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5.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drawings/drawing6.xml" ContentType="application/vnd.openxmlformats-officedocument.drawing+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7.xml" ContentType="application/vnd.openxmlformats-officedocument.drawing+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drawings/drawing8.xml" ContentType="application/vnd.openxmlformats-officedocument.drawing+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drawings/drawing9.xml" ContentType="application/vnd.openxmlformats-officedocument.drawing+xml"/>
  <Override PartName="/xl/comments33.xml" ContentType="application/vnd.openxmlformats-officedocument.spreadsheetml.comments+xml"/>
  <Override PartName="/xl/comments34.xml" ContentType="application/vnd.openxmlformats-officedocument.spreadsheetml.comments+xml"/>
  <Override PartName="/xl/drawings/drawing10.xml" ContentType="application/vnd.openxmlformats-officedocument.drawing+xml"/>
  <Override PartName="/xl/comments35.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d.docs.live.net/f2bc9a96f5f93228/デスクトップ/Excel2024/"/>
    </mc:Choice>
  </mc:AlternateContent>
  <xr:revisionPtr revIDLastSave="3" documentId="11_5F3D4E062FB12DD66FBADC352620BC3BB8B90094" xr6:coauthVersionLast="47" xr6:coauthVersionMax="47" xr10:uidLastSave="{A8FC44C6-61BE-4CA8-8643-EE7D6DCF0E97}"/>
  <bookViews>
    <workbookView xWindow="-120" yWindow="-120" windowWidth="29040" windowHeight="15720" tabRatio="728" activeTab="4" xr2:uid="{00000000-000D-0000-FFFF-FFFF00000000}"/>
  </bookViews>
  <sheets>
    <sheet name="名前用22-33" sheetId="175" r:id="rId1"/>
    <sheet name="元図リ年用A" sheetId="319" r:id="rId2"/>
    <sheet name="元図リ月用" sheetId="313" r:id="rId3"/>
    <sheet name="元図リ郵ダ紙" sheetId="322" r:id="rId4"/>
    <sheet name="A3折広+リ前" sheetId="657" r:id="rId5"/>
    <sheet name="A3折広+リ後" sheetId="658" r:id="rId6"/>
    <sheet name="A3S4段8折前" sheetId="698" r:id="rId7"/>
    <sheet name="A3S4段8折後" sheetId="699" r:id="rId8"/>
    <sheet name="A3折d特大リ前" sheetId="661" r:id="rId9"/>
    <sheet name="A3折d特大リ後" sheetId="662" r:id="rId10"/>
    <sheet name="A3ケ5折前" sheetId="696" r:id="rId11"/>
    <sheet name="A3ケ5折後" sheetId="697" r:id="rId12"/>
    <sheet name="A3折16W6Arリ" sheetId="678" r:id="rId13"/>
    <sheet name="A3折16空付前" sheetId="712" r:id="rId14"/>
    <sheet name="A3折16空付後" sheetId="713" r:id="rId15"/>
    <sheet name="B4折16W6Arリ" sheetId="682" r:id="rId16"/>
    <sheet name="B4折16空付前" sheetId="710" r:id="rId17"/>
    <sheet name="B4折16空付後" sheetId="711" r:id="rId18"/>
    <sheet name="A3Z順ケ16" sheetId="684" r:id="rId19"/>
    <sheet name="B4Z順2年リ" sheetId="691" r:id="rId20"/>
    <sheet name="CA3広前" sheetId="687" r:id="rId21"/>
    <sheet name="CA3広後" sheetId="688" r:id="rId22"/>
    <sheet name="E4段前" sheetId="700" r:id="rId23"/>
    <sheet name="E4段リ後" sheetId="701" r:id="rId24"/>
    <sheet name="E3段前" sheetId="704" r:id="rId25"/>
    <sheet name="E3段後" sheetId="705" r:id="rId26"/>
    <sheet name="卓FD1・4・7・10" sheetId="583" r:id="rId27"/>
    <sheet name="卓FD2・5・8・11" sheetId="584" r:id="rId28"/>
    <sheet name="卓FD3・6・9・12" sheetId="585" r:id="rId29"/>
    <sheet name="卓FD15" sheetId="630" r:id="rId30"/>
    <sheet name="卓CD1・4・7・10" sheetId="587" r:id="rId31"/>
    <sheet name="卓CD2・5・8・11" sheetId="588" r:id="rId32"/>
    <sheet name="卓CD3・6・9・12" sheetId="589" r:id="rId33"/>
    <sheet name="卓CD15" sheetId="590" r:id="rId34"/>
    <sheet name="C卓A5Eリ" sheetId="629" r:id="rId35"/>
    <sheet name="C卓A5E付前" sheetId="611" r:id="rId36"/>
    <sheet name="日出入C卓A5Eリ付後" sheetId="637" r:id="rId37"/>
    <sheet name="リ元日出没用" sheetId="638" r:id="rId38"/>
    <sheet name="C卓B6E付前" sheetId="639" r:id="rId39"/>
    <sheet name="日出入C卓B6Eリ付後" sheetId="641" r:id="rId40"/>
  </sheets>
  <definedNames>
    <definedName name="記念名">'名前用22-33'!$O$1:$P$168</definedName>
    <definedName name="祝色">'名前用22-33'!$A$1:$A$227</definedName>
    <definedName name="祝節名">'名前用22-33'!$J$1:$K$168</definedName>
    <definedName name="祝名">'名前用22-33'!$G$1:$H$168</definedName>
    <definedName name="節示">'名前用22-33'!$L$1:$L$336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04" i="712" l="1"/>
  <c r="BP104" i="713"/>
  <c r="P104" i="713"/>
  <c r="BP91" i="713"/>
  <c r="P91" i="713"/>
  <c r="BP65" i="713"/>
  <c r="P65" i="713"/>
  <c r="BP39" i="713"/>
  <c r="P39" i="713"/>
  <c r="B31" i="713"/>
  <c r="C36" i="713" s="1"/>
  <c r="B28" i="713"/>
  <c r="BP13" i="713"/>
  <c r="P13" i="713"/>
  <c r="C10" i="713"/>
  <c r="C7" i="713"/>
  <c r="B6" i="713"/>
  <c r="J3" i="713"/>
  <c r="P3" i="713" s="1"/>
  <c r="V3" i="713" s="1"/>
  <c r="AB3" i="713" s="1"/>
  <c r="AH3" i="713" s="1"/>
  <c r="AN3" i="713" s="1"/>
  <c r="AT3" i="713" s="1"/>
  <c r="J5" i="713" s="1"/>
  <c r="P5" i="713" s="1"/>
  <c r="V5" i="713" s="1"/>
  <c r="AB5" i="713" s="1"/>
  <c r="AH5" i="713" s="1"/>
  <c r="AN5" i="713" s="1"/>
  <c r="AT5" i="713" s="1"/>
  <c r="J7" i="713" s="1"/>
  <c r="P7" i="713" s="1"/>
  <c r="V7" i="713" s="1"/>
  <c r="AB7" i="713" s="1"/>
  <c r="AH7" i="713" s="1"/>
  <c r="AN7" i="713" s="1"/>
  <c r="AT7" i="713" s="1"/>
  <c r="J9" i="713" s="1"/>
  <c r="P9" i="713" s="1"/>
  <c r="V9" i="713" s="1"/>
  <c r="AB9" i="713" s="1"/>
  <c r="AH9" i="713" s="1"/>
  <c r="AN9" i="713" s="1"/>
  <c r="AT9" i="713" s="1"/>
  <c r="J11" i="713" s="1"/>
  <c r="P11" i="713" s="1"/>
  <c r="V11" i="713" s="1"/>
  <c r="AB11" i="713" s="1"/>
  <c r="AH11" i="713" s="1"/>
  <c r="AN11" i="713" s="1"/>
  <c r="AT11" i="713" s="1"/>
  <c r="M11" i="713" s="1"/>
  <c r="S11" i="713" s="1"/>
  <c r="B2" i="713"/>
  <c r="BP104" i="712"/>
  <c r="BP91" i="712"/>
  <c r="P91" i="712"/>
  <c r="BP65" i="712"/>
  <c r="P65" i="712"/>
  <c r="BP39" i="712"/>
  <c r="P39" i="712"/>
  <c r="B31" i="712"/>
  <c r="C33" i="712" s="1"/>
  <c r="B28" i="712"/>
  <c r="BP13" i="712"/>
  <c r="P13" i="712"/>
  <c r="C10" i="712"/>
  <c r="C7" i="712"/>
  <c r="B6" i="712"/>
  <c r="J3" i="712"/>
  <c r="P3" i="712" s="1"/>
  <c r="V3" i="712" s="1"/>
  <c r="AB3" i="712" s="1"/>
  <c r="AH3" i="712" s="1"/>
  <c r="AN3" i="712" s="1"/>
  <c r="AT3" i="712" s="1"/>
  <c r="J5" i="712" s="1"/>
  <c r="P5" i="712" s="1"/>
  <c r="V5" i="712" s="1"/>
  <c r="AB5" i="712" s="1"/>
  <c r="AH5" i="712" s="1"/>
  <c r="AN5" i="712" s="1"/>
  <c r="AT5" i="712" s="1"/>
  <c r="J7" i="712" s="1"/>
  <c r="P7" i="712" s="1"/>
  <c r="V7" i="712" s="1"/>
  <c r="AB7" i="712" s="1"/>
  <c r="AH7" i="712" s="1"/>
  <c r="AN7" i="712" s="1"/>
  <c r="AT7" i="712" s="1"/>
  <c r="J9" i="712" s="1"/>
  <c r="P9" i="712" s="1"/>
  <c r="V9" i="712" s="1"/>
  <c r="AB9" i="712" s="1"/>
  <c r="AH9" i="712" s="1"/>
  <c r="AN9" i="712" s="1"/>
  <c r="AT9" i="712" s="1"/>
  <c r="J11" i="712" s="1"/>
  <c r="P11" i="712" s="1"/>
  <c r="V11" i="712" s="1"/>
  <c r="AB11" i="712" s="1"/>
  <c r="AH11" i="712" s="1"/>
  <c r="AN11" i="712" s="1"/>
  <c r="AT11" i="712" s="1"/>
  <c r="M11" i="712" s="1"/>
  <c r="S11" i="712" s="1"/>
  <c r="B2" i="712"/>
  <c r="B32" i="713" l="1"/>
  <c r="B57" i="713"/>
  <c r="B83" i="713"/>
  <c r="C59" i="713"/>
  <c r="J55" i="713"/>
  <c r="P55" i="713" s="1"/>
  <c r="V55" i="713" s="1"/>
  <c r="AB55" i="713" s="1"/>
  <c r="AH55" i="713" s="1"/>
  <c r="AN55" i="713" s="1"/>
  <c r="AT55" i="713" s="1"/>
  <c r="J57" i="713" s="1"/>
  <c r="P57" i="713" s="1"/>
  <c r="V57" i="713" s="1"/>
  <c r="AB57" i="713" s="1"/>
  <c r="AH57" i="713" s="1"/>
  <c r="AN57" i="713" s="1"/>
  <c r="AT57" i="713" s="1"/>
  <c r="J59" i="713" s="1"/>
  <c r="P59" i="713" s="1"/>
  <c r="V59" i="713" s="1"/>
  <c r="AB59" i="713" s="1"/>
  <c r="AH59" i="713" s="1"/>
  <c r="AN59" i="713" s="1"/>
  <c r="AT59" i="713" s="1"/>
  <c r="J61" i="713" s="1"/>
  <c r="P61" i="713" s="1"/>
  <c r="V61" i="713" s="1"/>
  <c r="AB61" i="713" s="1"/>
  <c r="AH61" i="713" s="1"/>
  <c r="AN61" i="713" s="1"/>
  <c r="AT61" i="713" s="1"/>
  <c r="J63" i="713" s="1"/>
  <c r="P63" i="713" s="1"/>
  <c r="V63" i="713" s="1"/>
  <c r="AB63" i="713" s="1"/>
  <c r="AH63" i="713" s="1"/>
  <c r="AN63" i="713" s="1"/>
  <c r="AT63" i="713" s="1"/>
  <c r="M63" i="713" s="1"/>
  <c r="S63" i="713" s="1"/>
  <c r="C33" i="713"/>
  <c r="J29" i="713"/>
  <c r="P29" i="713" s="1"/>
  <c r="V29" i="713" s="1"/>
  <c r="AB29" i="713" s="1"/>
  <c r="AH29" i="713" s="1"/>
  <c r="AN29" i="713" s="1"/>
  <c r="AT29" i="713" s="1"/>
  <c r="J31" i="713" s="1"/>
  <c r="P31" i="713" s="1"/>
  <c r="V31" i="713" s="1"/>
  <c r="AB31" i="713" s="1"/>
  <c r="AH31" i="713" s="1"/>
  <c r="AN31" i="713" s="1"/>
  <c r="AT31" i="713" s="1"/>
  <c r="J33" i="713" s="1"/>
  <c r="P33" i="713" s="1"/>
  <c r="V33" i="713" s="1"/>
  <c r="AB33" i="713" s="1"/>
  <c r="AH33" i="713" s="1"/>
  <c r="AN33" i="713" s="1"/>
  <c r="AT33" i="713" s="1"/>
  <c r="J35" i="713" s="1"/>
  <c r="P35" i="713" s="1"/>
  <c r="V35" i="713" s="1"/>
  <c r="AB35" i="713" s="1"/>
  <c r="AH35" i="713" s="1"/>
  <c r="AN35" i="713" s="1"/>
  <c r="AT35" i="713" s="1"/>
  <c r="J37" i="713" s="1"/>
  <c r="P37" i="713" s="1"/>
  <c r="V37" i="713" s="1"/>
  <c r="AB37" i="713" s="1"/>
  <c r="AH37" i="713" s="1"/>
  <c r="AN37" i="713" s="1"/>
  <c r="AT37" i="713" s="1"/>
  <c r="M37" i="713" s="1"/>
  <c r="S37" i="713" s="1"/>
  <c r="B54" i="713"/>
  <c r="B58" i="713"/>
  <c r="C62" i="713"/>
  <c r="B32" i="712"/>
  <c r="C36" i="712"/>
  <c r="B57" i="712"/>
  <c r="J29" i="712"/>
  <c r="P29" i="712" s="1"/>
  <c r="V29" i="712" s="1"/>
  <c r="AB29" i="712" s="1"/>
  <c r="AH29" i="712" s="1"/>
  <c r="AN29" i="712" s="1"/>
  <c r="AT29" i="712" s="1"/>
  <c r="J31" i="712" s="1"/>
  <c r="P31" i="712" s="1"/>
  <c r="V31" i="712" s="1"/>
  <c r="AB31" i="712" s="1"/>
  <c r="AH31" i="712" s="1"/>
  <c r="AN31" i="712" s="1"/>
  <c r="AT31" i="712" s="1"/>
  <c r="J33" i="712" s="1"/>
  <c r="P33" i="712" s="1"/>
  <c r="V33" i="712" s="1"/>
  <c r="AB33" i="712" s="1"/>
  <c r="AH33" i="712" s="1"/>
  <c r="AN33" i="712" s="1"/>
  <c r="AT33" i="712" s="1"/>
  <c r="J35" i="712" s="1"/>
  <c r="P35" i="712" s="1"/>
  <c r="V35" i="712" s="1"/>
  <c r="AB35" i="712" s="1"/>
  <c r="AH35" i="712" s="1"/>
  <c r="AN35" i="712" s="1"/>
  <c r="AT35" i="712" s="1"/>
  <c r="J37" i="712" s="1"/>
  <c r="P37" i="712" s="1"/>
  <c r="V37" i="712" s="1"/>
  <c r="AB37" i="712" s="1"/>
  <c r="AH37" i="712" s="1"/>
  <c r="AN37" i="712" s="1"/>
  <c r="AT37" i="712" s="1"/>
  <c r="M37" i="712" s="1"/>
  <c r="S37" i="712" s="1"/>
  <c r="P103" i="710"/>
  <c r="BP103" i="711"/>
  <c r="P103" i="711"/>
  <c r="BP90" i="711"/>
  <c r="P90" i="711"/>
  <c r="BP64" i="711"/>
  <c r="P64" i="711"/>
  <c r="BP38" i="711"/>
  <c r="P38" i="711"/>
  <c r="B30" i="711"/>
  <c r="C35" i="711" s="1"/>
  <c r="B27" i="711"/>
  <c r="BP12" i="711"/>
  <c r="P12" i="711"/>
  <c r="C9" i="711"/>
  <c r="C6" i="711"/>
  <c r="B5" i="711"/>
  <c r="J2" i="711"/>
  <c r="P2" i="711" s="1"/>
  <c r="V2" i="711" s="1"/>
  <c r="AB2" i="711" s="1"/>
  <c r="AH2" i="711" s="1"/>
  <c r="AN2" i="711" s="1"/>
  <c r="AT2" i="711" s="1"/>
  <c r="J4" i="711" s="1"/>
  <c r="P4" i="711" s="1"/>
  <c r="V4" i="711" s="1"/>
  <c r="AB4" i="711" s="1"/>
  <c r="AH4" i="711" s="1"/>
  <c r="AN4" i="711" s="1"/>
  <c r="AT4" i="711" s="1"/>
  <c r="J6" i="711" s="1"/>
  <c r="P6" i="711" s="1"/>
  <c r="V6" i="711" s="1"/>
  <c r="AB6" i="711" s="1"/>
  <c r="AH6" i="711" s="1"/>
  <c r="AN6" i="711" s="1"/>
  <c r="AT6" i="711" s="1"/>
  <c r="J8" i="711" s="1"/>
  <c r="P8" i="711" s="1"/>
  <c r="V8" i="711" s="1"/>
  <c r="AB8" i="711" s="1"/>
  <c r="AH8" i="711" s="1"/>
  <c r="AN8" i="711" s="1"/>
  <c r="AT8" i="711" s="1"/>
  <c r="J10" i="711" s="1"/>
  <c r="P10" i="711" s="1"/>
  <c r="V10" i="711" s="1"/>
  <c r="AB10" i="711" s="1"/>
  <c r="AH10" i="711" s="1"/>
  <c r="AN10" i="711" s="1"/>
  <c r="AT10" i="711" s="1"/>
  <c r="M10" i="711" s="1"/>
  <c r="S10" i="711" s="1"/>
  <c r="B1" i="711"/>
  <c r="BP103" i="710"/>
  <c r="BP90" i="710"/>
  <c r="P90" i="710"/>
  <c r="BP64" i="710"/>
  <c r="P64" i="710"/>
  <c r="BP38" i="710"/>
  <c r="P38" i="710"/>
  <c r="B30" i="710"/>
  <c r="C35" i="710" s="1"/>
  <c r="BP12" i="710"/>
  <c r="P12" i="710"/>
  <c r="C9" i="710"/>
  <c r="C6" i="710"/>
  <c r="B5" i="710"/>
  <c r="J2" i="710"/>
  <c r="P2" i="710" s="1"/>
  <c r="V2" i="710" s="1"/>
  <c r="AB2" i="710" s="1"/>
  <c r="AH2" i="710" s="1"/>
  <c r="AN2" i="710" s="1"/>
  <c r="AT2" i="710" s="1"/>
  <c r="J4" i="710" s="1"/>
  <c r="P4" i="710" s="1"/>
  <c r="V4" i="710" s="1"/>
  <c r="AB4" i="710" s="1"/>
  <c r="AH4" i="710" s="1"/>
  <c r="AN4" i="710" s="1"/>
  <c r="AT4" i="710" s="1"/>
  <c r="J6" i="710" s="1"/>
  <c r="P6" i="710" s="1"/>
  <c r="V6" i="710" s="1"/>
  <c r="AB6" i="710" s="1"/>
  <c r="AH6" i="710" s="1"/>
  <c r="AN6" i="710" s="1"/>
  <c r="AT6" i="710" s="1"/>
  <c r="J8" i="710" s="1"/>
  <c r="P8" i="710" s="1"/>
  <c r="V8" i="710" s="1"/>
  <c r="AB8" i="710" s="1"/>
  <c r="AH8" i="710" s="1"/>
  <c r="AN8" i="710" s="1"/>
  <c r="AT8" i="710" s="1"/>
  <c r="J10" i="710" s="1"/>
  <c r="P10" i="710" s="1"/>
  <c r="V10" i="710" s="1"/>
  <c r="AB10" i="710" s="1"/>
  <c r="AH10" i="710" s="1"/>
  <c r="AN10" i="710" s="1"/>
  <c r="AT10" i="710" s="1"/>
  <c r="M10" i="710" s="1"/>
  <c r="S10" i="710" s="1"/>
  <c r="B1" i="710"/>
  <c r="B96" i="713" l="1"/>
  <c r="BB5" i="713"/>
  <c r="C88" i="713"/>
  <c r="B84" i="713"/>
  <c r="B80" i="713"/>
  <c r="C85" i="713"/>
  <c r="J81" i="713"/>
  <c r="P81" i="713" s="1"/>
  <c r="V81" i="713" s="1"/>
  <c r="AB81" i="713" s="1"/>
  <c r="AH81" i="713" s="1"/>
  <c r="AN81" i="713" s="1"/>
  <c r="AT81" i="713" s="1"/>
  <c r="J83" i="713" s="1"/>
  <c r="P83" i="713" s="1"/>
  <c r="V83" i="713" s="1"/>
  <c r="AB83" i="713" s="1"/>
  <c r="AH83" i="713" s="1"/>
  <c r="AN83" i="713" s="1"/>
  <c r="AT83" i="713" s="1"/>
  <c r="J85" i="713" s="1"/>
  <c r="P85" i="713" s="1"/>
  <c r="V85" i="713" s="1"/>
  <c r="AB85" i="713" s="1"/>
  <c r="AH85" i="713" s="1"/>
  <c r="AN85" i="713" s="1"/>
  <c r="AT85" i="713" s="1"/>
  <c r="J87" i="713" s="1"/>
  <c r="P87" i="713" s="1"/>
  <c r="V87" i="713" s="1"/>
  <c r="AB87" i="713" s="1"/>
  <c r="AH87" i="713" s="1"/>
  <c r="AN87" i="713" s="1"/>
  <c r="AT87" i="713" s="1"/>
  <c r="J89" i="713" s="1"/>
  <c r="P89" i="713" s="1"/>
  <c r="V89" i="713" s="1"/>
  <c r="AB89" i="713" s="1"/>
  <c r="AH89" i="713" s="1"/>
  <c r="AN89" i="713" s="1"/>
  <c r="AT89" i="713" s="1"/>
  <c r="M89" i="713" s="1"/>
  <c r="S89" i="713" s="1"/>
  <c r="C59" i="712"/>
  <c r="J55" i="712"/>
  <c r="P55" i="712" s="1"/>
  <c r="V55" i="712" s="1"/>
  <c r="AB55" i="712" s="1"/>
  <c r="AH55" i="712" s="1"/>
  <c r="AN55" i="712" s="1"/>
  <c r="AT55" i="712" s="1"/>
  <c r="J57" i="712" s="1"/>
  <c r="P57" i="712" s="1"/>
  <c r="V57" i="712" s="1"/>
  <c r="AB57" i="712" s="1"/>
  <c r="AH57" i="712" s="1"/>
  <c r="AN57" i="712" s="1"/>
  <c r="AT57" i="712" s="1"/>
  <c r="J59" i="712" s="1"/>
  <c r="P59" i="712" s="1"/>
  <c r="V59" i="712" s="1"/>
  <c r="AB59" i="712" s="1"/>
  <c r="AH59" i="712" s="1"/>
  <c r="AN59" i="712" s="1"/>
  <c r="AT59" i="712" s="1"/>
  <c r="J61" i="712" s="1"/>
  <c r="P61" i="712" s="1"/>
  <c r="V61" i="712" s="1"/>
  <c r="AB61" i="712" s="1"/>
  <c r="AH61" i="712" s="1"/>
  <c r="AN61" i="712" s="1"/>
  <c r="AT61" i="712" s="1"/>
  <c r="J63" i="712" s="1"/>
  <c r="P63" i="712" s="1"/>
  <c r="V63" i="712" s="1"/>
  <c r="AB63" i="712" s="1"/>
  <c r="AH63" i="712" s="1"/>
  <c r="AN63" i="712" s="1"/>
  <c r="AT63" i="712" s="1"/>
  <c r="M63" i="712" s="1"/>
  <c r="S63" i="712" s="1"/>
  <c r="B83" i="712"/>
  <c r="B96" i="712" s="1"/>
  <c r="C62" i="712"/>
  <c r="B58" i="712"/>
  <c r="B54" i="712"/>
  <c r="B31" i="711"/>
  <c r="B56" i="711"/>
  <c r="J54" i="711" s="1"/>
  <c r="P54" i="711" s="1"/>
  <c r="V54" i="711" s="1"/>
  <c r="AB54" i="711" s="1"/>
  <c r="AH54" i="711" s="1"/>
  <c r="AN54" i="711" s="1"/>
  <c r="AT54" i="711" s="1"/>
  <c r="J56" i="711" s="1"/>
  <c r="P56" i="711" s="1"/>
  <c r="V56" i="711" s="1"/>
  <c r="AB56" i="711" s="1"/>
  <c r="AH56" i="711" s="1"/>
  <c r="AN56" i="711" s="1"/>
  <c r="AT56" i="711" s="1"/>
  <c r="J58" i="711" s="1"/>
  <c r="P58" i="711" s="1"/>
  <c r="V58" i="711" s="1"/>
  <c r="AB58" i="711" s="1"/>
  <c r="AH58" i="711" s="1"/>
  <c r="AN58" i="711" s="1"/>
  <c r="AT58" i="711" s="1"/>
  <c r="J60" i="711" s="1"/>
  <c r="P60" i="711" s="1"/>
  <c r="V60" i="711" s="1"/>
  <c r="AB60" i="711" s="1"/>
  <c r="AH60" i="711" s="1"/>
  <c r="AN60" i="711" s="1"/>
  <c r="AT60" i="711" s="1"/>
  <c r="J62" i="711" s="1"/>
  <c r="P62" i="711" s="1"/>
  <c r="V62" i="711" s="1"/>
  <c r="AB62" i="711" s="1"/>
  <c r="AH62" i="711" s="1"/>
  <c r="AN62" i="711" s="1"/>
  <c r="AT62" i="711" s="1"/>
  <c r="M62" i="711" s="1"/>
  <c r="S62" i="711" s="1"/>
  <c r="J28" i="710"/>
  <c r="P28" i="710" s="1"/>
  <c r="V28" i="710" s="1"/>
  <c r="AB28" i="710" s="1"/>
  <c r="AH28" i="710" s="1"/>
  <c r="AN28" i="710" s="1"/>
  <c r="AT28" i="710" s="1"/>
  <c r="J30" i="710" s="1"/>
  <c r="P30" i="710" s="1"/>
  <c r="V30" i="710" s="1"/>
  <c r="AB30" i="710" s="1"/>
  <c r="AH30" i="710" s="1"/>
  <c r="AN30" i="710" s="1"/>
  <c r="AT30" i="710" s="1"/>
  <c r="J32" i="710" s="1"/>
  <c r="P32" i="710" s="1"/>
  <c r="V32" i="710" s="1"/>
  <c r="AB32" i="710" s="1"/>
  <c r="AH32" i="710" s="1"/>
  <c r="AN32" i="710" s="1"/>
  <c r="AT32" i="710" s="1"/>
  <c r="J34" i="710" s="1"/>
  <c r="P34" i="710" s="1"/>
  <c r="V34" i="710" s="1"/>
  <c r="AB34" i="710" s="1"/>
  <c r="AH34" i="710" s="1"/>
  <c r="AN34" i="710" s="1"/>
  <c r="AT34" i="710" s="1"/>
  <c r="J36" i="710" s="1"/>
  <c r="P36" i="710" s="1"/>
  <c r="V36" i="710" s="1"/>
  <c r="AB36" i="710" s="1"/>
  <c r="AH36" i="710" s="1"/>
  <c r="AN36" i="710" s="1"/>
  <c r="AT36" i="710" s="1"/>
  <c r="M36" i="710" s="1"/>
  <c r="S36" i="710" s="1"/>
  <c r="B56" i="710"/>
  <c r="B57" i="710" s="1"/>
  <c r="C32" i="710"/>
  <c r="B27" i="710"/>
  <c r="B82" i="711"/>
  <c r="C58" i="711"/>
  <c r="C32" i="711"/>
  <c r="J28" i="711"/>
  <c r="P28" i="711" s="1"/>
  <c r="V28" i="711" s="1"/>
  <c r="AB28" i="711" s="1"/>
  <c r="AH28" i="711" s="1"/>
  <c r="AN28" i="711" s="1"/>
  <c r="AT28" i="711" s="1"/>
  <c r="J30" i="711" s="1"/>
  <c r="P30" i="711" s="1"/>
  <c r="V30" i="711" s="1"/>
  <c r="AB30" i="711" s="1"/>
  <c r="AH30" i="711" s="1"/>
  <c r="AN30" i="711" s="1"/>
  <c r="AT30" i="711" s="1"/>
  <c r="J32" i="711" s="1"/>
  <c r="P32" i="711" s="1"/>
  <c r="V32" i="711" s="1"/>
  <c r="AB32" i="711" s="1"/>
  <c r="AH32" i="711" s="1"/>
  <c r="AN32" i="711" s="1"/>
  <c r="AT32" i="711" s="1"/>
  <c r="J34" i="711" s="1"/>
  <c r="P34" i="711" s="1"/>
  <c r="V34" i="711" s="1"/>
  <c r="AB34" i="711" s="1"/>
  <c r="AH34" i="711" s="1"/>
  <c r="AN34" i="711" s="1"/>
  <c r="AT34" i="711" s="1"/>
  <c r="J36" i="711" s="1"/>
  <c r="P36" i="711" s="1"/>
  <c r="V36" i="711" s="1"/>
  <c r="AB36" i="711" s="1"/>
  <c r="AH36" i="711" s="1"/>
  <c r="AN36" i="711" s="1"/>
  <c r="AT36" i="711" s="1"/>
  <c r="M36" i="711" s="1"/>
  <c r="S36" i="711" s="1"/>
  <c r="B53" i="711"/>
  <c r="C61" i="711"/>
  <c r="C58" i="710"/>
  <c r="J54" i="710"/>
  <c r="P54" i="710" s="1"/>
  <c r="V54" i="710" s="1"/>
  <c r="AB54" i="710" s="1"/>
  <c r="AH54" i="710" s="1"/>
  <c r="AN54" i="710" s="1"/>
  <c r="AT54" i="710" s="1"/>
  <c r="J56" i="710" s="1"/>
  <c r="P56" i="710" s="1"/>
  <c r="V56" i="710" s="1"/>
  <c r="AB56" i="710" s="1"/>
  <c r="AH56" i="710" s="1"/>
  <c r="AN56" i="710" s="1"/>
  <c r="AT56" i="710" s="1"/>
  <c r="J58" i="710" s="1"/>
  <c r="P58" i="710" s="1"/>
  <c r="V58" i="710" s="1"/>
  <c r="AB58" i="710" s="1"/>
  <c r="AH58" i="710" s="1"/>
  <c r="AN58" i="710" s="1"/>
  <c r="AT58" i="710" s="1"/>
  <c r="J60" i="710" s="1"/>
  <c r="P60" i="710" s="1"/>
  <c r="V60" i="710" s="1"/>
  <c r="AB60" i="710" s="1"/>
  <c r="AH60" i="710" s="1"/>
  <c r="AN60" i="710" s="1"/>
  <c r="AT60" i="710" s="1"/>
  <c r="J62" i="710" s="1"/>
  <c r="P62" i="710" s="1"/>
  <c r="V62" i="710" s="1"/>
  <c r="AB62" i="710" s="1"/>
  <c r="AH62" i="710" s="1"/>
  <c r="AN62" i="710" s="1"/>
  <c r="AT62" i="710" s="1"/>
  <c r="M62" i="710" s="1"/>
  <c r="S62" i="710" s="1"/>
  <c r="B53" i="710"/>
  <c r="C61" i="710"/>
  <c r="B31" i="710"/>
  <c r="B82" i="710" l="1"/>
  <c r="B95" i="710" s="1"/>
  <c r="B57" i="711"/>
  <c r="C101" i="712"/>
  <c r="J94" i="712"/>
  <c r="P94" i="712" s="1"/>
  <c r="V94" i="712" s="1"/>
  <c r="AB94" i="712" s="1"/>
  <c r="AH94" i="712" s="1"/>
  <c r="AN94" i="712" s="1"/>
  <c r="AT94" i="712" s="1"/>
  <c r="J96" i="712" s="1"/>
  <c r="P96" i="712" s="1"/>
  <c r="V96" i="712" s="1"/>
  <c r="AB96" i="712" s="1"/>
  <c r="AH96" i="712" s="1"/>
  <c r="AN96" i="712" s="1"/>
  <c r="AT96" i="712" s="1"/>
  <c r="J98" i="712" s="1"/>
  <c r="P98" i="712" s="1"/>
  <c r="V98" i="712" s="1"/>
  <c r="AB98" i="712" s="1"/>
  <c r="AH98" i="712" s="1"/>
  <c r="AN98" i="712" s="1"/>
  <c r="AT98" i="712" s="1"/>
  <c r="J100" i="712" s="1"/>
  <c r="P100" i="712" s="1"/>
  <c r="V100" i="712" s="1"/>
  <c r="AB100" i="712" s="1"/>
  <c r="AH100" i="712" s="1"/>
  <c r="AN100" i="712" s="1"/>
  <c r="AT100" i="712" s="1"/>
  <c r="J102" i="712" s="1"/>
  <c r="P102" i="712" s="1"/>
  <c r="V102" i="712" s="1"/>
  <c r="AB102" i="712" s="1"/>
  <c r="AH102" i="712" s="1"/>
  <c r="AN102" i="712" s="1"/>
  <c r="AT102" i="712" s="1"/>
  <c r="M102" i="712" s="1"/>
  <c r="S102" i="712" s="1"/>
  <c r="C98" i="712"/>
  <c r="B93" i="712"/>
  <c r="B97" i="712"/>
  <c r="BB31" i="713"/>
  <c r="BB2" i="713"/>
  <c r="BC10" i="713"/>
  <c r="BC7" i="713"/>
  <c r="BB6" i="713"/>
  <c r="BJ3" i="713"/>
  <c r="BP3" i="713" s="1"/>
  <c r="BV3" i="713" s="1"/>
  <c r="CB3" i="713" s="1"/>
  <c r="CH3" i="713" s="1"/>
  <c r="CN3" i="713" s="1"/>
  <c r="CT3" i="713" s="1"/>
  <c r="BJ5" i="713" s="1"/>
  <c r="BP5" i="713" s="1"/>
  <c r="BV5" i="713" s="1"/>
  <c r="CB5" i="713" s="1"/>
  <c r="CH5" i="713" s="1"/>
  <c r="CN5" i="713" s="1"/>
  <c r="CT5" i="713" s="1"/>
  <c r="BJ7" i="713" s="1"/>
  <c r="BP7" i="713" s="1"/>
  <c r="BV7" i="713" s="1"/>
  <c r="CB7" i="713" s="1"/>
  <c r="CH7" i="713" s="1"/>
  <c r="CN7" i="713" s="1"/>
  <c r="CT7" i="713" s="1"/>
  <c r="BJ9" i="713" s="1"/>
  <c r="BP9" i="713" s="1"/>
  <c r="BV9" i="713" s="1"/>
  <c r="CB9" i="713" s="1"/>
  <c r="CH9" i="713" s="1"/>
  <c r="CN9" i="713" s="1"/>
  <c r="CT9" i="713" s="1"/>
  <c r="BJ11" i="713" s="1"/>
  <c r="BP11" i="713" s="1"/>
  <c r="BV11" i="713" s="1"/>
  <c r="CB11" i="713" s="1"/>
  <c r="CH11" i="713" s="1"/>
  <c r="CN11" i="713" s="1"/>
  <c r="CT11" i="713" s="1"/>
  <c r="BM11" i="713" s="1"/>
  <c r="BS11" i="713" s="1"/>
  <c r="C101" i="713"/>
  <c r="B97" i="713"/>
  <c r="B93" i="713"/>
  <c r="C98" i="713"/>
  <c r="J94" i="713"/>
  <c r="P94" i="713" s="1"/>
  <c r="V94" i="713" s="1"/>
  <c r="AB94" i="713" s="1"/>
  <c r="AH94" i="713" s="1"/>
  <c r="AN94" i="713" s="1"/>
  <c r="AT94" i="713" s="1"/>
  <c r="J96" i="713" s="1"/>
  <c r="P96" i="713" s="1"/>
  <c r="V96" i="713" s="1"/>
  <c r="AB96" i="713" s="1"/>
  <c r="AH96" i="713" s="1"/>
  <c r="AN96" i="713" s="1"/>
  <c r="AT96" i="713" s="1"/>
  <c r="J98" i="713" s="1"/>
  <c r="P98" i="713" s="1"/>
  <c r="V98" i="713" s="1"/>
  <c r="AB98" i="713" s="1"/>
  <c r="AH98" i="713" s="1"/>
  <c r="AN98" i="713" s="1"/>
  <c r="AT98" i="713" s="1"/>
  <c r="J100" i="713" s="1"/>
  <c r="P100" i="713" s="1"/>
  <c r="V100" i="713" s="1"/>
  <c r="AB100" i="713" s="1"/>
  <c r="AH100" i="713" s="1"/>
  <c r="AN100" i="713" s="1"/>
  <c r="AT100" i="713" s="1"/>
  <c r="J102" i="713" s="1"/>
  <c r="P102" i="713" s="1"/>
  <c r="V102" i="713" s="1"/>
  <c r="AB102" i="713" s="1"/>
  <c r="AH102" i="713" s="1"/>
  <c r="AN102" i="713" s="1"/>
  <c r="AT102" i="713" s="1"/>
  <c r="M102" i="713" s="1"/>
  <c r="S102" i="713" s="1"/>
  <c r="C85" i="712"/>
  <c r="J81" i="712"/>
  <c r="P81" i="712" s="1"/>
  <c r="V81" i="712" s="1"/>
  <c r="AB81" i="712" s="1"/>
  <c r="AH81" i="712" s="1"/>
  <c r="AN81" i="712" s="1"/>
  <c r="AT81" i="712" s="1"/>
  <c r="J83" i="712" s="1"/>
  <c r="P83" i="712" s="1"/>
  <c r="V83" i="712" s="1"/>
  <c r="AB83" i="712" s="1"/>
  <c r="AH83" i="712" s="1"/>
  <c r="AN83" i="712" s="1"/>
  <c r="AT83" i="712" s="1"/>
  <c r="J85" i="712" s="1"/>
  <c r="P85" i="712" s="1"/>
  <c r="V85" i="712" s="1"/>
  <c r="AB85" i="712" s="1"/>
  <c r="AH85" i="712" s="1"/>
  <c r="AN85" i="712" s="1"/>
  <c r="AT85" i="712" s="1"/>
  <c r="J87" i="712" s="1"/>
  <c r="P87" i="712" s="1"/>
  <c r="V87" i="712" s="1"/>
  <c r="AB87" i="712" s="1"/>
  <c r="AH87" i="712" s="1"/>
  <c r="AN87" i="712" s="1"/>
  <c r="AT87" i="712" s="1"/>
  <c r="J89" i="712" s="1"/>
  <c r="P89" i="712" s="1"/>
  <c r="V89" i="712" s="1"/>
  <c r="AB89" i="712" s="1"/>
  <c r="AH89" i="712" s="1"/>
  <c r="AN89" i="712" s="1"/>
  <c r="AT89" i="712" s="1"/>
  <c r="M89" i="712" s="1"/>
  <c r="S89" i="712" s="1"/>
  <c r="C88" i="712"/>
  <c r="B84" i="712"/>
  <c r="B80" i="712"/>
  <c r="BB5" i="712"/>
  <c r="B95" i="711"/>
  <c r="C87" i="711"/>
  <c r="B83" i="711"/>
  <c r="B79" i="711"/>
  <c r="BB4" i="711"/>
  <c r="C84" i="711"/>
  <c r="J80" i="711"/>
  <c r="P80" i="711" s="1"/>
  <c r="V80" i="711" s="1"/>
  <c r="AB80" i="711" s="1"/>
  <c r="AH80" i="711" s="1"/>
  <c r="AN80" i="711" s="1"/>
  <c r="AT80" i="711" s="1"/>
  <c r="J82" i="711" s="1"/>
  <c r="P82" i="711" s="1"/>
  <c r="V82" i="711" s="1"/>
  <c r="AB82" i="711" s="1"/>
  <c r="AH82" i="711" s="1"/>
  <c r="AN82" i="711" s="1"/>
  <c r="AT82" i="711" s="1"/>
  <c r="J84" i="711" s="1"/>
  <c r="P84" i="711" s="1"/>
  <c r="V84" i="711" s="1"/>
  <c r="AB84" i="711" s="1"/>
  <c r="AH84" i="711" s="1"/>
  <c r="AN84" i="711" s="1"/>
  <c r="AT84" i="711" s="1"/>
  <c r="J86" i="711" s="1"/>
  <c r="P86" i="711" s="1"/>
  <c r="V86" i="711" s="1"/>
  <c r="AB86" i="711" s="1"/>
  <c r="AH86" i="711" s="1"/>
  <c r="AN86" i="711" s="1"/>
  <c r="AT86" i="711" s="1"/>
  <c r="J88" i="711" s="1"/>
  <c r="P88" i="711" s="1"/>
  <c r="V88" i="711" s="1"/>
  <c r="AB88" i="711" s="1"/>
  <c r="AH88" i="711" s="1"/>
  <c r="AN88" i="711" s="1"/>
  <c r="AT88" i="711" s="1"/>
  <c r="M88" i="711" s="1"/>
  <c r="S88" i="711" s="1"/>
  <c r="C84" i="710"/>
  <c r="J80" i="710"/>
  <c r="P80" i="710" s="1"/>
  <c r="V80" i="710" s="1"/>
  <c r="AB80" i="710" s="1"/>
  <c r="AH80" i="710" s="1"/>
  <c r="AN80" i="710" s="1"/>
  <c r="AT80" i="710" s="1"/>
  <c r="J82" i="710" s="1"/>
  <c r="P82" i="710" s="1"/>
  <c r="V82" i="710" s="1"/>
  <c r="AB82" i="710" s="1"/>
  <c r="AH82" i="710" s="1"/>
  <c r="AN82" i="710" s="1"/>
  <c r="AT82" i="710" s="1"/>
  <c r="J84" i="710" s="1"/>
  <c r="P84" i="710" s="1"/>
  <c r="V84" i="710" s="1"/>
  <c r="AB84" i="710" s="1"/>
  <c r="AH84" i="710" s="1"/>
  <c r="AN84" i="710" s="1"/>
  <c r="AT84" i="710" s="1"/>
  <c r="J86" i="710" s="1"/>
  <c r="P86" i="710" s="1"/>
  <c r="V86" i="710" s="1"/>
  <c r="AB86" i="710" s="1"/>
  <c r="AH86" i="710" s="1"/>
  <c r="AN86" i="710" s="1"/>
  <c r="AT86" i="710" s="1"/>
  <c r="J88" i="710" s="1"/>
  <c r="P88" i="710" s="1"/>
  <c r="V88" i="710" s="1"/>
  <c r="AB88" i="710" s="1"/>
  <c r="AH88" i="710" s="1"/>
  <c r="AN88" i="710" s="1"/>
  <c r="AT88" i="710" s="1"/>
  <c r="M88" i="710" s="1"/>
  <c r="S88" i="710" s="1"/>
  <c r="C87" i="710"/>
  <c r="B83" i="710"/>
  <c r="B79" i="710"/>
  <c r="BB4" i="710"/>
  <c r="C97" i="710" l="1"/>
  <c r="B92" i="710"/>
  <c r="B96" i="710"/>
  <c r="C100" i="710"/>
  <c r="J93" i="710"/>
  <c r="P93" i="710" s="1"/>
  <c r="V93" i="710" s="1"/>
  <c r="AB93" i="710" s="1"/>
  <c r="AH93" i="710" s="1"/>
  <c r="AN93" i="710" s="1"/>
  <c r="AT93" i="710" s="1"/>
  <c r="J95" i="710" s="1"/>
  <c r="P95" i="710" s="1"/>
  <c r="V95" i="710" s="1"/>
  <c r="AB95" i="710" s="1"/>
  <c r="AH95" i="710" s="1"/>
  <c r="AN95" i="710" s="1"/>
  <c r="AT95" i="710" s="1"/>
  <c r="J97" i="710" s="1"/>
  <c r="P97" i="710" s="1"/>
  <c r="V97" i="710" s="1"/>
  <c r="AB97" i="710" s="1"/>
  <c r="AH97" i="710" s="1"/>
  <c r="AN97" i="710" s="1"/>
  <c r="AT97" i="710" s="1"/>
  <c r="J99" i="710" s="1"/>
  <c r="P99" i="710" s="1"/>
  <c r="V99" i="710" s="1"/>
  <c r="AB99" i="710" s="1"/>
  <c r="AH99" i="710" s="1"/>
  <c r="AN99" i="710" s="1"/>
  <c r="AT99" i="710" s="1"/>
  <c r="J101" i="710" s="1"/>
  <c r="P101" i="710" s="1"/>
  <c r="V101" i="710" s="1"/>
  <c r="AB101" i="710" s="1"/>
  <c r="AH101" i="710" s="1"/>
  <c r="AN101" i="710" s="1"/>
  <c r="AT101" i="710" s="1"/>
  <c r="M101" i="710" s="1"/>
  <c r="S101" i="710" s="1"/>
  <c r="BB57" i="713"/>
  <c r="BJ29" i="713"/>
  <c r="BP29" i="713" s="1"/>
  <c r="BV29" i="713" s="1"/>
  <c r="CB29" i="713" s="1"/>
  <c r="CH29" i="713" s="1"/>
  <c r="CN29" i="713" s="1"/>
  <c r="CT29" i="713" s="1"/>
  <c r="BJ31" i="713" s="1"/>
  <c r="BP31" i="713" s="1"/>
  <c r="BV31" i="713" s="1"/>
  <c r="CB31" i="713" s="1"/>
  <c r="CH31" i="713" s="1"/>
  <c r="CN31" i="713" s="1"/>
  <c r="CT31" i="713" s="1"/>
  <c r="BJ33" i="713" s="1"/>
  <c r="BP33" i="713" s="1"/>
  <c r="BV33" i="713" s="1"/>
  <c r="CB33" i="713" s="1"/>
  <c r="CH33" i="713" s="1"/>
  <c r="CN33" i="713" s="1"/>
  <c r="CT33" i="713" s="1"/>
  <c r="BJ35" i="713" s="1"/>
  <c r="BP35" i="713" s="1"/>
  <c r="BV35" i="713" s="1"/>
  <c r="CB35" i="713" s="1"/>
  <c r="CH35" i="713" s="1"/>
  <c r="CN35" i="713" s="1"/>
  <c r="CT35" i="713" s="1"/>
  <c r="BJ37" i="713" s="1"/>
  <c r="BP37" i="713" s="1"/>
  <c r="BV37" i="713" s="1"/>
  <c r="CB37" i="713" s="1"/>
  <c r="CH37" i="713" s="1"/>
  <c r="CN37" i="713" s="1"/>
  <c r="CT37" i="713" s="1"/>
  <c r="BM37" i="713" s="1"/>
  <c r="BS37" i="713" s="1"/>
  <c r="BC36" i="713"/>
  <c r="BB32" i="713"/>
  <c r="BB28" i="713"/>
  <c r="BC33" i="713"/>
  <c r="BC10" i="712"/>
  <c r="BB6" i="712"/>
  <c r="BB31" i="712"/>
  <c r="BC7" i="712"/>
  <c r="BB2" i="712"/>
  <c r="BJ3" i="712"/>
  <c r="BP3" i="712" s="1"/>
  <c r="BV3" i="712" s="1"/>
  <c r="CB3" i="712" s="1"/>
  <c r="CH3" i="712" s="1"/>
  <c r="CN3" i="712" s="1"/>
  <c r="CT3" i="712" s="1"/>
  <c r="BJ5" i="712" s="1"/>
  <c r="BP5" i="712" s="1"/>
  <c r="BV5" i="712" s="1"/>
  <c r="CB5" i="712" s="1"/>
  <c r="CH5" i="712" s="1"/>
  <c r="CN5" i="712" s="1"/>
  <c r="CT5" i="712" s="1"/>
  <c r="BJ7" i="712" s="1"/>
  <c r="BP7" i="712" s="1"/>
  <c r="BV7" i="712" s="1"/>
  <c r="CB7" i="712" s="1"/>
  <c r="CH7" i="712" s="1"/>
  <c r="CN7" i="712" s="1"/>
  <c r="CT7" i="712" s="1"/>
  <c r="BJ9" i="712" s="1"/>
  <c r="BP9" i="712" s="1"/>
  <c r="BV9" i="712" s="1"/>
  <c r="CB9" i="712" s="1"/>
  <c r="CH9" i="712" s="1"/>
  <c r="CN9" i="712" s="1"/>
  <c r="CT9" i="712" s="1"/>
  <c r="BJ11" i="712" s="1"/>
  <c r="BP11" i="712" s="1"/>
  <c r="BV11" i="712" s="1"/>
  <c r="CB11" i="712" s="1"/>
  <c r="CH11" i="712" s="1"/>
  <c r="CN11" i="712" s="1"/>
  <c r="CT11" i="712" s="1"/>
  <c r="BM11" i="712" s="1"/>
  <c r="BS11" i="712" s="1"/>
  <c r="BB30" i="711"/>
  <c r="BJ2" i="711"/>
  <c r="BP2" i="711" s="1"/>
  <c r="BV2" i="711" s="1"/>
  <c r="CB2" i="711" s="1"/>
  <c r="CH2" i="711" s="1"/>
  <c r="CN2" i="711" s="1"/>
  <c r="CT2" i="711" s="1"/>
  <c r="BJ4" i="711" s="1"/>
  <c r="BP4" i="711" s="1"/>
  <c r="BV4" i="711" s="1"/>
  <c r="CB4" i="711" s="1"/>
  <c r="CH4" i="711" s="1"/>
  <c r="CN4" i="711" s="1"/>
  <c r="CT4" i="711" s="1"/>
  <c r="BJ6" i="711" s="1"/>
  <c r="BP6" i="711" s="1"/>
  <c r="BV6" i="711" s="1"/>
  <c r="CB6" i="711" s="1"/>
  <c r="CH6" i="711" s="1"/>
  <c r="CN6" i="711" s="1"/>
  <c r="CT6" i="711" s="1"/>
  <c r="BJ8" i="711" s="1"/>
  <c r="BP8" i="711" s="1"/>
  <c r="BV8" i="711" s="1"/>
  <c r="CB8" i="711" s="1"/>
  <c r="CH8" i="711" s="1"/>
  <c r="CN8" i="711" s="1"/>
  <c r="CT8" i="711" s="1"/>
  <c r="BJ10" i="711" s="1"/>
  <c r="BP10" i="711" s="1"/>
  <c r="BV10" i="711" s="1"/>
  <c r="CB10" i="711" s="1"/>
  <c r="CH10" i="711" s="1"/>
  <c r="CN10" i="711" s="1"/>
  <c r="CT10" i="711" s="1"/>
  <c r="BM10" i="711" s="1"/>
  <c r="BS10" i="711" s="1"/>
  <c r="BC6" i="711"/>
  <c r="BB5" i="711"/>
  <c r="BC9" i="711"/>
  <c r="BB1" i="711"/>
  <c r="C100" i="711"/>
  <c r="B96" i="711"/>
  <c r="B92" i="711"/>
  <c r="C97" i="711"/>
  <c r="J93" i="711"/>
  <c r="P93" i="711" s="1"/>
  <c r="V93" i="711" s="1"/>
  <c r="AB93" i="711" s="1"/>
  <c r="AH93" i="711" s="1"/>
  <c r="AN93" i="711" s="1"/>
  <c r="AT93" i="711" s="1"/>
  <c r="J95" i="711" s="1"/>
  <c r="P95" i="711" s="1"/>
  <c r="V95" i="711" s="1"/>
  <c r="AB95" i="711" s="1"/>
  <c r="AH95" i="711" s="1"/>
  <c r="AN95" i="711" s="1"/>
  <c r="AT95" i="711" s="1"/>
  <c r="J97" i="711" s="1"/>
  <c r="P97" i="711" s="1"/>
  <c r="V97" i="711" s="1"/>
  <c r="AB97" i="711" s="1"/>
  <c r="AH97" i="711" s="1"/>
  <c r="AN97" i="711" s="1"/>
  <c r="AT97" i="711" s="1"/>
  <c r="J99" i="711" s="1"/>
  <c r="P99" i="711" s="1"/>
  <c r="V99" i="711" s="1"/>
  <c r="AB99" i="711" s="1"/>
  <c r="AH99" i="711" s="1"/>
  <c r="AN99" i="711" s="1"/>
  <c r="AT99" i="711" s="1"/>
  <c r="J101" i="711" s="1"/>
  <c r="P101" i="711" s="1"/>
  <c r="V101" i="711" s="1"/>
  <c r="AB101" i="711" s="1"/>
  <c r="AH101" i="711" s="1"/>
  <c r="AN101" i="711" s="1"/>
  <c r="AT101" i="711" s="1"/>
  <c r="M101" i="711" s="1"/>
  <c r="S101" i="711" s="1"/>
  <c r="BB30" i="710"/>
  <c r="BC6" i="710"/>
  <c r="BC9" i="710"/>
  <c r="BJ2" i="710"/>
  <c r="BP2" i="710" s="1"/>
  <c r="BV2" i="710" s="1"/>
  <c r="CB2" i="710" s="1"/>
  <c r="CH2" i="710" s="1"/>
  <c r="CN2" i="710" s="1"/>
  <c r="CT2" i="710" s="1"/>
  <c r="BJ4" i="710" s="1"/>
  <c r="BP4" i="710" s="1"/>
  <c r="BV4" i="710" s="1"/>
  <c r="CB4" i="710" s="1"/>
  <c r="CH4" i="710" s="1"/>
  <c r="CN4" i="710" s="1"/>
  <c r="CT4" i="710" s="1"/>
  <c r="BJ6" i="710" s="1"/>
  <c r="BP6" i="710" s="1"/>
  <c r="BV6" i="710" s="1"/>
  <c r="CB6" i="710" s="1"/>
  <c r="CH6" i="710" s="1"/>
  <c r="CN6" i="710" s="1"/>
  <c r="CT6" i="710" s="1"/>
  <c r="BJ8" i="710" s="1"/>
  <c r="BP8" i="710" s="1"/>
  <c r="BV8" i="710" s="1"/>
  <c r="CB8" i="710" s="1"/>
  <c r="CH8" i="710" s="1"/>
  <c r="CN8" i="710" s="1"/>
  <c r="CT8" i="710" s="1"/>
  <c r="BJ10" i="710" s="1"/>
  <c r="BP10" i="710" s="1"/>
  <c r="BV10" i="710" s="1"/>
  <c r="CB10" i="710" s="1"/>
  <c r="CH10" i="710" s="1"/>
  <c r="CN10" i="710" s="1"/>
  <c r="CT10" i="710" s="1"/>
  <c r="BM10" i="710" s="1"/>
  <c r="BS10" i="710" s="1"/>
  <c r="BB5" i="710"/>
  <c r="BB1" i="710"/>
  <c r="BC62" i="713" l="1"/>
  <c r="BB58" i="713"/>
  <c r="BJ55" i="713"/>
  <c r="BP55" i="713" s="1"/>
  <c r="BV55" i="713" s="1"/>
  <c r="CB55" i="713" s="1"/>
  <c r="CH55" i="713" s="1"/>
  <c r="CN55" i="713" s="1"/>
  <c r="CT55" i="713" s="1"/>
  <c r="BJ57" i="713" s="1"/>
  <c r="BP57" i="713" s="1"/>
  <c r="BV57" i="713" s="1"/>
  <c r="CB57" i="713" s="1"/>
  <c r="CH57" i="713" s="1"/>
  <c r="CN57" i="713" s="1"/>
  <c r="CT57" i="713" s="1"/>
  <c r="BJ59" i="713" s="1"/>
  <c r="BP59" i="713" s="1"/>
  <c r="BV59" i="713" s="1"/>
  <c r="CB59" i="713" s="1"/>
  <c r="CH59" i="713" s="1"/>
  <c r="CN59" i="713" s="1"/>
  <c r="CT59" i="713" s="1"/>
  <c r="BJ61" i="713" s="1"/>
  <c r="BP61" i="713" s="1"/>
  <c r="BV61" i="713" s="1"/>
  <c r="CB61" i="713" s="1"/>
  <c r="CH61" i="713" s="1"/>
  <c r="CN61" i="713" s="1"/>
  <c r="CT61" i="713" s="1"/>
  <c r="BJ63" i="713" s="1"/>
  <c r="BP63" i="713" s="1"/>
  <c r="BV63" i="713" s="1"/>
  <c r="CB63" i="713" s="1"/>
  <c r="CH63" i="713" s="1"/>
  <c r="CN63" i="713" s="1"/>
  <c r="CT63" i="713" s="1"/>
  <c r="BM63" i="713" s="1"/>
  <c r="BS63" i="713" s="1"/>
  <c r="BB54" i="713"/>
  <c r="BC59" i="713"/>
  <c r="BB83" i="713"/>
  <c r="BC36" i="712"/>
  <c r="BB32" i="712"/>
  <c r="BJ29" i="712"/>
  <c r="BP29" i="712" s="1"/>
  <c r="BV29" i="712" s="1"/>
  <c r="CB29" i="712" s="1"/>
  <c r="CH29" i="712" s="1"/>
  <c r="CN29" i="712" s="1"/>
  <c r="CT29" i="712" s="1"/>
  <c r="BJ31" i="712" s="1"/>
  <c r="BP31" i="712" s="1"/>
  <c r="BV31" i="712" s="1"/>
  <c r="CB31" i="712" s="1"/>
  <c r="CH31" i="712" s="1"/>
  <c r="CN31" i="712" s="1"/>
  <c r="CT31" i="712" s="1"/>
  <c r="BJ33" i="712" s="1"/>
  <c r="BP33" i="712" s="1"/>
  <c r="BV33" i="712" s="1"/>
  <c r="CB33" i="712" s="1"/>
  <c r="CH33" i="712" s="1"/>
  <c r="CN33" i="712" s="1"/>
  <c r="CT33" i="712" s="1"/>
  <c r="BJ35" i="712" s="1"/>
  <c r="BP35" i="712" s="1"/>
  <c r="BV35" i="712" s="1"/>
  <c r="CB35" i="712" s="1"/>
  <c r="CH35" i="712" s="1"/>
  <c r="CN35" i="712" s="1"/>
  <c r="CT35" i="712" s="1"/>
  <c r="BJ37" i="712" s="1"/>
  <c r="BP37" i="712" s="1"/>
  <c r="BV37" i="712" s="1"/>
  <c r="CB37" i="712" s="1"/>
  <c r="CH37" i="712" s="1"/>
  <c r="CN37" i="712" s="1"/>
  <c r="CT37" i="712" s="1"/>
  <c r="BM37" i="712" s="1"/>
  <c r="BS37" i="712" s="1"/>
  <c r="BB28" i="712"/>
  <c r="BC33" i="712"/>
  <c r="BB57" i="712"/>
  <c r="BB56" i="711"/>
  <c r="BJ28" i="711"/>
  <c r="BP28" i="711" s="1"/>
  <c r="BV28" i="711" s="1"/>
  <c r="CB28" i="711" s="1"/>
  <c r="CH28" i="711" s="1"/>
  <c r="CN28" i="711" s="1"/>
  <c r="CT28" i="711" s="1"/>
  <c r="BJ30" i="711" s="1"/>
  <c r="BP30" i="711" s="1"/>
  <c r="BV30" i="711" s="1"/>
  <c r="CB30" i="711" s="1"/>
  <c r="CH30" i="711" s="1"/>
  <c r="CN30" i="711" s="1"/>
  <c r="CT30" i="711" s="1"/>
  <c r="BJ32" i="711" s="1"/>
  <c r="BP32" i="711" s="1"/>
  <c r="BV32" i="711" s="1"/>
  <c r="CB32" i="711" s="1"/>
  <c r="CH32" i="711" s="1"/>
  <c r="CN32" i="711" s="1"/>
  <c r="CT32" i="711" s="1"/>
  <c r="BJ34" i="711" s="1"/>
  <c r="BP34" i="711" s="1"/>
  <c r="BV34" i="711" s="1"/>
  <c r="CB34" i="711" s="1"/>
  <c r="CH34" i="711" s="1"/>
  <c r="CN34" i="711" s="1"/>
  <c r="CT34" i="711" s="1"/>
  <c r="BJ36" i="711" s="1"/>
  <c r="BP36" i="711" s="1"/>
  <c r="BV36" i="711" s="1"/>
  <c r="CB36" i="711" s="1"/>
  <c r="CH36" i="711" s="1"/>
  <c r="CN36" i="711" s="1"/>
  <c r="CT36" i="711" s="1"/>
  <c r="BM36" i="711" s="1"/>
  <c r="BS36" i="711" s="1"/>
  <c r="BC35" i="711"/>
  <c r="BB31" i="711"/>
  <c r="BB27" i="711"/>
  <c r="BC32" i="711"/>
  <c r="BC35" i="710"/>
  <c r="BB31" i="710"/>
  <c r="BJ28" i="710"/>
  <c r="BP28" i="710" s="1"/>
  <c r="BV28" i="710" s="1"/>
  <c r="CB28" i="710" s="1"/>
  <c r="CH28" i="710" s="1"/>
  <c r="CN28" i="710" s="1"/>
  <c r="CT28" i="710" s="1"/>
  <c r="BJ30" i="710" s="1"/>
  <c r="BP30" i="710" s="1"/>
  <c r="BV30" i="710" s="1"/>
  <c r="CB30" i="710" s="1"/>
  <c r="CH30" i="710" s="1"/>
  <c r="CN30" i="710" s="1"/>
  <c r="CT30" i="710" s="1"/>
  <c r="BJ32" i="710" s="1"/>
  <c r="BP32" i="710" s="1"/>
  <c r="BV32" i="710" s="1"/>
  <c r="CB32" i="710" s="1"/>
  <c r="CH32" i="710" s="1"/>
  <c r="CN32" i="710" s="1"/>
  <c r="CT32" i="710" s="1"/>
  <c r="BJ34" i="710" s="1"/>
  <c r="BP34" i="710" s="1"/>
  <c r="BV34" i="710" s="1"/>
  <c r="CB34" i="710" s="1"/>
  <c r="CH34" i="710" s="1"/>
  <c r="CN34" i="710" s="1"/>
  <c r="CT34" i="710" s="1"/>
  <c r="BJ36" i="710" s="1"/>
  <c r="BP36" i="710" s="1"/>
  <c r="BV36" i="710" s="1"/>
  <c r="CB36" i="710" s="1"/>
  <c r="CH36" i="710" s="1"/>
  <c r="CN36" i="710" s="1"/>
  <c r="CT36" i="710" s="1"/>
  <c r="BM36" i="710" s="1"/>
  <c r="BS36" i="710" s="1"/>
  <c r="BB27" i="710"/>
  <c r="BB56" i="710"/>
  <c r="BC32" i="710"/>
  <c r="BC88" i="713" l="1"/>
  <c r="BB84" i="713"/>
  <c r="BB80" i="713"/>
  <c r="BC85" i="713"/>
  <c r="BJ81" i="713"/>
  <c r="BP81" i="713" s="1"/>
  <c r="BV81" i="713" s="1"/>
  <c r="CB81" i="713" s="1"/>
  <c r="CH81" i="713" s="1"/>
  <c r="CN81" i="713" s="1"/>
  <c r="CT81" i="713" s="1"/>
  <c r="BJ83" i="713" s="1"/>
  <c r="BP83" i="713" s="1"/>
  <c r="BV83" i="713" s="1"/>
  <c r="CB83" i="713" s="1"/>
  <c r="CH83" i="713" s="1"/>
  <c r="CN83" i="713" s="1"/>
  <c r="CT83" i="713" s="1"/>
  <c r="BJ85" i="713" s="1"/>
  <c r="BP85" i="713" s="1"/>
  <c r="BV85" i="713" s="1"/>
  <c r="CB85" i="713" s="1"/>
  <c r="CH85" i="713" s="1"/>
  <c r="CN85" i="713" s="1"/>
  <c r="CT85" i="713" s="1"/>
  <c r="BJ87" i="713" s="1"/>
  <c r="BP87" i="713" s="1"/>
  <c r="BV87" i="713" s="1"/>
  <c r="CB87" i="713" s="1"/>
  <c r="CH87" i="713" s="1"/>
  <c r="CN87" i="713" s="1"/>
  <c r="CT87" i="713" s="1"/>
  <c r="BJ89" i="713" s="1"/>
  <c r="BP89" i="713" s="1"/>
  <c r="BV89" i="713" s="1"/>
  <c r="CB89" i="713" s="1"/>
  <c r="CH89" i="713" s="1"/>
  <c r="CN89" i="713" s="1"/>
  <c r="CT89" i="713" s="1"/>
  <c r="BM89" i="713" s="1"/>
  <c r="BS89" i="713" s="1"/>
  <c r="BB96" i="713"/>
  <c r="BC62" i="712"/>
  <c r="BB58" i="712"/>
  <c r="BJ55" i="712"/>
  <c r="BP55" i="712" s="1"/>
  <c r="BV55" i="712" s="1"/>
  <c r="CB55" i="712" s="1"/>
  <c r="CH55" i="712" s="1"/>
  <c r="CN55" i="712" s="1"/>
  <c r="CT55" i="712" s="1"/>
  <c r="BJ57" i="712" s="1"/>
  <c r="BP57" i="712" s="1"/>
  <c r="BV57" i="712" s="1"/>
  <c r="CB57" i="712" s="1"/>
  <c r="CH57" i="712" s="1"/>
  <c r="CN57" i="712" s="1"/>
  <c r="CT57" i="712" s="1"/>
  <c r="BJ59" i="712" s="1"/>
  <c r="BP59" i="712" s="1"/>
  <c r="BV59" i="712" s="1"/>
  <c r="CB59" i="712" s="1"/>
  <c r="CH59" i="712" s="1"/>
  <c r="CN59" i="712" s="1"/>
  <c r="CT59" i="712" s="1"/>
  <c r="BJ61" i="712" s="1"/>
  <c r="BP61" i="712" s="1"/>
  <c r="BV61" i="712" s="1"/>
  <c r="CB61" i="712" s="1"/>
  <c r="CH61" i="712" s="1"/>
  <c r="CN61" i="712" s="1"/>
  <c r="CT61" i="712" s="1"/>
  <c r="BJ63" i="712" s="1"/>
  <c r="BP63" i="712" s="1"/>
  <c r="BV63" i="712" s="1"/>
  <c r="CB63" i="712" s="1"/>
  <c r="CH63" i="712" s="1"/>
  <c r="CN63" i="712" s="1"/>
  <c r="CT63" i="712" s="1"/>
  <c r="BM63" i="712" s="1"/>
  <c r="BS63" i="712" s="1"/>
  <c r="BB54" i="712"/>
  <c r="BC59" i="712"/>
  <c r="BB83" i="712"/>
  <c r="BC61" i="711"/>
  <c r="BB57" i="711"/>
  <c r="BJ54" i="711"/>
  <c r="BP54" i="711" s="1"/>
  <c r="BV54" i="711" s="1"/>
  <c r="CB54" i="711" s="1"/>
  <c r="CH54" i="711" s="1"/>
  <c r="CN54" i="711" s="1"/>
  <c r="CT54" i="711" s="1"/>
  <c r="BJ56" i="711" s="1"/>
  <c r="BP56" i="711" s="1"/>
  <c r="BV56" i="711" s="1"/>
  <c r="CB56" i="711" s="1"/>
  <c r="CH56" i="711" s="1"/>
  <c r="CN56" i="711" s="1"/>
  <c r="CT56" i="711" s="1"/>
  <c r="BJ58" i="711" s="1"/>
  <c r="BP58" i="711" s="1"/>
  <c r="BV58" i="711" s="1"/>
  <c r="CB58" i="711" s="1"/>
  <c r="CH58" i="711" s="1"/>
  <c r="CN58" i="711" s="1"/>
  <c r="CT58" i="711" s="1"/>
  <c r="BJ60" i="711" s="1"/>
  <c r="BP60" i="711" s="1"/>
  <c r="BV60" i="711" s="1"/>
  <c r="CB60" i="711" s="1"/>
  <c r="CH60" i="711" s="1"/>
  <c r="CN60" i="711" s="1"/>
  <c r="CT60" i="711" s="1"/>
  <c r="BJ62" i="711" s="1"/>
  <c r="BP62" i="711" s="1"/>
  <c r="BV62" i="711" s="1"/>
  <c r="CB62" i="711" s="1"/>
  <c r="CH62" i="711" s="1"/>
  <c r="CN62" i="711" s="1"/>
  <c r="CT62" i="711" s="1"/>
  <c r="BM62" i="711" s="1"/>
  <c r="BS62" i="711" s="1"/>
  <c r="BB53" i="711"/>
  <c r="BB82" i="711"/>
  <c r="BC58" i="711"/>
  <c r="BB82" i="710"/>
  <c r="BJ54" i="710"/>
  <c r="BP54" i="710" s="1"/>
  <c r="BV54" i="710" s="1"/>
  <c r="CB54" i="710" s="1"/>
  <c r="CH54" i="710" s="1"/>
  <c r="CN54" i="710" s="1"/>
  <c r="CT54" i="710" s="1"/>
  <c r="BJ56" i="710" s="1"/>
  <c r="BP56" i="710" s="1"/>
  <c r="BV56" i="710" s="1"/>
  <c r="CB56" i="710" s="1"/>
  <c r="CH56" i="710" s="1"/>
  <c r="CN56" i="710" s="1"/>
  <c r="CT56" i="710" s="1"/>
  <c r="BJ58" i="710" s="1"/>
  <c r="BP58" i="710" s="1"/>
  <c r="BV58" i="710" s="1"/>
  <c r="CB58" i="710" s="1"/>
  <c r="CH58" i="710" s="1"/>
  <c r="CN58" i="710" s="1"/>
  <c r="CT58" i="710" s="1"/>
  <c r="BJ60" i="710" s="1"/>
  <c r="BP60" i="710" s="1"/>
  <c r="BV60" i="710" s="1"/>
  <c r="CB60" i="710" s="1"/>
  <c r="CH60" i="710" s="1"/>
  <c r="CN60" i="710" s="1"/>
  <c r="CT60" i="710" s="1"/>
  <c r="BJ62" i="710" s="1"/>
  <c r="BP62" i="710" s="1"/>
  <c r="BV62" i="710" s="1"/>
  <c r="CB62" i="710" s="1"/>
  <c r="CH62" i="710" s="1"/>
  <c r="CN62" i="710" s="1"/>
  <c r="CT62" i="710" s="1"/>
  <c r="BM62" i="710" s="1"/>
  <c r="BS62" i="710" s="1"/>
  <c r="BC61" i="710"/>
  <c r="BB57" i="710"/>
  <c r="BB53" i="710"/>
  <c r="BC58" i="710"/>
  <c r="BC101" i="713" l="1"/>
  <c r="BB97" i="713"/>
  <c r="BJ94" i="713"/>
  <c r="BP94" i="713" s="1"/>
  <c r="BV94" i="713" s="1"/>
  <c r="CB94" i="713" s="1"/>
  <c r="CH94" i="713" s="1"/>
  <c r="CN94" i="713" s="1"/>
  <c r="CT94" i="713" s="1"/>
  <c r="BJ96" i="713" s="1"/>
  <c r="BP96" i="713" s="1"/>
  <c r="BV96" i="713" s="1"/>
  <c r="CB96" i="713" s="1"/>
  <c r="CH96" i="713" s="1"/>
  <c r="CN96" i="713" s="1"/>
  <c r="CT96" i="713" s="1"/>
  <c r="BJ98" i="713" s="1"/>
  <c r="BP98" i="713" s="1"/>
  <c r="BV98" i="713" s="1"/>
  <c r="CB98" i="713" s="1"/>
  <c r="CH98" i="713" s="1"/>
  <c r="CN98" i="713" s="1"/>
  <c r="CT98" i="713" s="1"/>
  <c r="BJ100" i="713" s="1"/>
  <c r="BP100" i="713" s="1"/>
  <c r="BV100" i="713" s="1"/>
  <c r="CB100" i="713" s="1"/>
  <c r="CH100" i="713" s="1"/>
  <c r="CN100" i="713" s="1"/>
  <c r="CT100" i="713" s="1"/>
  <c r="BJ102" i="713" s="1"/>
  <c r="BP102" i="713" s="1"/>
  <c r="BV102" i="713" s="1"/>
  <c r="CB102" i="713" s="1"/>
  <c r="CH102" i="713" s="1"/>
  <c r="CN102" i="713" s="1"/>
  <c r="CT102" i="713" s="1"/>
  <c r="BM102" i="713" s="1"/>
  <c r="BS102" i="713" s="1"/>
  <c r="BB93" i="713"/>
  <c r="BC98" i="713"/>
  <c r="BC88" i="712"/>
  <c r="BB84" i="712"/>
  <c r="BJ81" i="712"/>
  <c r="BP81" i="712" s="1"/>
  <c r="BV81" i="712" s="1"/>
  <c r="CB81" i="712" s="1"/>
  <c r="CH81" i="712" s="1"/>
  <c r="CN81" i="712" s="1"/>
  <c r="CT81" i="712" s="1"/>
  <c r="BJ83" i="712" s="1"/>
  <c r="BP83" i="712" s="1"/>
  <c r="BV83" i="712" s="1"/>
  <c r="CB83" i="712" s="1"/>
  <c r="CH83" i="712" s="1"/>
  <c r="CN83" i="712" s="1"/>
  <c r="CT83" i="712" s="1"/>
  <c r="BJ85" i="712" s="1"/>
  <c r="BP85" i="712" s="1"/>
  <c r="BV85" i="712" s="1"/>
  <c r="CB85" i="712" s="1"/>
  <c r="CH85" i="712" s="1"/>
  <c r="CN85" i="712" s="1"/>
  <c r="CT85" i="712" s="1"/>
  <c r="BJ87" i="712" s="1"/>
  <c r="BP87" i="712" s="1"/>
  <c r="BV87" i="712" s="1"/>
  <c r="CB87" i="712" s="1"/>
  <c r="CH87" i="712" s="1"/>
  <c r="CN87" i="712" s="1"/>
  <c r="CT87" i="712" s="1"/>
  <c r="BJ89" i="712" s="1"/>
  <c r="BP89" i="712" s="1"/>
  <c r="BV89" i="712" s="1"/>
  <c r="CB89" i="712" s="1"/>
  <c r="CH89" i="712" s="1"/>
  <c r="CN89" i="712" s="1"/>
  <c r="CT89" i="712" s="1"/>
  <c r="BM89" i="712" s="1"/>
  <c r="BS89" i="712" s="1"/>
  <c r="BB80" i="712"/>
  <c r="BC85" i="712"/>
  <c r="BB96" i="712"/>
  <c r="BC87" i="711"/>
  <c r="BB83" i="711"/>
  <c r="BB79" i="711"/>
  <c r="BC84" i="711"/>
  <c r="BJ80" i="711"/>
  <c r="BP80" i="711" s="1"/>
  <c r="BV80" i="711" s="1"/>
  <c r="CB80" i="711" s="1"/>
  <c r="CH80" i="711" s="1"/>
  <c r="CN80" i="711" s="1"/>
  <c r="CT80" i="711" s="1"/>
  <c r="BJ82" i="711" s="1"/>
  <c r="BP82" i="711" s="1"/>
  <c r="BV82" i="711" s="1"/>
  <c r="CB82" i="711" s="1"/>
  <c r="CH82" i="711" s="1"/>
  <c r="CN82" i="711" s="1"/>
  <c r="CT82" i="711" s="1"/>
  <c r="BJ84" i="711" s="1"/>
  <c r="BP84" i="711" s="1"/>
  <c r="BV84" i="711" s="1"/>
  <c r="CB84" i="711" s="1"/>
  <c r="CH84" i="711" s="1"/>
  <c r="CN84" i="711" s="1"/>
  <c r="CT84" i="711" s="1"/>
  <c r="BJ86" i="711" s="1"/>
  <c r="BP86" i="711" s="1"/>
  <c r="BV86" i="711" s="1"/>
  <c r="CB86" i="711" s="1"/>
  <c r="CH86" i="711" s="1"/>
  <c r="CN86" i="711" s="1"/>
  <c r="CT86" i="711" s="1"/>
  <c r="BJ88" i="711" s="1"/>
  <c r="BP88" i="711" s="1"/>
  <c r="BV88" i="711" s="1"/>
  <c r="CB88" i="711" s="1"/>
  <c r="CH88" i="711" s="1"/>
  <c r="CN88" i="711" s="1"/>
  <c r="CT88" i="711" s="1"/>
  <c r="BM88" i="711" s="1"/>
  <c r="BS88" i="711" s="1"/>
  <c r="BB95" i="711"/>
  <c r="BC87" i="710"/>
  <c r="BB83" i="710"/>
  <c r="BJ80" i="710"/>
  <c r="BP80" i="710" s="1"/>
  <c r="BV80" i="710" s="1"/>
  <c r="CB80" i="710" s="1"/>
  <c r="CH80" i="710" s="1"/>
  <c r="CN80" i="710" s="1"/>
  <c r="CT80" i="710" s="1"/>
  <c r="BJ82" i="710" s="1"/>
  <c r="BP82" i="710" s="1"/>
  <c r="BV82" i="710" s="1"/>
  <c r="CB82" i="710" s="1"/>
  <c r="CH82" i="710" s="1"/>
  <c r="CN82" i="710" s="1"/>
  <c r="CT82" i="710" s="1"/>
  <c r="BJ84" i="710" s="1"/>
  <c r="BP84" i="710" s="1"/>
  <c r="BV84" i="710" s="1"/>
  <c r="CB84" i="710" s="1"/>
  <c r="CH84" i="710" s="1"/>
  <c r="CN84" i="710" s="1"/>
  <c r="CT84" i="710" s="1"/>
  <c r="BJ86" i="710" s="1"/>
  <c r="BP86" i="710" s="1"/>
  <c r="BV86" i="710" s="1"/>
  <c r="CB86" i="710" s="1"/>
  <c r="CH86" i="710" s="1"/>
  <c r="CN86" i="710" s="1"/>
  <c r="CT86" i="710" s="1"/>
  <c r="BJ88" i="710" s="1"/>
  <c r="BP88" i="710" s="1"/>
  <c r="BV88" i="710" s="1"/>
  <c r="CB88" i="710" s="1"/>
  <c r="CH88" i="710" s="1"/>
  <c r="CN88" i="710" s="1"/>
  <c r="CT88" i="710" s="1"/>
  <c r="BM88" i="710" s="1"/>
  <c r="BS88" i="710" s="1"/>
  <c r="BB79" i="710"/>
  <c r="BB95" i="710"/>
  <c r="BC84" i="710"/>
  <c r="BC101" i="712" l="1"/>
  <c r="BB97" i="712"/>
  <c r="BJ94" i="712"/>
  <c r="BP94" i="712" s="1"/>
  <c r="BV94" i="712" s="1"/>
  <c r="CB94" i="712" s="1"/>
  <c r="CH94" i="712" s="1"/>
  <c r="CN94" i="712" s="1"/>
  <c r="CT94" i="712" s="1"/>
  <c r="BJ96" i="712" s="1"/>
  <c r="BP96" i="712" s="1"/>
  <c r="BV96" i="712" s="1"/>
  <c r="CB96" i="712" s="1"/>
  <c r="CH96" i="712" s="1"/>
  <c r="CN96" i="712" s="1"/>
  <c r="CT96" i="712" s="1"/>
  <c r="BJ98" i="712" s="1"/>
  <c r="BP98" i="712" s="1"/>
  <c r="BV98" i="712" s="1"/>
  <c r="CB98" i="712" s="1"/>
  <c r="CH98" i="712" s="1"/>
  <c r="CN98" i="712" s="1"/>
  <c r="CT98" i="712" s="1"/>
  <c r="BJ100" i="712" s="1"/>
  <c r="BP100" i="712" s="1"/>
  <c r="BV100" i="712" s="1"/>
  <c r="CB100" i="712" s="1"/>
  <c r="CH100" i="712" s="1"/>
  <c r="CN100" i="712" s="1"/>
  <c r="CT100" i="712" s="1"/>
  <c r="BJ102" i="712" s="1"/>
  <c r="BP102" i="712" s="1"/>
  <c r="BV102" i="712" s="1"/>
  <c r="CB102" i="712" s="1"/>
  <c r="CH102" i="712" s="1"/>
  <c r="CN102" i="712" s="1"/>
  <c r="CT102" i="712" s="1"/>
  <c r="BM102" i="712" s="1"/>
  <c r="BS102" i="712" s="1"/>
  <c r="BB93" i="712"/>
  <c r="BC98" i="712"/>
  <c r="BC100" i="711"/>
  <c r="BB96" i="711"/>
  <c r="BJ93" i="711"/>
  <c r="BP93" i="711" s="1"/>
  <c r="BV93" i="711" s="1"/>
  <c r="CB93" i="711" s="1"/>
  <c r="CH93" i="711" s="1"/>
  <c r="CN93" i="711" s="1"/>
  <c r="CT93" i="711" s="1"/>
  <c r="BJ95" i="711" s="1"/>
  <c r="BP95" i="711" s="1"/>
  <c r="BV95" i="711" s="1"/>
  <c r="CB95" i="711" s="1"/>
  <c r="CH95" i="711" s="1"/>
  <c r="CN95" i="711" s="1"/>
  <c r="CT95" i="711" s="1"/>
  <c r="BJ97" i="711" s="1"/>
  <c r="BP97" i="711" s="1"/>
  <c r="BV97" i="711" s="1"/>
  <c r="CB97" i="711" s="1"/>
  <c r="CH97" i="711" s="1"/>
  <c r="CN97" i="711" s="1"/>
  <c r="CT97" i="711" s="1"/>
  <c r="BJ99" i="711" s="1"/>
  <c r="BP99" i="711" s="1"/>
  <c r="BV99" i="711" s="1"/>
  <c r="CB99" i="711" s="1"/>
  <c r="CH99" i="711" s="1"/>
  <c r="CN99" i="711" s="1"/>
  <c r="CT99" i="711" s="1"/>
  <c r="BJ101" i="711" s="1"/>
  <c r="BP101" i="711" s="1"/>
  <c r="BV101" i="711" s="1"/>
  <c r="CB101" i="711" s="1"/>
  <c r="CH101" i="711" s="1"/>
  <c r="CN101" i="711" s="1"/>
  <c r="CT101" i="711" s="1"/>
  <c r="BM101" i="711" s="1"/>
  <c r="BS101" i="711" s="1"/>
  <c r="BB92" i="711"/>
  <c r="BC97" i="711"/>
  <c r="BC100" i="710"/>
  <c r="BB96" i="710"/>
  <c r="BB92" i="710"/>
  <c r="BJ93" i="710"/>
  <c r="BP93" i="710" s="1"/>
  <c r="BV93" i="710" s="1"/>
  <c r="CB93" i="710" s="1"/>
  <c r="CH93" i="710" s="1"/>
  <c r="CN93" i="710" s="1"/>
  <c r="CT93" i="710" s="1"/>
  <c r="BJ95" i="710" s="1"/>
  <c r="BP95" i="710" s="1"/>
  <c r="BV95" i="710" s="1"/>
  <c r="CB95" i="710" s="1"/>
  <c r="CH95" i="710" s="1"/>
  <c r="CN95" i="710" s="1"/>
  <c r="CT95" i="710" s="1"/>
  <c r="BJ97" i="710" s="1"/>
  <c r="BP97" i="710" s="1"/>
  <c r="BV97" i="710" s="1"/>
  <c r="CB97" i="710" s="1"/>
  <c r="CH97" i="710" s="1"/>
  <c r="CN97" i="710" s="1"/>
  <c r="CT97" i="710" s="1"/>
  <c r="BJ99" i="710" s="1"/>
  <c r="BP99" i="710" s="1"/>
  <c r="BV99" i="710" s="1"/>
  <c r="CB99" i="710" s="1"/>
  <c r="CH99" i="710" s="1"/>
  <c r="CN99" i="710" s="1"/>
  <c r="CT99" i="710" s="1"/>
  <c r="BJ101" i="710" s="1"/>
  <c r="BP101" i="710" s="1"/>
  <c r="BV101" i="710" s="1"/>
  <c r="CB101" i="710" s="1"/>
  <c r="CH101" i="710" s="1"/>
  <c r="CN101" i="710" s="1"/>
  <c r="CT101" i="710" s="1"/>
  <c r="BM101" i="710" s="1"/>
  <c r="BS101" i="710" s="1"/>
  <c r="BC97" i="710"/>
  <c r="M19" i="638" l="1"/>
  <c r="F19" i="638"/>
  <c r="M18" i="638"/>
  <c r="F18" i="638"/>
  <c r="M17" i="638"/>
  <c r="F17" i="638"/>
  <c r="M16" i="638"/>
  <c r="F16" i="638"/>
  <c r="M15" i="638"/>
  <c r="F15" i="638"/>
  <c r="M14" i="638"/>
  <c r="F14" i="638"/>
  <c r="M13" i="638"/>
  <c r="F13" i="638"/>
  <c r="M12" i="638"/>
  <c r="F12" i="638"/>
  <c r="M11" i="638"/>
  <c r="F11" i="638"/>
  <c r="M10" i="638"/>
  <c r="F10" i="638"/>
  <c r="M9" i="638"/>
  <c r="F9" i="638"/>
  <c r="M8" i="638"/>
  <c r="F8" i="638"/>
  <c r="M7" i="638"/>
  <c r="F7" i="638"/>
  <c r="M6" i="638"/>
  <c r="F6" i="638"/>
  <c r="M5" i="638"/>
  <c r="F5" i="638"/>
  <c r="M4" i="638"/>
  <c r="F4" i="638"/>
  <c r="AD17" i="322" l="1"/>
  <c r="AD16" i="322"/>
  <c r="AD15" i="322"/>
  <c r="AD14" i="322"/>
  <c r="AD13" i="322"/>
  <c r="AD12" i="322"/>
  <c r="AD11" i="322"/>
  <c r="AD10" i="322"/>
  <c r="AD9" i="322"/>
  <c r="AD8" i="322"/>
  <c r="AD7" i="322"/>
  <c r="R42" i="313"/>
  <c r="B41" i="313"/>
  <c r="C41" i="313" s="1"/>
  <c r="D41" i="313" s="1"/>
  <c r="E41" i="313" s="1"/>
  <c r="F41" i="313" s="1"/>
  <c r="G41" i="313" s="1"/>
  <c r="H41" i="313" s="1"/>
  <c r="I41" i="313" s="1"/>
  <c r="J41" i="313" s="1"/>
  <c r="K41" i="313" s="1"/>
  <c r="L41" i="313" s="1"/>
  <c r="M41" i="313" s="1"/>
  <c r="N41" i="313" s="1"/>
  <c r="O41" i="313" s="1"/>
  <c r="P41" i="313" s="1"/>
  <c r="Q41" i="313" s="1"/>
  <c r="R41" i="313" s="1"/>
  <c r="S41" i="313" s="1"/>
  <c r="T41" i="313" s="1"/>
  <c r="U41" i="313" s="1"/>
  <c r="V41" i="313" s="1"/>
  <c r="B42" i="313" s="1"/>
  <c r="C42" i="313" s="1"/>
  <c r="D42" i="313" s="1"/>
  <c r="E42" i="313" s="1"/>
  <c r="F42" i="313" s="1"/>
  <c r="G42" i="313" s="1"/>
  <c r="H42" i="313" s="1"/>
  <c r="I42" i="313" s="1"/>
  <c r="J42" i="313" s="1"/>
  <c r="K42" i="313" s="1"/>
  <c r="L42" i="313" s="1"/>
  <c r="M42" i="313" s="1"/>
  <c r="N42" i="313" s="1"/>
  <c r="O42" i="313" s="1"/>
  <c r="P42" i="313" s="1"/>
  <c r="Q42" i="313" s="1"/>
  <c r="A40" i="313"/>
  <c r="J4" i="313"/>
  <c r="O4" i="313" s="1"/>
  <c r="G4" i="313"/>
  <c r="D4" i="313"/>
  <c r="D11" i="313" s="1"/>
  <c r="M2" i="313"/>
  <c r="F9" i="319"/>
  <c r="B8" i="319"/>
  <c r="AD7" i="319"/>
  <c r="AM7" i="319" s="1"/>
  <c r="T7" i="319"/>
  <c r="K7" i="319"/>
  <c r="K8" i="319" s="1"/>
  <c r="B6" i="319"/>
  <c r="K4" i="319"/>
  <c r="D4" i="319"/>
  <c r="E4" i="319" s="1"/>
  <c r="F4" i="319" s="1"/>
  <c r="G4" i="319" s="1"/>
  <c r="H4" i="319" s="1"/>
  <c r="I4" i="319" s="1"/>
  <c r="J4" i="319" s="1"/>
  <c r="D5" i="319" s="1"/>
  <c r="E5" i="319" s="1"/>
  <c r="F5" i="319" s="1"/>
  <c r="G5" i="319" s="1"/>
  <c r="H5" i="319" s="1"/>
  <c r="I5" i="319" s="1"/>
  <c r="J5" i="319" s="1"/>
  <c r="D6" i="319" s="1"/>
  <c r="E6" i="319" s="1"/>
  <c r="F6" i="319" s="1"/>
  <c r="G6" i="319" s="1"/>
  <c r="H6" i="319" s="1"/>
  <c r="I6" i="319" s="1"/>
  <c r="J6" i="319" s="1"/>
  <c r="D7" i="319" s="1"/>
  <c r="E7" i="319" s="1"/>
  <c r="F7" i="319" s="1"/>
  <c r="G7" i="319" s="1"/>
  <c r="H7" i="319" s="1"/>
  <c r="I7" i="319" s="1"/>
  <c r="J7" i="319" s="1"/>
  <c r="D8" i="319" s="1"/>
  <c r="E8" i="319" s="1"/>
  <c r="F8" i="319" s="1"/>
  <c r="G8" i="319" s="1"/>
  <c r="H8" i="319" s="1"/>
  <c r="I8" i="319" s="1"/>
  <c r="J8" i="319" s="1"/>
  <c r="D9" i="319" s="1"/>
  <c r="E9" i="319" s="1"/>
  <c r="B4" i="319"/>
  <c r="O2" i="319"/>
  <c r="AD4" i="319" l="1"/>
  <c r="B6" i="313"/>
  <c r="C6" i="313" s="1"/>
  <c r="D6" i="313" s="1"/>
  <c r="E6" i="313" s="1"/>
  <c r="F6" i="313" s="1"/>
  <c r="G6" i="313" s="1"/>
  <c r="H6" i="313" s="1"/>
  <c r="B7" i="313" s="1"/>
  <c r="C7" i="313" s="1"/>
  <c r="D7" i="313" s="1"/>
  <c r="E7" i="313" s="1"/>
  <c r="F7" i="313" s="1"/>
  <c r="G7" i="313" s="1"/>
  <c r="H7" i="313" s="1"/>
  <c r="B8" i="313" s="1"/>
  <c r="C8" i="313" s="1"/>
  <c r="D8" i="313" s="1"/>
  <c r="E8" i="313" s="1"/>
  <c r="F8" i="313" s="1"/>
  <c r="G8" i="313" s="1"/>
  <c r="H8" i="313" s="1"/>
  <c r="B9" i="313" s="1"/>
  <c r="C9" i="313" s="1"/>
  <c r="D9" i="313" s="1"/>
  <c r="E9" i="313" s="1"/>
  <c r="F9" i="313" s="1"/>
  <c r="G9" i="313" s="1"/>
  <c r="H9" i="313" s="1"/>
  <c r="B10" i="313" s="1"/>
  <c r="C10" i="313" s="1"/>
  <c r="D10" i="313" s="1"/>
  <c r="E10" i="313" s="1"/>
  <c r="F10" i="313" s="1"/>
  <c r="G10" i="313" s="1"/>
  <c r="H10" i="313" s="1"/>
  <c r="B11" i="313" s="1"/>
  <c r="C11" i="313" s="1"/>
  <c r="R4" i="313"/>
  <c r="W4" i="313" s="1"/>
  <c r="B13" i="313"/>
  <c r="T4" i="313"/>
  <c r="L4" i="313"/>
  <c r="A44" i="313"/>
  <c r="A42" i="313"/>
  <c r="A41" i="313"/>
  <c r="AO4" i="319"/>
  <c r="AP4" i="319" s="1"/>
  <c r="AQ4" i="319" s="1"/>
  <c r="AR4" i="319" s="1"/>
  <c r="AS4" i="319" s="1"/>
  <c r="AT4" i="319" s="1"/>
  <c r="AU4" i="319" s="1"/>
  <c r="AO5" i="319" s="1"/>
  <c r="AP5" i="319" s="1"/>
  <c r="AQ5" i="319" s="1"/>
  <c r="AR5" i="319" s="1"/>
  <c r="AS5" i="319" s="1"/>
  <c r="AT5" i="319" s="1"/>
  <c r="AU5" i="319" s="1"/>
  <c r="AO6" i="319" s="1"/>
  <c r="AP6" i="319" s="1"/>
  <c r="AQ6" i="319" s="1"/>
  <c r="AR6" i="319" s="1"/>
  <c r="AS6" i="319" s="1"/>
  <c r="AT6" i="319" s="1"/>
  <c r="AU6" i="319" s="1"/>
  <c r="AO7" i="319" s="1"/>
  <c r="AP7" i="319" s="1"/>
  <c r="AQ7" i="319" s="1"/>
  <c r="AR7" i="319" s="1"/>
  <c r="AS7" i="319" s="1"/>
  <c r="AT7" i="319" s="1"/>
  <c r="AU7" i="319" s="1"/>
  <c r="AO8" i="319" s="1"/>
  <c r="AP8" i="319" s="1"/>
  <c r="AQ8" i="319" s="1"/>
  <c r="AR8" i="319" s="1"/>
  <c r="AS8" i="319" s="1"/>
  <c r="AT8" i="319" s="1"/>
  <c r="AU8" i="319" s="1"/>
  <c r="AO9" i="319" s="1"/>
  <c r="AP9" i="319" s="1"/>
  <c r="AD14" i="319"/>
  <c r="AM8" i="319"/>
  <c r="AM6" i="319"/>
  <c r="AQ9" i="319"/>
  <c r="AM4" i="319"/>
  <c r="V4" i="319"/>
  <c r="W4" i="319" s="1"/>
  <c r="X4" i="319" s="1"/>
  <c r="Y4" i="319" s="1"/>
  <c r="Z4" i="319" s="1"/>
  <c r="AA4" i="319" s="1"/>
  <c r="AB4" i="319" s="1"/>
  <c r="V5" i="319" s="1"/>
  <c r="W5" i="319" s="1"/>
  <c r="X5" i="319" s="1"/>
  <c r="Y5" i="319" s="1"/>
  <c r="Z5" i="319" s="1"/>
  <c r="AA5" i="319" s="1"/>
  <c r="AB5" i="319" s="1"/>
  <c r="V6" i="319" s="1"/>
  <c r="W6" i="319" s="1"/>
  <c r="X6" i="319" s="1"/>
  <c r="Y6" i="319" s="1"/>
  <c r="Z6" i="319" s="1"/>
  <c r="AA6" i="319" s="1"/>
  <c r="AB6" i="319" s="1"/>
  <c r="V7" i="319" s="1"/>
  <c r="W7" i="319" s="1"/>
  <c r="X7" i="319" s="1"/>
  <c r="Y7" i="319" s="1"/>
  <c r="Z7" i="319" s="1"/>
  <c r="AA7" i="319" s="1"/>
  <c r="AB7" i="319" s="1"/>
  <c r="V8" i="319" s="1"/>
  <c r="W8" i="319" s="1"/>
  <c r="X8" i="319" s="1"/>
  <c r="Y8" i="319" s="1"/>
  <c r="Z8" i="319" s="1"/>
  <c r="AA8" i="319" s="1"/>
  <c r="AB8" i="319" s="1"/>
  <c r="V9" i="319" s="1"/>
  <c r="W9" i="319" s="1"/>
  <c r="B14" i="319"/>
  <c r="X9" i="319"/>
  <c r="T4" i="319"/>
  <c r="T6" i="319"/>
  <c r="T8" i="319"/>
  <c r="AH9" i="319"/>
  <c r="AF4" i="319"/>
  <c r="AG4" i="319" s="1"/>
  <c r="AH4" i="319" s="1"/>
  <c r="AI4" i="319" s="1"/>
  <c r="AJ4" i="319" s="1"/>
  <c r="AK4" i="319" s="1"/>
  <c r="AL4" i="319" s="1"/>
  <c r="AF5" i="319" s="1"/>
  <c r="AG5" i="319" s="1"/>
  <c r="AH5" i="319" s="1"/>
  <c r="AI5" i="319" s="1"/>
  <c r="AJ5" i="319" s="1"/>
  <c r="AK5" i="319" s="1"/>
  <c r="AL5" i="319" s="1"/>
  <c r="AF6" i="319" s="1"/>
  <c r="AG6" i="319" s="1"/>
  <c r="AH6" i="319" s="1"/>
  <c r="AI6" i="319" s="1"/>
  <c r="AJ6" i="319" s="1"/>
  <c r="AK6" i="319" s="1"/>
  <c r="AL6" i="319" s="1"/>
  <c r="AF7" i="319" s="1"/>
  <c r="AG7" i="319" s="1"/>
  <c r="AH7" i="319" s="1"/>
  <c r="AI7" i="319" s="1"/>
  <c r="AJ7" i="319" s="1"/>
  <c r="AK7" i="319" s="1"/>
  <c r="AL7" i="319" s="1"/>
  <c r="AF8" i="319" s="1"/>
  <c r="AG8" i="319" s="1"/>
  <c r="AH8" i="319" s="1"/>
  <c r="AI8" i="319" s="1"/>
  <c r="AJ8" i="319" s="1"/>
  <c r="AK8" i="319" s="1"/>
  <c r="AL8" i="319" s="1"/>
  <c r="AF9" i="319" s="1"/>
  <c r="AG9" i="319" s="1"/>
  <c r="AD6" i="319"/>
  <c r="M4" i="319"/>
  <c r="N4" i="319" s="1"/>
  <c r="O4" i="319" s="1"/>
  <c r="P4" i="319" s="1"/>
  <c r="Q4" i="319" s="1"/>
  <c r="R4" i="319" s="1"/>
  <c r="S4" i="319" s="1"/>
  <c r="M5" i="319" s="1"/>
  <c r="N5" i="319" s="1"/>
  <c r="O5" i="319" s="1"/>
  <c r="P5" i="319" s="1"/>
  <c r="Q5" i="319" s="1"/>
  <c r="R5" i="319" s="1"/>
  <c r="S5" i="319" s="1"/>
  <c r="M6" i="319" s="1"/>
  <c r="N6" i="319" s="1"/>
  <c r="O6" i="319" s="1"/>
  <c r="P6" i="319" s="1"/>
  <c r="Q6" i="319" s="1"/>
  <c r="R6" i="319" s="1"/>
  <c r="S6" i="319" s="1"/>
  <c r="M7" i="319" s="1"/>
  <c r="N7" i="319" s="1"/>
  <c r="O7" i="319" s="1"/>
  <c r="P7" i="319" s="1"/>
  <c r="Q7" i="319" s="1"/>
  <c r="R7" i="319" s="1"/>
  <c r="S7" i="319" s="1"/>
  <c r="M8" i="319" s="1"/>
  <c r="N8" i="319" s="1"/>
  <c r="O8" i="319" s="1"/>
  <c r="P8" i="319" s="1"/>
  <c r="Q8" i="319" s="1"/>
  <c r="R8" i="319" s="1"/>
  <c r="S8" i="319" s="1"/>
  <c r="M9" i="319" s="1"/>
  <c r="N9" i="319" s="1"/>
  <c r="K6" i="319"/>
  <c r="AD8" i="319"/>
  <c r="O9" i="319"/>
  <c r="L11" i="313" l="1"/>
  <c r="J6" i="313"/>
  <c r="K6" i="313" s="1"/>
  <c r="L6" i="313" s="1"/>
  <c r="M6" i="313" s="1"/>
  <c r="N6" i="313" s="1"/>
  <c r="O6" i="313" s="1"/>
  <c r="P6" i="313" s="1"/>
  <c r="J7" i="313" s="1"/>
  <c r="K7" i="313" s="1"/>
  <c r="L7" i="313" s="1"/>
  <c r="M7" i="313" s="1"/>
  <c r="N7" i="313" s="1"/>
  <c r="O7" i="313" s="1"/>
  <c r="P7" i="313" s="1"/>
  <c r="J8" i="313" s="1"/>
  <c r="K8" i="313" s="1"/>
  <c r="L8" i="313" s="1"/>
  <c r="M8" i="313" s="1"/>
  <c r="N8" i="313" s="1"/>
  <c r="O8" i="313" s="1"/>
  <c r="P8" i="313" s="1"/>
  <c r="J9" i="313" s="1"/>
  <c r="K9" i="313" s="1"/>
  <c r="L9" i="313" s="1"/>
  <c r="M9" i="313" s="1"/>
  <c r="N9" i="313" s="1"/>
  <c r="O9" i="313" s="1"/>
  <c r="P9" i="313" s="1"/>
  <c r="J10" i="313" s="1"/>
  <c r="K10" i="313" s="1"/>
  <c r="L10" i="313" s="1"/>
  <c r="M10" i="313" s="1"/>
  <c r="N10" i="313" s="1"/>
  <c r="O10" i="313" s="1"/>
  <c r="P10" i="313" s="1"/>
  <c r="J11" i="313" s="1"/>
  <c r="K11" i="313" s="1"/>
  <c r="T11" i="313"/>
  <c r="R6" i="313"/>
  <c r="S6" i="313" s="1"/>
  <c r="T6" i="313" s="1"/>
  <c r="U6" i="313" s="1"/>
  <c r="V6" i="313" s="1"/>
  <c r="W6" i="313" s="1"/>
  <c r="X6" i="313" s="1"/>
  <c r="R7" i="313" s="1"/>
  <c r="S7" i="313" s="1"/>
  <c r="T7" i="313" s="1"/>
  <c r="U7" i="313" s="1"/>
  <c r="V7" i="313" s="1"/>
  <c r="W7" i="313" s="1"/>
  <c r="X7" i="313" s="1"/>
  <c r="R8" i="313" s="1"/>
  <c r="S8" i="313" s="1"/>
  <c r="T8" i="313" s="1"/>
  <c r="U8" i="313" s="1"/>
  <c r="V8" i="313" s="1"/>
  <c r="W8" i="313" s="1"/>
  <c r="X8" i="313" s="1"/>
  <c r="R9" i="313" s="1"/>
  <c r="S9" i="313" s="1"/>
  <c r="T9" i="313" s="1"/>
  <c r="U9" i="313" s="1"/>
  <c r="V9" i="313" s="1"/>
  <c r="W9" i="313" s="1"/>
  <c r="X9" i="313" s="1"/>
  <c r="R10" i="313" s="1"/>
  <c r="S10" i="313" s="1"/>
  <c r="T10" i="313" s="1"/>
  <c r="U10" i="313" s="1"/>
  <c r="V10" i="313" s="1"/>
  <c r="W10" i="313" s="1"/>
  <c r="X10" i="313" s="1"/>
  <c r="R11" i="313" s="1"/>
  <c r="S11" i="313" s="1"/>
  <c r="A48" i="313"/>
  <c r="A46" i="313"/>
  <c r="A45" i="313"/>
  <c r="R46" i="313"/>
  <c r="B45" i="313"/>
  <c r="C45" i="313" s="1"/>
  <c r="D45" i="313" s="1"/>
  <c r="E45" i="313" s="1"/>
  <c r="F45" i="313" s="1"/>
  <c r="G45" i="313" s="1"/>
  <c r="H45" i="313" s="1"/>
  <c r="I45" i="313" s="1"/>
  <c r="J45" i="313" s="1"/>
  <c r="K45" i="313" s="1"/>
  <c r="L45" i="313" s="1"/>
  <c r="M45" i="313" s="1"/>
  <c r="N45" i="313" s="1"/>
  <c r="O45" i="313" s="1"/>
  <c r="P45" i="313" s="1"/>
  <c r="Q45" i="313" s="1"/>
  <c r="R45" i="313" s="1"/>
  <c r="S45" i="313" s="1"/>
  <c r="T45" i="313" s="1"/>
  <c r="U45" i="313" s="1"/>
  <c r="V45" i="313" s="1"/>
  <c r="B46" i="313" s="1"/>
  <c r="C46" i="313" s="1"/>
  <c r="D46" i="313" s="1"/>
  <c r="E46" i="313" s="1"/>
  <c r="F46" i="313" s="1"/>
  <c r="G46" i="313" s="1"/>
  <c r="H46" i="313" s="1"/>
  <c r="I46" i="313" s="1"/>
  <c r="J46" i="313" s="1"/>
  <c r="K46" i="313" s="1"/>
  <c r="L46" i="313" s="1"/>
  <c r="M46" i="313" s="1"/>
  <c r="N46" i="313" s="1"/>
  <c r="O46" i="313" s="1"/>
  <c r="P46" i="313" s="1"/>
  <c r="Q46" i="313" s="1"/>
  <c r="J13" i="313"/>
  <c r="G13" i="313"/>
  <c r="D13" i="313"/>
  <c r="F16" i="319"/>
  <c r="B11" i="319"/>
  <c r="B15" i="319"/>
  <c r="B13" i="319"/>
  <c r="D11" i="319"/>
  <c r="E11" i="319" s="1"/>
  <c r="F11" i="319" s="1"/>
  <c r="G11" i="319" s="1"/>
  <c r="H11" i="319" s="1"/>
  <c r="I11" i="319" s="1"/>
  <c r="J11" i="319" s="1"/>
  <c r="D12" i="319" s="1"/>
  <c r="E12" i="319" s="1"/>
  <c r="F12" i="319" s="1"/>
  <c r="G12" i="319" s="1"/>
  <c r="H12" i="319" s="1"/>
  <c r="I12" i="319" s="1"/>
  <c r="J12" i="319" s="1"/>
  <c r="D13" i="319" s="1"/>
  <c r="E13" i="319" s="1"/>
  <c r="F13" i="319" s="1"/>
  <c r="G13" i="319" s="1"/>
  <c r="H13" i="319" s="1"/>
  <c r="I13" i="319" s="1"/>
  <c r="J13" i="319" s="1"/>
  <c r="D14" i="319" s="1"/>
  <c r="E14" i="319" s="1"/>
  <c r="F14" i="319" s="1"/>
  <c r="G14" i="319" s="1"/>
  <c r="H14" i="319" s="1"/>
  <c r="I14" i="319" s="1"/>
  <c r="J14" i="319" s="1"/>
  <c r="D15" i="319" s="1"/>
  <c r="E15" i="319" s="1"/>
  <c r="F15" i="319" s="1"/>
  <c r="G15" i="319" s="1"/>
  <c r="H15" i="319" s="1"/>
  <c r="I15" i="319" s="1"/>
  <c r="J15" i="319" s="1"/>
  <c r="D16" i="319" s="1"/>
  <c r="E16" i="319" s="1"/>
  <c r="K14" i="319"/>
  <c r="AD11" i="319"/>
  <c r="AH16" i="319"/>
  <c r="AD13" i="319"/>
  <c r="AF11" i="319"/>
  <c r="AG11" i="319" s="1"/>
  <c r="AH11" i="319" s="1"/>
  <c r="AI11" i="319" s="1"/>
  <c r="AJ11" i="319" s="1"/>
  <c r="AK11" i="319" s="1"/>
  <c r="AL11" i="319" s="1"/>
  <c r="AF12" i="319" s="1"/>
  <c r="AG12" i="319" s="1"/>
  <c r="AH12" i="319" s="1"/>
  <c r="AI12" i="319" s="1"/>
  <c r="AJ12" i="319" s="1"/>
  <c r="AK12" i="319" s="1"/>
  <c r="AL12" i="319" s="1"/>
  <c r="AF13" i="319" s="1"/>
  <c r="AG13" i="319" s="1"/>
  <c r="AH13" i="319" s="1"/>
  <c r="AI13" i="319" s="1"/>
  <c r="AJ13" i="319" s="1"/>
  <c r="AK13" i="319" s="1"/>
  <c r="AL13" i="319" s="1"/>
  <c r="AF14" i="319" s="1"/>
  <c r="AG14" i="319" s="1"/>
  <c r="AH14" i="319" s="1"/>
  <c r="AI14" i="319" s="1"/>
  <c r="AJ14" i="319" s="1"/>
  <c r="AK14" i="319" s="1"/>
  <c r="AL14" i="319" s="1"/>
  <c r="AF15" i="319" s="1"/>
  <c r="AG15" i="319" s="1"/>
  <c r="AH15" i="319" s="1"/>
  <c r="AI15" i="319" s="1"/>
  <c r="AJ15" i="319" s="1"/>
  <c r="AK15" i="319" s="1"/>
  <c r="AL15" i="319" s="1"/>
  <c r="AF16" i="319" s="1"/>
  <c r="AG16" i="319" s="1"/>
  <c r="AM14" i="319"/>
  <c r="AD15" i="319"/>
  <c r="B15" i="313" l="1"/>
  <c r="C15" i="313" s="1"/>
  <c r="D15" i="313" s="1"/>
  <c r="E15" i="313" s="1"/>
  <c r="F15" i="313" s="1"/>
  <c r="G15" i="313" s="1"/>
  <c r="H15" i="313" s="1"/>
  <c r="B16" i="313" s="1"/>
  <c r="C16" i="313" s="1"/>
  <c r="D16" i="313" s="1"/>
  <c r="E16" i="313" s="1"/>
  <c r="F16" i="313" s="1"/>
  <c r="G16" i="313" s="1"/>
  <c r="H16" i="313" s="1"/>
  <c r="B17" i="313" s="1"/>
  <c r="C17" i="313" s="1"/>
  <c r="D17" i="313" s="1"/>
  <c r="E17" i="313" s="1"/>
  <c r="F17" i="313" s="1"/>
  <c r="G17" i="313" s="1"/>
  <c r="H17" i="313" s="1"/>
  <c r="B18" i="313" s="1"/>
  <c r="C18" i="313" s="1"/>
  <c r="D18" i="313" s="1"/>
  <c r="E18" i="313" s="1"/>
  <c r="F18" i="313" s="1"/>
  <c r="G18" i="313" s="1"/>
  <c r="H18" i="313" s="1"/>
  <c r="B19" i="313" s="1"/>
  <c r="C19" i="313" s="1"/>
  <c r="D19" i="313" s="1"/>
  <c r="E19" i="313" s="1"/>
  <c r="F19" i="313" s="1"/>
  <c r="G19" i="313" s="1"/>
  <c r="H19" i="313" s="1"/>
  <c r="B20" i="313" s="1"/>
  <c r="C20" i="313" s="1"/>
  <c r="D20" i="313"/>
  <c r="R13" i="313"/>
  <c r="O13" i="313"/>
  <c r="L13" i="313"/>
  <c r="R50" i="313"/>
  <c r="B49" i="313"/>
  <c r="C49" i="313" s="1"/>
  <c r="D49" i="313" s="1"/>
  <c r="E49" i="313" s="1"/>
  <c r="F49" i="313" s="1"/>
  <c r="G49" i="313" s="1"/>
  <c r="H49" i="313" s="1"/>
  <c r="I49" i="313" s="1"/>
  <c r="J49" i="313" s="1"/>
  <c r="K49" i="313" s="1"/>
  <c r="L49" i="313" s="1"/>
  <c r="M49" i="313" s="1"/>
  <c r="N49" i="313" s="1"/>
  <c r="O49" i="313" s="1"/>
  <c r="P49" i="313" s="1"/>
  <c r="Q49" i="313" s="1"/>
  <c r="R49" i="313" s="1"/>
  <c r="S49" i="313" s="1"/>
  <c r="T49" i="313" s="1"/>
  <c r="U49" i="313" s="1"/>
  <c r="V49" i="313" s="1"/>
  <c r="B50" i="313" s="1"/>
  <c r="C50" i="313" s="1"/>
  <c r="D50" i="313" s="1"/>
  <c r="E50" i="313" s="1"/>
  <c r="F50" i="313" s="1"/>
  <c r="G50" i="313" s="1"/>
  <c r="H50" i="313" s="1"/>
  <c r="I50" i="313" s="1"/>
  <c r="J50" i="313" s="1"/>
  <c r="K50" i="313" s="1"/>
  <c r="L50" i="313" s="1"/>
  <c r="M50" i="313" s="1"/>
  <c r="N50" i="313" s="1"/>
  <c r="O50" i="313" s="1"/>
  <c r="P50" i="313" s="1"/>
  <c r="Q50" i="313" s="1"/>
  <c r="A50" i="313"/>
  <c r="A52" i="313"/>
  <c r="A49" i="313"/>
  <c r="AQ16" i="319"/>
  <c r="AM11" i="319"/>
  <c r="AM15" i="319"/>
  <c r="AM13" i="319"/>
  <c r="AO11" i="319"/>
  <c r="AP11" i="319" s="1"/>
  <c r="AQ11" i="319" s="1"/>
  <c r="AR11" i="319" s="1"/>
  <c r="AS11" i="319" s="1"/>
  <c r="AT11" i="319" s="1"/>
  <c r="AU11" i="319" s="1"/>
  <c r="AO12" i="319" s="1"/>
  <c r="AP12" i="319" s="1"/>
  <c r="AQ12" i="319" s="1"/>
  <c r="AR12" i="319" s="1"/>
  <c r="AS12" i="319" s="1"/>
  <c r="AT12" i="319" s="1"/>
  <c r="AU12" i="319" s="1"/>
  <c r="AO13" i="319" s="1"/>
  <c r="AP13" i="319" s="1"/>
  <c r="AQ13" i="319" s="1"/>
  <c r="AR13" i="319" s="1"/>
  <c r="AS13" i="319" s="1"/>
  <c r="AT13" i="319" s="1"/>
  <c r="AU13" i="319" s="1"/>
  <c r="AO14" i="319" s="1"/>
  <c r="AP14" i="319" s="1"/>
  <c r="AQ14" i="319" s="1"/>
  <c r="AR14" i="319" s="1"/>
  <c r="AS14" i="319" s="1"/>
  <c r="AT14" i="319" s="1"/>
  <c r="AU14" i="319" s="1"/>
  <c r="AO15" i="319" s="1"/>
  <c r="AP15" i="319" s="1"/>
  <c r="AQ15" i="319" s="1"/>
  <c r="AR15" i="319" s="1"/>
  <c r="AS15" i="319" s="1"/>
  <c r="AT15" i="319" s="1"/>
  <c r="AU15" i="319" s="1"/>
  <c r="AO16" i="319" s="1"/>
  <c r="AP16" i="319" s="1"/>
  <c r="K11" i="319"/>
  <c r="K15" i="319"/>
  <c r="K13" i="319"/>
  <c r="M11" i="319"/>
  <c r="N11" i="319" s="1"/>
  <c r="O11" i="319" s="1"/>
  <c r="P11" i="319" s="1"/>
  <c r="Q11" i="319" s="1"/>
  <c r="R11" i="319" s="1"/>
  <c r="S11" i="319" s="1"/>
  <c r="M12" i="319" s="1"/>
  <c r="N12" i="319" s="1"/>
  <c r="O12" i="319" s="1"/>
  <c r="P12" i="319" s="1"/>
  <c r="Q12" i="319" s="1"/>
  <c r="R12" i="319" s="1"/>
  <c r="S12" i="319" s="1"/>
  <c r="M13" i="319" s="1"/>
  <c r="N13" i="319" s="1"/>
  <c r="O13" i="319" s="1"/>
  <c r="P13" i="319" s="1"/>
  <c r="Q13" i="319" s="1"/>
  <c r="R13" i="319" s="1"/>
  <c r="S13" i="319" s="1"/>
  <c r="M14" i="319" s="1"/>
  <c r="N14" i="319" s="1"/>
  <c r="O14" i="319" s="1"/>
  <c r="P14" i="319" s="1"/>
  <c r="Q14" i="319" s="1"/>
  <c r="R14" i="319" s="1"/>
  <c r="S14" i="319" s="1"/>
  <c r="M15" i="319" s="1"/>
  <c r="N15" i="319" s="1"/>
  <c r="O15" i="319" s="1"/>
  <c r="P15" i="319" s="1"/>
  <c r="Q15" i="319" s="1"/>
  <c r="R15" i="319" s="1"/>
  <c r="S15" i="319" s="1"/>
  <c r="M16" i="319" s="1"/>
  <c r="N16" i="319" s="1"/>
  <c r="T14" i="319"/>
  <c r="O16" i="319"/>
  <c r="B22" i="313" l="1"/>
  <c r="T13" i="313"/>
  <c r="W13" i="313"/>
  <c r="R54" i="313"/>
  <c r="B53" i="313"/>
  <c r="C53" i="313" s="1"/>
  <c r="D53" i="313" s="1"/>
  <c r="E53" i="313" s="1"/>
  <c r="F53" i="313" s="1"/>
  <c r="G53" i="313" s="1"/>
  <c r="H53" i="313" s="1"/>
  <c r="I53" i="313" s="1"/>
  <c r="J53" i="313" s="1"/>
  <c r="K53" i="313" s="1"/>
  <c r="L53" i="313" s="1"/>
  <c r="M53" i="313" s="1"/>
  <c r="N53" i="313" s="1"/>
  <c r="O53" i="313" s="1"/>
  <c r="P53" i="313" s="1"/>
  <c r="Q53" i="313" s="1"/>
  <c r="R53" i="313" s="1"/>
  <c r="S53" i="313" s="1"/>
  <c r="T53" i="313" s="1"/>
  <c r="U53" i="313" s="1"/>
  <c r="V53" i="313" s="1"/>
  <c r="B54" i="313" s="1"/>
  <c r="C54" i="313" s="1"/>
  <c r="D54" i="313" s="1"/>
  <c r="E54" i="313" s="1"/>
  <c r="F54" i="313" s="1"/>
  <c r="G54" i="313" s="1"/>
  <c r="H54" i="313" s="1"/>
  <c r="I54" i="313" s="1"/>
  <c r="J54" i="313" s="1"/>
  <c r="K54" i="313" s="1"/>
  <c r="L54" i="313" s="1"/>
  <c r="M54" i="313" s="1"/>
  <c r="N54" i="313" s="1"/>
  <c r="O54" i="313" s="1"/>
  <c r="P54" i="313" s="1"/>
  <c r="Q54" i="313" s="1"/>
  <c r="A56" i="313"/>
  <c r="A54" i="313"/>
  <c r="A53" i="313"/>
  <c r="L20" i="313"/>
  <c r="J15" i="313"/>
  <c r="K15" i="313" s="1"/>
  <c r="L15" i="313" s="1"/>
  <c r="M15" i="313" s="1"/>
  <c r="N15" i="313" s="1"/>
  <c r="O15" i="313" s="1"/>
  <c r="P15" i="313" s="1"/>
  <c r="J16" i="313" s="1"/>
  <c r="K16" i="313" s="1"/>
  <c r="L16" i="313" s="1"/>
  <c r="M16" i="313" s="1"/>
  <c r="N16" i="313" s="1"/>
  <c r="O16" i="313" s="1"/>
  <c r="P16" i="313" s="1"/>
  <c r="J17" i="313" s="1"/>
  <c r="K17" i="313" s="1"/>
  <c r="L17" i="313" s="1"/>
  <c r="M17" i="313" s="1"/>
  <c r="N17" i="313" s="1"/>
  <c r="O17" i="313" s="1"/>
  <c r="P17" i="313" s="1"/>
  <c r="J18" i="313" s="1"/>
  <c r="K18" i="313" s="1"/>
  <c r="L18" i="313" s="1"/>
  <c r="M18" i="313" s="1"/>
  <c r="N18" i="313" s="1"/>
  <c r="O18" i="313" s="1"/>
  <c r="P18" i="313" s="1"/>
  <c r="J19" i="313" s="1"/>
  <c r="K19" i="313" s="1"/>
  <c r="L19" i="313" s="1"/>
  <c r="M19" i="313" s="1"/>
  <c r="N19" i="313" s="1"/>
  <c r="O19" i="313" s="1"/>
  <c r="P19" i="313" s="1"/>
  <c r="J20" i="313" s="1"/>
  <c r="K20" i="313" s="1"/>
  <c r="B21" i="319"/>
  <c r="T11" i="319"/>
  <c r="X16" i="319"/>
  <c r="T15" i="319"/>
  <c r="T13" i="319"/>
  <c r="V11" i="319"/>
  <c r="W11" i="319" s="1"/>
  <c r="X11" i="319" s="1"/>
  <c r="Y11" i="319" s="1"/>
  <c r="Z11" i="319" s="1"/>
  <c r="AA11" i="319" s="1"/>
  <c r="AB11" i="319" s="1"/>
  <c r="V12" i="319" s="1"/>
  <c r="W12" i="319" s="1"/>
  <c r="X12" i="319" s="1"/>
  <c r="Y12" i="319" s="1"/>
  <c r="Z12" i="319" s="1"/>
  <c r="AA12" i="319" s="1"/>
  <c r="AB12" i="319" s="1"/>
  <c r="V13" i="319" s="1"/>
  <c r="W13" i="319" s="1"/>
  <c r="X13" i="319" s="1"/>
  <c r="Y13" i="319" s="1"/>
  <c r="Z13" i="319" s="1"/>
  <c r="AA13" i="319" s="1"/>
  <c r="AB13" i="319" s="1"/>
  <c r="V14" i="319" s="1"/>
  <c r="W14" i="319" s="1"/>
  <c r="X14" i="319" s="1"/>
  <c r="Y14" i="319" s="1"/>
  <c r="Z14" i="319" s="1"/>
  <c r="AA14" i="319" s="1"/>
  <c r="AB14" i="319" s="1"/>
  <c r="V15" i="319" s="1"/>
  <c r="W15" i="319" s="1"/>
  <c r="X15" i="319" s="1"/>
  <c r="Y15" i="319" s="1"/>
  <c r="Z15" i="319" s="1"/>
  <c r="AA15" i="319" s="1"/>
  <c r="AB15" i="319" s="1"/>
  <c r="V16" i="319" s="1"/>
  <c r="W16" i="319" s="1"/>
  <c r="B57" i="313" l="1"/>
  <c r="C57" i="313" s="1"/>
  <c r="D57" i="313" s="1"/>
  <c r="E57" i="313" s="1"/>
  <c r="F57" i="313" s="1"/>
  <c r="G57" i="313" s="1"/>
  <c r="H57" i="313" s="1"/>
  <c r="I57" i="313" s="1"/>
  <c r="J57" i="313" s="1"/>
  <c r="K57" i="313" s="1"/>
  <c r="L57" i="313" s="1"/>
  <c r="M57" i="313" s="1"/>
  <c r="N57" i="313" s="1"/>
  <c r="O57" i="313" s="1"/>
  <c r="P57" i="313" s="1"/>
  <c r="Q57" i="313" s="1"/>
  <c r="R57" i="313" s="1"/>
  <c r="S57" i="313" s="1"/>
  <c r="T57" i="313" s="1"/>
  <c r="U57" i="313" s="1"/>
  <c r="V57" i="313" s="1"/>
  <c r="B58" i="313" s="1"/>
  <c r="C58" i="313" s="1"/>
  <c r="D58" i="313" s="1"/>
  <c r="E58" i="313" s="1"/>
  <c r="F58" i="313" s="1"/>
  <c r="G58" i="313" s="1"/>
  <c r="H58" i="313" s="1"/>
  <c r="I58" i="313" s="1"/>
  <c r="J58" i="313" s="1"/>
  <c r="K58" i="313" s="1"/>
  <c r="L58" i="313" s="1"/>
  <c r="M58" i="313" s="1"/>
  <c r="N58" i="313" s="1"/>
  <c r="O58" i="313" s="1"/>
  <c r="P58" i="313" s="1"/>
  <c r="Q58" i="313" s="1"/>
  <c r="A60" i="313"/>
  <c r="A57" i="313"/>
  <c r="R58" i="313"/>
  <c r="A58" i="313"/>
  <c r="R15" i="313"/>
  <c r="S15" i="313" s="1"/>
  <c r="T15" i="313" s="1"/>
  <c r="U15" i="313" s="1"/>
  <c r="V15" i="313" s="1"/>
  <c r="W15" i="313" s="1"/>
  <c r="X15" i="313" s="1"/>
  <c r="R16" i="313" s="1"/>
  <c r="S16" i="313" s="1"/>
  <c r="T16" i="313" s="1"/>
  <c r="U16" i="313" s="1"/>
  <c r="V16" i="313" s="1"/>
  <c r="W16" i="313" s="1"/>
  <c r="X16" i="313" s="1"/>
  <c r="R17" i="313" s="1"/>
  <c r="S17" i="313" s="1"/>
  <c r="T17" i="313" s="1"/>
  <c r="U17" i="313" s="1"/>
  <c r="V17" i="313" s="1"/>
  <c r="W17" i="313" s="1"/>
  <c r="X17" i="313" s="1"/>
  <c r="R18" i="313" s="1"/>
  <c r="S18" i="313" s="1"/>
  <c r="T18" i="313" s="1"/>
  <c r="U18" i="313" s="1"/>
  <c r="V18" i="313" s="1"/>
  <c r="W18" i="313" s="1"/>
  <c r="X18" i="313" s="1"/>
  <c r="R19" i="313" s="1"/>
  <c r="S19" i="313" s="1"/>
  <c r="T19" i="313" s="1"/>
  <c r="U19" i="313" s="1"/>
  <c r="V19" i="313" s="1"/>
  <c r="W19" i="313" s="1"/>
  <c r="X19" i="313" s="1"/>
  <c r="R20" i="313" s="1"/>
  <c r="S20" i="313" s="1"/>
  <c r="T20" i="313"/>
  <c r="J22" i="313"/>
  <c r="G22" i="313"/>
  <c r="D22" i="313"/>
  <c r="F23" i="319"/>
  <c r="B18" i="319"/>
  <c r="K21" i="319"/>
  <c r="B20" i="319"/>
  <c r="D18" i="319"/>
  <c r="E18" i="319" s="1"/>
  <c r="F18" i="319" s="1"/>
  <c r="G18" i="319" s="1"/>
  <c r="H18" i="319" s="1"/>
  <c r="I18" i="319" s="1"/>
  <c r="J18" i="319" s="1"/>
  <c r="D19" i="319" s="1"/>
  <c r="E19" i="319" s="1"/>
  <c r="F19" i="319" s="1"/>
  <c r="G19" i="319" s="1"/>
  <c r="H19" i="319" s="1"/>
  <c r="I19" i="319" s="1"/>
  <c r="J19" i="319" s="1"/>
  <c r="D20" i="319" s="1"/>
  <c r="E20" i="319" s="1"/>
  <c r="F20" i="319" s="1"/>
  <c r="G20" i="319" s="1"/>
  <c r="H20" i="319" s="1"/>
  <c r="I20" i="319" s="1"/>
  <c r="J20" i="319" s="1"/>
  <c r="D21" i="319" s="1"/>
  <c r="E21" i="319" s="1"/>
  <c r="F21" i="319" s="1"/>
  <c r="G21" i="319" s="1"/>
  <c r="H21" i="319" s="1"/>
  <c r="I21" i="319" s="1"/>
  <c r="J21" i="319" s="1"/>
  <c r="D22" i="319" s="1"/>
  <c r="E22" i="319" s="1"/>
  <c r="F22" i="319" s="1"/>
  <c r="G22" i="319" s="1"/>
  <c r="H22" i="319" s="1"/>
  <c r="I22" i="319" s="1"/>
  <c r="J22" i="319" s="1"/>
  <c r="D23" i="319" s="1"/>
  <c r="E23" i="319" s="1"/>
  <c r="B22" i="319"/>
  <c r="L22" i="313" l="1"/>
  <c r="R22" i="313"/>
  <c r="O22" i="313"/>
  <c r="D29" i="313"/>
  <c r="B24" i="313"/>
  <c r="C24" i="313" s="1"/>
  <c r="D24" i="313" s="1"/>
  <c r="E24" i="313" s="1"/>
  <c r="F24" i="313" s="1"/>
  <c r="G24" i="313" s="1"/>
  <c r="H24" i="313" s="1"/>
  <c r="B25" i="313" s="1"/>
  <c r="C25" i="313" s="1"/>
  <c r="D25" i="313" s="1"/>
  <c r="E25" i="313" s="1"/>
  <c r="F25" i="313" s="1"/>
  <c r="G25" i="313" s="1"/>
  <c r="H25" i="313" s="1"/>
  <c r="B26" i="313" s="1"/>
  <c r="C26" i="313" s="1"/>
  <c r="D26" i="313" s="1"/>
  <c r="E26" i="313" s="1"/>
  <c r="F26" i="313" s="1"/>
  <c r="G26" i="313" s="1"/>
  <c r="H26" i="313" s="1"/>
  <c r="B27" i="313" s="1"/>
  <c r="C27" i="313" s="1"/>
  <c r="D27" i="313" s="1"/>
  <c r="E27" i="313" s="1"/>
  <c r="F27" i="313" s="1"/>
  <c r="G27" i="313" s="1"/>
  <c r="H27" i="313" s="1"/>
  <c r="B28" i="313" s="1"/>
  <c r="C28" i="313" s="1"/>
  <c r="D28" i="313" s="1"/>
  <c r="E28" i="313" s="1"/>
  <c r="F28" i="313" s="1"/>
  <c r="G28" i="313" s="1"/>
  <c r="H28" i="313" s="1"/>
  <c r="B29" i="313" s="1"/>
  <c r="C29" i="313" s="1"/>
  <c r="R62" i="313"/>
  <c r="B61" i="313"/>
  <c r="C61" i="313" s="1"/>
  <c r="D61" i="313" s="1"/>
  <c r="E61" i="313" s="1"/>
  <c r="F61" i="313" s="1"/>
  <c r="G61" i="313" s="1"/>
  <c r="H61" i="313" s="1"/>
  <c r="I61" i="313" s="1"/>
  <c r="J61" i="313" s="1"/>
  <c r="K61" i="313" s="1"/>
  <c r="L61" i="313" s="1"/>
  <c r="M61" i="313" s="1"/>
  <c r="N61" i="313" s="1"/>
  <c r="O61" i="313" s="1"/>
  <c r="P61" i="313" s="1"/>
  <c r="Q61" i="313" s="1"/>
  <c r="R61" i="313" s="1"/>
  <c r="S61" i="313" s="1"/>
  <c r="T61" i="313" s="1"/>
  <c r="U61" i="313" s="1"/>
  <c r="V61" i="313" s="1"/>
  <c r="B62" i="313" s="1"/>
  <c r="C62" i="313" s="1"/>
  <c r="D62" i="313" s="1"/>
  <c r="E62" i="313" s="1"/>
  <c r="F62" i="313" s="1"/>
  <c r="G62" i="313" s="1"/>
  <c r="H62" i="313" s="1"/>
  <c r="I62" i="313" s="1"/>
  <c r="J62" i="313" s="1"/>
  <c r="K62" i="313" s="1"/>
  <c r="L62" i="313" s="1"/>
  <c r="M62" i="313" s="1"/>
  <c r="N62" i="313" s="1"/>
  <c r="O62" i="313" s="1"/>
  <c r="P62" i="313" s="1"/>
  <c r="Q62" i="313" s="1"/>
  <c r="A64" i="313"/>
  <c r="A62" i="313"/>
  <c r="A61" i="313"/>
  <c r="O23" i="319"/>
  <c r="K22" i="319"/>
  <c r="T21" i="319"/>
  <c r="K20" i="319"/>
  <c r="M18" i="319"/>
  <c r="N18" i="319" s="1"/>
  <c r="O18" i="319" s="1"/>
  <c r="P18" i="319" s="1"/>
  <c r="Q18" i="319" s="1"/>
  <c r="R18" i="319" s="1"/>
  <c r="S18" i="319" s="1"/>
  <c r="M19" i="319" s="1"/>
  <c r="N19" i="319" s="1"/>
  <c r="O19" i="319" s="1"/>
  <c r="P19" i="319" s="1"/>
  <c r="Q19" i="319" s="1"/>
  <c r="R19" i="319" s="1"/>
  <c r="S19" i="319" s="1"/>
  <c r="M20" i="319" s="1"/>
  <c r="N20" i="319" s="1"/>
  <c r="O20" i="319" s="1"/>
  <c r="P20" i="319" s="1"/>
  <c r="Q20" i="319" s="1"/>
  <c r="R20" i="319" s="1"/>
  <c r="S20" i="319" s="1"/>
  <c r="M21" i="319" s="1"/>
  <c r="N21" i="319" s="1"/>
  <c r="O21" i="319" s="1"/>
  <c r="P21" i="319" s="1"/>
  <c r="Q21" i="319" s="1"/>
  <c r="R21" i="319" s="1"/>
  <c r="S21" i="319" s="1"/>
  <c r="M22" i="319" s="1"/>
  <c r="N22" i="319" s="1"/>
  <c r="O22" i="319" s="1"/>
  <c r="P22" i="319" s="1"/>
  <c r="Q22" i="319" s="1"/>
  <c r="R22" i="319" s="1"/>
  <c r="S22" i="319" s="1"/>
  <c r="M23" i="319" s="1"/>
  <c r="N23" i="319" s="1"/>
  <c r="K18" i="319"/>
  <c r="R66" i="313" l="1"/>
  <c r="A66" i="313"/>
  <c r="Y40" i="313"/>
  <c r="B65" i="313"/>
  <c r="C65" i="313" s="1"/>
  <c r="D65" i="313" s="1"/>
  <c r="E65" i="313" s="1"/>
  <c r="F65" i="313" s="1"/>
  <c r="G65" i="313" s="1"/>
  <c r="H65" i="313" s="1"/>
  <c r="I65" i="313" s="1"/>
  <c r="J65" i="313" s="1"/>
  <c r="K65" i="313" s="1"/>
  <c r="L65" i="313" s="1"/>
  <c r="M65" i="313" s="1"/>
  <c r="N65" i="313" s="1"/>
  <c r="O65" i="313" s="1"/>
  <c r="P65" i="313" s="1"/>
  <c r="Q65" i="313" s="1"/>
  <c r="R65" i="313" s="1"/>
  <c r="S65" i="313" s="1"/>
  <c r="T65" i="313" s="1"/>
  <c r="U65" i="313" s="1"/>
  <c r="V65" i="313" s="1"/>
  <c r="B66" i="313" s="1"/>
  <c r="C66" i="313" s="1"/>
  <c r="D66" i="313" s="1"/>
  <c r="E66" i="313" s="1"/>
  <c r="F66" i="313" s="1"/>
  <c r="G66" i="313" s="1"/>
  <c r="H66" i="313" s="1"/>
  <c r="I66" i="313" s="1"/>
  <c r="J66" i="313" s="1"/>
  <c r="K66" i="313" s="1"/>
  <c r="L66" i="313" s="1"/>
  <c r="M66" i="313" s="1"/>
  <c r="N66" i="313" s="1"/>
  <c r="O66" i="313" s="1"/>
  <c r="P66" i="313" s="1"/>
  <c r="Q66" i="313" s="1"/>
  <c r="A65" i="313"/>
  <c r="W22" i="313"/>
  <c r="B31" i="313"/>
  <c r="T22" i="313"/>
  <c r="J24" i="313"/>
  <c r="K24" i="313" s="1"/>
  <c r="L24" i="313" s="1"/>
  <c r="M24" i="313" s="1"/>
  <c r="N24" i="313" s="1"/>
  <c r="O24" i="313" s="1"/>
  <c r="P24" i="313" s="1"/>
  <c r="J25" i="313" s="1"/>
  <c r="K25" i="313" s="1"/>
  <c r="L25" i="313" s="1"/>
  <c r="M25" i="313" s="1"/>
  <c r="N25" i="313" s="1"/>
  <c r="O25" i="313" s="1"/>
  <c r="P25" i="313" s="1"/>
  <c r="J26" i="313" s="1"/>
  <c r="K26" i="313" s="1"/>
  <c r="L26" i="313" s="1"/>
  <c r="M26" i="313" s="1"/>
  <c r="N26" i="313" s="1"/>
  <c r="O26" i="313" s="1"/>
  <c r="P26" i="313" s="1"/>
  <c r="J27" i="313" s="1"/>
  <c r="K27" i="313" s="1"/>
  <c r="L27" i="313" s="1"/>
  <c r="M27" i="313" s="1"/>
  <c r="N27" i="313" s="1"/>
  <c r="O27" i="313" s="1"/>
  <c r="P27" i="313" s="1"/>
  <c r="J28" i="313" s="1"/>
  <c r="K28" i="313" s="1"/>
  <c r="L28" i="313" s="1"/>
  <c r="M28" i="313" s="1"/>
  <c r="N28" i="313" s="1"/>
  <c r="O28" i="313" s="1"/>
  <c r="P28" i="313" s="1"/>
  <c r="J29" i="313" s="1"/>
  <c r="K29" i="313" s="1"/>
  <c r="L29" i="313"/>
  <c r="B28" i="319"/>
  <c r="T18" i="319"/>
  <c r="T22" i="319"/>
  <c r="V18" i="319"/>
  <c r="W18" i="319" s="1"/>
  <c r="X18" i="319" s="1"/>
  <c r="Y18" i="319" s="1"/>
  <c r="Z18" i="319" s="1"/>
  <c r="AA18" i="319" s="1"/>
  <c r="AB18" i="319" s="1"/>
  <c r="V19" i="319" s="1"/>
  <c r="W19" i="319" s="1"/>
  <c r="X19" i="319" s="1"/>
  <c r="Y19" i="319" s="1"/>
  <c r="Z19" i="319" s="1"/>
  <c r="AA19" i="319" s="1"/>
  <c r="AB19" i="319" s="1"/>
  <c r="V20" i="319" s="1"/>
  <c r="W20" i="319" s="1"/>
  <c r="X20" i="319" s="1"/>
  <c r="Y20" i="319" s="1"/>
  <c r="Z20" i="319" s="1"/>
  <c r="AA20" i="319" s="1"/>
  <c r="AB20" i="319" s="1"/>
  <c r="V21" i="319" s="1"/>
  <c r="W21" i="319" s="1"/>
  <c r="X21" i="319" s="1"/>
  <c r="Y21" i="319" s="1"/>
  <c r="Z21" i="319" s="1"/>
  <c r="AA21" i="319" s="1"/>
  <c r="AB21" i="319" s="1"/>
  <c r="V22" i="319" s="1"/>
  <c r="W22" i="319" s="1"/>
  <c r="X22" i="319" s="1"/>
  <c r="Y22" i="319" s="1"/>
  <c r="Z22" i="319" s="1"/>
  <c r="AA22" i="319" s="1"/>
  <c r="AB22" i="319" s="1"/>
  <c r="V23" i="319" s="1"/>
  <c r="W23" i="319" s="1"/>
  <c r="X23" i="319"/>
  <c r="T20" i="319"/>
  <c r="R24" i="313" l="1"/>
  <c r="S24" i="313" s="1"/>
  <c r="T24" i="313" s="1"/>
  <c r="U24" i="313" s="1"/>
  <c r="V24" i="313" s="1"/>
  <c r="W24" i="313" s="1"/>
  <c r="X24" i="313" s="1"/>
  <c r="R25" i="313" s="1"/>
  <c r="S25" i="313" s="1"/>
  <c r="T25" i="313" s="1"/>
  <c r="U25" i="313" s="1"/>
  <c r="V25" i="313" s="1"/>
  <c r="W25" i="313" s="1"/>
  <c r="X25" i="313" s="1"/>
  <c r="R26" i="313" s="1"/>
  <c r="S26" i="313" s="1"/>
  <c r="T26" i="313" s="1"/>
  <c r="U26" i="313" s="1"/>
  <c r="V26" i="313" s="1"/>
  <c r="W26" i="313" s="1"/>
  <c r="X26" i="313" s="1"/>
  <c r="R27" i="313" s="1"/>
  <c r="S27" i="313" s="1"/>
  <c r="T27" i="313" s="1"/>
  <c r="U27" i="313" s="1"/>
  <c r="V27" i="313" s="1"/>
  <c r="W27" i="313" s="1"/>
  <c r="X27" i="313" s="1"/>
  <c r="R28" i="313" s="1"/>
  <c r="S28" i="313" s="1"/>
  <c r="T28" i="313" s="1"/>
  <c r="U28" i="313" s="1"/>
  <c r="V28" i="313" s="1"/>
  <c r="W28" i="313" s="1"/>
  <c r="X28" i="313" s="1"/>
  <c r="R29" i="313" s="1"/>
  <c r="S29" i="313" s="1"/>
  <c r="T29" i="313"/>
  <c r="D31" i="313"/>
  <c r="J31" i="313"/>
  <c r="G31" i="313"/>
  <c r="Y44" i="313"/>
  <c r="AP42" i="313"/>
  <c r="Z41" i="313"/>
  <c r="AA41" i="313" s="1"/>
  <c r="AB41" i="313" s="1"/>
  <c r="AC41" i="313" s="1"/>
  <c r="AD41" i="313" s="1"/>
  <c r="AE41" i="313" s="1"/>
  <c r="AF41" i="313" s="1"/>
  <c r="AG41" i="313" s="1"/>
  <c r="AH41" i="313" s="1"/>
  <c r="AI41" i="313" s="1"/>
  <c r="AJ41" i="313" s="1"/>
  <c r="AK41" i="313" s="1"/>
  <c r="AL41" i="313" s="1"/>
  <c r="AM41" i="313" s="1"/>
  <c r="AN41" i="313" s="1"/>
  <c r="AO41" i="313" s="1"/>
  <c r="AP41" i="313" s="1"/>
  <c r="AQ41" i="313" s="1"/>
  <c r="AR41" i="313" s="1"/>
  <c r="AS41" i="313" s="1"/>
  <c r="AT41" i="313" s="1"/>
  <c r="Z42" i="313" s="1"/>
  <c r="AA42" i="313" s="1"/>
  <c r="AB42" i="313" s="1"/>
  <c r="AC42" i="313" s="1"/>
  <c r="AD42" i="313" s="1"/>
  <c r="AE42" i="313" s="1"/>
  <c r="AF42" i="313" s="1"/>
  <c r="AG42" i="313" s="1"/>
  <c r="AH42" i="313" s="1"/>
  <c r="AI42" i="313" s="1"/>
  <c r="AJ42" i="313" s="1"/>
  <c r="AK42" i="313" s="1"/>
  <c r="AL42" i="313" s="1"/>
  <c r="AM42" i="313" s="1"/>
  <c r="AN42" i="313" s="1"/>
  <c r="AO42" i="313" s="1"/>
  <c r="Y42" i="313"/>
  <c r="Y41" i="313"/>
  <c r="B29" i="319"/>
  <c r="K28" i="319"/>
  <c r="B27" i="319"/>
  <c r="D25" i="319"/>
  <c r="E25" i="319" s="1"/>
  <c r="F25" i="319" s="1"/>
  <c r="G25" i="319" s="1"/>
  <c r="H25" i="319" s="1"/>
  <c r="I25" i="319" s="1"/>
  <c r="J25" i="319" s="1"/>
  <c r="D26" i="319" s="1"/>
  <c r="E26" i="319" s="1"/>
  <c r="F26" i="319" s="1"/>
  <c r="G26" i="319" s="1"/>
  <c r="H26" i="319" s="1"/>
  <c r="I26" i="319" s="1"/>
  <c r="J26" i="319" s="1"/>
  <c r="D27" i="319" s="1"/>
  <c r="E27" i="319" s="1"/>
  <c r="F27" i="319" s="1"/>
  <c r="G27" i="319" s="1"/>
  <c r="H27" i="319" s="1"/>
  <c r="I27" i="319" s="1"/>
  <c r="J27" i="319" s="1"/>
  <c r="D28" i="319" s="1"/>
  <c r="E28" i="319" s="1"/>
  <c r="F28" i="319" s="1"/>
  <c r="G28" i="319" s="1"/>
  <c r="H28" i="319" s="1"/>
  <c r="I28" i="319" s="1"/>
  <c r="J28" i="319" s="1"/>
  <c r="D29" i="319" s="1"/>
  <c r="E29" i="319" s="1"/>
  <c r="F29" i="319" s="1"/>
  <c r="G29" i="319" s="1"/>
  <c r="H29" i="319" s="1"/>
  <c r="I29" i="319" s="1"/>
  <c r="J29" i="319" s="1"/>
  <c r="D30" i="319" s="1"/>
  <c r="E30" i="319" s="1"/>
  <c r="F30" i="319"/>
  <c r="B25" i="319"/>
  <c r="O31" i="313" l="1"/>
  <c r="L31" i="313"/>
  <c r="R31" i="313"/>
  <c r="B33" i="313"/>
  <c r="C33" i="313" s="1"/>
  <c r="D33" i="313" s="1"/>
  <c r="E33" i="313" s="1"/>
  <c r="F33" i="313" s="1"/>
  <c r="G33" i="313" s="1"/>
  <c r="H33" i="313" s="1"/>
  <c r="B34" i="313" s="1"/>
  <c r="C34" i="313" s="1"/>
  <c r="D34" i="313" s="1"/>
  <c r="E34" i="313" s="1"/>
  <c r="F34" i="313" s="1"/>
  <c r="G34" i="313" s="1"/>
  <c r="H34" i="313" s="1"/>
  <c r="B35" i="313" s="1"/>
  <c r="C35" i="313" s="1"/>
  <c r="D35" i="313" s="1"/>
  <c r="E35" i="313" s="1"/>
  <c r="F35" i="313" s="1"/>
  <c r="G35" i="313" s="1"/>
  <c r="H35" i="313" s="1"/>
  <c r="B36" i="313" s="1"/>
  <c r="C36" i="313" s="1"/>
  <c r="D36" i="313" s="1"/>
  <c r="E36" i="313" s="1"/>
  <c r="F36" i="313" s="1"/>
  <c r="G36" i="313" s="1"/>
  <c r="H36" i="313" s="1"/>
  <c r="B37" i="313" s="1"/>
  <c r="C37" i="313" s="1"/>
  <c r="D37" i="313" s="1"/>
  <c r="E37" i="313" s="1"/>
  <c r="F37" i="313" s="1"/>
  <c r="G37" i="313" s="1"/>
  <c r="H37" i="313" s="1"/>
  <c r="B38" i="313" s="1"/>
  <c r="C38" i="313" s="1"/>
  <c r="D38" i="313"/>
  <c r="AP46" i="313"/>
  <c r="Z45" i="313"/>
  <c r="AA45" i="313" s="1"/>
  <c r="AB45" i="313" s="1"/>
  <c r="AC45" i="313" s="1"/>
  <c r="AD45" i="313" s="1"/>
  <c r="AE45" i="313" s="1"/>
  <c r="AF45" i="313" s="1"/>
  <c r="AG45" i="313" s="1"/>
  <c r="AH45" i="313" s="1"/>
  <c r="AI45" i="313" s="1"/>
  <c r="AJ45" i="313" s="1"/>
  <c r="AK45" i="313" s="1"/>
  <c r="AL45" i="313" s="1"/>
  <c r="AM45" i="313" s="1"/>
  <c r="AN45" i="313" s="1"/>
  <c r="AO45" i="313" s="1"/>
  <c r="AP45" i="313" s="1"/>
  <c r="AQ45" i="313" s="1"/>
  <c r="AR45" i="313" s="1"/>
  <c r="AS45" i="313" s="1"/>
  <c r="AT45" i="313" s="1"/>
  <c r="Z46" i="313" s="1"/>
  <c r="AA46" i="313" s="1"/>
  <c r="AB46" i="313" s="1"/>
  <c r="AC46" i="313" s="1"/>
  <c r="AD46" i="313" s="1"/>
  <c r="AE46" i="313" s="1"/>
  <c r="AF46" i="313" s="1"/>
  <c r="AG46" i="313" s="1"/>
  <c r="AH46" i="313" s="1"/>
  <c r="AI46" i="313" s="1"/>
  <c r="AJ46" i="313" s="1"/>
  <c r="AK46" i="313" s="1"/>
  <c r="AL46" i="313" s="1"/>
  <c r="AM46" i="313" s="1"/>
  <c r="AN46" i="313" s="1"/>
  <c r="AO46" i="313" s="1"/>
  <c r="Y46" i="313"/>
  <c r="Y45" i="313"/>
  <c r="Y48" i="313"/>
  <c r="K29" i="319"/>
  <c r="T28" i="319"/>
  <c r="K27" i="319"/>
  <c r="M25" i="319"/>
  <c r="N25" i="319" s="1"/>
  <c r="O25" i="319" s="1"/>
  <c r="P25" i="319" s="1"/>
  <c r="Q25" i="319" s="1"/>
  <c r="R25" i="319" s="1"/>
  <c r="S25" i="319" s="1"/>
  <c r="M26" i="319" s="1"/>
  <c r="N26" i="319" s="1"/>
  <c r="O26" i="319" s="1"/>
  <c r="P26" i="319" s="1"/>
  <c r="Q26" i="319" s="1"/>
  <c r="R26" i="319" s="1"/>
  <c r="S26" i="319" s="1"/>
  <c r="M27" i="319" s="1"/>
  <c r="N27" i="319" s="1"/>
  <c r="O27" i="319" s="1"/>
  <c r="P27" i="319" s="1"/>
  <c r="Q27" i="319" s="1"/>
  <c r="R27" i="319" s="1"/>
  <c r="S27" i="319" s="1"/>
  <c r="M28" i="319" s="1"/>
  <c r="N28" i="319" s="1"/>
  <c r="O28" i="319" s="1"/>
  <c r="P28" i="319" s="1"/>
  <c r="Q28" i="319" s="1"/>
  <c r="R28" i="319" s="1"/>
  <c r="S28" i="319" s="1"/>
  <c r="M29" i="319" s="1"/>
  <c r="N29" i="319" s="1"/>
  <c r="O29" i="319" s="1"/>
  <c r="P29" i="319" s="1"/>
  <c r="Q29" i="319" s="1"/>
  <c r="R29" i="319" s="1"/>
  <c r="S29" i="319" s="1"/>
  <c r="M30" i="319" s="1"/>
  <c r="N30" i="319" s="1"/>
  <c r="O30" i="319"/>
  <c r="K25" i="319"/>
  <c r="AP50" i="313" l="1"/>
  <c r="Y50" i="313"/>
  <c r="Y49" i="313"/>
  <c r="Y52" i="313"/>
  <c r="Z49" i="313"/>
  <c r="AA49" i="313" s="1"/>
  <c r="AB49" i="313" s="1"/>
  <c r="AC49" i="313" s="1"/>
  <c r="AD49" i="313" s="1"/>
  <c r="AE49" i="313" s="1"/>
  <c r="AF49" i="313" s="1"/>
  <c r="AG49" i="313" s="1"/>
  <c r="AH49" i="313" s="1"/>
  <c r="AI49" i="313" s="1"/>
  <c r="AJ49" i="313" s="1"/>
  <c r="AK49" i="313" s="1"/>
  <c r="AL49" i="313" s="1"/>
  <c r="AM49" i="313" s="1"/>
  <c r="AN49" i="313" s="1"/>
  <c r="AO49" i="313" s="1"/>
  <c r="AP49" i="313" s="1"/>
  <c r="AQ49" i="313" s="1"/>
  <c r="AR49" i="313" s="1"/>
  <c r="AS49" i="313" s="1"/>
  <c r="AT49" i="313" s="1"/>
  <c r="Z50" i="313" s="1"/>
  <c r="AA50" i="313" s="1"/>
  <c r="AB50" i="313" s="1"/>
  <c r="AC50" i="313" s="1"/>
  <c r="AD50" i="313" s="1"/>
  <c r="AE50" i="313" s="1"/>
  <c r="AF50" i="313" s="1"/>
  <c r="AG50" i="313" s="1"/>
  <c r="AH50" i="313" s="1"/>
  <c r="AI50" i="313" s="1"/>
  <c r="AJ50" i="313" s="1"/>
  <c r="AK50" i="313" s="1"/>
  <c r="AL50" i="313" s="1"/>
  <c r="AM50" i="313" s="1"/>
  <c r="AN50" i="313" s="1"/>
  <c r="AO50" i="313" s="1"/>
  <c r="J33" i="313"/>
  <c r="K33" i="313" s="1"/>
  <c r="L33" i="313" s="1"/>
  <c r="M33" i="313" s="1"/>
  <c r="N33" i="313" s="1"/>
  <c r="O33" i="313" s="1"/>
  <c r="P33" i="313" s="1"/>
  <c r="J34" i="313" s="1"/>
  <c r="K34" i="313" s="1"/>
  <c r="L34" i="313" s="1"/>
  <c r="M34" i="313" s="1"/>
  <c r="N34" i="313" s="1"/>
  <c r="O34" i="313" s="1"/>
  <c r="P34" i="313" s="1"/>
  <c r="J35" i="313" s="1"/>
  <c r="K35" i="313" s="1"/>
  <c r="L35" i="313" s="1"/>
  <c r="M35" i="313" s="1"/>
  <c r="N35" i="313" s="1"/>
  <c r="O35" i="313" s="1"/>
  <c r="P35" i="313" s="1"/>
  <c r="J36" i="313" s="1"/>
  <c r="K36" i="313" s="1"/>
  <c r="L36" i="313" s="1"/>
  <c r="M36" i="313" s="1"/>
  <c r="N36" i="313" s="1"/>
  <c r="O36" i="313" s="1"/>
  <c r="P36" i="313" s="1"/>
  <c r="J37" i="313" s="1"/>
  <c r="K37" i="313" s="1"/>
  <c r="L37" i="313" s="1"/>
  <c r="M37" i="313" s="1"/>
  <c r="N37" i="313" s="1"/>
  <c r="O37" i="313" s="1"/>
  <c r="P37" i="313" s="1"/>
  <c r="J38" i="313" s="1"/>
  <c r="K38" i="313" s="1"/>
  <c r="L38" i="313"/>
  <c r="W31" i="313"/>
  <c r="Z4" i="313"/>
  <c r="T31" i="313"/>
  <c r="X30" i="319"/>
  <c r="T29" i="319"/>
  <c r="T27" i="319"/>
  <c r="V25" i="319"/>
  <c r="W25" i="319" s="1"/>
  <c r="X25" i="319" s="1"/>
  <c r="Y25" i="319" s="1"/>
  <c r="Z25" i="319" s="1"/>
  <c r="AA25" i="319" s="1"/>
  <c r="AB25" i="319" s="1"/>
  <c r="V26" i="319" s="1"/>
  <c r="W26" i="319" s="1"/>
  <c r="X26" i="319" s="1"/>
  <c r="Y26" i="319" s="1"/>
  <c r="Z26" i="319" s="1"/>
  <c r="AA26" i="319" s="1"/>
  <c r="AB26" i="319" s="1"/>
  <c r="V27" i="319" s="1"/>
  <c r="W27" i="319" s="1"/>
  <c r="X27" i="319" s="1"/>
  <c r="Y27" i="319" s="1"/>
  <c r="Z27" i="319" s="1"/>
  <c r="AA27" i="319" s="1"/>
  <c r="AB27" i="319" s="1"/>
  <c r="V28" i="319" s="1"/>
  <c r="W28" i="319" s="1"/>
  <c r="X28" i="319" s="1"/>
  <c r="Y28" i="319" s="1"/>
  <c r="Z28" i="319" s="1"/>
  <c r="AA28" i="319" s="1"/>
  <c r="AB28" i="319" s="1"/>
  <c r="V29" i="319" s="1"/>
  <c r="W29" i="319" s="1"/>
  <c r="X29" i="319" s="1"/>
  <c r="Y29" i="319" s="1"/>
  <c r="Z29" i="319" s="1"/>
  <c r="AA29" i="319" s="1"/>
  <c r="AB29" i="319" s="1"/>
  <c r="V30" i="319" s="1"/>
  <c r="W30" i="319" s="1"/>
  <c r="T25" i="319"/>
  <c r="Y56" i="313" l="1"/>
  <c r="AP54" i="313"/>
  <c r="Y54" i="313"/>
  <c r="Z53" i="313"/>
  <c r="AA53" i="313" s="1"/>
  <c r="AB53" i="313" s="1"/>
  <c r="AC53" i="313" s="1"/>
  <c r="AD53" i="313" s="1"/>
  <c r="AE53" i="313" s="1"/>
  <c r="AF53" i="313" s="1"/>
  <c r="AG53" i="313" s="1"/>
  <c r="AH53" i="313" s="1"/>
  <c r="AI53" i="313" s="1"/>
  <c r="AJ53" i="313" s="1"/>
  <c r="AK53" i="313" s="1"/>
  <c r="AL53" i="313" s="1"/>
  <c r="AM53" i="313" s="1"/>
  <c r="AN53" i="313" s="1"/>
  <c r="AO53" i="313" s="1"/>
  <c r="AP53" i="313" s="1"/>
  <c r="AQ53" i="313" s="1"/>
  <c r="AR53" i="313" s="1"/>
  <c r="AS53" i="313" s="1"/>
  <c r="AT53" i="313" s="1"/>
  <c r="Z54" i="313" s="1"/>
  <c r="AA54" i="313" s="1"/>
  <c r="AB54" i="313" s="1"/>
  <c r="AC54" i="313" s="1"/>
  <c r="AD54" i="313" s="1"/>
  <c r="AE54" i="313" s="1"/>
  <c r="AF54" i="313" s="1"/>
  <c r="AG54" i="313" s="1"/>
  <c r="AH54" i="313" s="1"/>
  <c r="AI54" i="313" s="1"/>
  <c r="AJ54" i="313" s="1"/>
  <c r="AK54" i="313" s="1"/>
  <c r="AL54" i="313" s="1"/>
  <c r="AM54" i="313" s="1"/>
  <c r="AN54" i="313" s="1"/>
  <c r="AO54" i="313" s="1"/>
  <c r="Y53" i="313"/>
  <c r="T38" i="313"/>
  <c r="R33" i="313"/>
  <c r="S33" i="313" s="1"/>
  <c r="T33" i="313" s="1"/>
  <c r="U33" i="313" s="1"/>
  <c r="V33" i="313" s="1"/>
  <c r="W33" i="313" s="1"/>
  <c r="X33" i="313" s="1"/>
  <c r="R34" i="313" s="1"/>
  <c r="S34" i="313" s="1"/>
  <c r="T34" i="313" s="1"/>
  <c r="U34" i="313" s="1"/>
  <c r="V34" i="313" s="1"/>
  <c r="W34" i="313" s="1"/>
  <c r="X34" i="313" s="1"/>
  <c r="R35" i="313" s="1"/>
  <c r="S35" i="313" s="1"/>
  <c r="T35" i="313" s="1"/>
  <c r="U35" i="313" s="1"/>
  <c r="V35" i="313" s="1"/>
  <c r="W35" i="313" s="1"/>
  <c r="X35" i="313" s="1"/>
  <c r="R36" i="313" s="1"/>
  <c r="S36" i="313" s="1"/>
  <c r="T36" i="313" s="1"/>
  <c r="U36" i="313" s="1"/>
  <c r="V36" i="313" s="1"/>
  <c r="W36" i="313" s="1"/>
  <c r="X36" i="313" s="1"/>
  <c r="R37" i="313" s="1"/>
  <c r="S37" i="313" s="1"/>
  <c r="T37" i="313" s="1"/>
  <c r="U37" i="313" s="1"/>
  <c r="V37" i="313" s="1"/>
  <c r="W37" i="313" s="1"/>
  <c r="X37" i="313" s="1"/>
  <c r="R38" i="313" s="1"/>
  <c r="S38" i="313" s="1"/>
  <c r="AH4" i="313"/>
  <c r="AE4" i="313"/>
  <c r="AB4" i="313"/>
  <c r="AJ4" i="313" l="1"/>
  <c r="AP4" i="313"/>
  <c r="AM4" i="313"/>
  <c r="AB11" i="313"/>
  <c r="Z6" i="313"/>
  <c r="AA6" i="313" s="1"/>
  <c r="AB6" i="313" s="1"/>
  <c r="AC6" i="313" s="1"/>
  <c r="AD6" i="313" s="1"/>
  <c r="AE6" i="313" s="1"/>
  <c r="AF6" i="313" s="1"/>
  <c r="Z7" i="313" s="1"/>
  <c r="AA7" i="313" s="1"/>
  <c r="AB7" i="313" s="1"/>
  <c r="AC7" i="313" s="1"/>
  <c r="AD7" i="313" s="1"/>
  <c r="AE7" i="313" s="1"/>
  <c r="AF7" i="313" s="1"/>
  <c r="Z8" i="313" s="1"/>
  <c r="AA8" i="313" s="1"/>
  <c r="AB8" i="313" s="1"/>
  <c r="AC8" i="313" s="1"/>
  <c r="AD8" i="313" s="1"/>
  <c r="AE8" i="313" s="1"/>
  <c r="AF8" i="313" s="1"/>
  <c r="Z9" i="313" s="1"/>
  <c r="AA9" i="313" s="1"/>
  <c r="AB9" i="313" s="1"/>
  <c r="AC9" i="313" s="1"/>
  <c r="AD9" i="313" s="1"/>
  <c r="AE9" i="313" s="1"/>
  <c r="AF9" i="313" s="1"/>
  <c r="Z10" i="313" s="1"/>
  <c r="AA10" i="313" s="1"/>
  <c r="AB10" i="313" s="1"/>
  <c r="AC10" i="313" s="1"/>
  <c r="AD10" i="313" s="1"/>
  <c r="AE10" i="313" s="1"/>
  <c r="AF10" i="313" s="1"/>
  <c r="Z11" i="313" s="1"/>
  <c r="AA11" i="313" s="1"/>
  <c r="AP58" i="313"/>
  <c r="Z57" i="313"/>
  <c r="AA57" i="313" s="1"/>
  <c r="AB57" i="313" s="1"/>
  <c r="AC57" i="313" s="1"/>
  <c r="AD57" i="313" s="1"/>
  <c r="AE57" i="313" s="1"/>
  <c r="AF57" i="313" s="1"/>
  <c r="AG57" i="313" s="1"/>
  <c r="AH57" i="313" s="1"/>
  <c r="AI57" i="313" s="1"/>
  <c r="AJ57" i="313" s="1"/>
  <c r="AK57" i="313" s="1"/>
  <c r="AL57" i="313" s="1"/>
  <c r="AM57" i="313" s="1"/>
  <c r="AN57" i="313" s="1"/>
  <c r="AO57" i="313" s="1"/>
  <c r="AP57" i="313" s="1"/>
  <c r="AQ57" i="313" s="1"/>
  <c r="AR57" i="313" s="1"/>
  <c r="AS57" i="313" s="1"/>
  <c r="AT57" i="313" s="1"/>
  <c r="Z58" i="313" s="1"/>
  <c r="AA58" i="313" s="1"/>
  <c r="AB58" i="313" s="1"/>
  <c r="AC58" i="313" s="1"/>
  <c r="AD58" i="313" s="1"/>
  <c r="AE58" i="313" s="1"/>
  <c r="AF58" i="313" s="1"/>
  <c r="AG58" i="313" s="1"/>
  <c r="AH58" i="313" s="1"/>
  <c r="AI58" i="313" s="1"/>
  <c r="AJ58" i="313" s="1"/>
  <c r="AK58" i="313" s="1"/>
  <c r="AL58" i="313" s="1"/>
  <c r="AM58" i="313" s="1"/>
  <c r="AN58" i="313" s="1"/>
  <c r="AO58" i="313" s="1"/>
  <c r="Y58" i="313"/>
  <c r="Y57" i="313"/>
  <c r="Y60" i="313"/>
  <c r="Y64" i="313" l="1"/>
  <c r="AP62" i="313"/>
  <c r="Z61" i="313"/>
  <c r="AA61" i="313" s="1"/>
  <c r="AB61" i="313" s="1"/>
  <c r="AC61" i="313" s="1"/>
  <c r="AD61" i="313" s="1"/>
  <c r="AE61" i="313" s="1"/>
  <c r="AF61" i="313" s="1"/>
  <c r="AG61" i="313" s="1"/>
  <c r="AH61" i="313" s="1"/>
  <c r="AI61" i="313" s="1"/>
  <c r="AJ61" i="313" s="1"/>
  <c r="AK61" i="313" s="1"/>
  <c r="AL61" i="313" s="1"/>
  <c r="AM61" i="313" s="1"/>
  <c r="AN61" i="313" s="1"/>
  <c r="AO61" i="313" s="1"/>
  <c r="AP61" i="313" s="1"/>
  <c r="AQ61" i="313" s="1"/>
  <c r="AR61" i="313" s="1"/>
  <c r="AS61" i="313" s="1"/>
  <c r="AT61" i="313" s="1"/>
  <c r="Z62" i="313" s="1"/>
  <c r="AA62" i="313" s="1"/>
  <c r="AB62" i="313" s="1"/>
  <c r="AC62" i="313" s="1"/>
  <c r="AD62" i="313" s="1"/>
  <c r="AE62" i="313" s="1"/>
  <c r="AF62" i="313" s="1"/>
  <c r="AG62" i="313" s="1"/>
  <c r="AH62" i="313" s="1"/>
  <c r="AI62" i="313" s="1"/>
  <c r="AJ62" i="313" s="1"/>
  <c r="AK62" i="313" s="1"/>
  <c r="AL62" i="313" s="1"/>
  <c r="AM62" i="313" s="1"/>
  <c r="AN62" i="313" s="1"/>
  <c r="AO62" i="313" s="1"/>
  <c r="Y62" i="313"/>
  <c r="Y61" i="313"/>
  <c r="AU4" i="313"/>
  <c r="AR4" i="313"/>
  <c r="AJ11" i="313"/>
  <c r="AH6" i="313"/>
  <c r="AI6" i="313" s="1"/>
  <c r="AJ6" i="313" s="1"/>
  <c r="AK6" i="313" s="1"/>
  <c r="AL6" i="313" s="1"/>
  <c r="AM6" i="313" s="1"/>
  <c r="AN6" i="313" s="1"/>
  <c r="AH7" i="313" s="1"/>
  <c r="AI7" i="313" s="1"/>
  <c r="AJ7" i="313" s="1"/>
  <c r="AK7" i="313" s="1"/>
  <c r="AL7" i="313" s="1"/>
  <c r="AM7" i="313" s="1"/>
  <c r="AN7" i="313" s="1"/>
  <c r="AH8" i="313" s="1"/>
  <c r="AI8" i="313" s="1"/>
  <c r="AJ8" i="313" s="1"/>
  <c r="AK8" i="313" s="1"/>
  <c r="AL8" i="313" s="1"/>
  <c r="AM8" i="313" s="1"/>
  <c r="AN8" i="313" s="1"/>
  <c r="AH9" i="313" s="1"/>
  <c r="AI9" i="313" s="1"/>
  <c r="AJ9" i="313" s="1"/>
  <c r="AK9" i="313" s="1"/>
  <c r="AL9" i="313" s="1"/>
  <c r="AM9" i="313" s="1"/>
  <c r="AN9" i="313" s="1"/>
  <c r="AH10" i="313" s="1"/>
  <c r="AI10" i="313" s="1"/>
  <c r="AJ10" i="313" s="1"/>
  <c r="AK10" i="313" s="1"/>
  <c r="AL10" i="313" s="1"/>
  <c r="AM10" i="313" s="1"/>
  <c r="AN10" i="313" s="1"/>
  <c r="AH11" i="313" s="1"/>
  <c r="AI11" i="313" s="1"/>
  <c r="AR11" i="313" l="1"/>
  <c r="AP6" i="313"/>
  <c r="AQ6" i="313" s="1"/>
  <c r="AR6" i="313" s="1"/>
  <c r="AS6" i="313" s="1"/>
  <c r="AT6" i="313" s="1"/>
  <c r="AU6" i="313" s="1"/>
  <c r="AV6" i="313" s="1"/>
  <c r="AP7" i="313" s="1"/>
  <c r="AQ7" i="313" s="1"/>
  <c r="AR7" i="313" s="1"/>
  <c r="AS7" i="313" s="1"/>
  <c r="AT7" i="313" s="1"/>
  <c r="AU7" i="313" s="1"/>
  <c r="AV7" i="313" s="1"/>
  <c r="AP8" i="313" s="1"/>
  <c r="AQ8" i="313" s="1"/>
  <c r="AR8" i="313" s="1"/>
  <c r="AS8" i="313" s="1"/>
  <c r="AT8" i="313" s="1"/>
  <c r="AU8" i="313" s="1"/>
  <c r="AV8" i="313" s="1"/>
  <c r="AP9" i="313" s="1"/>
  <c r="AQ9" i="313" s="1"/>
  <c r="AR9" i="313" s="1"/>
  <c r="AS9" i="313" s="1"/>
  <c r="AT9" i="313" s="1"/>
  <c r="AU9" i="313" s="1"/>
  <c r="AV9" i="313" s="1"/>
  <c r="AP10" i="313" s="1"/>
  <c r="AQ10" i="313" s="1"/>
  <c r="AR10" i="313" s="1"/>
  <c r="AS10" i="313" s="1"/>
  <c r="AT10" i="313" s="1"/>
  <c r="AU10" i="313" s="1"/>
  <c r="AV10" i="313" s="1"/>
  <c r="AP11" i="313" s="1"/>
  <c r="AQ11" i="313" s="1"/>
  <c r="AP66" i="313"/>
  <c r="Z65" i="313"/>
  <c r="AA65" i="313" s="1"/>
  <c r="AB65" i="313" s="1"/>
  <c r="AC65" i="313" s="1"/>
  <c r="AD65" i="313" s="1"/>
  <c r="AE65" i="313" s="1"/>
  <c r="AF65" i="313" s="1"/>
  <c r="AG65" i="313" s="1"/>
  <c r="AH65" i="313" s="1"/>
  <c r="AI65" i="313" s="1"/>
  <c r="AJ65" i="313" s="1"/>
  <c r="AK65" i="313" s="1"/>
  <c r="AL65" i="313" s="1"/>
  <c r="AM65" i="313" s="1"/>
  <c r="AN65" i="313" s="1"/>
  <c r="AO65" i="313" s="1"/>
  <c r="AP65" i="313" s="1"/>
  <c r="AQ65" i="313" s="1"/>
  <c r="AR65" i="313" s="1"/>
  <c r="AS65" i="313" s="1"/>
  <c r="AT65" i="313" s="1"/>
  <c r="Z66" i="313" s="1"/>
  <c r="AA66" i="313" s="1"/>
  <c r="AB66" i="313" s="1"/>
  <c r="AC66" i="313" s="1"/>
  <c r="AD66" i="313" s="1"/>
  <c r="AE66" i="313" s="1"/>
  <c r="AF66" i="313" s="1"/>
  <c r="AG66" i="313" s="1"/>
  <c r="AH66" i="313" s="1"/>
  <c r="AI66" i="313" s="1"/>
  <c r="AJ66" i="313" s="1"/>
  <c r="AK66" i="313" s="1"/>
  <c r="AL66" i="313" s="1"/>
  <c r="AM66" i="313" s="1"/>
  <c r="AN66" i="313" s="1"/>
  <c r="AO66" i="313" s="1"/>
  <c r="Y66" i="313"/>
  <c r="Y65" i="313"/>
  <c r="AX18" i="705" l="1"/>
  <c r="BE15" i="705"/>
  <c r="AX5" i="705"/>
  <c r="AZ5" i="705" s="1"/>
  <c r="BB5" i="705" s="1"/>
  <c r="BD5" i="705" s="1"/>
  <c r="BF5" i="705" s="1"/>
  <c r="BH5" i="705" s="1"/>
  <c r="BJ5" i="705" s="1"/>
  <c r="AX7" i="705" s="1"/>
  <c r="AZ7" i="705" s="1"/>
  <c r="BB7" i="705" s="1"/>
  <c r="BD7" i="705" s="1"/>
  <c r="BF7" i="705" s="1"/>
  <c r="BH7" i="705" s="1"/>
  <c r="BJ7" i="705" s="1"/>
  <c r="AX9" i="705" s="1"/>
  <c r="AZ9" i="705" s="1"/>
  <c r="BB9" i="705" s="1"/>
  <c r="BD9" i="705" s="1"/>
  <c r="BF9" i="705" s="1"/>
  <c r="BH9" i="705" s="1"/>
  <c r="BJ9" i="705" s="1"/>
  <c r="AX11" i="705" s="1"/>
  <c r="AZ11" i="705" s="1"/>
  <c r="BB11" i="705" s="1"/>
  <c r="BD11" i="705" s="1"/>
  <c r="BF11" i="705" s="1"/>
  <c r="BH11" i="705" s="1"/>
  <c r="BJ11" i="705" s="1"/>
  <c r="AX13" i="705" s="1"/>
  <c r="AZ13" i="705" s="1"/>
  <c r="BB13" i="705" s="1"/>
  <c r="BD13" i="705" s="1"/>
  <c r="BF13" i="705" s="1"/>
  <c r="BH13" i="705" s="1"/>
  <c r="BJ13" i="705" s="1"/>
  <c r="AX15" i="705" s="1"/>
  <c r="AZ15" i="705" s="1"/>
  <c r="BE2" i="705"/>
  <c r="BB1" i="705"/>
  <c r="AZ1" i="705"/>
  <c r="B18" i="704"/>
  <c r="I19" i="704" s="1"/>
  <c r="I15" i="704"/>
  <c r="B5" i="704"/>
  <c r="D5" i="704" s="1"/>
  <c r="F5" i="704" s="1"/>
  <c r="H5" i="704" s="1"/>
  <c r="J5" i="704" s="1"/>
  <c r="L5" i="704" s="1"/>
  <c r="N5" i="704" s="1"/>
  <c r="B7" i="704" s="1"/>
  <c r="D7" i="704" s="1"/>
  <c r="F7" i="704" s="1"/>
  <c r="H7" i="704" s="1"/>
  <c r="J7" i="704" s="1"/>
  <c r="L7" i="704" s="1"/>
  <c r="N7" i="704" s="1"/>
  <c r="B9" i="704" s="1"/>
  <c r="D9" i="704" s="1"/>
  <c r="F9" i="704" s="1"/>
  <c r="H9" i="704" s="1"/>
  <c r="J9" i="704" s="1"/>
  <c r="L9" i="704" s="1"/>
  <c r="N9" i="704" s="1"/>
  <c r="B11" i="704" s="1"/>
  <c r="D11" i="704" s="1"/>
  <c r="F11" i="704" s="1"/>
  <c r="H11" i="704" s="1"/>
  <c r="J11" i="704" s="1"/>
  <c r="L11" i="704" s="1"/>
  <c r="N11" i="704" s="1"/>
  <c r="B13" i="704" s="1"/>
  <c r="D13" i="704" s="1"/>
  <c r="F13" i="704" s="1"/>
  <c r="H13" i="704" s="1"/>
  <c r="J13" i="704" s="1"/>
  <c r="L13" i="704" s="1"/>
  <c r="N13" i="704" s="1"/>
  <c r="B15" i="704" s="1"/>
  <c r="D15" i="704" s="1"/>
  <c r="I2" i="704"/>
  <c r="F1" i="704"/>
  <c r="D1" i="704"/>
  <c r="BE32" i="705" l="1"/>
  <c r="R1" i="705"/>
  <c r="BB18" i="705"/>
  <c r="BE19" i="705"/>
  <c r="AZ18" i="705"/>
  <c r="AX22" i="705"/>
  <c r="AZ22" i="705" s="1"/>
  <c r="BB22" i="705" s="1"/>
  <c r="BD22" i="705" s="1"/>
  <c r="BF22" i="705" s="1"/>
  <c r="BH22" i="705" s="1"/>
  <c r="BJ22" i="705" s="1"/>
  <c r="AX24" i="705" s="1"/>
  <c r="AZ24" i="705" s="1"/>
  <c r="BB24" i="705" s="1"/>
  <c r="BD24" i="705" s="1"/>
  <c r="BF24" i="705" s="1"/>
  <c r="BH24" i="705" s="1"/>
  <c r="BJ24" i="705" s="1"/>
  <c r="AX26" i="705" s="1"/>
  <c r="AZ26" i="705" s="1"/>
  <c r="BB26" i="705" s="1"/>
  <c r="BD26" i="705" s="1"/>
  <c r="BF26" i="705" s="1"/>
  <c r="BH26" i="705" s="1"/>
  <c r="BJ26" i="705" s="1"/>
  <c r="AX28" i="705" s="1"/>
  <c r="AZ28" i="705" s="1"/>
  <c r="BB28" i="705" s="1"/>
  <c r="BD28" i="705" s="1"/>
  <c r="BF28" i="705" s="1"/>
  <c r="BH28" i="705" s="1"/>
  <c r="BJ28" i="705" s="1"/>
  <c r="AX30" i="705" s="1"/>
  <c r="AZ30" i="705" s="1"/>
  <c r="BB30" i="705" s="1"/>
  <c r="BD30" i="705" s="1"/>
  <c r="BF30" i="705" s="1"/>
  <c r="BH30" i="705" s="1"/>
  <c r="BJ30" i="705" s="1"/>
  <c r="AX32" i="705" s="1"/>
  <c r="AZ32" i="705" s="1"/>
  <c r="F18" i="704"/>
  <c r="AH1" i="704"/>
  <c r="I32" i="704"/>
  <c r="B22" i="704"/>
  <c r="D22" i="704" s="1"/>
  <c r="F22" i="704" s="1"/>
  <c r="H22" i="704" s="1"/>
  <c r="J22" i="704" s="1"/>
  <c r="L22" i="704" s="1"/>
  <c r="N22" i="704" s="1"/>
  <c r="B24" i="704" s="1"/>
  <c r="D24" i="704" s="1"/>
  <c r="F24" i="704" s="1"/>
  <c r="H24" i="704" s="1"/>
  <c r="J24" i="704" s="1"/>
  <c r="L24" i="704" s="1"/>
  <c r="N24" i="704" s="1"/>
  <c r="B26" i="704" s="1"/>
  <c r="D26" i="704" s="1"/>
  <c r="F26" i="704" s="1"/>
  <c r="H26" i="704" s="1"/>
  <c r="J26" i="704" s="1"/>
  <c r="L26" i="704" s="1"/>
  <c r="N26" i="704" s="1"/>
  <c r="B28" i="704" s="1"/>
  <c r="D28" i="704" s="1"/>
  <c r="F28" i="704" s="1"/>
  <c r="H28" i="704" s="1"/>
  <c r="J28" i="704" s="1"/>
  <c r="L28" i="704" s="1"/>
  <c r="N28" i="704" s="1"/>
  <c r="B30" i="704" s="1"/>
  <c r="D30" i="704" s="1"/>
  <c r="F30" i="704" s="1"/>
  <c r="H30" i="704" s="1"/>
  <c r="J30" i="704" s="1"/>
  <c r="L30" i="704" s="1"/>
  <c r="N30" i="704" s="1"/>
  <c r="B32" i="704" s="1"/>
  <c r="D32" i="704" s="1"/>
  <c r="D18" i="704"/>
  <c r="R18" i="701"/>
  <c r="Y18" i="701" s="1"/>
  <c r="Y15" i="701"/>
  <c r="R5" i="701"/>
  <c r="T5" i="701" s="1"/>
  <c r="V5" i="701" s="1"/>
  <c r="X5" i="701" s="1"/>
  <c r="Z5" i="701" s="1"/>
  <c r="AB5" i="701" s="1"/>
  <c r="AD5" i="701" s="1"/>
  <c r="R7" i="701" s="1"/>
  <c r="T7" i="701" s="1"/>
  <c r="V7" i="701" s="1"/>
  <c r="X7" i="701" s="1"/>
  <c r="Z7" i="701" s="1"/>
  <c r="AB7" i="701" s="1"/>
  <c r="AD7" i="701" s="1"/>
  <c r="R9" i="701" s="1"/>
  <c r="T9" i="701" s="1"/>
  <c r="V9" i="701" s="1"/>
  <c r="X9" i="701" s="1"/>
  <c r="Z9" i="701" s="1"/>
  <c r="AB9" i="701" s="1"/>
  <c r="AD9" i="701" s="1"/>
  <c r="R11" i="701" s="1"/>
  <c r="T11" i="701" s="1"/>
  <c r="V11" i="701" s="1"/>
  <c r="X11" i="701" s="1"/>
  <c r="Z11" i="701" s="1"/>
  <c r="AB11" i="701" s="1"/>
  <c r="AD11" i="701" s="1"/>
  <c r="R13" i="701" s="1"/>
  <c r="T13" i="701" s="1"/>
  <c r="V13" i="701" s="1"/>
  <c r="X13" i="701" s="1"/>
  <c r="Z13" i="701" s="1"/>
  <c r="AB13" i="701" s="1"/>
  <c r="AD13" i="701" s="1"/>
  <c r="R15" i="701" s="1"/>
  <c r="T15" i="701" s="1"/>
  <c r="Y1" i="701"/>
  <c r="V1" i="701"/>
  <c r="T1" i="701"/>
  <c r="B18" i="700"/>
  <c r="I15" i="700"/>
  <c r="B5" i="700"/>
  <c r="D5" i="700" s="1"/>
  <c r="F5" i="700" s="1"/>
  <c r="H5" i="700" s="1"/>
  <c r="J5" i="700" s="1"/>
  <c r="L5" i="700" s="1"/>
  <c r="N5" i="700" s="1"/>
  <c r="B7" i="700" s="1"/>
  <c r="D7" i="700" s="1"/>
  <c r="F7" i="700" s="1"/>
  <c r="H7" i="700" s="1"/>
  <c r="J7" i="700" s="1"/>
  <c r="L7" i="700" s="1"/>
  <c r="N7" i="700" s="1"/>
  <c r="B9" i="700" s="1"/>
  <c r="D9" i="700" s="1"/>
  <c r="F9" i="700" s="1"/>
  <c r="H9" i="700" s="1"/>
  <c r="J9" i="700" s="1"/>
  <c r="L9" i="700" s="1"/>
  <c r="N9" i="700" s="1"/>
  <c r="B11" i="700" s="1"/>
  <c r="D11" i="700" s="1"/>
  <c r="F11" i="700" s="1"/>
  <c r="H11" i="700" s="1"/>
  <c r="J11" i="700" s="1"/>
  <c r="L11" i="700" s="1"/>
  <c r="N11" i="700" s="1"/>
  <c r="B13" i="700" s="1"/>
  <c r="D13" i="700" s="1"/>
  <c r="F13" i="700" s="1"/>
  <c r="H13" i="700" s="1"/>
  <c r="J13" i="700" s="1"/>
  <c r="L13" i="700" s="1"/>
  <c r="N13" i="700" s="1"/>
  <c r="B15" i="700" s="1"/>
  <c r="D15" i="700" s="1"/>
  <c r="I1" i="700"/>
  <c r="F1" i="700"/>
  <c r="D1" i="700"/>
  <c r="Y15" i="705" l="1"/>
  <c r="R5" i="705"/>
  <c r="T5" i="705" s="1"/>
  <c r="V5" i="705" s="1"/>
  <c r="X5" i="705" s="1"/>
  <c r="Z5" i="705" s="1"/>
  <c r="AB5" i="705" s="1"/>
  <c r="AD5" i="705" s="1"/>
  <c r="R7" i="705" s="1"/>
  <c r="T7" i="705" s="1"/>
  <c r="V7" i="705" s="1"/>
  <c r="X7" i="705" s="1"/>
  <c r="Z7" i="705" s="1"/>
  <c r="AB7" i="705" s="1"/>
  <c r="AD7" i="705" s="1"/>
  <c r="R9" i="705" s="1"/>
  <c r="T9" i="705" s="1"/>
  <c r="V9" i="705" s="1"/>
  <c r="X9" i="705" s="1"/>
  <c r="Z9" i="705" s="1"/>
  <c r="AB9" i="705" s="1"/>
  <c r="AD9" i="705" s="1"/>
  <c r="R11" i="705" s="1"/>
  <c r="T11" i="705" s="1"/>
  <c r="V11" i="705" s="1"/>
  <c r="X11" i="705" s="1"/>
  <c r="Z11" i="705" s="1"/>
  <c r="AB11" i="705" s="1"/>
  <c r="AD11" i="705" s="1"/>
  <c r="R13" i="705" s="1"/>
  <c r="T13" i="705" s="1"/>
  <c r="V13" i="705" s="1"/>
  <c r="X13" i="705" s="1"/>
  <c r="Z13" i="705" s="1"/>
  <c r="AB13" i="705" s="1"/>
  <c r="AD13" i="705" s="1"/>
  <c r="R15" i="705" s="1"/>
  <c r="T15" i="705" s="1"/>
  <c r="V1" i="705"/>
  <c r="R18" i="705"/>
  <c r="T1" i="705"/>
  <c r="Y2" i="705"/>
  <c r="AL1" i="704"/>
  <c r="AH18" i="704"/>
  <c r="AO15" i="704"/>
  <c r="AH5" i="704"/>
  <c r="AJ5" i="704" s="1"/>
  <c r="AL5" i="704" s="1"/>
  <c r="AN5" i="704" s="1"/>
  <c r="AP5" i="704" s="1"/>
  <c r="AR5" i="704" s="1"/>
  <c r="AT5" i="704" s="1"/>
  <c r="AH7" i="704" s="1"/>
  <c r="AJ7" i="704" s="1"/>
  <c r="AL7" i="704" s="1"/>
  <c r="AN7" i="704" s="1"/>
  <c r="AP7" i="704" s="1"/>
  <c r="AR7" i="704" s="1"/>
  <c r="AT7" i="704" s="1"/>
  <c r="AH9" i="704" s="1"/>
  <c r="AJ9" i="704" s="1"/>
  <c r="AL9" i="704" s="1"/>
  <c r="AN9" i="704" s="1"/>
  <c r="AP9" i="704" s="1"/>
  <c r="AR9" i="704" s="1"/>
  <c r="AT9" i="704" s="1"/>
  <c r="AH11" i="704" s="1"/>
  <c r="AJ11" i="704" s="1"/>
  <c r="AL11" i="704" s="1"/>
  <c r="AN11" i="704" s="1"/>
  <c r="AP11" i="704" s="1"/>
  <c r="AR11" i="704" s="1"/>
  <c r="AT11" i="704" s="1"/>
  <c r="AH13" i="704" s="1"/>
  <c r="AJ13" i="704" s="1"/>
  <c r="AL13" i="704" s="1"/>
  <c r="AN13" i="704" s="1"/>
  <c r="AP13" i="704" s="1"/>
  <c r="AR13" i="704" s="1"/>
  <c r="AT13" i="704" s="1"/>
  <c r="AH15" i="704" s="1"/>
  <c r="AJ15" i="704" s="1"/>
  <c r="AO2" i="704"/>
  <c r="AJ1" i="704"/>
  <c r="Y32" i="701"/>
  <c r="T18" i="701"/>
  <c r="V18" i="701"/>
  <c r="R22" i="701"/>
  <c r="T22" i="701" s="1"/>
  <c r="V22" i="701" s="1"/>
  <c r="X22" i="701" s="1"/>
  <c r="Z22" i="701" s="1"/>
  <c r="AB22" i="701" s="1"/>
  <c r="AD22" i="701" s="1"/>
  <c r="R24" i="701" s="1"/>
  <c r="T24" i="701" s="1"/>
  <c r="V24" i="701" s="1"/>
  <c r="X24" i="701" s="1"/>
  <c r="Z24" i="701" s="1"/>
  <c r="AB24" i="701" s="1"/>
  <c r="AD24" i="701" s="1"/>
  <c r="R26" i="701" s="1"/>
  <c r="T26" i="701" s="1"/>
  <c r="V26" i="701" s="1"/>
  <c r="X26" i="701" s="1"/>
  <c r="Z26" i="701" s="1"/>
  <c r="AB26" i="701" s="1"/>
  <c r="AD26" i="701" s="1"/>
  <c r="R28" i="701" s="1"/>
  <c r="T28" i="701" s="1"/>
  <c r="V28" i="701" s="1"/>
  <c r="X28" i="701" s="1"/>
  <c r="Z28" i="701" s="1"/>
  <c r="AB28" i="701" s="1"/>
  <c r="AD28" i="701" s="1"/>
  <c r="R30" i="701" s="1"/>
  <c r="T30" i="701" s="1"/>
  <c r="V30" i="701" s="1"/>
  <c r="X30" i="701" s="1"/>
  <c r="Z30" i="701" s="1"/>
  <c r="AB30" i="701" s="1"/>
  <c r="AD30" i="701" s="1"/>
  <c r="R32" i="701" s="1"/>
  <c r="T32" i="701" s="1"/>
  <c r="R35" i="701"/>
  <c r="I18" i="700"/>
  <c r="F18" i="700"/>
  <c r="B22" i="700"/>
  <c r="D22" i="700" s="1"/>
  <c r="F22" i="700" s="1"/>
  <c r="H22" i="700" s="1"/>
  <c r="J22" i="700" s="1"/>
  <c r="L22" i="700" s="1"/>
  <c r="N22" i="700" s="1"/>
  <c r="B24" i="700" s="1"/>
  <c r="D24" i="700" s="1"/>
  <c r="F24" i="700" s="1"/>
  <c r="H24" i="700" s="1"/>
  <c r="J24" i="700" s="1"/>
  <c r="L24" i="700" s="1"/>
  <c r="N24" i="700" s="1"/>
  <c r="B26" i="700" s="1"/>
  <c r="D26" i="700" s="1"/>
  <c r="F26" i="700" s="1"/>
  <c r="H26" i="700" s="1"/>
  <c r="J26" i="700" s="1"/>
  <c r="L26" i="700" s="1"/>
  <c r="N26" i="700" s="1"/>
  <c r="B28" i="700" s="1"/>
  <c r="D28" i="700" s="1"/>
  <c r="F28" i="700" s="1"/>
  <c r="H28" i="700" s="1"/>
  <c r="J28" i="700" s="1"/>
  <c r="L28" i="700" s="1"/>
  <c r="N28" i="700" s="1"/>
  <c r="B30" i="700" s="1"/>
  <c r="D30" i="700" s="1"/>
  <c r="F30" i="700" s="1"/>
  <c r="H30" i="700" s="1"/>
  <c r="J30" i="700" s="1"/>
  <c r="L30" i="700" s="1"/>
  <c r="N30" i="700" s="1"/>
  <c r="B32" i="700" s="1"/>
  <c r="D32" i="700" s="1"/>
  <c r="I32" i="700"/>
  <c r="D18" i="700"/>
  <c r="B35" i="700"/>
  <c r="V18" i="705" l="1"/>
  <c r="R35" i="705"/>
  <c r="T18" i="705"/>
  <c r="R22" i="705"/>
  <c r="T22" i="705" s="1"/>
  <c r="V22" i="705" s="1"/>
  <c r="X22" i="705" s="1"/>
  <c r="Z22" i="705" s="1"/>
  <c r="AB22" i="705" s="1"/>
  <c r="AD22" i="705" s="1"/>
  <c r="R24" i="705" s="1"/>
  <c r="T24" i="705" s="1"/>
  <c r="V24" i="705" s="1"/>
  <c r="X24" i="705" s="1"/>
  <c r="Z24" i="705" s="1"/>
  <c r="AB24" i="705" s="1"/>
  <c r="AD24" i="705" s="1"/>
  <c r="R26" i="705" s="1"/>
  <c r="T26" i="705" s="1"/>
  <c r="V26" i="705" s="1"/>
  <c r="X26" i="705" s="1"/>
  <c r="Z26" i="705" s="1"/>
  <c r="AB26" i="705" s="1"/>
  <c r="AD26" i="705" s="1"/>
  <c r="R28" i="705" s="1"/>
  <c r="T28" i="705" s="1"/>
  <c r="V28" i="705" s="1"/>
  <c r="X28" i="705" s="1"/>
  <c r="Z28" i="705" s="1"/>
  <c r="AB28" i="705" s="1"/>
  <c r="AD28" i="705" s="1"/>
  <c r="R30" i="705" s="1"/>
  <c r="T30" i="705" s="1"/>
  <c r="V30" i="705" s="1"/>
  <c r="X30" i="705" s="1"/>
  <c r="Z30" i="705" s="1"/>
  <c r="AB30" i="705" s="1"/>
  <c r="AD30" i="705" s="1"/>
  <c r="R32" i="705" s="1"/>
  <c r="T32" i="705" s="1"/>
  <c r="Y32" i="705"/>
  <c r="Y19" i="705"/>
  <c r="AH35" i="704"/>
  <c r="AL18" i="704"/>
  <c r="AJ18" i="704"/>
  <c r="AH22" i="704"/>
  <c r="AJ22" i="704" s="1"/>
  <c r="AL22" i="704" s="1"/>
  <c r="AN22" i="704" s="1"/>
  <c r="AP22" i="704" s="1"/>
  <c r="AR22" i="704" s="1"/>
  <c r="AT22" i="704" s="1"/>
  <c r="AH24" i="704" s="1"/>
  <c r="AJ24" i="704" s="1"/>
  <c r="AL24" i="704" s="1"/>
  <c r="AN24" i="704" s="1"/>
  <c r="AP24" i="704" s="1"/>
  <c r="AR24" i="704" s="1"/>
  <c r="AT24" i="704" s="1"/>
  <c r="AH26" i="704" s="1"/>
  <c r="AJ26" i="704" s="1"/>
  <c r="AL26" i="704" s="1"/>
  <c r="AN26" i="704" s="1"/>
  <c r="AP26" i="704" s="1"/>
  <c r="AR26" i="704" s="1"/>
  <c r="AT26" i="704" s="1"/>
  <c r="AH28" i="704" s="1"/>
  <c r="AJ28" i="704" s="1"/>
  <c r="AL28" i="704" s="1"/>
  <c r="AN28" i="704" s="1"/>
  <c r="AP28" i="704" s="1"/>
  <c r="AR28" i="704" s="1"/>
  <c r="AT28" i="704" s="1"/>
  <c r="AH30" i="704" s="1"/>
  <c r="AJ30" i="704" s="1"/>
  <c r="AL30" i="704" s="1"/>
  <c r="AN30" i="704" s="1"/>
  <c r="AP30" i="704" s="1"/>
  <c r="AR30" i="704" s="1"/>
  <c r="AT30" i="704" s="1"/>
  <c r="AH32" i="704" s="1"/>
  <c r="AJ32" i="704" s="1"/>
  <c r="AO32" i="704"/>
  <c r="AO19" i="704"/>
  <c r="R39" i="701"/>
  <c r="T39" i="701" s="1"/>
  <c r="V39" i="701" s="1"/>
  <c r="X39" i="701" s="1"/>
  <c r="Z39" i="701" s="1"/>
  <c r="AB39" i="701" s="1"/>
  <c r="AD39" i="701" s="1"/>
  <c r="R41" i="701" s="1"/>
  <c r="T41" i="701" s="1"/>
  <c r="V41" i="701" s="1"/>
  <c r="X41" i="701" s="1"/>
  <c r="Z41" i="701" s="1"/>
  <c r="AB41" i="701" s="1"/>
  <c r="AD41" i="701" s="1"/>
  <c r="R43" i="701" s="1"/>
  <c r="T43" i="701" s="1"/>
  <c r="V43" i="701" s="1"/>
  <c r="X43" i="701" s="1"/>
  <c r="Z43" i="701" s="1"/>
  <c r="AB43" i="701" s="1"/>
  <c r="AD43" i="701" s="1"/>
  <c r="R45" i="701" s="1"/>
  <c r="T45" i="701" s="1"/>
  <c r="V45" i="701" s="1"/>
  <c r="X45" i="701" s="1"/>
  <c r="Z45" i="701" s="1"/>
  <c r="AB45" i="701" s="1"/>
  <c r="AD45" i="701" s="1"/>
  <c r="R47" i="701" s="1"/>
  <c r="T47" i="701" s="1"/>
  <c r="V47" i="701" s="1"/>
  <c r="X47" i="701" s="1"/>
  <c r="Z47" i="701" s="1"/>
  <c r="AB47" i="701" s="1"/>
  <c r="AD47" i="701" s="1"/>
  <c r="R49" i="701" s="1"/>
  <c r="T49" i="701" s="1"/>
  <c r="Y35" i="701"/>
  <c r="R52" i="701"/>
  <c r="Y49" i="701"/>
  <c r="T35" i="701"/>
  <c r="V35" i="701"/>
  <c r="I35" i="700"/>
  <c r="F35" i="700"/>
  <c r="D35" i="700"/>
  <c r="I49" i="700"/>
  <c r="B39" i="700"/>
  <c r="D39" i="700" s="1"/>
  <c r="F39" i="700" s="1"/>
  <c r="H39" i="700" s="1"/>
  <c r="J39" i="700" s="1"/>
  <c r="L39" i="700" s="1"/>
  <c r="N39" i="700" s="1"/>
  <c r="B41" i="700" s="1"/>
  <c r="D41" i="700" s="1"/>
  <c r="F41" i="700" s="1"/>
  <c r="H41" i="700" s="1"/>
  <c r="J41" i="700" s="1"/>
  <c r="L41" i="700" s="1"/>
  <c r="N41" i="700" s="1"/>
  <c r="B43" i="700" s="1"/>
  <c r="D43" i="700" s="1"/>
  <c r="F43" i="700" s="1"/>
  <c r="H43" i="700" s="1"/>
  <c r="J43" i="700" s="1"/>
  <c r="L43" i="700" s="1"/>
  <c r="N43" i="700" s="1"/>
  <c r="B45" i="700" s="1"/>
  <c r="D45" i="700" s="1"/>
  <c r="F45" i="700" s="1"/>
  <c r="H45" i="700" s="1"/>
  <c r="J45" i="700" s="1"/>
  <c r="L45" i="700" s="1"/>
  <c r="N45" i="700" s="1"/>
  <c r="B47" i="700" s="1"/>
  <c r="D47" i="700" s="1"/>
  <c r="F47" i="700" s="1"/>
  <c r="H47" i="700" s="1"/>
  <c r="J47" i="700" s="1"/>
  <c r="L47" i="700" s="1"/>
  <c r="N47" i="700" s="1"/>
  <c r="B49" i="700" s="1"/>
  <c r="D49" i="700" s="1"/>
  <c r="B52" i="700"/>
  <c r="Y36" i="705" l="1"/>
  <c r="V35" i="705"/>
  <c r="B18" i="705"/>
  <c r="Y49" i="705"/>
  <c r="T35" i="705"/>
  <c r="R39" i="705"/>
  <c r="T39" i="705" s="1"/>
  <c r="V39" i="705" s="1"/>
  <c r="X39" i="705" s="1"/>
  <c r="Z39" i="705" s="1"/>
  <c r="AB39" i="705" s="1"/>
  <c r="AD39" i="705" s="1"/>
  <c r="R41" i="705" s="1"/>
  <c r="T41" i="705" s="1"/>
  <c r="V41" i="705" s="1"/>
  <c r="X41" i="705" s="1"/>
  <c r="Z41" i="705" s="1"/>
  <c r="AB41" i="705" s="1"/>
  <c r="AD41" i="705" s="1"/>
  <c r="R43" i="705" s="1"/>
  <c r="T43" i="705" s="1"/>
  <c r="V43" i="705" s="1"/>
  <c r="X43" i="705" s="1"/>
  <c r="Z43" i="705" s="1"/>
  <c r="AB43" i="705" s="1"/>
  <c r="AD43" i="705" s="1"/>
  <c r="R45" i="705" s="1"/>
  <c r="T45" i="705" s="1"/>
  <c r="V45" i="705" s="1"/>
  <c r="X45" i="705" s="1"/>
  <c r="Z45" i="705" s="1"/>
  <c r="AB45" i="705" s="1"/>
  <c r="AD45" i="705" s="1"/>
  <c r="R47" i="705" s="1"/>
  <c r="T47" i="705" s="1"/>
  <c r="V47" i="705" s="1"/>
  <c r="X47" i="705" s="1"/>
  <c r="Z47" i="705" s="1"/>
  <c r="AB47" i="705" s="1"/>
  <c r="AD47" i="705" s="1"/>
  <c r="R49" i="705" s="1"/>
  <c r="T49" i="705" s="1"/>
  <c r="AO49" i="704"/>
  <c r="AH39" i="704"/>
  <c r="AJ39" i="704" s="1"/>
  <c r="AL39" i="704" s="1"/>
  <c r="AN39" i="704" s="1"/>
  <c r="AP39" i="704" s="1"/>
  <c r="AR39" i="704" s="1"/>
  <c r="AT39" i="704" s="1"/>
  <c r="AH41" i="704" s="1"/>
  <c r="AJ41" i="704" s="1"/>
  <c r="AL41" i="704" s="1"/>
  <c r="AN41" i="704" s="1"/>
  <c r="AP41" i="704" s="1"/>
  <c r="AR41" i="704" s="1"/>
  <c r="AT41" i="704" s="1"/>
  <c r="AH43" i="704" s="1"/>
  <c r="AJ43" i="704" s="1"/>
  <c r="AL43" i="704" s="1"/>
  <c r="AN43" i="704" s="1"/>
  <c r="AP43" i="704" s="1"/>
  <c r="AR43" i="704" s="1"/>
  <c r="AT43" i="704" s="1"/>
  <c r="AH45" i="704" s="1"/>
  <c r="AJ45" i="704" s="1"/>
  <c r="AL45" i="704" s="1"/>
  <c r="AN45" i="704" s="1"/>
  <c r="AP45" i="704" s="1"/>
  <c r="AR45" i="704" s="1"/>
  <c r="AT45" i="704" s="1"/>
  <c r="AH47" i="704" s="1"/>
  <c r="AJ47" i="704" s="1"/>
  <c r="AL47" i="704" s="1"/>
  <c r="AN47" i="704" s="1"/>
  <c r="AP47" i="704" s="1"/>
  <c r="AR47" i="704" s="1"/>
  <c r="AT47" i="704" s="1"/>
  <c r="AH49" i="704" s="1"/>
  <c r="AJ49" i="704" s="1"/>
  <c r="AO36" i="704"/>
  <c r="AL35" i="704"/>
  <c r="AJ35" i="704"/>
  <c r="AX18" i="704"/>
  <c r="T52" i="701"/>
  <c r="R56" i="701"/>
  <c r="T56" i="701" s="1"/>
  <c r="V56" i="701" s="1"/>
  <c r="X56" i="701" s="1"/>
  <c r="Z56" i="701" s="1"/>
  <c r="AB56" i="701" s="1"/>
  <c r="AD56" i="701" s="1"/>
  <c r="R58" i="701" s="1"/>
  <c r="T58" i="701" s="1"/>
  <c r="V58" i="701" s="1"/>
  <c r="X58" i="701" s="1"/>
  <c r="Z58" i="701" s="1"/>
  <c r="AB58" i="701" s="1"/>
  <c r="AD58" i="701" s="1"/>
  <c r="R60" i="701" s="1"/>
  <c r="T60" i="701" s="1"/>
  <c r="V60" i="701" s="1"/>
  <c r="X60" i="701" s="1"/>
  <c r="Z60" i="701" s="1"/>
  <c r="AB60" i="701" s="1"/>
  <c r="AD60" i="701" s="1"/>
  <c r="R62" i="701" s="1"/>
  <c r="T62" i="701" s="1"/>
  <c r="V62" i="701" s="1"/>
  <c r="X62" i="701" s="1"/>
  <c r="Z62" i="701" s="1"/>
  <c r="AB62" i="701" s="1"/>
  <c r="AD62" i="701" s="1"/>
  <c r="R64" i="701" s="1"/>
  <c r="T64" i="701" s="1"/>
  <c r="V64" i="701" s="1"/>
  <c r="X64" i="701" s="1"/>
  <c r="Z64" i="701" s="1"/>
  <c r="AB64" i="701" s="1"/>
  <c r="AD64" i="701" s="1"/>
  <c r="R66" i="701" s="1"/>
  <c r="T66" i="701" s="1"/>
  <c r="Y66" i="701"/>
  <c r="AX1" i="701"/>
  <c r="V52" i="701"/>
  <c r="Y52" i="701"/>
  <c r="I66" i="700"/>
  <c r="I52" i="700"/>
  <c r="F52" i="700"/>
  <c r="AH1" i="700"/>
  <c r="B56" i="700"/>
  <c r="D56" i="700" s="1"/>
  <c r="F56" i="700" s="1"/>
  <c r="H56" i="700" s="1"/>
  <c r="J56" i="700" s="1"/>
  <c r="L56" i="700" s="1"/>
  <c r="N56" i="700" s="1"/>
  <c r="B58" i="700" s="1"/>
  <c r="D58" i="700" s="1"/>
  <c r="F58" i="700" s="1"/>
  <c r="H58" i="700" s="1"/>
  <c r="J58" i="700" s="1"/>
  <c r="L58" i="700" s="1"/>
  <c r="N58" i="700" s="1"/>
  <c r="B60" i="700" s="1"/>
  <c r="D60" i="700" s="1"/>
  <c r="F60" i="700" s="1"/>
  <c r="H60" i="700" s="1"/>
  <c r="J60" i="700" s="1"/>
  <c r="L60" i="700" s="1"/>
  <c r="N60" i="700" s="1"/>
  <c r="B62" i="700" s="1"/>
  <c r="D62" i="700" s="1"/>
  <c r="F62" i="700" s="1"/>
  <c r="H62" i="700" s="1"/>
  <c r="J62" i="700" s="1"/>
  <c r="L62" i="700" s="1"/>
  <c r="N62" i="700" s="1"/>
  <c r="B64" i="700" s="1"/>
  <c r="D64" i="700" s="1"/>
  <c r="F64" i="700" s="1"/>
  <c r="H64" i="700" s="1"/>
  <c r="J64" i="700" s="1"/>
  <c r="L64" i="700" s="1"/>
  <c r="N64" i="700" s="1"/>
  <c r="B66" i="700" s="1"/>
  <c r="D66" i="700" s="1"/>
  <c r="D52" i="700"/>
  <c r="B20" i="699"/>
  <c r="B5" i="699"/>
  <c r="C5" i="699" s="1"/>
  <c r="B2" i="699"/>
  <c r="L1" i="699"/>
  <c r="G1" i="699"/>
  <c r="D1" i="699"/>
  <c r="B20" i="698"/>
  <c r="B21" i="698" s="1"/>
  <c r="B5" i="698"/>
  <c r="C5" i="698" s="1"/>
  <c r="B2" i="698"/>
  <c r="L1" i="698"/>
  <c r="G1" i="698"/>
  <c r="D1" i="698"/>
  <c r="AX35" i="705" l="1"/>
  <c r="I19" i="705"/>
  <c r="D18" i="705"/>
  <c r="B22" i="705"/>
  <c r="D22" i="705" s="1"/>
  <c r="F22" i="705" s="1"/>
  <c r="H22" i="705" s="1"/>
  <c r="J22" i="705" s="1"/>
  <c r="L22" i="705" s="1"/>
  <c r="N22" i="705" s="1"/>
  <c r="B24" i="705" s="1"/>
  <c r="D24" i="705" s="1"/>
  <c r="F24" i="705" s="1"/>
  <c r="H24" i="705" s="1"/>
  <c r="J24" i="705" s="1"/>
  <c r="L24" i="705" s="1"/>
  <c r="N24" i="705" s="1"/>
  <c r="B26" i="705" s="1"/>
  <c r="D26" i="705" s="1"/>
  <c r="F26" i="705" s="1"/>
  <c r="H26" i="705" s="1"/>
  <c r="J26" i="705" s="1"/>
  <c r="L26" i="705" s="1"/>
  <c r="N26" i="705" s="1"/>
  <c r="B28" i="705" s="1"/>
  <c r="D28" i="705" s="1"/>
  <c r="F28" i="705" s="1"/>
  <c r="H28" i="705" s="1"/>
  <c r="J28" i="705" s="1"/>
  <c r="L28" i="705" s="1"/>
  <c r="N28" i="705" s="1"/>
  <c r="B30" i="705" s="1"/>
  <c r="D30" i="705" s="1"/>
  <c r="F30" i="705" s="1"/>
  <c r="H30" i="705" s="1"/>
  <c r="J30" i="705" s="1"/>
  <c r="L30" i="705" s="1"/>
  <c r="N30" i="705" s="1"/>
  <c r="B32" i="705" s="1"/>
  <c r="D32" i="705" s="1"/>
  <c r="I32" i="705"/>
  <c r="F18" i="705"/>
  <c r="BE32" i="704"/>
  <c r="BB18" i="704"/>
  <c r="BE19" i="704"/>
  <c r="AZ18" i="704"/>
  <c r="B35" i="704"/>
  <c r="AX22" i="704"/>
  <c r="AZ22" i="704" s="1"/>
  <c r="BB22" i="704" s="1"/>
  <c r="BD22" i="704" s="1"/>
  <c r="BF22" i="704" s="1"/>
  <c r="BH22" i="704" s="1"/>
  <c r="BJ22" i="704" s="1"/>
  <c r="AX24" i="704" s="1"/>
  <c r="AZ24" i="704" s="1"/>
  <c r="BB24" i="704" s="1"/>
  <c r="BD24" i="704" s="1"/>
  <c r="BF24" i="704" s="1"/>
  <c r="BH24" i="704" s="1"/>
  <c r="BJ24" i="704" s="1"/>
  <c r="AX26" i="704" s="1"/>
  <c r="AZ26" i="704" s="1"/>
  <c r="BB26" i="704" s="1"/>
  <c r="BD26" i="704" s="1"/>
  <c r="BF26" i="704" s="1"/>
  <c r="BH26" i="704" s="1"/>
  <c r="BJ26" i="704" s="1"/>
  <c r="AX28" i="704" s="1"/>
  <c r="AZ28" i="704" s="1"/>
  <c r="BB28" i="704" s="1"/>
  <c r="BD28" i="704" s="1"/>
  <c r="BF28" i="704" s="1"/>
  <c r="BH28" i="704" s="1"/>
  <c r="BJ28" i="704" s="1"/>
  <c r="AX30" i="704" s="1"/>
  <c r="AZ30" i="704" s="1"/>
  <c r="BB30" i="704" s="1"/>
  <c r="BD30" i="704" s="1"/>
  <c r="BF30" i="704" s="1"/>
  <c r="BH30" i="704" s="1"/>
  <c r="BJ30" i="704" s="1"/>
  <c r="AX32" i="704" s="1"/>
  <c r="AZ32" i="704" s="1"/>
  <c r="BE15" i="701"/>
  <c r="AZ1" i="701"/>
  <c r="AX5" i="701"/>
  <c r="AZ5" i="701" s="1"/>
  <c r="BB5" i="701" s="1"/>
  <c r="BD5" i="701" s="1"/>
  <c r="BF5" i="701" s="1"/>
  <c r="BH5" i="701" s="1"/>
  <c r="BJ5" i="701" s="1"/>
  <c r="AX7" i="701" s="1"/>
  <c r="AZ7" i="701" s="1"/>
  <c r="BB7" i="701" s="1"/>
  <c r="BD7" i="701" s="1"/>
  <c r="BF7" i="701" s="1"/>
  <c r="BH7" i="701" s="1"/>
  <c r="BJ7" i="701" s="1"/>
  <c r="AX9" i="701" s="1"/>
  <c r="AZ9" i="701" s="1"/>
  <c r="BB9" i="701" s="1"/>
  <c r="BD9" i="701" s="1"/>
  <c r="BF9" i="701" s="1"/>
  <c r="BH9" i="701" s="1"/>
  <c r="BJ9" i="701" s="1"/>
  <c r="AX11" i="701" s="1"/>
  <c r="AZ11" i="701" s="1"/>
  <c r="BB11" i="701" s="1"/>
  <c r="BD11" i="701" s="1"/>
  <c r="BF11" i="701" s="1"/>
  <c r="BH11" i="701" s="1"/>
  <c r="BJ11" i="701" s="1"/>
  <c r="AX13" i="701" s="1"/>
  <c r="AZ13" i="701" s="1"/>
  <c r="BB13" i="701" s="1"/>
  <c r="BD13" i="701" s="1"/>
  <c r="BF13" i="701" s="1"/>
  <c r="BH13" i="701" s="1"/>
  <c r="BJ13" i="701" s="1"/>
  <c r="AX15" i="701" s="1"/>
  <c r="AZ15" i="701" s="1"/>
  <c r="BE1" i="701"/>
  <c r="BB1" i="701"/>
  <c r="AX18" i="701"/>
  <c r="AO15" i="700"/>
  <c r="AH5" i="700"/>
  <c r="AJ5" i="700" s="1"/>
  <c r="AL5" i="700" s="1"/>
  <c r="AN5" i="700" s="1"/>
  <c r="AP5" i="700" s="1"/>
  <c r="AR5" i="700" s="1"/>
  <c r="AT5" i="700" s="1"/>
  <c r="AH7" i="700" s="1"/>
  <c r="AJ7" i="700" s="1"/>
  <c r="AL7" i="700" s="1"/>
  <c r="AN7" i="700" s="1"/>
  <c r="AP7" i="700" s="1"/>
  <c r="AR7" i="700" s="1"/>
  <c r="AT7" i="700" s="1"/>
  <c r="AH9" i="700" s="1"/>
  <c r="AJ9" i="700" s="1"/>
  <c r="AL9" i="700" s="1"/>
  <c r="AN9" i="700" s="1"/>
  <c r="AP9" i="700" s="1"/>
  <c r="AR9" i="700" s="1"/>
  <c r="AT9" i="700" s="1"/>
  <c r="AH11" i="700" s="1"/>
  <c r="AJ11" i="700" s="1"/>
  <c r="AL11" i="700" s="1"/>
  <c r="AN11" i="700" s="1"/>
  <c r="AP11" i="700" s="1"/>
  <c r="AR11" i="700" s="1"/>
  <c r="AT11" i="700" s="1"/>
  <c r="AH13" i="700" s="1"/>
  <c r="AJ13" i="700" s="1"/>
  <c r="AL13" i="700" s="1"/>
  <c r="AN13" i="700" s="1"/>
  <c r="AP13" i="700" s="1"/>
  <c r="AR13" i="700" s="1"/>
  <c r="AT13" i="700" s="1"/>
  <c r="AH15" i="700" s="1"/>
  <c r="AJ15" i="700" s="1"/>
  <c r="AO1" i="700"/>
  <c r="AL1" i="700"/>
  <c r="AJ1" i="700"/>
  <c r="AH18" i="700"/>
  <c r="D5" i="699"/>
  <c r="F5" i="699" s="1"/>
  <c r="H5" i="699" s="1"/>
  <c r="J5" i="699" s="1"/>
  <c r="L5" i="699" s="1"/>
  <c r="N5" i="699" s="1"/>
  <c r="B7" i="699" s="1"/>
  <c r="D7" i="699" s="1"/>
  <c r="F7" i="699" s="1"/>
  <c r="H7" i="699" s="1"/>
  <c r="J7" i="699" s="1"/>
  <c r="L7" i="699" s="1"/>
  <c r="N7" i="699" s="1"/>
  <c r="B10" i="699" s="1"/>
  <c r="C6" i="699"/>
  <c r="G20" i="698"/>
  <c r="B24" i="698"/>
  <c r="C24" i="698" s="1"/>
  <c r="D5" i="698"/>
  <c r="F5" i="698" s="1"/>
  <c r="H5" i="698" s="1"/>
  <c r="J5" i="698" s="1"/>
  <c r="L5" i="698" s="1"/>
  <c r="N5" i="698" s="1"/>
  <c r="B7" i="698" s="1"/>
  <c r="D7" i="698" s="1"/>
  <c r="F7" i="698" s="1"/>
  <c r="H7" i="698" s="1"/>
  <c r="J7" i="698" s="1"/>
  <c r="L7" i="698" s="1"/>
  <c r="N7" i="698" s="1"/>
  <c r="B10" i="698" s="1"/>
  <c r="C11" i="698" s="1"/>
  <c r="B39" i="698"/>
  <c r="L39" i="698" s="1"/>
  <c r="C11" i="699"/>
  <c r="D10" i="699"/>
  <c r="F10" i="699" s="1"/>
  <c r="H10" i="699" s="1"/>
  <c r="J10" i="699" s="1"/>
  <c r="L10" i="699" s="1"/>
  <c r="N10" i="699" s="1"/>
  <c r="B13" i="699" s="1"/>
  <c r="D13" i="699" s="1"/>
  <c r="F13" i="699" s="1"/>
  <c r="H13" i="699" s="1"/>
  <c r="J13" i="699" s="1"/>
  <c r="L13" i="699" s="1"/>
  <c r="N13" i="699" s="1"/>
  <c r="B15" i="699" s="1"/>
  <c r="D15" i="699" s="1"/>
  <c r="F15" i="699" s="1"/>
  <c r="H15" i="699" s="1"/>
  <c r="J15" i="699" s="1"/>
  <c r="L15" i="699" s="1"/>
  <c r="N15" i="699" s="1"/>
  <c r="B17" i="699" s="1"/>
  <c r="D17" i="699" s="1"/>
  <c r="L20" i="699"/>
  <c r="B39" i="699"/>
  <c r="B24" i="699"/>
  <c r="G20" i="699"/>
  <c r="B21" i="699"/>
  <c r="D20" i="699"/>
  <c r="D10" i="698"/>
  <c r="F10" i="698" s="1"/>
  <c r="H10" i="698" s="1"/>
  <c r="J10" i="698" s="1"/>
  <c r="L10" i="698" s="1"/>
  <c r="N10" i="698" s="1"/>
  <c r="B13" i="698" s="1"/>
  <c r="D13" i="698" s="1"/>
  <c r="F13" i="698" s="1"/>
  <c r="H13" i="698" s="1"/>
  <c r="J13" i="698" s="1"/>
  <c r="L13" i="698" s="1"/>
  <c r="N13" i="698" s="1"/>
  <c r="B15" i="698" s="1"/>
  <c r="D15" i="698" s="1"/>
  <c r="F15" i="698" s="1"/>
  <c r="H15" i="698" s="1"/>
  <c r="J15" i="698" s="1"/>
  <c r="L15" i="698" s="1"/>
  <c r="N15" i="698" s="1"/>
  <c r="B17" i="698" s="1"/>
  <c r="D17" i="698" s="1"/>
  <c r="D24" i="698"/>
  <c r="F24" i="698" s="1"/>
  <c r="H24" i="698" s="1"/>
  <c r="J24" i="698" s="1"/>
  <c r="L24" i="698" s="1"/>
  <c r="N24" i="698" s="1"/>
  <c r="B26" i="698" s="1"/>
  <c r="D26" i="698" s="1"/>
  <c r="F26" i="698" s="1"/>
  <c r="H26" i="698" s="1"/>
  <c r="J26" i="698" s="1"/>
  <c r="L26" i="698" s="1"/>
  <c r="N26" i="698" s="1"/>
  <c r="B29" i="698" s="1"/>
  <c r="C6" i="698"/>
  <c r="D20" i="698"/>
  <c r="L20" i="698"/>
  <c r="BE49" i="705" l="1"/>
  <c r="AX39" i="705"/>
  <c r="AZ39" i="705" s="1"/>
  <c r="BB39" i="705" s="1"/>
  <c r="BD39" i="705" s="1"/>
  <c r="BF39" i="705" s="1"/>
  <c r="BH39" i="705" s="1"/>
  <c r="BJ39" i="705" s="1"/>
  <c r="AX41" i="705" s="1"/>
  <c r="AZ41" i="705" s="1"/>
  <c r="BB41" i="705" s="1"/>
  <c r="BD41" i="705" s="1"/>
  <c r="BF41" i="705" s="1"/>
  <c r="BH41" i="705" s="1"/>
  <c r="BJ41" i="705" s="1"/>
  <c r="AX43" i="705" s="1"/>
  <c r="AZ43" i="705" s="1"/>
  <c r="BB43" i="705" s="1"/>
  <c r="BD43" i="705" s="1"/>
  <c r="BF43" i="705" s="1"/>
  <c r="BH43" i="705" s="1"/>
  <c r="BJ43" i="705" s="1"/>
  <c r="AX45" i="705" s="1"/>
  <c r="AZ45" i="705" s="1"/>
  <c r="BB45" i="705" s="1"/>
  <c r="BD45" i="705" s="1"/>
  <c r="BF45" i="705" s="1"/>
  <c r="BH45" i="705" s="1"/>
  <c r="BJ45" i="705" s="1"/>
  <c r="AX47" i="705" s="1"/>
  <c r="AZ47" i="705" s="1"/>
  <c r="BB47" i="705" s="1"/>
  <c r="BD47" i="705" s="1"/>
  <c r="BF47" i="705" s="1"/>
  <c r="BH47" i="705" s="1"/>
  <c r="BJ47" i="705" s="1"/>
  <c r="AX49" i="705" s="1"/>
  <c r="AZ49" i="705" s="1"/>
  <c r="BE36" i="705"/>
  <c r="AZ35" i="705"/>
  <c r="BB35" i="705"/>
  <c r="I36" i="704"/>
  <c r="F35" i="704"/>
  <c r="D35" i="704"/>
  <c r="I49" i="704"/>
  <c r="B39" i="704"/>
  <c r="D39" i="704" s="1"/>
  <c r="F39" i="704" s="1"/>
  <c r="H39" i="704" s="1"/>
  <c r="J39" i="704" s="1"/>
  <c r="L39" i="704" s="1"/>
  <c r="N39" i="704" s="1"/>
  <c r="B41" i="704" s="1"/>
  <c r="D41" i="704" s="1"/>
  <c r="F41" i="704" s="1"/>
  <c r="H41" i="704" s="1"/>
  <c r="J41" i="704" s="1"/>
  <c r="L41" i="704" s="1"/>
  <c r="N41" i="704" s="1"/>
  <c r="B43" i="704" s="1"/>
  <c r="D43" i="704" s="1"/>
  <c r="F43" i="704" s="1"/>
  <c r="H43" i="704" s="1"/>
  <c r="J43" i="704" s="1"/>
  <c r="L43" i="704" s="1"/>
  <c r="N43" i="704" s="1"/>
  <c r="B45" i="704" s="1"/>
  <c r="D45" i="704" s="1"/>
  <c r="F45" i="704" s="1"/>
  <c r="H45" i="704" s="1"/>
  <c r="J45" i="704" s="1"/>
  <c r="L45" i="704" s="1"/>
  <c r="N45" i="704" s="1"/>
  <c r="B47" i="704" s="1"/>
  <c r="D47" i="704" s="1"/>
  <c r="F47" i="704" s="1"/>
  <c r="H47" i="704" s="1"/>
  <c r="J47" i="704" s="1"/>
  <c r="L47" i="704" s="1"/>
  <c r="N47" i="704" s="1"/>
  <c r="B49" i="704" s="1"/>
  <c r="D49" i="704" s="1"/>
  <c r="BE32" i="701"/>
  <c r="AX22" i="701"/>
  <c r="AZ22" i="701" s="1"/>
  <c r="BB22" i="701" s="1"/>
  <c r="BD22" i="701" s="1"/>
  <c r="BF22" i="701" s="1"/>
  <c r="BH22" i="701" s="1"/>
  <c r="BJ22" i="701" s="1"/>
  <c r="AX24" i="701" s="1"/>
  <c r="AZ24" i="701" s="1"/>
  <c r="BB24" i="701" s="1"/>
  <c r="BD24" i="701" s="1"/>
  <c r="BF24" i="701" s="1"/>
  <c r="BH24" i="701" s="1"/>
  <c r="BJ24" i="701" s="1"/>
  <c r="AX26" i="701" s="1"/>
  <c r="AZ26" i="701" s="1"/>
  <c r="BB26" i="701" s="1"/>
  <c r="BD26" i="701" s="1"/>
  <c r="BF26" i="701" s="1"/>
  <c r="BH26" i="701" s="1"/>
  <c r="BJ26" i="701" s="1"/>
  <c r="AX28" i="701" s="1"/>
  <c r="AZ28" i="701" s="1"/>
  <c r="BB28" i="701" s="1"/>
  <c r="BD28" i="701" s="1"/>
  <c r="BF28" i="701" s="1"/>
  <c r="BH28" i="701" s="1"/>
  <c r="BJ28" i="701" s="1"/>
  <c r="AX30" i="701" s="1"/>
  <c r="AZ30" i="701" s="1"/>
  <c r="BB30" i="701" s="1"/>
  <c r="BD30" i="701" s="1"/>
  <c r="BF30" i="701" s="1"/>
  <c r="BH30" i="701" s="1"/>
  <c r="BJ30" i="701" s="1"/>
  <c r="AX32" i="701" s="1"/>
  <c r="AZ32" i="701" s="1"/>
  <c r="BE18" i="701"/>
  <c r="AX35" i="701"/>
  <c r="BB18" i="701"/>
  <c r="AZ18" i="701"/>
  <c r="AO32" i="700"/>
  <c r="AH22" i="700"/>
  <c r="AJ22" i="700" s="1"/>
  <c r="AL22" i="700" s="1"/>
  <c r="AN22" i="700" s="1"/>
  <c r="AP22" i="700" s="1"/>
  <c r="AR22" i="700" s="1"/>
  <c r="AT22" i="700" s="1"/>
  <c r="AH24" i="700" s="1"/>
  <c r="AJ24" i="700" s="1"/>
  <c r="AL24" i="700" s="1"/>
  <c r="AN24" i="700" s="1"/>
  <c r="AP24" i="700" s="1"/>
  <c r="AR24" i="700" s="1"/>
  <c r="AT24" i="700" s="1"/>
  <c r="AH26" i="700" s="1"/>
  <c r="AJ26" i="700" s="1"/>
  <c r="AL26" i="700" s="1"/>
  <c r="AN26" i="700" s="1"/>
  <c r="AP26" i="700" s="1"/>
  <c r="AR26" i="700" s="1"/>
  <c r="AT26" i="700" s="1"/>
  <c r="AH28" i="700" s="1"/>
  <c r="AJ28" i="700" s="1"/>
  <c r="AL28" i="700" s="1"/>
  <c r="AN28" i="700" s="1"/>
  <c r="AP28" i="700" s="1"/>
  <c r="AR28" i="700" s="1"/>
  <c r="AT28" i="700" s="1"/>
  <c r="AH30" i="700" s="1"/>
  <c r="AJ30" i="700" s="1"/>
  <c r="AL30" i="700" s="1"/>
  <c r="AN30" i="700" s="1"/>
  <c r="AP30" i="700" s="1"/>
  <c r="AR30" i="700" s="1"/>
  <c r="AT30" i="700" s="1"/>
  <c r="AH32" i="700" s="1"/>
  <c r="AJ32" i="700" s="1"/>
  <c r="AO18" i="700"/>
  <c r="AL18" i="700"/>
  <c r="AJ18" i="700"/>
  <c r="AH35" i="700"/>
  <c r="C25" i="698"/>
  <c r="B40" i="698"/>
  <c r="R1" i="698"/>
  <c r="B58" i="698"/>
  <c r="D39" i="698"/>
  <c r="G39" i="698"/>
  <c r="B43" i="698"/>
  <c r="D39" i="699"/>
  <c r="B40" i="699"/>
  <c r="L39" i="699"/>
  <c r="B58" i="699"/>
  <c r="B43" i="699"/>
  <c r="G39" i="699"/>
  <c r="R1" i="699"/>
  <c r="C24" i="699"/>
  <c r="C25" i="699"/>
  <c r="D24" i="699"/>
  <c r="F24" i="699" s="1"/>
  <c r="H24" i="699" s="1"/>
  <c r="J24" i="699" s="1"/>
  <c r="L24" i="699" s="1"/>
  <c r="N24" i="699" s="1"/>
  <c r="B26" i="699" s="1"/>
  <c r="D26" i="699" s="1"/>
  <c r="F26" i="699" s="1"/>
  <c r="H26" i="699" s="1"/>
  <c r="J26" i="699" s="1"/>
  <c r="L26" i="699" s="1"/>
  <c r="N26" i="699" s="1"/>
  <c r="B29" i="699" s="1"/>
  <c r="C44" i="698"/>
  <c r="C43" i="698"/>
  <c r="D43" i="698"/>
  <c r="F43" i="698" s="1"/>
  <c r="H43" i="698" s="1"/>
  <c r="J43" i="698" s="1"/>
  <c r="L43" i="698" s="1"/>
  <c r="N43" i="698" s="1"/>
  <c r="B45" i="698" s="1"/>
  <c r="D45" i="698" s="1"/>
  <c r="F45" i="698" s="1"/>
  <c r="H45" i="698" s="1"/>
  <c r="J45" i="698" s="1"/>
  <c r="L45" i="698" s="1"/>
  <c r="N45" i="698" s="1"/>
  <c r="B48" i="698" s="1"/>
  <c r="C30" i="698"/>
  <c r="D29" i="698"/>
  <c r="F29" i="698" s="1"/>
  <c r="H29" i="698" s="1"/>
  <c r="J29" i="698" s="1"/>
  <c r="L29" i="698" s="1"/>
  <c r="N29" i="698" s="1"/>
  <c r="B32" i="698" s="1"/>
  <c r="D32" i="698" s="1"/>
  <c r="F32" i="698" s="1"/>
  <c r="H32" i="698" s="1"/>
  <c r="J32" i="698" s="1"/>
  <c r="L32" i="698" s="1"/>
  <c r="N32" i="698" s="1"/>
  <c r="B34" i="698" s="1"/>
  <c r="D34" i="698" s="1"/>
  <c r="F34" i="698" s="1"/>
  <c r="H34" i="698" s="1"/>
  <c r="J34" i="698" s="1"/>
  <c r="L34" i="698" s="1"/>
  <c r="N34" i="698" s="1"/>
  <c r="B36" i="698" s="1"/>
  <c r="D36" i="698" s="1"/>
  <c r="BE35" i="701" l="1"/>
  <c r="AX52" i="701"/>
  <c r="AZ35" i="701"/>
  <c r="AX39" i="701"/>
  <c r="AZ39" i="701" s="1"/>
  <c r="BB39" i="701" s="1"/>
  <c r="BD39" i="701" s="1"/>
  <c r="BF39" i="701" s="1"/>
  <c r="BH39" i="701" s="1"/>
  <c r="BJ39" i="701" s="1"/>
  <c r="AX41" i="701" s="1"/>
  <c r="AZ41" i="701" s="1"/>
  <c r="BB41" i="701" s="1"/>
  <c r="BD41" i="701" s="1"/>
  <c r="BF41" i="701" s="1"/>
  <c r="BH41" i="701" s="1"/>
  <c r="BJ41" i="701" s="1"/>
  <c r="AX43" i="701" s="1"/>
  <c r="AZ43" i="701" s="1"/>
  <c r="BB43" i="701" s="1"/>
  <c r="BD43" i="701" s="1"/>
  <c r="BF43" i="701" s="1"/>
  <c r="BH43" i="701" s="1"/>
  <c r="BJ43" i="701" s="1"/>
  <c r="AX45" i="701" s="1"/>
  <c r="AZ45" i="701" s="1"/>
  <c r="BB45" i="701" s="1"/>
  <c r="BD45" i="701" s="1"/>
  <c r="BF45" i="701" s="1"/>
  <c r="BH45" i="701" s="1"/>
  <c r="BJ45" i="701" s="1"/>
  <c r="AX47" i="701" s="1"/>
  <c r="AZ47" i="701" s="1"/>
  <c r="BB47" i="701" s="1"/>
  <c r="BD47" i="701" s="1"/>
  <c r="BF47" i="701" s="1"/>
  <c r="BH47" i="701" s="1"/>
  <c r="BJ47" i="701" s="1"/>
  <c r="AX49" i="701" s="1"/>
  <c r="AZ49" i="701" s="1"/>
  <c r="BB35" i="701"/>
  <c r="BE49" i="701"/>
  <c r="AO49" i="700"/>
  <c r="AH39" i="700"/>
  <c r="AJ39" i="700" s="1"/>
  <c r="AL39" i="700" s="1"/>
  <c r="AN39" i="700" s="1"/>
  <c r="AP39" i="700" s="1"/>
  <c r="AR39" i="700" s="1"/>
  <c r="AT39" i="700" s="1"/>
  <c r="AH41" i="700" s="1"/>
  <c r="AJ41" i="700" s="1"/>
  <c r="AL41" i="700" s="1"/>
  <c r="AN41" i="700" s="1"/>
  <c r="AP41" i="700" s="1"/>
  <c r="AR41" i="700" s="1"/>
  <c r="AT41" i="700" s="1"/>
  <c r="AH43" i="700" s="1"/>
  <c r="AJ43" i="700" s="1"/>
  <c r="AL43" i="700" s="1"/>
  <c r="AN43" i="700" s="1"/>
  <c r="AP43" i="700" s="1"/>
  <c r="AR43" i="700" s="1"/>
  <c r="AT43" i="700" s="1"/>
  <c r="AH45" i="700" s="1"/>
  <c r="AJ45" i="700" s="1"/>
  <c r="AL45" i="700" s="1"/>
  <c r="AN45" i="700" s="1"/>
  <c r="AP45" i="700" s="1"/>
  <c r="AR45" i="700" s="1"/>
  <c r="AT45" i="700" s="1"/>
  <c r="AH47" i="700" s="1"/>
  <c r="AJ47" i="700" s="1"/>
  <c r="AL47" i="700" s="1"/>
  <c r="AN47" i="700" s="1"/>
  <c r="AP47" i="700" s="1"/>
  <c r="AR47" i="700" s="1"/>
  <c r="AT47" i="700" s="1"/>
  <c r="AH49" i="700" s="1"/>
  <c r="AJ49" i="700" s="1"/>
  <c r="AO35" i="700"/>
  <c r="AL35" i="700"/>
  <c r="AH52" i="700"/>
  <c r="AJ35" i="700"/>
  <c r="L58" i="698"/>
  <c r="G58" i="698"/>
  <c r="B62" i="698"/>
  <c r="D62" i="698" s="1"/>
  <c r="F62" i="698" s="1"/>
  <c r="H62" i="698" s="1"/>
  <c r="J62" i="698" s="1"/>
  <c r="L62" i="698" s="1"/>
  <c r="N62" i="698" s="1"/>
  <c r="B64" i="698" s="1"/>
  <c r="D64" i="698" s="1"/>
  <c r="F64" i="698" s="1"/>
  <c r="H64" i="698" s="1"/>
  <c r="J64" i="698" s="1"/>
  <c r="L64" i="698" s="1"/>
  <c r="N64" i="698" s="1"/>
  <c r="B66" i="698" s="1"/>
  <c r="D66" i="698" s="1"/>
  <c r="F66" i="698" s="1"/>
  <c r="H66" i="698" s="1"/>
  <c r="J66" i="698" s="1"/>
  <c r="L66" i="698" s="1"/>
  <c r="N66" i="698" s="1"/>
  <c r="B68" i="698" s="1"/>
  <c r="D68" i="698" s="1"/>
  <c r="F68" i="698" s="1"/>
  <c r="H68" i="698" s="1"/>
  <c r="J68" i="698" s="1"/>
  <c r="L68" i="698" s="1"/>
  <c r="N68" i="698" s="1"/>
  <c r="B70" i="698" s="1"/>
  <c r="D70" i="698" s="1"/>
  <c r="F70" i="698" s="1"/>
  <c r="H70" i="698" s="1"/>
  <c r="J70" i="698" s="1"/>
  <c r="L70" i="698" s="1"/>
  <c r="N70" i="698" s="1"/>
  <c r="B72" i="698" s="1"/>
  <c r="D72" i="698" s="1"/>
  <c r="D58" i="698"/>
  <c r="B59" i="698"/>
  <c r="AB1" i="698"/>
  <c r="W1" i="698"/>
  <c r="R20" i="698"/>
  <c r="R2" i="698"/>
  <c r="T1" i="698"/>
  <c r="R5" i="698"/>
  <c r="L58" i="699"/>
  <c r="B62" i="699"/>
  <c r="D62" i="699" s="1"/>
  <c r="F62" i="699" s="1"/>
  <c r="H62" i="699" s="1"/>
  <c r="J62" i="699" s="1"/>
  <c r="L62" i="699" s="1"/>
  <c r="N62" i="699" s="1"/>
  <c r="B64" i="699" s="1"/>
  <c r="D64" i="699" s="1"/>
  <c r="F64" i="699" s="1"/>
  <c r="H64" i="699" s="1"/>
  <c r="J64" i="699" s="1"/>
  <c r="L64" i="699" s="1"/>
  <c r="N64" i="699" s="1"/>
  <c r="B66" i="699" s="1"/>
  <c r="D66" i="699" s="1"/>
  <c r="F66" i="699" s="1"/>
  <c r="H66" i="699" s="1"/>
  <c r="J66" i="699" s="1"/>
  <c r="L66" i="699" s="1"/>
  <c r="N66" i="699" s="1"/>
  <c r="B68" i="699" s="1"/>
  <c r="D68" i="699" s="1"/>
  <c r="F68" i="699" s="1"/>
  <c r="H68" i="699" s="1"/>
  <c r="J68" i="699" s="1"/>
  <c r="L68" i="699" s="1"/>
  <c r="N68" i="699" s="1"/>
  <c r="B70" i="699" s="1"/>
  <c r="D70" i="699" s="1"/>
  <c r="F70" i="699" s="1"/>
  <c r="H70" i="699" s="1"/>
  <c r="J70" i="699" s="1"/>
  <c r="L70" i="699" s="1"/>
  <c r="N70" i="699" s="1"/>
  <c r="B72" i="699" s="1"/>
  <c r="D72" i="699" s="1"/>
  <c r="G58" i="699"/>
  <c r="D58" i="699"/>
  <c r="B59" i="699"/>
  <c r="AB1" i="699"/>
  <c r="R20" i="699"/>
  <c r="W1" i="699"/>
  <c r="R2" i="699"/>
  <c r="T1" i="699"/>
  <c r="R5" i="699"/>
  <c r="D29" i="699"/>
  <c r="F29" i="699" s="1"/>
  <c r="H29" i="699" s="1"/>
  <c r="J29" i="699" s="1"/>
  <c r="L29" i="699" s="1"/>
  <c r="N29" i="699" s="1"/>
  <c r="B32" i="699" s="1"/>
  <c r="D32" i="699" s="1"/>
  <c r="F32" i="699" s="1"/>
  <c r="H32" i="699" s="1"/>
  <c r="J32" i="699" s="1"/>
  <c r="L32" i="699" s="1"/>
  <c r="N32" i="699" s="1"/>
  <c r="B34" i="699" s="1"/>
  <c r="D34" i="699" s="1"/>
  <c r="F34" i="699" s="1"/>
  <c r="H34" i="699" s="1"/>
  <c r="J34" i="699" s="1"/>
  <c r="L34" i="699" s="1"/>
  <c r="N34" i="699" s="1"/>
  <c r="B36" i="699" s="1"/>
  <c r="D36" i="699" s="1"/>
  <c r="C30" i="699"/>
  <c r="D43" i="699"/>
  <c r="F43" i="699" s="1"/>
  <c r="H43" i="699" s="1"/>
  <c r="J43" i="699" s="1"/>
  <c r="L43" i="699" s="1"/>
  <c r="N43" i="699" s="1"/>
  <c r="B45" i="699" s="1"/>
  <c r="D45" i="699" s="1"/>
  <c r="F45" i="699" s="1"/>
  <c r="H45" i="699" s="1"/>
  <c r="J45" i="699" s="1"/>
  <c r="L45" i="699" s="1"/>
  <c r="N45" i="699" s="1"/>
  <c r="B48" i="699" s="1"/>
  <c r="C43" i="699"/>
  <c r="C44" i="699"/>
  <c r="D48" i="698"/>
  <c r="F48" i="698" s="1"/>
  <c r="H48" i="698" s="1"/>
  <c r="J48" i="698" s="1"/>
  <c r="L48" i="698" s="1"/>
  <c r="N48" i="698" s="1"/>
  <c r="B51" i="698" s="1"/>
  <c r="D51" i="698" s="1"/>
  <c r="F51" i="698" s="1"/>
  <c r="H51" i="698" s="1"/>
  <c r="J51" i="698" s="1"/>
  <c r="L51" i="698" s="1"/>
  <c r="N51" i="698" s="1"/>
  <c r="B53" i="698" s="1"/>
  <c r="D53" i="698" s="1"/>
  <c r="F53" i="698" s="1"/>
  <c r="H53" i="698" s="1"/>
  <c r="J53" i="698" s="1"/>
  <c r="L53" i="698" s="1"/>
  <c r="N53" i="698" s="1"/>
  <c r="B55" i="698" s="1"/>
  <c r="D55" i="698" s="1"/>
  <c r="C49" i="698"/>
  <c r="BE66" i="701" l="1"/>
  <c r="AZ52" i="701"/>
  <c r="BE52" i="701"/>
  <c r="AX56" i="701"/>
  <c r="AZ56" i="701" s="1"/>
  <c r="BB56" i="701" s="1"/>
  <c r="BD56" i="701" s="1"/>
  <c r="BF56" i="701" s="1"/>
  <c r="BH56" i="701" s="1"/>
  <c r="BJ56" i="701" s="1"/>
  <c r="AX58" i="701" s="1"/>
  <c r="AZ58" i="701" s="1"/>
  <c r="BB58" i="701" s="1"/>
  <c r="BD58" i="701" s="1"/>
  <c r="BF58" i="701" s="1"/>
  <c r="BH58" i="701" s="1"/>
  <c r="BJ58" i="701" s="1"/>
  <c r="AX60" i="701" s="1"/>
  <c r="AZ60" i="701" s="1"/>
  <c r="BB60" i="701" s="1"/>
  <c r="BD60" i="701" s="1"/>
  <c r="BF60" i="701" s="1"/>
  <c r="BH60" i="701" s="1"/>
  <c r="BJ60" i="701" s="1"/>
  <c r="AX62" i="701" s="1"/>
  <c r="AZ62" i="701" s="1"/>
  <c r="BB62" i="701" s="1"/>
  <c r="BD62" i="701" s="1"/>
  <c r="BF62" i="701" s="1"/>
  <c r="BH62" i="701" s="1"/>
  <c r="BJ62" i="701" s="1"/>
  <c r="AX64" i="701" s="1"/>
  <c r="AZ64" i="701" s="1"/>
  <c r="BB64" i="701" s="1"/>
  <c r="BD64" i="701" s="1"/>
  <c r="BF64" i="701" s="1"/>
  <c r="BH64" i="701" s="1"/>
  <c r="BJ64" i="701" s="1"/>
  <c r="AX66" i="701" s="1"/>
  <c r="AZ66" i="701" s="1"/>
  <c r="BB52" i="701"/>
  <c r="B35" i="701"/>
  <c r="AH56" i="700"/>
  <c r="AJ56" i="700" s="1"/>
  <c r="AL56" i="700" s="1"/>
  <c r="AN56" i="700" s="1"/>
  <c r="AP56" i="700" s="1"/>
  <c r="AR56" i="700" s="1"/>
  <c r="AT56" i="700" s="1"/>
  <c r="AH58" i="700" s="1"/>
  <c r="AJ58" i="700" s="1"/>
  <c r="AL58" i="700" s="1"/>
  <c r="AN58" i="700" s="1"/>
  <c r="AP58" i="700" s="1"/>
  <c r="AR58" i="700" s="1"/>
  <c r="AT58" i="700" s="1"/>
  <c r="AH60" i="700" s="1"/>
  <c r="AJ60" i="700" s="1"/>
  <c r="AL60" i="700" s="1"/>
  <c r="AN60" i="700" s="1"/>
  <c r="AP60" i="700" s="1"/>
  <c r="AR60" i="700" s="1"/>
  <c r="AT60" i="700" s="1"/>
  <c r="AH62" i="700" s="1"/>
  <c r="AJ62" i="700" s="1"/>
  <c r="AL62" i="700" s="1"/>
  <c r="AN62" i="700" s="1"/>
  <c r="AP62" i="700" s="1"/>
  <c r="AR62" i="700" s="1"/>
  <c r="AT62" i="700" s="1"/>
  <c r="AH64" i="700" s="1"/>
  <c r="AJ64" i="700" s="1"/>
  <c r="AL64" i="700" s="1"/>
  <c r="AN64" i="700" s="1"/>
  <c r="AP64" i="700" s="1"/>
  <c r="AR64" i="700" s="1"/>
  <c r="AT64" i="700" s="1"/>
  <c r="AH66" i="700" s="1"/>
  <c r="AJ66" i="700" s="1"/>
  <c r="AO52" i="700"/>
  <c r="AO66" i="700"/>
  <c r="AL52" i="700"/>
  <c r="AJ52" i="700"/>
  <c r="AX52" i="700"/>
  <c r="R21" i="698"/>
  <c r="W20" i="698"/>
  <c r="T20" i="698"/>
  <c r="R39" i="698"/>
  <c r="AB20" i="698"/>
  <c r="R24" i="698"/>
  <c r="T5" i="698"/>
  <c r="V5" i="698" s="1"/>
  <c r="X5" i="698" s="1"/>
  <c r="Z5" i="698" s="1"/>
  <c r="AB5" i="698" s="1"/>
  <c r="AD5" i="698" s="1"/>
  <c r="R7" i="698" s="1"/>
  <c r="T7" i="698" s="1"/>
  <c r="V7" i="698" s="1"/>
  <c r="X7" i="698" s="1"/>
  <c r="Z7" i="698" s="1"/>
  <c r="AB7" i="698" s="1"/>
  <c r="AD7" i="698" s="1"/>
  <c r="R10" i="698" s="1"/>
  <c r="S6" i="698"/>
  <c r="S5" i="698"/>
  <c r="T5" i="699"/>
  <c r="V5" i="699" s="1"/>
  <c r="X5" i="699" s="1"/>
  <c r="Z5" i="699" s="1"/>
  <c r="AB5" i="699" s="1"/>
  <c r="AD5" i="699" s="1"/>
  <c r="R7" i="699" s="1"/>
  <c r="T7" i="699" s="1"/>
  <c r="V7" i="699" s="1"/>
  <c r="X7" i="699" s="1"/>
  <c r="Z7" i="699" s="1"/>
  <c r="AB7" i="699" s="1"/>
  <c r="AD7" i="699" s="1"/>
  <c r="R10" i="699" s="1"/>
  <c r="S6" i="699"/>
  <c r="S5" i="699"/>
  <c r="AB20" i="699"/>
  <c r="R39" i="699"/>
  <c r="R24" i="699"/>
  <c r="W20" i="699"/>
  <c r="T20" i="699"/>
  <c r="R21" i="699"/>
  <c r="C49" i="699"/>
  <c r="D48" i="699"/>
  <c r="F48" i="699" s="1"/>
  <c r="H48" i="699" s="1"/>
  <c r="J48" i="699" s="1"/>
  <c r="L48" i="699" s="1"/>
  <c r="N48" i="699" s="1"/>
  <c r="B51" i="699" s="1"/>
  <c r="D51" i="699" s="1"/>
  <c r="F51" i="699" s="1"/>
  <c r="H51" i="699" s="1"/>
  <c r="J51" i="699" s="1"/>
  <c r="L51" i="699" s="1"/>
  <c r="N51" i="699" s="1"/>
  <c r="B53" i="699" s="1"/>
  <c r="D53" i="699" s="1"/>
  <c r="F53" i="699" s="1"/>
  <c r="H53" i="699" s="1"/>
  <c r="J53" i="699" s="1"/>
  <c r="L53" i="699" s="1"/>
  <c r="N53" i="699" s="1"/>
  <c r="B55" i="699" s="1"/>
  <c r="D55" i="699" s="1"/>
  <c r="I49" i="701" l="1"/>
  <c r="I35" i="701"/>
  <c r="B52" i="701"/>
  <c r="F35" i="701"/>
  <c r="B39" i="701"/>
  <c r="D39" i="701" s="1"/>
  <c r="F39" i="701" s="1"/>
  <c r="H39" i="701" s="1"/>
  <c r="J39" i="701" s="1"/>
  <c r="L39" i="701" s="1"/>
  <c r="N39" i="701" s="1"/>
  <c r="B41" i="701" s="1"/>
  <c r="D41" i="701" s="1"/>
  <c r="F41" i="701" s="1"/>
  <c r="H41" i="701" s="1"/>
  <c r="J41" i="701" s="1"/>
  <c r="L41" i="701" s="1"/>
  <c r="N41" i="701" s="1"/>
  <c r="B43" i="701" s="1"/>
  <c r="D43" i="701" s="1"/>
  <c r="F43" i="701" s="1"/>
  <c r="H43" i="701" s="1"/>
  <c r="J43" i="701" s="1"/>
  <c r="L43" i="701" s="1"/>
  <c r="N43" i="701" s="1"/>
  <c r="B45" i="701" s="1"/>
  <c r="D45" i="701" s="1"/>
  <c r="F45" i="701" s="1"/>
  <c r="H45" i="701" s="1"/>
  <c r="J45" i="701" s="1"/>
  <c r="L45" i="701" s="1"/>
  <c r="N45" i="701" s="1"/>
  <c r="B47" i="701" s="1"/>
  <c r="D47" i="701" s="1"/>
  <c r="F47" i="701" s="1"/>
  <c r="H47" i="701" s="1"/>
  <c r="J47" i="701" s="1"/>
  <c r="L47" i="701" s="1"/>
  <c r="N47" i="701" s="1"/>
  <c r="B49" i="701" s="1"/>
  <c r="D49" i="701" s="1"/>
  <c r="D35" i="701"/>
  <c r="BE52" i="700"/>
  <c r="AX56" i="700"/>
  <c r="AZ56" i="700" s="1"/>
  <c r="BB56" i="700" s="1"/>
  <c r="BD56" i="700" s="1"/>
  <c r="BF56" i="700" s="1"/>
  <c r="BH56" i="700" s="1"/>
  <c r="BJ56" i="700" s="1"/>
  <c r="AX58" i="700" s="1"/>
  <c r="AZ58" i="700" s="1"/>
  <c r="BB58" i="700" s="1"/>
  <c r="BD58" i="700" s="1"/>
  <c r="BF58" i="700" s="1"/>
  <c r="BH58" i="700" s="1"/>
  <c r="BJ58" i="700" s="1"/>
  <c r="AX60" i="700" s="1"/>
  <c r="AZ60" i="700" s="1"/>
  <c r="BB60" i="700" s="1"/>
  <c r="BD60" i="700" s="1"/>
  <c r="BF60" i="700" s="1"/>
  <c r="BH60" i="700" s="1"/>
  <c r="BJ60" i="700" s="1"/>
  <c r="AX62" i="700" s="1"/>
  <c r="AZ62" i="700" s="1"/>
  <c r="BB62" i="700" s="1"/>
  <c r="BD62" i="700" s="1"/>
  <c r="BF62" i="700" s="1"/>
  <c r="BH62" i="700" s="1"/>
  <c r="BJ62" i="700" s="1"/>
  <c r="AX64" i="700" s="1"/>
  <c r="AZ64" i="700" s="1"/>
  <c r="BB64" i="700" s="1"/>
  <c r="BD64" i="700" s="1"/>
  <c r="BF64" i="700" s="1"/>
  <c r="BH64" i="700" s="1"/>
  <c r="BJ64" i="700" s="1"/>
  <c r="AX66" i="700" s="1"/>
  <c r="AZ66" i="700" s="1"/>
  <c r="BB52" i="700"/>
  <c r="BE66" i="700"/>
  <c r="AZ52" i="700"/>
  <c r="S11" i="698"/>
  <c r="T10" i="698"/>
  <c r="V10" i="698" s="1"/>
  <c r="X10" i="698" s="1"/>
  <c r="Z10" i="698" s="1"/>
  <c r="AB10" i="698" s="1"/>
  <c r="AD10" i="698" s="1"/>
  <c r="R13" i="698" s="1"/>
  <c r="T13" i="698" s="1"/>
  <c r="V13" i="698" s="1"/>
  <c r="X13" i="698" s="1"/>
  <c r="Z13" i="698" s="1"/>
  <c r="AB13" i="698" s="1"/>
  <c r="AD13" i="698" s="1"/>
  <c r="R15" i="698" s="1"/>
  <c r="T15" i="698" s="1"/>
  <c r="V15" i="698" s="1"/>
  <c r="X15" i="698" s="1"/>
  <c r="Z15" i="698" s="1"/>
  <c r="AB15" i="698" s="1"/>
  <c r="AD15" i="698" s="1"/>
  <c r="R17" i="698" s="1"/>
  <c r="T17" i="698" s="1"/>
  <c r="R43" i="698"/>
  <c r="AB39" i="698"/>
  <c r="W39" i="698"/>
  <c r="R40" i="698"/>
  <c r="R58" i="698"/>
  <c r="T39" i="698"/>
  <c r="S24" i="698"/>
  <c r="T24" i="698"/>
  <c r="V24" i="698" s="1"/>
  <c r="X24" i="698" s="1"/>
  <c r="Z24" i="698" s="1"/>
  <c r="AB24" i="698" s="1"/>
  <c r="AD24" i="698" s="1"/>
  <c r="R26" i="698" s="1"/>
  <c r="T26" i="698" s="1"/>
  <c r="V26" i="698" s="1"/>
  <c r="X26" i="698" s="1"/>
  <c r="Z26" i="698" s="1"/>
  <c r="AB26" i="698" s="1"/>
  <c r="AD26" i="698" s="1"/>
  <c r="R29" i="698" s="1"/>
  <c r="S25" i="698"/>
  <c r="S25" i="699"/>
  <c r="S24" i="699"/>
  <c r="T24" i="699"/>
  <c r="V24" i="699" s="1"/>
  <c r="X24" i="699" s="1"/>
  <c r="Z24" i="699" s="1"/>
  <c r="AB24" i="699" s="1"/>
  <c r="AD24" i="699" s="1"/>
  <c r="R26" i="699" s="1"/>
  <c r="T26" i="699" s="1"/>
  <c r="V26" i="699" s="1"/>
  <c r="X26" i="699" s="1"/>
  <c r="Z26" i="699" s="1"/>
  <c r="AB26" i="699" s="1"/>
  <c r="AD26" i="699" s="1"/>
  <c r="R29" i="699" s="1"/>
  <c r="R40" i="699"/>
  <c r="T39" i="699"/>
  <c r="AB39" i="699"/>
  <c r="W39" i="699"/>
  <c r="R43" i="699"/>
  <c r="R58" i="699"/>
  <c r="S11" i="699"/>
  <c r="T10" i="699"/>
  <c r="V10" i="699" s="1"/>
  <c r="X10" i="699" s="1"/>
  <c r="Z10" i="699" s="1"/>
  <c r="AB10" i="699" s="1"/>
  <c r="AD10" i="699" s="1"/>
  <c r="R13" i="699" s="1"/>
  <c r="T13" i="699" s="1"/>
  <c r="V13" i="699" s="1"/>
  <c r="X13" i="699" s="1"/>
  <c r="Z13" i="699" s="1"/>
  <c r="AB13" i="699" s="1"/>
  <c r="AD13" i="699" s="1"/>
  <c r="R15" i="699" s="1"/>
  <c r="T15" i="699" s="1"/>
  <c r="V15" i="699" s="1"/>
  <c r="X15" i="699" s="1"/>
  <c r="Z15" i="699" s="1"/>
  <c r="AB15" i="699" s="1"/>
  <c r="AD15" i="699" s="1"/>
  <c r="R17" i="699" s="1"/>
  <c r="T17" i="699" s="1"/>
  <c r="D52" i="701" l="1"/>
  <c r="B56" i="701"/>
  <c r="D56" i="701" s="1"/>
  <c r="F56" i="701" s="1"/>
  <c r="H56" i="701" s="1"/>
  <c r="J56" i="701" s="1"/>
  <c r="L56" i="701" s="1"/>
  <c r="N56" i="701" s="1"/>
  <c r="B58" i="701" s="1"/>
  <c r="D58" i="701" s="1"/>
  <c r="F58" i="701" s="1"/>
  <c r="H58" i="701" s="1"/>
  <c r="J58" i="701" s="1"/>
  <c r="L58" i="701" s="1"/>
  <c r="N58" i="701" s="1"/>
  <c r="B60" i="701" s="1"/>
  <c r="D60" i="701" s="1"/>
  <c r="F60" i="701" s="1"/>
  <c r="H60" i="701" s="1"/>
  <c r="J60" i="701" s="1"/>
  <c r="L60" i="701" s="1"/>
  <c r="N60" i="701" s="1"/>
  <c r="B62" i="701" s="1"/>
  <c r="D62" i="701" s="1"/>
  <c r="F62" i="701" s="1"/>
  <c r="H62" i="701" s="1"/>
  <c r="J62" i="701" s="1"/>
  <c r="L62" i="701" s="1"/>
  <c r="N62" i="701" s="1"/>
  <c r="B64" i="701" s="1"/>
  <c r="D64" i="701" s="1"/>
  <c r="F64" i="701" s="1"/>
  <c r="H64" i="701" s="1"/>
  <c r="J64" i="701" s="1"/>
  <c r="L64" i="701" s="1"/>
  <c r="N64" i="701" s="1"/>
  <c r="B66" i="701" s="1"/>
  <c r="D66" i="701" s="1"/>
  <c r="I52" i="701"/>
  <c r="F52" i="701"/>
  <c r="I66" i="701"/>
  <c r="AB58" i="698"/>
  <c r="W58" i="698"/>
  <c r="R62" i="698"/>
  <c r="T62" i="698" s="1"/>
  <c r="V62" i="698" s="1"/>
  <c r="X62" i="698" s="1"/>
  <c r="Z62" i="698" s="1"/>
  <c r="AB62" i="698" s="1"/>
  <c r="AD62" i="698" s="1"/>
  <c r="R64" i="698" s="1"/>
  <c r="T64" i="698" s="1"/>
  <c r="V64" i="698" s="1"/>
  <c r="X64" i="698" s="1"/>
  <c r="Z64" i="698" s="1"/>
  <c r="AB64" i="698" s="1"/>
  <c r="AD64" i="698" s="1"/>
  <c r="R66" i="698" s="1"/>
  <c r="T66" i="698" s="1"/>
  <c r="V66" i="698" s="1"/>
  <c r="X66" i="698" s="1"/>
  <c r="Z66" i="698" s="1"/>
  <c r="AB66" i="698" s="1"/>
  <c r="AD66" i="698" s="1"/>
  <c r="R68" i="698" s="1"/>
  <c r="T68" i="698" s="1"/>
  <c r="V68" i="698" s="1"/>
  <c r="X68" i="698" s="1"/>
  <c r="Z68" i="698" s="1"/>
  <c r="AB68" i="698" s="1"/>
  <c r="AD68" i="698" s="1"/>
  <c r="R70" i="698" s="1"/>
  <c r="T70" i="698" s="1"/>
  <c r="V70" i="698" s="1"/>
  <c r="X70" i="698" s="1"/>
  <c r="Z70" i="698" s="1"/>
  <c r="AB70" i="698" s="1"/>
  <c r="AD70" i="698" s="1"/>
  <c r="R72" i="698" s="1"/>
  <c r="T72" i="698" s="1"/>
  <c r="R59" i="698"/>
  <c r="T58" i="698"/>
  <c r="S44" i="698"/>
  <c r="T43" i="698"/>
  <c r="V43" i="698" s="1"/>
  <c r="X43" i="698" s="1"/>
  <c r="Z43" i="698" s="1"/>
  <c r="AB43" i="698" s="1"/>
  <c r="AD43" i="698" s="1"/>
  <c r="R45" i="698" s="1"/>
  <c r="T45" i="698" s="1"/>
  <c r="V45" i="698" s="1"/>
  <c r="X45" i="698" s="1"/>
  <c r="Z45" i="698" s="1"/>
  <c r="AB45" i="698" s="1"/>
  <c r="AD45" i="698" s="1"/>
  <c r="R48" i="698" s="1"/>
  <c r="S43" i="698"/>
  <c r="T29" i="698"/>
  <c r="V29" i="698" s="1"/>
  <c r="X29" i="698" s="1"/>
  <c r="Z29" i="698" s="1"/>
  <c r="AB29" i="698" s="1"/>
  <c r="AD29" i="698" s="1"/>
  <c r="R32" i="698" s="1"/>
  <c r="T32" i="698" s="1"/>
  <c r="V32" i="698" s="1"/>
  <c r="X32" i="698" s="1"/>
  <c r="Z32" i="698" s="1"/>
  <c r="AB32" i="698" s="1"/>
  <c r="AD32" i="698" s="1"/>
  <c r="R34" i="698" s="1"/>
  <c r="T34" i="698" s="1"/>
  <c r="V34" i="698" s="1"/>
  <c r="X34" i="698" s="1"/>
  <c r="Z34" i="698" s="1"/>
  <c r="AB34" i="698" s="1"/>
  <c r="AD34" i="698" s="1"/>
  <c r="R36" i="698" s="1"/>
  <c r="T36" i="698" s="1"/>
  <c r="S30" i="698"/>
  <c r="T43" i="699"/>
  <c r="V43" i="699" s="1"/>
  <c r="X43" i="699" s="1"/>
  <c r="Z43" i="699" s="1"/>
  <c r="AB43" i="699" s="1"/>
  <c r="AD43" i="699" s="1"/>
  <c r="R45" i="699" s="1"/>
  <c r="T45" i="699" s="1"/>
  <c r="V45" i="699" s="1"/>
  <c r="X45" i="699" s="1"/>
  <c r="Z45" i="699" s="1"/>
  <c r="AB45" i="699" s="1"/>
  <c r="AD45" i="699" s="1"/>
  <c r="R48" i="699" s="1"/>
  <c r="S44" i="699"/>
  <c r="S43" i="699"/>
  <c r="T29" i="699"/>
  <c r="V29" i="699" s="1"/>
  <c r="X29" i="699" s="1"/>
  <c r="Z29" i="699" s="1"/>
  <c r="AB29" i="699" s="1"/>
  <c r="AD29" i="699" s="1"/>
  <c r="R32" i="699" s="1"/>
  <c r="T32" i="699" s="1"/>
  <c r="V32" i="699" s="1"/>
  <c r="X32" i="699" s="1"/>
  <c r="Z32" i="699" s="1"/>
  <c r="AB32" i="699" s="1"/>
  <c r="AD32" i="699" s="1"/>
  <c r="R34" i="699" s="1"/>
  <c r="T34" i="699" s="1"/>
  <c r="V34" i="699" s="1"/>
  <c r="X34" i="699" s="1"/>
  <c r="Z34" i="699" s="1"/>
  <c r="AB34" i="699" s="1"/>
  <c r="AD34" i="699" s="1"/>
  <c r="R36" i="699" s="1"/>
  <c r="T36" i="699" s="1"/>
  <c r="S30" i="699"/>
  <c r="AB58" i="699"/>
  <c r="W58" i="699"/>
  <c r="R62" i="699"/>
  <c r="T62" i="699" s="1"/>
  <c r="V62" i="699" s="1"/>
  <c r="X62" i="699" s="1"/>
  <c r="Z62" i="699" s="1"/>
  <c r="AB62" i="699" s="1"/>
  <c r="AD62" i="699" s="1"/>
  <c r="R64" i="699" s="1"/>
  <c r="T64" i="699" s="1"/>
  <c r="V64" i="699" s="1"/>
  <c r="X64" i="699" s="1"/>
  <c r="Z64" i="699" s="1"/>
  <c r="AB64" i="699" s="1"/>
  <c r="AD64" i="699" s="1"/>
  <c r="R66" i="699" s="1"/>
  <c r="T66" i="699" s="1"/>
  <c r="V66" i="699" s="1"/>
  <c r="X66" i="699" s="1"/>
  <c r="Z66" i="699" s="1"/>
  <c r="AB66" i="699" s="1"/>
  <c r="AD66" i="699" s="1"/>
  <c r="R68" i="699" s="1"/>
  <c r="T68" i="699" s="1"/>
  <c r="V68" i="699" s="1"/>
  <c r="X68" i="699" s="1"/>
  <c r="Z68" i="699" s="1"/>
  <c r="AB68" i="699" s="1"/>
  <c r="AD68" i="699" s="1"/>
  <c r="R70" i="699" s="1"/>
  <c r="T70" i="699" s="1"/>
  <c r="V70" i="699" s="1"/>
  <c r="X70" i="699" s="1"/>
  <c r="Z70" i="699" s="1"/>
  <c r="AB70" i="699" s="1"/>
  <c r="AD70" i="699" s="1"/>
  <c r="R72" i="699" s="1"/>
  <c r="T72" i="699" s="1"/>
  <c r="R59" i="699"/>
  <c r="T58" i="699"/>
  <c r="S49" i="698" l="1"/>
  <c r="T48" i="698"/>
  <c r="V48" i="698" s="1"/>
  <c r="X48" i="698" s="1"/>
  <c r="Z48" i="698" s="1"/>
  <c r="AB48" i="698" s="1"/>
  <c r="AD48" i="698" s="1"/>
  <c r="R51" i="698" s="1"/>
  <c r="T51" i="698" s="1"/>
  <c r="V51" i="698" s="1"/>
  <c r="X51" i="698" s="1"/>
  <c r="Z51" i="698" s="1"/>
  <c r="AB51" i="698" s="1"/>
  <c r="AD51" i="698" s="1"/>
  <c r="R53" i="698" s="1"/>
  <c r="T53" i="698" s="1"/>
  <c r="V53" i="698" s="1"/>
  <c r="X53" i="698" s="1"/>
  <c r="Z53" i="698" s="1"/>
  <c r="AB53" i="698" s="1"/>
  <c r="AD53" i="698" s="1"/>
  <c r="R55" i="698" s="1"/>
  <c r="T55" i="698" s="1"/>
  <c r="S49" i="699"/>
  <c r="T48" i="699"/>
  <c r="V48" i="699" s="1"/>
  <c r="X48" i="699" s="1"/>
  <c r="Z48" i="699" s="1"/>
  <c r="AB48" i="699" s="1"/>
  <c r="AD48" i="699" s="1"/>
  <c r="R51" i="699" s="1"/>
  <c r="T51" i="699" s="1"/>
  <c r="V51" i="699" s="1"/>
  <c r="X51" i="699" s="1"/>
  <c r="Z51" i="699" s="1"/>
  <c r="AB51" i="699" s="1"/>
  <c r="AD51" i="699" s="1"/>
  <c r="R53" i="699" s="1"/>
  <c r="T53" i="699" s="1"/>
  <c r="V53" i="699" s="1"/>
  <c r="X53" i="699" s="1"/>
  <c r="Z53" i="699" s="1"/>
  <c r="AB53" i="699" s="1"/>
  <c r="AD53" i="699" s="1"/>
  <c r="R55" i="699" s="1"/>
  <c r="T55" i="699" s="1"/>
  <c r="A17" i="697" l="1"/>
  <c r="A11" i="697"/>
  <c r="A8" i="697"/>
  <c r="A6" i="697"/>
  <c r="A4" i="697"/>
  <c r="D3" i="697"/>
  <c r="F3" i="697" s="1"/>
  <c r="H3" i="697" s="1"/>
  <c r="J3" i="697" s="1"/>
  <c r="L3" i="697" s="1"/>
  <c r="N3" i="697" s="1"/>
  <c r="P3" i="697" s="1"/>
  <c r="D5" i="697" s="1"/>
  <c r="F5" i="697" s="1"/>
  <c r="H5" i="697" s="1"/>
  <c r="J5" i="697" s="1"/>
  <c r="L5" i="697" s="1"/>
  <c r="N5" i="697" s="1"/>
  <c r="P5" i="697" s="1"/>
  <c r="D7" i="697" s="1"/>
  <c r="F7" i="697" s="1"/>
  <c r="H7" i="697" s="1"/>
  <c r="J7" i="697" s="1"/>
  <c r="L7" i="697" s="1"/>
  <c r="N7" i="697" s="1"/>
  <c r="P7" i="697" s="1"/>
  <c r="D9" i="697" s="1"/>
  <c r="F9" i="697" s="1"/>
  <c r="H9" i="697" s="1"/>
  <c r="J9" i="697" s="1"/>
  <c r="L9" i="697" s="1"/>
  <c r="N9" i="697" s="1"/>
  <c r="P9" i="697" s="1"/>
  <c r="D11" i="697" s="1"/>
  <c r="F11" i="697" s="1"/>
  <c r="H11" i="697" s="1"/>
  <c r="J11" i="697" s="1"/>
  <c r="L11" i="697" s="1"/>
  <c r="N11" i="697" s="1"/>
  <c r="P11" i="697" s="1"/>
  <c r="E11" i="697" s="1"/>
  <c r="G11" i="697" s="1"/>
  <c r="A2" i="697"/>
  <c r="A17" i="696"/>
  <c r="A14" i="696" s="1"/>
  <c r="A11" i="696"/>
  <c r="A8" i="696"/>
  <c r="A6" i="696"/>
  <c r="A4" i="696"/>
  <c r="D3" i="696"/>
  <c r="F3" i="696" s="1"/>
  <c r="H3" i="696" s="1"/>
  <c r="J3" i="696" s="1"/>
  <c r="L3" i="696" s="1"/>
  <c r="N3" i="696" s="1"/>
  <c r="P3" i="696" s="1"/>
  <c r="D5" i="696" s="1"/>
  <c r="F5" i="696" s="1"/>
  <c r="H5" i="696" s="1"/>
  <c r="J5" i="696" s="1"/>
  <c r="L5" i="696" s="1"/>
  <c r="N5" i="696" s="1"/>
  <c r="P5" i="696" s="1"/>
  <c r="D7" i="696" s="1"/>
  <c r="F7" i="696" s="1"/>
  <c r="H7" i="696" s="1"/>
  <c r="J7" i="696" s="1"/>
  <c r="L7" i="696" s="1"/>
  <c r="N7" i="696" s="1"/>
  <c r="P7" i="696" s="1"/>
  <c r="D9" i="696" s="1"/>
  <c r="F9" i="696" s="1"/>
  <c r="H9" i="696" s="1"/>
  <c r="J9" i="696" s="1"/>
  <c r="L9" i="696" s="1"/>
  <c r="N9" i="696" s="1"/>
  <c r="P9" i="696" s="1"/>
  <c r="D11" i="696" s="1"/>
  <c r="F11" i="696" s="1"/>
  <c r="H11" i="696" s="1"/>
  <c r="J11" i="696" s="1"/>
  <c r="L11" i="696" s="1"/>
  <c r="N11" i="696" s="1"/>
  <c r="P11" i="696" s="1"/>
  <c r="E11" i="696" s="1"/>
  <c r="G11" i="696" s="1"/>
  <c r="A2" i="696"/>
  <c r="A16" i="696" l="1"/>
  <c r="D15" i="696"/>
  <c r="F15" i="696" s="1"/>
  <c r="H15" i="696" s="1"/>
  <c r="J15" i="696" s="1"/>
  <c r="L15" i="696" s="1"/>
  <c r="N15" i="696" s="1"/>
  <c r="P15" i="696" s="1"/>
  <c r="D17" i="696" s="1"/>
  <c r="F17" i="696" s="1"/>
  <c r="H17" i="696" s="1"/>
  <c r="J17" i="696" s="1"/>
  <c r="L17" i="696" s="1"/>
  <c r="N17" i="696" s="1"/>
  <c r="P17" i="696" s="1"/>
  <c r="D19" i="696" s="1"/>
  <c r="F19" i="696" s="1"/>
  <c r="H19" i="696" s="1"/>
  <c r="J19" i="696" s="1"/>
  <c r="L19" i="696" s="1"/>
  <c r="N19" i="696" s="1"/>
  <c r="P19" i="696" s="1"/>
  <c r="D21" i="696" s="1"/>
  <c r="F21" i="696" s="1"/>
  <c r="H21" i="696" s="1"/>
  <c r="J21" i="696" s="1"/>
  <c r="L21" i="696" s="1"/>
  <c r="N21" i="696" s="1"/>
  <c r="P21" i="696" s="1"/>
  <c r="D23" i="696" s="1"/>
  <c r="F23" i="696" s="1"/>
  <c r="H23" i="696" s="1"/>
  <c r="J23" i="696" s="1"/>
  <c r="L23" i="696" s="1"/>
  <c r="N23" i="696" s="1"/>
  <c r="P23" i="696" s="1"/>
  <c r="E23" i="696" s="1"/>
  <c r="G23" i="696" s="1"/>
  <c r="A29" i="696"/>
  <c r="A26" i="696" s="1"/>
  <c r="A29" i="697"/>
  <c r="A16" i="697"/>
  <c r="A14" i="697"/>
  <c r="A20" i="697"/>
  <c r="D15" i="697"/>
  <c r="F15" i="697" s="1"/>
  <c r="H15" i="697" s="1"/>
  <c r="J15" i="697" s="1"/>
  <c r="L15" i="697" s="1"/>
  <c r="N15" i="697" s="1"/>
  <c r="P15" i="697" s="1"/>
  <c r="D17" i="697" s="1"/>
  <c r="F17" i="697" s="1"/>
  <c r="H17" i="697" s="1"/>
  <c r="J17" i="697" s="1"/>
  <c r="L17" i="697" s="1"/>
  <c r="N17" i="697" s="1"/>
  <c r="P17" i="697" s="1"/>
  <c r="D19" i="697" s="1"/>
  <c r="F19" i="697" s="1"/>
  <c r="H19" i="697" s="1"/>
  <c r="J19" i="697" s="1"/>
  <c r="L19" i="697" s="1"/>
  <c r="N19" i="697" s="1"/>
  <c r="P19" i="697" s="1"/>
  <c r="D21" i="697" s="1"/>
  <c r="F21" i="697" s="1"/>
  <c r="H21" i="697" s="1"/>
  <c r="J21" i="697" s="1"/>
  <c r="L21" i="697" s="1"/>
  <c r="N21" i="697" s="1"/>
  <c r="P21" i="697" s="1"/>
  <c r="D23" i="697" s="1"/>
  <c r="F23" i="697" s="1"/>
  <c r="H23" i="697" s="1"/>
  <c r="J23" i="697" s="1"/>
  <c r="L23" i="697" s="1"/>
  <c r="N23" i="697" s="1"/>
  <c r="P23" i="697" s="1"/>
  <c r="E23" i="697" s="1"/>
  <c r="G23" i="697" s="1"/>
  <c r="A18" i="697"/>
  <c r="A23" i="697"/>
  <c r="A41" i="696"/>
  <c r="A28" i="696"/>
  <c r="A18" i="696"/>
  <c r="A20" i="696"/>
  <c r="A23" i="696"/>
  <c r="A30" i="696" l="1"/>
  <c r="D27" i="696"/>
  <c r="F27" i="696" s="1"/>
  <c r="H27" i="696" s="1"/>
  <c r="J27" i="696" s="1"/>
  <c r="L27" i="696" s="1"/>
  <c r="N27" i="696" s="1"/>
  <c r="P27" i="696" s="1"/>
  <c r="D29" i="696" s="1"/>
  <c r="F29" i="696" s="1"/>
  <c r="H29" i="696" s="1"/>
  <c r="J29" i="696" s="1"/>
  <c r="L29" i="696" s="1"/>
  <c r="N29" i="696" s="1"/>
  <c r="P29" i="696" s="1"/>
  <c r="D31" i="696" s="1"/>
  <c r="F31" i="696" s="1"/>
  <c r="H31" i="696" s="1"/>
  <c r="J31" i="696" s="1"/>
  <c r="L31" i="696" s="1"/>
  <c r="N31" i="696" s="1"/>
  <c r="P31" i="696" s="1"/>
  <c r="D33" i="696" s="1"/>
  <c r="F33" i="696" s="1"/>
  <c r="H33" i="696" s="1"/>
  <c r="J33" i="696" s="1"/>
  <c r="L33" i="696" s="1"/>
  <c r="N33" i="696" s="1"/>
  <c r="P33" i="696" s="1"/>
  <c r="D35" i="696" s="1"/>
  <c r="F35" i="696" s="1"/>
  <c r="H35" i="696" s="1"/>
  <c r="J35" i="696" s="1"/>
  <c r="L35" i="696" s="1"/>
  <c r="N35" i="696" s="1"/>
  <c r="P35" i="696" s="1"/>
  <c r="E35" i="696" s="1"/>
  <c r="G35" i="696" s="1"/>
  <c r="A32" i="696"/>
  <c r="A35" i="696"/>
  <c r="A35" i="697"/>
  <c r="A32" i="697"/>
  <c r="A30" i="697"/>
  <c r="D27" i="697"/>
  <c r="F27" i="697" s="1"/>
  <c r="H27" i="697" s="1"/>
  <c r="J27" i="697" s="1"/>
  <c r="L27" i="697" s="1"/>
  <c r="N27" i="697" s="1"/>
  <c r="P27" i="697" s="1"/>
  <c r="D29" i="697" s="1"/>
  <c r="F29" i="697" s="1"/>
  <c r="H29" i="697" s="1"/>
  <c r="J29" i="697" s="1"/>
  <c r="L29" i="697" s="1"/>
  <c r="N29" i="697" s="1"/>
  <c r="P29" i="697" s="1"/>
  <c r="D31" i="697" s="1"/>
  <c r="F31" i="697" s="1"/>
  <c r="H31" i="697" s="1"/>
  <c r="J31" i="697" s="1"/>
  <c r="L31" i="697" s="1"/>
  <c r="N31" i="697" s="1"/>
  <c r="P31" i="697" s="1"/>
  <c r="D33" i="697" s="1"/>
  <c r="F33" i="697" s="1"/>
  <c r="H33" i="697" s="1"/>
  <c r="J33" i="697" s="1"/>
  <c r="L33" i="697" s="1"/>
  <c r="N33" i="697" s="1"/>
  <c r="P33" i="697" s="1"/>
  <c r="D35" i="697" s="1"/>
  <c r="F35" i="697" s="1"/>
  <c r="H35" i="697" s="1"/>
  <c r="J35" i="697" s="1"/>
  <c r="L35" i="697" s="1"/>
  <c r="N35" i="697" s="1"/>
  <c r="P35" i="697" s="1"/>
  <c r="E35" i="697" s="1"/>
  <c r="G35" i="697" s="1"/>
  <c r="A28" i="697"/>
  <c r="A26" i="697"/>
  <c r="A41" i="697"/>
  <c r="A47" i="696"/>
  <c r="A44" i="696"/>
  <c r="A42" i="696"/>
  <c r="D39" i="696"/>
  <c r="F39" i="696" s="1"/>
  <c r="H39" i="696" s="1"/>
  <c r="J39" i="696" s="1"/>
  <c r="L39" i="696" s="1"/>
  <c r="N39" i="696" s="1"/>
  <c r="P39" i="696" s="1"/>
  <c r="D41" i="696" s="1"/>
  <c r="F41" i="696" s="1"/>
  <c r="H41" i="696" s="1"/>
  <c r="J41" i="696" s="1"/>
  <c r="L41" i="696" s="1"/>
  <c r="N41" i="696" s="1"/>
  <c r="P41" i="696" s="1"/>
  <c r="D43" i="696" s="1"/>
  <c r="F43" i="696" s="1"/>
  <c r="H43" i="696" s="1"/>
  <c r="J43" i="696" s="1"/>
  <c r="L43" i="696" s="1"/>
  <c r="N43" i="696" s="1"/>
  <c r="P43" i="696" s="1"/>
  <c r="D45" i="696" s="1"/>
  <c r="F45" i="696" s="1"/>
  <c r="H45" i="696" s="1"/>
  <c r="J45" i="696" s="1"/>
  <c r="L45" i="696" s="1"/>
  <c r="N45" i="696" s="1"/>
  <c r="P45" i="696" s="1"/>
  <c r="D47" i="696" s="1"/>
  <c r="F47" i="696" s="1"/>
  <c r="H47" i="696" s="1"/>
  <c r="J47" i="696" s="1"/>
  <c r="L47" i="696" s="1"/>
  <c r="N47" i="696" s="1"/>
  <c r="P47" i="696" s="1"/>
  <c r="E47" i="696" s="1"/>
  <c r="G47" i="696" s="1"/>
  <c r="A53" i="696"/>
  <c r="A40" i="696"/>
  <c r="A38" i="696"/>
  <c r="A40" i="697" l="1"/>
  <c r="A38" i="697"/>
  <c r="A53" i="697"/>
  <c r="A47" i="697"/>
  <c r="A44" i="697"/>
  <c r="A42" i="697"/>
  <c r="D39" i="697"/>
  <c r="F39" i="697" s="1"/>
  <c r="H39" i="697" s="1"/>
  <c r="J39" i="697" s="1"/>
  <c r="L39" i="697" s="1"/>
  <c r="N39" i="697" s="1"/>
  <c r="P39" i="697" s="1"/>
  <c r="D41" i="697" s="1"/>
  <c r="F41" i="697" s="1"/>
  <c r="H41" i="697" s="1"/>
  <c r="J41" i="697" s="1"/>
  <c r="L41" i="697" s="1"/>
  <c r="N41" i="697" s="1"/>
  <c r="P41" i="697" s="1"/>
  <c r="D43" i="697" s="1"/>
  <c r="F43" i="697" s="1"/>
  <c r="H43" i="697" s="1"/>
  <c r="J43" i="697" s="1"/>
  <c r="L43" i="697" s="1"/>
  <c r="N43" i="697" s="1"/>
  <c r="P43" i="697" s="1"/>
  <c r="D45" i="697" s="1"/>
  <c r="F45" i="697" s="1"/>
  <c r="H45" i="697" s="1"/>
  <c r="J45" i="697" s="1"/>
  <c r="L45" i="697" s="1"/>
  <c r="N45" i="697" s="1"/>
  <c r="P45" i="697" s="1"/>
  <c r="D47" i="697" s="1"/>
  <c r="F47" i="697" s="1"/>
  <c r="H47" i="697" s="1"/>
  <c r="J47" i="697" s="1"/>
  <c r="L47" i="697" s="1"/>
  <c r="N47" i="697" s="1"/>
  <c r="P47" i="697" s="1"/>
  <c r="E47" i="697" s="1"/>
  <c r="G47" i="697" s="1"/>
  <c r="A59" i="696"/>
  <c r="A56" i="696"/>
  <c r="A54" i="696"/>
  <c r="D51" i="696"/>
  <c r="F51" i="696" s="1"/>
  <c r="H51" i="696" s="1"/>
  <c r="J51" i="696" s="1"/>
  <c r="L51" i="696" s="1"/>
  <c r="N51" i="696" s="1"/>
  <c r="P51" i="696" s="1"/>
  <c r="D53" i="696" s="1"/>
  <c r="F53" i="696" s="1"/>
  <c r="H53" i="696" s="1"/>
  <c r="J53" i="696" s="1"/>
  <c r="L53" i="696" s="1"/>
  <c r="N53" i="696" s="1"/>
  <c r="P53" i="696" s="1"/>
  <c r="D55" i="696" s="1"/>
  <c r="F55" i="696" s="1"/>
  <c r="H55" i="696" s="1"/>
  <c r="J55" i="696" s="1"/>
  <c r="L55" i="696" s="1"/>
  <c r="N55" i="696" s="1"/>
  <c r="P55" i="696" s="1"/>
  <c r="D57" i="696" s="1"/>
  <c r="F57" i="696" s="1"/>
  <c r="H57" i="696" s="1"/>
  <c r="J57" i="696" s="1"/>
  <c r="L57" i="696" s="1"/>
  <c r="N57" i="696" s="1"/>
  <c r="P57" i="696" s="1"/>
  <c r="D59" i="696" s="1"/>
  <c r="F59" i="696" s="1"/>
  <c r="H59" i="696" s="1"/>
  <c r="J59" i="696" s="1"/>
  <c r="L59" i="696" s="1"/>
  <c r="N59" i="696" s="1"/>
  <c r="P59" i="696" s="1"/>
  <c r="E59" i="696" s="1"/>
  <c r="G59" i="696" s="1"/>
  <c r="A52" i="696"/>
  <c r="A50" i="696"/>
  <c r="T5" i="696"/>
  <c r="A56" i="697" l="1"/>
  <c r="A52" i="697"/>
  <c r="A59" i="697"/>
  <c r="A54" i="697"/>
  <c r="D51" i="697"/>
  <c r="F51" i="697" s="1"/>
  <c r="H51" i="697" s="1"/>
  <c r="J51" i="697" s="1"/>
  <c r="L51" i="697" s="1"/>
  <c r="N51" i="697" s="1"/>
  <c r="P51" i="697" s="1"/>
  <c r="D53" i="697" s="1"/>
  <c r="F53" i="697" s="1"/>
  <c r="H53" i="697" s="1"/>
  <c r="J53" i="697" s="1"/>
  <c r="L53" i="697" s="1"/>
  <c r="N53" i="697" s="1"/>
  <c r="P53" i="697" s="1"/>
  <c r="D55" i="697" s="1"/>
  <c r="F55" i="697" s="1"/>
  <c r="H55" i="697" s="1"/>
  <c r="J55" i="697" s="1"/>
  <c r="L55" i="697" s="1"/>
  <c r="N55" i="697" s="1"/>
  <c r="P55" i="697" s="1"/>
  <c r="D57" i="697" s="1"/>
  <c r="F57" i="697" s="1"/>
  <c r="H57" i="697" s="1"/>
  <c r="J57" i="697" s="1"/>
  <c r="L57" i="697" s="1"/>
  <c r="N57" i="697" s="1"/>
  <c r="P57" i="697" s="1"/>
  <c r="D59" i="697" s="1"/>
  <c r="F59" i="697" s="1"/>
  <c r="H59" i="697" s="1"/>
  <c r="J59" i="697" s="1"/>
  <c r="L59" i="697" s="1"/>
  <c r="N59" i="697" s="1"/>
  <c r="P59" i="697" s="1"/>
  <c r="E59" i="697" s="1"/>
  <c r="G59" i="697" s="1"/>
  <c r="T5" i="697"/>
  <c r="A50" i="697"/>
  <c r="T8" i="696"/>
  <c r="T6" i="696"/>
  <c r="T17" i="696"/>
  <c r="W3" i="696"/>
  <c r="Y3" i="696" s="1"/>
  <c r="AA3" i="696" s="1"/>
  <c r="AC3" i="696" s="1"/>
  <c r="AE3" i="696" s="1"/>
  <c r="AG3" i="696" s="1"/>
  <c r="AI3" i="696" s="1"/>
  <c r="W5" i="696" s="1"/>
  <c r="Y5" i="696" s="1"/>
  <c r="AA5" i="696" s="1"/>
  <c r="AC5" i="696" s="1"/>
  <c r="AE5" i="696" s="1"/>
  <c r="AG5" i="696" s="1"/>
  <c r="AI5" i="696" s="1"/>
  <c r="W7" i="696" s="1"/>
  <c r="Y7" i="696" s="1"/>
  <c r="AA7" i="696" s="1"/>
  <c r="AC7" i="696" s="1"/>
  <c r="AE7" i="696" s="1"/>
  <c r="AG7" i="696" s="1"/>
  <c r="AI7" i="696" s="1"/>
  <c r="W9" i="696" s="1"/>
  <c r="Y9" i="696" s="1"/>
  <c r="AA9" i="696" s="1"/>
  <c r="AC9" i="696" s="1"/>
  <c r="AE9" i="696" s="1"/>
  <c r="AG9" i="696" s="1"/>
  <c r="AI9" i="696" s="1"/>
  <c r="W11" i="696" s="1"/>
  <c r="Y11" i="696" s="1"/>
  <c r="AA11" i="696" s="1"/>
  <c r="AC11" i="696" s="1"/>
  <c r="AE11" i="696" s="1"/>
  <c r="AG11" i="696" s="1"/>
  <c r="AI11" i="696" s="1"/>
  <c r="X11" i="696" s="1"/>
  <c r="Z11" i="696" s="1"/>
  <c r="T11" i="696"/>
  <c r="T2" i="696"/>
  <c r="T4" i="696"/>
  <c r="T11" i="697" l="1"/>
  <c r="T8" i="697"/>
  <c r="T17" i="697"/>
  <c r="T4" i="697"/>
  <c r="W3" i="697"/>
  <c r="Y3" i="697" s="1"/>
  <c r="AA3" i="697" s="1"/>
  <c r="AC3" i="697" s="1"/>
  <c r="AE3" i="697" s="1"/>
  <c r="AG3" i="697" s="1"/>
  <c r="AI3" i="697" s="1"/>
  <c r="W5" i="697" s="1"/>
  <c r="Y5" i="697" s="1"/>
  <c r="AA5" i="697" s="1"/>
  <c r="AC5" i="697" s="1"/>
  <c r="AE5" i="697" s="1"/>
  <c r="AG5" i="697" s="1"/>
  <c r="AI5" i="697" s="1"/>
  <c r="W7" i="697" s="1"/>
  <c r="Y7" i="697" s="1"/>
  <c r="AA7" i="697" s="1"/>
  <c r="AC7" i="697" s="1"/>
  <c r="AE7" i="697" s="1"/>
  <c r="AG7" i="697" s="1"/>
  <c r="AI7" i="697" s="1"/>
  <c r="W9" i="697" s="1"/>
  <c r="Y9" i="697" s="1"/>
  <c r="AA9" i="697" s="1"/>
  <c r="AC9" i="697" s="1"/>
  <c r="AE9" i="697" s="1"/>
  <c r="AG9" i="697" s="1"/>
  <c r="AI9" i="697" s="1"/>
  <c r="W11" i="697" s="1"/>
  <c r="Y11" i="697" s="1"/>
  <c r="AA11" i="697" s="1"/>
  <c r="AC11" i="697" s="1"/>
  <c r="AE11" i="697" s="1"/>
  <c r="AG11" i="697" s="1"/>
  <c r="AI11" i="697" s="1"/>
  <c r="X11" i="697" s="1"/>
  <c r="Z11" i="697" s="1"/>
  <c r="T2" i="697"/>
  <c r="T6" i="697"/>
  <c r="T20" i="696"/>
  <c r="T18" i="696"/>
  <c r="T16" i="696"/>
  <c r="W15" i="696"/>
  <c r="Y15" i="696" s="1"/>
  <c r="AA15" i="696" s="1"/>
  <c r="AC15" i="696" s="1"/>
  <c r="AE15" i="696" s="1"/>
  <c r="AG15" i="696" s="1"/>
  <c r="AI15" i="696" s="1"/>
  <c r="W17" i="696" s="1"/>
  <c r="Y17" i="696" s="1"/>
  <c r="AA17" i="696" s="1"/>
  <c r="AC17" i="696" s="1"/>
  <c r="AE17" i="696" s="1"/>
  <c r="AG17" i="696" s="1"/>
  <c r="AI17" i="696" s="1"/>
  <c r="W19" i="696" s="1"/>
  <c r="Y19" i="696" s="1"/>
  <c r="AA19" i="696" s="1"/>
  <c r="AC19" i="696" s="1"/>
  <c r="AE19" i="696" s="1"/>
  <c r="AG19" i="696" s="1"/>
  <c r="AI19" i="696" s="1"/>
  <c r="W21" i="696" s="1"/>
  <c r="Y21" i="696" s="1"/>
  <c r="AA21" i="696" s="1"/>
  <c r="AC21" i="696" s="1"/>
  <c r="AE21" i="696" s="1"/>
  <c r="AG21" i="696" s="1"/>
  <c r="AI21" i="696" s="1"/>
  <c r="W23" i="696" s="1"/>
  <c r="Y23" i="696" s="1"/>
  <c r="AA23" i="696" s="1"/>
  <c r="AC23" i="696" s="1"/>
  <c r="AE23" i="696" s="1"/>
  <c r="AG23" i="696" s="1"/>
  <c r="AI23" i="696" s="1"/>
  <c r="X23" i="696" s="1"/>
  <c r="Z23" i="696" s="1"/>
  <c r="T14" i="696"/>
  <c r="T23" i="696"/>
  <c r="T29" i="696"/>
  <c r="T29" i="697" l="1"/>
  <c r="T23" i="697"/>
  <c r="T16" i="697"/>
  <c r="T14" i="697"/>
  <c r="T20" i="697"/>
  <c r="W15" i="697"/>
  <c r="Y15" i="697" s="1"/>
  <c r="AA15" i="697" s="1"/>
  <c r="AC15" i="697" s="1"/>
  <c r="AE15" i="697" s="1"/>
  <c r="AG15" i="697" s="1"/>
  <c r="AI15" i="697" s="1"/>
  <c r="W17" i="697" s="1"/>
  <c r="Y17" i="697" s="1"/>
  <c r="AA17" i="697" s="1"/>
  <c r="AC17" i="697" s="1"/>
  <c r="AE17" i="697" s="1"/>
  <c r="AG17" i="697" s="1"/>
  <c r="AI17" i="697" s="1"/>
  <c r="W19" i="697" s="1"/>
  <c r="Y19" i="697" s="1"/>
  <c r="AA19" i="697" s="1"/>
  <c r="AC19" i="697" s="1"/>
  <c r="AE19" i="697" s="1"/>
  <c r="AG19" i="697" s="1"/>
  <c r="AI19" i="697" s="1"/>
  <c r="W21" i="697" s="1"/>
  <c r="Y21" i="697" s="1"/>
  <c r="AA21" i="697" s="1"/>
  <c r="AC21" i="697" s="1"/>
  <c r="AE21" i="697" s="1"/>
  <c r="AG21" i="697" s="1"/>
  <c r="AI21" i="697" s="1"/>
  <c r="W23" i="697" s="1"/>
  <c r="Y23" i="697" s="1"/>
  <c r="AA23" i="697" s="1"/>
  <c r="AC23" i="697" s="1"/>
  <c r="AE23" i="697" s="1"/>
  <c r="AG23" i="697" s="1"/>
  <c r="AI23" i="697" s="1"/>
  <c r="X23" i="697" s="1"/>
  <c r="Z23" i="697" s="1"/>
  <c r="T18" i="697"/>
  <c r="T28" i="696"/>
  <c r="W27" i="696"/>
  <c r="Y27" i="696" s="1"/>
  <c r="AA27" i="696" s="1"/>
  <c r="AC27" i="696" s="1"/>
  <c r="AE27" i="696" s="1"/>
  <c r="AG27" i="696" s="1"/>
  <c r="AI27" i="696" s="1"/>
  <c r="W29" i="696" s="1"/>
  <c r="Y29" i="696" s="1"/>
  <c r="AA29" i="696" s="1"/>
  <c r="AC29" i="696" s="1"/>
  <c r="AE29" i="696" s="1"/>
  <c r="AG29" i="696" s="1"/>
  <c r="AI29" i="696" s="1"/>
  <c r="W31" i="696" s="1"/>
  <c r="Y31" i="696" s="1"/>
  <c r="AA31" i="696" s="1"/>
  <c r="AC31" i="696" s="1"/>
  <c r="AE31" i="696" s="1"/>
  <c r="AG31" i="696" s="1"/>
  <c r="AI31" i="696" s="1"/>
  <c r="W33" i="696" s="1"/>
  <c r="Y33" i="696" s="1"/>
  <c r="AA33" i="696" s="1"/>
  <c r="AC33" i="696" s="1"/>
  <c r="AE33" i="696" s="1"/>
  <c r="AG33" i="696" s="1"/>
  <c r="AI33" i="696" s="1"/>
  <c r="W35" i="696" s="1"/>
  <c r="Y35" i="696" s="1"/>
  <c r="AA35" i="696" s="1"/>
  <c r="AC35" i="696" s="1"/>
  <c r="AE35" i="696" s="1"/>
  <c r="AG35" i="696" s="1"/>
  <c r="AI35" i="696" s="1"/>
  <c r="X35" i="696" s="1"/>
  <c r="Z35" i="696" s="1"/>
  <c r="T26" i="696"/>
  <c r="T32" i="696"/>
  <c r="T30" i="696"/>
  <c r="T41" i="696"/>
  <c r="T35" i="696"/>
  <c r="T41" i="697" l="1"/>
  <c r="W27" i="697"/>
  <c r="Y27" i="697" s="1"/>
  <c r="AA27" i="697" s="1"/>
  <c r="AC27" i="697" s="1"/>
  <c r="AE27" i="697" s="1"/>
  <c r="AG27" i="697" s="1"/>
  <c r="AI27" i="697" s="1"/>
  <c r="W29" i="697" s="1"/>
  <c r="Y29" i="697" s="1"/>
  <c r="AA29" i="697" s="1"/>
  <c r="AC29" i="697" s="1"/>
  <c r="AE29" i="697" s="1"/>
  <c r="AG29" i="697" s="1"/>
  <c r="AI29" i="697" s="1"/>
  <c r="W31" i="697" s="1"/>
  <c r="Y31" i="697" s="1"/>
  <c r="AA31" i="697" s="1"/>
  <c r="AC31" i="697" s="1"/>
  <c r="AE31" i="697" s="1"/>
  <c r="AG31" i="697" s="1"/>
  <c r="AI31" i="697" s="1"/>
  <c r="W33" i="697" s="1"/>
  <c r="Y33" i="697" s="1"/>
  <c r="AA33" i="697" s="1"/>
  <c r="AC33" i="697" s="1"/>
  <c r="AE33" i="697" s="1"/>
  <c r="AG33" i="697" s="1"/>
  <c r="AI33" i="697" s="1"/>
  <c r="W35" i="697" s="1"/>
  <c r="Y35" i="697" s="1"/>
  <c r="AA35" i="697" s="1"/>
  <c r="AC35" i="697" s="1"/>
  <c r="AE35" i="697" s="1"/>
  <c r="AG35" i="697" s="1"/>
  <c r="AI35" i="697" s="1"/>
  <c r="X35" i="697" s="1"/>
  <c r="Z35" i="697" s="1"/>
  <c r="T35" i="697"/>
  <c r="T26" i="697"/>
  <c r="T32" i="697"/>
  <c r="T28" i="697"/>
  <c r="T30" i="697"/>
  <c r="T44" i="696"/>
  <c r="T42" i="696"/>
  <c r="T40" i="696"/>
  <c r="W39" i="696"/>
  <c r="Y39" i="696" s="1"/>
  <c r="AA39" i="696" s="1"/>
  <c r="AC39" i="696" s="1"/>
  <c r="AE39" i="696" s="1"/>
  <c r="AG39" i="696" s="1"/>
  <c r="AI39" i="696" s="1"/>
  <c r="W41" i="696" s="1"/>
  <c r="Y41" i="696" s="1"/>
  <c r="AA41" i="696" s="1"/>
  <c r="AC41" i="696" s="1"/>
  <c r="AE41" i="696" s="1"/>
  <c r="AG41" i="696" s="1"/>
  <c r="AI41" i="696" s="1"/>
  <c r="W43" i="696" s="1"/>
  <c r="Y43" i="696" s="1"/>
  <c r="AA43" i="696" s="1"/>
  <c r="AC43" i="696" s="1"/>
  <c r="AE43" i="696" s="1"/>
  <c r="AG43" i="696" s="1"/>
  <c r="AI43" i="696" s="1"/>
  <c r="W45" i="696" s="1"/>
  <c r="Y45" i="696" s="1"/>
  <c r="AA45" i="696" s="1"/>
  <c r="AC45" i="696" s="1"/>
  <c r="AE45" i="696" s="1"/>
  <c r="AG45" i="696" s="1"/>
  <c r="AI45" i="696" s="1"/>
  <c r="W47" i="696" s="1"/>
  <c r="Y47" i="696" s="1"/>
  <c r="AA47" i="696" s="1"/>
  <c r="AC47" i="696" s="1"/>
  <c r="AE47" i="696" s="1"/>
  <c r="AG47" i="696" s="1"/>
  <c r="AI47" i="696" s="1"/>
  <c r="X47" i="696" s="1"/>
  <c r="Z47" i="696" s="1"/>
  <c r="T38" i="696"/>
  <c r="T53" i="696"/>
  <c r="T47" i="696"/>
  <c r="T47" i="697" l="1"/>
  <c r="T44" i="697"/>
  <c r="T42" i="697"/>
  <c r="W39" i="697"/>
  <c r="Y39" i="697" s="1"/>
  <c r="AA39" i="697" s="1"/>
  <c r="AC39" i="697" s="1"/>
  <c r="AE39" i="697" s="1"/>
  <c r="AG39" i="697" s="1"/>
  <c r="AI39" i="697" s="1"/>
  <c r="W41" i="697" s="1"/>
  <c r="Y41" i="697" s="1"/>
  <c r="AA41" i="697" s="1"/>
  <c r="AC41" i="697" s="1"/>
  <c r="AE41" i="697" s="1"/>
  <c r="AG41" i="697" s="1"/>
  <c r="AI41" i="697" s="1"/>
  <c r="W43" i="697" s="1"/>
  <c r="Y43" i="697" s="1"/>
  <c r="AA43" i="697" s="1"/>
  <c r="AC43" i="697" s="1"/>
  <c r="AE43" i="697" s="1"/>
  <c r="AG43" i="697" s="1"/>
  <c r="AI43" i="697" s="1"/>
  <c r="W45" i="697" s="1"/>
  <c r="Y45" i="697" s="1"/>
  <c r="AA45" i="697" s="1"/>
  <c r="AC45" i="697" s="1"/>
  <c r="AE45" i="697" s="1"/>
  <c r="AG45" i="697" s="1"/>
  <c r="AI45" i="697" s="1"/>
  <c r="W47" i="697" s="1"/>
  <c r="Y47" i="697" s="1"/>
  <c r="AA47" i="697" s="1"/>
  <c r="AC47" i="697" s="1"/>
  <c r="AE47" i="697" s="1"/>
  <c r="AG47" i="697" s="1"/>
  <c r="AI47" i="697" s="1"/>
  <c r="X47" i="697" s="1"/>
  <c r="Z47" i="697" s="1"/>
  <c r="T40" i="697"/>
  <c r="T38" i="697"/>
  <c r="T52" i="696"/>
  <c r="W51" i="696"/>
  <c r="Y51" i="696" s="1"/>
  <c r="AA51" i="696" s="1"/>
  <c r="AC51" i="696" s="1"/>
  <c r="AE51" i="696" s="1"/>
  <c r="AG51" i="696" s="1"/>
  <c r="AI51" i="696" s="1"/>
  <c r="W53" i="696" s="1"/>
  <c r="Y53" i="696" s="1"/>
  <c r="AA53" i="696" s="1"/>
  <c r="AC53" i="696" s="1"/>
  <c r="AE53" i="696" s="1"/>
  <c r="AG53" i="696" s="1"/>
  <c r="AI53" i="696" s="1"/>
  <c r="W55" i="696" s="1"/>
  <c r="Y55" i="696" s="1"/>
  <c r="AA55" i="696" s="1"/>
  <c r="AC55" i="696" s="1"/>
  <c r="AE55" i="696" s="1"/>
  <c r="AG55" i="696" s="1"/>
  <c r="AI55" i="696" s="1"/>
  <c r="W57" i="696" s="1"/>
  <c r="Y57" i="696" s="1"/>
  <c r="AA57" i="696" s="1"/>
  <c r="AC57" i="696" s="1"/>
  <c r="AE57" i="696" s="1"/>
  <c r="AG57" i="696" s="1"/>
  <c r="AI57" i="696" s="1"/>
  <c r="W59" i="696" s="1"/>
  <c r="Y59" i="696" s="1"/>
  <c r="AA59" i="696" s="1"/>
  <c r="AC59" i="696" s="1"/>
  <c r="AE59" i="696" s="1"/>
  <c r="AG59" i="696" s="1"/>
  <c r="AI59" i="696" s="1"/>
  <c r="X59" i="696" s="1"/>
  <c r="Z59" i="696" s="1"/>
  <c r="T50" i="696"/>
  <c r="T56" i="696"/>
  <c r="T54" i="696"/>
  <c r="T59" i="696"/>
  <c r="J16" i="691" l="1"/>
  <c r="B6" i="691"/>
  <c r="D6" i="691" s="1"/>
  <c r="F6" i="691" s="1"/>
  <c r="H6" i="691" s="1"/>
  <c r="J6" i="691" s="1"/>
  <c r="L6" i="691" s="1"/>
  <c r="N6" i="691" s="1"/>
  <c r="B8" i="691" s="1"/>
  <c r="D8" i="691" s="1"/>
  <c r="F8" i="691" s="1"/>
  <c r="H8" i="691" s="1"/>
  <c r="J8" i="691" s="1"/>
  <c r="L8" i="691" s="1"/>
  <c r="N8" i="691" s="1"/>
  <c r="B10" i="691" s="1"/>
  <c r="D10" i="691" s="1"/>
  <c r="F10" i="691" s="1"/>
  <c r="H10" i="691" s="1"/>
  <c r="J10" i="691" s="1"/>
  <c r="L10" i="691" s="1"/>
  <c r="N10" i="691" s="1"/>
  <c r="B12" i="691" s="1"/>
  <c r="D12" i="691" s="1"/>
  <c r="F12" i="691" s="1"/>
  <c r="H12" i="691" s="1"/>
  <c r="J12" i="691" s="1"/>
  <c r="L12" i="691" s="1"/>
  <c r="N12" i="691" s="1"/>
  <c r="B14" i="691" s="1"/>
  <c r="D14" i="691" s="1"/>
  <c r="F14" i="691" s="1"/>
  <c r="H14" i="691" s="1"/>
  <c r="J14" i="691" s="1"/>
  <c r="L14" i="691" s="1"/>
  <c r="N14" i="691" s="1"/>
  <c r="B16" i="691" s="1"/>
  <c r="D16" i="691" s="1"/>
  <c r="Q1" i="691"/>
  <c r="B19" i="691" s="1"/>
  <c r="J1" i="691"/>
  <c r="F1" i="691"/>
  <c r="D1" i="691"/>
  <c r="D19" i="691" l="1"/>
  <c r="Q19" i="691"/>
  <c r="B24" i="691"/>
  <c r="D24" i="691" s="1"/>
  <c r="F24" i="691" s="1"/>
  <c r="H24" i="691" s="1"/>
  <c r="J24" i="691" s="1"/>
  <c r="L24" i="691" s="1"/>
  <c r="N24" i="691" s="1"/>
  <c r="B26" i="691" s="1"/>
  <c r="D26" i="691" s="1"/>
  <c r="F26" i="691" s="1"/>
  <c r="H26" i="691" s="1"/>
  <c r="J26" i="691" s="1"/>
  <c r="L26" i="691" s="1"/>
  <c r="N26" i="691" s="1"/>
  <c r="B28" i="691" s="1"/>
  <c r="D28" i="691" s="1"/>
  <c r="F28" i="691" s="1"/>
  <c r="H28" i="691" s="1"/>
  <c r="J28" i="691" s="1"/>
  <c r="L28" i="691" s="1"/>
  <c r="N28" i="691" s="1"/>
  <c r="B30" i="691" s="1"/>
  <c r="D30" i="691" s="1"/>
  <c r="F30" i="691" s="1"/>
  <c r="H30" i="691" s="1"/>
  <c r="J30" i="691" s="1"/>
  <c r="L30" i="691" s="1"/>
  <c r="N30" i="691" s="1"/>
  <c r="B32" i="691" s="1"/>
  <c r="D32" i="691" s="1"/>
  <c r="F32" i="691" s="1"/>
  <c r="H32" i="691" s="1"/>
  <c r="J32" i="691" s="1"/>
  <c r="L32" i="691" s="1"/>
  <c r="N32" i="691" s="1"/>
  <c r="B34" i="691" s="1"/>
  <c r="D34" i="691" s="1"/>
  <c r="J19" i="691"/>
  <c r="J34" i="691"/>
  <c r="F19" i="691"/>
  <c r="Y16" i="691"/>
  <c r="Q6" i="691"/>
  <c r="S6" i="691" s="1"/>
  <c r="U6" i="691" s="1"/>
  <c r="W6" i="691" s="1"/>
  <c r="Y6" i="691" s="1"/>
  <c r="AA6" i="691" s="1"/>
  <c r="AC6" i="691" s="1"/>
  <c r="Q8" i="691" s="1"/>
  <c r="S8" i="691" s="1"/>
  <c r="U8" i="691" s="1"/>
  <c r="W8" i="691" s="1"/>
  <c r="Y8" i="691" s="1"/>
  <c r="AA8" i="691" s="1"/>
  <c r="AC8" i="691" s="1"/>
  <c r="Q10" i="691" s="1"/>
  <c r="S10" i="691" s="1"/>
  <c r="U10" i="691" s="1"/>
  <c r="W10" i="691" s="1"/>
  <c r="Y10" i="691" s="1"/>
  <c r="AA10" i="691" s="1"/>
  <c r="AC10" i="691" s="1"/>
  <c r="Q12" i="691" s="1"/>
  <c r="S12" i="691" s="1"/>
  <c r="U12" i="691" s="1"/>
  <c r="W12" i="691" s="1"/>
  <c r="Y12" i="691" s="1"/>
  <c r="AA12" i="691" s="1"/>
  <c r="AC12" i="691" s="1"/>
  <c r="Q14" i="691" s="1"/>
  <c r="S14" i="691" s="1"/>
  <c r="U14" i="691" s="1"/>
  <c r="W14" i="691" s="1"/>
  <c r="Y14" i="691" s="1"/>
  <c r="AA14" i="691" s="1"/>
  <c r="AC14" i="691" s="1"/>
  <c r="Q16" i="691" s="1"/>
  <c r="S16" i="691" s="1"/>
  <c r="Y1" i="691"/>
  <c r="S1" i="691"/>
  <c r="U1" i="691"/>
  <c r="S19" i="691" l="1"/>
  <c r="B37" i="691"/>
  <c r="Q24" i="691"/>
  <c r="S24" i="691" s="1"/>
  <c r="U24" i="691" s="1"/>
  <c r="W24" i="691" s="1"/>
  <c r="Y24" i="691" s="1"/>
  <c r="AA24" i="691" s="1"/>
  <c r="AC24" i="691" s="1"/>
  <c r="Q26" i="691" s="1"/>
  <c r="S26" i="691" s="1"/>
  <c r="U26" i="691" s="1"/>
  <c r="W26" i="691" s="1"/>
  <c r="Y26" i="691" s="1"/>
  <c r="AA26" i="691" s="1"/>
  <c r="AC26" i="691" s="1"/>
  <c r="Q28" i="691" s="1"/>
  <c r="S28" i="691" s="1"/>
  <c r="U28" i="691" s="1"/>
  <c r="W28" i="691" s="1"/>
  <c r="Y28" i="691" s="1"/>
  <c r="AA28" i="691" s="1"/>
  <c r="AC28" i="691" s="1"/>
  <c r="Q30" i="691" s="1"/>
  <c r="S30" i="691" s="1"/>
  <c r="U30" i="691" s="1"/>
  <c r="W30" i="691" s="1"/>
  <c r="Y30" i="691" s="1"/>
  <c r="AA30" i="691" s="1"/>
  <c r="AC30" i="691" s="1"/>
  <c r="Q32" i="691" s="1"/>
  <c r="S32" i="691" s="1"/>
  <c r="U32" i="691" s="1"/>
  <c r="W32" i="691" s="1"/>
  <c r="Y32" i="691" s="1"/>
  <c r="AA32" i="691" s="1"/>
  <c r="AC32" i="691" s="1"/>
  <c r="Q34" i="691" s="1"/>
  <c r="S34" i="691" s="1"/>
  <c r="Y34" i="691"/>
  <c r="U19" i="691"/>
  <c r="Y19" i="691"/>
  <c r="D37" i="691" l="1"/>
  <c r="J52" i="691"/>
  <c r="J37" i="691"/>
  <c r="F37" i="691"/>
  <c r="Q37" i="691"/>
  <c r="B42" i="691"/>
  <c r="D42" i="691" s="1"/>
  <c r="F42" i="691" s="1"/>
  <c r="H42" i="691" s="1"/>
  <c r="J42" i="691" s="1"/>
  <c r="L42" i="691" s="1"/>
  <c r="N42" i="691" s="1"/>
  <c r="B44" i="691" s="1"/>
  <c r="D44" i="691" s="1"/>
  <c r="F44" i="691" s="1"/>
  <c r="H44" i="691" s="1"/>
  <c r="J44" i="691" s="1"/>
  <c r="L44" i="691" s="1"/>
  <c r="N44" i="691" s="1"/>
  <c r="B46" i="691" s="1"/>
  <c r="D46" i="691" s="1"/>
  <c r="F46" i="691" s="1"/>
  <c r="H46" i="691" s="1"/>
  <c r="J46" i="691" s="1"/>
  <c r="L46" i="691" s="1"/>
  <c r="N46" i="691" s="1"/>
  <c r="B48" i="691" s="1"/>
  <c r="D48" i="691" s="1"/>
  <c r="F48" i="691" s="1"/>
  <c r="H48" i="691" s="1"/>
  <c r="J48" i="691" s="1"/>
  <c r="L48" i="691" s="1"/>
  <c r="N48" i="691" s="1"/>
  <c r="B50" i="691" s="1"/>
  <c r="D50" i="691" s="1"/>
  <c r="F50" i="691" s="1"/>
  <c r="H50" i="691" s="1"/>
  <c r="J50" i="691" s="1"/>
  <c r="L50" i="691" s="1"/>
  <c r="N50" i="691" s="1"/>
  <c r="B52" i="691" s="1"/>
  <c r="D52" i="691" s="1"/>
  <c r="S37" i="691" l="1"/>
  <c r="U37" i="691"/>
  <c r="Y37" i="691"/>
  <c r="B55" i="691"/>
  <c r="Y52" i="691"/>
  <c r="Q42" i="691"/>
  <c r="S42" i="691" s="1"/>
  <c r="U42" i="691" s="1"/>
  <c r="W42" i="691" s="1"/>
  <c r="Y42" i="691" s="1"/>
  <c r="AA42" i="691" s="1"/>
  <c r="AC42" i="691" s="1"/>
  <c r="Q44" i="691" s="1"/>
  <c r="S44" i="691" s="1"/>
  <c r="U44" i="691" s="1"/>
  <c r="W44" i="691" s="1"/>
  <c r="Y44" i="691" s="1"/>
  <c r="AA44" i="691" s="1"/>
  <c r="AC44" i="691" s="1"/>
  <c r="Q46" i="691" s="1"/>
  <c r="S46" i="691" s="1"/>
  <c r="U46" i="691" s="1"/>
  <c r="W46" i="691" s="1"/>
  <c r="Y46" i="691" s="1"/>
  <c r="AA46" i="691" s="1"/>
  <c r="AC46" i="691" s="1"/>
  <c r="Q48" i="691" s="1"/>
  <c r="S48" i="691" s="1"/>
  <c r="U48" i="691" s="1"/>
  <c r="W48" i="691" s="1"/>
  <c r="Y48" i="691" s="1"/>
  <c r="AA48" i="691" s="1"/>
  <c r="AC48" i="691" s="1"/>
  <c r="Q50" i="691" s="1"/>
  <c r="S50" i="691" s="1"/>
  <c r="U50" i="691" s="1"/>
  <c r="W50" i="691" s="1"/>
  <c r="Y50" i="691" s="1"/>
  <c r="AA50" i="691" s="1"/>
  <c r="AC50" i="691" s="1"/>
  <c r="Q52" i="691" s="1"/>
  <c r="S52" i="691" s="1"/>
  <c r="D55" i="691" l="1"/>
  <c r="F55" i="691"/>
  <c r="B60" i="691"/>
  <c r="D60" i="691" s="1"/>
  <c r="F60" i="691" s="1"/>
  <c r="H60" i="691" s="1"/>
  <c r="J60" i="691" s="1"/>
  <c r="L60" i="691" s="1"/>
  <c r="N60" i="691" s="1"/>
  <c r="B62" i="691" s="1"/>
  <c r="D62" i="691" s="1"/>
  <c r="F62" i="691" s="1"/>
  <c r="H62" i="691" s="1"/>
  <c r="J62" i="691" s="1"/>
  <c r="L62" i="691" s="1"/>
  <c r="N62" i="691" s="1"/>
  <c r="B64" i="691" s="1"/>
  <c r="D64" i="691" s="1"/>
  <c r="F64" i="691" s="1"/>
  <c r="H64" i="691" s="1"/>
  <c r="J64" i="691" s="1"/>
  <c r="L64" i="691" s="1"/>
  <c r="N64" i="691" s="1"/>
  <c r="B66" i="691" s="1"/>
  <c r="D66" i="691" s="1"/>
  <c r="F66" i="691" s="1"/>
  <c r="H66" i="691" s="1"/>
  <c r="J66" i="691" s="1"/>
  <c r="L66" i="691" s="1"/>
  <c r="N66" i="691" s="1"/>
  <c r="B68" i="691" s="1"/>
  <c r="D68" i="691" s="1"/>
  <c r="F68" i="691" s="1"/>
  <c r="H68" i="691" s="1"/>
  <c r="J68" i="691" s="1"/>
  <c r="L68" i="691" s="1"/>
  <c r="N68" i="691" s="1"/>
  <c r="B70" i="691" s="1"/>
  <c r="D70" i="691" s="1"/>
  <c r="J55" i="691"/>
  <c r="J70" i="691"/>
  <c r="Q55" i="691"/>
  <c r="S55" i="691" l="1"/>
  <c r="Y55" i="691"/>
  <c r="Y70" i="691"/>
  <c r="U55" i="691"/>
  <c r="B73" i="691"/>
  <c r="Q60" i="691"/>
  <c r="S60" i="691" s="1"/>
  <c r="U60" i="691" s="1"/>
  <c r="W60" i="691" s="1"/>
  <c r="Y60" i="691" s="1"/>
  <c r="AA60" i="691" s="1"/>
  <c r="AC60" i="691" s="1"/>
  <c r="Q62" i="691" s="1"/>
  <c r="S62" i="691" s="1"/>
  <c r="U62" i="691" s="1"/>
  <c r="W62" i="691" s="1"/>
  <c r="Y62" i="691" s="1"/>
  <c r="AA62" i="691" s="1"/>
  <c r="AC62" i="691" s="1"/>
  <c r="Q64" i="691" s="1"/>
  <c r="S64" i="691" s="1"/>
  <c r="U64" i="691" s="1"/>
  <c r="W64" i="691" s="1"/>
  <c r="Y64" i="691" s="1"/>
  <c r="AA64" i="691" s="1"/>
  <c r="AC64" i="691" s="1"/>
  <c r="Q66" i="691" s="1"/>
  <c r="S66" i="691" s="1"/>
  <c r="U66" i="691" s="1"/>
  <c r="W66" i="691" s="1"/>
  <c r="Y66" i="691" s="1"/>
  <c r="AA66" i="691" s="1"/>
  <c r="AC66" i="691" s="1"/>
  <c r="Q68" i="691" s="1"/>
  <c r="S68" i="691" s="1"/>
  <c r="U68" i="691" s="1"/>
  <c r="W68" i="691" s="1"/>
  <c r="Y68" i="691" s="1"/>
  <c r="AA68" i="691" s="1"/>
  <c r="AC68" i="691" s="1"/>
  <c r="Q70" i="691" s="1"/>
  <c r="S70" i="691" s="1"/>
  <c r="D73" i="691" l="1"/>
  <c r="J88" i="691"/>
  <c r="J73" i="691"/>
  <c r="Q73" i="691"/>
  <c r="F73" i="691"/>
  <c r="B78" i="691"/>
  <c r="D78" i="691" s="1"/>
  <c r="F78" i="691" s="1"/>
  <c r="H78" i="691" s="1"/>
  <c r="J78" i="691" s="1"/>
  <c r="L78" i="691" s="1"/>
  <c r="N78" i="691" s="1"/>
  <c r="B80" i="691" s="1"/>
  <c r="D80" i="691" s="1"/>
  <c r="F80" i="691" s="1"/>
  <c r="H80" i="691" s="1"/>
  <c r="J80" i="691" s="1"/>
  <c r="L80" i="691" s="1"/>
  <c r="N80" i="691" s="1"/>
  <c r="B82" i="691" s="1"/>
  <c r="D82" i="691" s="1"/>
  <c r="F82" i="691" s="1"/>
  <c r="H82" i="691" s="1"/>
  <c r="J82" i="691" s="1"/>
  <c r="L82" i="691" s="1"/>
  <c r="N82" i="691" s="1"/>
  <c r="B84" i="691" s="1"/>
  <c r="D84" i="691" s="1"/>
  <c r="F84" i="691" s="1"/>
  <c r="H84" i="691" s="1"/>
  <c r="J84" i="691" s="1"/>
  <c r="L84" i="691" s="1"/>
  <c r="N84" i="691" s="1"/>
  <c r="B86" i="691" s="1"/>
  <c r="D86" i="691" s="1"/>
  <c r="F86" i="691" s="1"/>
  <c r="H86" i="691" s="1"/>
  <c r="J86" i="691" s="1"/>
  <c r="L86" i="691" s="1"/>
  <c r="N86" i="691" s="1"/>
  <c r="B88" i="691" s="1"/>
  <c r="D88" i="691" s="1"/>
  <c r="B91" i="691" l="1"/>
  <c r="Y88" i="691"/>
  <c r="S73" i="691"/>
  <c r="Y73" i="691"/>
  <c r="Q78" i="691"/>
  <c r="S78" i="691" s="1"/>
  <c r="U78" i="691" s="1"/>
  <c r="W78" i="691" s="1"/>
  <c r="Y78" i="691" s="1"/>
  <c r="AA78" i="691" s="1"/>
  <c r="AC78" i="691" s="1"/>
  <c r="Q80" i="691" s="1"/>
  <c r="S80" i="691" s="1"/>
  <c r="U80" i="691" s="1"/>
  <c r="W80" i="691" s="1"/>
  <c r="Y80" i="691" s="1"/>
  <c r="AA80" i="691" s="1"/>
  <c r="AC80" i="691" s="1"/>
  <c r="Q82" i="691" s="1"/>
  <c r="S82" i="691" s="1"/>
  <c r="U82" i="691" s="1"/>
  <c r="W82" i="691" s="1"/>
  <c r="Y82" i="691" s="1"/>
  <c r="AA82" i="691" s="1"/>
  <c r="AC82" i="691" s="1"/>
  <c r="Q84" i="691" s="1"/>
  <c r="S84" i="691" s="1"/>
  <c r="U84" i="691" s="1"/>
  <c r="W84" i="691" s="1"/>
  <c r="Y84" i="691" s="1"/>
  <c r="AA84" i="691" s="1"/>
  <c r="AC84" i="691" s="1"/>
  <c r="Q86" i="691" s="1"/>
  <c r="S86" i="691" s="1"/>
  <c r="U86" i="691" s="1"/>
  <c r="W86" i="691" s="1"/>
  <c r="Y86" i="691" s="1"/>
  <c r="AA86" i="691" s="1"/>
  <c r="AC86" i="691" s="1"/>
  <c r="Q88" i="691" s="1"/>
  <c r="S88" i="691" s="1"/>
  <c r="U73" i="691"/>
  <c r="B96" i="691" l="1"/>
  <c r="D96" i="691" s="1"/>
  <c r="F96" i="691" s="1"/>
  <c r="H96" i="691" s="1"/>
  <c r="J96" i="691" s="1"/>
  <c r="L96" i="691" s="1"/>
  <c r="N96" i="691" s="1"/>
  <c r="B98" i="691" s="1"/>
  <c r="D98" i="691" s="1"/>
  <c r="F98" i="691" s="1"/>
  <c r="H98" i="691" s="1"/>
  <c r="J98" i="691" s="1"/>
  <c r="L98" i="691" s="1"/>
  <c r="N98" i="691" s="1"/>
  <c r="B100" i="691" s="1"/>
  <c r="D100" i="691" s="1"/>
  <c r="F100" i="691" s="1"/>
  <c r="H100" i="691" s="1"/>
  <c r="J100" i="691" s="1"/>
  <c r="L100" i="691" s="1"/>
  <c r="N100" i="691" s="1"/>
  <c r="B102" i="691" s="1"/>
  <c r="D102" i="691" s="1"/>
  <c r="F102" i="691" s="1"/>
  <c r="H102" i="691" s="1"/>
  <c r="J102" i="691" s="1"/>
  <c r="L102" i="691" s="1"/>
  <c r="N102" i="691" s="1"/>
  <c r="B104" i="691" s="1"/>
  <c r="D104" i="691" s="1"/>
  <c r="F104" i="691" s="1"/>
  <c r="H104" i="691" s="1"/>
  <c r="J104" i="691" s="1"/>
  <c r="L104" i="691" s="1"/>
  <c r="N104" i="691" s="1"/>
  <c r="B106" i="691" s="1"/>
  <c r="D106" i="691" s="1"/>
  <c r="Q91" i="691"/>
  <c r="J91" i="691"/>
  <c r="J106" i="691"/>
  <c r="F91" i="691"/>
  <c r="D91" i="691"/>
  <c r="Q96" i="691" l="1"/>
  <c r="S96" i="691" s="1"/>
  <c r="U96" i="691" s="1"/>
  <c r="W96" i="691" s="1"/>
  <c r="Y96" i="691" s="1"/>
  <c r="AA96" i="691" s="1"/>
  <c r="AC96" i="691" s="1"/>
  <c r="Q98" i="691" s="1"/>
  <c r="S98" i="691" s="1"/>
  <c r="U98" i="691" s="1"/>
  <c r="W98" i="691" s="1"/>
  <c r="Y98" i="691" s="1"/>
  <c r="AA98" i="691" s="1"/>
  <c r="AC98" i="691" s="1"/>
  <c r="Q100" i="691" s="1"/>
  <c r="S100" i="691" s="1"/>
  <c r="U100" i="691" s="1"/>
  <c r="W100" i="691" s="1"/>
  <c r="Y100" i="691" s="1"/>
  <c r="AA100" i="691" s="1"/>
  <c r="AC100" i="691" s="1"/>
  <c r="Q102" i="691" s="1"/>
  <c r="S102" i="691" s="1"/>
  <c r="U102" i="691" s="1"/>
  <c r="W102" i="691" s="1"/>
  <c r="Y102" i="691" s="1"/>
  <c r="AA102" i="691" s="1"/>
  <c r="AC102" i="691" s="1"/>
  <c r="Q104" i="691" s="1"/>
  <c r="S104" i="691" s="1"/>
  <c r="U104" i="691" s="1"/>
  <c r="W104" i="691" s="1"/>
  <c r="Y104" i="691" s="1"/>
  <c r="AA104" i="691" s="1"/>
  <c r="AC104" i="691" s="1"/>
  <c r="Q106" i="691" s="1"/>
  <c r="S106" i="691" s="1"/>
  <c r="Y106" i="691"/>
  <c r="S91" i="691"/>
  <c r="B109" i="691"/>
  <c r="Y91" i="691"/>
  <c r="U91" i="691"/>
  <c r="J124" i="691" l="1"/>
  <c r="F109" i="691"/>
  <c r="D109" i="691"/>
  <c r="Q109" i="691"/>
  <c r="J109" i="691"/>
  <c r="B114" i="691"/>
  <c r="D114" i="691" s="1"/>
  <c r="F114" i="691" s="1"/>
  <c r="H114" i="691" s="1"/>
  <c r="J114" i="691" s="1"/>
  <c r="L114" i="691" s="1"/>
  <c r="N114" i="691" s="1"/>
  <c r="B116" i="691" s="1"/>
  <c r="D116" i="691" s="1"/>
  <c r="F116" i="691" s="1"/>
  <c r="H116" i="691" s="1"/>
  <c r="J116" i="691" s="1"/>
  <c r="L116" i="691" s="1"/>
  <c r="N116" i="691" s="1"/>
  <c r="B118" i="691" s="1"/>
  <c r="D118" i="691" s="1"/>
  <c r="F118" i="691" s="1"/>
  <c r="H118" i="691" s="1"/>
  <c r="J118" i="691" s="1"/>
  <c r="L118" i="691" s="1"/>
  <c r="N118" i="691" s="1"/>
  <c r="B120" i="691" s="1"/>
  <c r="D120" i="691" s="1"/>
  <c r="F120" i="691" s="1"/>
  <c r="H120" i="691" s="1"/>
  <c r="J120" i="691" s="1"/>
  <c r="L120" i="691" s="1"/>
  <c r="N120" i="691" s="1"/>
  <c r="B122" i="691" s="1"/>
  <c r="D122" i="691" s="1"/>
  <c r="F122" i="691" s="1"/>
  <c r="H122" i="691" s="1"/>
  <c r="J122" i="691" s="1"/>
  <c r="L122" i="691" s="1"/>
  <c r="N122" i="691" s="1"/>
  <c r="B124" i="691" s="1"/>
  <c r="D124" i="691" s="1"/>
  <c r="U109" i="691" l="1"/>
  <c r="Y124" i="691"/>
  <c r="S109" i="691"/>
  <c r="B127" i="691"/>
  <c r="Y109" i="691"/>
  <c r="Q114" i="691"/>
  <c r="S114" i="691" s="1"/>
  <c r="U114" i="691" s="1"/>
  <c r="W114" i="691" s="1"/>
  <c r="Y114" i="691" s="1"/>
  <c r="AA114" i="691" s="1"/>
  <c r="AC114" i="691" s="1"/>
  <c r="Q116" i="691" s="1"/>
  <c r="S116" i="691" s="1"/>
  <c r="U116" i="691" s="1"/>
  <c r="W116" i="691" s="1"/>
  <c r="Y116" i="691" s="1"/>
  <c r="AA116" i="691" s="1"/>
  <c r="AC116" i="691" s="1"/>
  <c r="Q118" i="691" s="1"/>
  <c r="S118" i="691" s="1"/>
  <c r="U118" i="691" s="1"/>
  <c r="W118" i="691" s="1"/>
  <c r="Y118" i="691" s="1"/>
  <c r="AA118" i="691" s="1"/>
  <c r="AC118" i="691" s="1"/>
  <c r="Q120" i="691" s="1"/>
  <c r="S120" i="691" s="1"/>
  <c r="U120" i="691" s="1"/>
  <c r="W120" i="691" s="1"/>
  <c r="Y120" i="691" s="1"/>
  <c r="AA120" i="691" s="1"/>
  <c r="AC120" i="691" s="1"/>
  <c r="Q122" i="691" s="1"/>
  <c r="S122" i="691" s="1"/>
  <c r="U122" i="691" s="1"/>
  <c r="W122" i="691" s="1"/>
  <c r="Y122" i="691" s="1"/>
  <c r="AA122" i="691" s="1"/>
  <c r="AC122" i="691" s="1"/>
  <c r="Q124" i="691" s="1"/>
  <c r="S124" i="691" s="1"/>
  <c r="J141" i="691" l="1"/>
  <c r="F127" i="691"/>
  <c r="D127" i="691"/>
  <c r="Q127" i="691"/>
  <c r="J127" i="691"/>
  <c r="B131" i="691"/>
  <c r="D131" i="691" s="1"/>
  <c r="F131" i="691" s="1"/>
  <c r="H131" i="691" s="1"/>
  <c r="J131" i="691" s="1"/>
  <c r="L131" i="691" s="1"/>
  <c r="N131" i="691" s="1"/>
  <c r="B133" i="691" s="1"/>
  <c r="D133" i="691" s="1"/>
  <c r="F133" i="691" s="1"/>
  <c r="H133" i="691" s="1"/>
  <c r="J133" i="691" s="1"/>
  <c r="L133" i="691" s="1"/>
  <c r="N133" i="691" s="1"/>
  <c r="B135" i="691" s="1"/>
  <c r="D135" i="691" s="1"/>
  <c r="F135" i="691" s="1"/>
  <c r="H135" i="691" s="1"/>
  <c r="J135" i="691" s="1"/>
  <c r="L135" i="691" s="1"/>
  <c r="N135" i="691" s="1"/>
  <c r="B137" i="691" s="1"/>
  <c r="D137" i="691" s="1"/>
  <c r="F137" i="691" s="1"/>
  <c r="H137" i="691" s="1"/>
  <c r="J137" i="691" s="1"/>
  <c r="L137" i="691" s="1"/>
  <c r="N137" i="691" s="1"/>
  <c r="B139" i="691" s="1"/>
  <c r="D139" i="691" s="1"/>
  <c r="F139" i="691" s="1"/>
  <c r="H139" i="691" s="1"/>
  <c r="J139" i="691" s="1"/>
  <c r="L139" i="691" s="1"/>
  <c r="N139" i="691" s="1"/>
  <c r="B141" i="691" s="1"/>
  <c r="D141" i="691" s="1"/>
  <c r="U127" i="691" l="1"/>
  <c r="Y141" i="691"/>
  <c r="S127" i="691"/>
  <c r="AG73" i="691"/>
  <c r="Y127" i="691"/>
  <c r="Q131" i="691"/>
  <c r="S131" i="691" s="1"/>
  <c r="U131" i="691" s="1"/>
  <c r="W131" i="691" s="1"/>
  <c r="Y131" i="691" s="1"/>
  <c r="AA131" i="691" s="1"/>
  <c r="AC131" i="691" s="1"/>
  <c r="Q133" i="691" s="1"/>
  <c r="S133" i="691" s="1"/>
  <c r="U133" i="691" s="1"/>
  <c r="W133" i="691" s="1"/>
  <c r="Y133" i="691" s="1"/>
  <c r="AA133" i="691" s="1"/>
  <c r="AC133" i="691" s="1"/>
  <c r="Q135" i="691" s="1"/>
  <c r="S135" i="691" s="1"/>
  <c r="U135" i="691" s="1"/>
  <c r="W135" i="691" s="1"/>
  <c r="Y135" i="691" s="1"/>
  <c r="AA135" i="691" s="1"/>
  <c r="AC135" i="691" s="1"/>
  <c r="Q137" i="691" s="1"/>
  <c r="S137" i="691" s="1"/>
  <c r="U137" i="691" s="1"/>
  <c r="W137" i="691" s="1"/>
  <c r="Y137" i="691" s="1"/>
  <c r="AA137" i="691" s="1"/>
  <c r="AC137" i="691" s="1"/>
  <c r="Q139" i="691" s="1"/>
  <c r="S139" i="691" s="1"/>
  <c r="U139" i="691" s="1"/>
  <c r="W139" i="691" s="1"/>
  <c r="Y139" i="691" s="1"/>
  <c r="AA139" i="691" s="1"/>
  <c r="AC139" i="691" s="1"/>
  <c r="Q141" i="691" s="1"/>
  <c r="S141" i="691" s="1"/>
  <c r="AO88" i="691" l="1"/>
  <c r="AI73" i="691"/>
  <c r="AG78" i="691"/>
  <c r="AI78" i="691" s="1"/>
  <c r="AK78" i="691" s="1"/>
  <c r="AM78" i="691" s="1"/>
  <c r="AO78" i="691" s="1"/>
  <c r="AQ78" i="691" s="1"/>
  <c r="AS78" i="691" s="1"/>
  <c r="AG80" i="691" s="1"/>
  <c r="AI80" i="691" s="1"/>
  <c r="AK80" i="691" s="1"/>
  <c r="AM80" i="691" s="1"/>
  <c r="AO80" i="691" s="1"/>
  <c r="AQ80" i="691" s="1"/>
  <c r="AS80" i="691" s="1"/>
  <c r="AG82" i="691" s="1"/>
  <c r="AI82" i="691" s="1"/>
  <c r="AK82" i="691" s="1"/>
  <c r="AM82" i="691" s="1"/>
  <c r="AO82" i="691" s="1"/>
  <c r="AQ82" i="691" s="1"/>
  <c r="AS82" i="691" s="1"/>
  <c r="AG84" i="691" s="1"/>
  <c r="AI84" i="691" s="1"/>
  <c r="AK84" i="691" s="1"/>
  <c r="AM84" i="691" s="1"/>
  <c r="AO84" i="691" s="1"/>
  <c r="AQ84" i="691" s="1"/>
  <c r="AS84" i="691" s="1"/>
  <c r="AG86" i="691" s="1"/>
  <c r="AI86" i="691" s="1"/>
  <c r="AK86" i="691" s="1"/>
  <c r="AM86" i="691" s="1"/>
  <c r="AO86" i="691" s="1"/>
  <c r="AQ86" i="691" s="1"/>
  <c r="AS86" i="691" s="1"/>
  <c r="AG88" i="691" s="1"/>
  <c r="AI88" i="691" s="1"/>
  <c r="AK73" i="691"/>
  <c r="AV73" i="691"/>
  <c r="AO73" i="691"/>
  <c r="AG91" i="691" l="1"/>
  <c r="AV78" i="691"/>
  <c r="AX78" i="691" s="1"/>
  <c r="AZ78" i="691" s="1"/>
  <c r="BB78" i="691" s="1"/>
  <c r="BD78" i="691" s="1"/>
  <c r="BF78" i="691" s="1"/>
  <c r="BH78" i="691" s="1"/>
  <c r="AV80" i="691" s="1"/>
  <c r="AX80" i="691" s="1"/>
  <c r="AZ80" i="691" s="1"/>
  <c r="BB80" i="691" s="1"/>
  <c r="BD80" i="691" s="1"/>
  <c r="BF80" i="691" s="1"/>
  <c r="BH80" i="691" s="1"/>
  <c r="AV82" i="691" s="1"/>
  <c r="AX82" i="691" s="1"/>
  <c r="AZ82" i="691" s="1"/>
  <c r="BB82" i="691" s="1"/>
  <c r="BD82" i="691" s="1"/>
  <c r="BF82" i="691" s="1"/>
  <c r="BH82" i="691" s="1"/>
  <c r="AV84" i="691" s="1"/>
  <c r="AX84" i="691" s="1"/>
  <c r="AZ84" i="691" s="1"/>
  <c r="BB84" i="691" s="1"/>
  <c r="BD84" i="691" s="1"/>
  <c r="BF84" i="691" s="1"/>
  <c r="BH84" i="691" s="1"/>
  <c r="AV86" i="691" s="1"/>
  <c r="AX86" i="691" s="1"/>
  <c r="AZ86" i="691" s="1"/>
  <c r="BB86" i="691" s="1"/>
  <c r="BD86" i="691" s="1"/>
  <c r="BF86" i="691" s="1"/>
  <c r="BH86" i="691" s="1"/>
  <c r="AV88" i="691" s="1"/>
  <c r="AX88" i="691" s="1"/>
  <c r="AX73" i="691"/>
  <c r="AZ73" i="691"/>
  <c r="BD73" i="691"/>
  <c r="BD88" i="691"/>
  <c r="AO106" i="691" l="1"/>
  <c r="AV91" i="691"/>
  <c r="AG96" i="691"/>
  <c r="AI96" i="691" s="1"/>
  <c r="AK96" i="691" s="1"/>
  <c r="AM96" i="691" s="1"/>
  <c r="AO96" i="691" s="1"/>
  <c r="AQ96" i="691" s="1"/>
  <c r="AS96" i="691" s="1"/>
  <c r="AG98" i="691" s="1"/>
  <c r="AI98" i="691" s="1"/>
  <c r="AK98" i="691" s="1"/>
  <c r="AM98" i="691" s="1"/>
  <c r="AO98" i="691" s="1"/>
  <c r="AQ98" i="691" s="1"/>
  <c r="AS98" i="691" s="1"/>
  <c r="AG100" i="691" s="1"/>
  <c r="AI100" i="691" s="1"/>
  <c r="AK100" i="691" s="1"/>
  <c r="AM100" i="691" s="1"/>
  <c r="AO100" i="691" s="1"/>
  <c r="AQ100" i="691" s="1"/>
  <c r="AS100" i="691" s="1"/>
  <c r="AG102" i="691" s="1"/>
  <c r="AI102" i="691" s="1"/>
  <c r="AK102" i="691" s="1"/>
  <c r="AM102" i="691" s="1"/>
  <c r="AO102" i="691" s="1"/>
  <c r="AQ102" i="691" s="1"/>
  <c r="AS102" i="691" s="1"/>
  <c r="AG104" i="691" s="1"/>
  <c r="AI104" i="691" s="1"/>
  <c r="AK104" i="691" s="1"/>
  <c r="AM104" i="691" s="1"/>
  <c r="AO104" i="691" s="1"/>
  <c r="AQ104" i="691" s="1"/>
  <c r="AS104" i="691" s="1"/>
  <c r="AG106" i="691" s="1"/>
  <c r="AI106" i="691" s="1"/>
  <c r="AI91" i="691"/>
  <c r="AK91" i="691"/>
  <c r="AO91" i="691"/>
  <c r="AG109" i="691" l="1"/>
  <c r="AZ91" i="691"/>
  <c r="BD91" i="691"/>
  <c r="AV96" i="691"/>
  <c r="AX96" i="691" s="1"/>
  <c r="AZ96" i="691" s="1"/>
  <c r="BB96" i="691" s="1"/>
  <c r="BD96" i="691" s="1"/>
  <c r="BF96" i="691" s="1"/>
  <c r="BH96" i="691" s="1"/>
  <c r="AV98" i="691" s="1"/>
  <c r="AX98" i="691" s="1"/>
  <c r="AZ98" i="691" s="1"/>
  <c r="BB98" i="691" s="1"/>
  <c r="BD98" i="691" s="1"/>
  <c r="BF98" i="691" s="1"/>
  <c r="BH98" i="691" s="1"/>
  <c r="AV100" i="691" s="1"/>
  <c r="AX100" i="691" s="1"/>
  <c r="AZ100" i="691" s="1"/>
  <c r="BB100" i="691" s="1"/>
  <c r="BD100" i="691" s="1"/>
  <c r="BF100" i="691" s="1"/>
  <c r="BH100" i="691" s="1"/>
  <c r="AV102" i="691" s="1"/>
  <c r="AX102" i="691" s="1"/>
  <c r="AZ102" i="691" s="1"/>
  <c r="BB102" i="691" s="1"/>
  <c r="BD102" i="691" s="1"/>
  <c r="BF102" i="691" s="1"/>
  <c r="BH102" i="691" s="1"/>
  <c r="AV104" i="691" s="1"/>
  <c r="AX104" i="691" s="1"/>
  <c r="AZ104" i="691" s="1"/>
  <c r="BB104" i="691" s="1"/>
  <c r="BD104" i="691" s="1"/>
  <c r="BF104" i="691" s="1"/>
  <c r="BH104" i="691" s="1"/>
  <c r="AV106" i="691" s="1"/>
  <c r="AX106" i="691" s="1"/>
  <c r="AX91" i="691"/>
  <c r="BD106" i="691"/>
  <c r="AG114" i="691" l="1"/>
  <c r="AI114" i="691" s="1"/>
  <c r="AK114" i="691" s="1"/>
  <c r="AM114" i="691" s="1"/>
  <c r="AO114" i="691" s="1"/>
  <c r="AQ114" i="691" s="1"/>
  <c r="AS114" i="691" s="1"/>
  <c r="AG116" i="691" s="1"/>
  <c r="AI116" i="691" s="1"/>
  <c r="AK116" i="691" s="1"/>
  <c r="AM116" i="691" s="1"/>
  <c r="AO116" i="691" s="1"/>
  <c r="AQ116" i="691" s="1"/>
  <c r="AS116" i="691" s="1"/>
  <c r="AG118" i="691" s="1"/>
  <c r="AI118" i="691" s="1"/>
  <c r="AK118" i="691" s="1"/>
  <c r="AM118" i="691" s="1"/>
  <c r="AO118" i="691" s="1"/>
  <c r="AQ118" i="691" s="1"/>
  <c r="AS118" i="691" s="1"/>
  <c r="AG120" i="691" s="1"/>
  <c r="AI120" i="691" s="1"/>
  <c r="AK120" i="691" s="1"/>
  <c r="AM120" i="691" s="1"/>
  <c r="AO120" i="691" s="1"/>
  <c r="AQ120" i="691" s="1"/>
  <c r="AS120" i="691" s="1"/>
  <c r="AG122" i="691" s="1"/>
  <c r="AI122" i="691" s="1"/>
  <c r="AK122" i="691" s="1"/>
  <c r="AM122" i="691" s="1"/>
  <c r="AO122" i="691" s="1"/>
  <c r="AQ122" i="691" s="1"/>
  <c r="AS122" i="691" s="1"/>
  <c r="AG124" i="691" s="1"/>
  <c r="AI124" i="691" s="1"/>
  <c r="AK109" i="691"/>
  <c r="AI109" i="691"/>
  <c r="AO124" i="691"/>
  <c r="AV109" i="691"/>
  <c r="AO109" i="691"/>
  <c r="AZ109" i="691" l="1"/>
  <c r="AV114" i="691"/>
  <c r="AX114" i="691" s="1"/>
  <c r="AZ114" i="691" s="1"/>
  <c r="BB114" i="691" s="1"/>
  <c r="BD114" i="691" s="1"/>
  <c r="BF114" i="691" s="1"/>
  <c r="BH114" i="691" s="1"/>
  <c r="AV116" i="691" s="1"/>
  <c r="AX116" i="691" s="1"/>
  <c r="AZ116" i="691" s="1"/>
  <c r="BB116" i="691" s="1"/>
  <c r="BD116" i="691" s="1"/>
  <c r="BF116" i="691" s="1"/>
  <c r="BH116" i="691" s="1"/>
  <c r="AV118" i="691" s="1"/>
  <c r="AX118" i="691" s="1"/>
  <c r="AZ118" i="691" s="1"/>
  <c r="BB118" i="691" s="1"/>
  <c r="BD118" i="691" s="1"/>
  <c r="BF118" i="691" s="1"/>
  <c r="BH118" i="691" s="1"/>
  <c r="AV120" i="691" s="1"/>
  <c r="AX120" i="691" s="1"/>
  <c r="AZ120" i="691" s="1"/>
  <c r="BB120" i="691" s="1"/>
  <c r="BD120" i="691" s="1"/>
  <c r="BF120" i="691" s="1"/>
  <c r="BH120" i="691" s="1"/>
  <c r="AV122" i="691" s="1"/>
  <c r="AX122" i="691" s="1"/>
  <c r="AZ122" i="691" s="1"/>
  <c r="BB122" i="691" s="1"/>
  <c r="BD122" i="691" s="1"/>
  <c r="BF122" i="691" s="1"/>
  <c r="BH122" i="691" s="1"/>
  <c r="AV124" i="691" s="1"/>
  <c r="AX124" i="691" s="1"/>
  <c r="AX109" i="691"/>
  <c r="AG127" i="691"/>
  <c r="BD109" i="691"/>
  <c r="BD124" i="691"/>
  <c r="AG131" i="691" l="1"/>
  <c r="AI131" i="691" s="1"/>
  <c r="AK131" i="691" s="1"/>
  <c r="AM131" i="691" s="1"/>
  <c r="AO131" i="691" s="1"/>
  <c r="AQ131" i="691" s="1"/>
  <c r="AS131" i="691" s="1"/>
  <c r="AG133" i="691" s="1"/>
  <c r="AI133" i="691" s="1"/>
  <c r="AK133" i="691" s="1"/>
  <c r="AM133" i="691" s="1"/>
  <c r="AO133" i="691" s="1"/>
  <c r="AQ133" i="691" s="1"/>
  <c r="AS133" i="691" s="1"/>
  <c r="AG135" i="691" s="1"/>
  <c r="AI135" i="691" s="1"/>
  <c r="AK135" i="691" s="1"/>
  <c r="AM135" i="691" s="1"/>
  <c r="AO135" i="691" s="1"/>
  <c r="AQ135" i="691" s="1"/>
  <c r="AS135" i="691" s="1"/>
  <c r="AG137" i="691" s="1"/>
  <c r="AI137" i="691" s="1"/>
  <c r="AK137" i="691" s="1"/>
  <c r="AM137" i="691" s="1"/>
  <c r="AO137" i="691" s="1"/>
  <c r="AQ137" i="691" s="1"/>
  <c r="AS137" i="691" s="1"/>
  <c r="AG139" i="691" s="1"/>
  <c r="AI139" i="691" s="1"/>
  <c r="AK139" i="691" s="1"/>
  <c r="AM139" i="691" s="1"/>
  <c r="AO139" i="691" s="1"/>
  <c r="AQ139" i="691" s="1"/>
  <c r="AS139" i="691" s="1"/>
  <c r="AG141" i="691" s="1"/>
  <c r="AI141" i="691" s="1"/>
  <c r="AK127" i="691"/>
  <c r="AI127" i="691"/>
  <c r="AO141" i="691"/>
  <c r="AV127" i="691"/>
  <c r="AO127" i="691"/>
  <c r="BD141" i="691" l="1"/>
  <c r="AZ127" i="691"/>
  <c r="AV131" i="691"/>
  <c r="AX131" i="691" s="1"/>
  <c r="AZ131" i="691" s="1"/>
  <c r="BB131" i="691" s="1"/>
  <c r="BD131" i="691" s="1"/>
  <c r="BF131" i="691" s="1"/>
  <c r="BH131" i="691" s="1"/>
  <c r="AV133" i="691" s="1"/>
  <c r="AX133" i="691" s="1"/>
  <c r="AZ133" i="691" s="1"/>
  <c r="BB133" i="691" s="1"/>
  <c r="BD133" i="691" s="1"/>
  <c r="BF133" i="691" s="1"/>
  <c r="BH133" i="691" s="1"/>
  <c r="AV135" i="691" s="1"/>
  <c r="AX135" i="691" s="1"/>
  <c r="AZ135" i="691" s="1"/>
  <c r="BB135" i="691" s="1"/>
  <c r="BD135" i="691" s="1"/>
  <c r="BF135" i="691" s="1"/>
  <c r="BH135" i="691" s="1"/>
  <c r="AV137" i="691" s="1"/>
  <c r="AX137" i="691" s="1"/>
  <c r="AZ137" i="691" s="1"/>
  <c r="BB137" i="691" s="1"/>
  <c r="BD137" i="691" s="1"/>
  <c r="BF137" i="691" s="1"/>
  <c r="BH137" i="691" s="1"/>
  <c r="AV139" i="691" s="1"/>
  <c r="AX139" i="691" s="1"/>
  <c r="AZ139" i="691" s="1"/>
  <c r="BB139" i="691" s="1"/>
  <c r="BD139" i="691" s="1"/>
  <c r="BF139" i="691" s="1"/>
  <c r="BH139" i="691" s="1"/>
  <c r="AV141" i="691" s="1"/>
  <c r="AX141" i="691" s="1"/>
  <c r="AX127" i="691"/>
  <c r="BD127" i="691"/>
  <c r="B32" i="688" l="1"/>
  <c r="B18" i="688"/>
  <c r="J18" i="688" s="1"/>
  <c r="B5" i="688"/>
  <c r="B7" i="688" s="1"/>
  <c r="AH2" i="688"/>
  <c r="AP2" i="688" s="1"/>
  <c r="J2" i="688"/>
  <c r="F2" i="688"/>
  <c r="D2" i="688"/>
  <c r="B32" i="687"/>
  <c r="B18" i="687"/>
  <c r="J18" i="687" s="1"/>
  <c r="B5" i="687"/>
  <c r="D5" i="687" s="1"/>
  <c r="F5" i="687" s="1"/>
  <c r="H5" i="687" s="1"/>
  <c r="J5" i="687" s="1"/>
  <c r="L5" i="687" s="1"/>
  <c r="N5" i="687" s="1"/>
  <c r="B9" i="687" s="1"/>
  <c r="D9" i="687" s="1"/>
  <c r="F9" i="687" s="1"/>
  <c r="H9" i="687" s="1"/>
  <c r="J9" i="687" s="1"/>
  <c r="L9" i="687" s="1"/>
  <c r="N9" i="687" s="1"/>
  <c r="B13" i="687" s="1"/>
  <c r="D13" i="687" s="1"/>
  <c r="F13" i="687" s="1"/>
  <c r="H13" i="687" s="1"/>
  <c r="J13" i="687" s="1"/>
  <c r="L13" i="687" s="1"/>
  <c r="N13" i="687" s="1"/>
  <c r="B21" i="687" s="1"/>
  <c r="D21" i="687" s="1"/>
  <c r="F21" i="687" s="1"/>
  <c r="H21" i="687" s="1"/>
  <c r="J21" i="687" s="1"/>
  <c r="L21" i="687" s="1"/>
  <c r="N21" i="687" s="1"/>
  <c r="B25" i="687" s="1"/>
  <c r="D25" i="687" s="1"/>
  <c r="F25" i="687" s="1"/>
  <c r="H25" i="687" s="1"/>
  <c r="J25" i="687" s="1"/>
  <c r="L25" i="687" s="1"/>
  <c r="N25" i="687" s="1"/>
  <c r="B29" i="687" s="1"/>
  <c r="D29" i="687" s="1"/>
  <c r="AH2" i="687"/>
  <c r="AP2" i="687" s="1"/>
  <c r="J2" i="687"/>
  <c r="F2" i="687"/>
  <c r="D2" i="687"/>
  <c r="F18" i="687" l="1"/>
  <c r="F18" i="688"/>
  <c r="AL2" i="688"/>
  <c r="AH18" i="688"/>
  <c r="AJ18" i="688" s="1"/>
  <c r="AH5" i="687"/>
  <c r="AJ5" i="687" s="1"/>
  <c r="AL5" i="687" s="1"/>
  <c r="AN5" i="687" s="1"/>
  <c r="AP5" i="687" s="1"/>
  <c r="AR5" i="687" s="1"/>
  <c r="AT5" i="687" s="1"/>
  <c r="AH9" i="687" s="1"/>
  <c r="AJ9" i="687" s="1"/>
  <c r="AL9" i="687" s="1"/>
  <c r="AN9" i="687" s="1"/>
  <c r="AP9" i="687" s="1"/>
  <c r="AR9" i="687" s="1"/>
  <c r="AT9" i="687" s="1"/>
  <c r="AH13" i="687" s="1"/>
  <c r="AJ13" i="687" s="1"/>
  <c r="AL13" i="687" s="1"/>
  <c r="AN13" i="687" s="1"/>
  <c r="AP13" i="687" s="1"/>
  <c r="AR13" i="687" s="1"/>
  <c r="AT13" i="687" s="1"/>
  <c r="AH21" i="687" s="1"/>
  <c r="AJ21" i="687" s="1"/>
  <c r="AL21" i="687" s="1"/>
  <c r="AN21" i="687" s="1"/>
  <c r="AP21" i="687" s="1"/>
  <c r="AR21" i="687" s="1"/>
  <c r="AT21" i="687" s="1"/>
  <c r="AH25" i="687" s="1"/>
  <c r="AJ25" i="687" s="1"/>
  <c r="AL25" i="687" s="1"/>
  <c r="AN25" i="687" s="1"/>
  <c r="AP25" i="687" s="1"/>
  <c r="AR25" i="687" s="1"/>
  <c r="AT25" i="687" s="1"/>
  <c r="AH29" i="687" s="1"/>
  <c r="AJ29" i="687" s="1"/>
  <c r="AL2" i="687"/>
  <c r="D5" i="688"/>
  <c r="F5" i="688" s="1"/>
  <c r="H5" i="688" s="1"/>
  <c r="J5" i="688" s="1"/>
  <c r="L5" i="688" s="1"/>
  <c r="N5" i="688" s="1"/>
  <c r="B9" i="688" s="1"/>
  <c r="D9" i="688" s="1"/>
  <c r="F9" i="688" s="1"/>
  <c r="H9" i="688" s="1"/>
  <c r="J9" i="688" s="1"/>
  <c r="L9" i="688" s="1"/>
  <c r="N9" i="688" s="1"/>
  <c r="B13" i="688" s="1"/>
  <c r="D13" i="688" s="1"/>
  <c r="F13" i="688" s="1"/>
  <c r="H13" i="688" s="1"/>
  <c r="J13" i="688" s="1"/>
  <c r="L13" i="688" s="1"/>
  <c r="N13" i="688" s="1"/>
  <c r="B21" i="688" s="1"/>
  <c r="D21" i="688" s="1"/>
  <c r="F21" i="688" s="1"/>
  <c r="H21" i="688" s="1"/>
  <c r="J21" i="688" s="1"/>
  <c r="L21" i="688" s="1"/>
  <c r="N21" i="688" s="1"/>
  <c r="B25" i="688" s="1"/>
  <c r="D25" i="688" s="1"/>
  <c r="F25" i="688" s="1"/>
  <c r="H25" i="688" s="1"/>
  <c r="J25" i="688" s="1"/>
  <c r="L25" i="688" s="1"/>
  <c r="N25" i="688" s="1"/>
  <c r="B29" i="688" s="1"/>
  <c r="D29" i="688" s="1"/>
  <c r="AP18" i="688"/>
  <c r="J32" i="688"/>
  <c r="F32" i="688"/>
  <c r="AH32" i="688"/>
  <c r="B35" i="688"/>
  <c r="B48" i="688"/>
  <c r="B62" i="688"/>
  <c r="AJ2" i="688"/>
  <c r="AH5" i="688"/>
  <c r="D18" i="688"/>
  <c r="D32" i="688"/>
  <c r="AH7" i="687"/>
  <c r="B7" i="687"/>
  <c r="AH18" i="687"/>
  <c r="AJ2" i="687"/>
  <c r="D18" i="687"/>
  <c r="J32" i="687"/>
  <c r="F32" i="687"/>
  <c r="AH32" i="687"/>
  <c r="B35" i="687"/>
  <c r="B48" i="687"/>
  <c r="B62" i="687"/>
  <c r="D32" i="687"/>
  <c r="AL18" i="688" l="1"/>
  <c r="AJ5" i="688"/>
  <c r="AL5" i="688" s="1"/>
  <c r="AN5" i="688" s="1"/>
  <c r="AP5" i="688" s="1"/>
  <c r="AR5" i="688" s="1"/>
  <c r="AT5" i="688" s="1"/>
  <c r="AH9" i="688" s="1"/>
  <c r="AJ9" i="688" s="1"/>
  <c r="AL9" i="688" s="1"/>
  <c r="AN9" i="688" s="1"/>
  <c r="AP9" i="688" s="1"/>
  <c r="AR9" i="688" s="1"/>
  <c r="AT9" i="688" s="1"/>
  <c r="AH13" i="688" s="1"/>
  <c r="AJ13" i="688" s="1"/>
  <c r="AL13" i="688" s="1"/>
  <c r="AN13" i="688" s="1"/>
  <c r="AP13" i="688" s="1"/>
  <c r="AR13" i="688" s="1"/>
  <c r="AT13" i="688" s="1"/>
  <c r="AH21" i="688" s="1"/>
  <c r="AJ21" i="688" s="1"/>
  <c r="AL21" i="688" s="1"/>
  <c r="AN21" i="688" s="1"/>
  <c r="AP21" i="688" s="1"/>
  <c r="AR21" i="688" s="1"/>
  <c r="AT21" i="688" s="1"/>
  <c r="AH25" i="688" s="1"/>
  <c r="AJ25" i="688" s="1"/>
  <c r="AL25" i="688" s="1"/>
  <c r="AN25" i="688" s="1"/>
  <c r="AP25" i="688" s="1"/>
  <c r="AR25" i="688" s="1"/>
  <c r="AT25" i="688" s="1"/>
  <c r="AH29" i="688" s="1"/>
  <c r="AJ29" i="688" s="1"/>
  <c r="AH7" i="688"/>
  <c r="D35" i="688"/>
  <c r="F35" i="688" s="1"/>
  <c r="H35" i="688" s="1"/>
  <c r="J35" i="688" s="1"/>
  <c r="L35" i="688" s="1"/>
  <c r="N35" i="688" s="1"/>
  <c r="B39" i="688" s="1"/>
  <c r="D39" i="688" s="1"/>
  <c r="F39" i="688" s="1"/>
  <c r="H39" i="688" s="1"/>
  <c r="J39" i="688" s="1"/>
  <c r="L39" i="688" s="1"/>
  <c r="N39" i="688" s="1"/>
  <c r="B43" i="688" s="1"/>
  <c r="D43" i="688" s="1"/>
  <c r="F43" i="688" s="1"/>
  <c r="H43" i="688" s="1"/>
  <c r="J43" i="688" s="1"/>
  <c r="L43" i="688" s="1"/>
  <c r="N43" i="688" s="1"/>
  <c r="B51" i="688" s="1"/>
  <c r="D51" i="688" s="1"/>
  <c r="F51" i="688" s="1"/>
  <c r="H51" i="688" s="1"/>
  <c r="J51" i="688" s="1"/>
  <c r="L51" i="688" s="1"/>
  <c r="N51" i="688" s="1"/>
  <c r="B55" i="688" s="1"/>
  <c r="D55" i="688" s="1"/>
  <c r="F55" i="688" s="1"/>
  <c r="H55" i="688" s="1"/>
  <c r="J55" i="688" s="1"/>
  <c r="L55" i="688" s="1"/>
  <c r="N55" i="688" s="1"/>
  <c r="B59" i="688" s="1"/>
  <c r="D59" i="688" s="1"/>
  <c r="B37" i="688"/>
  <c r="AP32" i="688"/>
  <c r="AH35" i="688"/>
  <c r="AL32" i="688"/>
  <c r="AJ32" i="688"/>
  <c r="AH62" i="688"/>
  <c r="AH48" i="688"/>
  <c r="J62" i="688"/>
  <c r="F62" i="688"/>
  <c r="D62" i="688"/>
  <c r="R2" i="688"/>
  <c r="B92" i="688"/>
  <c r="B65" i="688"/>
  <c r="B78" i="688"/>
  <c r="J48" i="688"/>
  <c r="F48" i="688"/>
  <c r="D48" i="688"/>
  <c r="AP32" i="687"/>
  <c r="AH35" i="687"/>
  <c r="AL32" i="687"/>
  <c r="AJ32" i="687"/>
  <c r="AH62" i="687"/>
  <c r="AH48" i="687"/>
  <c r="B92" i="687"/>
  <c r="B78" i="687"/>
  <c r="J62" i="687"/>
  <c r="F62" i="687"/>
  <c r="D62" i="687"/>
  <c r="B65" i="687"/>
  <c r="R2" i="687"/>
  <c r="AP18" i="687"/>
  <c r="AJ18" i="687"/>
  <c r="AL18" i="687"/>
  <c r="J48" i="687"/>
  <c r="F48" i="687"/>
  <c r="D48" i="687"/>
  <c r="D35" i="687"/>
  <c r="F35" i="687" s="1"/>
  <c r="H35" i="687" s="1"/>
  <c r="J35" i="687" s="1"/>
  <c r="L35" i="687" s="1"/>
  <c r="N35" i="687" s="1"/>
  <c r="B39" i="687" s="1"/>
  <c r="D39" i="687" s="1"/>
  <c r="F39" i="687" s="1"/>
  <c r="H39" i="687" s="1"/>
  <c r="J39" i="687" s="1"/>
  <c r="L39" i="687" s="1"/>
  <c r="N39" i="687" s="1"/>
  <c r="B43" i="687" s="1"/>
  <c r="D43" i="687" s="1"/>
  <c r="F43" i="687" s="1"/>
  <c r="H43" i="687" s="1"/>
  <c r="J43" i="687" s="1"/>
  <c r="L43" i="687" s="1"/>
  <c r="N43" i="687" s="1"/>
  <c r="B51" i="687" s="1"/>
  <c r="D51" i="687" s="1"/>
  <c r="F51" i="687" s="1"/>
  <c r="H51" i="687" s="1"/>
  <c r="J51" i="687" s="1"/>
  <c r="L51" i="687" s="1"/>
  <c r="N51" i="687" s="1"/>
  <c r="B55" i="687" s="1"/>
  <c r="D55" i="687" s="1"/>
  <c r="F55" i="687" s="1"/>
  <c r="H55" i="687" s="1"/>
  <c r="J55" i="687" s="1"/>
  <c r="L55" i="687" s="1"/>
  <c r="N55" i="687" s="1"/>
  <c r="B59" i="687" s="1"/>
  <c r="D59" i="687" s="1"/>
  <c r="B37" i="687"/>
  <c r="R5" i="688" l="1"/>
  <c r="Z2" i="688"/>
  <c r="T2" i="688"/>
  <c r="R32" i="688"/>
  <c r="R18" i="688"/>
  <c r="V2" i="688"/>
  <c r="AP48" i="688"/>
  <c r="AL48" i="688"/>
  <c r="AJ48" i="688"/>
  <c r="AJ35" i="688"/>
  <c r="AL35" i="688" s="1"/>
  <c r="AN35" i="688" s="1"/>
  <c r="AP35" i="688" s="1"/>
  <c r="AR35" i="688" s="1"/>
  <c r="AT35" i="688" s="1"/>
  <c r="AH39" i="688" s="1"/>
  <c r="AJ39" i="688" s="1"/>
  <c r="AL39" i="688" s="1"/>
  <c r="AN39" i="688" s="1"/>
  <c r="AP39" i="688" s="1"/>
  <c r="AR39" i="688" s="1"/>
  <c r="AT39" i="688" s="1"/>
  <c r="AH43" i="688" s="1"/>
  <c r="AJ43" i="688" s="1"/>
  <c r="AL43" i="688" s="1"/>
  <c r="AN43" i="688" s="1"/>
  <c r="AP43" i="688" s="1"/>
  <c r="AR43" i="688" s="1"/>
  <c r="AT43" i="688" s="1"/>
  <c r="AH51" i="688" s="1"/>
  <c r="AJ51" i="688" s="1"/>
  <c r="AL51" i="688" s="1"/>
  <c r="AN51" i="688" s="1"/>
  <c r="AP51" i="688" s="1"/>
  <c r="AR51" i="688" s="1"/>
  <c r="AT51" i="688" s="1"/>
  <c r="AH55" i="688" s="1"/>
  <c r="AJ55" i="688" s="1"/>
  <c r="AL55" i="688" s="1"/>
  <c r="AN55" i="688" s="1"/>
  <c r="AP55" i="688" s="1"/>
  <c r="AR55" i="688" s="1"/>
  <c r="AT55" i="688" s="1"/>
  <c r="AH59" i="688" s="1"/>
  <c r="AJ59" i="688" s="1"/>
  <c r="AH37" i="688"/>
  <c r="D65" i="688"/>
  <c r="F65" i="688" s="1"/>
  <c r="H65" i="688" s="1"/>
  <c r="J65" i="688" s="1"/>
  <c r="L65" i="688" s="1"/>
  <c r="N65" i="688" s="1"/>
  <c r="B69" i="688" s="1"/>
  <c r="D69" i="688" s="1"/>
  <c r="F69" i="688" s="1"/>
  <c r="H69" i="688" s="1"/>
  <c r="J69" i="688" s="1"/>
  <c r="L69" i="688" s="1"/>
  <c r="N69" i="688" s="1"/>
  <c r="B73" i="688" s="1"/>
  <c r="D73" i="688" s="1"/>
  <c r="F73" i="688" s="1"/>
  <c r="H73" i="688" s="1"/>
  <c r="J73" i="688" s="1"/>
  <c r="L73" i="688" s="1"/>
  <c r="N73" i="688" s="1"/>
  <c r="B81" i="688" s="1"/>
  <c r="D81" i="688" s="1"/>
  <c r="F81" i="688" s="1"/>
  <c r="H81" i="688" s="1"/>
  <c r="J81" i="688" s="1"/>
  <c r="L81" i="688" s="1"/>
  <c r="N81" i="688" s="1"/>
  <c r="B85" i="688" s="1"/>
  <c r="D85" i="688" s="1"/>
  <c r="F85" i="688" s="1"/>
  <c r="H85" i="688" s="1"/>
  <c r="J85" i="688" s="1"/>
  <c r="L85" i="688" s="1"/>
  <c r="N85" i="688" s="1"/>
  <c r="B89" i="688" s="1"/>
  <c r="D89" i="688" s="1"/>
  <c r="B67" i="688"/>
  <c r="J92" i="688"/>
  <c r="F92" i="688"/>
  <c r="D92" i="688"/>
  <c r="B95" i="688"/>
  <c r="B108" i="688"/>
  <c r="J78" i="688"/>
  <c r="F78" i="688"/>
  <c r="D78" i="688"/>
  <c r="AH78" i="688"/>
  <c r="AP62" i="688"/>
  <c r="AH65" i="688"/>
  <c r="AL62" i="688"/>
  <c r="AJ62" i="688"/>
  <c r="AX2" i="688"/>
  <c r="AH92" i="688"/>
  <c r="D65" i="687"/>
  <c r="F65" i="687" s="1"/>
  <c r="H65" i="687" s="1"/>
  <c r="J65" i="687" s="1"/>
  <c r="L65" i="687" s="1"/>
  <c r="N65" i="687" s="1"/>
  <c r="B69" i="687" s="1"/>
  <c r="D69" i="687" s="1"/>
  <c r="F69" i="687" s="1"/>
  <c r="H69" i="687" s="1"/>
  <c r="J69" i="687" s="1"/>
  <c r="L69" i="687" s="1"/>
  <c r="N69" i="687" s="1"/>
  <c r="B73" i="687" s="1"/>
  <c r="D73" i="687" s="1"/>
  <c r="F73" i="687" s="1"/>
  <c r="H73" i="687" s="1"/>
  <c r="J73" i="687" s="1"/>
  <c r="L73" i="687" s="1"/>
  <c r="N73" i="687" s="1"/>
  <c r="B81" i="687" s="1"/>
  <c r="D81" i="687" s="1"/>
  <c r="F81" i="687" s="1"/>
  <c r="H81" i="687" s="1"/>
  <c r="J81" i="687" s="1"/>
  <c r="L81" i="687" s="1"/>
  <c r="N81" i="687" s="1"/>
  <c r="B85" i="687" s="1"/>
  <c r="D85" i="687" s="1"/>
  <c r="F85" i="687" s="1"/>
  <c r="H85" i="687" s="1"/>
  <c r="J85" i="687" s="1"/>
  <c r="L85" i="687" s="1"/>
  <c r="N85" i="687" s="1"/>
  <c r="B89" i="687" s="1"/>
  <c r="D89" i="687" s="1"/>
  <c r="B67" i="687"/>
  <c r="J78" i="687"/>
  <c r="F78" i="687"/>
  <c r="D78" i="687"/>
  <c r="J92" i="687"/>
  <c r="F92" i="687"/>
  <c r="D92" i="687"/>
  <c r="B95" i="687"/>
  <c r="B108" i="687"/>
  <c r="AP48" i="687"/>
  <c r="AL48" i="687"/>
  <c r="AJ48" i="687"/>
  <c r="AJ35" i="687"/>
  <c r="AL35" i="687" s="1"/>
  <c r="AN35" i="687" s="1"/>
  <c r="AP35" i="687" s="1"/>
  <c r="AR35" i="687" s="1"/>
  <c r="AT35" i="687" s="1"/>
  <c r="AH39" i="687" s="1"/>
  <c r="AJ39" i="687" s="1"/>
  <c r="AL39" i="687" s="1"/>
  <c r="AN39" i="687" s="1"/>
  <c r="AP39" i="687" s="1"/>
  <c r="AR39" i="687" s="1"/>
  <c r="AT39" i="687" s="1"/>
  <c r="AH43" i="687" s="1"/>
  <c r="AJ43" i="687" s="1"/>
  <c r="AL43" i="687" s="1"/>
  <c r="AN43" i="687" s="1"/>
  <c r="AP43" i="687" s="1"/>
  <c r="AR43" i="687" s="1"/>
  <c r="AT43" i="687" s="1"/>
  <c r="AH51" i="687" s="1"/>
  <c r="AJ51" i="687" s="1"/>
  <c r="AL51" i="687" s="1"/>
  <c r="AN51" i="687" s="1"/>
  <c r="AP51" i="687" s="1"/>
  <c r="AR51" i="687" s="1"/>
  <c r="AT51" i="687" s="1"/>
  <c r="AH55" i="687" s="1"/>
  <c r="AJ55" i="687" s="1"/>
  <c r="AL55" i="687" s="1"/>
  <c r="AN55" i="687" s="1"/>
  <c r="AP55" i="687" s="1"/>
  <c r="AR55" i="687" s="1"/>
  <c r="AT55" i="687" s="1"/>
  <c r="AH59" i="687" s="1"/>
  <c r="AJ59" i="687" s="1"/>
  <c r="AH37" i="687"/>
  <c r="R5" i="687"/>
  <c r="Z2" i="687"/>
  <c r="T2" i="687"/>
  <c r="R32" i="687"/>
  <c r="R18" i="687"/>
  <c r="V2" i="687"/>
  <c r="AH65" i="687"/>
  <c r="AP62" i="687"/>
  <c r="AL62" i="687"/>
  <c r="AH92" i="687"/>
  <c r="AH78" i="687"/>
  <c r="AJ62" i="687"/>
  <c r="AX2" i="687"/>
  <c r="R35" i="688" l="1"/>
  <c r="Z32" i="688"/>
  <c r="V32" i="688"/>
  <c r="T32" i="688"/>
  <c r="R62" i="688"/>
  <c r="R48" i="688"/>
  <c r="AP92" i="688"/>
  <c r="AH95" i="688"/>
  <c r="AL92" i="688"/>
  <c r="AH108" i="688"/>
  <c r="AJ92" i="688"/>
  <c r="AJ65" i="688"/>
  <c r="AL65" i="688" s="1"/>
  <c r="AN65" i="688" s="1"/>
  <c r="AP65" i="688" s="1"/>
  <c r="AR65" i="688" s="1"/>
  <c r="AT65" i="688" s="1"/>
  <c r="AH69" i="688" s="1"/>
  <c r="AJ69" i="688" s="1"/>
  <c r="AL69" i="688" s="1"/>
  <c r="AN69" i="688" s="1"/>
  <c r="AP69" i="688" s="1"/>
  <c r="AR69" i="688" s="1"/>
  <c r="AT69" i="688" s="1"/>
  <c r="AH73" i="688" s="1"/>
  <c r="AJ73" i="688" s="1"/>
  <c r="AL73" i="688" s="1"/>
  <c r="AN73" i="688" s="1"/>
  <c r="AP73" i="688" s="1"/>
  <c r="AR73" i="688" s="1"/>
  <c r="AT73" i="688" s="1"/>
  <c r="AH81" i="688" s="1"/>
  <c r="AJ81" i="688" s="1"/>
  <c r="AL81" i="688" s="1"/>
  <c r="AN81" i="688" s="1"/>
  <c r="AP81" i="688" s="1"/>
  <c r="AR81" i="688" s="1"/>
  <c r="AT81" i="688" s="1"/>
  <c r="AH85" i="688" s="1"/>
  <c r="AJ85" i="688" s="1"/>
  <c r="AL85" i="688" s="1"/>
  <c r="AN85" i="688" s="1"/>
  <c r="AP85" i="688" s="1"/>
  <c r="AR85" i="688" s="1"/>
  <c r="AT85" i="688" s="1"/>
  <c r="AH89" i="688" s="1"/>
  <c r="AJ89" i="688" s="1"/>
  <c r="AH67" i="688"/>
  <c r="BF2" i="688"/>
  <c r="AX18" i="688"/>
  <c r="BB2" i="688"/>
  <c r="AZ2" i="688"/>
  <c r="AX32" i="688"/>
  <c r="AX5" i="688"/>
  <c r="AP78" i="688"/>
  <c r="AL78" i="688"/>
  <c r="AJ78" i="688"/>
  <c r="J108" i="688"/>
  <c r="F108" i="688"/>
  <c r="D108" i="688"/>
  <c r="B97" i="688"/>
  <c r="D95" i="688"/>
  <c r="F95" i="688" s="1"/>
  <c r="H95" i="688" s="1"/>
  <c r="J95" i="688" s="1"/>
  <c r="L95" i="688" s="1"/>
  <c r="N95" i="688" s="1"/>
  <c r="B99" i="688" s="1"/>
  <c r="D99" i="688" s="1"/>
  <c r="F99" i="688" s="1"/>
  <c r="H99" i="688" s="1"/>
  <c r="J99" i="688" s="1"/>
  <c r="L99" i="688" s="1"/>
  <c r="N99" i="688" s="1"/>
  <c r="B103" i="688" s="1"/>
  <c r="D103" i="688" s="1"/>
  <c r="F103" i="688" s="1"/>
  <c r="H103" i="688" s="1"/>
  <c r="J103" i="688" s="1"/>
  <c r="L103" i="688" s="1"/>
  <c r="N103" i="688" s="1"/>
  <c r="B111" i="688" s="1"/>
  <c r="D111" i="688" s="1"/>
  <c r="F111" i="688" s="1"/>
  <c r="H111" i="688" s="1"/>
  <c r="J111" i="688" s="1"/>
  <c r="L111" i="688" s="1"/>
  <c r="N111" i="688" s="1"/>
  <c r="B115" i="688" s="1"/>
  <c r="D115" i="688" s="1"/>
  <c r="F115" i="688" s="1"/>
  <c r="H115" i="688" s="1"/>
  <c r="J115" i="688" s="1"/>
  <c r="L115" i="688" s="1"/>
  <c r="N115" i="688" s="1"/>
  <c r="B119" i="688" s="1"/>
  <c r="D119" i="688" s="1"/>
  <c r="Z18" i="688"/>
  <c r="V18" i="688"/>
  <c r="T18" i="688"/>
  <c r="R7" i="688"/>
  <c r="T5" i="688"/>
  <c r="V5" i="688" s="1"/>
  <c r="X5" i="688" s="1"/>
  <c r="Z5" i="688" s="1"/>
  <c r="AB5" i="688" s="1"/>
  <c r="AD5" i="688" s="1"/>
  <c r="R9" i="688" s="1"/>
  <c r="T9" i="688" s="1"/>
  <c r="V9" i="688" s="1"/>
  <c r="X9" i="688" s="1"/>
  <c r="Z9" i="688" s="1"/>
  <c r="AB9" i="688" s="1"/>
  <c r="AD9" i="688" s="1"/>
  <c r="R13" i="688" s="1"/>
  <c r="T13" i="688" s="1"/>
  <c r="V13" i="688" s="1"/>
  <c r="X13" i="688" s="1"/>
  <c r="Z13" i="688" s="1"/>
  <c r="AB13" i="688" s="1"/>
  <c r="AD13" i="688" s="1"/>
  <c r="R21" i="688" s="1"/>
  <c r="T21" i="688" s="1"/>
  <c r="V21" i="688" s="1"/>
  <c r="X21" i="688" s="1"/>
  <c r="Z21" i="688" s="1"/>
  <c r="AB21" i="688" s="1"/>
  <c r="AD21" i="688" s="1"/>
  <c r="R25" i="688" s="1"/>
  <c r="T25" i="688" s="1"/>
  <c r="V25" i="688" s="1"/>
  <c r="X25" i="688" s="1"/>
  <c r="Z25" i="688" s="1"/>
  <c r="AB25" i="688" s="1"/>
  <c r="AD25" i="688" s="1"/>
  <c r="R29" i="688" s="1"/>
  <c r="T29" i="688" s="1"/>
  <c r="AP92" i="687"/>
  <c r="AH95" i="687"/>
  <c r="AL92" i="687"/>
  <c r="AJ92" i="687"/>
  <c r="AH108" i="687"/>
  <c r="D95" i="687"/>
  <c r="F95" i="687" s="1"/>
  <c r="H95" i="687" s="1"/>
  <c r="J95" i="687" s="1"/>
  <c r="L95" i="687" s="1"/>
  <c r="N95" i="687" s="1"/>
  <c r="B99" i="687" s="1"/>
  <c r="D99" i="687" s="1"/>
  <c r="F99" i="687" s="1"/>
  <c r="H99" i="687" s="1"/>
  <c r="J99" i="687" s="1"/>
  <c r="L99" i="687" s="1"/>
  <c r="N99" i="687" s="1"/>
  <c r="B103" i="687" s="1"/>
  <c r="D103" i="687" s="1"/>
  <c r="F103" i="687" s="1"/>
  <c r="H103" i="687" s="1"/>
  <c r="J103" i="687" s="1"/>
  <c r="L103" i="687" s="1"/>
  <c r="N103" i="687" s="1"/>
  <c r="B111" i="687" s="1"/>
  <c r="D111" i="687" s="1"/>
  <c r="F111" i="687" s="1"/>
  <c r="H111" i="687" s="1"/>
  <c r="J111" i="687" s="1"/>
  <c r="L111" i="687" s="1"/>
  <c r="N111" i="687" s="1"/>
  <c r="B115" i="687" s="1"/>
  <c r="D115" i="687" s="1"/>
  <c r="F115" i="687" s="1"/>
  <c r="H115" i="687" s="1"/>
  <c r="J115" i="687" s="1"/>
  <c r="L115" i="687" s="1"/>
  <c r="N115" i="687" s="1"/>
  <c r="B119" i="687" s="1"/>
  <c r="D119" i="687" s="1"/>
  <c r="B97" i="687"/>
  <c r="BF2" i="687"/>
  <c r="AX5" i="687"/>
  <c r="AZ2" i="687"/>
  <c r="AX32" i="687"/>
  <c r="AX18" i="687"/>
  <c r="BB2" i="687"/>
  <c r="Z18" i="687"/>
  <c r="T18" i="687"/>
  <c r="V18" i="687"/>
  <c r="R7" i="687"/>
  <c r="T5" i="687"/>
  <c r="V5" i="687" s="1"/>
  <c r="X5" i="687" s="1"/>
  <c r="Z5" i="687" s="1"/>
  <c r="AB5" i="687" s="1"/>
  <c r="AD5" i="687" s="1"/>
  <c r="R9" i="687" s="1"/>
  <c r="T9" i="687" s="1"/>
  <c r="V9" i="687" s="1"/>
  <c r="X9" i="687" s="1"/>
  <c r="Z9" i="687" s="1"/>
  <c r="AB9" i="687" s="1"/>
  <c r="AD9" i="687" s="1"/>
  <c r="R13" i="687" s="1"/>
  <c r="T13" i="687" s="1"/>
  <c r="V13" i="687" s="1"/>
  <c r="X13" i="687" s="1"/>
  <c r="Z13" i="687" s="1"/>
  <c r="AB13" i="687" s="1"/>
  <c r="AD13" i="687" s="1"/>
  <c r="R21" i="687" s="1"/>
  <c r="T21" i="687" s="1"/>
  <c r="V21" i="687" s="1"/>
  <c r="X21" i="687" s="1"/>
  <c r="Z21" i="687" s="1"/>
  <c r="AB21" i="687" s="1"/>
  <c r="AD21" i="687" s="1"/>
  <c r="R25" i="687" s="1"/>
  <c r="T25" i="687" s="1"/>
  <c r="V25" i="687" s="1"/>
  <c r="X25" i="687" s="1"/>
  <c r="Z25" i="687" s="1"/>
  <c r="AB25" i="687" s="1"/>
  <c r="AD25" i="687" s="1"/>
  <c r="R29" i="687" s="1"/>
  <c r="T29" i="687" s="1"/>
  <c r="AH67" i="687"/>
  <c r="AJ65" i="687"/>
  <c r="AL65" i="687" s="1"/>
  <c r="AN65" i="687" s="1"/>
  <c r="AP65" i="687" s="1"/>
  <c r="AR65" i="687" s="1"/>
  <c r="AT65" i="687" s="1"/>
  <c r="AH69" i="687" s="1"/>
  <c r="AJ69" i="687" s="1"/>
  <c r="AL69" i="687" s="1"/>
  <c r="AN69" i="687" s="1"/>
  <c r="AP69" i="687" s="1"/>
  <c r="AR69" i="687" s="1"/>
  <c r="AT69" i="687" s="1"/>
  <c r="AH73" i="687" s="1"/>
  <c r="AJ73" i="687" s="1"/>
  <c r="AL73" i="687" s="1"/>
  <c r="AN73" i="687" s="1"/>
  <c r="AP73" i="687" s="1"/>
  <c r="AR73" i="687" s="1"/>
  <c r="AT73" i="687" s="1"/>
  <c r="AH81" i="687" s="1"/>
  <c r="AJ81" i="687" s="1"/>
  <c r="AL81" i="687" s="1"/>
  <c r="AN81" i="687" s="1"/>
  <c r="AP81" i="687" s="1"/>
  <c r="AR81" i="687" s="1"/>
  <c r="AT81" i="687" s="1"/>
  <c r="AH85" i="687" s="1"/>
  <c r="AJ85" i="687" s="1"/>
  <c r="AL85" i="687" s="1"/>
  <c r="AN85" i="687" s="1"/>
  <c r="AP85" i="687" s="1"/>
  <c r="AR85" i="687" s="1"/>
  <c r="AT85" i="687" s="1"/>
  <c r="AH89" i="687" s="1"/>
  <c r="AJ89" i="687" s="1"/>
  <c r="R35" i="687"/>
  <c r="Z32" i="687"/>
  <c r="V32" i="687"/>
  <c r="T32" i="687"/>
  <c r="R62" i="687"/>
  <c r="R48" i="687"/>
  <c r="J108" i="687"/>
  <c r="F108" i="687"/>
  <c r="D108" i="687"/>
  <c r="AP78" i="687"/>
  <c r="AL78" i="687"/>
  <c r="AJ78" i="687"/>
  <c r="AJ95" i="688" l="1"/>
  <c r="AL95" i="688" s="1"/>
  <c r="AN95" i="688" s="1"/>
  <c r="AP95" i="688" s="1"/>
  <c r="AR95" i="688" s="1"/>
  <c r="AT95" i="688" s="1"/>
  <c r="AH99" i="688" s="1"/>
  <c r="AJ99" i="688" s="1"/>
  <c r="AL99" i="688" s="1"/>
  <c r="AN99" i="688" s="1"/>
  <c r="AP99" i="688" s="1"/>
  <c r="AR99" i="688" s="1"/>
  <c r="AT99" i="688" s="1"/>
  <c r="AH103" i="688" s="1"/>
  <c r="AJ103" i="688" s="1"/>
  <c r="AL103" i="688" s="1"/>
  <c r="AN103" i="688" s="1"/>
  <c r="AP103" i="688" s="1"/>
  <c r="AR103" i="688" s="1"/>
  <c r="AT103" i="688" s="1"/>
  <c r="AH111" i="688" s="1"/>
  <c r="AJ111" i="688" s="1"/>
  <c r="AL111" i="688" s="1"/>
  <c r="AN111" i="688" s="1"/>
  <c r="AP111" i="688" s="1"/>
  <c r="AR111" i="688" s="1"/>
  <c r="AT111" i="688" s="1"/>
  <c r="AH115" i="688" s="1"/>
  <c r="AJ115" i="688" s="1"/>
  <c r="AL115" i="688" s="1"/>
  <c r="AN115" i="688" s="1"/>
  <c r="AP115" i="688" s="1"/>
  <c r="AR115" i="688" s="1"/>
  <c r="AT115" i="688" s="1"/>
  <c r="AH119" i="688" s="1"/>
  <c r="AJ119" i="688" s="1"/>
  <c r="AH97" i="688"/>
  <c r="BF32" i="688"/>
  <c r="BB32" i="688"/>
  <c r="AX35" i="688"/>
  <c r="AX62" i="688"/>
  <c r="AX48" i="688"/>
  <c r="AZ32" i="688"/>
  <c r="AP108" i="688"/>
  <c r="AL108" i="688"/>
  <c r="AJ108" i="688"/>
  <c r="Z48" i="688"/>
  <c r="V48" i="688"/>
  <c r="T48" i="688"/>
  <c r="AX7" i="688"/>
  <c r="AZ5" i="688"/>
  <c r="BB5" i="688" s="1"/>
  <c r="BD5" i="688" s="1"/>
  <c r="BF5" i="688" s="1"/>
  <c r="BH5" i="688" s="1"/>
  <c r="BJ5" i="688" s="1"/>
  <c r="AX9" i="688" s="1"/>
  <c r="AZ9" i="688" s="1"/>
  <c r="BB9" i="688" s="1"/>
  <c r="BD9" i="688" s="1"/>
  <c r="BF9" i="688" s="1"/>
  <c r="BH9" i="688" s="1"/>
  <c r="BJ9" i="688" s="1"/>
  <c r="AX13" i="688" s="1"/>
  <c r="AZ13" i="688" s="1"/>
  <c r="BB13" i="688" s="1"/>
  <c r="BD13" i="688" s="1"/>
  <c r="BF13" i="688" s="1"/>
  <c r="BH13" i="688" s="1"/>
  <c r="BJ13" i="688" s="1"/>
  <c r="AX21" i="688" s="1"/>
  <c r="AZ21" i="688" s="1"/>
  <c r="BB21" i="688" s="1"/>
  <c r="BD21" i="688" s="1"/>
  <c r="BF21" i="688" s="1"/>
  <c r="BH21" i="688" s="1"/>
  <c r="BJ21" i="688" s="1"/>
  <c r="AX25" i="688" s="1"/>
  <c r="AZ25" i="688" s="1"/>
  <c r="BB25" i="688" s="1"/>
  <c r="BD25" i="688" s="1"/>
  <c r="BF25" i="688" s="1"/>
  <c r="BH25" i="688" s="1"/>
  <c r="BJ25" i="688" s="1"/>
  <c r="AX29" i="688" s="1"/>
  <c r="AZ29" i="688" s="1"/>
  <c r="BF18" i="688"/>
  <c r="AZ18" i="688"/>
  <c r="BB18" i="688"/>
  <c r="R65" i="688"/>
  <c r="Z62" i="688"/>
  <c r="R92" i="688"/>
  <c r="V62" i="688"/>
  <c r="R78" i="688"/>
  <c r="T62" i="688"/>
  <c r="T35" i="688"/>
  <c r="V35" i="688" s="1"/>
  <c r="X35" i="688" s="1"/>
  <c r="Z35" i="688" s="1"/>
  <c r="AB35" i="688" s="1"/>
  <c r="AD35" i="688" s="1"/>
  <c r="R39" i="688" s="1"/>
  <c r="T39" i="688" s="1"/>
  <c r="V39" i="688" s="1"/>
  <c r="X39" i="688" s="1"/>
  <c r="Z39" i="688" s="1"/>
  <c r="AB39" i="688" s="1"/>
  <c r="AD39" i="688" s="1"/>
  <c r="R43" i="688" s="1"/>
  <c r="T43" i="688" s="1"/>
  <c r="V43" i="688" s="1"/>
  <c r="X43" i="688" s="1"/>
  <c r="Z43" i="688" s="1"/>
  <c r="AB43" i="688" s="1"/>
  <c r="AD43" i="688" s="1"/>
  <c r="R51" i="688" s="1"/>
  <c r="T51" i="688" s="1"/>
  <c r="V51" i="688" s="1"/>
  <c r="X51" i="688" s="1"/>
  <c r="Z51" i="688" s="1"/>
  <c r="AB51" i="688" s="1"/>
  <c r="AD51" i="688" s="1"/>
  <c r="R55" i="688" s="1"/>
  <c r="T55" i="688" s="1"/>
  <c r="V55" i="688" s="1"/>
  <c r="X55" i="688" s="1"/>
  <c r="Z55" i="688" s="1"/>
  <c r="AB55" i="688" s="1"/>
  <c r="AD55" i="688" s="1"/>
  <c r="R59" i="688" s="1"/>
  <c r="T59" i="688" s="1"/>
  <c r="R37" i="688"/>
  <c r="BF18" i="687"/>
  <c r="AZ18" i="687"/>
  <c r="BB18" i="687"/>
  <c r="BF32" i="687"/>
  <c r="BB32" i="687"/>
  <c r="AX35" i="687"/>
  <c r="AZ32" i="687"/>
  <c r="AX62" i="687"/>
  <c r="AX48" i="687"/>
  <c r="Z48" i="687"/>
  <c r="V48" i="687"/>
  <c r="T48" i="687"/>
  <c r="AJ95" i="687"/>
  <c r="AL95" i="687" s="1"/>
  <c r="AN95" i="687" s="1"/>
  <c r="AP95" i="687" s="1"/>
  <c r="AR95" i="687" s="1"/>
  <c r="AT95" i="687" s="1"/>
  <c r="AH99" i="687" s="1"/>
  <c r="AJ99" i="687" s="1"/>
  <c r="AL99" i="687" s="1"/>
  <c r="AN99" i="687" s="1"/>
  <c r="AP99" i="687" s="1"/>
  <c r="AR99" i="687" s="1"/>
  <c r="AT99" i="687" s="1"/>
  <c r="AH103" i="687" s="1"/>
  <c r="AJ103" i="687" s="1"/>
  <c r="AL103" i="687" s="1"/>
  <c r="AN103" i="687" s="1"/>
  <c r="AP103" i="687" s="1"/>
  <c r="AR103" i="687" s="1"/>
  <c r="AT103" i="687" s="1"/>
  <c r="AH111" i="687" s="1"/>
  <c r="AJ111" i="687" s="1"/>
  <c r="AL111" i="687" s="1"/>
  <c r="AN111" i="687" s="1"/>
  <c r="AP111" i="687" s="1"/>
  <c r="AR111" i="687" s="1"/>
  <c r="AT111" i="687" s="1"/>
  <c r="AH115" i="687" s="1"/>
  <c r="AJ115" i="687" s="1"/>
  <c r="AL115" i="687" s="1"/>
  <c r="AN115" i="687" s="1"/>
  <c r="AP115" i="687" s="1"/>
  <c r="AR115" i="687" s="1"/>
  <c r="AT115" i="687" s="1"/>
  <c r="AH119" i="687" s="1"/>
  <c r="AJ119" i="687" s="1"/>
  <c r="AH97" i="687"/>
  <c r="R65" i="687"/>
  <c r="Z62" i="687"/>
  <c r="V62" i="687"/>
  <c r="R92" i="687"/>
  <c r="T62" i="687"/>
  <c r="R78" i="687"/>
  <c r="T35" i="687"/>
  <c r="V35" i="687" s="1"/>
  <c r="X35" i="687" s="1"/>
  <c r="Z35" i="687" s="1"/>
  <c r="AB35" i="687" s="1"/>
  <c r="AD35" i="687" s="1"/>
  <c r="R39" i="687" s="1"/>
  <c r="T39" i="687" s="1"/>
  <c r="V39" i="687" s="1"/>
  <c r="X39" i="687" s="1"/>
  <c r="Z39" i="687" s="1"/>
  <c r="AB39" i="687" s="1"/>
  <c r="AD39" i="687" s="1"/>
  <c r="R43" i="687" s="1"/>
  <c r="T43" i="687" s="1"/>
  <c r="V43" i="687" s="1"/>
  <c r="X43" i="687" s="1"/>
  <c r="Z43" i="687" s="1"/>
  <c r="AB43" i="687" s="1"/>
  <c r="AD43" i="687" s="1"/>
  <c r="R51" i="687" s="1"/>
  <c r="T51" i="687" s="1"/>
  <c r="V51" i="687" s="1"/>
  <c r="X51" i="687" s="1"/>
  <c r="Z51" i="687" s="1"/>
  <c r="AB51" i="687" s="1"/>
  <c r="AD51" i="687" s="1"/>
  <c r="R55" i="687" s="1"/>
  <c r="T55" i="687" s="1"/>
  <c r="V55" i="687" s="1"/>
  <c r="X55" i="687" s="1"/>
  <c r="Z55" i="687" s="1"/>
  <c r="AB55" i="687" s="1"/>
  <c r="AD55" i="687" s="1"/>
  <c r="R59" i="687" s="1"/>
  <c r="T59" i="687" s="1"/>
  <c r="R37" i="687"/>
  <c r="AX7" i="687"/>
  <c r="AZ5" i="687"/>
  <c r="BB5" i="687" s="1"/>
  <c r="BD5" i="687" s="1"/>
  <c r="BF5" i="687" s="1"/>
  <c r="BH5" i="687" s="1"/>
  <c r="BJ5" i="687" s="1"/>
  <c r="AX9" i="687" s="1"/>
  <c r="AZ9" i="687" s="1"/>
  <c r="BB9" i="687" s="1"/>
  <c r="BD9" i="687" s="1"/>
  <c r="BF9" i="687" s="1"/>
  <c r="BH9" i="687" s="1"/>
  <c r="BJ9" i="687" s="1"/>
  <c r="AX13" i="687" s="1"/>
  <c r="AZ13" i="687" s="1"/>
  <c r="BB13" i="687" s="1"/>
  <c r="BD13" i="687" s="1"/>
  <c r="BF13" i="687" s="1"/>
  <c r="BH13" i="687" s="1"/>
  <c r="BJ13" i="687" s="1"/>
  <c r="AX21" i="687" s="1"/>
  <c r="AZ21" i="687" s="1"/>
  <c r="BB21" i="687" s="1"/>
  <c r="BD21" i="687" s="1"/>
  <c r="BF21" i="687" s="1"/>
  <c r="BH21" i="687" s="1"/>
  <c r="BJ21" i="687" s="1"/>
  <c r="AX25" i="687" s="1"/>
  <c r="AZ25" i="687" s="1"/>
  <c r="BB25" i="687" s="1"/>
  <c r="BD25" i="687" s="1"/>
  <c r="BF25" i="687" s="1"/>
  <c r="BH25" i="687" s="1"/>
  <c r="BJ25" i="687" s="1"/>
  <c r="AX29" i="687" s="1"/>
  <c r="AZ29" i="687" s="1"/>
  <c r="AP108" i="687"/>
  <c r="AL108" i="687"/>
  <c r="AJ108" i="687"/>
  <c r="BF48" i="688" l="1"/>
  <c r="BB48" i="688"/>
  <c r="AZ48" i="688"/>
  <c r="R95" i="688"/>
  <c r="Z92" i="688"/>
  <c r="V92" i="688"/>
  <c r="T92" i="688"/>
  <c r="R108" i="688"/>
  <c r="AX65" i="688"/>
  <c r="BF62" i="688"/>
  <c r="AX92" i="688"/>
  <c r="AX78" i="688"/>
  <c r="BB62" i="688"/>
  <c r="AZ62" i="688"/>
  <c r="Z78" i="688"/>
  <c r="V78" i="688"/>
  <c r="T78" i="688"/>
  <c r="R67" i="688"/>
  <c r="T65" i="688"/>
  <c r="V65" i="688" s="1"/>
  <c r="X65" i="688" s="1"/>
  <c r="Z65" i="688" s="1"/>
  <c r="AB65" i="688" s="1"/>
  <c r="AD65" i="688" s="1"/>
  <c r="R69" i="688" s="1"/>
  <c r="T69" i="688" s="1"/>
  <c r="V69" i="688" s="1"/>
  <c r="X69" i="688" s="1"/>
  <c r="Z69" i="688" s="1"/>
  <c r="AB69" i="688" s="1"/>
  <c r="AD69" i="688" s="1"/>
  <c r="R73" i="688" s="1"/>
  <c r="T73" i="688" s="1"/>
  <c r="V73" i="688" s="1"/>
  <c r="X73" i="688" s="1"/>
  <c r="Z73" i="688" s="1"/>
  <c r="AB73" i="688" s="1"/>
  <c r="AD73" i="688" s="1"/>
  <c r="R81" i="688" s="1"/>
  <c r="T81" i="688" s="1"/>
  <c r="V81" i="688" s="1"/>
  <c r="X81" i="688" s="1"/>
  <c r="Z81" i="688" s="1"/>
  <c r="AB81" i="688" s="1"/>
  <c r="AD81" i="688" s="1"/>
  <c r="R85" i="688" s="1"/>
  <c r="T85" i="688" s="1"/>
  <c r="V85" i="688" s="1"/>
  <c r="X85" i="688" s="1"/>
  <c r="Z85" i="688" s="1"/>
  <c r="AB85" i="688" s="1"/>
  <c r="AD85" i="688" s="1"/>
  <c r="R89" i="688" s="1"/>
  <c r="T89" i="688" s="1"/>
  <c r="AX37" i="688"/>
  <c r="AZ35" i="688"/>
  <c r="BB35" i="688" s="1"/>
  <c r="BD35" i="688" s="1"/>
  <c r="BF35" i="688" s="1"/>
  <c r="BH35" i="688" s="1"/>
  <c r="BJ35" i="688" s="1"/>
  <c r="AX39" i="688" s="1"/>
  <c r="AZ39" i="688" s="1"/>
  <c r="BB39" i="688" s="1"/>
  <c r="BD39" i="688" s="1"/>
  <c r="BF39" i="688" s="1"/>
  <c r="BH39" i="688" s="1"/>
  <c r="BJ39" i="688" s="1"/>
  <c r="AX43" i="688" s="1"/>
  <c r="AZ43" i="688" s="1"/>
  <c r="BB43" i="688" s="1"/>
  <c r="BD43" i="688" s="1"/>
  <c r="BF43" i="688" s="1"/>
  <c r="BH43" i="688" s="1"/>
  <c r="BJ43" i="688" s="1"/>
  <c r="AX51" i="688" s="1"/>
  <c r="AZ51" i="688" s="1"/>
  <c r="BB51" i="688" s="1"/>
  <c r="BD51" i="688" s="1"/>
  <c r="BF51" i="688" s="1"/>
  <c r="BH51" i="688" s="1"/>
  <c r="BJ51" i="688" s="1"/>
  <c r="AX55" i="688" s="1"/>
  <c r="AZ55" i="688" s="1"/>
  <c r="BB55" i="688" s="1"/>
  <c r="BD55" i="688" s="1"/>
  <c r="BF55" i="688" s="1"/>
  <c r="BH55" i="688" s="1"/>
  <c r="BJ55" i="688" s="1"/>
  <c r="AX59" i="688" s="1"/>
  <c r="AZ59" i="688" s="1"/>
  <c r="Z78" i="687"/>
  <c r="V78" i="687"/>
  <c r="T78" i="687"/>
  <c r="AX65" i="687"/>
  <c r="BF62" i="687"/>
  <c r="AX92" i="687"/>
  <c r="AX78" i="687"/>
  <c r="BB62" i="687"/>
  <c r="AZ62" i="687"/>
  <c r="R67" i="687"/>
  <c r="T65" i="687"/>
  <c r="V65" i="687" s="1"/>
  <c r="X65" i="687" s="1"/>
  <c r="Z65" i="687" s="1"/>
  <c r="AB65" i="687" s="1"/>
  <c r="AD65" i="687" s="1"/>
  <c r="R69" i="687" s="1"/>
  <c r="T69" i="687" s="1"/>
  <c r="V69" i="687" s="1"/>
  <c r="X69" i="687" s="1"/>
  <c r="Z69" i="687" s="1"/>
  <c r="AB69" i="687" s="1"/>
  <c r="AD69" i="687" s="1"/>
  <c r="R73" i="687" s="1"/>
  <c r="T73" i="687" s="1"/>
  <c r="V73" i="687" s="1"/>
  <c r="X73" i="687" s="1"/>
  <c r="Z73" i="687" s="1"/>
  <c r="AB73" i="687" s="1"/>
  <c r="AD73" i="687" s="1"/>
  <c r="R81" i="687" s="1"/>
  <c r="T81" i="687" s="1"/>
  <c r="V81" i="687" s="1"/>
  <c r="X81" i="687" s="1"/>
  <c r="Z81" i="687" s="1"/>
  <c r="AB81" i="687" s="1"/>
  <c r="AD81" i="687" s="1"/>
  <c r="R85" i="687" s="1"/>
  <c r="T85" i="687" s="1"/>
  <c r="V85" i="687" s="1"/>
  <c r="X85" i="687" s="1"/>
  <c r="Z85" i="687" s="1"/>
  <c r="AB85" i="687" s="1"/>
  <c r="AD85" i="687" s="1"/>
  <c r="R89" i="687" s="1"/>
  <c r="T89" i="687" s="1"/>
  <c r="R95" i="687"/>
  <c r="Z92" i="687"/>
  <c r="V92" i="687"/>
  <c r="T92" i="687"/>
  <c r="R108" i="687"/>
  <c r="AX37" i="687"/>
  <c r="AZ35" i="687"/>
  <c r="BB35" i="687" s="1"/>
  <c r="BD35" i="687" s="1"/>
  <c r="BF35" i="687" s="1"/>
  <c r="BH35" i="687" s="1"/>
  <c r="BJ35" i="687" s="1"/>
  <c r="AX39" i="687" s="1"/>
  <c r="AZ39" i="687" s="1"/>
  <c r="BB39" i="687" s="1"/>
  <c r="BD39" i="687" s="1"/>
  <c r="BF39" i="687" s="1"/>
  <c r="BH39" i="687" s="1"/>
  <c r="BJ39" i="687" s="1"/>
  <c r="AX43" i="687" s="1"/>
  <c r="AZ43" i="687" s="1"/>
  <c r="BB43" i="687" s="1"/>
  <c r="BD43" i="687" s="1"/>
  <c r="BF43" i="687" s="1"/>
  <c r="BH43" i="687" s="1"/>
  <c r="BJ43" i="687" s="1"/>
  <c r="AX51" i="687" s="1"/>
  <c r="AZ51" i="687" s="1"/>
  <c r="BB51" i="687" s="1"/>
  <c r="BD51" i="687" s="1"/>
  <c r="BF51" i="687" s="1"/>
  <c r="BH51" i="687" s="1"/>
  <c r="BJ51" i="687" s="1"/>
  <c r="AX55" i="687" s="1"/>
  <c r="AZ55" i="687" s="1"/>
  <c r="BB55" i="687" s="1"/>
  <c r="BD55" i="687" s="1"/>
  <c r="BF55" i="687" s="1"/>
  <c r="BH55" i="687" s="1"/>
  <c r="BJ55" i="687" s="1"/>
  <c r="AX59" i="687" s="1"/>
  <c r="AZ59" i="687" s="1"/>
  <c r="BF48" i="687"/>
  <c r="BB48" i="687"/>
  <c r="AZ48" i="687"/>
  <c r="BF92" i="688" l="1"/>
  <c r="BB92" i="688"/>
  <c r="AX95" i="688"/>
  <c r="AZ92" i="688"/>
  <c r="AX108" i="688"/>
  <c r="BF78" i="688"/>
  <c r="AZ78" i="688"/>
  <c r="BB78" i="688"/>
  <c r="Z108" i="688"/>
  <c r="V108" i="688"/>
  <c r="T108" i="688"/>
  <c r="R97" i="688"/>
  <c r="T95" i="688"/>
  <c r="V95" i="688" s="1"/>
  <c r="X95" i="688" s="1"/>
  <c r="Z95" i="688" s="1"/>
  <c r="AB95" i="688" s="1"/>
  <c r="AD95" i="688" s="1"/>
  <c r="R99" i="688" s="1"/>
  <c r="T99" i="688" s="1"/>
  <c r="V99" i="688" s="1"/>
  <c r="X99" i="688" s="1"/>
  <c r="Z99" i="688" s="1"/>
  <c r="AB99" i="688" s="1"/>
  <c r="AD99" i="688" s="1"/>
  <c r="R103" i="688" s="1"/>
  <c r="T103" i="688" s="1"/>
  <c r="V103" i="688" s="1"/>
  <c r="X103" i="688" s="1"/>
  <c r="Z103" i="688" s="1"/>
  <c r="AB103" i="688" s="1"/>
  <c r="AD103" i="688" s="1"/>
  <c r="R111" i="688" s="1"/>
  <c r="T111" i="688" s="1"/>
  <c r="V111" i="688" s="1"/>
  <c r="X111" i="688" s="1"/>
  <c r="Z111" i="688" s="1"/>
  <c r="AB111" i="688" s="1"/>
  <c r="AD111" i="688" s="1"/>
  <c r="R115" i="688" s="1"/>
  <c r="T115" i="688" s="1"/>
  <c r="V115" i="688" s="1"/>
  <c r="X115" i="688" s="1"/>
  <c r="Z115" i="688" s="1"/>
  <c r="AB115" i="688" s="1"/>
  <c r="AD115" i="688" s="1"/>
  <c r="R119" i="688" s="1"/>
  <c r="T119" i="688" s="1"/>
  <c r="AX67" i="688"/>
  <c r="AZ65" i="688"/>
  <c r="BB65" i="688" s="1"/>
  <c r="BD65" i="688" s="1"/>
  <c r="BF65" i="688" s="1"/>
  <c r="BH65" i="688" s="1"/>
  <c r="BJ65" i="688" s="1"/>
  <c r="AX69" i="688" s="1"/>
  <c r="AZ69" i="688" s="1"/>
  <c r="BB69" i="688" s="1"/>
  <c r="BD69" i="688" s="1"/>
  <c r="BF69" i="688" s="1"/>
  <c r="BH69" i="688" s="1"/>
  <c r="BJ69" i="688" s="1"/>
  <c r="AX73" i="688" s="1"/>
  <c r="AZ73" i="688" s="1"/>
  <c r="BB73" i="688" s="1"/>
  <c r="BD73" i="688" s="1"/>
  <c r="BF73" i="688" s="1"/>
  <c r="BH73" i="688" s="1"/>
  <c r="BJ73" i="688" s="1"/>
  <c r="AX81" i="688" s="1"/>
  <c r="AZ81" i="688" s="1"/>
  <c r="BB81" i="688" s="1"/>
  <c r="BD81" i="688" s="1"/>
  <c r="BF81" i="688" s="1"/>
  <c r="BH81" i="688" s="1"/>
  <c r="BJ81" i="688" s="1"/>
  <c r="AX85" i="688" s="1"/>
  <c r="AZ85" i="688" s="1"/>
  <c r="BB85" i="688" s="1"/>
  <c r="BD85" i="688" s="1"/>
  <c r="BF85" i="688" s="1"/>
  <c r="BH85" i="688" s="1"/>
  <c r="BJ85" i="688" s="1"/>
  <c r="AX89" i="688" s="1"/>
  <c r="AZ89" i="688" s="1"/>
  <c r="Z108" i="687"/>
  <c r="V108" i="687"/>
  <c r="T108" i="687"/>
  <c r="R97" i="687"/>
  <c r="T95" i="687"/>
  <c r="V95" i="687" s="1"/>
  <c r="X95" i="687" s="1"/>
  <c r="Z95" i="687" s="1"/>
  <c r="AB95" i="687" s="1"/>
  <c r="AD95" i="687" s="1"/>
  <c r="R99" i="687" s="1"/>
  <c r="T99" i="687" s="1"/>
  <c r="V99" i="687" s="1"/>
  <c r="X99" i="687" s="1"/>
  <c r="Z99" i="687" s="1"/>
  <c r="AB99" i="687" s="1"/>
  <c r="AD99" i="687" s="1"/>
  <c r="R103" i="687" s="1"/>
  <c r="T103" i="687" s="1"/>
  <c r="V103" i="687" s="1"/>
  <c r="X103" i="687" s="1"/>
  <c r="Z103" i="687" s="1"/>
  <c r="AB103" i="687" s="1"/>
  <c r="AD103" i="687" s="1"/>
  <c r="R111" i="687" s="1"/>
  <c r="T111" i="687" s="1"/>
  <c r="V111" i="687" s="1"/>
  <c r="X111" i="687" s="1"/>
  <c r="Z111" i="687" s="1"/>
  <c r="AB111" i="687" s="1"/>
  <c r="AD111" i="687" s="1"/>
  <c r="R115" i="687" s="1"/>
  <c r="T115" i="687" s="1"/>
  <c r="V115" i="687" s="1"/>
  <c r="X115" i="687" s="1"/>
  <c r="Z115" i="687" s="1"/>
  <c r="AB115" i="687" s="1"/>
  <c r="AD115" i="687" s="1"/>
  <c r="R119" i="687" s="1"/>
  <c r="T119" i="687" s="1"/>
  <c r="AZ65" i="687"/>
  <c r="BB65" i="687" s="1"/>
  <c r="BD65" i="687" s="1"/>
  <c r="BF65" i="687" s="1"/>
  <c r="BH65" i="687" s="1"/>
  <c r="BJ65" i="687" s="1"/>
  <c r="AX69" i="687" s="1"/>
  <c r="AZ69" i="687" s="1"/>
  <c r="BB69" i="687" s="1"/>
  <c r="BD69" i="687" s="1"/>
  <c r="BF69" i="687" s="1"/>
  <c r="BH69" i="687" s="1"/>
  <c r="BJ69" i="687" s="1"/>
  <c r="AX73" i="687" s="1"/>
  <c r="AZ73" i="687" s="1"/>
  <c r="BB73" i="687" s="1"/>
  <c r="BD73" i="687" s="1"/>
  <c r="BF73" i="687" s="1"/>
  <c r="BH73" i="687" s="1"/>
  <c r="BJ73" i="687" s="1"/>
  <c r="AX81" i="687" s="1"/>
  <c r="AZ81" i="687" s="1"/>
  <c r="BB81" i="687" s="1"/>
  <c r="BD81" i="687" s="1"/>
  <c r="BF81" i="687" s="1"/>
  <c r="BH81" i="687" s="1"/>
  <c r="BJ81" i="687" s="1"/>
  <c r="AX85" i="687" s="1"/>
  <c r="AZ85" i="687" s="1"/>
  <c r="BB85" i="687" s="1"/>
  <c r="BD85" i="687" s="1"/>
  <c r="BF85" i="687" s="1"/>
  <c r="BH85" i="687" s="1"/>
  <c r="BJ85" i="687" s="1"/>
  <c r="AX89" i="687" s="1"/>
  <c r="AZ89" i="687" s="1"/>
  <c r="AX67" i="687"/>
  <c r="BF78" i="687"/>
  <c r="BB78" i="687"/>
  <c r="AZ78" i="687"/>
  <c r="BF92" i="687"/>
  <c r="BB92" i="687"/>
  <c r="AX95" i="687"/>
  <c r="AZ92" i="687"/>
  <c r="AX108" i="687"/>
  <c r="AX97" i="688" l="1"/>
  <c r="AZ95" i="688"/>
  <c r="BB95" i="688" s="1"/>
  <c r="BD95" i="688" s="1"/>
  <c r="BF95" i="688" s="1"/>
  <c r="BH95" i="688" s="1"/>
  <c r="BJ95" i="688" s="1"/>
  <c r="AX99" i="688" s="1"/>
  <c r="AZ99" i="688" s="1"/>
  <c r="BB99" i="688" s="1"/>
  <c r="BD99" i="688" s="1"/>
  <c r="BF99" i="688" s="1"/>
  <c r="BH99" i="688" s="1"/>
  <c r="BJ99" i="688" s="1"/>
  <c r="AX103" i="688" s="1"/>
  <c r="AZ103" i="688" s="1"/>
  <c r="BB103" i="688" s="1"/>
  <c r="BD103" i="688" s="1"/>
  <c r="BF103" i="688" s="1"/>
  <c r="BH103" i="688" s="1"/>
  <c r="BJ103" i="688" s="1"/>
  <c r="AX111" i="688" s="1"/>
  <c r="AZ111" i="688" s="1"/>
  <c r="BB111" i="688" s="1"/>
  <c r="BD111" i="688" s="1"/>
  <c r="BF111" i="688" s="1"/>
  <c r="BH111" i="688" s="1"/>
  <c r="BJ111" i="688" s="1"/>
  <c r="AX115" i="688" s="1"/>
  <c r="AZ115" i="688" s="1"/>
  <c r="BB115" i="688" s="1"/>
  <c r="BD115" i="688" s="1"/>
  <c r="BF115" i="688" s="1"/>
  <c r="BH115" i="688" s="1"/>
  <c r="BJ115" i="688" s="1"/>
  <c r="AX119" i="688" s="1"/>
  <c r="AZ119" i="688" s="1"/>
  <c r="BF108" i="688"/>
  <c r="BB108" i="688"/>
  <c r="AZ108" i="688"/>
  <c r="AX97" i="687"/>
  <c r="AZ95" i="687"/>
  <c r="BB95" i="687" s="1"/>
  <c r="BD95" i="687" s="1"/>
  <c r="BF95" i="687" s="1"/>
  <c r="BH95" i="687" s="1"/>
  <c r="BJ95" i="687" s="1"/>
  <c r="AX99" i="687" s="1"/>
  <c r="AZ99" i="687" s="1"/>
  <c r="BB99" i="687" s="1"/>
  <c r="BD99" i="687" s="1"/>
  <c r="BF99" i="687" s="1"/>
  <c r="BH99" i="687" s="1"/>
  <c r="BJ99" i="687" s="1"/>
  <c r="AX103" i="687" s="1"/>
  <c r="AZ103" i="687" s="1"/>
  <c r="BB103" i="687" s="1"/>
  <c r="BD103" i="687" s="1"/>
  <c r="BF103" i="687" s="1"/>
  <c r="BH103" i="687" s="1"/>
  <c r="BJ103" i="687" s="1"/>
  <c r="AX111" i="687" s="1"/>
  <c r="AZ111" i="687" s="1"/>
  <c r="BB111" i="687" s="1"/>
  <c r="BD111" i="687" s="1"/>
  <c r="BF111" i="687" s="1"/>
  <c r="BH111" i="687" s="1"/>
  <c r="BJ111" i="687" s="1"/>
  <c r="AX115" i="687" s="1"/>
  <c r="AZ115" i="687" s="1"/>
  <c r="BB115" i="687" s="1"/>
  <c r="BD115" i="687" s="1"/>
  <c r="BF115" i="687" s="1"/>
  <c r="BH115" i="687" s="1"/>
  <c r="BJ115" i="687" s="1"/>
  <c r="AX119" i="687" s="1"/>
  <c r="AZ119" i="687" s="1"/>
  <c r="BF108" i="687"/>
  <c r="BB108" i="687"/>
  <c r="AZ108" i="687"/>
  <c r="J16" i="684" l="1"/>
  <c r="B6" i="684"/>
  <c r="D6" i="684" s="1"/>
  <c r="F6" i="684" s="1"/>
  <c r="H6" i="684" s="1"/>
  <c r="J6" i="684" s="1"/>
  <c r="L6" i="684" s="1"/>
  <c r="N6" i="684" s="1"/>
  <c r="B8" i="684" s="1"/>
  <c r="D8" i="684" s="1"/>
  <c r="F8" i="684" s="1"/>
  <c r="H8" i="684" s="1"/>
  <c r="J8" i="684" s="1"/>
  <c r="L8" i="684" s="1"/>
  <c r="N8" i="684" s="1"/>
  <c r="B10" i="684" s="1"/>
  <c r="D10" i="684" s="1"/>
  <c r="F10" i="684" s="1"/>
  <c r="H10" i="684" s="1"/>
  <c r="J10" i="684" s="1"/>
  <c r="L10" i="684" s="1"/>
  <c r="N10" i="684" s="1"/>
  <c r="B12" i="684" s="1"/>
  <c r="D12" i="684" s="1"/>
  <c r="F12" i="684" s="1"/>
  <c r="H12" i="684" s="1"/>
  <c r="J12" i="684" s="1"/>
  <c r="L12" i="684" s="1"/>
  <c r="N12" i="684" s="1"/>
  <c r="B14" i="684" s="1"/>
  <c r="D14" i="684" s="1"/>
  <c r="F14" i="684" s="1"/>
  <c r="H14" i="684" s="1"/>
  <c r="J14" i="684" s="1"/>
  <c r="L14" i="684" s="1"/>
  <c r="N14" i="684" s="1"/>
  <c r="B16" i="684" s="1"/>
  <c r="D16" i="684" s="1"/>
  <c r="Q1" i="684"/>
  <c r="J1" i="684"/>
  <c r="F1" i="684"/>
  <c r="D1" i="684"/>
  <c r="Q6" i="684" l="1"/>
  <c r="S6" i="684" s="1"/>
  <c r="U6" i="684" s="1"/>
  <c r="W6" i="684" s="1"/>
  <c r="Y6" i="684" s="1"/>
  <c r="AA6" i="684" s="1"/>
  <c r="AC6" i="684" s="1"/>
  <c r="Q8" i="684" s="1"/>
  <c r="S8" i="684" s="1"/>
  <c r="U8" i="684" s="1"/>
  <c r="W8" i="684" s="1"/>
  <c r="Y8" i="684" s="1"/>
  <c r="AA8" i="684" s="1"/>
  <c r="AC8" i="684" s="1"/>
  <c r="Q10" i="684" s="1"/>
  <c r="S10" i="684" s="1"/>
  <c r="U10" i="684" s="1"/>
  <c r="W10" i="684" s="1"/>
  <c r="Y10" i="684" s="1"/>
  <c r="AA10" i="684" s="1"/>
  <c r="AC10" i="684" s="1"/>
  <c r="Q12" i="684" s="1"/>
  <c r="S12" i="684" s="1"/>
  <c r="U12" i="684" s="1"/>
  <c r="W12" i="684" s="1"/>
  <c r="Y12" i="684" s="1"/>
  <c r="AA12" i="684" s="1"/>
  <c r="AC12" i="684" s="1"/>
  <c r="Q14" i="684" s="1"/>
  <c r="S14" i="684" s="1"/>
  <c r="U14" i="684" s="1"/>
  <c r="W14" i="684" s="1"/>
  <c r="Y14" i="684" s="1"/>
  <c r="AA14" i="684" s="1"/>
  <c r="AC14" i="684" s="1"/>
  <c r="Q16" i="684" s="1"/>
  <c r="S16" i="684" s="1"/>
  <c r="Y1" i="684"/>
  <c r="S1" i="684"/>
  <c r="U1" i="684"/>
  <c r="B19" i="684"/>
  <c r="Y16" i="684"/>
  <c r="P103" i="682"/>
  <c r="P90" i="682"/>
  <c r="P77" i="682"/>
  <c r="BP64" i="682"/>
  <c r="P64" i="682"/>
  <c r="BP51" i="682"/>
  <c r="P51" i="682"/>
  <c r="BP38" i="682"/>
  <c r="P38" i="682"/>
  <c r="BP25" i="682"/>
  <c r="P25" i="682"/>
  <c r="B17" i="682"/>
  <c r="C22" i="682" s="1"/>
  <c r="BP12" i="682"/>
  <c r="P12" i="682"/>
  <c r="C9" i="682"/>
  <c r="C6" i="682"/>
  <c r="B5" i="682"/>
  <c r="J2" i="682"/>
  <c r="P2" i="682" s="1"/>
  <c r="V2" i="682" s="1"/>
  <c r="AB2" i="682" s="1"/>
  <c r="AH2" i="682" s="1"/>
  <c r="AN2" i="682" s="1"/>
  <c r="AT2" i="682" s="1"/>
  <c r="J4" i="682" s="1"/>
  <c r="P4" i="682" s="1"/>
  <c r="V4" i="682" s="1"/>
  <c r="AB4" i="682" s="1"/>
  <c r="AH4" i="682" s="1"/>
  <c r="AN4" i="682" s="1"/>
  <c r="AT4" i="682" s="1"/>
  <c r="J6" i="682" s="1"/>
  <c r="P6" i="682" s="1"/>
  <c r="V6" i="682" s="1"/>
  <c r="AB6" i="682" s="1"/>
  <c r="AH6" i="682" s="1"/>
  <c r="AN6" i="682" s="1"/>
  <c r="AT6" i="682" s="1"/>
  <c r="J8" i="682" s="1"/>
  <c r="P8" i="682" s="1"/>
  <c r="V8" i="682" s="1"/>
  <c r="AB8" i="682" s="1"/>
  <c r="AH8" i="682" s="1"/>
  <c r="AN8" i="682" s="1"/>
  <c r="AT8" i="682" s="1"/>
  <c r="J10" i="682" s="1"/>
  <c r="P10" i="682" s="1"/>
  <c r="V10" i="682" s="1"/>
  <c r="AB10" i="682" s="1"/>
  <c r="AH10" i="682" s="1"/>
  <c r="AN10" i="682" s="1"/>
  <c r="AT10" i="682" s="1"/>
  <c r="M10" i="682" s="1"/>
  <c r="S10" i="682" s="1"/>
  <c r="B1" i="682"/>
  <c r="J15" i="682" l="1"/>
  <c r="P15" i="682" s="1"/>
  <c r="V15" i="682" s="1"/>
  <c r="AB15" i="682" s="1"/>
  <c r="AH15" i="682" s="1"/>
  <c r="AN15" i="682" s="1"/>
  <c r="AT15" i="682" s="1"/>
  <c r="J17" i="682" s="1"/>
  <c r="P17" i="682" s="1"/>
  <c r="V17" i="682" s="1"/>
  <c r="AB17" i="682" s="1"/>
  <c r="AH17" i="682" s="1"/>
  <c r="AN17" i="682" s="1"/>
  <c r="AT17" i="682" s="1"/>
  <c r="J19" i="682" s="1"/>
  <c r="P19" i="682" s="1"/>
  <c r="V19" i="682" s="1"/>
  <c r="AB19" i="682" s="1"/>
  <c r="AH19" i="682" s="1"/>
  <c r="AN19" i="682" s="1"/>
  <c r="AT19" i="682" s="1"/>
  <c r="J21" i="682" s="1"/>
  <c r="P21" i="682" s="1"/>
  <c r="V21" i="682" s="1"/>
  <c r="AB21" i="682" s="1"/>
  <c r="AH21" i="682" s="1"/>
  <c r="AN21" i="682" s="1"/>
  <c r="AT21" i="682" s="1"/>
  <c r="J23" i="682" s="1"/>
  <c r="P23" i="682" s="1"/>
  <c r="V23" i="682" s="1"/>
  <c r="AB23" i="682" s="1"/>
  <c r="AH23" i="682" s="1"/>
  <c r="AN23" i="682" s="1"/>
  <c r="AT23" i="682" s="1"/>
  <c r="M23" i="682" s="1"/>
  <c r="S23" i="682" s="1"/>
  <c r="C19" i="682"/>
  <c r="B30" i="682"/>
  <c r="B27" i="682" s="1"/>
  <c r="B14" i="682"/>
  <c r="J19" i="684"/>
  <c r="J34" i="684"/>
  <c r="F19" i="684"/>
  <c r="D19" i="684"/>
  <c r="B24" i="684"/>
  <c r="D24" i="684" s="1"/>
  <c r="F24" i="684" s="1"/>
  <c r="H24" i="684" s="1"/>
  <c r="J24" i="684" s="1"/>
  <c r="L24" i="684" s="1"/>
  <c r="N24" i="684" s="1"/>
  <c r="B26" i="684" s="1"/>
  <c r="D26" i="684" s="1"/>
  <c r="F26" i="684" s="1"/>
  <c r="H26" i="684" s="1"/>
  <c r="J26" i="684" s="1"/>
  <c r="L26" i="684" s="1"/>
  <c r="N26" i="684" s="1"/>
  <c r="B28" i="684" s="1"/>
  <c r="D28" i="684" s="1"/>
  <c r="F28" i="684" s="1"/>
  <c r="H28" i="684" s="1"/>
  <c r="J28" i="684" s="1"/>
  <c r="L28" i="684" s="1"/>
  <c r="N28" i="684" s="1"/>
  <c r="B30" i="684" s="1"/>
  <c r="D30" i="684" s="1"/>
  <c r="F30" i="684" s="1"/>
  <c r="H30" i="684" s="1"/>
  <c r="J30" i="684" s="1"/>
  <c r="L30" i="684" s="1"/>
  <c r="N30" i="684" s="1"/>
  <c r="B32" i="684" s="1"/>
  <c r="D32" i="684" s="1"/>
  <c r="F32" i="684" s="1"/>
  <c r="H32" i="684" s="1"/>
  <c r="J32" i="684" s="1"/>
  <c r="L32" i="684" s="1"/>
  <c r="N32" i="684" s="1"/>
  <c r="B34" i="684" s="1"/>
  <c r="D34" i="684" s="1"/>
  <c r="Q19" i="684"/>
  <c r="B18" i="682"/>
  <c r="C32" i="682" l="1"/>
  <c r="C35" i="682"/>
  <c r="B31" i="682"/>
  <c r="B43" i="682"/>
  <c r="B56" i="682" s="1"/>
  <c r="J28" i="682"/>
  <c r="P28" i="682" s="1"/>
  <c r="V28" i="682" s="1"/>
  <c r="AB28" i="682" s="1"/>
  <c r="AH28" i="682" s="1"/>
  <c r="AN28" i="682" s="1"/>
  <c r="AT28" i="682" s="1"/>
  <c r="J30" i="682" s="1"/>
  <c r="P30" i="682" s="1"/>
  <c r="V30" i="682" s="1"/>
  <c r="AB30" i="682" s="1"/>
  <c r="AH30" i="682" s="1"/>
  <c r="AN30" i="682" s="1"/>
  <c r="AT30" i="682" s="1"/>
  <c r="J32" i="682" s="1"/>
  <c r="P32" i="682" s="1"/>
  <c r="V32" i="682" s="1"/>
  <c r="AB32" i="682" s="1"/>
  <c r="AH32" i="682" s="1"/>
  <c r="AN32" i="682" s="1"/>
  <c r="AT32" i="682" s="1"/>
  <c r="J34" i="682" s="1"/>
  <c r="P34" i="682" s="1"/>
  <c r="V34" i="682" s="1"/>
  <c r="AB34" i="682" s="1"/>
  <c r="AH34" i="682" s="1"/>
  <c r="AN34" i="682" s="1"/>
  <c r="AT34" i="682" s="1"/>
  <c r="J36" i="682" s="1"/>
  <c r="P36" i="682" s="1"/>
  <c r="V36" i="682" s="1"/>
  <c r="AB36" i="682" s="1"/>
  <c r="AH36" i="682" s="1"/>
  <c r="AN36" i="682" s="1"/>
  <c r="AT36" i="682" s="1"/>
  <c r="M36" i="682" s="1"/>
  <c r="S36" i="682" s="1"/>
  <c r="Q24" i="684"/>
  <c r="S24" i="684" s="1"/>
  <c r="U24" i="684" s="1"/>
  <c r="W24" i="684" s="1"/>
  <c r="Y24" i="684" s="1"/>
  <c r="AA24" i="684" s="1"/>
  <c r="AC24" i="684" s="1"/>
  <c r="Q26" i="684" s="1"/>
  <c r="S26" i="684" s="1"/>
  <c r="U26" i="684" s="1"/>
  <c r="W26" i="684" s="1"/>
  <c r="Y26" i="684" s="1"/>
  <c r="AA26" i="684" s="1"/>
  <c r="AC26" i="684" s="1"/>
  <c r="Q28" i="684" s="1"/>
  <c r="S28" i="684" s="1"/>
  <c r="U28" i="684" s="1"/>
  <c r="W28" i="684" s="1"/>
  <c r="Y28" i="684" s="1"/>
  <c r="AA28" i="684" s="1"/>
  <c r="AC28" i="684" s="1"/>
  <c r="Q30" i="684" s="1"/>
  <c r="S30" i="684" s="1"/>
  <c r="U30" i="684" s="1"/>
  <c r="W30" i="684" s="1"/>
  <c r="Y30" i="684" s="1"/>
  <c r="AA30" i="684" s="1"/>
  <c r="AC30" i="684" s="1"/>
  <c r="Q32" i="684" s="1"/>
  <c r="S32" i="684" s="1"/>
  <c r="U32" i="684" s="1"/>
  <c r="W32" i="684" s="1"/>
  <c r="Y32" i="684" s="1"/>
  <c r="AA32" i="684" s="1"/>
  <c r="AC32" i="684" s="1"/>
  <c r="Q34" i="684" s="1"/>
  <c r="S34" i="684" s="1"/>
  <c r="Y19" i="684"/>
  <c r="U19" i="684"/>
  <c r="Y34" i="684"/>
  <c r="B37" i="684"/>
  <c r="S19" i="684"/>
  <c r="C48" i="682"/>
  <c r="B44" i="682"/>
  <c r="J41" i="682"/>
  <c r="P41" i="682" s="1"/>
  <c r="V41" i="682" s="1"/>
  <c r="AB41" i="682" s="1"/>
  <c r="AH41" i="682" s="1"/>
  <c r="AN41" i="682" s="1"/>
  <c r="AT41" i="682" s="1"/>
  <c r="J43" i="682" s="1"/>
  <c r="P43" i="682" s="1"/>
  <c r="V43" i="682" s="1"/>
  <c r="AB43" i="682" s="1"/>
  <c r="AH43" i="682" s="1"/>
  <c r="AN43" i="682" s="1"/>
  <c r="AT43" i="682" s="1"/>
  <c r="J45" i="682" s="1"/>
  <c r="P45" i="682" s="1"/>
  <c r="V45" i="682" s="1"/>
  <c r="AB45" i="682" s="1"/>
  <c r="AH45" i="682" s="1"/>
  <c r="AN45" i="682" s="1"/>
  <c r="AT45" i="682" s="1"/>
  <c r="J47" i="682" s="1"/>
  <c r="P47" i="682" s="1"/>
  <c r="V47" i="682" s="1"/>
  <c r="AB47" i="682" s="1"/>
  <c r="AH47" i="682" s="1"/>
  <c r="AN47" i="682" s="1"/>
  <c r="AT47" i="682" s="1"/>
  <c r="J49" i="682" s="1"/>
  <c r="P49" i="682" s="1"/>
  <c r="V49" i="682" s="1"/>
  <c r="AB49" i="682" s="1"/>
  <c r="AH49" i="682" s="1"/>
  <c r="AN49" i="682" s="1"/>
  <c r="AT49" i="682" s="1"/>
  <c r="M49" i="682" s="1"/>
  <c r="S49" i="682" s="1"/>
  <c r="P104" i="678"/>
  <c r="P91" i="678"/>
  <c r="P78" i="678"/>
  <c r="BP65" i="678"/>
  <c r="P65" i="678"/>
  <c r="BP52" i="678"/>
  <c r="P52" i="678"/>
  <c r="BP39" i="678"/>
  <c r="P39" i="678"/>
  <c r="BP26" i="678"/>
  <c r="P26" i="678"/>
  <c r="B18" i="678"/>
  <c r="B31" i="678" s="1"/>
  <c r="C36" i="678" s="1"/>
  <c r="BP13" i="678"/>
  <c r="P13" i="678"/>
  <c r="C10" i="678"/>
  <c r="C7" i="678"/>
  <c r="B6" i="678"/>
  <c r="J3" i="678"/>
  <c r="P3" i="678" s="1"/>
  <c r="V3" i="678" s="1"/>
  <c r="AB3" i="678" s="1"/>
  <c r="AH3" i="678" s="1"/>
  <c r="AN3" i="678" s="1"/>
  <c r="AT3" i="678" s="1"/>
  <c r="J5" i="678" s="1"/>
  <c r="P5" i="678" s="1"/>
  <c r="V5" i="678" s="1"/>
  <c r="AB5" i="678" s="1"/>
  <c r="AH5" i="678" s="1"/>
  <c r="AN5" i="678" s="1"/>
  <c r="AT5" i="678" s="1"/>
  <c r="J7" i="678" s="1"/>
  <c r="P7" i="678" s="1"/>
  <c r="V7" i="678" s="1"/>
  <c r="AB7" i="678" s="1"/>
  <c r="AH7" i="678" s="1"/>
  <c r="AN7" i="678" s="1"/>
  <c r="AT7" i="678" s="1"/>
  <c r="J9" i="678" s="1"/>
  <c r="P9" i="678" s="1"/>
  <c r="V9" i="678" s="1"/>
  <c r="AB9" i="678" s="1"/>
  <c r="AH9" i="678" s="1"/>
  <c r="AN9" i="678" s="1"/>
  <c r="AT9" i="678" s="1"/>
  <c r="J11" i="678" s="1"/>
  <c r="P11" i="678" s="1"/>
  <c r="V11" i="678" s="1"/>
  <c r="AB11" i="678" s="1"/>
  <c r="AH11" i="678" s="1"/>
  <c r="AN11" i="678" s="1"/>
  <c r="AT11" i="678" s="1"/>
  <c r="M11" i="678" s="1"/>
  <c r="S11" i="678" s="1"/>
  <c r="B2" i="678"/>
  <c r="C45" i="682" l="1"/>
  <c r="B40" i="682"/>
  <c r="D37" i="684"/>
  <c r="Q37" i="684"/>
  <c r="J52" i="684"/>
  <c r="J37" i="684"/>
  <c r="F37" i="684"/>
  <c r="B42" i="684"/>
  <c r="D42" i="684" s="1"/>
  <c r="F42" i="684" s="1"/>
  <c r="H42" i="684" s="1"/>
  <c r="J42" i="684" s="1"/>
  <c r="L42" i="684" s="1"/>
  <c r="N42" i="684" s="1"/>
  <c r="B44" i="684" s="1"/>
  <c r="D44" i="684" s="1"/>
  <c r="F44" i="684" s="1"/>
  <c r="H44" i="684" s="1"/>
  <c r="J44" i="684" s="1"/>
  <c r="L44" i="684" s="1"/>
  <c r="N44" i="684" s="1"/>
  <c r="B46" i="684" s="1"/>
  <c r="D46" i="684" s="1"/>
  <c r="F46" i="684" s="1"/>
  <c r="H46" i="684" s="1"/>
  <c r="J46" i="684" s="1"/>
  <c r="L46" i="684" s="1"/>
  <c r="N46" i="684" s="1"/>
  <c r="B48" i="684" s="1"/>
  <c r="D48" i="684" s="1"/>
  <c r="F48" i="684" s="1"/>
  <c r="H48" i="684" s="1"/>
  <c r="J48" i="684" s="1"/>
  <c r="L48" i="684" s="1"/>
  <c r="N48" i="684" s="1"/>
  <c r="B50" i="684" s="1"/>
  <c r="D50" i="684" s="1"/>
  <c r="F50" i="684" s="1"/>
  <c r="H50" i="684" s="1"/>
  <c r="J50" i="684" s="1"/>
  <c r="L50" i="684" s="1"/>
  <c r="N50" i="684" s="1"/>
  <c r="B52" i="684" s="1"/>
  <c r="D52" i="684" s="1"/>
  <c r="B69" i="682"/>
  <c r="C58" i="682"/>
  <c r="J54" i="682"/>
  <c r="P54" i="682" s="1"/>
  <c r="V54" i="682" s="1"/>
  <c r="AB54" i="682" s="1"/>
  <c r="AH54" i="682" s="1"/>
  <c r="AN54" i="682" s="1"/>
  <c r="AT54" i="682" s="1"/>
  <c r="J56" i="682" s="1"/>
  <c r="P56" i="682" s="1"/>
  <c r="V56" i="682" s="1"/>
  <c r="AB56" i="682" s="1"/>
  <c r="AH56" i="682" s="1"/>
  <c r="AN56" i="682" s="1"/>
  <c r="AT56" i="682" s="1"/>
  <c r="J58" i="682" s="1"/>
  <c r="P58" i="682" s="1"/>
  <c r="V58" i="682" s="1"/>
  <c r="AB58" i="682" s="1"/>
  <c r="AH58" i="682" s="1"/>
  <c r="AN58" i="682" s="1"/>
  <c r="AT58" i="682" s="1"/>
  <c r="J60" i="682" s="1"/>
  <c r="P60" i="682" s="1"/>
  <c r="V60" i="682" s="1"/>
  <c r="AB60" i="682" s="1"/>
  <c r="AH60" i="682" s="1"/>
  <c r="AN60" i="682" s="1"/>
  <c r="AT60" i="682" s="1"/>
  <c r="J62" i="682" s="1"/>
  <c r="P62" i="682" s="1"/>
  <c r="V62" i="682" s="1"/>
  <c r="AB62" i="682" s="1"/>
  <c r="AH62" i="682" s="1"/>
  <c r="AN62" i="682" s="1"/>
  <c r="AT62" i="682" s="1"/>
  <c r="M62" i="682" s="1"/>
  <c r="S62" i="682" s="1"/>
  <c r="C61" i="682"/>
  <c r="B57" i="682"/>
  <c r="B53" i="682"/>
  <c r="B15" i="678"/>
  <c r="J29" i="678"/>
  <c r="P29" i="678" s="1"/>
  <c r="V29" i="678" s="1"/>
  <c r="AB29" i="678" s="1"/>
  <c r="AH29" i="678" s="1"/>
  <c r="AN29" i="678" s="1"/>
  <c r="AT29" i="678" s="1"/>
  <c r="J31" i="678" s="1"/>
  <c r="P31" i="678" s="1"/>
  <c r="V31" i="678" s="1"/>
  <c r="AB31" i="678" s="1"/>
  <c r="AH31" i="678" s="1"/>
  <c r="AN31" i="678" s="1"/>
  <c r="AT31" i="678" s="1"/>
  <c r="J33" i="678" s="1"/>
  <c r="P33" i="678" s="1"/>
  <c r="V33" i="678" s="1"/>
  <c r="AB33" i="678" s="1"/>
  <c r="AH33" i="678" s="1"/>
  <c r="AN33" i="678" s="1"/>
  <c r="AT33" i="678" s="1"/>
  <c r="J35" i="678" s="1"/>
  <c r="P35" i="678" s="1"/>
  <c r="V35" i="678" s="1"/>
  <c r="AB35" i="678" s="1"/>
  <c r="AH35" i="678" s="1"/>
  <c r="AN35" i="678" s="1"/>
  <c r="AT35" i="678" s="1"/>
  <c r="J37" i="678" s="1"/>
  <c r="P37" i="678" s="1"/>
  <c r="V37" i="678" s="1"/>
  <c r="AB37" i="678" s="1"/>
  <c r="AH37" i="678" s="1"/>
  <c r="AN37" i="678" s="1"/>
  <c r="AT37" i="678" s="1"/>
  <c r="M37" i="678" s="1"/>
  <c r="S37" i="678" s="1"/>
  <c r="C33" i="678"/>
  <c r="J16" i="678"/>
  <c r="P16" i="678" s="1"/>
  <c r="V16" i="678" s="1"/>
  <c r="AB16" i="678" s="1"/>
  <c r="AH16" i="678" s="1"/>
  <c r="AN16" i="678" s="1"/>
  <c r="AT16" i="678" s="1"/>
  <c r="J18" i="678" s="1"/>
  <c r="P18" i="678" s="1"/>
  <c r="V18" i="678" s="1"/>
  <c r="AB18" i="678" s="1"/>
  <c r="AH18" i="678" s="1"/>
  <c r="AN18" i="678" s="1"/>
  <c r="AT18" i="678" s="1"/>
  <c r="J20" i="678" s="1"/>
  <c r="P20" i="678" s="1"/>
  <c r="V20" i="678" s="1"/>
  <c r="AB20" i="678" s="1"/>
  <c r="AH20" i="678" s="1"/>
  <c r="AN20" i="678" s="1"/>
  <c r="AT20" i="678" s="1"/>
  <c r="J22" i="678" s="1"/>
  <c r="P22" i="678" s="1"/>
  <c r="V22" i="678" s="1"/>
  <c r="AB22" i="678" s="1"/>
  <c r="AH22" i="678" s="1"/>
  <c r="AN22" i="678" s="1"/>
  <c r="AT22" i="678" s="1"/>
  <c r="J24" i="678" s="1"/>
  <c r="P24" i="678" s="1"/>
  <c r="V24" i="678" s="1"/>
  <c r="AB24" i="678" s="1"/>
  <c r="AH24" i="678" s="1"/>
  <c r="AN24" i="678" s="1"/>
  <c r="AT24" i="678" s="1"/>
  <c r="M24" i="678" s="1"/>
  <c r="S24" i="678" s="1"/>
  <c r="C20" i="678"/>
  <c r="B44" i="678"/>
  <c r="B32" i="678"/>
  <c r="B28" i="678"/>
  <c r="B19" i="678"/>
  <c r="C23" i="678"/>
  <c r="Y52" i="684" l="1"/>
  <c r="S37" i="684"/>
  <c r="B55" i="684"/>
  <c r="Q42" i="684"/>
  <c r="S42" i="684" s="1"/>
  <c r="U42" i="684" s="1"/>
  <c r="W42" i="684" s="1"/>
  <c r="Y42" i="684" s="1"/>
  <c r="AA42" i="684" s="1"/>
  <c r="AC42" i="684" s="1"/>
  <c r="Q44" i="684" s="1"/>
  <c r="S44" i="684" s="1"/>
  <c r="U44" i="684" s="1"/>
  <c r="W44" i="684" s="1"/>
  <c r="Y44" i="684" s="1"/>
  <c r="AA44" i="684" s="1"/>
  <c r="AC44" i="684" s="1"/>
  <c r="Q46" i="684" s="1"/>
  <c r="S46" i="684" s="1"/>
  <c r="U46" i="684" s="1"/>
  <c r="W46" i="684" s="1"/>
  <c r="Y46" i="684" s="1"/>
  <c r="AA46" i="684" s="1"/>
  <c r="AC46" i="684" s="1"/>
  <c r="Q48" i="684" s="1"/>
  <c r="S48" i="684" s="1"/>
  <c r="U48" i="684" s="1"/>
  <c r="W48" i="684" s="1"/>
  <c r="Y48" i="684" s="1"/>
  <c r="AA48" i="684" s="1"/>
  <c r="AC48" i="684" s="1"/>
  <c r="Q50" i="684" s="1"/>
  <c r="S50" i="684" s="1"/>
  <c r="U50" i="684" s="1"/>
  <c r="W50" i="684" s="1"/>
  <c r="Y50" i="684" s="1"/>
  <c r="AA50" i="684" s="1"/>
  <c r="AC50" i="684" s="1"/>
  <c r="Q52" i="684" s="1"/>
  <c r="S52" i="684" s="1"/>
  <c r="U37" i="684"/>
  <c r="Y37" i="684"/>
  <c r="C74" i="682"/>
  <c r="B70" i="682"/>
  <c r="B66" i="682"/>
  <c r="B82" i="682"/>
  <c r="C71" i="682"/>
  <c r="J67" i="682"/>
  <c r="P67" i="682" s="1"/>
  <c r="V67" i="682" s="1"/>
  <c r="AB67" i="682" s="1"/>
  <c r="AH67" i="682" s="1"/>
  <c r="AN67" i="682" s="1"/>
  <c r="AT67" i="682" s="1"/>
  <c r="J69" i="682" s="1"/>
  <c r="P69" i="682" s="1"/>
  <c r="V69" i="682" s="1"/>
  <c r="AB69" i="682" s="1"/>
  <c r="AH69" i="682" s="1"/>
  <c r="AN69" i="682" s="1"/>
  <c r="AT69" i="682" s="1"/>
  <c r="J71" i="682" s="1"/>
  <c r="P71" i="682" s="1"/>
  <c r="V71" i="682" s="1"/>
  <c r="AB71" i="682" s="1"/>
  <c r="AH71" i="682" s="1"/>
  <c r="AN71" i="682" s="1"/>
  <c r="AT71" i="682" s="1"/>
  <c r="J73" i="682" s="1"/>
  <c r="P73" i="682" s="1"/>
  <c r="V73" i="682" s="1"/>
  <c r="AB73" i="682" s="1"/>
  <c r="AH73" i="682" s="1"/>
  <c r="AN73" i="682" s="1"/>
  <c r="AT73" i="682" s="1"/>
  <c r="J75" i="682" s="1"/>
  <c r="P75" i="682" s="1"/>
  <c r="V75" i="682" s="1"/>
  <c r="AB75" i="682" s="1"/>
  <c r="AH75" i="682" s="1"/>
  <c r="AN75" i="682" s="1"/>
  <c r="AT75" i="682" s="1"/>
  <c r="M75" i="682" s="1"/>
  <c r="S75" i="682" s="1"/>
  <c r="C49" i="678"/>
  <c r="B45" i="678"/>
  <c r="B41" i="678"/>
  <c r="B57" i="678"/>
  <c r="C46" i="678"/>
  <c r="J42" i="678"/>
  <c r="P42" i="678" s="1"/>
  <c r="V42" i="678" s="1"/>
  <c r="AB42" i="678" s="1"/>
  <c r="AH42" i="678" s="1"/>
  <c r="AN42" i="678" s="1"/>
  <c r="AT42" i="678" s="1"/>
  <c r="J44" i="678" s="1"/>
  <c r="P44" i="678" s="1"/>
  <c r="V44" i="678" s="1"/>
  <c r="AB44" i="678" s="1"/>
  <c r="AH44" i="678" s="1"/>
  <c r="AN44" i="678" s="1"/>
  <c r="AT44" i="678" s="1"/>
  <c r="J46" i="678" s="1"/>
  <c r="P46" i="678" s="1"/>
  <c r="V46" i="678" s="1"/>
  <c r="AB46" i="678" s="1"/>
  <c r="AH46" i="678" s="1"/>
  <c r="AN46" i="678" s="1"/>
  <c r="AT46" i="678" s="1"/>
  <c r="J48" i="678" s="1"/>
  <c r="P48" i="678" s="1"/>
  <c r="V48" i="678" s="1"/>
  <c r="AB48" i="678" s="1"/>
  <c r="AH48" i="678" s="1"/>
  <c r="AN48" i="678" s="1"/>
  <c r="AT48" i="678" s="1"/>
  <c r="J50" i="678" s="1"/>
  <c r="P50" i="678" s="1"/>
  <c r="V50" i="678" s="1"/>
  <c r="AB50" i="678" s="1"/>
  <c r="AH50" i="678" s="1"/>
  <c r="AN50" i="678" s="1"/>
  <c r="AT50" i="678" s="1"/>
  <c r="M50" i="678" s="1"/>
  <c r="S50" i="678" s="1"/>
  <c r="D55" i="684" l="1"/>
  <c r="B60" i="684"/>
  <c r="D60" i="684" s="1"/>
  <c r="F60" i="684" s="1"/>
  <c r="H60" i="684" s="1"/>
  <c r="J60" i="684" s="1"/>
  <c r="L60" i="684" s="1"/>
  <c r="N60" i="684" s="1"/>
  <c r="B62" i="684" s="1"/>
  <c r="D62" i="684" s="1"/>
  <c r="F62" i="684" s="1"/>
  <c r="H62" i="684" s="1"/>
  <c r="J62" i="684" s="1"/>
  <c r="L62" i="684" s="1"/>
  <c r="N62" i="684" s="1"/>
  <c r="B64" i="684" s="1"/>
  <c r="D64" i="684" s="1"/>
  <c r="F64" i="684" s="1"/>
  <c r="H64" i="684" s="1"/>
  <c r="J64" i="684" s="1"/>
  <c r="L64" i="684" s="1"/>
  <c r="N64" i="684" s="1"/>
  <c r="B66" i="684" s="1"/>
  <c r="D66" i="684" s="1"/>
  <c r="F66" i="684" s="1"/>
  <c r="H66" i="684" s="1"/>
  <c r="J66" i="684" s="1"/>
  <c r="L66" i="684" s="1"/>
  <c r="N66" i="684" s="1"/>
  <c r="B68" i="684" s="1"/>
  <c r="D68" i="684" s="1"/>
  <c r="F68" i="684" s="1"/>
  <c r="H68" i="684" s="1"/>
  <c r="J68" i="684" s="1"/>
  <c r="L68" i="684" s="1"/>
  <c r="N68" i="684" s="1"/>
  <c r="B70" i="684" s="1"/>
  <c r="D70" i="684" s="1"/>
  <c r="Q55" i="684"/>
  <c r="J55" i="684"/>
  <c r="F55" i="684"/>
  <c r="J70" i="684"/>
  <c r="C84" i="682"/>
  <c r="J80" i="682"/>
  <c r="P80" i="682" s="1"/>
  <c r="V80" i="682" s="1"/>
  <c r="AB80" i="682" s="1"/>
  <c r="AH80" i="682" s="1"/>
  <c r="AN80" i="682" s="1"/>
  <c r="AT80" i="682" s="1"/>
  <c r="J82" i="682" s="1"/>
  <c r="P82" i="682" s="1"/>
  <c r="V82" i="682" s="1"/>
  <c r="AB82" i="682" s="1"/>
  <c r="AH82" i="682" s="1"/>
  <c r="AN82" i="682" s="1"/>
  <c r="AT82" i="682" s="1"/>
  <c r="J84" i="682" s="1"/>
  <c r="P84" i="682" s="1"/>
  <c r="V84" i="682" s="1"/>
  <c r="AB84" i="682" s="1"/>
  <c r="AH84" i="682" s="1"/>
  <c r="AN84" i="682" s="1"/>
  <c r="AT84" i="682" s="1"/>
  <c r="J86" i="682" s="1"/>
  <c r="P86" i="682" s="1"/>
  <c r="V86" i="682" s="1"/>
  <c r="AB86" i="682" s="1"/>
  <c r="AH86" i="682" s="1"/>
  <c r="AN86" i="682" s="1"/>
  <c r="AT86" i="682" s="1"/>
  <c r="J88" i="682" s="1"/>
  <c r="P88" i="682" s="1"/>
  <c r="V88" i="682" s="1"/>
  <c r="AB88" i="682" s="1"/>
  <c r="AH88" i="682" s="1"/>
  <c r="AN88" i="682" s="1"/>
  <c r="AT88" i="682" s="1"/>
  <c r="M88" i="682" s="1"/>
  <c r="S88" i="682" s="1"/>
  <c r="C87" i="682"/>
  <c r="B83" i="682"/>
  <c r="B79" i="682"/>
  <c r="B95" i="682"/>
  <c r="B70" i="678"/>
  <c r="C59" i="678"/>
  <c r="J55" i="678"/>
  <c r="P55" i="678" s="1"/>
  <c r="V55" i="678" s="1"/>
  <c r="AB55" i="678" s="1"/>
  <c r="AH55" i="678" s="1"/>
  <c r="AN55" i="678" s="1"/>
  <c r="AT55" i="678" s="1"/>
  <c r="J57" i="678" s="1"/>
  <c r="P57" i="678" s="1"/>
  <c r="V57" i="678" s="1"/>
  <c r="AB57" i="678" s="1"/>
  <c r="AH57" i="678" s="1"/>
  <c r="AN57" i="678" s="1"/>
  <c r="AT57" i="678" s="1"/>
  <c r="J59" i="678" s="1"/>
  <c r="P59" i="678" s="1"/>
  <c r="V59" i="678" s="1"/>
  <c r="AB59" i="678" s="1"/>
  <c r="AH59" i="678" s="1"/>
  <c r="AN59" i="678" s="1"/>
  <c r="AT59" i="678" s="1"/>
  <c r="J61" i="678" s="1"/>
  <c r="P61" i="678" s="1"/>
  <c r="V61" i="678" s="1"/>
  <c r="AB61" i="678" s="1"/>
  <c r="AH61" i="678" s="1"/>
  <c r="AN61" i="678" s="1"/>
  <c r="AT61" i="678" s="1"/>
  <c r="J63" i="678" s="1"/>
  <c r="P63" i="678" s="1"/>
  <c r="V63" i="678" s="1"/>
  <c r="AB63" i="678" s="1"/>
  <c r="AH63" i="678" s="1"/>
  <c r="AN63" i="678" s="1"/>
  <c r="AT63" i="678" s="1"/>
  <c r="M63" i="678" s="1"/>
  <c r="S63" i="678" s="1"/>
  <c r="C62" i="678"/>
  <c r="B58" i="678"/>
  <c r="B54" i="678"/>
  <c r="Y70" i="684" l="1"/>
  <c r="S55" i="684"/>
  <c r="B73" i="684"/>
  <c r="Q60" i="684"/>
  <c r="S60" i="684" s="1"/>
  <c r="U60" i="684" s="1"/>
  <c r="W60" i="684" s="1"/>
  <c r="Y60" i="684" s="1"/>
  <c r="AA60" i="684" s="1"/>
  <c r="AC60" i="684" s="1"/>
  <c r="Q62" i="684" s="1"/>
  <c r="S62" i="684" s="1"/>
  <c r="U62" i="684" s="1"/>
  <c r="W62" i="684" s="1"/>
  <c r="Y62" i="684" s="1"/>
  <c r="AA62" i="684" s="1"/>
  <c r="AC62" i="684" s="1"/>
  <c r="Q64" i="684" s="1"/>
  <c r="S64" i="684" s="1"/>
  <c r="U64" i="684" s="1"/>
  <c r="W64" i="684" s="1"/>
  <c r="Y64" i="684" s="1"/>
  <c r="AA64" i="684" s="1"/>
  <c r="AC64" i="684" s="1"/>
  <c r="Q66" i="684" s="1"/>
  <c r="S66" i="684" s="1"/>
  <c r="U66" i="684" s="1"/>
  <c r="W66" i="684" s="1"/>
  <c r="Y66" i="684" s="1"/>
  <c r="AA66" i="684" s="1"/>
  <c r="AC66" i="684" s="1"/>
  <c r="Q68" i="684" s="1"/>
  <c r="S68" i="684" s="1"/>
  <c r="U68" i="684" s="1"/>
  <c r="W68" i="684" s="1"/>
  <c r="Y68" i="684" s="1"/>
  <c r="AA68" i="684" s="1"/>
  <c r="AC68" i="684" s="1"/>
  <c r="Q70" i="684" s="1"/>
  <c r="S70" i="684" s="1"/>
  <c r="Y55" i="684"/>
  <c r="U55" i="684"/>
  <c r="C97" i="682"/>
  <c r="J93" i="682"/>
  <c r="P93" i="682" s="1"/>
  <c r="V93" i="682" s="1"/>
  <c r="AB93" i="682" s="1"/>
  <c r="AH93" i="682" s="1"/>
  <c r="AN93" i="682" s="1"/>
  <c r="AT93" i="682" s="1"/>
  <c r="J95" i="682" s="1"/>
  <c r="P95" i="682" s="1"/>
  <c r="V95" i="682" s="1"/>
  <c r="AB95" i="682" s="1"/>
  <c r="AH95" i="682" s="1"/>
  <c r="AN95" i="682" s="1"/>
  <c r="AT95" i="682" s="1"/>
  <c r="J97" i="682" s="1"/>
  <c r="P97" i="682" s="1"/>
  <c r="V97" i="682" s="1"/>
  <c r="AB97" i="682" s="1"/>
  <c r="AH97" i="682" s="1"/>
  <c r="AN97" i="682" s="1"/>
  <c r="AT97" i="682" s="1"/>
  <c r="J99" i="682" s="1"/>
  <c r="P99" i="682" s="1"/>
  <c r="V99" i="682" s="1"/>
  <c r="AB99" i="682" s="1"/>
  <c r="AH99" i="682" s="1"/>
  <c r="AN99" i="682" s="1"/>
  <c r="AT99" i="682" s="1"/>
  <c r="J101" i="682" s="1"/>
  <c r="P101" i="682" s="1"/>
  <c r="V101" i="682" s="1"/>
  <c r="AB101" i="682" s="1"/>
  <c r="AH101" i="682" s="1"/>
  <c r="AN101" i="682" s="1"/>
  <c r="AT101" i="682" s="1"/>
  <c r="M101" i="682" s="1"/>
  <c r="S101" i="682" s="1"/>
  <c r="C100" i="682"/>
  <c r="B96" i="682"/>
  <c r="B92" i="682"/>
  <c r="BB4" i="682"/>
  <c r="C75" i="678"/>
  <c r="B71" i="678"/>
  <c r="B67" i="678"/>
  <c r="C72" i="678"/>
  <c r="J68" i="678"/>
  <c r="P68" i="678" s="1"/>
  <c r="V68" i="678" s="1"/>
  <c r="AB68" i="678" s="1"/>
  <c r="AH68" i="678" s="1"/>
  <c r="AN68" i="678" s="1"/>
  <c r="AT68" i="678" s="1"/>
  <c r="J70" i="678" s="1"/>
  <c r="P70" i="678" s="1"/>
  <c r="V70" i="678" s="1"/>
  <c r="AB70" i="678" s="1"/>
  <c r="AH70" i="678" s="1"/>
  <c r="AN70" i="678" s="1"/>
  <c r="AT70" i="678" s="1"/>
  <c r="J72" i="678" s="1"/>
  <c r="P72" i="678" s="1"/>
  <c r="V72" i="678" s="1"/>
  <c r="AB72" i="678" s="1"/>
  <c r="AH72" i="678" s="1"/>
  <c r="AN72" i="678" s="1"/>
  <c r="AT72" i="678" s="1"/>
  <c r="J74" i="678" s="1"/>
  <c r="P74" i="678" s="1"/>
  <c r="V74" i="678" s="1"/>
  <c r="AB74" i="678" s="1"/>
  <c r="AH74" i="678" s="1"/>
  <c r="AN74" i="678" s="1"/>
  <c r="AT74" i="678" s="1"/>
  <c r="J76" i="678" s="1"/>
  <c r="P76" i="678" s="1"/>
  <c r="V76" i="678" s="1"/>
  <c r="AB76" i="678" s="1"/>
  <c r="AH76" i="678" s="1"/>
  <c r="AN76" i="678" s="1"/>
  <c r="AT76" i="678" s="1"/>
  <c r="M76" i="678" s="1"/>
  <c r="S76" i="678" s="1"/>
  <c r="B83" i="678"/>
  <c r="D73" i="684" l="1"/>
  <c r="B78" i="684"/>
  <c r="D78" i="684" s="1"/>
  <c r="F78" i="684" s="1"/>
  <c r="H78" i="684" s="1"/>
  <c r="J78" i="684" s="1"/>
  <c r="L78" i="684" s="1"/>
  <c r="N78" i="684" s="1"/>
  <c r="B80" i="684" s="1"/>
  <c r="D80" i="684" s="1"/>
  <c r="F80" i="684" s="1"/>
  <c r="H80" i="684" s="1"/>
  <c r="J80" i="684" s="1"/>
  <c r="L80" i="684" s="1"/>
  <c r="N80" i="684" s="1"/>
  <c r="B82" i="684" s="1"/>
  <c r="D82" i="684" s="1"/>
  <c r="F82" i="684" s="1"/>
  <c r="H82" i="684" s="1"/>
  <c r="J82" i="684" s="1"/>
  <c r="L82" i="684" s="1"/>
  <c r="N82" i="684" s="1"/>
  <c r="B84" i="684" s="1"/>
  <c r="D84" i="684" s="1"/>
  <c r="F84" i="684" s="1"/>
  <c r="H84" i="684" s="1"/>
  <c r="J84" i="684" s="1"/>
  <c r="L84" i="684" s="1"/>
  <c r="N84" i="684" s="1"/>
  <c r="B86" i="684" s="1"/>
  <c r="D86" i="684" s="1"/>
  <c r="F86" i="684" s="1"/>
  <c r="H86" i="684" s="1"/>
  <c r="J86" i="684" s="1"/>
  <c r="L86" i="684" s="1"/>
  <c r="N86" i="684" s="1"/>
  <c r="B88" i="684" s="1"/>
  <c r="D88" i="684" s="1"/>
  <c r="Q73" i="684"/>
  <c r="J73" i="684"/>
  <c r="F73" i="684"/>
  <c r="AG1" i="684"/>
  <c r="J88" i="684"/>
  <c r="BB17" i="682"/>
  <c r="BC6" i="682"/>
  <c r="BJ2" i="682"/>
  <c r="BP2" i="682" s="1"/>
  <c r="BV2" i="682" s="1"/>
  <c r="CB2" i="682" s="1"/>
  <c r="CH2" i="682" s="1"/>
  <c r="CN2" i="682" s="1"/>
  <c r="CT2" i="682" s="1"/>
  <c r="BJ4" i="682" s="1"/>
  <c r="BP4" i="682" s="1"/>
  <c r="BV4" i="682" s="1"/>
  <c r="CB4" i="682" s="1"/>
  <c r="CH4" i="682" s="1"/>
  <c r="CN4" i="682" s="1"/>
  <c r="CT4" i="682" s="1"/>
  <c r="BJ6" i="682" s="1"/>
  <c r="BP6" i="682" s="1"/>
  <c r="BV6" i="682" s="1"/>
  <c r="CB6" i="682" s="1"/>
  <c r="CH6" i="682" s="1"/>
  <c r="CN6" i="682" s="1"/>
  <c r="CT6" i="682" s="1"/>
  <c r="BJ8" i="682" s="1"/>
  <c r="BP8" i="682" s="1"/>
  <c r="BV8" i="682" s="1"/>
  <c r="CB8" i="682" s="1"/>
  <c r="CH8" i="682" s="1"/>
  <c r="CN8" i="682" s="1"/>
  <c r="CT8" i="682" s="1"/>
  <c r="BJ10" i="682" s="1"/>
  <c r="BP10" i="682" s="1"/>
  <c r="BV10" i="682" s="1"/>
  <c r="CB10" i="682" s="1"/>
  <c r="CH10" i="682" s="1"/>
  <c r="CN10" i="682" s="1"/>
  <c r="CT10" i="682" s="1"/>
  <c r="BM10" i="682" s="1"/>
  <c r="BS10" i="682" s="1"/>
  <c r="BC9" i="682"/>
  <c r="BB5" i="682"/>
  <c r="BB1" i="682"/>
  <c r="C85" i="678"/>
  <c r="J81" i="678"/>
  <c r="P81" i="678" s="1"/>
  <c r="V81" i="678" s="1"/>
  <c r="AB81" i="678" s="1"/>
  <c r="AH81" i="678" s="1"/>
  <c r="AN81" i="678" s="1"/>
  <c r="AT81" i="678" s="1"/>
  <c r="J83" i="678" s="1"/>
  <c r="P83" i="678" s="1"/>
  <c r="V83" i="678" s="1"/>
  <c r="AB83" i="678" s="1"/>
  <c r="AH83" i="678" s="1"/>
  <c r="AN83" i="678" s="1"/>
  <c r="AT83" i="678" s="1"/>
  <c r="J85" i="678" s="1"/>
  <c r="P85" i="678" s="1"/>
  <c r="V85" i="678" s="1"/>
  <c r="AB85" i="678" s="1"/>
  <c r="AH85" i="678" s="1"/>
  <c r="AN85" i="678" s="1"/>
  <c r="AT85" i="678" s="1"/>
  <c r="J87" i="678" s="1"/>
  <c r="P87" i="678" s="1"/>
  <c r="V87" i="678" s="1"/>
  <c r="AB87" i="678" s="1"/>
  <c r="AH87" i="678" s="1"/>
  <c r="AN87" i="678" s="1"/>
  <c r="AT87" i="678" s="1"/>
  <c r="J89" i="678" s="1"/>
  <c r="P89" i="678" s="1"/>
  <c r="V89" i="678" s="1"/>
  <c r="AB89" i="678" s="1"/>
  <c r="AH89" i="678" s="1"/>
  <c r="AN89" i="678" s="1"/>
  <c r="AT89" i="678" s="1"/>
  <c r="M89" i="678" s="1"/>
  <c r="S89" i="678" s="1"/>
  <c r="C88" i="678"/>
  <c r="B84" i="678"/>
  <c r="B80" i="678"/>
  <c r="B96" i="678"/>
  <c r="B91" i="684" l="1"/>
  <c r="S73" i="684"/>
  <c r="Y88" i="684"/>
  <c r="U73" i="684"/>
  <c r="Q78" i="684"/>
  <c r="S78" i="684" s="1"/>
  <c r="U78" i="684" s="1"/>
  <c r="W78" i="684" s="1"/>
  <c r="Y78" i="684" s="1"/>
  <c r="AA78" i="684" s="1"/>
  <c r="AC78" i="684" s="1"/>
  <c r="Q80" i="684" s="1"/>
  <c r="S80" i="684" s="1"/>
  <c r="U80" i="684" s="1"/>
  <c r="W80" i="684" s="1"/>
  <c r="Y80" i="684" s="1"/>
  <c r="AA80" i="684" s="1"/>
  <c r="AC80" i="684" s="1"/>
  <c r="Q82" i="684" s="1"/>
  <c r="S82" i="684" s="1"/>
  <c r="U82" i="684" s="1"/>
  <c r="W82" i="684" s="1"/>
  <c r="Y82" i="684" s="1"/>
  <c r="AA82" i="684" s="1"/>
  <c r="AC82" i="684" s="1"/>
  <c r="Q84" i="684" s="1"/>
  <c r="S84" i="684" s="1"/>
  <c r="U84" i="684" s="1"/>
  <c r="W84" i="684" s="1"/>
  <c r="Y84" i="684" s="1"/>
  <c r="AA84" i="684" s="1"/>
  <c r="AC84" i="684" s="1"/>
  <c r="Q86" i="684" s="1"/>
  <c r="S86" i="684" s="1"/>
  <c r="U86" i="684" s="1"/>
  <c r="W86" i="684" s="1"/>
  <c r="Y86" i="684" s="1"/>
  <c r="AA86" i="684" s="1"/>
  <c r="AC86" i="684" s="1"/>
  <c r="Q88" i="684" s="1"/>
  <c r="S88" i="684" s="1"/>
  <c r="Y73" i="684"/>
  <c r="AO1" i="684"/>
  <c r="AV1" i="684"/>
  <c r="AG6" i="684"/>
  <c r="AI6" i="684" s="1"/>
  <c r="AK6" i="684" s="1"/>
  <c r="AM6" i="684" s="1"/>
  <c r="AO6" i="684" s="1"/>
  <c r="AQ6" i="684" s="1"/>
  <c r="AS6" i="684" s="1"/>
  <c r="AG8" i="684" s="1"/>
  <c r="AI8" i="684" s="1"/>
  <c r="AK8" i="684" s="1"/>
  <c r="AM8" i="684" s="1"/>
  <c r="AO8" i="684" s="1"/>
  <c r="AQ8" i="684" s="1"/>
  <c r="AS8" i="684" s="1"/>
  <c r="AG10" i="684" s="1"/>
  <c r="AI10" i="684" s="1"/>
  <c r="AK10" i="684" s="1"/>
  <c r="AM10" i="684" s="1"/>
  <c r="AO10" i="684" s="1"/>
  <c r="AQ10" i="684" s="1"/>
  <c r="AS10" i="684" s="1"/>
  <c r="AG12" i="684" s="1"/>
  <c r="AI12" i="684" s="1"/>
  <c r="AK12" i="684" s="1"/>
  <c r="AM12" i="684" s="1"/>
  <c r="AO12" i="684" s="1"/>
  <c r="AQ12" i="684" s="1"/>
  <c r="AS12" i="684" s="1"/>
  <c r="AG14" i="684" s="1"/>
  <c r="AI14" i="684" s="1"/>
  <c r="AK14" i="684" s="1"/>
  <c r="AM14" i="684" s="1"/>
  <c r="AO14" i="684" s="1"/>
  <c r="AQ14" i="684" s="1"/>
  <c r="AS14" i="684" s="1"/>
  <c r="AG16" i="684" s="1"/>
  <c r="AI16" i="684" s="1"/>
  <c r="AI1" i="684"/>
  <c r="AK1" i="684"/>
  <c r="AO16" i="684"/>
  <c r="BC22" i="682"/>
  <c r="BB18" i="682"/>
  <c r="BJ15" i="682"/>
  <c r="BP15" i="682" s="1"/>
  <c r="BV15" i="682" s="1"/>
  <c r="CB15" i="682" s="1"/>
  <c r="CH15" i="682" s="1"/>
  <c r="CN15" i="682" s="1"/>
  <c r="CT15" i="682" s="1"/>
  <c r="BJ17" i="682" s="1"/>
  <c r="BP17" i="682" s="1"/>
  <c r="BV17" i="682" s="1"/>
  <c r="CB17" i="682" s="1"/>
  <c r="CH17" i="682" s="1"/>
  <c r="CN17" i="682" s="1"/>
  <c r="CT17" i="682" s="1"/>
  <c r="BJ19" i="682" s="1"/>
  <c r="BP19" i="682" s="1"/>
  <c r="BV19" i="682" s="1"/>
  <c r="CB19" i="682" s="1"/>
  <c r="CH19" i="682" s="1"/>
  <c r="CN19" i="682" s="1"/>
  <c r="CT19" i="682" s="1"/>
  <c r="BJ21" i="682" s="1"/>
  <c r="BP21" i="682" s="1"/>
  <c r="BV21" i="682" s="1"/>
  <c r="CB21" i="682" s="1"/>
  <c r="CH21" i="682" s="1"/>
  <c r="CN21" i="682" s="1"/>
  <c r="CT21" i="682" s="1"/>
  <c r="BJ23" i="682" s="1"/>
  <c r="BP23" i="682" s="1"/>
  <c r="BV23" i="682" s="1"/>
  <c r="CB23" i="682" s="1"/>
  <c r="CH23" i="682" s="1"/>
  <c r="CN23" i="682" s="1"/>
  <c r="CT23" i="682" s="1"/>
  <c r="BM23" i="682" s="1"/>
  <c r="BS23" i="682" s="1"/>
  <c r="BB14" i="682"/>
  <c r="BB30" i="682"/>
  <c r="BC19" i="682"/>
  <c r="C101" i="678"/>
  <c r="B97" i="678"/>
  <c r="B93" i="678"/>
  <c r="J94" i="678"/>
  <c r="P94" i="678" s="1"/>
  <c r="V94" i="678" s="1"/>
  <c r="AB94" i="678" s="1"/>
  <c r="AH94" i="678" s="1"/>
  <c r="AN94" i="678" s="1"/>
  <c r="AT94" i="678" s="1"/>
  <c r="J96" i="678" s="1"/>
  <c r="P96" i="678" s="1"/>
  <c r="V96" i="678" s="1"/>
  <c r="AB96" i="678" s="1"/>
  <c r="AH96" i="678" s="1"/>
  <c r="AN96" i="678" s="1"/>
  <c r="AT96" i="678" s="1"/>
  <c r="J98" i="678" s="1"/>
  <c r="P98" i="678" s="1"/>
  <c r="V98" i="678" s="1"/>
  <c r="AB98" i="678" s="1"/>
  <c r="AH98" i="678" s="1"/>
  <c r="AN98" i="678" s="1"/>
  <c r="AT98" i="678" s="1"/>
  <c r="J100" i="678" s="1"/>
  <c r="P100" i="678" s="1"/>
  <c r="V100" i="678" s="1"/>
  <c r="AB100" i="678" s="1"/>
  <c r="AH100" i="678" s="1"/>
  <c r="AN100" i="678" s="1"/>
  <c r="AT100" i="678" s="1"/>
  <c r="J102" i="678" s="1"/>
  <c r="P102" i="678" s="1"/>
  <c r="V102" i="678" s="1"/>
  <c r="AB102" i="678" s="1"/>
  <c r="AH102" i="678" s="1"/>
  <c r="AN102" i="678" s="1"/>
  <c r="AT102" i="678" s="1"/>
  <c r="M102" i="678" s="1"/>
  <c r="S102" i="678" s="1"/>
  <c r="BB5" i="678"/>
  <c r="C98" i="678"/>
  <c r="BD16" i="684" l="1"/>
  <c r="BD1" i="684"/>
  <c r="AX1" i="684"/>
  <c r="AG19" i="684"/>
  <c r="AV6" i="684"/>
  <c r="AX6" i="684" s="1"/>
  <c r="AZ6" i="684" s="1"/>
  <c r="BB6" i="684" s="1"/>
  <c r="BD6" i="684" s="1"/>
  <c r="BF6" i="684" s="1"/>
  <c r="BH6" i="684" s="1"/>
  <c r="AV8" i="684" s="1"/>
  <c r="AX8" i="684" s="1"/>
  <c r="AZ8" i="684" s="1"/>
  <c r="BB8" i="684" s="1"/>
  <c r="BD8" i="684" s="1"/>
  <c r="BF8" i="684" s="1"/>
  <c r="BH8" i="684" s="1"/>
  <c r="AV10" i="684" s="1"/>
  <c r="AX10" i="684" s="1"/>
  <c r="AZ10" i="684" s="1"/>
  <c r="BB10" i="684" s="1"/>
  <c r="BD10" i="684" s="1"/>
  <c r="BF10" i="684" s="1"/>
  <c r="BH10" i="684" s="1"/>
  <c r="AV12" i="684" s="1"/>
  <c r="AX12" i="684" s="1"/>
  <c r="AZ12" i="684" s="1"/>
  <c r="BB12" i="684" s="1"/>
  <c r="BD12" i="684" s="1"/>
  <c r="BF12" i="684" s="1"/>
  <c r="BH12" i="684" s="1"/>
  <c r="AV14" i="684" s="1"/>
  <c r="AX14" i="684" s="1"/>
  <c r="AZ14" i="684" s="1"/>
  <c r="BB14" i="684" s="1"/>
  <c r="BD14" i="684" s="1"/>
  <c r="BF14" i="684" s="1"/>
  <c r="BH14" i="684" s="1"/>
  <c r="AV16" i="684" s="1"/>
  <c r="AX16" i="684" s="1"/>
  <c r="AZ1" i="684"/>
  <c r="B96" i="684"/>
  <c r="D96" i="684" s="1"/>
  <c r="F96" i="684" s="1"/>
  <c r="H96" i="684" s="1"/>
  <c r="J96" i="684" s="1"/>
  <c r="L96" i="684" s="1"/>
  <c r="N96" i="684" s="1"/>
  <c r="B98" i="684" s="1"/>
  <c r="D98" i="684" s="1"/>
  <c r="F98" i="684" s="1"/>
  <c r="H98" i="684" s="1"/>
  <c r="J98" i="684" s="1"/>
  <c r="L98" i="684" s="1"/>
  <c r="N98" i="684" s="1"/>
  <c r="B100" i="684" s="1"/>
  <c r="D100" i="684" s="1"/>
  <c r="F100" i="684" s="1"/>
  <c r="H100" i="684" s="1"/>
  <c r="J100" i="684" s="1"/>
  <c r="L100" i="684" s="1"/>
  <c r="N100" i="684" s="1"/>
  <c r="B102" i="684" s="1"/>
  <c r="D102" i="684" s="1"/>
  <c r="F102" i="684" s="1"/>
  <c r="H102" i="684" s="1"/>
  <c r="J102" i="684" s="1"/>
  <c r="L102" i="684" s="1"/>
  <c r="N102" i="684" s="1"/>
  <c r="B104" i="684" s="1"/>
  <c r="D104" i="684" s="1"/>
  <c r="F104" i="684" s="1"/>
  <c r="H104" i="684" s="1"/>
  <c r="J104" i="684" s="1"/>
  <c r="L104" i="684" s="1"/>
  <c r="N104" i="684" s="1"/>
  <c r="B106" i="684" s="1"/>
  <c r="D106" i="684" s="1"/>
  <c r="Q91" i="684"/>
  <c r="J91" i="684"/>
  <c r="D91" i="684"/>
  <c r="J106" i="684"/>
  <c r="F91" i="684"/>
  <c r="BB43" i="682"/>
  <c r="BC32" i="682"/>
  <c r="BC35" i="682"/>
  <c r="BB31" i="682"/>
  <c r="BJ28" i="682"/>
  <c r="BP28" i="682" s="1"/>
  <c r="BV28" i="682" s="1"/>
  <c r="CB28" i="682" s="1"/>
  <c r="CH28" i="682" s="1"/>
  <c r="CN28" i="682" s="1"/>
  <c r="CT28" i="682" s="1"/>
  <c r="BJ30" i="682" s="1"/>
  <c r="BP30" i="682" s="1"/>
  <c r="BV30" i="682" s="1"/>
  <c r="CB30" i="682" s="1"/>
  <c r="CH30" i="682" s="1"/>
  <c r="CN30" i="682" s="1"/>
  <c r="CT30" i="682" s="1"/>
  <c r="BJ32" i="682" s="1"/>
  <c r="BP32" i="682" s="1"/>
  <c r="BV32" i="682" s="1"/>
  <c r="CB32" i="682" s="1"/>
  <c r="CH32" i="682" s="1"/>
  <c r="CN32" i="682" s="1"/>
  <c r="CT32" i="682" s="1"/>
  <c r="BJ34" i="682" s="1"/>
  <c r="BP34" i="682" s="1"/>
  <c r="BV34" i="682" s="1"/>
  <c r="CB34" i="682" s="1"/>
  <c r="CH34" i="682" s="1"/>
  <c r="CN34" i="682" s="1"/>
  <c r="CT34" i="682" s="1"/>
  <c r="BJ36" i="682" s="1"/>
  <c r="BP36" i="682" s="1"/>
  <c r="BV36" i="682" s="1"/>
  <c r="CB36" i="682" s="1"/>
  <c r="CH36" i="682" s="1"/>
  <c r="CN36" i="682" s="1"/>
  <c r="CT36" i="682" s="1"/>
  <c r="BM36" i="682" s="1"/>
  <c r="BS36" i="682" s="1"/>
  <c r="BB27" i="682"/>
  <c r="BC10" i="678"/>
  <c r="BB6" i="678"/>
  <c r="BJ3" i="678"/>
  <c r="BP3" i="678" s="1"/>
  <c r="BV3" i="678" s="1"/>
  <c r="CB3" i="678" s="1"/>
  <c r="CH3" i="678" s="1"/>
  <c r="CN3" i="678" s="1"/>
  <c r="CT3" i="678" s="1"/>
  <c r="BJ5" i="678" s="1"/>
  <c r="BP5" i="678" s="1"/>
  <c r="BV5" i="678" s="1"/>
  <c r="CB5" i="678" s="1"/>
  <c r="CH5" i="678" s="1"/>
  <c r="CN5" i="678" s="1"/>
  <c r="CT5" i="678" s="1"/>
  <c r="BJ7" i="678" s="1"/>
  <c r="BP7" i="678" s="1"/>
  <c r="BV7" i="678" s="1"/>
  <c r="CB7" i="678" s="1"/>
  <c r="CH7" i="678" s="1"/>
  <c r="CN7" i="678" s="1"/>
  <c r="CT7" i="678" s="1"/>
  <c r="BJ9" i="678" s="1"/>
  <c r="BP9" i="678" s="1"/>
  <c r="BV9" i="678" s="1"/>
  <c r="CB9" i="678" s="1"/>
  <c r="CH9" i="678" s="1"/>
  <c r="CN9" i="678" s="1"/>
  <c r="CT9" i="678" s="1"/>
  <c r="BJ11" i="678" s="1"/>
  <c r="BP11" i="678" s="1"/>
  <c r="BV11" i="678" s="1"/>
  <c r="CB11" i="678" s="1"/>
  <c r="CH11" i="678" s="1"/>
  <c r="CN11" i="678" s="1"/>
  <c r="CT11" i="678" s="1"/>
  <c r="BM11" i="678" s="1"/>
  <c r="BS11" i="678" s="1"/>
  <c r="BB2" i="678"/>
  <c r="BB18" i="678"/>
  <c r="BC7" i="678"/>
  <c r="B109" i="684" l="1"/>
  <c r="Q96" i="684"/>
  <c r="S96" i="684" s="1"/>
  <c r="U96" i="684" s="1"/>
  <c r="W96" i="684" s="1"/>
  <c r="Y96" i="684" s="1"/>
  <c r="AA96" i="684" s="1"/>
  <c r="AC96" i="684" s="1"/>
  <c r="Q98" i="684" s="1"/>
  <c r="S98" i="684" s="1"/>
  <c r="U98" i="684" s="1"/>
  <c r="W98" i="684" s="1"/>
  <c r="Y98" i="684" s="1"/>
  <c r="AA98" i="684" s="1"/>
  <c r="AC98" i="684" s="1"/>
  <c r="Q100" i="684" s="1"/>
  <c r="S100" i="684" s="1"/>
  <c r="U100" i="684" s="1"/>
  <c r="W100" i="684" s="1"/>
  <c r="Y100" i="684" s="1"/>
  <c r="AA100" i="684" s="1"/>
  <c r="AC100" i="684" s="1"/>
  <c r="Q102" i="684" s="1"/>
  <c r="S102" i="684" s="1"/>
  <c r="U102" i="684" s="1"/>
  <c r="W102" i="684" s="1"/>
  <c r="Y102" i="684" s="1"/>
  <c r="AA102" i="684" s="1"/>
  <c r="AC102" i="684" s="1"/>
  <c r="Q104" i="684" s="1"/>
  <c r="S104" i="684" s="1"/>
  <c r="U104" i="684" s="1"/>
  <c r="W104" i="684" s="1"/>
  <c r="Y104" i="684" s="1"/>
  <c r="AA104" i="684" s="1"/>
  <c r="AC104" i="684" s="1"/>
  <c r="Q106" i="684" s="1"/>
  <c r="S106" i="684" s="1"/>
  <c r="S91" i="684"/>
  <c r="Y106" i="684"/>
  <c r="Y91" i="684"/>
  <c r="U91" i="684"/>
  <c r="AO19" i="684"/>
  <c r="AG24" i="684"/>
  <c r="AI24" i="684" s="1"/>
  <c r="AK24" i="684" s="1"/>
  <c r="AM24" i="684" s="1"/>
  <c r="AO24" i="684" s="1"/>
  <c r="AQ24" i="684" s="1"/>
  <c r="AS24" i="684" s="1"/>
  <c r="AG26" i="684" s="1"/>
  <c r="AI26" i="684" s="1"/>
  <c r="AK26" i="684" s="1"/>
  <c r="AM26" i="684" s="1"/>
  <c r="AO26" i="684" s="1"/>
  <c r="AQ26" i="684" s="1"/>
  <c r="AS26" i="684" s="1"/>
  <c r="AG28" i="684" s="1"/>
  <c r="AI28" i="684" s="1"/>
  <c r="AK28" i="684" s="1"/>
  <c r="AM28" i="684" s="1"/>
  <c r="AO28" i="684" s="1"/>
  <c r="AQ28" i="684" s="1"/>
  <c r="AS28" i="684" s="1"/>
  <c r="AG30" i="684" s="1"/>
  <c r="AI30" i="684" s="1"/>
  <c r="AK30" i="684" s="1"/>
  <c r="AM30" i="684" s="1"/>
  <c r="AO30" i="684" s="1"/>
  <c r="AQ30" i="684" s="1"/>
  <c r="AS30" i="684" s="1"/>
  <c r="AG32" i="684" s="1"/>
  <c r="AI32" i="684" s="1"/>
  <c r="AK32" i="684" s="1"/>
  <c r="AM32" i="684" s="1"/>
  <c r="AO32" i="684" s="1"/>
  <c r="AQ32" i="684" s="1"/>
  <c r="AS32" i="684" s="1"/>
  <c r="AG34" i="684" s="1"/>
  <c r="AI34" i="684" s="1"/>
  <c r="AK19" i="684"/>
  <c r="AI19" i="684"/>
  <c r="AO34" i="684"/>
  <c r="AV19" i="684"/>
  <c r="BB56" i="682"/>
  <c r="BC48" i="682"/>
  <c r="BB44" i="682"/>
  <c r="BJ41" i="682"/>
  <c r="BP41" i="682" s="1"/>
  <c r="BV41" i="682" s="1"/>
  <c r="CB41" i="682" s="1"/>
  <c r="CH41" i="682" s="1"/>
  <c r="CN41" i="682" s="1"/>
  <c r="CT41" i="682" s="1"/>
  <c r="BJ43" i="682" s="1"/>
  <c r="BP43" i="682" s="1"/>
  <c r="BV43" i="682" s="1"/>
  <c r="CB43" i="682" s="1"/>
  <c r="CH43" i="682" s="1"/>
  <c r="CN43" i="682" s="1"/>
  <c r="CT43" i="682" s="1"/>
  <c r="BJ45" i="682" s="1"/>
  <c r="BP45" i="682" s="1"/>
  <c r="BV45" i="682" s="1"/>
  <c r="CB45" i="682" s="1"/>
  <c r="CH45" i="682" s="1"/>
  <c r="CN45" i="682" s="1"/>
  <c r="CT45" i="682" s="1"/>
  <c r="BJ47" i="682" s="1"/>
  <c r="BP47" i="682" s="1"/>
  <c r="BV47" i="682" s="1"/>
  <c r="CB47" i="682" s="1"/>
  <c r="CH47" i="682" s="1"/>
  <c r="CN47" i="682" s="1"/>
  <c r="CT47" i="682" s="1"/>
  <c r="BJ49" i="682" s="1"/>
  <c r="BP49" i="682" s="1"/>
  <c r="BV49" i="682" s="1"/>
  <c r="CB49" i="682" s="1"/>
  <c r="CH49" i="682" s="1"/>
  <c r="CN49" i="682" s="1"/>
  <c r="CT49" i="682" s="1"/>
  <c r="BM49" i="682" s="1"/>
  <c r="BS49" i="682" s="1"/>
  <c r="BB40" i="682"/>
  <c r="BC45" i="682"/>
  <c r="BB31" i="678"/>
  <c r="BC20" i="678"/>
  <c r="BJ16" i="678"/>
  <c r="BP16" i="678" s="1"/>
  <c r="BV16" i="678" s="1"/>
  <c r="CB16" i="678" s="1"/>
  <c r="CH16" i="678" s="1"/>
  <c r="CN16" i="678" s="1"/>
  <c r="CT16" i="678" s="1"/>
  <c r="BJ18" i="678" s="1"/>
  <c r="BP18" i="678" s="1"/>
  <c r="BV18" i="678" s="1"/>
  <c r="CB18" i="678" s="1"/>
  <c r="CH18" i="678" s="1"/>
  <c r="CN18" i="678" s="1"/>
  <c r="CT18" i="678" s="1"/>
  <c r="BJ20" i="678" s="1"/>
  <c r="BP20" i="678" s="1"/>
  <c r="BV20" i="678" s="1"/>
  <c r="CB20" i="678" s="1"/>
  <c r="CH20" i="678" s="1"/>
  <c r="CN20" i="678" s="1"/>
  <c r="CT20" i="678" s="1"/>
  <c r="BJ22" i="678" s="1"/>
  <c r="BP22" i="678" s="1"/>
  <c r="BV22" i="678" s="1"/>
  <c r="CB22" i="678" s="1"/>
  <c r="CH22" i="678" s="1"/>
  <c r="CN22" i="678" s="1"/>
  <c r="CT22" i="678" s="1"/>
  <c r="BJ24" i="678" s="1"/>
  <c r="BP24" i="678" s="1"/>
  <c r="BV24" i="678" s="1"/>
  <c r="CB24" i="678" s="1"/>
  <c r="CH24" i="678" s="1"/>
  <c r="CN24" i="678" s="1"/>
  <c r="CT24" i="678" s="1"/>
  <c r="BM24" i="678" s="1"/>
  <c r="BS24" i="678" s="1"/>
  <c r="BB19" i="678"/>
  <c r="BC23" i="678"/>
  <c r="BB15" i="678"/>
  <c r="BD34" i="684" l="1"/>
  <c r="BD19" i="684"/>
  <c r="AG37" i="684"/>
  <c r="AZ19" i="684"/>
  <c r="AV24" i="684"/>
  <c r="AX24" i="684" s="1"/>
  <c r="AZ24" i="684" s="1"/>
  <c r="BB24" i="684" s="1"/>
  <c r="BD24" i="684" s="1"/>
  <c r="BF24" i="684" s="1"/>
  <c r="BH24" i="684" s="1"/>
  <c r="AV26" i="684" s="1"/>
  <c r="AX26" i="684" s="1"/>
  <c r="AZ26" i="684" s="1"/>
  <c r="BB26" i="684" s="1"/>
  <c r="BD26" i="684" s="1"/>
  <c r="BF26" i="684" s="1"/>
  <c r="BH26" i="684" s="1"/>
  <c r="AV28" i="684" s="1"/>
  <c r="AX28" i="684" s="1"/>
  <c r="AZ28" i="684" s="1"/>
  <c r="BB28" i="684" s="1"/>
  <c r="BD28" i="684" s="1"/>
  <c r="BF28" i="684" s="1"/>
  <c r="BH28" i="684" s="1"/>
  <c r="AV30" i="684" s="1"/>
  <c r="AX30" i="684" s="1"/>
  <c r="AZ30" i="684" s="1"/>
  <c r="BB30" i="684" s="1"/>
  <c r="BD30" i="684" s="1"/>
  <c r="BF30" i="684" s="1"/>
  <c r="BH30" i="684" s="1"/>
  <c r="AV32" i="684" s="1"/>
  <c r="AX32" i="684" s="1"/>
  <c r="AZ32" i="684" s="1"/>
  <c r="BB32" i="684" s="1"/>
  <c r="BD32" i="684" s="1"/>
  <c r="BF32" i="684" s="1"/>
  <c r="BH32" i="684" s="1"/>
  <c r="AV34" i="684" s="1"/>
  <c r="AX34" i="684" s="1"/>
  <c r="AX19" i="684"/>
  <c r="J109" i="684"/>
  <c r="J124" i="684"/>
  <c r="D109" i="684"/>
  <c r="B114" i="684"/>
  <c r="D114" i="684" s="1"/>
  <c r="F114" i="684" s="1"/>
  <c r="H114" i="684" s="1"/>
  <c r="J114" i="684" s="1"/>
  <c r="L114" i="684" s="1"/>
  <c r="N114" i="684" s="1"/>
  <c r="B116" i="684" s="1"/>
  <c r="D116" i="684" s="1"/>
  <c r="F116" i="684" s="1"/>
  <c r="H116" i="684" s="1"/>
  <c r="J116" i="684" s="1"/>
  <c r="L116" i="684" s="1"/>
  <c r="N116" i="684" s="1"/>
  <c r="B118" i="684" s="1"/>
  <c r="D118" i="684" s="1"/>
  <c r="F118" i="684" s="1"/>
  <c r="H118" i="684" s="1"/>
  <c r="J118" i="684" s="1"/>
  <c r="L118" i="684" s="1"/>
  <c r="N118" i="684" s="1"/>
  <c r="B120" i="684" s="1"/>
  <c r="D120" i="684" s="1"/>
  <c r="F120" i="684" s="1"/>
  <c r="H120" i="684" s="1"/>
  <c r="J120" i="684" s="1"/>
  <c r="L120" i="684" s="1"/>
  <c r="N120" i="684" s="1"/>
  <c r="B122" i="684" s="1"/>
  <c r="D122" i="684" s="1"/>
  <c r="F122" i="684" s="1"/>
  <c r="H122" i="684" s="1"/>
  <c r="J122" i="684" s="1"/>
  <c r="L122" i="684" s="1"/>
  <c r="N122" i="684" s="1"/>
  <c r="B124" i="684" s="1"/>
  <c r="D124" i="684" s="1"/>
  <c r="Q109" i="684"/>
  <c r="F109" i="684"/>
  <c r="BC58" i="682"/>
  <c r="BC61" i="682"/>
  <c r="BB57" i="682"/>
  <c r="BJ54" i="682"/>
  <c r="BP54" i="682" s="1"/>
  <c r="BV54" i="682" s="1"/>
  <c r="CB54" i="682" s="1"/>
  <c r="CH54" i="682" s="1"/>
  <c r="CN54" i="682" s="1"/>
  <c r="CT54" i="682" s="1"/>
  <c r="BJ56" i="682" s="1"/>
  <c r="BP56" i="682" s="1"/>
  <c r="BV56" i="682" s="1"/>
  <c r="CB56" i="682" s="1"/>
  <c r="CH56" i="682" s="1"/>
  <c r="CN56" i="682" s="1"/>
  <c r="CT56" i="682" s="1"/>
  <c r="BJ58" i="682" s="1"/>
  <c r="BP58" i="682" s="1"/>
  <c r="BV58" i="682" s="1"/>
  <c r="CB58" i="682" s="1"/>
  <c r="CH58" i="682" s="1"/>
  <c r="CN58" i="682" s="1"/>
  <c r="CT58" i="682" s="1"/>
  <c r="BJ60" i="682" s="1"/>
  <c r="BP60" i="682" s="1"/>
  <c r="BV60" i="682" s="1"/>
  <c r="CB60" i="682" s="1"/>
  <c r="CH60" i="682" s="1"/>
  <c r="CN60" i="682" s="1"/>
  <c r="CT60" i="682" s="1"/>
  <c r="BJ62" i="682" s="1"/>
  <c r="BP62" i="682" s="1"/>
  <c r="BV62" i="682" s="1"/>
  <c r="CB62" i="682" s="1"/>
  <c r="CH62" i="682" s="1"/>
  <c r="CN62" i="682" s="1"/>
  <c r="CT62" i="682" s="1"/>
  <c r="BM62" i="682" s="1"/>
  <c r="BS62" i="682" s="1"/>
  <c r="BB53" i="682"/>
  <c r="BB44" i="678"/>
  <c r="BC33" i="678"/>
  <c r="BB32" i="678"/>
  <c r="BJ29" i="678"/>
  <c r="BP29" i="678" s="1"/>
  <c r="BV29" i="678" s="1"/>
  <c r="CB29" i="678" s="1"/>
  <c r="CH29" i="678" s="1"/>
  <c r="CN29" i="678" s="1"/>
  <c r="CT29" i="678" s="1"/>
  <c r="BJ31" i="678" s="1"/>
  <c r="BP31" i="678" s="1"/>
  <c r="BV31" i="678" s="1"/>
  <c r="CB31" i="678" s="1"/>
  <c r="CH31" i="678" s="1"/>
  <c r="CN31" i="678" s="1"/>
  <c r="CT31" i="678" s="1"/>
  <c r="BJ33" i="678" s="1"/>
  <c r="BP33" i="678" s="1"/>
  <c r="BV33" i="678" s="1"/>
  <c r="CB33" i="678" s="1"/>
  <c r="CH33" i="678" s="1"/>
  <c r="CN33" i="678" s="1"/>
  <c r="CT33" i="678" s="1"/>
  <c r="BJ35" i="678" s="1"/>
  <c r="BP35" i="678" s="1"/>
  <c r="BV35" i="678" s="1"/>
  <c r="CB35" i="678" s="1"/>
  <c r="CH35" i="678" s="1"/>
  <c r="CN35" i="678" s="1"/>
  <c r="CT35" i="678" s="1"/>
  <c r="BJ37" i="678" s="1"/>
  <c r="BP37" i="678" s="1"/>
  <c r="BV37" i="678" s="1"/>
  <c r="CB37" i="678" s="1"/>
  <c r="CH37" i="678" s="1"/>
  <c r="CN37" i="678" s="1"/>
  <c r="CT37" i="678" s="1"/>
  <c r="BM37" i="678" s="1"/>
  <c r="BS37" i="678" s="1"/>
  <c r="BB28" i="678"/>
  <c r="BC36" i="678"/>
  <c r="Q114" i="684" l="1"/>
  <c r="S114" i="684" s="1"/>
  <c r="U114" i="684" s="1"/>
  <c r="W114" i="684" s="1"/>
  <c r="Y114" i="684" s="1"/>
  <c r="AA114" i="684" s="1"/>
  <c r="AC114" i="684" s="1"/>
  <c r="Q116" i="684" s="1"/>
  <c r="S116" i="684" s="1"/>
  <c r="U116" i="684" s="1"/>
  <c r="W116" i="684" s="1"/>
  <c r="Y116" i="684" s="1"/>
  <c r="AA116" i="684" s="1"/>
  <c r="AC116" i="684" s="1"/>
  <c r="Q118" i="684" s="1"/>
  <c r="S118" i="684" s="1"/>
  <c r="U118" i="684" s="1"/>
  <c r="W118" i="684" s="1"/>
  <c r="Y118" i="684" s="1"/>
  <c r="AA118" i="684" s="1"/>
  <c r="AC118" i="684" s="1"/>
  <c r="Q120" i="684" s="1"/>
  <c r="S120" i="684" s="1"/>
  <c r="U120" i="684" s="1"/>
  <c r="W120" i="684" s="1"/>
  <c r="Y120" i="684" s="1"/>
  <c r="AA120" i="684" s="1"/>
  <c r="AC120" i="684" s="1"/>
  <c r="Q122" i="684" s="1"/>
  <c r="S122" i="684" s="1"/>
  <c r="U122" i="684" s="1"/>
  <c r="W122" i="684" s="1"/>
  <c r="Y122" i="684" s="1"/>
  <c r="AA122" i="684" s="1"/>
  <c r="AC122" i="684" s="1"/>
  <c r="Q124" i="684" s="1"/>
  <c r="S124" i="684" s="1"/>
  <c r="Y109" i="684"/>
  <c r="U109" i="684"/>
  <c r="S109" i="684"/>
  <c r="B127" i="684"/>
  <c r="Y124" i="684"/>
  <c r="AI37" i="684"/>
  <c r="AO52" i="684"/>
  <c r="AK37" i="684"/>
  <c r="AG42" i="684"/>
  <c r="AI42" i="684" s="1"/>
  <c r="AK42" i="684" s="1"/>
  <c r="AM42" i="684" s="1"/>
  <c r="AO42" i="684" s="1"/>
  <c r="AQ42" i="684" s="1"/>
  <c r="AS42" i="684" s="1"/>
  <c r="AG44" i="684" s="1"/>
  <c r="AI44" i="684" s="1"/>
  <c r="AK44" i="684" s="1"/>
  <c r="AM44" i="684" s="1"/>
  <c r="AO44" i="684" s="1"/>
  <c r="AQ44" i="684" s="1"/>
  <c r="AS44" i="684" s="1"/>
  <c r="AG46" i="684" s="1"/>
  <c r="AI46" i="684" s="1"/>
  <c r="AK46" i="684" s="1"/>
  <c r="AM46" i="684" s="1"/>
  <c r="AO46" i="684" s="1"/>
  <c r="AQ46" i="684" s="1"/>
  <c r="AS46" i="684" s="1"/>
  <c r="AG48" i="684" s="1"/>
  <c r="AI48" i="684" s="1"/>
  <c r="AK48" i="684" s="1"/>
  <c r="AM48" i="684" s="1"/>
  <c r="AO48" i="684" s="1"/>
  <c r="AQ48" i="684" s="1"/>
  <c r="AS48" i="684" s="1"/>
  <c r="AG50" i="684" s="1"/>
  <c r="AI50" i="684" s="1"/>
  <c r="AK50" i="684" s="1"/>
  <c r="AM50" i="684" s="1"/>
  <c r="AO50" i="684" s="1"/>
  <c r="AQ50" i="684" s="1"/>
  <c r="AS50" i="684" s="1"/>
  <c r="AG52" i="684" s="1"/>
  <c r="AI52" i="684" s="1"/>
  <c r="AV37" i="684"/>
  <c r="AO37" i="684"/>
  <c r="BJ42" i="678"/>
  <c r="BP42" i="678" s="1"/>
  <c r="BV42" i="678" s="1"/>
  <c r="CB42" i="678" s="1"/>
  <c r="CH42" i="678" s="1"/>
  <c r="CN42" i="678" s="1"/>
  <c r="CT42" i="678" s="1"/>
  <c r="BJ44" i="678" s="1"/>
  <c r="BP44" i="678" s="1"/>
  <c r="BV44" i="678" s="1"/>
  <c r="CB44" i="678" s="1"/>
  <c r="CH44" i="678" s="1"/>
  <c r="CN44" i="678" s="1"/>
  <c r="CT44" i="678" s="1"/>
  <c r="BJ46" i="678" s="1"/>
  <c r="BP46" i="678" s="1"/>
  <c r="BV46" i="678" s="1"/>
  <c r="CB46" i="678" s="1"/>
  <c r="CH46" i="678" s="1"/>
  <c r="CN46" i="678" s="1"/>
  <c r="CT46" i="678" s="1"/>
  <c r="BJ48" i="678" s="1"/>
  <c r="BP48" i="678" s="1"/>
  <c r="BV48" i="678" s="1"/>
  <c r="CB48" i="678" s="1"/>
  <c r="CH48" i="678" s="1"/>
  <c r="CN48" i="678" s="1"/>
  <c r="CT48" i="678" s="1"/>
  <c r="BJ50" i="678" s="1"/>
  <c r="BP50" i="678" s="1"/>
  <c r="BV50" i="678" s="1"/>
  <c r="CB50" i="678" s="1"/>
  <c r="CH50" i="678" s="1"/>
  <c r="CN50" i="678" s="1"/>
  <c r="CT50" i="678" s="1"/>
  <c r="BM50" i="678" s="1"/>
  <c r="BS50" i="678" s="1"/>
  <c r="BC49" i="678"/>
  <c r="BB45" i="678"/>
  <c r="BB41" i="678"/>
  <c r="BC46" i="678"/>
  <c r="BB57" i="678"/>
  <c r="AV42" i="684" l="1"/>
  <c r="AX42" i="684" s="1"/>
  <c r="AZ42" i="684" s="1"/>
  <c r="BB42" i="684" s="1"/>
  <c r="BD42" i="684" s="1"/>
  <c r="BF42" i="684" s="1"/>
  <c r="BH42" i="684" s="1"/>
  <c r="AV44" i="684" s="1"/>
  <c r="AX44" i="684" s="1"/>
  <c r="AZ44" i="684" s="1"/>
  <c r="BB44" i="684" s="1"/>
  <c r="BD44" i="684" s="1"/>
  <c r="BF44" i="684" s="1"/>
  <c r="BH44" i="684" s="1"/>
  <c r="AV46" i="684" s="1"/>
  <c r="AX46" i="684" s="1"/>
  <c r="AZ46" i="684" s="1"/>
  <c r="BB46" i="684" s="1"/>
  <c r="BD46" i="684" s="1"/>
  <c r="BF46" i="684" s="1"/>
  <c r="BH46" i="684" s="1"/>
  <c r="AV48" i="684" s="1"/>
  <c r="AX48" i="684" s="1"/>
  <c r="AZ48" i="684" s="1"/>
  <c r="BB48" i="684" s="1"/>
  <c r="BD48" i="684" s="1"/>
  <c r="BF48" i="684" s="1"/>
  <c r="BH48" i="684" s="1"/>
  <c r="AV50" i="684" s="1"/>
  <c r="AX50" i="684" s="1"/>
  <c r="AZ50" i="684" s="1"/>
  <c r="BB50" i="684" s="1"/>
  <c r="BD50" i="684" s="1"/>
  <c r="BF50" i="684" s="1"/>
  <c r="BH50" i="684" s="1"/>
  <c r="AV52" i="684" s="1"/>
  <c r="AX52" i="684" s="1"/>
  <c r="AX37" i="684"/>
  <c r="AG55" i="684"/>
  <c r="BD37" i="684"/>
  <c r="AZ37" i="684"/>
  <c r="BD52" i="684"/>
  <c r="J127" i="684"/>
  <c r="J141" i="684"/>
  <c r="F127" i="684"/>
  <c r="Q127" i="684"/>
  <c r="D127" i="684"/>
  <c r="B131" i="684"/>
  <c r="D131" i="684" s="1"/>
  <c r="F131" i="684" s="1"/>
  <c r="H131" i="684" s="1"/>
  <c r="J131" i="684" s="1"/>
  <c r="L131" i="684" s="1"/>
  <c r="N131" i="684" s="1"/>
  <c r="B133" i="684" s="1"/>
  <c r="D133" i="684" s="1"/>
  <c r="F133" i="684" s="1"/>
  <c r="H133" i="684" s="1"/>
  <c r="J133" i="684" s="1"/>
  <c r="L133" i="684" s="1"/>
  <c r="N133" i="684" s="1"/>
  <c r="B135" i="684" s="1"/>
  <c r="D135" i="684" s="1"/>
  <c r="F135" i="684" s="1"/>
  <c r="H135" i="684" s="1"/>
  <c r="J135" i="684" s="1"/>
  <c r="L135" i="684" s="1"/>
  <c r="N135" i="684" s="1"/>
  <c r="B137" i="684" s="1"/>
  <c r="D137" i="684" s="1"/>
  <c r="F137" i="684" s="1"/>
  <c r="H137" i="684" s="1"/>
  <c r="J137" i="684" s="1"/>
  <c r="L137" i="684" s="1"/>
  <c r="N137" i="684" s="1"/>
  <c r="B139" i="684" s="1"/>
  <c r="D139" i="684" s="1"/>
  <c r="F139" i="684" s="1"/>
  <c r="H139" i="684" s="1"/>
  <c r="J139" i="684" s="1"/>
  <c r="L139" i="684" s="1"/>
  <c r="N139" i="684" s="1"/>
  <c r="B141" i="684" s="1"/>
  <c r="D141" i="684" s="1"/>
  <c r="BC59" i="678"/>
  <c r="BC62" i="678"/>
  <c r="BB58" i="678"/>
  <c r="BB54" i="678"/>
  <c r="BJ55" i="678"/>
  <c r="BP55" i="678" s="1"/>
  <c r="BV55" i="678" s="1"/>
  <c r="CB55" i="678" s="1"/>
  <c r="CH55" i="678" s="1"/>
  <c r="CN55" i="678" s="1"/>
  <c r="CT55" i="678" s="1"/>
  <c r="BJ57" i="678" s="1"/>
  <c r="BP57" i="678" s="1"/>
  <c r="BV57" i="678" s="1"/>
  <c r="CB57" i="678" s="1"/>
  <c r="CH57" i="678" s="1"/>
  <c r="CN57" i="678" s="1"/>
  <c r="CT57" i="678" s="1"/>
  <c r="BJ59" i="678" s="1"/>
  <c r="BP59" i="678" s="1"/>
  <c r="BV59" i="678" s="1"/>
  <c r="CB59" i="678" s="1"/>
  <c r="CH59" i="678" s="1"/>
  <c r="CN59" i="678" s="1"/>
  <c r="CT59" i="678" s="1"/>
  <c r="BJ61" i="678" s="1"/>
  <c r="BP61" i="678" s="1"/>
  <c r="BV61" i="678" s="1"/>
  <c r="CB61" i="678" s="1"/>
  <c r="CH61" i="678" s="1"/>
  <c r="CN61" i="678" s="1"/>
  <c r="CT61" i="678" s="1"/>
  <c r="BJ63" i="678" s="1"/>
  <c r="BP63" i="678" s="1"/>
  <c r="BV63" i="678" s="1"/>
  <c r="CB63" i="678" s="1"/>
  <c r="CH63" i="678" s="1"/>
  <c r="CN63" i="678" s="1"/>
  <c r="CT63" i="678" s="1"/>
  <c r="BM63" i="678" s="1"/>
  <c r="BS63" i="678" s="1"/>
  <c r="AI55" i="684" l="1"/>
  <c r="AO70" i="684"/>
  <c r="AV55" i="684"/>
  <c r="AO55" i="684"/>
  <c r="AK55" i="684"/>
  <c r="AG60" i="684"/>
  <c r="AI60" i="684" s="1"/>
  <c r="AK60" i="684" s="1"/>
  <c r="AM60" i="684" s="1"/>
  <c r="AO60" i="684" s="1"/>
  <c r="AQ60" i="684" s="1"/>
  <c r="AS60" i="684" s="1"/>
  <c r="AG62" i="684" s="1"/>
  <c r="AI62" i="684" s="1"/>
  <c r="AK62" i="684" s="1"/>
  <c r="AM62" i="684" s="1"/>
  <c r="AO62" i="684" s="1"/>
  <c r="AQ62" i="684" s="1"/>
  <c r="AS62" i="684" s="1"/>
  <c r="AG64" i="684" s="1"/>
  <c r="AI64" i="684" s="1"/>
  <c r="AK64" i="684" s="1"/>
  <c r="AM64" i="684" s="1"/>
  <c r="AO64" i="684" s="1"/>
  <c r="AQ64" i="684" s="1"/>
  <c r="AS64" i="684" s="1"/>
  <c r="AG66" i="684" s="1"/>
  <c r="AI66" i="684" s="1"/>
  <c r="AK66" i="684" s="1"/>
  <c r="AM66" i="684" s="1"/>
  <c r="AO66" i="684" s="1"/>
  <c r="AQ66" i="684" s="1"/>
  <c r="AS66" i="684" s="1"/>
  <c r="AG68" i="684" s="1"/>
  <c r="AI68" i="684" s="1"/>
  <c r="AK68" i="684" s="1"/>
  <c r="AM68" i="684" s="1"/>
  <c r="AO68" i="684" s="1"/>
  <c r="AQ68" i="684" s="1"/>
  <c r="AS68" i="684" s="1"/>
  <c r="AG70" i="684" s="1"/>
  <c r="AI70" i="684" s="1"/>
  <c r="Q131" i="684"/>
  <c r="S131" i="684" s="1"/>
  <c r="U131" i="684" s="1"/>
  <c r="W131" i="684" s="1"/>
  <c r="Y131" i="684" s="1"/>
  <c r="AA131" i="684" s="1"/>
  <c r="AC131" i="684" s="1"/>
  <c r="Q133" i="684" s="1"/>
  <c r="S133" i="684" s="1"/>
  <c r="U133" i="684" s="1"/>
  <c r="W133" i="684" s="1"/>
  <c r="Y133" i="684" s="1"/>
  <c r="AA133" i="684" s="1"/>
  <c r="AC133" i="684" s="1"/>
  <c r="Q135" i="684" s="1"/>
  <c r="S135" i="684" s="1"/>
  <c r="U135" i="684" s="1"/>
  <c r="W135" i="684" s="1"/>
  <c r="Y135" i="684" s="1"/>
  <c r="AA135" i="684" s="1"/>
  <c r="AC135" i="684" s="1"/>
  <c r="Q137" i="684" s="1"/>
  <c r="S137" i="684" s="1"/>
  <c r="U137" i="684" s="1"/>
  <c r="W137" i="684" s="1"/>
  <c r="Y137" i="684" s="1"/>
  <c r="AA137" i="684" s="1"/>
  <c r="AC137" i="684" s="1"/>
  <c r="Q139" i="684" s="1"/>
  <c r="S139" i="684" s="1"/>
  <c r="U139" i="684" s="1"/>
  <c r="W139" i="684" s="1"/>
  <c r="Y139" i="684" s="1"/>
  <c r="AA139" i="684" s="1"/>
  <c r="AC139" i="684" s="1"/>
  <c r="Q141" i="684" s="1"/>
  <c r="S141" i="684" s="1"/>
  <c r="Y127" i="684"/>
  <c r="U127" i="684"/>
  <c r="S127" i="684"/>
  <c r="Y141" i="684"/>
  <c r="AG73" i="684"/>
  <c r="AV60" i="684" l="1"/>
  <c r="AX60" i="684" s="1"/>
  <c r="AZ60" i="684" s="1"/>
  <c r="BB60" i="684" s="1"/>
  <c r="BD60" i="684" s="1"/>
  <c r="BF60" i="684" s="1"/>
  <c r="BH60" i="684" s="1"/>
  <c r="AV62" i="684" s="1"/>
  <c r="AX62" i="684" s="1"/>
  <c r="AZ62" i="684" s="1"/>
  <c r="BB62" i="684" s="1"/>
  <c r="BD62" i="684" s="1"/>
  <c r="BF62" i="684" s="1"/>
  <c r="BH62" i="684" s="1"/>
  <c r="AV64" i="684" s="1"/>
  <c r="AX64" i="684" s="1"/>
  <c r="AZ64" i="684" s="1"/>
  <c r="BB64" i="684" s="1"/>
  <c r="BD64" i="684" s="1"/>
  <c r="BF64" i="684" s="1"/>
  <c r="BH64" i="684" s="1"/>
  <c r="AV66" i="684" s="1"/>
  <c r="AX66" i="684" s="1"/>
  <c r="AZ66" i="684" s="1"/>
  <c r="BB66" i="684" s="1"/>
  <c r="BD66" i="684" s="1"/>
  <c r="BF66" i="684" s="1"/>
  <c r="BH66" i="684" s="1"/>
  <c r="AV68" i="684" s="1"/>
  <c r="AX68" i="684" s="1"/>
  <c r="AZ68" i="684" s="1"/>
  <c r="BB68" i="684" s="1"/>
  <c r="BD68" i="684" s="1"/>
  <c r="BF68" i="684" s="1"/>
  <c r="BH68" i="684" s="1"/>
  <c r="AV70" i="684" s="1"/>
  <c r="AX70" i="684" s="1"/>
  <c r="AX55" i="684"/>
  <c r="BD70" i="684"/>
  <c r="AZ55" i="684"/>
  <c r="BD55" i="684"/>
  <c r="AO88" i="684"/>
  <c r="AI73" i="684"/>
  <c r="AV73" i="684"/>
  <c r="AO73" i="684"/>
  <c r="AK73" i="684"/>
  <c r="AG78" i="684"/>
  <c r="AI78" i="684" s="1"/>
  <c r="AK78" i="684" s="1"/>
  <c r="AM78" i="684" s="1"/>
  <c r="AO78" i="684" s="1"/>
  <c r="AQ78" i="684" s="1"/>
  <c r="AS78" i="684" s="1"/>
  <c r="AG80" i="684" s="1"/>
  <c r="AI80" i="684" s="1"/>
  <c r="AK80" i="684" s="1"/>
  <c r="AM80" i="684" s="1"/>
  <c r="AO80" i="684" s="1"/>
  <c r="AQ80" i="684" s="1"/>
  <c r="AS80" i="684" s="1"/>
  <c r="AG82" i="684" s="1"/>
  <c r="AI82" i="684" s="1"/>
  <c r="AK82" i="684" s="1"/>
  <c r="AM82" i="684" s="1"/>
  <c r="AO82" i="684" s="1"/>
  <c r="AQ82" i="684" s="1"/>
  <c r="AS82" i="684" s="1"/>
  <c r="AG84" i="684" s="1"/>
  <c r="AI84" i="684" s="1"/>
  <c r="AK84" i="684" s="1"/>
  <c r="AM84" i="684" s="1"/>
  <c r="AO84" i="684" s="1"/>
  <c r="AQ84" i="684" s="1"/>
  <c r="AS84" i="684" s="1"/>
  <c r="AG86" i="684" s="1"/>
  <c r="AI86" i="684" s="1"/>
  <c r="AK86" i="684" s="1"/>
  <c r="AM86" i="684" s="1"/>
  <c r="AO86" i="684" s="1"/>
  <c r="AQ86" i="684" s="1"/>
  <c r="AS86" i="684" s="1"/>
  <c r="AG88" i="684" s="1"/>
  <c r="AI88" i="684" s="1"/>
  <c r="AG91" i="684" l="1"/>
  <c r="BD88" i="684"/>
  <c r="AV78" i="684"/>
  <c r="AX78" i="684" s="1"/>
  <c r="AZ78" i="684" s="1"/>
  <c r="BB78" i="684" s="1"/>
  <c r="BD78" i="684" s="1"/>
  <c r="BF78" i="684" s="1"/>
  <c r="BH78" i="684" s="1"/>
  <c r="AV80" i="684" s="1"/>
  <c r="AX80" i="684" s="1"/>
  <c r="AZ80" i="684" s="1"/>
  <c r="BB80" i="684" s="1"/>
  <c r="BD80" i="684" s="1"/>
  <c r="BF80" i="684" s="1"/>
  <c r="BH80" i="684" s="1"/>
  <c r="AV82" i="684" s="1"/>
  <c r="AX82" i="684" s="1"/>
  <c r="AZ82" i="684" s="1"/>
  <c r="BB82" i="684" s="1"/>
  <c r="BD82" i="684" s="1"/>
  <c r="BF82" i="684" s="1"/>
  <c r="BH82" i="684" s="1"/>
  <c r="AV84" i="684" s="1"/>
  <c r="AX84" i="684" s="1"/>
  <c r="AZ84" i="684" s="1"/>
  <c r="BB84" i="684" s="1"/>
  <c r="BD84" i="684" s="1"/>
  <c r="BF84" i="684" s="1"/>
  <c r="BH84" i="684" s="1"/>
  <c r="AV86" i="684" s="1"/>
  <c r="AX86" i="684" s="1"/>
  <c r="AZ86" i="684" s="1"/>
  <c r="BB86" i="684" s="1"/>
  <c r="BD86" i="684" s="1"/>
  <c r="BF86" i="684" s="1"/>
  <c r="BH86" i="684" s="1"/>
  <c r="AV88" i="684" s="1"/>
  <c r="AX88" i="684" s="1"/>
  <c r="AX73" i="684"/>
  <c r="BD73" i="684"/>
  <c r="AZ73" i="684"/>
  <c r="AO106" i="684" l="1"/>
  <c r="AV91" i="684"/>
  <c r="AO91" i="684"/>
  <c r="AK91" i="684"/>
  <c r="AI91" i="684"/>
  <c r="AG96" i="684"/>
  <c r="AI96" i="684" s="1"/>
  <c r="AK96" i="684" s="1"/>
  <c r="AM96" i="684" s="1"/>
  <c r="AO96" i="684" s="1"/>
  <c r="AQ96" i="684" s="1"/>
  <c r="AS96" i="684" s="1"/>
  <c r="AG98" i="684" s="1"/>
  <c r="AI98" i="684" s="1"/>
  <c r="AK98" i="684" s="1"/>
  <c r="AM98" i="684" s="1"/>
  <c r="AO98" i="684" s="1"/>
  <c r="AQ98" i="684" s="1"/>
  <c r="AS98" i="684" s="1"/>
  <c r="AG100" i="684" s="1"/>
  <c r="AI100" i="684" s="1"/>
  <c r="AK100" i="684" s="1"/>
  <c r="AM100" i="684" s="1"/>
  <c r="AO100" i="684" s="1"/>
  <c r="AQ100" i="684" s="1"/>
  <c r="AS100" i="684" s="1"/>
  <c r="AG102" i="684" s="1"/>
  <c r="AI102" i="684" s="1"/>
  <c r="AK102" i="684" s="1"/>
  <c r="AM102" i="684" s="1"/>
  <c r="AO102" i="684" s="1"/>
  <c r="AQ102" i="684" s="1"/>
  <c r="AS102" i="684" s="1"/>
  <c r="AG104" i="684" s="1"/>
  <c r="AI104" i="684" s="1"/>
  <c r="AK104" i="684" s="1"/>
  <c r="AM104" i="684" s="1"/>
  <c r="AO104" i="684" s="1"/>
  <c r="AQ104" i="684" s="1"/>
  <c r="AS104" i="684" s="1"/>
  <c r="AG106" i="684" s="1"/>
  <c r="AI106" i="684" s="1"/>
  <c r="BD106" i="684" l="1"/>
  <c r="BD91" i="684"/>
  <c r="AV96" i="684"/>
  <c r="AX96" i="684" s="1"/>
  <c r="AZ96" i="684" s="1"/>
  <c r="BB96" i="684" s="1"/>
  <c r="BD96" i="684" s="1"/>
  <c r="BF96" i="684" s="1"/>
  <c r="BH96" i="684" s="1"/>
  <c r="AV98" i="684" s="1"/>
  <c r="AX98" i="684" s="1"/>
  <c r="AZ98" i="684" s="1"/>
  <c r="BB98" i="684" s="1"/>
  <c r="BD98" i="684" s="1"/>
  <c r="BF98" i="684" s="1"/>
  <c r="BH98" i="684" s="1"/>
  <c r="AV100" i="684" s="1"/>
  <c r="AX100" i="684" s="1"/>
  <c r="AZ100" i="684" s="1"/>
  <c r="BB100" i="684" s="1"/>
  <c r="BD100" i="684" s="1"/>
  <c r="BF100" i="684" s="1"/>
  <c r="BH100" i="684" s="1"/>
  <c r="AV102" i="684" s="1"/>
  <c r="AX102" i="684" s="1"/>
  <c r="AZ102" i="684" s="1"/>
  <c r="BB102" i="684" s="1"/>
  <c r="BD102" i="684" s="1"/>
  <c r="BF102" i="684" s="1"/>
  <c r="BH102" i="684" s="1"/>
  <c r="AV104" i="684" s="1"/>
  <c r="AX104" i="684" s="1"/>
  <c r="AZ104" i="684" s="1"/>
  <c r="BB104" i="684" s="1"/>
  <c r="BD104" i="684" s="1"/>
  <c r="BF104" i="684" s="1"/>
  <c r="BH104" i="684" s="1"/>
  <c r="AV106" i="684" s="1"/>
  <c r="AX106" i="684" s="1"/>
  <c r="AZ91" i="684"/>
  <c r="AG109" i="684"/>
  <c r="AX91" i="684"/>
  <c r="AO109" i="684" l="1"/>
  <c r="AV109" i="684"/>
  <c r="AO124" i="684"/>
  <c r="AK109" i="684"/>
  <c r="AI109" i="684"/>
  <c r="AG114" i="684"/>
  <c r="AI114" i="684" s="1"/>
  <c r="AK114" i="684" s="1"/>
  <c r="AM114" i="684" s="1"/>
  <c r="AO114" i="684" s="1"/>
  <c r="AQ114" i="684" s="1"/>
  <c r="AS114" i="684" s="1"/>
  <c r="AG116" i="684" s="1"/>
  <c r="AI116" i="684" s="1"/>
  <c r="AK116" i="684" s="1"/>
  <c r="AM116" i="684" s="1"/>
  <c r="AO116" i="684" s="1"/>
  <c r="AQ116" i="684" s="1"/>
  <c r="AS116" i="684" s="1"/>
  <c r="AG118" i="684" s="1"/>
  <c r="AI118" i="684" s="1"/>
  <c r="AK118" i="684" s="1"/>
  <c r="AM118" i="684" s="1"/>
  <c r="AO118" i="684" s="1"/>
  <c r="AQ118" i="684" s="1"/>
  <c r="AS118" i="684" s="1"/>
  <c r="AG120" i="684" s="1"/>
  <c r="AI120" i="684" s="1"/>
  <c r="AK120" i="684" s="1"/>
  <c r="AM120" i="684" s="1"/>
  <c r="AO120" i="684" s="1"/>
  <c r="AQ120" i="684" s="1"/>
  <c r="AS120" i="684" s="1"/>
  <c r="AG122" i="684" s="1"/>
  <c r="AI122" i="684" s="1"/>
  <c r="AK122" i="684" s="1"/>
  <c r="AM122" i="684" s="1"/>
  <c r="AO122" i="684" s="1"/>
  <c r="AQ122" i="684" s="1"/>
  <c r="AS122" i="684" s="1"/>
  <c r="AG124" i="684" s="1"/>
  <c r="AI124" i="684" s="1"/>
  <c r="BD124" i="684" l="1"/>
  <c r="BD109" i="684"/>
  <c r="AV114" i="684"/>
  <c r="AX114" i="684" s="1"/>
  <c r="AZ114" i="684" s="1"/>
  <c r="BB114" i="684" s="1"/>
  <c r="BD114" i="684" s="1"/>
  <c r="BF114" i="684" s="1"/>
  <c r="BH114" i="684" s="1"/>
  <c r="AV116" i="684" s="1"/>
  <c r="AX116" i="684" s="1"/>
  <c r="AZ116" i="684" s="1"/>
  <c r="BB116" i="684" s="1"/>
  <c r="BD116" i="684" s="1"/>
  <c r="BF116" i="684" s="1"/>
  <c r="BH116" i="684" s="1"/>
  <c r="AV118" i="684" s="1"/>
  <c r="AX118" i="684" s="1"/>
  <c r="AZ118" i="684" s="1"/>
  <c r="BB118" i="684" s="1"/>
  <c r="BD118" i="684" s="1"/>
  <c r="BF118" i="684" s="1"/>
  <c r="BH118" i="684" s="1"/>
  <c r="AV120" i="684" s="1"/>
  <c r="AX120" i="684" s="1"/>
  <c r="AZ120" i="684" s="1"/>
  <c r="BB120" i="684" s="1"/>
  <c r="BD120" i="684" s="1"/>
  <c r="BF120" i="684" s="1"/>
  <c r="BH120" i="684" s="1"/>
  <c r="AV122" i="684" s="1"/>
  <c r="AX122" i="684" s="1"/>
  <c r="AZ122" i="684" s="1"/>
  <c r="BB122" i="684" s="1"/>
  <c r="BD122" i="684" s="1"/>
  <c r="BF122" i="684" s="1"/>
  <c r="BH122" i="684" s="1"/>
  <c r="AV124" i="684" s="1"/>
  <c r="AX124" i="684" s="1"/>
  <c r="AZ109" i="684"/>
  <c r="AX109" i="684"/>
  <c r="AG127" i="684"/>
  <c r="AO127" i="684" l="1"/>
  <c r="AG131" i="684"/>
  <c r="AI131" i="684" s="1"/>
  <c r="AK131" i="684" s="1"/>
  <c r="AM131" i="684" s="1"/>
  <c r="AO131" i="684" s="1"/>
  <c r="AQ131" i="684" s="1"/>
  <c r="AS131" i="684" s="1"/>
  <c r="AG133" i="684" s="1"/>
  <c r="AI133" i="684" s="1"/>
  <c r="AK133" i="684" s="1"/>
  <c r="AM133" i="684" s="1"/>
  <c r="AO133" i="684" s="1"/>
  <c r="AQ133" i="684" s="1"/>
  <c r="AS133" i="684" s="1"/>
  <c r="AG135" i="684" s="1"/>
  <c r="AI135" i="684" s="1"/>
  <c r="AK135" i="684" s="1"/>
  <c r="AM135" i="684" s="1"/>
  <c r="AO135" i="684" s="1"/>
  <c r="AQ135" i="684" s="1"/>
  <c r="AS135" i="684" s="1"/>
  <c r="AG137" i="684" s="1"/>
  <c r="AI137" i="684" s="1"/>
  <c r="AK137" i="684" s="1"/>
  <c r="AM137" i="684" s="1"/>
  <c r="AO137" i="684" s="1"/>
  <c r="AQ137" i="684" s="1"/>
  <c r="AS137" i="684" s="1"/>
  <c r="AG139" i="684" s="1"/>
  <c r="AI139" i="684" s="1"/>
  <c r="AK139" i="684" s="1"/>
  <c r="AM139" i="684" s="1"/>
  <c r="AO139" i="684" s="1"/>
  <c r="AQ139" i="684" s="1"/>
  <c r="AS139" i="684" s="1"/>
  <c r="AG141" i="684" s="1"/>
  <c r="AI141" i="684" s="1"/>
  <c r="AK127" i="684"/>
  <c r="AO141" i="684"/>
  <c r="AV127" i="684"/>
  <c r="AI127" i="684"/>
  <c r="BD141" i="684" l="1"/>
  <c r="BD127" i="684"/>
  <c r="AZ127" i="684"/>
  <c r="AV131" i="684"/>
  <c r="AX131" i="684" s="1"/>
  <c r="AZ131" i="684" s="1"/>
  <c r="BB131" i="684" s="1"/>
  <c r="BD131" i="684" s="1"/>
  <c r="BF131" i="684" s="1"/>
  <c r="BH131" i="684" s="1"/>
  <c r="AV133" i="684" s="1"/>
  <c r="AX133" i="684" s="1"/>
  <c r="AZ133" i="684" s="1"/>
  <c r="BB133" i="684" s="1"/>
  <c r="BD133" i="684" s="1"/>
  <c r="BF133" i="684" s="1"/>
  <c r="BH133" i="684" s="1"/>
  <c r="AV135" i="684" s="1"/>
  <c r="AX135" i="684" s="1"/>
  <c r="AZ135" i="684" s="1"/>
  <c r="BB135" i="684" s="1"/>
  <c r="BD135" i="684" s="1"/>
  <c r="BF135" i="684" s="1"/>
  <c r="BH135" i="684" s="1"/>
  <c r="AV137" i="684" s="1"/>
  <c r="AX137" i="684" s="1"/>
  <c r="AZ137" i="684" s="1"/>
  <c r="BB137" i="684" s="1"/>
  <c r="BD137" i="684" s="1"/>
  <c r="BF137" i="684" s="1"/>
  <c r="BH137" i="684" s="1"/>
  <c r="AV139" i="684" s="1"/>
  <c r="AX139" i="684" s="1"/>
  <c r="AZ139" i="684" s="1"/>
  <c r="BB139" i="684" s="1"/>
  <c r="BD139" i="684" s="1"/>
  <c r="BF139" i="684" s="1"/>
  <c r="BH139" i="684" s="1"/>
  <c r="AV141" i="684" s="1"/>
  <c r="AX141" i="684" s="1"/>
  <c r="AX127" i="684"/>
  <c r="J3" i="662" l="1"/>
  <c r="P3" i="662" s="1"/>
  <c r="V3" i="662" s="1"/>
  <c r="AB3" i="662" s="1"/>
  <c r="AH3" i="662" s="1"/>
  <c r="AN3" i="662" s="1"/>
  <c r="AT3" i="662" s="1"/>
  <c r="J7" i="662" s="1"/>
  <c r="P7" i="662" s="1"/>
  <c r="V7" i="662" s="1"/>
  <c r="AB7" i="662" s="1"/>
  <c r="AH7" i="662" s="1"/>
  <c r="AN7" i="662" s="1"/>
  <c r="AT7" i="662" s="1"/>
  <c r="J11" i="662" s="1"/>
  <c r="P11" i="662" s="1"/>
  <c r="V11" i="662" s="1"/>
  <c r="AB11" i="662" s="1"/>
  <c r="AH11" i="662" s="1"/>
  <c r="AN11" i="662" s="1"/>
  <c r="AT11" i="662" s="1"/>
  <c r="J3" i="661"/>
  <c r="P3" i="661" s="1"/>
  <c r="V3" i="661" s="1"/>
  <c r="AB3" i="661" s="1"/>
  <c r="AH3" i="661" s="1"/>
  <c r="AN3" i="661" s="1"/>
  <c r="AT3" i="661" s="1"/>
  <c r="J7" i="661" s="1"/>
  <c r="P7" i="661" s="1"/>
  <c r="V7" i="661" s="1"/>
  <c r="AB7" i="661" s="1"/>
  <c r="AH7" i="661" s="1"/>
  <c r="AN7" i="661" s="1"/>
  <c r="AT7" i="661" s="1"/>
  <c r="J11" i="661" s="1"/>
  <c r="P11" i="661" s="1"/>
  <c r="V11" i="661" s="1"/>
  <c r="AB11" i="661" s="1"/>
  <c r="AH11" i="661" s="1"/>
  <c r="AN11" i="661" s="1"/>
  <c r="AT11" i="661" s="1"/>
  <c r="J5" i="662" l="1"/>
  <c r="J5" i="661"/>
  <c r="B31" i="662" l="1"/>
  <c r="B28" i="662" s="1"/>
  <c r="B21" i="662"/>
  <c r="B18" i="662"/>
  <c r="F19" i="662" s="1"/>
  <c r="B14" i="662"/>
  <c r="B10" i="662"/>
  <c r="B7" i="662"/>
  <c r="J16" i="662"/>
  <c r="P16" i="662" s="1"/>
  <c r="V16" i="662" s="1"/>
  <c r="AB16" i="662" s="1"/>
  <c r="AH16" i="662" s="1"/>
  <c r="AN16" i="662" s="1"/>
  <c r="AT16" i="662" s="1"/>
  <c r="B2" i="662"/>
  <c r="B31" i="661"/>
  <c r="B21" i="661"/>
  <c r="B18" i="661"/>
  <c r="B15" i="661" s="1"/>
  <c r="B14" i="661"/>
  <c r="B10" i="661"/>
  <c r="B7" i="661"/>
  <c r="J16" i="661"/>
  <c r="P16" i="661" s="1"/>
  <c r="V16" i="661" s="1"/>
  <c r="AB16" i="661" s="1"/>
  <c r="AH16" i="661" s="1"/>
  <c r="AN16" i="661" s="1"/>
  <c r="AT16" i="661" s="1"/>
  <c r="B2" i="661"/>
  <c r="B44" i="662" l="1"/>
  <c r="J20" i="662"/>
  <c r="P20" i="662" s="1"/>
  <c r="V20" i="662" s="1"/>
  <c r="AB20" i="662" s="1"/>
  <c r="AH20" i="662" s="1"/>
  <c r="AN20" i="662" s="1"/>
  <c r="AT20" i="662" s="1"/>
  <c r="J24" i="662" s="1"/>
  <c r="P24" i="662" s="1"/>
  <c r="B15" i="662"/>
  <c r="B47" i="662"/>
  <c r="J29" i="662"/>
  <c r="B57" i="662"/>
  <c r="B70" i="662" s="1"/>
  <c r="F19" i="661"/>
  <c r="J20" i="661"/>
  <c r="P20" i="661" s="1"/>
  <c r="V20" i="661" s="1"/>
  <c r="AB20" i="661" s="1"/>
  <c r="AH20" i="661" s="1"/>
  <c r="AN20" i="661" s="1"/>
  <c r="AT20" i="661" s="1"/>
  <c r="J24" i="661" s="1"/>
  <c r="P24" i="661" s="1"/>
  <c r="B47" i="661"/>
  <c r="J29" i="661"/>
  <c r="B33" i="662"/>
  <c r="B36" i="662"/>
  <c r="B40" i="662"/>
  <c r="B33" i="661"/>
  <c r="B36" i="661"/>
  <c r="B40" i="661"/>
  <c r="B28" i="661"/>
  <c r="B57" i="661"/>
  <c r="J55" i="661" s="1"/>
  <c r="B44" i="661"/>
  <c r="B59" i="662" l="1"/>
  <c r="B83" i="662"/>
  <c r="BB5" i="662"/>
  <c r="BJ3" i="662" s="1"/>
  <c r="BJ5" i="662" s="1"/>
  <c r="B62" i="662"/>
  <c r="J55" i="662"/>
  <c r="B54" i="662"/>
  <c r="B66" i="662"/>
  <c r="B73" i="662"/>
  <c r="P29" i="662"/>
  <c r="V29" i="662" s="1"/>
  <c r="AB29" i="662" s="1"/>
  <c r="AH29" i="662" s="1"/>
  <c r="AN29" i="662" s="1"/>
  <c r="AT29" i="662" s="1"/>
  <c r="J33" i="662" s="1"/>
  <c r="P33" i="662" s="1"/>
  <c r="V33" i="662" s="1"/>
  <c r="AB33" i="662" s="1"/>
  <c r="AH33" i="662" s="1"/>
  <c r="AN33" i="662" s="1"/>
  <c r="AT33" i="662" s="1"/>
  <c r="J37" i="662" s="1"/>
  <c r="P37" i="662" s="1"/>
  <c r="V37" i="662" s="1"/>
  <c r="AB37" i="662" s="1"/>
  <c r="AH37" i="662" s="1"/>
  <c r="AN37" i="662" s="1"/>
  <c r="AT37" i="662" s="1"/>
  <c r="J42" i="662" s="1"/>
  <c r="P42" i="662" s="1"/>
  <c r="V42" i="662" s="1"/>
  <c r="AB42" i="662" s="1"/>
  <c r="AH42" i="662" s="1"/>
  <c r="AN42" i="662" s="1"/>
  <c r="AT42" i="662" s="1"/>
  <c r="J46" i="662" s="1"/>
  <c r="P46" i="662" s="1"/>
  <c r="V46" i="662" s="1"/>
  <c r="AB46" i="662" s="1"/>
  <c r="AH46" i="662" s="1"/>
  <c r="AN46" i="662" s="1"/>
  <c r="AT46" i="662" s="1"/>
  <c r="J50" i="662" s="1"/>
  <c r="P50" i="662" s="1"/>
  <c r="J31" i="662"/>
  <c r="F45" i="662"/>
  <c r="B41" i="662"/>
  <c r="J57" i="661"/>
  <c r="P55" i="661"/>
  <c r="V55" i="661" s="1"/>
  <c r="AB55" i="661" s="1"/>
  <c r="AH55" i="661" s="1"/>
  <c r="AN55" i="661" s="1"/>
  <c r="AT55" i="661" s="1"/>
  <c r="J59" i="661" s="1"/>
  <c r="P59" i="661" s="1"/>
  <c r="V59" i="661" s="1"/>
  <c r="AB59" i="661" s="1"/>
  <c r="AH59" i="661" s="1"/>
  <c r="AN59" i="661" s="1"/>
  <c r="AT59" i="661" s="1"/>
  <c r="J63" i="661" s="1"/>
  <c r="P63" i="661" s="1"/>
  <c r="V63" i="661" s="1"/>
  <c r="AB63" i="661" s="1"/>
  <c r="AH63" i="661" s="1"/>
  <c r="AN63" i="661" s="1"/>
  <c r="AT63" i="661" s="1"/>
  <c r="J31" i="661"/>
  <c r="P29" i="661"/>
  <c r="V29" i="661" s="1"/>
  <c r="AB29" i="661" s="1"/>
  <c r="AH29" i="661" s="1"/>
  <c r="AN29" i="661" s="1"/>
  <c r="AT29" i="661" s="1"/>
  <c r="J33" i="661" s="1"/>
  <c r="P33" i="661" s="1"/>
  <c r="V33" i="661" s="1"/>
  <c r="AB33" i="661" s="1"/>
  <c r="AH33" i="661" s="1"/>
  <c r="AN33" i="661" s="1"/>
  <c r="AT33" i="661" s="1"/>
  <c r="J37" i="661" s="1"/>
  <c r="P37" i="661" s="1"/>
  <c r="V37" i="661" s="1"/>
  <c r="AB37" i="661" s="1"/>
  <c r="AH37" i="661" s="1"/>
  <c r="AN37" i="661" s="1"/>
  <c r="AT37" i="661" s="1"/>
  <c r="J42" i="661" s="1"/>
  <c r="P42" i="661" s="1"/>
  <c r="V42" i="661" s="1"/>
  <c r="AB42" i="661" s="1"/>
  <c r="AH42" i="661" s="1"/>
  <c r="AN42" i="661" s="1"/>
  <c r="AT42" i="661" s="1"/>
  <c r="J46" i="661" s="1"/>
  <c r="P46" i="661" s="1"/>
  <c r="V46" i="661" s="1"/>
  <c r="AB46" i="661" s="1"/>
  <c r="AH46" i="661" s="1"/>
  <c r="AN46" i="661" s="1"/>
  <c r="AT46" i="661" s="1"/>
  <c r="J50" i="661" s="1"/>
  <c r="P50" i="661" s="1"/>
  <c r="BB18" i="662"/>
  <c r="BB31" i="662"/>
  <c r="BJ29" i="662" s="1"/>
  <c r="BB21" i="662"/>
  <c r="BB14" i="662"/>
  <c r="BB7" i="662"/>
  <c r="B67" i="662"/>
  <c r="F71" i="662"/>
  <c r="AO92" i="662"/>
  <c r="J81" i="662"/>
  <c r="P81" i="662" s="1"/>
  <c r="V81" i="662" s="1"/>
  <c r="AB81" i="662" s="1"/>
  <c r="AH81" i="662" s="1"/>
  <c r="AN81" i="662" s="1"/>
  <c r="AT81" i="662" s="1"/>
  <c r="J83" i="662" s="1"/>
  <c r="P83" i="662" s="1"/>
  <c r="V83" i="662" s="1"/>
  <c r="AB83" i="662" s="1"/>
  <c r="AH83" i="662" s="1"/>
  <c r="AN83" i="662" s="1"/>
  <c r="AT83" i="662" s="1"/>
  <c r="J85" i="662" s="1"/>
  <c r="P85" i="662" s="1"/>
  <c r="V85" i="662" s="1"/>
  <c r="AB85" i="662" s="1"/>
  <c r="AH85" i="662" s="1"/>
  <c r="AN85" i="662" s="1"/>
  <c r="AT85" i="662" s="1"/>
  <c r="J87" i="662" s="1"/>
  <c r="P87" i="662" s="1"/>
  <c r="V87" i="662" s="1"/>
  <c r="AB87" i="662" s="1"/>
  <c r="AH87" i="662" s="1"/>
  <c r="AN87" i="662" s="1"/>
  <c r="AT87" i="662" s="1"/>
  <c r="J89" i="662" s="1"/>
  <c r="P89" i="662" s="1"/>
  <c r="V89" i="662" s="1"/>
  <c r="AB89" i="662" s="1"/>
  <c r="AH89" i="662" s="1"/>
  <c r="AN89" i="662" s="1"/>
  <c r="AT89" i="662" s="1"/>
  <c r="C86" i="662" s="1"/>
  <c r="C89" i="662" s="1"/>
  <c r="AO91" i="662"/>
  <c r="B84" i="662"/>
  <c r="B80" i="662"/>
  <c r="B41" i="661"/>
  <c r="F45" i="661"/>
  <c r="B73" i="661"/>
  <c r="B66" i="661"/>
  <c r="B62" i="661"/>
  <c r="B59" i="661"/>
  <c r="B54" i="661"/>
  <c r="B83" i="661"/>
  <c r="BB5" i="661"/>
  <c r="BJ3" i="661" s="1"/>
  <c r="B70" i="661"/>
  <c r="BB10" i="662" l="1"/>
  <c r="BB2" i="662"/>
  <c r="BP3" i="662"/>
  <c r="BV3" i="662" s="1"/>
  <c r="CB3" i="662" s="1"/>
  <c r="CH3" i="662" s="1"/>
  <c r="CN3" i="662" s="1"/>
  <c r="CT3" i="662" s="1"/>
  <c r="BJ7" i="662" s="1"/>
  <c r="BP7" i="662" s="1"/>
  <c r="BV7" i="662" s="1"/>
  <c r="CB7" i="662" s="1"/>
  <c r="CH7" i="662" s="1"/>
  <c r="CN7" i="662" s="1"/>
  <c r="CT7" i="662" s="1"/>
  <c r="BJ11" i="662" s="1"/>
  <c r="BP11" i="662" s="1"/>
  <c r="BV11" i="662" s="1"/>
  <c r="CB11" i="662" s="1"/>
  <c r="CH11" i="662" s="1"/>
  <c r="CN11" i="662" s="1"/>
  <c r="CT11" i="662" s="1"/>
  <c r="J57" i="662"/>
  <c r="P55" i="662"/>
  <c r="V55" i="662" s="1"/>
  <c r="AB55" i="662" s="1"/>
  <c r="AH55" i="662" s="1"/>
  <c r="AN55" i="662" s="1"/>
  <c r="AT55" i="662" s="1"/>
  <c r="J59" i="662" s="1"/>
  <c r="P59" i="662" s="1"/>
  <c r="V59" i="662" s="1"/>
  <c r="AB59" i="662" s="1"/>
  <c r="AH59" i="662" s="1"/>
  <c r="AN59" i="662" s="1"/>
  <c r="AT59" i="662" s="1"/>
  <c r="J63" i="662" s="1"/>
  <c r="P63" i="662" s="1"/>
  <c r="V63" i="662" s="1"/>
  <c r="AB63" i="662" s="1"/>
  <c r="AH63" i="662" s="1"/>
  <c r="AN63" i="662" s="1"/>
  <c r="AT63" i="662" s="1"/>
  <c r="J68" i="662" s="1"/>
  <c r="P68" i="662" s="1"/>
  <c r="V68" i="662" s="1"/>
  <c r="AB68" i="662" s="1"/>
  <c r="AH68" i="662" s="1"/>
  <c r="AN68" i="662" s="1"/>
  <c r="AT68" i="662" s="1"/>
  <c r="J72" i="662" s="1"/>
  <c r="P72" i="662" s="1"/>
  <c r="V72" i="662" s="1"/>
  <c r="AB72" i="662" s="1"/>
  <c r="AH72" i="662" s="1"/>
  <c r="AN72" i="662" s="1"/>
  <c r="AT72" i="662" s="1"/>
  <c r="J76" i="662" s="1"/>
  <c r="P76" i="662" s="1"/>
  <c r="BJ31" i="662"/>
  <c r="BP29" i="662"/>
  <c r="BV29" i="662" s="1"/>
  <c r="CB29" i="662" s="1"/>
  <c r="CH29" i="662" s="1"/>
  <c r="CN29" i="662" s="1"/>
  <c r="CT29" i="662" s="1"/>
  <c r="BJ33" i="662" s="1"/>
  <c r="BP33" i="662" s="1"/>
  <c r="BV33" i="662" s="1"/>
  <c r="CB33" i="662" s="1"/>
  <c r="CH33" i="662" s="1"/>
  <c r="CN33" i="662" s="1"/>
  <c r="CT33" i="662" s="1"/>
  <c r="BJ37" i="662" s="1"/>
  <c r="BP37" i="662" s="1"/>
  <c r="BV37" i="662" s="1"/>
  <c r="CB37" i="662" s="1"/>
  <c r="CH37" i="662" s="1"/>
  <c r="CN37" i="662" s="1"/>
  <c r="CT37" i="662" s="1"/>
  <c r="BJ5" i="661"/>
  <c r="BP3" i="661"/>
  <c r="BV3" i="661" s="1"/>
  <c r="CB3" i="661" s="1"/>
  <c r="CH3" i="661" s="1"/>
  <c r="CN3" i="661" s="1"/>
  <c r="CT3" i="661" s="1"/>
  <c r="BJ7" i="661" s="1"/>
  <c r="BP7" i="661" s="1"/>
  <c r="BV7" i="661" s="1"/>
  <c r="CB7" i="661" s="1"/>
  <c r="CH7" i="661" s="1"/>
  <c r="CN7" i="661" s="1"/>
  <c r="CT7" i="661" s="1"/>
  <c r="BJ11" i="661" s="1"/>
  <c r="BP11" i="661" s="1"/>
  <c r="BV11" i="661" s="1"/>
  <c r="CB11" i="661" s="1"/>
  <c r="CH11" i="661" s="1"/>
  <c r="CN11" i="661" s="1"/>
  <c r="CT11" i="661" s="1"/>
  <c r="BB47" i="662"/>
  <c r="BB40" i="662"/>
  <c r="BB36" i="662"/>
  <c r="BB28" i="662"/>
  <c r="BB57" i="662"/>
  <c r="BB33" i="662"/>
  <c r="BB44" i="662"/>
  <c r="BJ16" i="662"/>
  <c r="BP16" i="662" s="1"/>
  <c r="BV16" i="662" s="1"/>
  <c r="CB16" i="662" s="1"/>
  <c r="CH16" i="662" s="1"/>
  <c r="CN16" i="662" s="1"/>
  <c r="CT16" i="662" s="1"/>
  <c r="BJ20" i="662" s="1"/>
  <c r="BP20" i="662" s="1"/>
  <c r="BV20" i="662" s="1"/>
  <c r="CB20" i="662" s="1"/>
  <c r="CH20" i="662" s="1"/>
  <c r="CN20" i="662" s="1"/>
  <c r="CT20" i="662" s="1"/>
  <c r="BJ24" i="662" s="1"/>
  <c r="BP24" i="662" s="1"/>
  <c r="BB15" i="662"/>
  <c r="BF19" i="662"/>
  <c r="AO92" i="661"/>
  <c r="J81" i="661"/>
  <c r="P81" i="661" s="1"/>
  <c r="V81" i="661" s="1"/>
  <c r="AB81" i="661" s="1"/>
  <c r="AH81" i="661" s="1"/>
  <c r="AN81" i="661" s="1"/>
  <c r="AT81" i="661" s="1"/>
  <c r="J83" i="661" s="1"/>
  <c r="P83" i="661" s="1"/>
  <c r="V83" i="661" s="1"/>
  <c r="AB83" i="661" s="1"/>
  <c r="AH83" i="661" s="1"/>
  <c r="AN83" i="661" s="1"/>
  <c r="AT83" i="661" s="1"/>
  <c r="J85" i="661" s="1"/>
  <c r="P85" i="661" s="1"/>
  <c r="V85" i="661" s="1"/>
  <c r="AB85" i="661" s="1"/>
  <c r="AH85" i="661" s="1"/>
  <c r="AN85" i="661" s="1"/>
  <c r="AT85" i="661" s="1"/>
  <c r="J87" i="661" s="1"/>
  <c r="P87" i="661" s="1"/>
  <c r="V87" i="661" s="1"/>
  <c r="AB87" i="661" s="1"/>
  <c r="AH87" i="661" s="1"/>
  <c r="AN87" i="661" s="1"/>
  <c r="AT87" i="661" s="1"/>
  <c r="J89" i="661" s="1"/>
  <c r="P89" i="661" s="1"/>
  <c r="V89" i="661" s="1"/>
  <c r="AB89" i="661" s="1"/>
  <c r="AH89" i="661" s="1"/>
  <c r="AN89" i="661" s="1"/>
  <c r="AT89" i="661" s="1"/>
  <c r="C86" i="661" s="1"/>
  <c r="C89" i="661" s="1"/>
  <c r="AO91" i="661"/>
  <c r="B84" i="661"/>
  <c r="B80" i="661"/>
  <c r="J68" i="661"/>
  <c r="P68" i="661" s="1"/>
  <c r="V68" i="661" s="1"/>
  <c r="AB68" i="661" s="1"/>
  <c r="AH68" i="661" s="1"/>
  <c r="AN68" i="661" s="1"/>
  <c r="AT68" i="661" s="1"/>
  <c r="J72" i="661" s="1"/>
  <c r="P72" i="661" s="1"/>
  <c r="V72" i="661" s="1"/>
  <c r="AB72" i="661" s="1"/>
  <c r="AH72" i="661" s="1"/>
  <c r="AN72" i="661" s="1"/>
  <c r="AT72" i="661" s="1"/>
  <c r="J76" i="661" s="1"/>
  <c r="P76" i="661" s="1"/>
  <c r="BB31" i="661"/>
  <c r="BJ29" i="661" s="1"/>
  <c r="BB18" i="661"/>
  <c r="BB7" i="661"/>
  <c r="BB14" i="661"/>
  <c r="BB10" i="661"/>
  <c r="BB2" i="661"/>
  <c r="BB21" i="661"/>
  <c r="F71" i="661"/>
  <c r="B67" i="661"/>
  <c r="BJ55" i="662" l="1"/>
  <c r="BB83" i="662"/>
  <c r="BP29" i="661"/>
  <c r="BV29" i="661" s="1"/>
  <c r="CB29" i="661" s="1"/>
  <c r="CH29" i="661" s="1"/>
  <c r="CN29" i="661" s="1"/>
  <c r="CT29" i="661" s="1"/>
  <c r="BJ33" i="661" s="1"/>
  <c r="BP33" i="661" s="1"/>
  <c r="BV33" i="661" s="1"/>
  <c r="CB33" i="661" s="1"/>
  <c r="CH33" i="661" s="1"/>
  <c r="CN33" i="661" s="1"/>
  <c r="CT33" i="661" s="1"/>
  <c r="BJ37" i="661" s="1"/>
  <c r="BP37" i="661" s="1"/>
  <c r="BV37" i="661" s="1"/>
  <c r="CB37" i="661" s="1"/>
  <c r="CH37" i="661" s="1"/>
  <c r="CN37" i="661" s="1"/>
  <c r="CT37" i="661" s="1"/>
  <c r="BJ31" i="661"/>
  <c r="BJ42" i="662"/>
  <c r="BP42" i="662" s="1"/>
  <c r="BV42" i="662" s="1"/>
  <c r="CB42" i="662" s="1"/>
  <c r="CH42" i="662" s="1"/>
  <c r="CN42" i="662" s="1"/>
  <c r="CT42" i="662" s="1"/>
  <c r="BJ46" i="662" s="1"/>
  <c r="BP46" i="662" s="1"/>
  <c r="BV46" i="662" s="1"/>
  <c r="CB46" i="662" s="1"/>
  <c r="CH46" i="662" s="1"/>
  <c r="CN46" i="662" s="1"/>
  <c r="CT46" i="662" s="1"/>
  <c r="BJ50" i="662" s="1"/>
  <c r="BP50" i="662" s="1"/>
  <c r="BF45" i="662"/>
  <c r="BB41" i="662"/>
  <c r="BB70" i="662"/>
  <c r="BB59" i="662"/>
  <c r="BB73" i="662"/>
  <c r="BB54" i="662"/>
  <c r="BB66" i="662"/>
  <c r="BB62" i="662"/>
  <c r="BB44" i="661"/>
  <c r="BB47" i="661"/>
  <c r="BB40" i="661"/>
  <c r="BB36" i="661"/>
  <c r="BB28" i="661"/>
  <c r="BB33" i="661"/>
  <c r="BB57" i="661"/>
  <c r="BJ55" i="661" s="1"/>
  <c r="BJ16" i="661"/>
  <c r="BP16" i="661" s="1"/>
  <c r="BV16" i="661" s="1"/>
  <c r="CB16" i="661" s="1"/>
  <c r="CH16" i="661" s="1"/>
  <c r="CN16" i="661" s="1"/>
  <c r="CT16" i="661" s="1"/>
  <c r="BJ20" i="661" s="1"/>
  <c r="BP20" i="661" s="1"/>
  <c r="BV20" i="661" s="1"/>
  <c r="CB20" i="661" s="1"/>
  <c r="CH20" i="661" s="1"/>
  <c r="CN20" i="661" s="1"/>
  <c r="CT20" i="661" s="1"/>
  <c r="BJ24" i="661" s="1"/>
  <c r="BP24" i="661" s="1"/>
  <c r="BB15" i="661"/>
  <c r="BF19" i="661"/>
  <c r="BB84" i="662" l="1"/>
  <c r="BB80" i="662"/>
  <c r="CB91" i="662"/>
  <c r="BJ91" i="662"/>
  <c r="BJ81" i="662"/>
  <c r="BP81" i="662" s="1"/>
  <c r="BV81" i="662" s="1"/>
  <c r="CB81" i="662" s="1"/>
  <c r="CH81" i="662" s="1"/>
  <c r="CN81" i="662" s="1"/>
  <c r="CT81" i="662" s="1"/>
  <c r="BJ83" i="662" s="1"/>
  <c r="BP83" i="662" s="1"/>
  <c r="BV83" i="662" s="1"/>
  <c r="CB83" i="662" s="1"/>
  <c r="CH83" i="662" s="1"/>
  <c r="CN83" i="662" s="1"/>
  <c r="CT83" i="662" s="1"/>
  <c r="BJ85" i="662" s="1"/>
  <c r="BP85" i="662" s="1"/>
  <c r="BV85" i="662" s="1"/>
  <c r="CB85" i="662" s="1"/>
  <c r="CH85" i="662" s="1"/>
  <c r="CN85" i="662" s="1"/>
  <c r="CT85" i="662" s="1"/>
  <c r="BJ87" i="662" s="1"/>
  <c r="BP87" i="662" s="1"/>
  <c r="BV87" i="662" s="1"/>
  <c r="CB87" i="662" s="1"/>
  <c r="CH87" i="662" s="1"/>
  <c r="CN87" i="662" s="1"/>
  <c r="CT87" i="662" s="1"/>
  <c r="BJ89" i="662" s="1"/>
  <c r="BP89" i="662" s="1"/>
  <c r="BV89" i="662" s="1"/>
  <c r="CB89" i="662" s="1"/>
  <c r="CH89" i="662" s="1"/>
  <c r="CN89" i="662" s="1"/>
  <c r="CT89" i="662" s="1"/>
  <c r="BC86" i="662" s="1"/>
  <c r="BC89" i="662" s="1"/>
  <c r="BJ57" i="662"/>
  <c r="BP55" i="662"/>
  <c r="BV55" i="662" s="1"/>
  <c r="CB55" i="662" s="1"/>
  <c r="CH55" i="662" s="1"/>
  <c r="CN55" i="662" s="1"/>
  <c r="CT55" i="662" s="1"/>
  <c r="BJ59" i="662" s="1"/>
  <c r="BP59" i="662" s="1"/>
  <c r="BV59" i="662" s="1"/>
  <c r="CB59" i="662" s="1"/>
  <c r="CH59" i="662" s="1"/>
  <c r="CN59" i="662" s="1"/>
  <c r="CT59" i="662" s="1"/>
  <c r="BJ63" i="662" s="1"/>
  <c r="BP63" i="662" s="1"/>
  <c r="BV63" i="662" s="1"/>
  <c r="CB63" i="662" s="1"/>
  <c r="CH63" i="662" s="1"/>
  <c r="CN63" i="662" s="1"/>
  <c r="CT63" i="662" s="1"/>
  <c r="BJ68" i="662" s="1"/>
  <c r="BP68" i="662" s="1"/>
  <c r="BV68" i="662" s="1"/>
  <c r="CB68" i="662" s="1"/>
  <c r="CH68" i="662" s="1"/>
  <c r="CN68" i="662" s="1"/>
  <c r="CT68" i="662" s="1"/>
  <c r="BJ72" i="662" s="1"/>
  <c r="BP72" i="662" s="1"/>
  <c r="BV72" i="662" s="1"/>
  <c r="CB72" i="662" s="1"/>
  <c r="CH72" i="662" s="1"/>
  <c r="CN72" i="662" s="1"/>
  <c r="CT72" i="662" s="1"/>
  <c r="BJ76" i="662" s="1"/>
  <c r="BP76" i="662" s="1"/>
  <c r="BP55" i="661"/>
  <c r="BV55" i="661" s="1"/>
  <c r="CB55" i="661" s="1"/>
  <c r="CH55" i="661" s="1"/>
  <c r="CN55" i="661" s="1"/>
  <c r="CT55" i="661" s="1"/>
  <c r="BJ59" i="661" s="1"/>
  <c r="BP59" i="661" s="1"/>
  <c r="BV59" i="661" s="1"/>
  <c r="CB59" i="661" s="1"/>
  <c r="CH59" i="661" s="1"/>
  <c r="CN59" i="661" s="1"/>
  <c r="CT59" i="661" s="1"/>
  <c r="BJ63" i="661" s="1"/>
  <c r="BP63" i="661" s="1"/>
  <c r="BV63" i="661" s="1"/>
  <c r="CB63" i="661" s="1"/>
  <c r="CH63" i="661" s="1"/>
  <c r="CN63" i="661" s="1"/>
  <c r="CT63" i="661" s="1"/>
  <c r="BJ57" i="661"/>
  <c r="BB67" i="662"/>
  <c r="BF71" i="662"/>
  <c r="BB73" i="661"/>
  <c r="BB66" i="661"/>
  <c r="BB62" i="661"/>
  <c r="BB54" i="661"/>
  <c r="BB59" i="661"/>
  <c r="BB70" i="661"/>
  <c r="BB83" i="661"/>
  <c r="BJ42" i="661"/>
  <c r="BP42" i="661" s="1"/>
  <c r="BV42" i="661" s="1"/>
  <c r="CB42" i="661" s="1"/>
  <c r="CH42" i="661" s="1"/>
  <c r="CN42" i="661" s="1"/>
  <c r="CT42" i="661" s="1"/>
  <c r="BJ46" i="661" s="1"/>
  <c r="BP46" i="661" s="1"/>
  <c r="BV46" i="661" s="1"/>
  <c r="CB46" i="661" s="1"/>
  <c r="CH46" i="661" s="1"/>
  <c r="CN46" i="661" s="1"/>
  <c r="CT46" i="661" s="1"/>
  <c r="BJ50" i="661" s="1"/>
  <c r="BP50" i="661" s="1"/>
  <c r="BB41" i="661"/>
  <c r="BF45" i="661"/>
  <c r="CO92" i="661" l="1"/>
  <c r="CO91" i="661"/>
  <c r="BB84" i="661"/>
  <c r="BJ81" i="661"/>
  <c r="BP81" i="661" s="1"/>
  <c r="BV81" i="661" s="1"/>
  <c r="CB81" i="661" s="1"/>
  <c r="CH81" i="661" s="1"/>
  <c r="CN81" i="661" s="1"/>
  <c r="CT81" i="661" s="1"/>
  <c r="BJ83" i="661" s="1"/>
  <c r="BP83" i="661" s="1"/>
  <c r="BV83" i="661" s="1"/>
  <c r="CB83" i="661" s="1"/>
  <c r="CH83" i="661" s="1"/>
  <c r="CN83" i="661" s="1"/>
  <c r="CT83" i="661" s="1"/>
  <c r="BJ85" i="661" s="1"/>
  <c r="BP85" i="661" s="1"/>
  <c r="BV85" i="661" s="1"/>
  <c r="CB85" i="661" s="1"/>
  <c r="CH85" i="661" s="1"/>
  <c r="CN85" i="661" s="1"/>
  <c r="CT85" i="661" s="1"/>
  <c r="BJ87" i="661" s="1"/>
  <c r="BP87" i="661" s="1"/>
  <c r="BV87" i="661" s="1"/>
  <c r="CB87" i="661" s="1"/>
  <c r="CH87" i="661" s="1"/>
  <c r="CN87" i="661" s="1"/>
  <c r="CT87" i="661" s="1"/>
  <c r="BJ89" i="661" s="1"/>
  <c r="BP89" i="661" s="1"/>
  <c r="BV89" i="661" s="1"/>
  <c r="CB89" i="661" s="1"/>
  <c r="CH89" i="661" s="1"/>
  <c r="CN89" i="661" s="1"/>
  <c r="CT89" i="661" s="1"/>
  <c r="BC86" i="661" s="1"/>
  <c r="BC89" i="661" s="1"/>
  <c r="BB80" i="661"/>
  <c r="BJ68" i="661"/>
  <c r="BP68" i="661" s="1"/>
  <c r="BV68" i="661" s="1"/>
  <c r="CB68" i="661" s="1"/>
  <c r="CH68" i="661" s="1"/>
  <c r="CN68" i="661" s="1"/>
  <c r="CT68" i="661" s="1"/>
  <c r="BJ72" i="661" s="1"/>
  <c r="BP72" i="661" s="1"/>
  <c r="BV72" i="661" s="1"/>
  <c r="CB72" i="661" s="1"/>
  <c r="CH72" i="661" s="1"/>
  <c r="CN72" i="661" s="1"/>
  <c r="CT72" i="661" s="1"/>
  <c r="BJ76" i="661" s="1"/>
  <c r="BP76" i="661" s="1"/>
  <c r="BF71" i="661"/>
  <c r="BB67" i="661"/>
  <c r="B31" i="658" l="1"/>
  <c r="B57" i="658" s="1"/>
  <c r="B21" i="658"/>
  <c r="B18" i="658"/>
  <c r="B15" i="658" s="1"/>
  <c r="B14" i="658"/>
  <c r="B10" i="658"/>
  <c r="B7" i="658"/>
  <c r="J3" i="658"/>
  <c r="P3" i="658" s="1"/>
  <c r="V3" i="658" s="1"/>
  <c r="AB3" i="658" s="1"/>
  <c r="AH3" i="658" s="1"/>
  <c r="AN3" i="658" s="1"/>
  <c r="AT3" i="658" s="1"/>
  <c r="J7" i="658" s="1"/>
  <c r="P7" i="658" s="1"/>
  <c r="V7" i="658" s="1"/>
  <c r="AB7" i="658" s="1"/>
  <c r="AH7" i="658" s="1"/>
  <c r="AN7" i="658" s="1"/>
  <c r="AT7" i="658" s="1"/>
  <c r="J11" i="658" s="1"/>
  <c r="P11" i="658" s="1"/>
  <c r="V11" i="658" s="1"/>
  <c r="AB11" i="658" s="1"/>
  <c r="AH11" i="658" s="1"/>
  <c r="AN11" i="658" s="1"/>
  <c r="AT11" i="658" s="1"/>
  <c r="J16" i="658" s="1"/>
  <c r="P16" i="658" s="1"/>
  <c r="V16" i="658" s="1"/>
  <c r="AB16" i="658" s="1"/>
  <c r="AH16" i="658" s="1"/>
  <c r="AN16" i="658" s="1"/>
  <c r="AT16" i="658" s="1"/>
  <c r="J20" i="658" s="1"/>
  <c r="P20" i="658" s="1"/>
  <c r="V20" i="658" s="1"/>
  <c r="AB20" i="658" s="1"/>
  <c r="AH20" i="658" s="1"/>
  <c r="AN20" i="658" s="1"/>
  <c r="AT20" i="658" s="1"/>
  <c r="J24" i="658" s="1"/>
  <c r="P24" i="658" s="1"/>
  <c r="B2" i="658"/>
  <c r="B31" i="657"/>
  <c r="B44" i="657" s="1"/>
  <c r="F45" i="657" s="1"/>
  <c r="B21" i="657"/>
  <c r="B18" i="657"/>
  <c r="F19" i="657" s="1"/>
  <c r="B15" i="657"/>
  <c r="B14" i="657"/>
  <c r="B10" i="657"/>
  <c r="B7" i="657"/>
  <c r="J3" i="657"/>
  <c r="P3" i="657" s="1"/>
  <c r="V3" i="657" s="1"/>
  <c r="AB3" i="657" s="1"/>
  <c r="AH3" i="657" s="1"/>
  <c r="AN3" i="657" s="1"/>
  <c r="AT3" i="657" s="1"/>
  <c r="J7" i="657" s="1"/>
  <c r="P7" i="657" s="1"/>
  <c r="V7" i="657" s="1"/>
  <c r="AB7" i="657" s="1"/>
  <c r="AH7" i="657" s="1"/>
  <c r="AN7" i="657" s="1"/>
  <c r="AT7" i="657" s="1"/>
  <c r="J11" i="657" s="1"/>
  <c r="P11" i="657" s="1"/>
  <c r="V11" i="657" s="1"/>
  <c r="AB11" i="657" s="1"/>
  <c r="AH11" i="657" s="1"/>
  <c r="AN11" i="657" s="1"/>
  <c r="AT11" i="657" s="1"/>
  <c r="J16" i="657" s="1"/>
  <c r="P16" i="657" s="1"/>
  <c r="V16" i="657" s="1"/>
  <c r="AB16" i="657" s="1"/>
  <c r="AH16" i="657" s="1"/>
  <c r="AN16" i="657" s="1"/>
  <c r="AT16" i="657" s="1"/>
  <c r="J20" i="657" s="1"/>
  <c r="P20" i="657" s="1"/>
  <c r="V20" i="657" s="1"/>
  <c r="AB20" i="657" s="1"/>
  <c r="AH20" i="657" s="1"/>
  <c r="AN20" i="657" s="1"/>
  <c r="AT20" i="657" s="1"/>
  <c r="J24" i="657" s="1"/>
  <c r="P24" i="657" s="1"/>
  <c r="B2" i="657"/>
  <c r="B28" i="657" l="1"/>
  <c r="B57" i="657"/>
  <c r="B54" i="657" s="1"/>
  <c r="F19" i="658"/>
  <c r="B44" i="658"/>
  <c r="F45" i="658" s="1"/>
  <c r="B28" i="658"/>
  <c r="BB5" i="658"/>
  <c r="B66" i="658"/>
  <c r="B62" i="658"/>
  <c r="B59" i="658"/>
  <c r="J55" i="658"/>
  <c r="P55" i="658" s="1"/>
  <c r="V55" i="658" s="1"/>
  <c r="AB55" i="658" s="1"/>
  <c r="AH55" i="658" s="1"/>
  <c r="AN55" i="658" s="1"/>
  <c r="AT55" i="658" s="1"/>
  <c r="J59" i="658" s="1"/>
  <c r="P59" i="658" s="1"/>
  <c r="V59" i="658" s="1"/>
  <c r="AB59" i="658" s="1"/>
  <c r="AH59" i="658" s="1"/>
  <c r="AN59" i="658" s="1"/>
  <c r="AT59" i="658" s="1"/>
  <c r="J63" i="658" s="1"/>
  <c r="P63" i="658" s="1"/>
  <c r="V63" i="658" s="1"/>
  <c r="AB63" i="658" s="1"/>
  <c r="AH63" i="658" s="1"/>
  <c r="AN63" i="658" s="1"/>
  <c r="AT63" i="658" s="1"/>
  <c r="J68" i="658" s="1"/>
  <c r="P68" i="658" s="1"/>
  <c r="V68" i="658" s="1"/>
  <c r="AB68" i="658" s="1"/>
  <c r="AH68" i="658" s="1"/>
  <c r="AN68" i="658" s="1"/>
  <c r="AT68" i="658" s="1"/>
  <c r="J72" i="658" s="1"/>
  <c r="P72" i="658" s="1"/>
  <c r="V72" i="658" s="1"/>
  <c r="AB72" i="658" s="1"/>
  <c r="AH72" i="658" s="1"/>
  <c r="AN72" i="658" s="1"/>
  <c r="AT72" i="658" s="1"/>
  <c r="J76" i="658" s="1"/>
  <c r="P76" i="658" s="1"/>
  <c r="B73" i="658"/>
  <c r="B54" i="658"/>
  <c r="B83" i="658"/>
  <c r="B70" i="658"/>
  <c r="B47" i="658"/>
  <c r="J29" i="658"/>
  <c r="P29" i="658" s="1"/>
  <c r="V29" i="658" s="1"/>
  <c r="AB29" i="658" s="1"/>
  <c r="AH29" i="658" s="1"/>
  <c r="AN29" i="658" s="1"/>
  <c r="AT29" i="658" s="1"/>
  <c r="J33" i="658" s="1"/>
  <c r="P33" i="658" s="1"/>
  <c r="V33" i="658" s="1"/>
  <c r="AB33" i="658" s="1"/>
  <c r="AH33" i="658" s="1"/>
  <c r="AN33" i="658" s="1"/>
  <c r="AT33" i="658" s="1"/>
  <c r="J37" i="658" s="1"/>
  <c r="P37" i="658" s="1"/>
  <c r="V37" i="658" s="1"/>
  <c r="AB37" i="658" s="1"/>
  <c r="AH37" i="658" s="1"/>
  <c r="AN37" i="658" s="1"/>
  <c r="AT37" i="658" s="1"/>
  <c r="J42" i="658" s="1"/>
  <c r="P42" i="658" s="1"/>
  <c r="V42" i="658" s="1"/>
  <c r="AB42" i="658" s="1"/>
  <c r="AH42" i="658" s="1"/>
  <c r="AN42" i="658" s="1"/>
  <c r="AT42" i="658" s="1"/>
  <c r="J46" i="658" s="1"/>
  <c r="P46" i="658" s="1"/>
  <c r="V46" i="658" s="1"/>
  <c r="AB46" i="658" s="1"/>
  <c r="AH46" i="658" s="1"/>
  <c r="AN46" i="658" s="1"/>
  <c r="AT46" i="658" s="1"/>
  <c r="J50" i="658" s="1"/>
  <c r="P50" i="658" s="1"/>
  <c r="B33" i="658"/>
  <c r="B36" i="658"/>
  <c r="B40" i="658"/>
  <c r="B41" i="657"/>
  <c r="BB5" i="657"/>
  <c r="B47" i="657"/>
  <c r="B40" i="657"/>
  <c r="B36" i="657"/>
  <c r="B33" i="657"/>
  <c r="J29" i="657"/>
  <c r="P29" i="657" s="1"/>
  <c r="V29" i="657" s="1"/>
  <c r="AB29" i="657" s="1"/>
  <c r="AH29" i="657" s="1"/>
  <c r="AN29" i="657" s="1"/>
  <c r="AT29" i="657" s="1"/>
  <c r="J33" i="657" s="1"/>
  <c r="P33" i="657" s="1"/>
  <c r="V33" i="657" s="1"/>
  <c r="AB33" i="657" s="1"/>
  <c r="AH33" i="657" s="1"/>
  <c r="AN33" i="657" s="1"/>
  <c r="AT33" i="657" s="1"/>
  <c r="J37" i="657" s="1"/>
  <c r="P37" i="657" s="1"/>
  <c r="V37" i="657" s="1"/>
  <c r="AB37" i="657" s="1"/>
  <c r="AH37" i="657" s="1"/>
  <c r="AN37" i="657" s="1"/>
  <c r="AT37" i="657" s="1"/>
  <c r="J42" i="657" s="1"/>
  <c r="P42" i="657" s="1"/>
  <c r="V42" i="657" s="1"/>
  <c r="AB42" i="657" s="1"/>
  <c r="AH42" i="657" s="1"/>
  <c r="AN42" i="657" s="1"/>
  <c r="AT42" i="657" s="1"/>
  <c r="J46" i="657" s="1"/>
  <c r="P46" i="657" s="1"/>
  <c r="V46" i="657" s="1"/>
  <c r="AB46" i="657" s="1"/>
  <c r="AH46" i="657" s="1"/>
  <c r="AN46" i="657" s="1"/>
  <c r="AT46" i="657" s="1"/>
  <c r="J50" i="657" s="1"/>
  <c r="P50" i="657" s="1"/>
  <c r="B62" i="657" l="1"/>
  <c r="B83" i="657"/>
  <c r="B84" i="657" s="1"/>
  <c r="B66" i="657"/>
  <c r="B41" i="658"/>
  <c r="J55" i="657"/>
  <c r="P55" i="657" s="1"/>
  <c r="V55" i="657" s="1"/>
  <c r="AB55" i="657" s="1"/>
  <c r="AH55" i="657" s="1"/>
  <c r="AN55" i="657" s="1"/>
  <c r="AT55" i="657" s="1"/>
  <c r="J59" i="657" s="1"/>
  <c r="P59" i="657" s="1"/>
  <c r="V59" i="657" s="1"/>
  <c r="AB59" i="657" s="1"/>
  <c r="AH59" i="657" s="1"/>
  <c r="AN59" i="657" s="1"/>
  <c r="AT59" i="657" s="1"/>
  <c r="J63" i="657" s="1"/>
  <c r="P63" i="657" s="1"/>
  <c r="V63" i="657" s="1"/>
  <c r="AB63" i="657" s="1"/>
  <c r="AH63" i="657" s="1"/>
  <c r="AN63" i="657" s="1"/>
  <c r="AT63" i="657" s="1"/>
  <c r="J68" i="657" s="1"/>
  <c r="P68" i="657" s="1"/>
  <c r="V68" i="657" s="1"/>
  <c r="AB68" i="657" s="1"/>
  <c r="AH68" i="657" s="1"/>
  <c r="AN68" i="657" s="1"/>
  <c r="AT68" i="657" s="1"/>
  <c r="J72" i="657" s="1"/>
  <c r="P72" i="657" s="1"/>
  <c r="V72" i="657" s="1"/>
  <c r="AB72" i="657" s="1"/>
  <c r="AH72" i="657" s="1"/>
  <c r="AN72" i="657" s="1"/>
  <c r="AT72" i="657" s="1"/>
  <c r="J76" i="657" s="1"/>
  <c r="P76" i="657" s="1"/>
  <c r="B73" i="657"/>
  <c r="B70" i="657"/>
  <c r="B67" i="657" s="1"/>
  <c r="B59" i="657"/>
  <c r="BB31" i="658"/>
  <c r="BB18" i="658"/>
  <c r="BB7" i="658"/>
  <c r="BJ3" i="658"/>
  <c r="BP3" i="658" s="1"/>
  <c r="BV3" i="658" s="1"/>
  <c r="CB3" i="658" s="1"/>
  <c r="CH3" i="658" s="1"/>
  <c r="CN3" i="658" s="1"/>
  <c r="CT3" i="658" s="1"/>
  <c r="BJ7" i="658" s="1"/>
  <c r="BP7" i="658" s="1"/>
  <c r="BV7" i="658" s="1"/>
  <c r="CB7" i="658" s="1"/>
  <c r="CH7" i="658" s="1"/>
  <c r="CN7" i="658" s="1"/>
  <c r="CT7" i="658" s="1"/>
  <c r="BJ11" i="658" s="1"/>
  <c r="BP11" i="658" s="1"/>
  <c r="BV11" i="658" s="1"/>
  <c r="CB11" i="658" s="1"/>
  <c r="CH11" i="658" s="1"/>
  <c r="CN11" i="658" s="1"/>
  <c r="CT11" i="658" s="1"/>
  <c r="BJ16" i="658" s="1"/>
  <c r="BP16" i="658" s="1"/>
  <c r="BV16" i="658" s="1"/>
  <c r="CB16" i="658" s="1"/>
  <c r="CH16" i="658" s="1"/>
  <c r="CN16" i="658" s="1"/>
  <c r="CT16" i="658" s="1"/>
  <c r="BJ20" i="658" s="1"/>
  <c r="BP20" i="658" s="1"/>
  <c r="BV20" i="658" s="1"/>
  <c r="CB20" i="658" s="1"/>
  <c r="CH20" i="658" s="1"/>
  <c r="CN20" i="658" s="1"/>
  <c r="CT20" i="658" s="1"/>
  <c r="BJ24" i="658" s="1"/>
  <c r="BP24" i="658" s="1"/>
  <c r="BB14" i="658"/>
  <c r="BB10" i="658"/>
  <c r="BB21" i="658"/>
  <c r="BB2" i="658"/>
  <c r="F71" i="658"/>
  <c r="B67" i="658"/>
  <c r="AO92" i="658"/>
  <c r="J81" i="658"/>
  <c r="P81" i="658" s="1"/>
  <c r="V81" i="658" s="1"/>
  <c r="AB81" i="658" s="1"/>
  <c r="AH81" i="658" s="1"/>
  <c r="AN81" i="658" s="1"/>
  <c r="AT81" i="658" s="1"/>
  <c r="J83" i="658" s="1"/>
  <c r="P83" i="658" s="1"/>
  <c r="V83" i="658" s="1"/>
  <c r="AB83" i="658" s="1"/>
  <c r="AH83" i="658" s="1"/>
  <c r="AN83" i="658" s="1"/>
  <c r="AT83" i="658" s="1"/>
  <c r="J85" i="658" s="1"/>
  <c r="P85" i="658" s="1"/>
  <c r="V85" i="658" s="1"/>
  <c r="AB85" i="658" s="1"/>
  <c r="AH85" i="658" s="1"/>
  <c r="AN85" i="658" s="1"/>
  <c r="AT85" i="658" s="1"/>
  <c r="J87" i="658" s="1"/>
  <c r="P87" i="658" s="1"/>
  <c r="V87" i="658" s="1"/>
  <c r="AB87" i="658" s="1"/>
  <c r="AH87" i="658" s="1"/>
  <c r="AN87" i="658" s="1"/>
  <c r="AT87" i="658" s="1"/>
  <c r="J89" i="658" s="1"/>
  <c r="P89" i="658" s="1"/>
  <c r="V89" i="658" s="1"/>
  <c r="AB89" i="658" s="1"/>
  <c r="AH89" i="658" s="1"/>
  <c r="AN89" i="658" s="1"/>
  <c r="AT89" i="658" s="1"/>
  <c r="C86" i="658" s="1"/>
  <c r="C89" i="658" s="1"/>
  <c r="AO91" i="658"/>
  <c r="B84" i="658"/>
  <c r="B80" i="658"/>
  <c r="BB21" i="657"/>
  <c r="BB14" i="657"/>
  <c r="BB10" i="657"/>
  <c r="BB31" i="657"/>
  <c r="BJ3" i="657"/>
  <c r="BP3" i="657" s="1"/>
  <c r="BV3" i="657" s="1"/>
  <c r="CB3" i="657" s="1"/>
  <c r="CH3" i="657" s="1"/>
  <c r="CN3" i="657" s="1"/>
  <c r="CT3" i="657" s="1"/>
  <c r="BJ7" i="657" s="1"/>
  <c r="BP7" i="657" s="1"/>
  <c r="BV7" i="657" s="1"/>
  <c r="CB7" i="657" s="1"/>
  <c r="CH7" i="657" s="1"/>
  <c r="CN7" i="657" s="1"/>
  <c r="CT7" i="657" s="1"/>
  <c r="BJ11" i="657" s="1"/>
  <c r="BP11" i="657" s="1"/>
  <c r="BV11" i="657" s="1"/>
  <c r="CB11" i="657" s="1"/>
  <c r="CH11" i="657" s="1"/>
  <c r="CN11" i="657" s="1"/>
  <c r="CT11" i="657" s="1"/>
  <c r="BJ16" i="657" s="1"/>
  <c r="BP16" i="657" s="1"/>
  <c r="BV16" i="657" s="1"/>
  <c r="CB16" i="657" s="1"/>
  <c r="CH16" i="657" s="1"/>
  <c r="CN16" i="657" s="1"/>
  <c r="CT16" i="657" s="1"/>
  <c r="BJ20" i="657" s="1"/>
  <c r="BP20" i="657" s="1"/>
  <c r="BV20" i="657" s="1"/>
  <c r="CB20" i="657" s="1"/>
  <c r="CH20" i="657" s="1"/>
  <c r="CN20" i="657" s="1"/>
  <c r="CT20" i="657" s="1"/>
  <c r="BJ24" i="657" s="1"/>
  <c r="BP24" i="657" s="1"/>
  <c r="BB2" i="657"/>
  <c r="BB18" i="657"/>
  <c r="BB7" i="657"/>
  <c r="AO91" i="657"/>
  <c r="F71" i="657"/>
  <c r="J81" i="657" l="1"/>
  <c r="P81" i="657" s="1"/>
  <c r="V81" i="657" s="1"/>
  <c r="AB81" i="657" s="1"/>
  <c r="AH81" i="657" s="1"/>
  <c r="AN81" i="657" s="1"/>
  <c r="AT81" i="657" s="1"/>
  <c r="J83" i="657" s="1"/>
  <c r="P83" i="657" s="1"/>
  <c r="V83" i="657" s="1"/>
  <c r="AB83" i="657" s="1"/>
  <c r="AH83" i="657" s="1"/>
  <c r="AN83" i="657" s="1"/>
  <c r="AT83" i="657" s="1"/>
  <c r="J85" i="657" s="1"/>
  <c r="P85" i="657" s="1"/>
  <c r="V85" i="657" s="1"/>
  <c r="AB85" i="657" s="1"/>
  <c r="AH85" i="657" s="1"/>
  <c r="AN85" i="657" s="1"/>
  <c r="AT85" i="657" s="1"/>
  <c r="J87" i="657" s="1"/>
  <c r="P87" i="657" s="1"/>
  <c r="V87" i="657" s="1"/>
  <c r="AB87" i="657" s="1"/>
  <c r="AH87" i="657" s="1"/>
  <c r="AN87" i="657" s="1"/>
  <c r="AT87" i="657" s="1"/>
  <c r="J89" i="657" s="1"/>
  <c r="P89" i="657" s="1"/>
  <c r="V89" i="657" s="1"/>
  <c r="AB89" i="657" s="1"/>
  <c r="AH89" i="657" s="1"/>
  <c r="AN89" i="657" s="1"/>
  <c r="AT89" i="657" s="1"/>
  <c r="C86" i="657" s="1"/>
  <c r="C89" i="657" s="1"/>
  <c r="B80" i="657"/>
  <c r="AO92" i="657"/>
  <c r="BB15" i="658"/>
  <c r="BF19" i="658"/>
  <c r="BB57" i="658"/>
  <c r="BB83" i="658" s="1"/>
  <c r="BB44" i="658"/>
  <c r="BJ29" i="658"/>
  <c r="BP29" i="658" s="1"/>
  <c r="BV29" i="658" s="1"/>
  <c r="CB29" i="658" s="1"/>
  <c r="CH29" i="658" s="1"/>
  <c r="CN29" i="658" s="1"/>
  <c r="CT29" i="658" s="1"/>
  <c r="BJ33" i="658" s="1"/>
  <c r="BP33" i="658" s="1"/>
  <c r="BV33" i="658" s="1"/>
  <c r="CB33" i="658" s="1"/>
  <c r="CH33" i="658" s="1"/>
  <c r="CN33" i="658" s="1"/>
  <c r="CT33" i="658" s="1"/>
  <c r="BJ37" i="658" s="1"/>
  <c r="BP37" i="658" s="1"/>
  <c r="BV37" i="658" s="1"/>
  <c r="CB37" i="658" s="1"/>
  <c r="CH37" i="658" s="1"/>
  <c r="CN37" i="658" s="1"/>
  <c r="CT37" i="658" s="1"/>
  <c r="BJ42" i="658" s="1"/>
  <c r="BP42" i="658" s="1"/>
  <c r="BV42" i="658" s="1"/>
  <c r="CB42" i="658" s="1"/>
  <c r="CH42" i="658" s="1"/>
  <c r="CN42" i="658" s="1"/>
  <c r="CT42" i="658" s="1"/>
  <c r="BJ46" i="658" s="1"/>
  <c r="BP46" i="658" s="1"/>
  <c r="BV46" i="658" s="1"/>
  <c r="CB46" i="658" s="1"/>
  <c r="CH46" i="658" s="1"/>
  <c r="CN46" i="658" s="1"/>
  <c r="CT46" i="658" s="1"/>
  <c r="BJ50" i="658" s="1"/>
  <c r="BP50" i="658" s="1"/>
  <c r="BB28" i="658"/>
  <c r="BB40" i="658"/>
  <c r="BB36" i="658"/>
  <c r="BB47" i="658"/>
  <c r="BB33" i="658"/>
  <c r="BF19" i="657"/>
  <c r="BB15" i="657"/>
  <c r="BB47" i="657"/>
  <c r="BB40" i="657"/>
  <c r="BB36" i="657"/>
  <c r="BB33" i="657"/>
  <c r="BJ29" i="657"/>
  <c r="BP29" i="657" s="1"/>
  <c r="BV29" i="657" s="1"/>
  <c r="CB29" i="657" s="1"/>
  <c r="CH29" i="657" s="1"/>
  <c r="CN29" i="657" s="1"/>
  <c r="CT29" i="657" s="1"/>
  <c r="BJ33" i="657" s="1"/>
  <c r="BP33" i="657" s="1"/>
  <c r="BV33" i="657" s="1"/>
  <c r="CB33" i="657" s="1"/>
  <c r="CH33" i="657" s="1"/>
  <c r="CN33" i="657" s="1"/>
  <c r="CT33" i="657" s="1"/>
  <c r="BJ37" i="657" s="1"/>
  <c r="BP37" i="657" s="1"/>
  <c r="BV37" i="657" s="1"/>
  <c r="CB37" i="657" s="1"/>
  <c r="CH37" i="657" s="1"/>
  <c r="CN37" i="657" s="1"/>
  <c r="CT37" i="657" s="1"/>
  <c r="BJ42" i="657" s="1"/>
  <c r="BP42" i="657" s="1"/>
  <c r="BV42" i="657" s="1"/>
  <c r="CB42" i="657" s="1"/>
  <c r="CH42" i="657" s="1"/>
  <c r="CN42" i="657" s="1"/>
  <c r="CT42" i="657" s="1"/>
  <c r="BJ46" i="657" s="1"/>
  <c r="BP46" i="657" s="1"/>
  <c r="BV46" i="657" s="1"/>
  <c r="CB46" i="657" s="1"/>
  <c r="CH46" i="657" s="1"/>
  <c r="CN46" i="657" s="1"/>
  <c r="CT46" i="657" s="1"/>
  <c r="BJ50" i="657" s="1"/>
  <c r="BP50" i="657" s="1"/>
  <c r="BB28" i="657"/>
  <c r="BB57" i="657"/>
  <c r="BB44" i="657"/>
  <c r="CB91" i="658" l="1"/>
  <c r="BJ81" i="658"/>
  <c r="BP81" i="658" s="1"/>
  <c r="BV81" i="658" s="1"/>
  <c r="CB81" i="658" s="1"/>
  <c r="CH81" i="658" s="1"/>
  <c r="CN81" i="658" s="1"/>
  <c r="CT81" i="658" s="1"/>
  <c r="BJ83" i="658" s="1"/>
  <c r="BP83" i="658" s="1"/>
  <c r="BV83" i="658" s="1"/>
  <c r="CB83" i="658" s="1"/>
  <c r="CH83" i="658" s="1"/>
  <c r="CN83" i="658" s="1"/>
  <c r="CT83" i="658" s="1"/>
  <c r="BJ85" i="658" s="1"/>
  <c r="BP85" i="658" s="1"/>
  <c r="BV85" i="658" s="1"/>
  <c r="CB85" i="658" s="1"/>
  <c r="CH85" i="658" s="1"/>
  <c r="CN85" i="658" s="1"/>
  <c r="CT85" i="658" s="1"/>
  <c r="BJ87" i="658" s="1"/>
  <c r="BP87" i="658" s="1"/>
  <c r="BV87" i="658" s="1"/>
  <c r="CB87" i="658" s="1"/>
  <c r="CH87" i="658" s="1"/>
  <c r="CN87" i="658" s="1"/>
  <c r="CT87" i="658" s="1"/>
  <c r="BJ89" i="658" s="1"/>
  <c r="BP89" i="658" s="1"/>
  <c r="BV89" i="658" s="1"/>
  <c r="CB89" i="658" s="1"/>
  <c r="CH89" i="658" s="1"/>
  <c r="CN89" i="658" s="1"/>
  <c r="CT89" i="658" s="1"/>
  <c r="BC86" i="658" s="1"/>
  <c r="BC89" i="658" s="1"/>
  <c r="BJ91" i="658"/>
  <c r="BB80" i="658"/>
  <c r="BB84" i="658"/>
  <c r="BB41" i="658"/>
  <c r="BF45" i="658"/>
  <c r="BB70" i="658"/>
  <c r="BJ55" i="658"/>
  <c r="BP55" i="658" s="1"/>
  <c r="BV55" i="658" s="1"/>
  <c r="CB55" i="658" s="1"/>
  <c r="CH55" i="658" s="1"/>
  <c r="CN55" i="658" s="1"/>
  <c r="CT55" i="658" s="1"/>
  <c r="BJ59" i="658" s="1"/>
  <c r="BP59" i="658" s="1"/>
  <c r="BV59" i="658" s="1"/>
  <c r="CB59" i="658" s="1"/>
  <c r="CH59" i="658" s="1"/>
  <c r="CN59" i="658" s="1"/>
  <c r="CT59" i="658" s="1"/>
  <c r="BJ63" i="658" s="1"/>
  <c r="BP63" i="658" s="1"/>
  <c r="BV63" i="658" s="1"/>
  <c r="CB63" i="658" s="1"/>
  <c r="CH63" i="658" s="1"/>
  <c r="CN63" i="658" s="1"/>
  <c r="CT63" i="658" s="1"/>
  <c r="BJ68" i="658" s="1"/>
  <c r="BP68" i="658" s="1"/>
  <c r="BV68" i="658" s="1"/>
  <c r="CB68" i="658" s="1"/>
  <c r="CH68" i="658" s="1"/>
  <c r="CN68" i="658" s="1"/>
  <c r="CT68" i="658" s="1"/>
  <c r="BJ72" i="658" s="1"/>
  <c r="BP72" i="658" s="1"/>
  <c r="BV72" i="658" s="1"/>
  <c r="CB72" i="658" s="1"/>
  <c r="CH72" i="658" s="1"/>
  <c r="CN72" i="658" s="1"/>
  <c r="CT72" i="658" s="1"/>
  <c r="BJ76" i="658" s="1"/>
  <c r="BP76" i="658" s="1"/>
  <c r="BB54" i="658"/>
  <c r="BB73" i="658"/>
  <c r="BB59" i="658"/>
  <c r="BB62" i="658"/>
  <c r="BB66" i="658"/>
  <c r="BF45" i="657"/>
  <c r="BB41" i="657"/>
  <c r="BB73" i="657"/>
  <c r="BB66" i="657"/>
  <c r="BB62" i="657"/>
  <c r="BB59" i="657"/>
  <c r="BB70" i="657"/>
  <c r="BB83" i="657"/>
  <c r="BJ55" i="657"/>
  <c r="BP55" i="657" s="1"/>
  <c r="BV55" i="657" s="1"/>
  <c r="CB55" i="657" s="1"/>
  <c r="CH55" i="657" s="1"/>
  <c r="CN55" i="657" s="1"/>
  <c r="CT55" i="657" s="1"/>
  <c r="BJ59" i="657" s="1"/>
  <c r="BP59" i="657" s="1"/>
  <c r="BV59" i="657" s="1"/>
  <c r="CB59" i="657" s="1"/>
  <c r="CH59" i="657" s="1"/>
  <c r="CN59" i="657" s="1"/>
  <c r="CT59" i="657" s="1"/>
  <c r="BJ63" i="657" s="1"/>
  <c r="BP63" i="657" s="1"/>
  <c r="BV63" i="657" s="1"/>
  <c r="CB63" i="657" s="1"/>
  <c r="CH63" i="657" s="1"/>
  <c r="CN63" i="657" s="1"/>
  <c r="CT63" i="657" s="1"/>
  <c r="BJ68" i="657" s="1"/>
  <c r="BP68" i="657" s="1"/>
  <c r="BV68" i="657" s="1"/>
  <c r="CB68" i="657" s="1"/>
  <c r="CH68" i="657" s="1"/>
  <c r="CN68" i="657" s="1"/>
  <c r="CT68" i="657" s="1"/>
  <c r="BJ72" i="657" s="1"/>
  <c r="BP72" i="657" s="1"/>
  <c r="BV72" i="657" s="1"/>
  <c r="CB72" i="657" s="1"/>
  <c r="CH72" i="657" s="1"/>
  <c r="CN72" i="657" s="1"/>
  <c r="CT72" i="657" s="1"/>
  <c r="BJ76" i="657" s="1"/>
  <c r="BP76" i="657" s="1"/>
  <c r="BB54" i="657"/>
  <c r="BB67" i="658" l="1"/>
  <c r="BF71" i="658"/>
  <c r="CO92" i="657"/>
  <c r="CO91" i="657"/>
  <c r="BB84" i="657"/>
  <c r="BJ81" i="657"/>
  <c r="BP81" i="657" s="1"/>
  <c r="BV81" i="657" s="1"/>
  <c r="CB81" i="657" s="1"/>
  <c r="CH81" i="657" s="1"/>
  <c r="CN81" i="657" s="1"/>
  <c r="CT81" i="657" s="1"/>
  <c r="BJ83" i="657" s="1"/>
  <c r="BP83" i="657" s="1"/>
  <c r="BV83" i="657" s="1"/>
  <c r="CB83" i="657" s="1"/>
  <c r="CH83" i="657" s="1"/>
  <c r="CN83" i="657" s="1"/>
  <c r="CT83" i="657" s="1"/>
  <c r="BJ85" i="657" s="1"/>
  <c r="BP85" i="657" s="1"/>
  <c r="BV85" i="657" s="1"/>
  <c r="CB85" i="657" s="1"/>
  <c r="CH85" i="657" s="1"/>
  <c r="CN85" i="657" s="1"/>
  <c r="CT85" i="657" s="1"/>
  <c r="BJ87" i="657" s="1"/>
  <c r="BP87" i="657" s="1"/>
  <c r="BV87" i="657" s="1"/>
  <c r="CB87" i="657" s="1"/>
  <c r="CH87" i="657" s="1"/>
  <c r="CN87" i="657" s="1"/>
  <c r="CT87" i="657" s="1"/>
  <c r="BJ89" i="657" s="1"/>
  <c r="BP89" i="657" s="1"/>
  <c r="BV89" i="657" s="1"/>
  <c r="CB89" i="657" s="1"/>
  <c r="CH89" i="657" s="1"/>
  <c r="CN89" i="657" s="1"/>
  <c r="CT89" i="657" s="1"/>
  <c r="BC86" i="657" s="1"/>
  <c r="BC89" i="657" s="1"/>
  <c r="BB80" i="657"/>
  <c r="BF71" i="657"/>
  <c r="BB67" i="657"/>
  <c r="B41" i="639" l="1"/>
  <c r="B43" i="639" s="1"/>
  <c r="D38" i="639"/>
  <c r="E38" i="639" s="1"/>
  <c r="F38" i="639" s="1"/>
  <c r="G38" i="639" s="1"/>
  <c r="H38" i="639" s="1"/>
  <c r="I38" i="639" s="1"/>
  <c r="J38" i="639" s="1"/>
  <c r="D39" i="639" s="1"/>
  <c r="E39" i="639" s="1"/>
  <c r="F39" i="639" s="1"/>
  <c r="G39" i="639" s="1"/>
  <c r="H39" i="639" s="1"/>
  <c r="I39" i="639" s="1"/>
  <c r="J39" i="639" s="1"/>
  <c r="D40" i="639" s="1"/>
  <c r="E40" i="639" s="1"/>
  <c r="F40" i="639" s="1"/>
  <c r="G40" i="639" s="1"/>
  <c r="H40" i="639" s="1"/>
  <c r="I40" i="639" s="1"/>
  <c r="J40" i="639" s="1"/>
  <c r="D41" i="639" s="1"/>
  <c r="E41" i="639" s="1"/>
  <c r="F41" i="639" s="1"/>
  <c r="G41" i="639" s="1"/>
  <c r="H41" i="639" s="1"/>
  <c r="I41" i="639" s="1"/>
  <c r="J41" i="639" s="1"/>
  <c r="D42" i="639" s="1"/>
  <c r="E42" i="639" s="1"/>
  <c r="F42" i="639" s="1"/>
  <c r="G42" i="639" s="1"/>
  <c r="H42" i="639" s="1"/>
  <c r="I42" i="639" s="1"/>
  <c r="J42" i="639" s="1"/>
  <c r="D43" i="639" s="1"/>
  <c r="E43" i="639" s="1"/>
  <c r="B38" i="639"/>
  <c r="AH35" i="639"/>
  <c r="F10" i="639"/>
  <c r="B10" i="639"/>
  <c r="B9" i="639"/>
  <c r="K8" i="639"/>
  <c r="O10" i="639" s="1"/>
  <c r="B7" i="639"/>
  <c r="D5" i="639"/>
  <c r="E5" i="639" s="1"/>
  <c r="F5" i="639" s="1"/>
  <c r="G5" i="639" s="1"/>
  <c r="H5" i="639" s="1"/>
  <c r="I5" i="639" s="1"/>
  <c r="J5" i="639" s="1"/>
  <c r="D6" i="639" s="1"/>
  <c r="E6" i="639" s="1"/>
  <c r="F6" i="639" s="1"/>
  <c r="G6" i="639" s="1"/>
  <c r="H6" i="639" s="1"/>
  <c r="I6" i="639" s="1"/>
  <c r="J6" i="639" s="1"/>
  <c r="D7" i="639" s="1"/>
  <c r="E7" i="639" s="1"/>
  <c r="F7" i="639" s="1"/>
  <c r="G7" i="639" s="1"/>
  <c r="H7" i="639" s="1"/>
  <c r="I7" i="639" s="1"/>
  <c r="J7" i="639" s="1"/>
  <c r="D8" i="639" s="1"/>
  <c r="E8" i="639" s="1"/>
  <c r="F8" i="639" s="1"/>
  <c r="G8" i="639" s="1"/>
  <c r="H8" i="639" s="1"/>
  <c r="I8" i="639" s="1"/>
  <c r="J8" i="639" s="1"/>
  <c r="D9" i="639" s="1"/>
  <c r="E9" i="639" s="1"/>
  <c r="F9" i="639" s="1"/>
  <c r="G9" i="639" s="1"/>
  <c r="H9" i="639" s="1"/>
  <c r="I9" i="639" s="1"/>
  <c r="J9" i="639" s="1"/>
  <c r="D10" i="639" s="1"/>
  <c r="E10" i="639" s="1"/>
  <c r="B5" i="639"/>
  <c r="K7" i="639" l="1"/>
  <c r="B40" i="639"/>
  <c r="K5" i="639"/>
  <c r="M5" i="639"/>
  <c r="N5" i="639" s="1"/>
  <c r="O5" i="639" s="1"/>
  <c r="P5" i="639" s="1"/>
  <c r="Q5" i="639" s="1"/>
  <c r="R5" i="639" s="1"/>
  <c r="S5" i="639" s="1"/>
  <c r="M6" i="639" s="1"/>
  <c r="N6" i="639" s="1"/>
  <c r="O6" i="639" s="1"/>
  <c r="P6" i="639" s="1"/>
  <c r="Q6" i="639" s="1"/>
  <c r="R6" i="639" s="1"/>
  <c r="S6" i="639" s="1"/>
  <c r="M7" i="639" s="1"/>
  <c r="N7" i="639" s="1"/>
  <c r="O7" i="639" s="1"/>
  <c r="P7" i="639" s="1"/>
  <c r="Q7" i="639" s="1"/>
  <c r="R7" i="639" s="1"/>
  <c r="S7" i="639" s="1"/>
  <c r="M8" i="639" s="1"/>
  <c r="N8" i="639" s="1"/>
  <c r="O8" i="639" s="1"/>
  <c r="P8" i="639" s="1"/>
  <c r="Q8" i="639" s="1"/>
  <c r="R8" i="639" s="1"/>
  <c r="S8" i="639" s="1"/>
  <c r="M9" i="639" s="1"/>
  <c r="N9" i="639" s="1"/>
  <c r="O9" i="639" s="1"/>
  <c r="P9" i="639" s="1"/>
  <c r="Q9" i="639" s="1"/>
  <c r="R9" i="639" s="1"/>
  <c r="S9" i="639" s="1"/>
  <c r="M10" i="639" s="1"/>
  <c r="N10" i="639" s="1"/>
  <c r="K10" i="639"/>
  <c r="K9" i="639"/>
  <c r="T8" i="639"/>
  <c r="F43" i="639"/>
  <c r="K41" i="639"/>
  <c r="B42" i="639"/>
  <c r="K42" i="639" l="1"/>
  <c r="T41" i="639"/>
  <c r="K40" i="639"/>
  <c r="K38" i="639"/>
  <c r="K43" i="639"/>
  <c r="M38" i="639"/>
  <c r="N38" i="639" s="1"/>
  <c r="O38" i="639" s="1"/>
  <c r="P38" i="639" s="1"/>
  <c r="Q38" i="639" s="1"/>
  <c r="R38" i="639" s="1"/>
  <c r="S38" i="639" s="1"/>
  <c r="M39" i="639" s="1"/>
  <c r="N39" i="639" s="1"/>
  <c r="O39" i="639" s="1"/>
  <c r="P39" i="639" s="1"/>
  <c r="Q39" i="639" s="1"/>
  <c r="R39" i="639" s="1"/>
  <c r="S39" i="639" s="1"/>
  <c r="M40" i="639" s="1"/>
  <c r="N40" i="639" s="1"/>
  <c r="O40" i="639" s="1"/>
  <c r="P40" i="639" s="1"/>
  <c r="Q40" i="639" s="1"/>
  <c r="R40" i="639" s="1"/>
  <c r="S40" i="639" s="1"/>
  <c r="M41" i="639" s="1"/>
  <c r="N41" i="639" s="1"/>
  <c r="O41" i="639" s="1"/>
  <c r="P41" i="639" s="1"/>
  <c r="Q41" i="639" s="1"/>
  <c r="R41" i="639" s="1"/>
  <c r="S41" i="639" s="1"/>
  <c r="M42" i="639" s="1"/>
  <c r="N42" i="639" s="1"/>
  <c r="O42" i="639" s="1"/>
  <c r="P42" i="639" s="1"/>
  <c r="Q42" i="639" s="1"/>
  <c r="R42" i="639" s="1"/>
  <c r="S42" i="639" s="1"/>
  <c r="M43" i="639" s="1"/>
  <c r="N43" i="639" s="1"/>
  <c r="O43" i="639"/>
  <c r="X10" i="639"/>
  <c r="T9" i="639"/>
  <c r="AC8" i="639"/>
  <c r="V5" i="639"/>
  <c r="W5" i="639" s="1"/>
  <c r="X5" i="639" s="1"/>
  <c r="Y5" i="639" s="1"/>
  <c r="Z5" i="639" s="1"/>
  <c r="AA5" i="639" s="1"/>
  <c r="AB5" i="639" s="1"/>
  <c r="V6" i="639" s="1"/>
  <c r="W6" i="639" s="1"/>
  <c r="X6" i="639" s="1"/>
  <c r="Y6" i="639" s="1"/>
  <c r="Z6" i="639" s="1"/>
  <c r="AA6" i="639" s="1"/>
  <c r="AB6" i="639" s="1"/>
  <c r="V7" i="639" s="1"/>
  <c r="W7" i="639" s="1"/>
  <c r="X7" i="639" s="1"/>
  <c r="Y7" i="639" s="1"/>
  <c r="Z7" i="639" s="1"/>
  <c r="AA7" i="639" s="1"/>
  <c r="AB7" i="639" s="1"/>
  <c r="V8" i="639" s="1"/>
  <c r="W8" i="639" s="1"/>
  <c r="X8" i="639" s="1"/>
  <c r="Y8" i="639" s="1"/>
  <c r="Z8" i="639" s="1"/>
  <c r="AA8" i="639" s="1"/>
  <c r="AB8" i="639" s="1"/>
  <c r="V9" i="639" s="1"/>
  <c r="W9" i="639" s="1"/>
  <c r="X9" i="639" s="1"/>
  <c r="Y9" i="639" s="1"/>
  <c r="Z9" i="639" s="1"/>
  <c r="AA9" i="639" s="1"/>
  <c r="AB9" i="639" s="1"/>
  <c r="V10" i="639" s="1"/>
  <c r="W10" i="639" s="1"/>
  <c r="T10" i="639"/>
  <c r="T5" i="639"/>
  <c r="T7" i="639"/>
  <c r="AH35" i="611"/>
  <c r="X43" i="639" l="1"/>
  <c r="T42" i="639"/>
  <c r="AC41" i="639"/>
  <c r="T40" i="639"/>
  <c r="T38" i="639"/>
  <c r="T43" i="639"/>
  <c r="V38" i="639"/>
  <c r="W38" i="639" s="1"/>
  <c r="X38" i="639" s="1"/>
  <c r="Y38" i="639" s="1"/>
  <c r="Z38" i="639" s="1"/>
  <c r="AA38" i="639" s="1"/>
  <c r="AB38" i="639" s="1"/>
  <c r="V39" i="639" s="1"/>
  <c r="W39" i="639" s="1"/>
  <c r="X39" i="639" s="1"/>
  <c r="Y39" i="639" s="1"/>
  <c r="Z39" i="639" s="1"/>
  <c r="AA39" i="639" s="1"/>
  <c r="AB39" i="639" s="1"/>
  <c r="V40" i="639" s="1"/>
  <c r="W40" i="639" s="1"/>
  <c r="X40" i="639" s="1"/>
  <c r="Y40" i="639" s="1"/>
  <c r="Z40" i="639" s="1"/>
  <c r="AA40" i="639" s="1"/>
  <c r="AB40" i="639" s="1"/>
  <c r="V41" i="639" s="1"/>
  <c r="W41" i="639" s="1"/>
  <c r="X41" i="639" s="1"/>
  <c r="Y41" i="639" s="1"/>
  <c r="Z41" i="639" s="1"/>
  <c r="AA41" i="639" s="1"/>
  <c r="AB41" i="639" s="1"/>
  <c r="V42" i="639" s="1"/>
  <c r="W42" i="639" s="1"/>
  <c r="X42" i="639" s="1"/>
  <c r="Y42" i="639" s="1"/>
  <c r="Z42" i="639" s="1"/>
  <c r="AA42" i="639" s="1"/>
  <c r="AB42" i="639" s="1"/>
  <c r="V43" i="639" s="1"/>
  <c r="W43" i="639" s="1"/>
  <c r="AG10" i="639"/>
  <c r="AC9" i="639"/>
  <c r="B15" i="639"/>
  <c r="AC10" i="639"/>
  <c r="AE5" i="639"/>
  <c r="AF5" i="639" s="1"/>
  <c r="AG5" i="639" s="1"/>
  <c r="AH5" i="639" s="1"/>
  <c r="AI5" i="639" s="1"/>
  <c r="AJ5" i="639" s="1"/>
  <c r="AK5" i="639" s="1"/>
  <c r="AE6" i="639" s="1"/>
  <c r="AF6" i="639" s="1"/>
  <c r="AG6" i="639" s="1"/>
  <c r="AH6" i="639" s="1"/>
  <c r="AI6" i="639" s="1"/>
  <c r="AJ6" i="639" s="1"/>
  <c r="AK6" i="639" s="1"/>
  <c r="AE7" i="639" s="1"/>
  <c r="AF7" i="639" s="1"/>
  <c r="AG7" i="639" s="1"/>
  <c r="AH7" i="639" s="1"/>
  <c r="AI7" i="639" s="1"/>
  <c r="AJ7" i="639" s="1"/>
  <c r="AK7" i="639" s="1"/>
  <c r="AE8" i="639" s="1"/>
  <c r="AF8" i="639" s="1"/>
  <c r="AG8" i="639" s="1"/>
  <c r="AH8" i="639" s="1"/>
  <c r="AI8" i="639" s="1"/>
  <c r="AJ8" i="639" s="1"/>
  <c r="AK8" i="639" s="1"/>
  <c r="AE9" i="639" s="1"/>
  <c r="AF9" i="639" s="1"/>
  <c r="AG9" i="639" s="1"/>
  <c r="AH9" i="639" s="1"/>
  <c r="AI9" i="639" s="1"/>
  <c r="AJ9" i="639" s="1"/>
  <c r="AK9" i="639" s="1"/>
  <c r="AE10" i="639" s="1"/>
  <c r="AF10" i="639" s="1"/>
  <c r="AC5" i="639"/>
  <c r="AC7" i="639"/>
  <c r="AC40" i="639" l="1"/>
  <c r="AC38" i="639"/>
  <c r="AG43" i="639"/>
  <c r="AC42" i="639"/>
  <c r="AC43" i="639"/>
  <c r="AE38" i="639"/>
  <c r="AF38" i="639" s="1"/>
  <c r="AG38" i="639" s="1"/>
  <c r="AH38" i="639" s="1"/>
  <c r="AI38" i="639" s="1"/>
  <c r="AJ38" i="639" s="1"/>
  <c r="AK38" i="639" s="1"/>
  <c r="AE39" i="639" s="1"/>
  <c r="AF39" i="639" s="1"/>
  <c r="AG39" i="639" s="1"/>
  <c r="AH39" i="639" s="1"/>
  <c r="AI39" i="639" s="1"/>
  <c r="AJ39" i="639" s="1"/>
  <c r="AK39" i="639" s="1"/>
  <c r="AE40" i="639" s="1"/>
  <c r="AF40" i="639" s="1"/>
  <c r="AG40" i="639" s="1"/>
  <c r="AH40" i="639" s="1"/>
  <c r="AI40" i="639" s="1"/>
  <c r="AJ40" i="639" s="1"/>
  <c r="AK40" i="639" s="1"/>
  <c r="AE41" i="639" s="1"/>
  <c r="AF41" i="639" s="1"/>
  <c r="AG41" i="639" s="1"/>
  <c r="AH41" i="639" s="1"/>
  <c r="AI41" i="639" s="1"/>
  <c r="AJ41" i="639" s="1"/>
  <c r="AK41" i="639" s="1"/>
  <c r="AE42" i="639" s="1"/>
  <c r="AF42" i="639" s="1"/>
  <c r="AG42" i="639" s="1"/>
  <c r="AH42" i="639" s="1"/>
  <c r="AI42" i="639" s="1"/>
  <c r="AJ42" i="639" s="1"/>
  <c r="AK42" i="639" s="1"/>
  <c r="AE43" i="639" s="1"/>
  <c r="AF43" i="639" s="1"/>
  <c r="B48" i="639"/>
  <c r="B17" i="639"/>
  <c r="F17" i="639"/>
  <c r="B16" i="639"/>
  <c r="K15" i="639"/>
  <c r="B14" i="639"/>
  <c r="D12" i="639"/>
  <c r="E12" i="639" s="1"/>
  <c r="F12" i="639" s="1"/>
  <c r="G12" i="639" s="1"/>
  <c r="H12" i="639" s="1"/>
  <c r="I12" i="639" s="1"/>
  <c r="J12" i="639" s="1"/>
  <c r="D13" i="639" s="1"/>
  <c r="E13" i="639" s="1"/>
  <c r="F13" i="639" s="1"/>
  <c r="G13" i="639" s="1"/>
  <c r="H13" i="639" s="1"/>
  <c r="I13" i="639" s="1"/>
  <c r="J13" i="639" s="1"/>
  <c r="D14" i="639" s="1"/>
  <c r="E14" i="639" s="1"/>
  <c r="F14" i="639" s="1"/>
  <c r="G14" i="639" s="1"/>
  <c r="H14" i="639" s="1"/>
  <c r="I14" i="639" s="1"/>
  <c r="J14" i="639" s="1"/>
  <c r="D15" i="639" s="1"/>
  <c r="E15" i="639" s="1"/>
  <c r="F15" i="639" s="1"/>
  <c r="G15" i="639" s="1"/>
  <c r="H15" i="639" s="1"/>
  <c r="I15" i="639" s="1"/>
  <c r="J15" i="639" s="1"/>
  <c r="D16" i="639" s="1"/>
  <c r="E16" i="639" s="1"/>
  <c r="F16" i="639" s="1"/>
  <c r="G16" i="639" s="1"/>
  <c r="H16" i="639" s="1"/>
  <c r="I16" i="639" s="1"/>
  <c r="J16" i="639" s="1"/>
  <c r="D17" i="639" s="1"/>
  <c r="E17" i="639" s="1"/>
  <c r="B12" i="639"/>
  <c r="K17" i="639" l="1"/>
  <c r="O17" i="639"/>
  <c r="M12" i="639"/>
  <c r="N12" i="639" s="1"/>
  <c r="O12" i="639" s="1"/>
  <c r="P12" i="639" s="1"/>
  <c r="Q12" i="639" s="1"/>
  <c r="R12" i="639" s="1"/>
  <c r="S12" i="639" s="1"/>
  <c r="M13" i="639" s="1"/>
  <c r="N13" i="639" s="1"/>
  <c r="O13" i="639" s="1"/>
  <c r="P13" i="639" s="1"/>
  <c r="Q13" i="639" s="1"/>
  <c r="R13" i="639" s="1"/>
  <c r="S13" i="639" s="1"/>
  <c r="M14" i="639" s="1"/>
  <c r="N14" i="639" s="1"/>
  <c r="O14" i="639" s="1"/>
  <c r="P14" i="639" s="1"/>
  <c r="Q14" i="639" s="1"/>
  <c r="R14" i="639" s="1"/>
  <c r="S14" i="639" s="1"/>
  <c r="M15" i="639" s="1"/>
  <c r="N15" i="639" s="1"/>
  <c r="O15" i="639" s="1"/>
  <c r="P15" i="639" s="1"/>
  <c r="Q15" i="639" s="1"/>
  <c r="R15" i="639" s="1"/>
  <c r="S15" i="639" s="1"/>
  <c r="M16" i="639" s="1"/>
  <c r="N16" i="639" s="1"/>
  <c r="O16" i="639" s="1"/>
  <c r="P16" i="639" s="1"/>
  <c r="Q16" i="639" s="1"/>
  <c r="R16" i="639" s="1"/>
  <c r="S16" i="639" s="1"/>
  <c r="M17" i="639" s="1"/>
  <c r="N17" i="639" s="1"/>
  <c r="K16" i="639"/>
  <c r="T15" i="639"/>
  <c r="K14" i="639"/>
  <c r="K12" i="639"/>
  <c r="B45" i="639"/>
  <c r="F50" i="639"/>
  <c r="K48" i="639"/>
  <c r="B50" i="639"/>
  <c r="B49" i="639"/>
  <c r="D45" i="639"/>
  <c r="E45" i="639" s="1"/>
  <c r="F45" i="639" s="1"/>
  <c r="G45" i="639" s="1"/>
  <c r="H45" i="639" s="1"/>
  <c r="I45" i="639" s="1"/>
  <c r="J45" i="639" s="1"/>
  <c r="D46" i="639" s="1"/>
  <c r="E46" i="639" s="1"/>
  <c r="F46" i="639" s="1"/>
  <c r="G46" i="639" s="1"/>
  <c r="H46" i="639" s="1"/>
  <c r="I46" i="639" s="1"/>
  <c r="J46" i="639" s="1"/>
  <c r="D47" i="639" s="1"/>
  <c r="E47" i="639" s="1"/>
  <c r="F47" i="639" s="1"/>
  <c r="G47" i="639" s="1"/>
  <c r="H47" i="639" s="1"/>
  <c r="I47" i="639" s="1"/>
  <c r="J47" i="639" s="1"/>
  <c r="D48" i="639" s="1"/>
  <c r="E48" i="639" s="1"/>
  <c r="F48" i="639" s="1"/>
  <c r="G48" i="639" s="1"/>
  <c r="H48" i="639" s="1"/>
  <c r="I48" i="639" s="1"/>
  <c r="J48" i="639" s="1"/>
  <c r="D49" i="639" s="1"/>
  <c r="E49" i="639" s="1"/>
  <c r="F49" i="639" s="1"/>
  <c r="G49" i="639" s="1"/>
  <c r="H49" i="639" s="1"/>
  <c r="I49" i="639" s="1"/>
  <c r="J49" i="639" s="1"/>
  <c r="D50" i="639" s="1"/>
  <c r="E50" i="639" s="1"/>
  <c r="B47" i="639"/>
  <c r="K50" i="639" l="1"/>
  <c r="K47" i="639"/>
  <c r="M45" i="639"/>
  <c r="N45" i="639" s="1"/>
  <c r="O45" i="639" s="1"/>
  <c r="P45" i="639" s="1"/>
  <c r="Q45" i="639" s="1"/>
  <c r="R45" i="639" s="1"/>
  <c r="S45" i="639" s="1"/>
  <c r="M46" i="639" s="1"/>
  <c r="N46" i="639" s="1"/>
  <c r="O46" i="639" s="1"/>
  <c r="P46" i="639" s="1"/>
  <c r="Q46" i="639" s="1"/>
  <c r="R46" i="639" s="1"/>
  <c r="S46" i="639" s="1"/>
  <c r="M47" i="639" s="1"/>
  <c r="N47" i="639" s="1"/>
  <c r="O47" i="639" s="1"/>
  <c r="P47" i="639" s="1"/>
  <c r="Q47" i="639" s="1"/>
  <c r="R47" i="639" s="1"/>
  <c r="S47" i="639" s="1"/>
  <c r="M48" i="639" s="1"/>
  <c r="N48" i="639" s="1"/>
  <c r="O48" i="639" s="1"/>
  <c r="P48" i="639" s="1"/>
  <c r="Q48" i="639" s="1"/>
  <c r="R48" i="639" s="1"/>
  <c r="S48" i="639" s="1"/>
  <c r="M49" i="639" s="1"/>
  <c r="N49" i="639" s="1"/>
  <c r="O49" i="639" s="1"/>
  <c r="P49" i="639" s="1"/>
  <c r="Q49" i="639" s="1"/>
  <c r="R49" i="639" s="1"/>
  <c r="S49" i="639" s="1"/>
  <c r="M50" i="639" s="1"/>
  <c r="N50" i="639" s="1"/>
  <c r="K49" i="639"/>
  <c r="K45" i="639"/>
  <c r="T48" i="639"/>
  <c r="O50" i="639"/>
  <c r="T17" i="639"/>
  <c r="X17" i="639"/>
  <c r="V12" i="639"/>
  <c r="W12" i="639" s="1"/>
  <c r="X12" i="639" s="1"/>
  <c r="Y12" i="639" s="1"/>
  <c r="Z12" i="639" s="1"/>
  <c r="AA12" i="639" s="1"/>
  <c r="AB12" i="639" s="1"/>
  <c r="V13" i="639" s="1"/>
  <c r="W13" i="639" s="1"/>
  <c r="X13" i="639" s="1"/>
  <c r="Y13" i="639" s="1"/>
  <c r="Z13" i="639" s="1"/>
  <c r="AA13" i="639" s="1"/>
  <c r="AB13" i="639" s="1"/>
  <c r="V14" i="639" s="1"/>
  <c r="W14" i="639" s="1"/>
  <c r="X14" i="639" s="1"/>
  <c r="Y14" i="639" s="1"/>
  <c r="Z14" i="639" s="1"/>
  <c r="AA14" i="639" s="1"/>
  <c r="AB14" i="639" s="1"/>
  <c r="V15" i="639" s="1"/>
  <c r="W15" i="639" s="1"/>
  <c r="X15" i="639" s="1"/>
  <c r="Y15" i="639" s="1"/>
  <c r="Z15" i="639" s="1"/>
  <c r="AA15" i="639" s="1"/>
  <c r="AB15" i="639" s="1"/>
  <c r="V16" i="639" s="1"/>
  <c r="W16" i="639" s="1"/>
  <c r="X16" i="639" s="1"/>
  <c r="Y16" i="639" s="1"/>
  <c r="Z16" i="639" s="1"/>
  <c r="AA16" i="639" s="1"/>
  <c r="AB16" i="639" s="1"/>
  <c r="V17" i="639" s="1"/>
  <c r="W17" i="639" s="1"/>
  <c r="T16" i="639"/>
  <c r="AC15" i="639"/>
  <c r="T14" i="639"/>
  <c r="T12" i="639"/>
  <c r="B22" i="639" l="1"/>
  <c r="AC17" i="639"/>
  <c r="AG17" i="639"/>
  <c r="AC16" i="639"/>
  <c r="AC14" i="639"/>
  <c r="AE12" i="639"/>
  <c r="AF12" i="639" s="1"/>
  <c r="AG12" i="639" s="1"/>
  <c r="AH12" i="639" s="1"/>
  <c r="AI12" i="639" s="1"/>
  <c r="AJ12" i="639" s="1"/>
  <c r="AK12" i="639" s="1"/>
  <c r="AE13" i="639" s="1"/>
  <c r="AF13" i="639" s="1"/>
  <c r="AG13" i="639" s="1"/>
  <c r="AH13" i="639" s="1"/>
  <c r="AI13" i="639" s="1"/>
  <c r="AJ13" i="639" s="1"/>
  <c r="AK13" i="639" s="1"/>
  <c r="AE14" i="639" s="1"/>
  <c r="AF14" i="639" s="1"/>
  <c r="AG14" i="639" s="1"/>
  <c r="AH14" i="639" s="1"/>
  <c r="AI14" i="639" s="1"/>
  <c r="AJ14" i="639" s="1"/>
  <c r="AK14" i="639" s="1"/>
  <c r="AE15" i="639" s="1"/>
  <c r="AF15" i="639" s="1"/>
  <c r="AG15" i="639" s="1"/>
  <c r="AH15" i="639" s="1"/>
  <c r="AI15" i="639" s="1"/>
  <c r="AJ15" i="639" s="1"/>
  <c r="AK15" i="639" s="1"/>
  <c r="AE16" i="639" s="1"/>
  <c r="AF16" i="639" s="1"/>
  <c r="AG16" i="639" s="1"/>
  <c r="AH16" i="639" s="1"/>
  <c r="AI16" i="639" s="1"/>
  <c r="AJ16" i="639" s="1"/>
  <c r="AK16" i="639" s="1"/>
  <c r="AE17" i="639" s="1"/>
  <c r="AF17" i="639" s="1"/>
  <c r="AC12" i="639"/>
  <c r="T45" i="639"/>
  <c r="X50" i="639"/>
  <c r="T50" i="639"/>
  <c r="T49" i="639"/>
  <c r="AC48" i="639"/>
  <c r="V45" i="639"/>
  <c r="W45" i="639" s="1"/>
  <c r="X45" i="639" s="1"/>
  <c r="Y45" i="639" s="1"/>
  <c r="Z45" i="639" s="1"/>
  <c r="AA45" i="639" s="1"/>
  <c r="AB45" i="639" s="1"/>
  <c r="V46" i="639" s="1"/>
  <c r="W46" i="639" s="1"/>
  <c r="X46" i="639" s="1"/>
  <c r="Y46" i="639" s="1"/>
  <c r="Z46" i="639" s="1"/>
  <c r="AA46" i="639" s="1"/>
  <c r="AB46" i="639" s="1"/>
  <c r="V47" i="639" s="1"/>
  <c r="W47" i="639" s="1"/>
  <c r="X47" i="639" s="1"/>
  <c r="Y47" i="639" s="1"/>
  <c r="Z47" i="639" s="1"/>
  <c r="AA47" i="639" s="1"/>
  <c r="AB47" i="639" s="1"/>
  <c r="V48" i="639" s="1"/>
  <c r="W48" i="639" s="1"/>
  <c r="X48" i="639" s="1"/>
  <c r="Y48" i="639" s="1"/>
  <c r="Z48" i="639" s="1"/>
  <c r="AA48" i="639" s="1"/>
  <c r="AB48" i="639" s="1"/>
  <c r="V49" i="639" s="1"/>
  <c r="W49" i="639" s="1"/>
  <c r="X49" i="639" s="1"/>
  <c r="Y49" i="639" s="1"/>
  <c r="Z49" i="639" s="1"/>
  <c r="AA49" i="639" s="1"/>
  <c r="AB49" i="639" s="1"/>
  <c r="V50" i="639" s="1"/>
  <c r="W50" i="639" s="1"/>
  <c r="T47" i="639"/>
  <c r="B55" i="639" l="1"/>
  <c r="AC50" i="639"/>
  <c r="AC47" i="639"/>
  <c r="AE45" i="639"/>
  <c r="AF45" i="639" s="1"/>
  <c r="AG45" i="639" s="1"/>
  <c r="AH45" i="639" s="1"/>
  <c r="AI45" i="639" s="1"/>
  <c r="AJ45" i="639" s="1"/>
  <c r="AK45" i="639" s="1"/>
  <c r="AE46" i="639" s="1"/>
  <c r="AF46" i="639" s="1"/>
  <c r="AG46" i="639" s="1"/>
  <c r="AH46" i="639" s="1"/>
  <c r="AI46" i="639" s="1"/>
  <c r="AJ46" i="639" s="1"/>
  <c r="AK46" i="639" s="1"/>
  <c r="AE47" i="639" s="1"/>
  <c r="AF47" i="639" s="1"/>
  <c r="AG47" i="639" s="1"/>
  <c r="AH47" i="639" s="1"/>
  <c r="AI47" i="639" s="1"/>
  <c r="AJ47" i="639" s="1"/>
  <c r="AK47" i="639" s="1"/>
  <c r="AE48" i="639" s="1"/>
  <c r="AF48" i="639" s="1"/>
  <c r="AG48" i="639" s="1"/>
  <c r="AH48" i="639" s="1"/>
  <c r="AI48" i="639" s="1"/>
  <c r="AJ48" i="639" s="1"/>
  <c r="AK48" i="639" s="1"/>
  <c r="AE49" i="639" s="1"/>
  <c r="AF49" i="639" s="1"/>
  <c r="AG49" i="639" s="1"/>
  <c r="AH49" i="639" s="1"/>
  <c r="AI49" i="639" s="1"/>
  <c r="AJ49" i="639" s="1"/>
  <c r="AK49" i="639" s="1"/>
  <c r="AE50" i="639" s="1"/>
  <c r="AF50" i="639" s="1"/>
  <c r="AC49" i="639"/>
  <c r="AC45" i="639"/>
  <c r="AG50" i="639"/>
  <c r="B24" i="639"/>
  <c r="B23" i="639"/>
  <c r="K22" i="639"/>
  <c r="B21" i="639"/>
  <c r="B19" i="639"/>
  <c r="F24" i="639"/>
  <c r="D19" i="639"/>
  <c r="E19" i="639" s="1"/>
  <c r="F19" i="639" s="1"/>
  <c r="G19" i="639" s="1"/>
  <c r="H19" i="639" s="1"/>
  <c r="I19" i="639" s="1"/>
  <c r="J19" i="639" s="1"/>
  <c r="D20" i="639" s="1"/>
  <c r="E20" i="639" s="1"/>
  <c r="F20" i="639" s="1"/>
  <c r="G20" i="639" s="1"/>
  <c r="H20" i="639" s="1"/>
  <c r="I20" i="639" s="1"/>
  <c r="J20" i="639" s="1"/>
  <c r="D21" i="639" s="1"/>
  <c r="E21" i="639" s="1"/>
  <c r="F21" i="639" s="1"/>
  <c r="G21" i="639" s="1"/>
  <c r="H21" i="639" s="1"/>
  <c r="I21" i="639" s="1"/>
  <c r="J21" i="639" s="1"/>
  <c r="D22" i="639" s="1"/>
  <c r="E22" i="639" s="1"/>
  <c r="F22" i="639" s="1"/>
  <c r="G22" i="639" s="1"/>
  <c r="H22" i="639" s="1"/>
  <c r="I22" i="639" s="1"/>
  <c r="J22" i="639" s="1"/>
  <c r="D23" i="639" s="1"/>
  <c r="E23" i="639" s="1"/>
  <c r="F23" i="639" s="1"/>
  <c r="G23" i="639" s="1"/>
  <c r="H23" i="639" s="1"/>
  <c r="I23" i="639" s="1"/>
  <c r="J23" i="639" s="1"/>
  <c r="D24" i="639" s="1"/>
  <c r="E24" i="639" s="1"/>
  <c r="K24" i="639" l="1"/>
  <c r="K23" i="639"/>
  <c r="T22" i="639"/>
  <c r="K21" i="639"/>
  <c r="K19" i="639"/>
  <c r="O24" i="639"/>
  <c r="M19" i="639"/>
  <c r="N19" i="639" s="1"/>
  <c r="O19" i="639" s="1"/>
  <c r="P19" i="639" s="1"/>
  <c r="Q19" i="639" s="1"/>
  <c r="R19" i="639" s="1"/>
  <c r="S19" i="639" s="1"/>
  <c r="M20" i="639" s="1"/>
  <c r="N20" i="639" s="1"/>
  <c r="O20" i="639" s="1"/>
  <c r="P20" i="639" s="1"/>
  <c r="Q20" i="639" s="1"/>
  <c r="R20" i="639" s="1"/>
  <c r="S20" i="639" s="1"/>
  <c r="M21" i="639" s="1"/>
  <c r="N21" i="639" s="1"/>
  <c r="O21" i="639" s="1"/>
  <c r="P21" i="639" s="1"/>
  <c r="Q21" i="639" s="1"/>
  <c r="R21" i="639" s="1"/>
  <c r="S21" i="639" s="1"/>
  <c r="M22" i="639" s="1"/>
  <c r="N22" i="639" s="1"/>
  <c r="O22" i="639" s="1"/>
  <c r="P22" i="639" s="1"/>
  <c r="Q22" i="639" s="1"/>
  <c r="R22" i="639" s="1"/>
  <c r="S22" i="639" s="1"/>
  <c r="M23" i="639" s="1"/>
  <c r="N23" i="639" s="1"/>
  <c r="O23" i="639" s="1"/>
  <c r="P23" i="639" s="1"/>
  <c r="Q23" i="639" s="1"/>
  <c r="R23" i="639" s="1"/>
  <c r="S23" i="639" s="1"/>
  <c r="M24" i="639" s="1"/>
  <c r="N24" i="639" s="1"/>
  <c r="F57" i="639"/>
  <c r="K55" i="639"/>
  <c r="B54" i="639"/>
  <c r="D52" i="639"/>
  <c r="E52" i="639" s="1"/>
  <c r="F52" i="639" s="1"/>
  <c r="G52" i="639" s="1"/>
  <c r="H52" i="639" s="1"/>
  <c r="I52" i="639" s="1"/>
  <c r="J52" i="639" s="1"/>
  <c r="D53" i="639" s="1"/>
  <c r="E53" i="639" s="1"/>
  <c r="F53" i="639" s="1"/>
  <c r="G53" i="639" s="1"/>
  <c r="H53" i="639" s="1"/>
  <c r="I53" i="639" s="1"/>
  <c r="J53" i="639" s="1"/>
  <c r="D54" i="639" s="1"/>
  <c r="E54" i="639" s="1"/>
  <c r="F54" i="639" s="1"/>
  <c r="G54" i="639" s="1"/>
  <c r="H54" i="639" s="1"/>
  <c r="I54" i="639" s="1"/>
  <c r="J54" i="639" s="1"/>
  <c r="D55" i="639" s="1"/>
  <c r="E55" i="639" s="1"/>
  <c r="F55" i="639" s="1"/>
  <c r="G55" i="639" s="1"/>
  <c r="H55" i="639" s="1"/>
  <c r="I55" i="639" s="1"/>
  <c r="J55" i="639" s="1"/>
  <c r="D56" i="639" s="1"/>
  <c r="E56" i="639" s="1"/>
  <c r="F56" i="639" s="1"/>
  <c r="G56" i="639" s="1"/>
  <c r="H56" i="639" s="1"/>
  <c r="I56" i="639" s="1"/>
  <c r="J56" i="639" s="1"/>
  <c r="D57" i="639" s="1"/>
  <c r="E57" i="639" s="1"/>
  <c r="B57" i="639"/>
  <c r="B56" i="639"/>
  <c r="B52" i="639"/>
  <c r="T24" i="639" l="1"/>
  <c r="T23" i="639"/>
  <c r="AC22" i="639"/>
  <c r="T21" i="639"/>
  <c r="T19" i="639"/>
  <c r="X24" i="639"/>
  <c r="V19" i="639"/>
  <c r="W19" i="639" s="1"/>
  <c r="X19" i="639" s="1"/>
  <c r="Y19" i="639" s="1"/>
  <c r="Z19" i="639" s="1"/>
  <c r="AA19" i="639" s="1"/>
  <c r="AB19" i="639" s="1"/>
  <c r="V20" i="639" s="1"/>
  <c r="W20" i="639" s="1"/>
  <c r="X20" i="639" s="1"/>
  <c r="Y20" i="639" s="1"/>
  <c r="Z20" i="639" s="1"/>
  <c r="AA20" i="639" s="1"/>
  <c r="AB20" i="639" s="1"/>
  <c r="V21" i="639" s="1"/>
  <c r="W21" i="639" s="1"/>
  <c r="X21" i="639" s="1"/>
  <c r="Y21" i="639" s="1"/>
  <c r="Z21" i="639" s="1"/>
  <c r="AA21" i="639" s="1"/>
  <c r="AB21" i="639" s="1"/>
  <c r="V22" i="639" s="1"/>
  <c r="W22" i="639" s="1"/>
  <c r="X22" i="639" s="1"/>
  <c r="Y22" i="639" s="1"/>
  <c r="Z22" i="639" s="1"/>
  <c r="AA22" i="639" s="1"/>
  <c r="AB22" i="639" s="1"/>
  <c r="V23" i="639" s="1"/>
  <c r="W23" i="639" s="1"/>
  <c r="X23" i="639" s="1"/>
  <c r="Y23" i="639" s="1"/>
  <c r="Z23" i="639" s="1"/>
  <c r="AA23" i="639" s="1"/>
  <c r="AB23" i="639" s="1"/>
  <c r="V24" i="639" s="1"/>
  <c r="W24" i="639" s="1"/>
  <c r="O57" i="639"/>
  <c r="M52" i="639"/>
  <c r="N52" i="639" s="1"/>
  <c r="O52" i="639" s="1"/>
  <c r="P52" i="639" s="1"/>
  <c r="Q52" i="639" s="1"/>
  <c r="R52" i="639" s="1"/>
  <c r="S52" i="639" s="1"/>
  <c r="M53" i="639" s="1"/>
  <c r="N53" i="639" s="1"/>
  <c r="O53" i="639" s="1"/>
  <c r="P53" i="639" s="1"/>
  <c r="Q53" i="639" s="1"/>
  <c r="R53" i="639" s="1"/>
  <c r="S53" i="639" s="1"/>
  <c r="M54" i="639" s="1"/>
  <c r="N54" i="639" s="1"/>
  <c r="O54" i="639" s="1"/>
  <c r="P54" i="639" s="1"/>
  <c r="Q54" i="639" s="1"/>
  <c r="R54" i="639" s="1"/>
  <c r="S54" i="639" s="1"/>
  <c r="M55" i="639" s="1"/>
  <c r="N55" i="639" s="1"/>
  <c r="O55" i="639" s="1"/>
  <c r="P55" i="639" s="1"/>
  <c r="Q55" i="639" s="1"/>
  <c r="R55" i="639" s="1"/>
  <c r="S55" i="639" s="1"/>
  <c r="M56" i="639" s="1"/>
  <c r="N56" i="639" s="1"/>
  <c r="O56" i="639" s="1"/>
  <c r="P56" i="639" s="1"/>
  <c r="Q56" i="639" s="1"/>
  <c r="R56" i="639" s="1"/>
  <c r="S56" i="639" s="1"/>
  <c r="M57" i="639" s="1"/>
  <c r="N57" i="639" s="1"/>
  <c r="K56" i="639"/>
  <c r="K57" i="639"/>
  <c r="T55" i="639"/>
  <c r="K54" i="639"/>
  <c r="K52" i="639"/>
  <c r="X57" i="639" l="1"/>
  <c r="V52" i="639"/>
  <c r="W52" i="639" s="1"/>
  <c r="X52" i="639" s="1"/>
  <c r="Y52" i="639" s="1"/>
  <c r="Z52" i="639" s="1"/>
  <c r="AA52" i="639" s="1"/>
  <c r="AB52" i="639" s="1"/>
  <c r="V53" i="639" s="1"/>
  <c r="W53" i="639" s="1"/>
  <c r="X53" i="639" s="1"/>
  <c r="Y53" i="639" s="1"/>
  <c r="Z53" i="639" s="1"/>
  <c r="AA53" i="639" s="1"/>
  <c r="AB53" i="639" s="1"/>
  <c r="V54" i="639" s="1"/>
  <c r="W54" i="639" s="1"/>
  <c r="X54" i="639" s="1"/>
  <c r="Y54" i="639" s="1"/>
  <c r="Z54" i="639" s="1"/>
  <c r="AA54" i="639" s="1"/>
  <c r="AB54" i="639" s="1"/>
  <c r="V55" i="639" s="1"/>
  <c r="W55" i="639" s="1"/>
  <c r="X55" i="639" s="1"/>
  <c r="Y55" i="639" s="1"/>
  <c r="Z55" i="639" s="1"/>
  <c r="AA55" i="639" s="1"/>
  <c r="AB55" i="639" s="1"/>
  <c r="V56" i="639" s="1"/>
  <c r="W56" i="639" s="1"/>
  <c r="X56" i="639" s="1"/>
  <c r="Y56" i="639" s="1"/>
  <c r="Z56" i="639" s="1"/>
  <c r="AA56" i="639" s="1"/>
  <c r="AB56" i="639" s="1"/>
  <c r="V57" i="639" s="1"/>
  <c r="W57" i="639" s="1"/>
  <c r="T57" i="639"/>
  <c r="AC55" i="639"/>
  <c r="T54" i="639"/>
  <c r="T52" i="639"/>
  <c r="T56" i="639"/>
  <c r="B29" i="639"/>
  <c r="AC24" i="639"/>
  <c r="AC23" i="639"/>
  <c r="AC21" i="639"/>
  <c r="AC19" i="639"/>
  <c r="AG24" i="639"/>
  <c r="AE19" i="639"/>
  <c r="AF19" i="639" s="1"/>
  <c r="AG19" i="639" s="1"/>
  <c r="AH19" i="639" s="1"/>
  <c r="AI19" i="639" s="1"/>
  <c r="AJ19" i="639" s="1"/>
  <c r="AK19" i="639" s="1"/>
  <c r="AE20" i="639" s="1"/>
  <c r="AF20" i="639" s="1"/>
  <c r="AG20" i="639" s="1"/>
  <c r="AH20" i="639" s="1"/>
  <c r="AI20" i="639" s="1"/>
  <c r="AJ20" i="639" s="1"/>
  <c r="AK20" i="639" s="1"/>
  <c r="AE21" i="639" s="1"/>
  <c r="AF21" i="639" s="1"/>
  <c r="AG21" i="639" s="1"/>
  <c r="AH21" i="639" s="1"/>
  <c r="AI21" i="639" s="1"/>
  <c r="AJ21" i="639" s="1"/>
  <c r="AK21" i="639" s="1"/>
  <c r="AE22" i="639" s="1"/>
  <c r="AF22" i="639" s="1"/>
  <c r="AG22" i="639" s="1"/>
  <c r="AH22" i="639" s="1"/>
  <c r="AI22" i="639" s="1"/>
  <c r="AJ22" i="639" s="1"/>
  <c r="AK22" i="639" s="1"/>
  <c r="AE23" i="639" s="1"/>
  <c r="AF23" i="639" s="1"/>
  <c r="AG23" i="639" s="1"/>
  <c r="AH23" i="639" s="1"/>
  <c r="AI23" i="639" s="1"/>
  <c r="AJ23" i="639" s="1"/>
  <c r="AK23" i="639" s="1"/>
  <c r="AE24" i="639" s="1"/>
  <c r="AF24" i="639" s="1"/>
  <c r="B31" i="639" l="1"/>
  <c r="B30" i="639"/>
  <c r="K29" i="639"/>
  <c r="B28" i="639"/>
  <c r="B26" i="639"/>
  <c r="F31" i="639"/>
  <c r="D26" i="639"/>
  <c r="E26" i="639" s="1"/>
  <c r="F26" i="639" s="1"/>
  <c r="G26" i="639" s="1"/>
  <c r="H26" i="639" s="1"/>
  <c r="I26" i="639" s="1"/>
  <c r="J26" i="639" s="1"/>
  <c r="D27" i="639" s="1"/>
  <c r="E27" i="639" s="1"/>
  <c r="F27" i="639" s="1"/>
  <c r="G27" i="639" s="1"/>
  <c r="H27" i="639" s="1"/>
  <c r="I27" i="639" s="1"/>
  <c r="J27" i="639" s="1"/>
  <c r="D28" i="639" s="1"/>
  <c r="E28" i="639" s="1"/>
  <c r="F28" i="639" s="1"/>
  <c r="G28" i="639" s="1"/>
  <c r="H28" i="639" s="1"/>
  <c r="I28" i="639" s="1"/>
  <c r="J28" i="639" s="1"/>
  <c r="D29" i="639" s="1"/>
  <c r="E29" i="639" s="1"/>
  <c r="F29" i="639" s="1"/>
  <c r="G29" i="639" s="1"/>
  <c r="H29" i="639" s="1"/>
  <c r="I29" i="639" s="1"/>
  <c r="J29" i="639" s="1"/>
  <c r="D30" i="639" s="1"/>
  <c r="E30" i="639" s="1"/>
  <c r="F30" i="639" s="1"/>
  <c r="G30" i="639" s="1"/>
  <c r="H30" i="639" s="1"/>
  <c r="I30" i="639" s="1"/>
  <c r="J30" i="639" s="1"/>
  <c r="D31" i="639" s="1"/>
  <c r="E31" i="639" s="1"/>
  <c r="AG57" i="639"/>
  <c r="AE52" i="639"/>
  <c r="AF52" i="639" s="1"/>
  <c r="AG52" i="639" s="1"/>
  <c r="AH52" i="639" s="1"/>
  <c r="AI52" i="639" s="1"/>
  <c r="AJ52" i="639" s="1"/>
  <c r="AK52" i="639" s="1"/>
  <c r="AE53" i="639" s="1"/>
  <c r="AF53" i="639" s="1"/>
  <c r="AG53" i="639" s="1"/>
  <c r="AH53" i="639" s="1"/>
  <c r="AI53" i="639" s="1"/>
  <c r="AJ53" i="639" s="1"/>
  <c r="AK53" i="639" s="1"/>
  <c r="AE54" i="639" s="1"/>
  <c r="AF54" i="639" s="1"/>
  <c r="AG54" i="639" s="1"/>
  <c r="AH54" i="639" s="1"/>
  <c r="AI54" i="639" s="1"/>
  <c r="AJ54" i="639" s="1"/>
  <c r="AK54" i="639" s="1"/>
  <c r="AE55" i="639" s="1"/>
  <c r="AF55" i="639" s="1"/>
  <c r="AG55" i="639" s="1"/>
  <c r="AH55" i="639" s="1"/>
  <c r="AI55" i="639" s="1"/>
  <c r="AJ55" i="639" s="1"/>
  <c r="AK55" i="639" s="1"/>
  <c r="AE56" i="639" s="1"/>
  <c r="AF56" i="639" s="1"/>
  <c r="AG56" i="639" s="1"/>
  <c r="AH56" i="639" s="1"/>
  <c r="AI56" i="639" s="1"/>
  <c r="AJ56" i="639" s="1"/>
  <c r="AK56" i="639" s="1"/>
  <c r="AE57" i="639" s="1"/>
  <c r="AF57" i="639" s="1"/>
  <c r="AC56" i="639"/>
  <c r="B62" i="639"/>
  <c r="AC57" i="639"/>
  <c r="AC52" i="639"/>
  <c r="AC54" i="639"/>
  <c r="K31" i="639" l="1"/>
  <c r="K30" i="639"/>
  <c r="T29" i="639"/>
  <c r="K28" i="639"/>
  <c r="K26" i="639"/>
  <c r="O31" i="639"/>
  <c r="M26" i="639"/>
  <c r="N26" i="639" s="1"/>
  <c r="O26" i="639" s="1"/>
  <c r="P26" i="639" s="1"/>
  <c r="Q26" i="639" s="1"/>
  <c r="R26" i="639" s="1"/>
  <c r="S26" i="639" s="1"/>
  <c r="M27" i="639" s="1"/>
  <c r="N27" i="639" s="1"/>
  <c r="O27" i="639" s="1"/>
  <c r="P27" i="639" s="1"/>
  <c r="Q27" i="639" s="1"/>
  <c r="R27" i="639" s="1"/>
  <c r="S27" i="639" s="1"/>
  <c r="M28" i="639" s="1"/>
  <c r="N28" i="639" s="1"/>
  <c r="O28" i="639" s="1"/>
  <c r="P28" i="639" s="1"/>
  <c r="Q28" i="639" s="1"/>
  <c r="R28" i="639" s="1"/>
  <c r="S28" i="639" s="1"/>
  <c r="M29" i="639" s="1"/>
  <c r="N29" i="639" s="1"/>
  <c r="O29" i="639" s="1"/>
  <c r="P29" i="639" s="1"/>
  <c r="Q29" i="639" s="1"/>
  <c r="R29" i="639" s="1"/>
  <c r="S29" i="639" s="1"/>
  <c r="M30" i="639" s="1"/>
  <c r="N30" i="639" s="1"/>
  <c r="O30" i="639" s="1"/>
  <c r="P30" i="639" s="1"/>
  <c r="Q30" i="639" s="1"/>
  <c r="R30" i="639" s="1"/>
  <c r="S30" i="639" s="1"/>
  <c r="M31" i="639" s="1"/>
  <c r="N31" i="639" s="1"/>
  <c r="F64" i="639"/>
  <c r="D59" i="639"/>
  <c r="E59" i="639" s="1"/>
  <c r="F59" i="639" s="1"/>
  <c r="G59" i="639" s="1"/>
  <c r="H59" i="639" s="1"/>
  <c r="I59" i="639" s="1"/>
  <c r="J59" i="639" s="1"/>
  <c r="D60" i="639" s="1"/>
  <c r="E60" i="639" s="1"/>
  <c r="F60" i="639" s="1"/>
  <c r="G60" i="639" s="1"/>
  <c r="H60" i="639" s="1"/>
  <c r="I60" i="639" s="1"/>
  <c r="J60" i="639" s="1"/>
  <c r="D61" i="639" s="1"/>
  <c r="E61" i="639" s="1"/>
  <c r="F61" i="639" s="1"/>
  <c r="G61" i="639" s="1"/>
  <c r="H61" i="639" s="1"/>
  <c r="I61" i="639" s="1"/>
  <c r="J61" i="639" s="1"/>
  <c r="D62" i="639" s="1"/>
  <c r="E62" i="639" s="1"/>
  <c r="F62" i="639" s="1"/>
  <c r="G62" i="639" s="1"/>
  <c r="H62" i="639" s="1"/>
  <c r="I62" i="639" s="1"/>
  <c r="J62" i="639" s="1"/>
  <c r="D63" i="639" s="1"/>
  <c r="E63" i="639" s="1"/>
  <c r="F63" i="639" s="1"/>
  <c r="G63" i="639" s="1"/>
  <c r="H63" i="639" s="1"/>
  <c r="I63" i="639" s="1"/>
  <c r="J63" i="639" s="1"/>
  <c r="D64" i="639" s="1"/>
  <c r="E64" i="639" s="1"/>
  <c r="K62" i="639"/>
  <c r="B59" i="639"/>
  <c r="B64" i="639"/>
  <c r="B63" i="639"/>
  <c r="B61" i="639"/>
  <c r="M15" i="629"/>
  <c r="I15" i="629"/>
  <c r="T31" i="639" l="1"/>
  <c r="T30" i="639"/>
  <c r="AC29" i="639"/>
  <c r="T28" i="639"/>
  <c r="T26" i="639"/>
  <c r="X31" i="639"/>
  <c r="V26" i="639"/>
  <c r="W26" i="639" s="1"/>
  <c r="X26" i="639" s="1"/>
  <c r="Y26" i="639" s="1"/>
  <c r="Z26" i="639" s="1"/>
  <c r="AA26" i="639" s="1"/>
  <c r="AB26" i="639" s="1"/>
  <c r="V27" i="639" s="1"/>
  <c r="W27" i="639" s="1"/>
  <c r="X27" i="639" s="1"/>
  <c r="Y27" i="639" s="1"/>
  <c r="Z27" i="639" s="1"/>
  <c r="AA27" i="639" s="1"/>
  <c r="AB27" i="639" s="1"/>
  <c r="V28" i="639" s="1"/>
  <c r="W28" i="639" s="1"/>
  <c r="X28" i="639" s="1"/>
  <c r="Y28" i="639" s="1"/>
  <c r="Z28" i="639" s="1"/>
  <c r="AA28" i="639" s="1"/>
  <c r="AB28" i="639" s="1"/>
  <c r="V29" i="639" s="1"/>
  <c r="W29" i="639" s="1"/>
  <c r="X29" i="639" s="1"/>
  <c r="Y29" i="639" s="1"/>
  <c r="Z29" i="639" s="1"/>
  <c r="AA29" i="639" s="1"/>
  <c r="AB29" i="639" s="1"/>
  <c r="V30" i="639" s="1"/>
  <c r="W30" i="639" s="1"/>
  <c r="X30" i="639" s="1"/>
  <c r="Y30" i="639" s="1"/>
  <c r="Z30" i="639" s="1"/>
  <c r="AA30" i="639" s="1"/>
  <c r="AB30" i="639" s="1"/>
  <c r="V31" i="639" s="1"/>
  <c r="W31" i="639" s="1"/>
  <c r="O64" i="639"/>
  <c r="M59" i="639"/>
  <c r="N59" i="639" s="1"/>
  <c r="O59" i="639" s="1"/>
  <c r="P59" i="639" s="1"/>
  <c r="Q59" i="639" s="1"/>
  <c r="R59" i="639" s="1"/>
  <c r="S59" i="639" s="1"/>
  <c r="M60" i="639" s="1"/>
  <c r="N60" i="639" s="1"/>
  <c r="O60" i="639" s="1"/>
  <c r="P60" i="639" s="1"/>
  <c r="Q60" i="639" s="1"/>
  <c r="R60" i="639" s="1"/>
  <c r="S60" i="639" s="1"/>
  <c r="M61" i="639" s="1"/>
  <c r="N61" i="639" s="1"/>
  <c r="O61" i="639" s="1"/>
  <c r="P61" i="639" s="1"/>
  <c r="Q61" i="639" s="1"/>
  <c r="R61" i="639" s="1"/>
  <c r="S61" i="639" s="1"/>
  <c r="M62" i="639" s="1"/>
  <c r="N62" i="639" s="1"/>
  <c r="O62" i="639" s="1"/>
  <c r="P62" i="639" s="1"/>
  <c r="Q62" i="639" s="1"/>
  <c r="R62" i="639" s="1"/>
  <c r="S62" i="639" s="1"/>
  <c r="M63" i="639" s="1"/>
  <c r="N63" i="639" s="1"/>
  <c r="O63" i="639" s="1"/>
  <c r="P63" i="639" s="1"/>
  <c r="Q63" i="639" s="1"/>
  <c r="R63" i="639" s="1"/>
  <c r="S63" i="639" s="1"/>
  <c r="M64" i="639" s="1"/>
  <c r="N64" i="639" s="1"/>
  <c r="K59" i="639"/>
  <c r="K63" i="639"/>
  <c r="K61" i="639"/>
  <c r="K64" i="639"/>
  <c r="T62" i="639"/>
  <c r="G11" i="630"/>
  <c r="C11" i="630"/>
  <c r="C10" i="630"/>
  <c r="M9" i="630"/>
  <c r="M11" i="630" s="1"/>
  <c r="E6" i="630"/>
  <c r="F6" i="630" s="1"/>
  <c r="G6" i="630" s="1"/>
  <c r="H6" i="630" s="1"/>
  <c r="I6" i="630" s="1"/>
  <c r="J6" i="630" s="1"/>
  <c r="K6" i="630" s="1"/>
  <c r="E7" i="630" s="1"/>
  <c r="F7" i="630" s="1"/>
  <c r="G7" i="630" s="1"/>
  <c r="H7" i="630" s="1"/>
  <c r="I7" i="630" s="1"/>
  <c r="J7" i="630" s="1"/>
  <c r="K7" i="630" s="1"/>
  <c r="E8" i="630" s="1"/>
  <c r="F8" i="630" s="1"/>
  <c r="G8" i="630" s="1"/>
  <c r="H8" i="630" s="1"/>
  <c r="I8" i="630" s="1"/>
  <c r="J8" i="630" s="1"/>
  <c r="K8" i="630" s="1"/>
  <c r="E9" i="630" s="1"/>
  <c r="F9" i="630" s="1"/>
  <c r="G9" i="630" s="1"/>
  <c r="H9" i="630" s="1"/>
  <c r="I9" i="630" s="1"/>
  <c r="J9" i="630" s="1"/>
  <c r="K9" i="630" s="1"/>
  <c r="E10" i="630" s="1"/>
  <c r="F10" i="630" s="1"/>
  <c r="G10" i="630" s="1"/>
  <c r="H10" i="630" s="1"/>
  <c r="I10" i="630" s="1"/>
  <c r="J10" i="630" s="1"/>
  <c r="K10" i="630" s="1"/>
  <c r="E11" i="630" s="1"/>
  <c r="F11" i="630" s="1"/>
  <c r="C5" i="630"/>
  <c r="O6" i="630" l="1"/>
  <c r="P6" i="630" s="1"/>
  <c r="Q6" i="630" s="1"/>
  <c r="R6" i="630" s="1"/>
  <c r="S6" i="630" s="1"/>
  <c r="T6" i="630" s="1"/>
  <c r="U6" i="630" s="1"/>
  <c r="O7" i="630" s="1"/>
  <c r="P7" i="630" s="1"/>
  <c r="Q7" i="630" s="1"/>
  <c r="R7" i="630" s="1"/>
  <c r="S7" i="630" s="1"/>
  <c r="T7" i="630" s="1"/>
  <c r="U7" i="630" s="1"/>
  <c r="O8" i="630" s="1"/>
  <c r="P8" i="630" s="1"/>
  <c r="Q8" i="630" s="1"/>
  <c r="R8" i="630" s="1"/>
  <c r="S8" i="630" s="1"/>
  <c r="T8" i="630" s="1"/>
  <c r="U8" i="630" s="1"/>
  <c r="O9" i="630" s="1"/>
  <c r="P9" i="630" s="1"/>
  <c r="Q9" i="630" s="1"/>
  <c r="R9" i="630" s="1"/>
  <c r="S9" i="630" s="1"/>
  <c r="T9" i="630" s="1"/>
  <c r="U9" i="630" s="1"/>
  <c r="O10" i="630" s="1"/>
  <c r="P10" i="630" s="1"/>
  <c r="Q10" i="630" s="1"/>
  <c r="R10" i="630" s="1"/>
  <c r="S10" i="630" s="1"/>
  <c r="T10" i="630" s="1"/>
  <c r="U10" i="630" s="1"/>
  <c r="O11" i="630" s="1"/>
  <c r="P11" i="630" s="1"/>
  <c r="AC31" i="639"/>
  <c r="AC30" i="639"/>
  <c r="AC28" i="639"/>
  <c r="AC26" i="639"/>
  <c r="S2" i="639"/>
  <c r="AG31" i="639"/>
  <c r="AE26" i="639"/>
  <c r="AF26" i="639" s="1"/>
  <c r="AG26" i="639" s="1"/>
  <c r="AH26" i="639" s="1"/>
  <c r="AI26" i="639" s="1"/>
  <c r="AJ26" i="639" s="1"/>
  <c r="AK26" i="639" s="1"/>
  <c r="AE27" i="639" s="1"/>
  <c r="AF27" i="639" s="1"/>
  <c r="AG27" i="639" s="1"/>
  <c r="AH27" i="639" s="1"/>
  <c r="AI27" i="639" s="1"/>
  <c r="AJ27" i="639" s="1"/>
  <c r="AK27" i="639" s="1"/>
  <c r="AE28" i="639" s="1"/>
  <c r="AF28" i="639" s="1"/>
  <c r="AG28" i="639" s="1"/>
  <c r="AH28" i="639" s="1"/>
  <c r="AI28" i="639" s="1"/>
  <c r="AJ28" i="639" s="1"/>
  <c r="AK28" i="639" s="1"/>
  <c r="AE29" i="639" s="1"/>
  <c r="AF29" i="639" s="1"/>
  <c r="AG29" i="639" s="1"/>
  <c r="AH29" i="639" s="1"/>
  <c r="AI29" i="639" s="1"/>
  <c r="AJ29" i="639" s="1"/>
  <c r="AK29" i="639" s="1"/>
  <c r="AE30" i="639" s="1"/>
  <c r="AF30" i="639" s="1"/>
  <c r="AG30" i="639" s="1"/>
  <c r="AH30" i="639" s="1"/>
  <c r="AI30" i="639" s="1"/>
  <c r="AJ30" i="639" s="1"/>
  <c r="AK30" i="639" s="1"/>
  <c r="AE31" i="639" s="1"/>
  <c r="AF31" i="639" s="1"/>
  <c r="X64" i="639"/>
  <c r="V59" i="639"/>
  <c r="W59" i="639" s="1"/>
  <c r="X59" i="639" s="1"/>
  <c r="Y59" i="639" s="1"/>
  <c r="Z59" i="639" s="1"/>
  <c r="AA59" i="639" s="1"/>
  <c r="AB59" i="639" s="1"/>
  <c r="V60" i="639" s="1"/>
  <c r="W60" i="639" s="1"/>
  <c r="X60" i="639" s="1"/>
  <c r="Y60" i="639" s="1"/>
  <c r="Z60" i="639" s="1"/>
  <c r="AA60" i="639" s="1"/>
  <c r="AB60" i="639" s="1"/>
  <c r="V61" i="639" s="1"/>
  <c r="W61" i="639" s="1"/>
  <c r="X61" i="639" s="1"/>
  <c r="Y61" i="639" s="1"/>
  <c r="Z61" i="639" s="1"/>
  <c r="AA61" i="639" s="1"/>
  <c r="AB61" i="639" s="1"/>
  <c r="V62" i="639" s="1"/>
  <c r="W62" i="639" s="1"/>
  <c r="X62" i="639" s="1"/>
  <c r="Y62" i="639" s="1"/>
  <c r="Z62" i="639" s="1"/>
  <c r="AA62" i="639" s="1"/>
  <c r="AB62" i="639" s="1"/>
  <c r="V63" i="639" s="1"/>
  <c r="W63" i="639" s="1"/>
  <c r="X63" i="639" s="1"/>
  <c r="Y63" i="639" s="1"/>
  <c r="Z63" i="639" s="1"/>
  <c r="AA63" i="639" s="1"/>
  <c r="AB63" i="639" s="1"/>
  <c r="V64" i="639" s="1"/>
  <c r="W64" i="639" s="1"/>
  <c r="T64" i="639"/>
  <c r="AC62" i="639"/>
  <c r="T59" i="639"/>
  <c r="T63" i="639"/>
  <c r="T61" i="639"/>
  <c r="M5" i="630"/>
  <c r="Q11" i="630"/>
  <c r="W9" i="630"/>
  <c r="M10" i="630"/>
  <c r="B19" i="629"/>
  <c r="Q1" i="629" s="1"/>
  <c r="B5" i="629"/>
  <c r="D5" i="629" s="1"/>
  <c r="F5" i="629" s="1"/>
  <c r="H5" i="629" s="1"/>
  <c r="J5" i="629" s="1"/>
  <c r="L5" i="629" s="1"/>
  <c r="N5" i="629" s="1"/>
  <c r="B7" i="629" s="1"/>
  <c r="D7" i="629" s="1"/>
  <c r="F7" i="629" s="1"/>
  <c r="H7" i="629" s="1"/>
  <c r="J7" i="629" s="1"/>
  <c r="L7" i="629" s="1"/>
  <c r="N7" i="629" s="1"/>
  <c r="B9" i="629" s="1"/>
  <c r="D9" i="629" s="1"/>
  <c r="F9" i="629" s="1"/>
  <c r="H9" i="629" s="1"/>
  <c r="J9" i="629" s="1"/>
  <c r="L9" i="629" s="1"/>
  <c r="N9" i="629" s="1"/>
  <c r="B11" i="629" s="1"/>
  <c r="D11" i="629" s="1"/>
  <c r="F11" i="629" s="1"/>
  <c r="H11" i="629" s="1"/>
  <c r="J11" i="629" s="1"/>
  <c r="L11" i="629" s="1"/>
  <c r="N11" i="629" s="1"/>
  <c r="B13" i="629" s="1"/>
  <c r="D13" i="629" s="1"/>
  <c r="F13" i="629" s="1"/>
  <c r="H13" i="629" s="1"/>
  <c r="J13" i="629" s="1"/>
  <c r="L13" i="629" s="1"/>
  <c r="N13" i="629" s="1"/>
  <c r="B15" i="629" s="1"/>
  <c r="D15" i="629" s="1"/>
  <c r="F15" i="629" s="1"/>
  <c r="F2" i="629"/>
  <c r="B2" i="629"/>
  <c r="F1" i="629"/>
  <c r="D1" i="629"/>
  <c r="B23" i="629" l="1"/>
  <c r="D23" i="629" s="1"/>
  <c r="F23" i="629" s="1"/>
  <c r="H23" i="629" s="1"/>
  <c r="J23" i="629" s="1"/>
  <c r="L23" i="629" s="1"/>
  <c r="N23" i="629" s="1"/>
  <c r="B25" i="629" s="1"/>
  <c r="D25" i="629" s="1"/>
  <c r="F25" i="629" s="1"/>
  <c r="H25" i="629" s="1"/>
  <c r="J25" i="629" s="1"/>
  <c r="L25" i="629" s="1"/>
  <c r="N25" i="629" s="1"/>
  <c r="B27" i="629" s="1"/>
  <c r="D27" i="629" s="1"/>
  <c r="F27" i="629" s="1"/>
  <c r="H27" i="629" s="1"/>
  <c r="J27" i="629" s="1"/>
  <c r="L27" i="629" s="1"/>
  <c r="N27" i="629" s="1"/>
  <c r="B29" i="629" s="1"/>
  <c r="D29" i="629" s="1"/>
  <c r="F29" i="629" s="1"/>
  <c r="H29" i="629" s="1"/>
  <c r="J29" i="629" s="1"/>
  <c r="L29" i="629" s="1"/>
  <c r="N29" i="629" s="1"/>
  <c r="B31" i="629" s="1"/>
  <c r="D31" i="629" s="1"/>
  <c r="F31" i="629" s="1"/>
  <c r="H31" i="629" s="1"/>
  <c r="J31" i="629" s="1"/>
  <c r="L31" i="629" s="1"/>
  <c r="N31" i="629" s="1"/>
  <c r="B33" i="629" s="1"/>
  <c r="D33" i="629" s="1"/>
  <c r="F33" i="629" s="1"/>
  <c r="AG64" i="639"/>
  <c r="AE59" i="639"/>
  <c r="AF59" i="639" s="1"/>
  <c r="AG59" i="639" s="1"/>
  <c r="AH59" i="639" s="1"/>
  <c r="AI59" i="639" s="1"/>
  <c r="AJ59" i="639" s="1"/>
  <c r="AK59" i="639" s="1"/>
  <c r="AE60" i="639" s="1"/>
  <c r="AF60" i="639" s="1"/>
  <c r="AG60" i="639" s="1"/>
  <c r="AH60" i="639" s="1"/>
  <c r="AI60" i="639" s="1"/>
  <c r="AJ60" i="639" s="1"/>
  <c r="AK60" i="639" s="1"/>
  <c r="AE61" i="639" s="1"/>
  <c r="AF61" i="639" s="1"/>
  <c r="AG61" i="639" s="1"/>
  <c r="AH61" i="639" s="1"/>
  <c r="AI61" i="639" s="1"/>
  <c r="AJ61" i="639" s="1"/>
  <c r="AK61" i="639" s="1"/>
  <c r="AE62" i="639" s="1"/>
  <c r="AF62" i="639" s="1"/>
  <c r="AG62" i="639" s="1"/>
  <c r="AH62" i="639" s="1"/>
  <c r="AI62" i="639" s="1"/>
  <c r="AJ62" i="639" s="1"/>
  <c r="AK62" i="639" s="1"/>
  <c r="AE63" i="639" s="1"/>
  <c r="AF63" i="639" s="1"/>
  <c r="AG63" i="639" s="1"/>
  <c r="AH63" i="639" s="1"/>
  <c r="AI63" i="639" s="1"/>
  <c r="AJ63" i="639" s="1"/>
  <c r="AK63" i="639" s="1"/>
  <c r="AE64" i="639" s="1"/>
  <c r="AF64" i="639" s="1"/>
  <c r="AC64" i="639"/>
  <c r="AC59" i="639"/>
  <c r="AC63" i="639"/>
  <c r="AC61" i="639"/>
  <c r="S35" i="639"/>
  <c r="AB15" i="629"/>
  <c r="X15" i="629"/>
  <c r="Q5" i="629"/>
  <c r="S5" i="629" s="1"/>
  <c r="U5" i="629" s="1"/>
  <c r="W5" i="629" s="1"/>
  <c r="Y5" i="629" s="1"/>
  <c r="AA5" i="629" s="1"/>
  <c r="AC5" i="629" s="1"/>
  <c r="Q7" i="629" s="1"/>
  <c r="S7" i="629" s="1"/>
  <c r="U7" i="629" s="1"/>
  <c r="W7" i="629" s="1"/>
  <c r="Y7" i="629" s="1"/>
  <c r="AA7" i="629" s="1"/>
  <c r="AC7" i="629" s="1"/>
  <c r="Q9" i="629" s="1"/>
  <c r="S9" i="629" s="1"/>
  <c r="U9" i="629" s="1"/>
  <c r="W9" i="629" s="1"/>
  <c r="Y9" i="629" s="1"/>
  <c r="AA9" i="629" s="1"/>
  <c r="AC9" i="629" s="1"/>
  <c r="Q11" i="629" s="1"/>
  <c r="S11" i="629" s="1"/>
  <c r="U11" i="629" s="1"/>
  <c r="W11" i="629" s="1"/>
  <c r="Y11" i="629" s="1"/>
  <c r="AA11" i="629" s="1"/>
  <c r="AC11" i="629" s="1"/>
  <c r="Q13" i="629" s="1"/>
  <c r="S13" i="629" s="1"/>
  <c r="U13" i="629" s="1"/>
  <c r="W13" i="629" s="1"/>
  <c r="Y13" i="629" s="1"/>
  <c r="AA13" i="629" s="1"/>
  <c r="AC13" i="629" s="1"/>
  <c r="Q15" i="629" s="1"/>
  <c r="S15" i="629" s="1"/>
  <c r="U15" i="629" s="1"/>
  <c r="M33" i="629"/>
  <c r="I33" i="629"/>
  <c r="W11" i="630"/>
  <c r="W10" i="630"/>
  <c r="C17" i="630"/>
  <c r="AA11" i="630"/>
  <c r="W5" i="630"/>
  <c r="Y6" i="630"/>
  <c r="Z6" i="630" s="1"/>
  <c r="AA6" i="630" s="1"/>
  <c r="AB6" i="630" s="1"/>
  <c r="AC6" i="630" s="1"/>
  <c r="AD6" i="630" s="1"/>
  <c r="AE6" i="630" s="1"/>
  <c r="Y7" i="630" s="1"/>
  <c r="Z7" i="630" s="1"/>
  <c r="AA7" i="630" s="1"/>
  <c r="AB7" i="630" s="1"/>
  <c r="AC7" i="630" s="1"/>
  <c r="AD7" i="630" s="1"/>
  <c r="AE7" i="630" s="1"/>
  <c r="Y8" i="630" s="1"/>
  <c r="Z8" i="630" s="1"/>
  <c r="AA8" i="630" s="1"/>
  <c r="AB8" i="630" s="1"/>
  <c r="AC8" i="630" s="1"/>
  <c r="AD8" i="630" s="1"/>
  <c r="AE8" i="630" s="1"/>
  <c r="Y9" i="630" s="1"/>
  <c r="Z9" i="630" s="1"/>
  <c r="AA9" i="630" s="1"/>
  <c r="AB9" i="630" s="1"/>
  <c r="AC9" i="630" s="1"/>
  <c r="AD9" i="630" s="1"/>
  <c r="AE9" i="630" s="1"/>
  <c r="Y10" i="630" s="1"/>
  <c r="Z10" i="630" s="1"/>
  <c r="AA10" i="630" s="1"/>
  <c r="AB10" i="630" s="1"/>
  <c r="AC10" i="630" s="1"/>
  <c r="AD10" i="630" s="1"/>
  <c r="AE10" i="630" s="1"/>
  <c r="Y11" i="630" s="1"/>
  <c r="Z11" i="630" s="1"/>
  <c r="U1" i="629"/>
  <c r="Q2" i="629"/>
  <c r="S1" i="629"/>
  <c r="U2" i="629"/>
  <c r="Q19" i="629"/>
  <c r="D19" i="629"/>
  <c r="B20" i="629"/>
  <c r="F19" i="629"/>
  <c r="F20" i="629"/>
  <c r="AB33" i="629" l="1"/>
  <c r="X33" i="629"/>
  <c r="G19" i="630"/>
  <c r="C13" i="630"/>
  <c r="C19" i="630"/>
  <c r="C18" i="630"/>
  <c r="M17" i="630"/>
  <c r="E14" i="630"/>
  <c r="F14" i="630" s="1"/>
  <c r="G14" i="630" s="1"/>
  <c r="H14" i="630" s="1"/>
  <c r="I14" i="630" s="1"/>
  <c r="J14" i="630" s="1"/>
  <c r="K14" i="630" s="1"/>
  <c r="E15" i="630" s="1"/>
  <c r="F15" i="630" s="1"/>
  <c r="G15" i="630" s="1"/>
  <c r="H15" i="630" s="1"/>
  <c r="I15" i="630" s="1"/>
  <c r="J15" i="630" s="1"/>
  <c r="K15" i="630" s="1"/>
  <c r="E16" i="630" s="1"/>
  <c r="F16" i="630" s="1"/>
  <c r="G16" i="630" s="1"/>
  <c r="H16" i="630" s="1"/>
  <c r="I16" i="630" s="1"/>
  <c r="J16" i="630" s="1"/>
  <c r="K16" i="630" s="1"/>
  <c r="E17" i="630" s="1"/>
  <c r="F17" i="630" s="1"/>
  <c r="G17" i="630" s="1"/>
  <c r="H17" i="630" s="1"/>
  <c r="I17" i="630" s="1"/>
  <c r="J17" i="630" s="1"/>
  <c r="K17" i="630" s="1"/>
  <c r="E18" i="630" s="1"/>
  <c r="F18" i="630" s="1"/>
  <c r="G18" i="630" s="1"/>
  <c r="H18" i="630" s="1"/>
  <c r="I18" i="630" s="1"/>
  <c r="J18" i="630" s="1"/>
  <c r="K18" i="630" s="1"/>
  <c r="E19" i="630" s="1"/>
  <c r="F19" i="630" s="1"/>
  <c r="Q23" i="629"/>
  <c r="S23" i="629" s="1"/>
  <c r="U23" i="629" s="1"/>
  <c r="W23" i="629" s="1"/>
  <c r="Y23" i="629" s="1"/>
  <c r="AA23" i="629" s="1"/>
  <c r="AC23" i="629" s="1"/>
  <c r="Q25" i="629" s="1"/>
  <c r="S25" i="629" s="1"/>
  <c r="U25" i="629" s="1"/>
  <c r="W25" i="629" s="1"/>
  <c r="Y25" i="629" s="1"/>
  <c r="AA25" i="629" s="1"/>
  <c r="AC25" i="629" s="1"/>
  <c r="Q27" i="629" s="1"/>
  <c r="S27" i="629" s="1"/>
  <c r="U27" i="629" s="1"/>
  <c r="W27" i="629" s="1"/>
  <c r="Y27" i="629" s="1"/>
  <c r="AA27" i="629" s="1"/>
  <c r="AC27" i="629" s="1"/>
  <c r="Q29" i="629" s="1"/>
  <c r="S29" i="629" s="1"/>
  <c r="U29" i="629" s="1"/>
  <c r="W29" i="629" s="1"/>
  <c r="Y29" i="629" s="1"/>
  <c r="AA29" i="629" s="1"/>
  <c r="AC29" i="629" s="1"/>
  <c r="Q31" i="629" s="1"/>
  <c r="S31" i="629" s="1"/>
  <c r="U31" i="629" s="1"/>
  <c r="W31" i="629" s="1"/>
  <c r="Y31" i="629" s="1"/>
  <c r="AA31" i="629" s="1"/>
  <c r="AC31" i="629" s="1"/>
  <c r="Q33" i="629" s="1"/>
  <c r="S33" i="629" s="1"/>
  <c r="U33" i="629" s="1"/>
  <c r="U19" i="629"/>
  <c r="U20" i="629"/>
  <c r="S19" i="629"/>
  <c r="AF1" i="629"/>
  <c r="Q20" i="629"/>
  <c r="AQ15" i="629" l="1"/>
  <c r="AM15" i="629"/>
  <c r="Q19" i="630"/>
  <c r="M19" i="630"/>
  <c r="O14" i="630"/>
  <c r="P14" i="630" s="1"/>
  <c r="Q14" i="630" s="1"/>
  <c r="R14" i="630" s="1"/>
  <c r="S14" i="630" s="1"/>
  <c r="T14" i="630" s="1"/>
  <c r="U14" i="630" s="1"/>
  <c r="O15" i="630" s="1"/>
  <c r="P15" i="630" s="1"/>
  <c r="Q15" i="630" s="1"/>
  <c r="R15" i="630" s="1"/>
  <c r="S15" i="630" s="1"/>
  <c r="T15" i="630" s="1"/>
  <c r="U15" i="630" s="1"/>
  <c r="O16" i="630" s="1"/>
  <c r="P16" i="630" s="1"/>
  <c r="Q16" i="630" s="1"/>
  <c r="R16" i="630" s="1"/>
  <c r="S16" i="630" s="1"/>
  <c r="T16" i="630" s="1"/>
  <c r="U16" i="630" s="1"/>
  <c r="O17" i="630" s="1"/>
  <c r="P17" i="630" s="1"/>
  <c r="Q17" i="630" s="1"/>
  <c r="R17" i="630" s="1"/>
  <c r="S17" i="630" s="1"/>
  <c r="T17" i="630" s="1"/>
  <c r="U17" i="630" s="1"/>
  <c r="O18" i="630" s="1"/>
  <c r="P18" i="630" s="1"/>
  <c r="Q18" i="630" s="1"/>
  <c r="R18" i="630" s="1"/>
  <c r="S18" i="630" s="1"/>
  <c r="T18" i="630" s="1"/>
  <c r="U18" i="630" s="1"/>
  <c r="O19" i="630" s="1"/>
  <c r="P19" i="630" s="1"/>
  <c r="M13" i="630"/>
  <c r="M18" i="630"/>
  <c r="W17" i="630"/>
  <c r="AF19" i="629"/>
  <c r="AJ1" i="629"/>
  <c r="AH1" i="629"/>
  <c r="AF5" i="629"/>
  <c r="AH5" i="629" s="1"/>
  <c r="AJ5" i="629" s="1"/>
  <c r="AL5" i="629" s="1"/>
  <c r="AN5" i="629" s="1"/>
  <c r="AP5" i="629" s="1"/>
  <c r="AR5" i="629" s="1"/>
  <c r="AF7" i="629" s="1"/>
  <c r="AH7" i="629" s="1"/>
  <c r="AJ7" i="629" s="1"/>
  <c r="AL7" i="629" s="1"/>
  <c r="AN7" i="629" s="1"/>
  <c r="AP7" i="629" s="1"/>
  <c r="AR7" i="629" s="1"/>
  <c r="AF9" i="629" s="1"/>
  <c r="AH9" i="629" s="1"/>
  <c r="AJ9" i="629" s="1"/>
  <c r="AL9" i="629" s="1"/>
  <c r="AN9" i="629" s="1"/>
  <c r="AP9" i="629" s="1"/>
  <c r="AR9" i="629" s="1"/>
  <c r="AF11" i="629" s="1"/>
  <c r="AH11" i="629" s="1"/>
  <c r="AJ11" i="629" s="1"/>
  <c r="AL11" i="629" s="1"/>
  <c r="AN11" i="629" s="1"/>
  <c r="AP11" i="629" s="1"/>
  <c r="AR11" i="629" s="1"/>
  <c r="AF13" i="629" s="1"/>
  <c r="AH13" i="629" s="1"/>
  <c r="AJ13" i="629" s="1"/>
  <c r="AL13" i="629" s="1"/>
  <c r="AN13" i="629" s="1"/>
  <c r="AP13" i="629" s="1"/>
  <c r="AR13" i="629" s="1"/>
  <c r="AF15" i="629" s="1"/>
  <c r="AH15" i="629" s="1"/>
  <c r="AJ15" i="629" s="1"/>
  <c r="AF2" i="629"/>
  <c r="AJ2" i="629"/>
  <c r="AQ33" i="629" l="1"/>
  <c r="AM33" i="629"/>
  <c r="AA19" i="630"/>
  <c r="C25" i="630"/>
  <c r="Y14" i="630"/>
  <c r="Z14" i="630" s="1"/>
  <c r="AA14" i="630" s="1"/>
  <c r="AB14" i="630" s="1"/>
  <c r="AC14" i="630" s="1"/>
  <c r="AD14" i="630" s="1"/>
  <c r="AE14" i="630" s="1"/>
  <c r="Y15" i="630" s="1"/>
  <c r="Z15" i="630" s="1"/>
  <c r="AA15" i="630" s="1"/>
  <c r="AB15" i="630" s="1"/>
  <c r="AC15" i="630" s="1"/>
  <c r="AD15" i="630" s="1"/>
  <c r="AE15" i="630" s="1"/>
  <c r="Y16" i="630" s="1"/>
  <c r="Z16" i="630" s="1"/>
  <c r="AA16" i="630" s="1"/>
  <c r="AB16" i="630" s="1"/>
  <c r="AC16" i="630" s="1"/>
  <c r="AD16" i="630" s="1"/>
  <c r="AE16" i="630" s="1"/>
  <c r="Y17" i="630" s="1"/>
  <c r="Z17" i="630" s="1"/>
  <c r="AA17" i="630" s="1"/>
  <c r="AB17" i="630" s="1"/>
  <c r="AC17" i="630" s="1"/>
  <c r="AD17" i="630" s="1"/>
  <c r="AE17" i="630" s="1"/>
  <c r="Y18" i="630" s="1"/>
  <c r="Z18" i="630" s="1"/>
  <c r="AA18" i="630" s="1"/>
  <c r="AB18" i="630" s="1"/>
  <c r="AC18" i="630" s="1"/>
  <c r="AD18" i="630" s="1"/>
  <c r="AE18" i="630" s="1"/>
  <c r="Y19" i="630" s="1"/>
  <c r="Z19" i="630" s="1"/>
  <c r="W19" i="630"/>
  <c r="W18" i="630"/>
  <c r="W13" i="630"/>
  <c r="B35" i="629"/>
  <c r="AJ20" i="629"/>
  <c r="AF23" i="629"/>
  <c r="AH23" i="629" s="1"/>
  <c r="AJ23" i="629" s="1"/>
  <c r="AL23" i="629" s="1"/>
  <c r="AN23" i="629" s="1"/>
  <c r="AP23" i="629" s="1"/>
  <c r="AR23" i="629" s="1"/>
  <c r="AF25" i="629" s="1"/>
  <c r="AH25" i="629" s="1"/>
  <c r="AJ25" i="629" s="1"/>
  <c r="AL25" i="629" s="1"/>
  <c r="AN25" i="629" s="1"/>
  <c r="AP25" i="629" s="1"/>
  <c r="AR25" i="629" s="1"/>
  <c r="AF27" i="629" s="1"/>
  <c r="AH27" i="629" s="1"/>
  <c r="AJ27" i="629" s="1"/>
  <c r="AL27" i="629" s="1"/>
  <c r="AN27" i="629" s="1"/>
  <c r="AP27" i="629" s="1"/>
  <c r="AR27" i="629" s="1"/>
  <c r="AF29" i="629" s="1"/>
  <c r="AH29" i="629" s="1"/>
  <c r="AJ29" i="629" s="1"/>
  <c r="AL29" i="629" s="1"/>
  <c r="AN29" i="629" s="1"/>
  <c r="AP29" i="629" s="1"/>
  <c r="AR29" i="629" s="1"/>
  <c r="AF31" i="629" s="1"/>
  <c r="AH31" i="629" s="1"/>
  <c r="AJ31" i="629" s="1"/>
  <c r="AL31" i="629" s="1"/>
  <c r="AN31" i="629" s="1"/>
  <c r="AP31" i="629" s="1"/>
  <c r="AR31" i="629" s="1"/>
  <c r="AF33" i="629" s="1"/>
  <c r="AH33" i="629" s="1"/>
  <c r="AJ33" i="629" s="1"/>
  <c r="AF20" i="629"/>
  <c r="AJ19" i="629"/>
  <c r="AH19" i="629"/>
  <c r="M49" i="629" l="1"/>
  <c r="I49" i="629"/>
  <c r="G27" i="630"/>
  <c r="E22" i="630"/>
  <c r="F22" i="630" s="1"/>
  <c r="G22" i="630" s="1"/>
  <c r="H22" i="630" s="1"/>
  <c r="I22" i="630" s="1"/>
  <c r="J22" i="630" s="1"/>
  <c r="K22" i="630" s="1"/>
  <c r="E23" i="630" s="1"/>
  <c r="F23" i="630" s="1"/>
  <c r="G23" i="630" s="1"/>
  <c r="H23" i="630" s="1"/>
  <c r="I23" i="630" s="1"/>
  <c r="J23" i="630" s="1"/>
  <c r="K23" i="630" s="1"/>
  <c r="E24" i="630" s="1"/>
  <c r="F24" i="630" s="1"/>
  <c r="G24" i="630" s="1"/>
  <c r="H24" i="630" s="1"/>
  <c r="I24" i="630" s="1"/>
  <c r="J24" i="630" s="1"/>
  <c r="K24" i="630" s="1"/>
  <c r="E25" i="630" s="1"/>
  <c r="F25" i="630" s="1"/>
  <c r="G25" i="630" s="1"/>
  <c r="H25" i="630" s="1"/>
  <c r="I25" i="630" s="1"/>
  <c r="J25" i="630" s="1"/>
  <c r="K25" i="630" s="1"/>
  <c r="E26" i="630" s="1"/>
  <c r="F26" i="630" s="1"/>
  <c r="G26" i="630" s="1"/>
  <c r="H26" i="630" s="1"/>
  <c r="I26" i="630" s="1"/>
  <c r="J26" i="630" s="1"/>
  <c r="K26" i="630" s="1"/>
  <c r="E27" i="630" s="1"/>
  <c r="F27" i="630" s="1"/>
  <c r="C27" i="630"/>
  <c r="C26" i="630"/>
  <c r="M25" i="630"/>
  <c r="C21" i="630"/>
  <c r="B53" i="629"/>
  <c r="F35" i="629"/>
  <c r="D35" i="629"/>
  <c r="B39" i="629"/>
  <c r="D39" i="629" s="1"/>
  <c r="F39" i="629" s="1"/>
  <c r="H39" i="629" s="1"/>
  <c r="J39" i="629" s="1"/>
  <c r="L39" i="629" s="1"/>
  <c r="N39" i="629" s="1"/>
  <c r="B41" i="629" s="1"/>
  <c r="D41" i="629" s="1"/>
  <c r="F41" i="629" s="1"/>
  <c r="H41" i="629" s="1"/>
  <c r="J41" i="629" s="1"/>
  <c r="L41" i="629" s="1"/>
  <c r="N41" i="629" s="1"/>
  <c r="B43" i="629" s="1"/>
  <c r="D43" i="629" s="1"/>
  <c r="F43" i="629" s="1"/>
  <c r="H43" i="629" s="1"/>
  <c r="J43" i="629" s="1"/>
  <c r="L43" i="629" s="1"/>
  <c r="N43" i="629" s="1"/>
  <c r="B45" i="629" s="1"/>
  <c r="D45" i="629" s="1"/>
  <c r="F45" i="629" s="1"/>
  <c r="H45" i="629" s="1"/>
  <c r="J45" i="629" s="1"/>
  <c r="L45" i="629" s="1"/>
  <c r="N45" i="629" s="1"/>
  <c r="B47" i="629" s="1"/>
  <c r="D47" i="629" s="1"/>
  <c r="F47" i="629" s="1"/>
  <c r="H47" i="629" s="1"/>
  <c r="J47" i="629" s="1"/>
  <c r="L47" i="629" s="1"/>
  <c r="N47" i="629" s="1"/>
  <c r="B49" i="629" s="1"/>
  <c r="D49" i="629" s="1"/>
  <c r="F49" i="629" s="1"/>
  <c r="F36" i="629"/>
  <c r="B36" i="629"/>
  <c r="M67" i="629" l="1"/>
  <c r="I67" i="629"/>
  <c r="Q27" i="630"/>
  <c r="M26" i="630"/>
  <c r="W25" i="630"/>
  <c r="M21" i="630"/>
  <c r="M27" i="630"/>
  <c r="O22" i="630"/>
  <c r="P22" i="630" s="1"/>
  <c r="Q22" i="630" s="1"/>
  <c r="R22" i="630" s="1"/>
  <c r="S22" i="630" s="1"/>
  <c r="T22" i="630" s="1"/>
  <c r="U22" i="630" s="1"/>
  <c r="O23" i="630" s="1"/>
  <c r="P23" i="630" s="1"/>
  <c r="Q23" i="630" s="1"/>
  <c r="R23" i="630" s="1"/>
  <c r="S23" i="630" s="1"/>
  <c r="T23" i="630" s="1"/>
  <c r="U23" i="630" s="1"/>
  <c r="O24" i="630" s="1"/>
  <c r="P24" i="630" s="1"/>
  <c r="Q24" i="630" s="1"/>
  <c r="R24" i="630" s="1"/>
  <c r="S24" i="630" s="1"/>
  <c r="T24" i="630" s="1"/>
  <c r="U24" i="630" s="1"/>
  <c r="O25" i="630" s="1"/>
  <c r="P25" i="630" s="1"/>
  <c r="Q25" i="630" s="1"/>
  <c r="R25" i="630" s="1"/>
  <c r="S25" i="630" s="1"/>
  <c r="T25" i="630" s="1"/>
  <c r="U25" i="630" s="1"/>
  <c r="O26" i="630" s="1"/>
  <c r="P26" i="630" s="1"/>
  <c r="Q26" i="630" s="1"/>
  <c r="R26" i="630" s="1"/>
  <c r="S26" i="630" s="1"/>
  <c r="T26" i="630" s="1"/>
  <c r="U26" i="630" s="1"/>
  <c r="O27" i="630" s="1"/>
  <c r="P27" i="630" s="1"/>
  <c r="B54" i="629"/>
  <c r="F53" i="629"/>
  <c r="D53" i="629"/>
  <c r="B57" i="629"/>
  <c r="D57" i="629" s="1"/>
  <c r="F57" i="629" s="1"/>
  <c r="H57" i="629" s="1"/>
  <c r="J57" i="629" s="1"/>
  <c r="L57" i="629" s="1"/>
  <c r="N57" i="629" s="1"/>
  <c r="B59" i="629" s="1"/>
  <c r="D59" i="629" s="1"/>
  <c r="F59" i="629" s="1"/>
  <c r="H59" i="629" s="1"/>
  <c r="J59" i="629" s="1"/>
  <c r="L59" i="629" s="1"/>
  <c r="N59" i="629" s="1"/>
  <c r="B61" i="629" s="1"/>
  <c r="D61" i="629" s="1"/>
  <c r="F61" i="629" s="1"/>
  <c r="H61" i="629" s="1"/>
  <c r="J61" i="629" s="1"/>
  <c r="L61" i="629" s="1"/>
  <c r="N61" i="629" s="1"/>
  <c r="B63" i="629" s="1"/>
  <c r="D63" i="629" s="1"/>
  <c r="F63" i="629" s="1"/>
  <c r="H63" i="629" s="1"/>
  <c r="J63" i="629" s="1"/>
  <c r="L63" i="629" s="1"/>
  <c r="N63" i="629" s="1"/>
  <c r="B65" i="629" s="1"/>
  <c r="D65" i="629" s="1"/>
  <c r="F65" i="629" s="1"/>
  <c r="H65" i="629" s="1"/>
  <c r="J65" i="629" s="1"/>
  <c r="L65" i="629" s="1"/>
  <c r="N65" i="629" s="1"/>
  <c r="B67" i="629" s="1"/>
  <c r="D67" i="629" s="1"/>
  <c r="F67" i="629" s="1"/>
  <c r="F54" i="629"/>
  <c r="Q35" i="629"/>
  <c r="AB49" i="629" l="1"/>
  <c r="X49" i="629"/>
  <c r="AA27" i="630"/>
  <c r="W21" i="630"/>
  <c r="C33" i="630"/>
  <c r="W27" i="630"/>
  <c r="W26" i="630"/>
  <c r="Y22" i="630"/>
  <c r="Z22" i="630" s="1"/>
  <c r="AA22" i="630" s="1"/>
  <c r="AB22" i="630" s="1"/>
  <c r="AC22" i="630" s="1"/>
  <c r="AD22" i="630" s="1"/>
  <c r="AE22" i="630" s="1"/>
  <c r="Y23" i="630" s="1"/>
  <c r="Z23" i="630" s="1"/>
  <c r="AA23" i="630" s="1"/>
  <c r="AB23" i="630" s="1"/>
  <c r="AC23" i="630" s="1"/>
  <c r="AD23" i="630" s="1"/>
  <c r="AE23" i="630" s="1"/>
  <c r="Y24" i="630" s="1"/>
  <c r="Z24" i="630" s="1"/>
  <c r="AA24" i="630" s="1"/>
  <c r="AB24" i="630" s="1"/>
  <c r="AC24" i="630" s="1"/>
  <c r="AD24" i="630" s="1"/>
  <c r="AE24" i="630" s="1"/>
  <c r="Y25" i="630" s="1"/>
  <c r="Z25" i="630" s="1"/>
  <c r="AA25" i="630" s="1"/>
  <c r="AB25" i="630" s="1"/>
  <c r="AC25" i="630" s="1"/>
  <c r="AD25" i="630" s="1"/>
  <c r="AE25" i="630" s="1"/>
  <c r="Y26" i="630" s="1"/>
  <c r="Z26" i="630" s="1"/>
  <c r="AA26" i="630" s="1"/>
  <c r="AB26" i="630" s="1"/>
  <c r="AC26" i="630" s="1"/>
  <c r="AD26" i="630" s="1"/>
  <c r="AE26" i="630" s="1"/>
  <c r="Y27" i="630" s="1"/>
  <c r="Z27" i="630" s="1"/>
  <c r="U36" i="629"/>
  <c r="S35" i="629"/>
  <c r="Q53" i="629"/>
  <c r="Q39" i="629"/>
  <c r="S39" i="629" s="1"/>
  <c r="U39" i="629" s="1"/>
  <c r="W39" i="629" s="1"/>
  <c r="Y39" i="629" s="1"/>
  <c r="AA39" i="629" s="1"/>
  <c r="AC39" i="629" s="1"/>
  <c r="Q41" i="629" s="1"/>
  <c r="S41" i="629" s="1"/>
  <c r="U41" i="629" s="1"/>
  <c r="W41" i="629" s="1"/>
  <c r="Y41" i="629" s="1"/>
  <c r="AA41" i="629" s="1"/>
  <c r="AC41" i="629" s="1"/>
  <c r="Q43" i="629" s="1"/>
  <c r="S43" i="629" s="1"/>
  <c r="U43" i="629" s="1"/>
  <c r="W43" i="629" s="1"/>
  <c r="Y43" i="629" s="1"/>
  <c r="AA43" i="629" s="1"/>
  <c r="AC43" i="629" s="1"/>
  <c r="Q45" i="629" s="1"/>
  <c r="S45" i="629" s="1"/>
  <c r="U45" i="629" s="1"/>
  <c r="W45" i="629" s="1"/>
  <c r="Y45" i="629" s="1"/>
  <c r="AA45" i="629" s="1"/>
  <c r="AC45" i="629" s="1"/>
  <c r="Q47" i="629" s="1"/>
  <c r="S47" i="629" s="1"/>
  <c r="U47" i="629" s="1"/>
  <c r="W47" i="629" s="1"/>
  <c r="Y47" i="629" s="1"/>
  <c r="AA47" i="629" s="1"/>
  <c r="AC47" i="629" s="1"/>
  <c r="Q49" i="629" s="1"/>
  <c r="S49" i="629" s="1"/>
  <c r="U49" i="629" s="1"/>
  <c r="Q36" i="629"/>
  <c r="U35" i="629"/>
  <c r="AB67" i="629" l="1"/>
  <c r="X67" i="629"/>
  <c r="G35" i="630"/>
  <c r="E30" i="630"/>
  <c r="F30" i="630" s="1"/>
  <c r="G30" i="630" s="1"/>
  <c r="H30" i="630" s="1"/>
  <c r="I30" i="630" s="1"/>
  <c r="J30" i="630" s="1"/>
  <c r="K30" i="630" s="1"/>
  <c r="E31" i="630" s="1"/>
  <c r="F31" i="630" s="1"/>
  <c r="G31" i="630" s="1"/>
  <c r="H31" i="630" s="1"/>
  <c r="I31" i="630" s="1"/>
  <c r="J31" i="630" s="1"/>
  <c r="K31" i="630" s="1"/>
  <c r="E32" i="630" s="1"/>
  <c r="F32" i="630" s="1"/>
  <c r="G32" i="630" s="1"/>
  <c r="H32" i="630" s="1"/>
  <c r="I32" i="630" s="1"/>
  <c r="J32" i="630" s="1"/>
  <c r="K32" i="630" s="1"/>
  <c r="E33" i="630" s="1"/>
  <c r="F33" i="630" s="1"/>
  <c r="G33" i="630" s="1"/>
  <c r="H33" i="630" s="1"/>
  <c r="I33" i="630" s="1"/>
  <c r="J33" i="630" s="1"/>
  <c r="K33" i="630" s="1"/>
  <c r="E34" i="630" s="1"/>
  <c r="F34" i="630" s="1"/>
  <c r="G34" i="630" s="1"/>
  <c r="H34" i="630" s="1"/>
  <c r="I34" i="630" s="1"/>
  <c r="J34" i="630" s="1"/>
  <c r="K34" i="630" s="1"/>
  <c r="E35" i="630" s="1"/>
  <c r="F35" i="630" s="1"/>
  <c r="C35" i="630"/>
  <c r="C29" i="630"/>
  <c r="M33" i="630"/>
  <c r="C34" i="630"/>
  <c r="U54" i="629"/>
  <c r="S53" i="629"/>
  <c r="AF35" i="629"/>
  <c r="Q57" i="629"/>
  <c r="S57" i="629" s="1"/>
  <c r="U57" i="629" s="1"/>
  <c r="W57" i="629" s="1"/>
  <c r="Y57" i="629" s="1"/>
  <c r="AA57" i="629" s="1"/>
  <c r="AC57" i="629" s="1"/>
  <c r="Q59" i="629" s="1"/>
  <c r="S59" i="629" s="1"/>
  <c r="U59" i="629" s="1"/>
  <c r="W59" i="629" s="1"/>
  <c r="Y59" i="629" s="1"/>
  <c r="AA59" i="629" s="1"/>
  <c r="AC59" i="629" s="1"/>
  <c r="Q61" i="629" s="1"/>
  <c r="S61" i="629" s="1"/>
  <c r="U61" i="629" s="1"/>
  <c r="W61" i="629" s="1"/>
  <c r="Y61" i="629" s="1"/>
  <c r="AA61" i="629" s="1"/>
  <c r="AC61" i="629" s="1"/>
  <c r="Q63" i="629" s="1"/>
  <c r="S63" i="629" s="1"/>
  <c r="U63" i="629" s="1"/>
  <c r="W63" i="629" s="1"/>
  <c r="Y63" i="629" s="1"/>
  <c r="AA63" i="629" s="1"/>
  <c r="AC63" i="629" s="1"/>
  <c r="Q65" i="629" s="1"/>
  <c r="S65" i="629" s="1"/>
  <c r="U65" i="629" s="1"/>
  <c r="W65" i="629" s="1"/>
  <c r="Y65" i="629" s="1"/>
  <c r="AA65" i="629" s="1"/>
  <c r="AC65" i="629" s="1"/>
  <c r="Q67" i="629" s="1"/>
  <c r="S67" i="629" s="1"/>
  <c r="U67" i="629" s="1"/>
  <c r="Q54" i="629"/>
  <c r="U53" i="629"/>
  <c r="AQ49" i="629" l="1"/>
  <c r="AM49" i="629"/>
  <c r="Q35" i="630"/>
  <c r="O30" i="630"/>
  <c r="P30" i="630" s="1"/>
  <c r="Q30" i="630" s="1"/>
  <c r="R30" i="630" s="1"/>
  <c r="S30" i="630" s="1"/>
  <c r="T30" i="630" s="1"/>
  <c r="U30" i="630" s="1"/>
  <c r="O31" i="630" s="1"/>
  <c r="P31" i="630" s="1"/>
  <c r="Q31" i="630" s="1"/>
  <c r="R31" i="630" s="1"/>
  <c r="S31" i="630" s="1"/>
  <c r="T31" i="630" s="1"/>
  <c r="U31" i="630" s="1"/>
  <c r="O32" i="630" s="1"/>
  <c r="P32" i="630" s="1"/>
  <c r="Q32" i="630" s="1"/>
  <c r="R32" i="630" s="1"/>
  <c r="S32" i="630" s="1"/>
  <c r="T32" i="630" s="1"/>
  <c r="U32" i="630" s="1"/>
  <c r="O33" i="630" s="1"/>
  <c r="P33" i="630" s="1"/>
  <c r="Q33" i="630" s="1"/>
  <c r="R33" i="630" s="1"/>
  <c r="S33" i="630" s="1"/>
  <c r="T33" i="630" s="1"/>
  <c r="U33" i="630" s="1"/>
  <c r="O34" i="630" s="1"/>
  <c r="P34" i="630" s="1"/>
  <c r="Q34" i="630" s="1"/>
  <c r="R34" i="630" s="1"/>
  <c r="S34" i="630" s="1"/>
  <c r="T34" i="630" s="1"/>
  <c r="U34" i="630" s="1"/>
  <c r="O35" i="630" s="1"/>
  <c r="P35" i="630" s="1"/>
  <c r="W33" i="630"/>
  <c r="M35" i="630"/>
  <c r="M34" i="630"/>
  <c r="M29" i="630"/>
  <c r="AJ35" i="629"/>
  <c r="AF39" i="629"/>
  <c r="AH39" i="629" s="1"/>
  <c r="AJ39" i="629" s="1"/>
  <c r="AL39" i="629" s="1"/>
  <c r="AN39" i="629" s="1"/>
  <c r="AP39" i="629" s="1"/>
  <c r="AR39" i="629" s="1"/>
  <c r="AF41" i="629" s="1"/>
  <c r="AH41" i="629" s="1"/>
  <c r="AJ41" i="629" s="1"/>
  <c r="AL41" i="629" s="1"/>
  <c r="AN41" i="629" s="1"/>
  <c r="AP41" i="629" s="1"/>
  <c r="AR41" i="629" s="1"/>
  <c r="AF43" i="629" s="1"/>
  <c r="AH43" i="629" s="1"/>
  <c r="AJ43" i="629" s="1"/>
  <c r="AL43" i="629" s="1"/>
  <c r="AN43" i="629" s="1"/>
  <c r="AP43" i="629" s="1"/>
  <c r="AR43" i="629" s="1"/>
  <c r="AF45" i="629" s="1"/>
  <c r="AH45" i="629" s="1"/>
  <c r="AJ45" i="629" s="1"/>
  <c r="AL45" i="629" s="1"/>
  <c r="AN45" i="629" s="1"/>
  <c r="AP45" i="629" s="1"/>
  <c r="AR45" i="629" s="1"/>
  <c r="AF47" i="629" s="1"/>
  <c r="AH47" i="629" s="1"/>
  <c r="AJ47" i="629" s="1"/>
  <c r="AL47" i="629" s="1"/>
  <c r="AN47" i="629" s="1"/>
  <c r="AP47" i="629" s="1"/>
  <c r="AR47" i="629" s="1"/>
  <c r="AF49" i="629" s="1"/>
  <c r="AH49" i="629" s="1"/>
  <c r="AJ49" i="629" s="1"/>
  <c r="AF36" i="629"/>
  <c r="AH35" i="629"/>
  <c r="AF53" i="629"/>
  <c r="AJ36" i="629"/>
  <c r="AQ67" i="629" l="1"/>
  <c r="AM67" i="629"/>
  <c r="AA35" i="630"/>
  <c r="W29" i="630"/>
  <c r="W34" i="630"/>
  <c r="W35" i="630"/>
  <c r="C41" i="630"/>
  <c r="Y30" i="630"/>
  <c r="Z30" i="630" s="1"/>
  <c r="AA30" i="630" s="1"/>
  <c r="AB30" i="630" s="1"/>
  <c r="AC30" i="630" s="1"/>
  <c r="AD30" i="630" s="1"/>
  <c r="AE30" i="630" s="1"/>
  <c r="Y31" i="630" s="1"/>
  <c r="Z31" i="630" s="1"/>
  <c r="AA31" i="630" s="1"/>
  <c r="AB31" i="630" s="1"/>
  <c r="AC31" i="630" s="1"/>
  <c r="AD31" i="630" s="1"/>
  <c r="AE31" i="630" s="1"/>
  <c r="Y32" i="630" s="1"/>
  <c r="Z32" i="630" s="1"/>
  <c r="AA32" i="630" s="1"/>
  <c r="AB32" i="630" s="1"/>
  <c r="AC32" i="630" s="1"/>
  <c r="AD32" i="630" s="1"/>
  <c r="AE32" i="630" s="1"/>
  <c r="Y33" i="630" s="1"/>
  <c r="Z33" i="630" s="1"/>
  <c r="AA33" i="630" s="1"/>
  <c r="AB33" i="630" s="1"/>
  <c r="AC33" i="630" s="1"/>
  <c r="AD33" i="630" s="1"/>
  <c r="AE33" i="630" s="1"/>
  <c r="Y34" i="630" s="1"/>
  <c r="Z34" i="630" s="1"/>
  <c r="AA34" i="630" s="1"/>
  <c r="AB34" i="630" s="1"/>
  <c r="AC34" i="630" s="1"/>
  <c r="AD34" i="630" s="1"/>
  <c r="AE34" i="630" s="1"/>
  <c r="Y35" i="630" s="1"/>
  <c r="Z35" i="630" s="1"/>
  <c r="AJ53" i="629"/>
  <c r="AJ54" i="629"/>
  <c r="AF57" i="629"/>
  <c r="AH57" i="629" s="1"/>
  <c r="AJ57" i="629" s="1"/>
  <c r="AL57" i="629" s="1"/>
  <c r="AN57" i="629" s="1"/>
  <c r="AP57" i="629" s="1"/>
  <c r="AR57" i="629" s="1"/>
  <c r="AF59" i="629" s="1"/>
  <c r="AH59" i="629" s="1"/>
  <c r="AJ59" i="629" s="1"/>
  <c r="AL59" i="629" s="1"/>
  <c r="AN59" i="629" s="1"/>
  <c r="AP59" i="629" s="1"/>
  <c r="AR59" i="629" s="1"/>
  <c r="AF61" i="629" s="1"/>
  <c r="AH61" i="629" s="1"/>
  <c r="AJ61" i="629" s="1"/>
  <c r="AL61" i="629" s="1"/>
  <c r="AN61" i="629" s="1"/>
  <c r="AP61" i="629" s="1"/>
  <c r="AR61" i="629" s="1"/>
  <c r="AF63" i="629" s="1"/>
  <c r="AH63" i="629" s="1"/>
  <c r="AJ63" i="629" s="1"/>
  <c r="AL63" i="629" s="1"/>
  <c r="AN63" i="629" s="1"/>
  <c r="AP63" i="629" s="1"/>
  <c r="AR63" i="629" s="1"/>
  <c r="AF65" i="629" s="1"/>
  <c r="AH65" i="629" s="1"/>
  <c r="AJ65" i="629" s="1"/>
  <c r="AL65" i="629" s="1"/>
  <c r="AN65" i="629" s="1"/>
  <c r="AP65" i="629" s="1"/>
  <c r="AR65" i="629" s="1"/>
  <c r="AF67" i="629" s="1"/>
  <c r="AH67" i="629" s="1"/>
  <c r="AJ67" i="629" s="1"/>
  <c r="AF54" i="629"/>
  <c r="AH53" i="629"/>
  <c r="G43" i="630" l="1"/>
  <c r="E38" i="630"/>
  <c r="F38" i="630" s="1"/>
  <c r="G38" i="630" s="1"/>
  <c r="H38" i="630" s="1"/>
  <c r="I38" i="630" s="1"/>
  <c r="J38" i="630" s="1"/>
  <c r="K38" i="630" s="1"/>
  <c r="E39" i="630" s="1"/>
  <c r="F39" i="630" s="1"/>
  <c r="G39" i="630" s="1"/>
  <c r="H39" i="630" s="1"/>
  <c r="I39" i="630" s="1"/>
  <c r="J39" i="630" s="1"/>
  <c r="K39" i="630" s="1"/>
  <c r="E40" i="630" s="1"/>
  <c r="F40" i="630" s="1"/>
  <c r="G40" i="630" s="1"/>
  <c r="H40" i="630" s="1"/>
  <c r="I40" i="630" s="1"/>
  <c r="J40" i="630" s="1"/>
  <c r="K40" i="630" s="1"/>
  <c r="E41" i="630" s="1"/>
  <c r="F41" i="630" s="1"/>
  <c r="G41" i="630" s="1"/>
  <c r="H41" i="630" s="1"/>
  <c r="I41" i="630" s="1"/>
  <c r="J41" i="630" s="1"/>
  <c r="K41" i="630" s="1"/>
  <c r="E42" i="630" s="1"/>
  <c r="F42" i="630" s="1"/>
  <c r="G42" i="630" s="1"/>
  <c r="H42" i="630" s="1"/>
  <c r="I42" i="630" s="1"/>
  <c r="J42" i="630" s="1"/>
  <c r="K42" i="630" s="1"/>
  <c r="E43" i="630" s="1"/>
  <c r="F43" i="630" s="1"/>
  <c r="C37" i="630"/>
  <c r="C42" i="630"/>
  <c r="M41" i="630"/>
  <c r="C43" i="630"/>
  <c r="Q43" i="630" l="1"/>
  <c r="M37" i="630"/>
  <c r="M43" i="630"/>
  <c r="W41" i="630"/>
  <c r="O38" i="630"/>
  <c r="P38" i="630" s="1"/>
  <c r="Q38" i="630" s="1"/>
  <c r="R38" i="630" s="1"/>
  <c r="S38" i="630" s="1"/>
  <c r="T38" i="630" s="1"/>
  <c r="U38" i="630" s="1"/>
  <c r="O39" i="630" s="1"/>
  <c r="P39" i="630" s="1"/>
  <c r="Q39" i="630" s="1"/>
  <c r="R39" i="630" s="1"/>
  <c r="S39" i="630" s="1"/>
  <c r="T39" i="630" s="1"/>
  <c r="U39" i="630" s="1"/>
  <c r="O40" i="630" s="1"/>
  <c r="P40" i="630" s="1"/>
  <c r="Q40" i="630" s="1"/>
  <c r="R40" i="630" s="1"/>
  <c r="S40" i="630" s="1"/>
  <c r="T40" i="630" s="1"/>
  <c r="U40" i="630" s="1"/>
  <c r="O41" i="630" s="1"/>
  <c r="P41" i="630" s="1"/>
  <c r="Q41" i="630" s="1"/>
  <c r="R41" i="630" s="1"/>
  <c r="S41" i="630" s="1"/>
  <c r="T41" i="630" s="1"/>
  <c r="U41" i="630" s="1"/>
  <c r="O42" i="630" s="1"/>
  <c r="P42" i="630" s="1"/>
  <c r="Q42" i="630" s="1"/>
  <c r="R42" i="630" s="1"/>
  <c r="S42" i="630" s="1"/>
  <c r="T42" i="630" s="1"/>
  <c r="U42" i="630" s="1"/>
  <c r="O43" i="630" s="1"/>
  <c r="P43" i="630" s="1"/>
  <c r="M42" i="630"/>
  <c r="AA43" i="630" l="1"/>
  <c r="W37" i="630"/>
  <c r="Y38" i="630"/>
  <c r="Z38" i="630" s="1"/>
  <c r="AA38" i="630" s="1"/>
  <c r="AB38" i="630" s="1"/>
  <c r="AC38" i="630" s="1"/>
  <c r="AD38" i="630" s="1"/>
  <c r="AE38" i="630" s="1"/>
  <c r="Y39" i="630" s="1"/>
  <c r="Z39" i="630" s="1"/>
  <c r="AA39" i="630" s="1"/>
  <c r="AB39" i="630" s="1"/>
  <c r="AC39" i="630" s="1"/>
  <c r="AD39" i="630" s="1"/>
  <c r="AE39" i="630" s="1"/>
  <c r="Y40" i="630" s="1"/>
  <c r="Z40" i="630" s="1"/>
  <c r="AA40" i="630" s="1"/>
  <c r="AB40" i="630" s="1"/>
  <c r="AC40" i="630" s="1"/>
  <c r="AD40" i="630" s="1"/>
  <c r="AE40" i="630" s="1"/>
  <c r="Y41" i="630" s="1"/>
  <c r="Z41" i="630" s="1"/>
  <c r="AA41" i="630" s="1"/>
  <c r="AB41" i="630" s="1"/>
  <c r="AC41" i="630" s="1"/>
  <c r="AD41" i="630" s="1"/>
  <c r="AE41" i="630" s="1"/>
  <c r="Y42" i="630" s="1"/>
  <c r="Z42" i="630" s="1"/>
  <c r="AA42" i="630" s="1"/>
  <c r="AB42" i="630" s="1"/>
  <c r="AC42" i="630" s="1"/>
  <c r="AD42" i="630" s="1"/>
  <c r="AE42" i="630" s="1"/>
  <c r="Y43" i="630" s="1"/>
  <c r="Z43" i="630" s="1"/>
  <c r="W43" i="630"/>
  <c r="W42" i="630"/>
  <c r="Q3" i="630"/>
  <c r="B41" i="611" l="1"/>
  <c r="F43" i="611" s="1"/>
  <c r="B9" i="611"/>
  <c r="B40" i="611" l="1"/>
  <c r="B42" i="611"/>
  <c r="K41" i="611"/>
  <c r="O43" i="611" s="1"/>
  <c r="B38" i="611"/>
  <c r="D38" i="611"/>
  <c r="E38" i="611" s="1"/>
  <c r="F38" i="611" s="1"/>
  <c r="G38" i="611" s="1"/>
  <c r="H38" i="611" s="1"/>
  <c r="I38" i="611" s="1"/>
  <c r="J38" i="611" s="1"/>
  <c r="D39" i="611" s="1"/>
  <c r="E39" i="611" s="1"/>
  <c r="F39" i="611" s="1"/>
  <c r="G39" i="611" s="1"/>
  <c r="H39" i="611" s="1"/>
  <c r="I39" i="611" s="1"/>
  <c r="J39" i="611" s="1"/>
  <c r="D40" i="611" s="1"/>
  <c r="E40" i="611" s="1"/>
  <c r="F40" i="611" s="1"/>
  <c r="G40" i="611" s="1"/>
  <c r="H40" i="611" s="1"/>
  <c r="I40" i="611" s="1"/>
  <c r="J40" i="611" s="1"/>
  <c r="D41" i="611" s="1"/>
  <c r="E41" i="611" s="1"/>
  <c r="F41" i="611" s="1"/>
  <c r="G41" i="611" s="1"/>
  <c r="H41" i="611" s="1"/>
  <c r="I41" i="611" s="1"/>
  <c r="J41" i="611" s="1"/>
  <c r="D42" i="611" s="1"/>
  <c r="E42" i="611" s="1"/>
  <c r="F42" i="611" s="1"/>
  <c r="G42" i="611" s="1"/>
  <c r="H42" i="611" s="1"/>
  <c r="I42" i="611" s="1"/>
  <c r="J42" i="611" s="1"/>
  <c r="D43" i="611" s="1"/>
  <c r="E43" i="611" s="1"/>
  <c r="B43" i="611"/>
  <c r="C54" i="590"/>
  <c r="G56" i="590" s="1"/>
  <c r="C11" i="590"/>
  <c r="Y10" i="589"/>
  <c r="Y10" i="588"/>
  <c r="Y10" i="587"/>
  <c r="C56" i="590" l="1"/>
  <c r="E51" i="590"/>
  <c r="F51" i="590" s="1"/>
  <c r="G51" i="590" s="1"/>
  <c r="H51" i="590" s="1"/>
  <c r="I51" i="590" s="1"/>
  <c r="J51" i="590" s="1"/>
  <c r="K51" i="590" s="1"/>
  <c r="E52" i="590" s="1"/>
  <c r="F52" i="590" s="1"/>
  <c r="G52" i="590" s="1"/>
  <c r="H52" i="590" s="1"/>
  <c r="I52" i="590" s="1"/>
  <c r="J52" i="590" s="1"/>
  <c r="K52" i="590" s="1"/>
  <c r="E53" i="590" s="1"/>
  <c r="F53" i="590" s="1"/>
  <c r="G53" i="590" s="1"/>
  <c r="H53" i="590" s="1"/>
  <c r="I53" i="590" s="1"/>
  <c r="J53" i="590" s="1"/>
  <c r="K53" i="590" s="1"/>
  <c r="E54" i="590" s="1"/>
  <c r="F54" i="590" s="1"/>
  <c r="G54" i="590" s="1"/>
  <c r="H54" i="590" s="1"/>
  <c r="I54" i="590" s="1"/>
  <c r="J54" i="590" s="1"/>
  <c r="K54" i="590" s="1"/>
  <c r="E55" i="590" s="1"/>
  <c r="F55" i="590" s="1"/>
  <c r="G55" i="590" s="1"/>
  <c r="H55" i="590" s="1"/>
  <c r="I55" i="590" s="1"/>
  <c r="J55" i="590" s="1"/>
  <c r="K55" i="590" s="1"/>
  <c r="E56" i="590" s="1"/>
  <c r="F56" i="590" s="1"/>
  <c r="C50" i="590"/>
  <c r="M38" i="611"/>
  <c r="N38" i="611" s="1"/>
  <c r="O38" i="611" s="1"/>
  <c r="P38" i="611" s="1"/>
  <c r="Q38" i="611" s="1"/>
  <c r="R38" i="611" s="1"/>
  <c r="S38" i="611" s="1"/>
  <c r="M39" i="611" s="1"/>
  <c r="N39" i="611" s="1"/>
  <c r="O39" i="611" s="1"/>
  <c r="P39" i="611" s="1"/>
  <c r="Q39" i="611" s="1"/>
  <c r="R39" i="611" s="1"/>
  <c r="S39" i="611" s="1"/>
  <c r="M40" i="611" s="1"/>
  <c r="N40" i="611" s="1"/>
  <c r="O40" i="611" s="1"/>
  <c r="P40" i="611" s="1"/>
  <c r="Q40" i="611" s="1"/>
  <c r="R40" i="611" s="1"/>
  <c r="S40" i="611" s="1"/>
  <c r="M41" i="611" s="1"/>
  <c r="N41" i="611" s="1"/>
  <c r="O41" i="611" s="1"/>
  <c r="P41" i="611" s="1"/>
  <c r="Q41" i="611" s="1"/>
  <c r="R41" i="611" s="1"/>
  <c r="S41" i="611" s="1"/>
  <c r="M42" i="611" s="1"/>
  <c r="N42" i="611" s="1"/>
  <c r="O42" i="611" s="1"/>
  <c r="P42" i="611" s="1"/>
  <c r="Q42" i="611" s="1"/>
  <c r="R42" i="611" s="1"/>
  <c r="S42" i="611" s="1"/>
  <c r="M43" i="611" s="1"/>
  <c r="N43" i="611" s="1"/>
  <c r="T41" i="611"/>
  <c r="AC41" i="611" s="1"/>
  <c r="AC40" i="611" s="1"/>
  <c r="M54" i="590"/>
  <c r="Q56" i="590" s="1"/>
  <c r="C55" i="590"/>
  <c r="K42" i="611"/>
  <c r="K38" i="611"/>
  <c r="K40" i="611"/>
  <c r="K43" i="611"/>
  <c r="N9" i="585"/>
  <c r="N9" i="584"/>
  <c r="N9" i="583"/>
  <c r="T43" i="611" l="1"/>
  <c r="AC43" i="611"/>
  <c r="T38" i="611"/>
  <c r="B48" i="611"/>
  <c r="F50" i="611" s="1"/>
  <c r="T40" i="611"/>
  <c r="AG43" i="611"/>
  <c r="M55" i="590"/>
  <c r="M50" i="590"/>
  <c r="O51" i="590"/>
  <c r="P51" i="590" s="1"/>
  <c r="Q51" i="590" s="1"/>
  <c r="R51" i="590" s="1"/>
  <c r="S51" i="590" s="1"/>
  <c r="T51" i="590" s="1"/>
  <c r="U51" i="590" s="1"/>
  <c r="O52" i="590" s="1"/>
  <c r="P52" i="590" s="1"/>
  <c r="Q52" i="590" s="1"/>
  <c r="R52" i="590" s="1"/>
  <c r="S52" i="590" s="1"/>
  <c r="T52" i="590" s="1"/>
  <c r="U52" i="590" s="1"/>
  <c r="O53" i="590" s="1"/>
  <c r="P53" i="590" s="1"/>
  <c r="Q53" i="590" s="1"/>
  <c r="R53" i="590" s="1"/>
  <c r="S53" i="590" s="1"/>
  <c r="T53" i="590" s="1"/>
  <c r="U53" i="590" s="1"/>
  <c r="O54" i="590" s="1"/>
  <c r="P54" i="590" s="1"/>
  <c r="Q54" i="590" s="1"/>
  <c r="R54" i="590" s="1"/>
  <c r="S54" i="590" s="1"/>
  <c r="T54" i="590" s="1"/>
  <c r="U54" i="590" s="1"/>
  <c r="O55" i="590" s="1"/>
  <c r="P55" i="590" s="1"/>
  <c r="Q55" i="590" s="1"/>
  <c r="R55" i="590" s="1"/>
  <c r="S55" i="590" s="1"/>
  <c r="T55" i="590" s="1"/>
  <c r="U55" i="590" s="1"/>
  <c r="O56" i="590" s="1"/>
  <c r="P56" i="590" s="1"/>
  <c r="W54" i="590"/>
  <c r="W55" i="590" s="1"/>
  <c r="M56" i="590"/>
  <c r="AC38" i="611"/>
  <c r="AE38" i="611"/>
  <c r="AF38" i="611" s="1"/>
  <c r="AG38" i="611" s="1"/>
  <c r="AH38" i="611" s="1"/>
  <c r="AI38" i="611" s="1"/>
  <c r="AJ38" i="611" s="1"/>
  <c r="AK38" i="611" s="1"/>
  <c r="AE39" i="611" s="1"/>
  <c r="AF39" i="611" s="1"/>
  <c r="AG39" i="611" s="1"/>
  <c r="AH39" i="611" s="1"/>
  <c r="AI39" i="611" s="1"/>
  <c r="AJ39" i="611" s="1"/>
  <c r="AK39" i="611" s="1"/>
  <c r="AE40" i="611" s="1"/>
  <c r="AF40" i="611" s="1"/>
  <c r="AG40" i="611" s="1"/>
  <c r="AH40" i="611" s="1"/>
  <c r="AI40" i="611" s="1"/>
  <c r="AJ40" i="611" s="1"/>
  <c r="AK40" i="611" s="1"/>
  <c r="AE41" i="611" s="1"/>
  <c r="AF41" i="611" s="1"/>
  <c r="AG41" i="611" s="1"/>
  <c r="AH41" i="611" s="1"/>
  <c r="AI41" i="611" s="1"/>
  <c r="AJ41" i="611" s="1"/>
  <c r="AK41" i="611" s="1"/>
  <c r="AE42" i="611" s="1"/>
  <c r="AF42" i="611" s="1"/>
  <c r="AG42" i="611" s="1"/>
  <c r="AH42" i="611" s="1"/>
  <c r="AI42" i="611" s="1"/>
  <c r="AJ42" i="611" s="1"/>
  <c r="AK42" i="611" s="1"/>
  <c r="AE43" i="611" s="1"/>
  <c r="AF43" i="611" s="1"/>
  <c r="T42" i="611"/>
  <c r="V38" i="611"/>
  <c r="W38" i="611" s="1"/>
  <c r="X38" i="611" s="1"/>
  <c r="Y38" i="611" s="1"/>
  <c r="Z38" i="611" s="1"/>
  <c r="AA38" i="611" s="1"/>
  <c r="AB38" i="611" s="1"/>
  <c r="V39" i="611" s="1"/>
  <c r="W39" i="611" s="1"/>
  <c r="X39" i="611" s="1"/>
  <c r="Y39" i="611" s="1"/>
  <c r="Z39" i="611" s="1"/>
  <c r="AA39" i="611" s="1"/>
  <c r="AB39" i="611" s="1"/>
  <c r="V40" i="611" s="1"/>
  <c r="W40" i="611" s="1"/>
  <c r="X40" i="611" s="1"/>
  <c r="Y40" i="611" s="1"/>
  <c r="Z40" i="611" s="1"/>
  <c r="AA40" i="611" s="1"/>
  <c r="AB40" i="611" s="1"/>
  <c r="V41" i="611" s="1"/>
  <c r="W41" i="611" s="1"/>
  <c r="X41" i="611" s="1"/>
  <c r="Y41" i="611" s="1"/>
  <c r="Z41" i="611" s="1"/>
  <c r="AA41" i="611" s="1"/>
  <c r="AB41" i="611" s="1"/>
  <c r="V42" i="611" s="1"/>
  <c r="W42" i="611" s="1"/>
  <c r="X42" i="611" s="1"/>
  <c r="Y42" i="611" s="1"/>
  <c r="Z42" i="611" s="1"/>
  <c r="AA42" i="611" s="1"/>
  <c r="AB42" i="611" s="1"/>
  <c r="V43" i="611" s="1"/>
  <c r="W43" i="611" s="1"/>
  <c r="AC42" i="611"/>
  <c r="X43" i="611"/>
  <c r="B45" i="611" l="1"/>
  <c r="B49" i="611"/>
  <c r="B47" i="611"/>
  <c r="K48" i="611"/>
  <c r="K50" i="611" s="1"/>
  <c r="B50" i="611"/>
  <c r="D45" i="611"/>
  <c r="E45" i="611" s="1"/>
  <c r="F45" i="611" s="1"/>
  <c r="G45" i="611" s="1"/>
  <c r="H45" i="611" s="1"/>
  <c r="I45" i="611" s="1"/>
  <c r="J45" i="611" s="1"/>
  <c r="D46" i="611" s="1"/>
  <c r="E46" i="611" s="1"/>
  <c r="F46" i="611" s="1"/>
  <c r="G46" i="611" s="1"/>
  <c r="H46" i="611" s="1"/>
  <c r="I46" i="611" s="1"/>
  <c r="J46" i="611" s="1"/>
  <c r="D47" i="611" s="1"/>
  <c r="E47" i="611" s="1"/>
  <c r="F47" i="611" s="1"/>
  <c r="G47" i="611" s="1"/>
  <c r="H47" i="611" s="1"/>
  <c r="I47" i="611" s="1"/>
  <c r="J47" i="611" s="1"/>
  <c r="D48" i="611" s="1"/>
  <c r="E48" i="611" s="1"/>
  <c r="F48" i="611" s="1"/>
  <c r="G48" i="611" s="1"/>
  <c r="H48" i="611" s="1"/>
  <c r="I48" i="611" s="1"/>
  <c r="J48" i="611" s="1"/>
  <c r="D49" i="611" s="1"/>
  <c r="E49" i="611" s="1"/>
  <c r="F49" i="611" s="1"/>
  <c r="G49" i="611" s="1"/>
  <c r="H49" i="611" s="1"/>
  <c r="I49" i="611" s="1"/>
  <c r="J49" i="611" s="1"/>
  <c r="D50" i="611" s="1"/>
  <c r="E50" i="611" s="1"/>
  <c r="Y51" i="590"/>
  <c r="Z51" i="590" s="1"/>
  <c r="AA51" i="590" s="1"/>
  <c r="AB51" i="590" s="1"/>
  <c r="AC51" i="590" s="1"/>
  <c r="AD51" i="590" s="1"/>
  <c r="AE51" i="590" s="1"/>
  <c r="Y52" i="590" s="1"/>
  <c r="Z52" i="590" s="1"/>
  <c r="AA52" i="590" s="1"/>
  <c r="AB52" i="590" s="1"/>
  <c r="AC52" i="590" s="1"/>
  <c r="AD52" i="590" s="1"/>
  <c r="AE52" i="590" s="1"/>
  <c r="Y53" i="590" s="1"/>
  <c r="Z53" i="590" s="1"/>
  <c r="AA53" i="590" s="1"/>
  <c r="AB53" i="590" s="1"/>
  <c r="AC53" i="590" s="1"/>
  <c r="AD53" i="590" s="1"/>
  <c r="AE53" i="590" s="1"/>
  <c r="Y54" i="590" s="1"/>
  <c r="Z54" i="590" s="1"/>
  <c r="AA54" i="590" s="1"/>
  <c r="AB54" i="590" s="1"/>
  <c r="AC54" i="590" s="1"/>
  <c r="AD54" i="590" s="1"/>
  <c r="AE54" i="590" s="1"/>
  <c r="Y55" i="590" s="1"/>
  <c r="Z55" i="590" s="1"/>
  <c r="AA55" i="590" s="1"/>
  <c r="AB55" i="590" s="1"/>
  <c r="AC55" i="590" s="1"/>
  <c r="AD55" i="590" s="1"/>
  <c r="AE55" i="590" s="1"/>
  <c r="Y56" i="590" s="1"/>
  <c r="Z56" i="590" s="1"/>
  <c r="C62" i="590"/>
  <c r="E59" i="590" s="1"/>
  <c r="F59" i="590" s="1"/>
  <c r="G59" i="590" s="1"/>
  <c r="H59" i="590" s="1"/>
  <c r="I59" i="590" s="1"/>
  <c r="J59" i="590" s="1"/>
  <c r="K59" i="590" s="1"/>
  <c r="E60" i="590" s="1"/>
  <c r="F60" i="590" s="1"/>
  <c r="G60" i="590" s="1"/>
  <c r="H60" i="590" s="1"/>
  <c r="I60" i="590" s="1"/>
  <c r="J60" i="590" s="1"/>
  <c r="K60" i="590" s="1"/>
  <c r="E61" i="590" s="1"/>
  <c r="F61" i="590" s="1"/>
  <c r="G61" i="590" s="1"/>
  <c r="H61" i="590" s="1"/>
  <c r="I61" i="590" s="1"/>
  <c r="J61" i="590" s="1"/>
  <c r="K61" i="590" s="1"/>
  <c r="E62" i="590" s="1"/>
  <c r="F62" i="590" s="1"/>
  <c r="G62" i="590" s="1"/>
  <c r="H62" i="590" s="1"/>
  <c r="I62" i="590" s="1"/>
  <c r="J62" i="590" s="1"/>
  <c r="K62" i="590" s="1"/>
  <c r="E63" i="590" s="1"/>
  <c r="F63" i="590" s="1"/>
  <c r="G63" i="590" s="1"/>
  <c r="H63" i="590" s="1"/>
  <c r="I63" i="590" s="1"/>
  <c r="J63" i="590" s="1"/>
  <c r="K63" i="590" s="1"/>
  <c r="E64" i="590" s="1"/>
  <c r="F64" i="590" s="1"/>
  <c r="W50" i="590"/>
  <c r="W56" i="590"/>
  <c r="AA56" i="590"/>
  <c r="O50" i="611" l="1"/>
  <c r="K47" i="611"/>
  <c r="M62" i="590"/>
  <c r="O59" i="590" s="1"/>
  <c r="P59" i="590" s="1"/>
  <c r="Q59" i="590" s="1"/>
  <c r="R59" i="590" s="1"/>
  <c r="S59" i="590" s="1"/>
  <c r="T59" i="590" s="1"/>
  <c r="U59" i="590" s="1"/>
  <c r="O60" i="590" s="1"/>
  <c r="P60" i="590" s="1"/>
  <c r="Q60" i="590" s="1"/>
  <c r="R60" i="590" s="1"/>
  <c r="S60" i="590" s="1"/>
  <c r="T60" i="590" s="1"/>
  <c r="U60" i="590" s="1"/>
  <c r="O61" i="590" s="1"/>
  <c r="P61" i="590" s="1"/>
  <c r="Q61" i="590" s="1"/>
  <c r="R61" i="590" s="1"/>
  <c r="S61" i="590" s="1"/>
  <c r="T61" i="590" s="1"/>
  <c r="U61" i="590" s="1"/>
  <c r="O62" i="590" s="1"/>
  <c r="P62" i="590" s="1"/>
  <c r="Q62" i="590" s="1"/>
  <c r="R62" i="590" s="1"/>
  <c r="S62" i="590" s="1"/>
  <c r="T62" i="590" s="1"/>
  <c r="U62" i="590" s="1"/>
  <c r="O63" i="590" s="1"/>
  <c r="P63" i="590" s="1"/>
  <c r="Q63" i="590" s="1"/>
  <c r="R63" i="590" s="1"/>
  <c r="S63" i="590" s="1"/>
  <c r="T63" i="590" s="1"/>
  <c r="U63" i="590" s="1"/>
  <c r="O64" i="590" s="1"/>
  <c r="P64" i="590" s="1"/>
  <c r="C63" i="590"/>
  <c r="K49" i="611"/>
  <c r="T48" i="611"/>
  <c r="T49" i="611" s="1"/>
  <c r="M45" i="611"/>
  <c r="N45" i="611" s="1"/>
  <c r="O45" i="611" s="1"/>
  <c r="P45" i="611" s="1"/>
  <c r="Q45" i="611" s="1"/>
  <c r="R45" i="611" s="1"/>
  <c r="S45" i="611" s="1"/>
  <c r="M46" i="611" s="1"/>
  <c r="N46" i="611" s="1"/>
  <c r="O46" i="611" s="1"/>
  <c r="P46" i="611" s="1"/>
  <c r="Q46" i="611" s="1"/>
  <c r="R46" i="611" s="1"/>
  <c r="S46" i="611" s="1"/>
  <c r="M47" i="611" s="1"/>
  <c r="N47" i="611" s="1"/>
  <c r="O47" i="611" s="1"/>
  <c r="P47" i="611" s="1"/>
  <c r="Q47" i="611" s="1"/>
  <c r="R47" i="611" s="1"/>
  <c r="S47" i="611" s="1"/>
  <c r="M48" i="611" s="1"/>
  <c r="N48" i="611" s="1"/>
  <c r="O48" i="611" s="1"/>
  <c r="P48" i="611" s="1"/>
  <c r="Q48" i="611" s="1"/>
  <c r="R48" i="611" s="1"/>
  <c r="S48" i="611" s="1"/>
  <c r="M49" i="611" s="1"/>
  <c r="N49" i="611" s="1"/>
  <c r="O49" i="611" s="1"/>
  <c r="P49" i="611" s="1"/>
  <c r="Q49" i="611" s="1"/>
  <c r="R49" i="611" s="1"/>
  <c r="S49" i="611" s="1"/>
  <c r="M50" i="611" s="1"/>
  <c r="N50" i="611" s="1"/>
  <c r="K45" i="611"/>
  <c r="C58" i="590"/>
  <c r="C64" i="590"/>
  <c r="G64" i="590"/>
  <c r="V45" i="611"/>
  <c r="W45" i="611" s="1"/>
  <c r="X45" i="611" s="1"/>
  <c r="Y45" i="611" s="1"/>
  <c r="Z45" i="611" s="1"/>
  <c r="AA45" i="611" s="1"/>
  <c r="AB45" i="611" s="1"/>
  <c r="V46" i="611" s="1"/>
  <c r="W46" i="611" s="1"/>
  <c r="X46" i="611" s="1"/>
  <c r="Y46" i="611" s="1"/>
  <c r="Z46" i="611" s="1"/>
  <c r="AA46" i="611" s="1"/>
  <c r="AB46" i="611" s="1"/>
  <c r="V47" i="611" s="1"/>
  <c r="W47" i="611" s="1"/>
  <c r="X47" i="611" s="1"/>
  <c r="Y47" i="611" s="1"/>
  <c r="Z47" i="611" s="1"/>
  <c r="AA47" i="611" s="1"/>
  <c r="AB47" i="611" s="1"/>
  <c r="V48" i="611" s="1"/>
  <c r="W48" i="611" s="1"/>
  <c r="X48" i="611" s="1"/>
  <c r="Y48" i="611" s="1"/>
  <c r="Z48" i="611" s="1"/>
  <c r="AA48" i="611" s="1"/>
  <c r="AB48" i="611" s="1"/>
  <c r="V49" i="611" s="1"/>
  <c r="W49" i="611" s="1"/>
  <c r="X49" i="611" s="1"/>
  <c r="Y49" i="611" s="1"/>
  <c r="Z49" i="611" s="1"/>
  <c r="AA49" i="611" s="1"/>
  <c r="AB49" i="611" s="1"/>
  <c r="V50" i="611" s="1"/>
  <c r="W50" i="611" s="1"/>
  <c r="T45" i="611"/>
  <c r="M64" i="590"/>
  <c r="W62" i="590"/>
  <c r="Q64" i="590"/>
  <c r="M58" i="590"/>
  <c r="B10" i="611"/>
  <c r="C12" i="590"/>
  <c r="M63" i="590" l="1"/>
  <c r="X50" i="611"/>
  <c r="AC48" i="611"/>
  <c r="AC45" i="611" s="1"/>
  <c r="T47" i="611"/>
  <c r="T50" i="611"/>
  <c r="B55" i="611"/>
  <c r="AC47" i="611"/>
  <c r="C70" i="590"/>
  <c r="W64" i="590"/>
  <c r="W63" i="590"/>
  <c r="W58" i="590"/>
  <c r="AA64" i="590"/>
  <c r="Y59" i="590"/>
  <c r="Z59" i="590" s="1"/>
  <c r="AA59" i="590" s="1"/>
  <c r="AB59" i="590" s="1"/>
  <c r="AC59" i="590" s="1"/>
  <c r="AD59" i="590" s="1"/>
  <c r="AE59" i="590" s="1"/>
  <c r="Y60" i="590" s="1"/>
  <c r="Z60" i="590" s="1"/>
  <c r="AA60" i="590" s="1"/>
  <c r="AB60" i="590" s="1"/>
  <c r="AC60" i="590" s="1"/>
  <c r="AD60" i="590" s="1"/>
  <c r="AE60" i="590" s="1"/>
  <c r="Y61" i="590" s="1"/>
  <c r="Z61" i="590" s="1"/>
  <c r="AA61" i="590" s="1"/>
  <c r="AB61" i="590" s="1"/>
  <c r="AC61" i="590" s="1"/>
  <c r="AD61" i="590" s="1"/>
  <c r="AE61" i="590" s="1"/>
  <c r="Y62" i="590" s="1"/>
  <c r="Z62" i="590" s="1"/>
  <c r="AA62" i="590" s="1"/>
  <c r="AB62" i="590" s="1"/>
  <c r="AC62" i="590" s="1"/>
  <c r="AD62" i="590" s="1"/>
  <c r="AE62" i="590" s="1"/>
  <c r="Y63" i="590" s="1"/>
  <c r="Z63" i="590" s="1"/>
  <c r="AA63" i="590" s="1"/>
  <c r="AB63" i="590" s="1"/>
  <c r="AC63" i="590" s="1"/>
  <c r="AD63" i="590" s="1"/>
  <c r="AE63" i="590" s="1"/>
  <c r="Y64" i="590" s="1"/>
  <c r="Z64" i="590" s="1"/>
  <c r="AE45" i="611" l="1"/>
  <c r="AF45" i="611" s="1"/>
  <c r="AG45" i="611" s="1"/>
  <c r="AH45" i="611" s="1"/>
  <c r="AI45" i="611" s="1"/>
  <c r="AJ45" i="611" s="1"/>
  <c r="AK45" i="611" s="1"/>
  <c r="AE46" i="611" s="1"/>
  <c r="AF46" i="611" s="1"/>
  <c r="AG46" i="611" s="1"/>
  <c r="AH46" i="611" s="1"/>
  <c r="AI46" i="611" s="1"/>
  <c r="AJ46" i="611" s="1"/>
  <c r="AK46" i="611" s="1"/>
  <c r="AE47" i="611" s="1"/>
  <c r="AF47" i="611" s="1"/>
  <c r="AG47" i="611" s="1"/>
  <c r="AH47" i="611" s="1"/>
  <c r="AI47" i="611" s="1"/>
  <c r="AJ47" i="611" s="1"/>
  <c r="AK47" i="611" s="1"/>
  <c r="AE48" i="611" s="1"/>
  <c r="AF48" i="611" s="1"/>
  <c r="AG48" i="611" s="1"/>
  <c r="AH48" i="611" s="1"/>
  <c r="AI48" i="611" s="1"/>
  <c r="AJ48" i="611" s="1"/>
  <c r="AK48" i="611" s="1"/>
  <c r="AE49" i="611" s="1"/>
  <c r="AF49" i="611" s="1"/>
  <c r="AG49" i="611" s="1"/>
  <c r="AH49" i="611" s="1"/>
  <c r="AI49" i="611" s="1"/>
  <c r="AJ49" i="611" s="1"/>
  <c r="AK49" i="611" s="1"/>
  <c r="AE50" i="611" s="1"/>
  <c r="AF50" i="611" s="1"/>
  <c r="AC50" i="611"/>
  <c r="AC49" i="611"/>
  <c r="AG50" i="611"/>
  <c r="F57" i="611"/>
  <c r="B57" i="611"/>
  <c r="B56" i="611"/>
  <c r="B54" i="611"/>
  <c r="D52" i="611"/>
  <c r="E52" i="611" s="1"/>
  <c r="F52" i="611" s="1"/>
  <c r="G52" i="611" s="1"/>
  <c r="H52" i="611" s="1"/>
  <c r="I52" i="611" s="1"/>
  <c r="J52" i="611" s="1"/>
  <c r="D53" i="611" s="1"/>
  <c r="E53" i="611" s="1"/>
  <c r="F53" i="611" s="1"/>
  <c r="G53" i="611" s="1"/>
  <c r="H53" i="611" s="1"/>
  <c r="I53" i="611" s="1"/>
  <c r="J53" i="611" s="1"/>
  <c r="D54" i="611" s="1"/>
  <c r="E54" i="611" s="1"/>
  <c r="F54" i="611" s="1"/>
  <c r="G54" i="611" s="1"/>
  <c r="H54" i="611" s="1"/>
  <c r="I54" i="611" s="1"/>
  <c r="J54" i="611" s="1"/>
  <c r="D55" i="611" s="1"/>
  <c r="E55" i="611" s="1"/>
  <c r="F55" i="611" s="1"/>
  <c r="G55" i="611" s="1"/>
  <c r="H55" i="611" s="1"/>
  <c r="I55" i="611" s="1"/>
  <c r="J55" i="611" s="1"/>
  <c r="D56" i="611" s="1"/>
  <c r="E56" i="611" s="1"/>
  <c r="F56" i="611" s="1"/>
  <c r="G56" i="611" s="1"/>
  <c r="H56" i="611" s="1"/>
  <c r="I56" i="611" s="1"/>
  <c r="J56" i="611" s="1"/>
  <c r="D57" i="611" s="1"/>
  <c r="E57" i="611" s="1"/>
  <c r="B52" i="611"/>
  <c r="K55" i="611"/>
  <c r="G72" i="590"/>
  <c r="C72" i="590"/>
  <c r="C66" i="590"/>
  <c r="E67" i="590"/>
  <c r="F67" i="590" s="1"/>
  <c r="G67" i="590" s="1"/>
  <c r="H67" i="590" s="1"/>
  <c r="I67" i="590" s="1"/>
  <c r="J67" i="590" s="1"/>
  <c r="K67" i="590" s="1"/>
  <c r="E68" i="590" s="1"/>
  <c r="F68" i="590" s="1"/>
  <c r="G68" i="590" s="1"/>
  <c r="H68" i="590" s="1"/>
  <c r="I68" i="590" s="1"/>
  <c r="J68" i="590" s="1"/>
  <c r="K68" i="590" s="1"/>
  <c r="E69" i="590" s="1"/>
  <c r="F69" i="590" s="1"/>
  <c r="G69" i="590" s="1"/>
  <c r="H69" i="590" s="1"/>
  <c r="I69" i="590" s="1"/>
  <c r="J69" i="590" s="1"/>
  <c r="K69" i="590" s="1"/>
  <c r="E70" i="590" s="1"/>
  <c r="F70" i="590" s="1"/>
  <c r="G70" i="590" s="1"/>
  <c r="H70" i="590" s="1"/>
  <c r="I70" i="590" s="1"/>
  <c r="J70" i="590" s="1"/>
  <c r="K70" i="590" s="1"/>
  <c r="E71" i="590" s="1"/>
  <c r="F71" i="590" s="1"/>
  <c r="G71" i="590" s="1"/>
  <c r="H71" i="590" s="1"/>
  <c r="I71" i="590" s="1"/>
  <c r="J71" i="590" s="1"/>
  <c r="K71" i="590" s="1"/>
  <c r="E72" i="590" s="1"/>
  <c r="F72" i="590" s="1"/>
  <c r="C71" i="590"/>
  <c r="M70" i="590"/>
  <c r="O57" i="611" l="1"/>
  <c r="T55" i="611"/>
  <c r="K57" i="611"/>
  <c r="K56" i="611"/>
  <c r="K54" i="611"/>
  <c r="M52" i="611"/>
  <c r="N52" i="611" s="1"/>
  <c r="O52" i="611" s="1"/>
  <c r="P52" i="611" s="1"/>
  <c r="Q52" i="611" s="1"/>
  <c r="R52" i="611" s="1"/>
  <c r="S52" i="611" s="1"/>
  <c r="M53" i="611" s="1"/>
  <c r="N53" i="611" s="1"/>
  <c r="O53" i="611" s="1"/>
  <c r="P53" i="611" s="1"/>
  <c r="Q53" i="611" s="1"/>
  <c r="R53" i="611" s="1"/>
  <c r="S53" i="611" s="1"/>
  <c r="M54" i="611" s="1"/>
  <c r="N54" i="611" s="1"/>
  <c r="O54" i="611" s="1"/>
  <c r="P54" i="611" s="1"/>
  <c r="Q54" i="611" s="1"/>
  <c r="R54" i="611" s="1"/>
  <c r="S54" i="611" s="1"/>
  <c r="M55" i="611" s="1"/>
  <c r="N55" i="611" s="1"/>
  <c r="O55" i="611" s="1"/>
  <c r="P55" i="611" s="1"/>
  <c r="Q55" i="611" s="1"/>
  <c r="R55" i="611" s="1"/>
  <c r="S55" i="611" s="1"/>
  <c r="M56" i="611" s="1"/>
  <c r="N56" i="611" s="1"/>
  <c r="O56" i="611" s="1"/>
  <c r="P56" i="611" s="1"/>
  <c r="Q56" i="611" s="1"/>
  <c r="R56" i="611" s="1"/>
  <c r="S56" i="611" s="1"/>
  <c r="M57" i="611" s="1"/>
  <c r="N57" i="611" s="1"/>
  <c r="K52" i="611"/>
  <c r="Q72" i="590"/>
  <c r="M72" i="590"/>
  <c r="M66" i="590"/>
  <c r="M71" i="590"/>
  <c r="W70" i="590"/>
  <c r="O67" i="590"/>
  <c r="P67" i="590" s="1"/>
  <c r="Q67" i="590" s="1"/>
  <c r="R67" i="590" s="1"/>
  <c r="S67" i="590" s="1"/>
  <c r="T67" i="590" s="1"/>
  <c r="U67" i="590" s="1"/>
  <c r="O68" i="590" s="1"/>
  <c r="P68" i="590" s="1"/>
  <c r="Q68" i="590" s="1"/>
  <c r="R68" i="590" s="1"/>
  <c r="S68" i="590" s="1"/>
  <c r="T68" i="590" s="1"/>
  <c r="U68" i="590" s="1"/>
  <c r="O69" i="590" s="1"/>
  <c r="P69" i="590" s="1"/>
  <c r="Q69" i="590" s="1"/>
  <c r="R69" i="590" s="1"/>
  <c r="S69" i="590" s="1"/>
  <c r="T69" i="590" s="1"/>
  <c r="U69" i="590" s="1"/>
  <c r="O70" i="590" s="1"/>
  <c r="P70" i="590" s="1"/>
  <c r="Q70" i="590" s="1"/>
  <c r="R70" i="590" s="1"/>
  <c r="S70" i="590" s="1"/>
  <c r="T70" i="590" s="1"/>
  <c r="U70" i="590" s="1"/>
  <c r="O71" i="590" s="1"/>
  <c r="P71" i="590" s="1"/>
  <c r="Q71" i="590" s="1"/>
  <c r="R71" i="590" s="1"/>
  <c r="S71" i="590" s="1"/>
  <c r="T71" i="590" s="1"/>
  <c r="U71" i="590" s="1"/>
  <c r="O72" i="590" s="1"/>
  <c r="P72" i="590" s="1"/>
  <c r="X57" i="611" l="1"/>
  <c r="T56" i="611"/>
  <c r="T54" i="611"/>
  <c r="V52" i="611"/>
  <c r="W52" i="611" s="1"/>
  <c r="X52" i="611" s="1"/>
  <c r="Y52" i="611" s="1"/>
  <c r="Z52" i="611" s="1"/>
  <c r="AA52" i="611" s="1"/>
  <c r="AB52" i="611" s="1"/>
  <c r="V53" i="611" s="1"/>
  <c r="W53" i="611" s="1"/>
  <c r="X53" i="611" s="1"/>
  <c r="Y53" i="611" s="1"/>
  <c r="Z53" i="611" s="1"/>
  <c r="AA53" i="611" s="1"/>
  <c r="AB53" i="611" s="1"/>
  <c r="V54" i="611" s="1"/>
  <c r="W54" i="611" s="1"/>
  <c r="X54" i="611" s="1"/>
  <c r="Y54" i="611" s="1"/>
  <c r="Z54" i="611" s="1"/>
  <c r="AA54" i="611" s="1"/>
  <c r="AB54" i="611" s="1"/>
  <c r="V55" i="611" s="1"/>
  <c r="W55" i="611" s="1"/>
  <c r="X55" i="611" s="1"/>
  <c r="Y55" i="611" s="1"/>
  <c r="Z55" i="611" s="1"/>
  <c r="AA55" i="611" s="1"/>
  <c r="AB55" i="611" s="1"/>
  <c r="V56" i="611" s="1"/>
  <c r="W56" i="611" s="1"/>
  <c r="X56" i="611" s="1"/>
  <c r="Y56" i="611" s="1"/>
  <c r="Z56" i="611" s="1"/>
  <c r="AA56" i="611" s="1"/>
  <c r="AB56" i="611" s="1"/>
  <c r="V57" i="611" s="1"/>
  <c r="W57" i="611" s="1"/>
  <c r="T52" i="611"/>
  <c r="T57" i="611"/>
  <c r="AC55" i="611"/>
  <c r="AA72" i="590"/>
  <c r="C78" i="590"/>
  <c r="Y67" i="590"/>
  <c r="Z67" i="590" s="1"/>
  <c r="AA67" i="590" s="1"/>
  <c r="AB67" i="590" s="1"/>
  <c r="AC67" i="590" s="1"/>
  <c r="AD67" i="590" s="1"/>
  <c r="AE67" i="590" s="1"/>
  <c r="Y68" i="590" s="1"/>
  <c r="Z68" i="590" s="1"/>
  <c r="AA68" i="590" s="1"/>
  <c r="AB68" i="590" s="1"/>
  <c r="AC68" i="590" s="1"/>
  <c r="AD68" i="590" s="1"/>
  <c r="AE68" i="590" s="1"/>
  <c r="Y69" i="590" s="1"/>
  <c r="Z69" i="590" s="1"/>
  <c r="AA69" i="590" s="1"/>
  <c r="AB69" i="590" s="1"/>
  <c r="AC69" i="590" s="1"/>
  <c r="AD69" i="590" s="1"/>
  <c r="AE69" i="590" s="1"/>
  <c r="Y70" i="590" s="1"/>
  <c r="Z70" i="590" s="1"/>
  <c r="AA70" i="590" s="1"/>
  <c r="AB70" i="590" s="1"/>
  <c r="AC70" i="590" s="1"/>
  <c r="AD70" i="590" s="1"/>
  <c r="AE70" i="590" s="1"/>
  <c r="Y71" i="590" s="1"/>
  <c r="Z71" i="590" s="1"/>
  <c r="AA71" i="590" s="1"/>
  <c r="AB71" i="590" s="1"/>
  <c r="AC71" i="590" s="1"/>
  <c r="AD71" i="590" s="1"/>
  <c r="AE71" i="590" s="1"/>
  <c r="Y72" i="590" s="1"/>
  <c r="Z72" i="590" s="1"/>
  <c r="W71" i="590"/>
  <c r="W66" i="590"/>
  <c r="W72" i="590"/>
  <c r="AG57" i="611" l="1"/>
  <c r="AC56" i="611"/>
  <c r="AC54" i="611"/>
  <c r="AE52" i="611"/>
  <c r="AF52" i="611" s="1"/>
  <c r="AG52" i="611" s="1"/>
  <c r="AH52" i="611" s="1"/>
  <c r="AI52" i="611" s="1"/>
  <c r="AJ52" i="611" s="1"/>
  <c r="AK52" i="611" s="1"/>
  <c r="AE53" i="611" s="1"/>
  <c r="AF53" i="611" s="1"/>
  <c r="AG53" i="611" s="1"/>
  <c r="AH53" i="611" s="1"/>
  <c r="AI53" i="611" s="1"/>
  <c r="AJ53" i="611" s="1"/>
  <c r="AK53" i="611" s="1"/>
  <c r="AE54" i="611" s="1"/>
  <c r="AF54" i="611" s="1"/>
  <c r="AG54" i="611" s="1"/>
  <c r="AH54" i="611" s="1"/>
  <c r="AI54" i="611" s="1"/>
  <c r="AJ54" i="611" s="1"/>
  <c r="AK54" i="611" s="1"/>
  <c r="AE55" i="611" s="1"/>
  <c r="AF55" i="611" s="1"/>
  <c r="AG55" i="611" s="1"/>
  <c r="AH55" i="611" s="1"/>
  <c r="AI55" i="611" s="1"/>
  <c r="AJ55" i="611" s="1"/>
  <c r="AK55" i="611" s="1"/>
  <c r="AE56" i="611" s="1"/>
  <c r="AF56" i="611" s="1"/>
  <c r="AG56" i="611" s="1"/>
  <c r="AH56" i="611" s="1"/>
  <c r="AI56" i="611" s="1"/>
  <c r="AJ56" i="611" s="1"/>
  <c r="AK56" i="611" s="1"/>
  <c r="AE57" i="611" s="1"/>
  <c r="AF57" i="611" s="1"/>
  <c r="AC57" i="611"/>
  <c r="B62" i="611"/>
  <c r="AC52" i="611"/>
  <c r="E75" i="590"/>
  <c r="F75" i="590" s="1"/>
  <c r="G75" i="590" s="1"/>
  <c r="H75" i="590" s="1"/>
  <c r="I75" i="590" s="1"/>
  <c r="J75" i="590" s="1"/>
  <c r="K75" i="590" s="1"/>
  <c r="E76" i="590" s="1"/>
  <c r="F76" i="590" s="1"/>
  <c r="G76" i="590" s="1"/>
  <c r="H76" i="590" s="1"/>
  <c r="I76" i="590" s="1"/>
  <c r="J76" i="590" s="1"/>
  <c r="K76" i="590" s="1"/>
  <c r="E77" i="590" s="1"/>
  <c r="F77" i="590" s="1"/>
  <c r="G77" i="590" s="1"/>
  <c r="H77" i="590" s="1"/>
  <c r="I77" i="590" s="1"/>
  <c r="J77" i="590" s="1"/>
  <c r="K77" i="590" s="1"/>
  <c r="E78" i="590" s="1"/>
  <c r="F78" i="590" s="1"/>
  <c r="G78" i="590" s="1"/>
  <c r="H78" i="590" s="1"/>
  <c r="I78" i="590" s="1"/>
  <c r="J78" i="590" s="1"/>
  <c r="K78" i="590" s="1"/>
  <c r="E79" i="590" s="1"/>
  <c r="F79" i="590" s="1"/>
  <c r="G79" i="590" s="1"/>
  <c r="H79" i="590" s="1"/>
  <c r="I79" i="590" s="1"/>
  <c r="J79" i="590" s="1"/>
  <c r="K79" i="590" s="1"/>
  <c r="E80" i="590" s="1"/>
  <c r="F80" i="590" s="1"/>
  <c r="C80" i="590"/>
  <c r="C79" i="590"/>
  <c r="M78" i="590"/>
  <c r="G80" i="590"/>
  <c r="C74" i="590"/>
  <c r="F64" i="611" l="1"/>
  <c r="B59" i="611"/>
  <c r="K62" i="611"/>
  <c r="B63" i="611"/>
  <c r="B61" i="611"/>
  <c r="B64" i="611"/>
  <c r="D59" i="611"/>
  <c r="E59" i="611" s="1"/>
  <c r="F59" i="611" s="1"/>
  <c r="G59" i="611" s="1"/>
  <c r="H59" i="611" s="1"/>
  <c r="I59" i="611" s="1"/>
  <c r="J59" i="611" s="1"/>
  <c r="D60" i="611" s="1"/>
  <c r="E60" i="611" s="1"/>
  <c r="F60" i="611" s="1"/>
  <c r="G60" i="611" s="1"/>
  <c r="H60" i="611" s="1"/>
  <c r="I60" i="611" s="1"/>
  <c r="J60" i="611" s="1"/>
  <c r="D61" i="611" s="1"/>
  <c r="E61" i="611" s="1"/>
  <c r="F61" i="611" s="1"/>
  <c r="G61" i="611" s="1"/>
  <c r="H61" i="611" s="1"/>
  <c r="I61" i="611" s="1"/>
  <c r="J61" i="611" s="1"/>
  <c r="D62" i="611" s="1"/>
  <c r="E62" i="611" s="1"/>
  <c r="F62" i="611" s="1"/>
  <c r="G62" i="611" s="1"/>
  <c r="H62" i="611" s="1"/>
  <c r="I62" i="611" s="1"/>
  <c r="J62" i="611" s="1"/>
  <c r="D63" i="611" s="1"/>
  <c r="E63" i="611" s="1"/>
  <c r="F63" i="611" s="1"/>
  <c r="G63" i="611" s="1"/>
  <c r="H63" i="611" s="1"/>
  <c r="I63" i="611" s="1"/>
  <c r="J63" i="611" s="1"/>
  <c r="D64" i="611" s="1"/>
  <c r="E64" i="611" s="1"/>
  <c r="M80" i="590"/>
  <c r="M79" i="590"/>
  <c r="W78" i="590"/>
  <c r="O75" i="590"/>
  <c r="P75" i="590" s="1"/>
  <c r="Q75" i="590" s="1"/>
  <c r="R75" i="590" s="1"/>
  <c r="S75" i="590" s="1"/>
  <c r="T75" i="590" s="1"/>
  <c r="U75" i="590" s="1"/>
  <c r="O76" i="590" s="1"/>
  <c r="P76" i="590" s="1"/>
  <c r="Q76" i="590" s="1"/>
  <c r="R76" i="590" s="1"/>
  <c r="S76" i="590" s="1"/>
  <c r="T76" i="590" s="1"/>
  <c r="U76" i="590" s="1"/>
  <c r="O77" i="590" s="1"/>
  <c r="P77" i="590" s="1"/>
  <c r="Q77" i="590" s="1"/>
  <c r="R77" i="590" s="1"/>
  <c r="S77" i="590" s="1"/>
  <c r="T77" i="590" s="1"/>
  <c r="U77" i="590" s="1"/>
  <c r="O78" i="590" s="1"/>
  <c r="P78" i="590" s="1"/>
  <c r="Q78" i="590" s="1"/>
  <c r="R78" i="590" s="1"/>
  <c r="S78" i="590" s="1"/>
  <c r="T78" i="590" s="1"/>
  <c r="U78" i="590" s="1"/>
  <c r="O79" i="590" s="1"/>
  <c r="P79" i="590" s="1"/>
  <c r="Q79" i="590" s="1"/>
  <c r="R79" i="590" s="1"/>
  <c r="S79" i="590" s="1"/>
  <c r="T79" i="590" s="1"/>
  <c r="U79" i="590" s="1"/>
  <c r="O80" i="590" s="1"/>
  <c r="P80" i="590" s="1"/>
  <c r="Q80" i="590"/>
  <c r="M74" i="590"/>
  <c r="O64" i="611" l="1"/>
  <c r="K64" i="611"/>
  <c r="K63" i="611"/>
  <c r="K61" i="611"/>
  <c r="M59" i="611"/>
  <c r="N59" i="611" s="1"/>
  <c r="O59" i="611" s="1"/>
  <c r="P59" i="611" s="1"/>
  <c r="Q59" i="611" s="1"/>
  <c r="R59" i="611" s="1"/>
  <c r="S59" i="611" s="1"/>
  <c r="M60" i="611" s="1"/>
  <c r="N60" i="611" s="1"/>
  <c r="O60" i="611" s="1"/>
  <c r="P60" i="611" s="1"/>
  <c r="Q60" i="611" s="1"/>
  <c r="R60" i="611" s="1"/>
  <c r="S60" i="611" s="1"/>
  <c r="M61" i="611" s="1"/>
  <c r="N61" i="611" s="1"/>
  <c r="O61" i="611" s="1"/>
  <c r="P61" i="611" s="1"/>
  <c r="Q61" i="611" s="1"/>
  <c r="R61" i="611" s="1"/>
  <c r="S61" i="611" s="1"/>
  <c r="M62" i="611" s="1"/>
  <c r="N62" i="611" s="1"/>
  <c r="O62" i="611" s="1"/>
  <c r="P62" i="611" s="1"/>
  <c r="Q62" i="611" s="1"/>
  <c r="R62" i="611" s="1"/>
  <c r="S62" i="611" s="1"/>
  <c r="M63" i="611" s="1"/>
  <c r="N63" i="611" s="1"/>
  <c r="O63" i="611" s="1"/>
  <c r="P63" i="611" s="1"/>
  <c r="Q63" i="611" s="1"/>
  <c r="R63" i="611" s="1"/>
  <c r="S63" i="611" s="1"/>
  <c r="M64" i="611" s="1"/>
  <c r="N64" i="611" s="1"/>
  <c r="K59" i="611"/>
  <c r="T62" i="611"/>
  <c r="W80" i="590"/>
  <c r="W79" i="590"/>
  <c r="W74" i="590"/>
  <c r="AA80" i="590"/>
  <c r="Y75" i="590"/>
  <c r="Z75" i="590" s="1"/>
  <c r="AA75" i="590" s="1"/>
  <c r="AB75" i="590" s="1"/>
  <c r="AC75" i="590" s="1"/>
  <c r="AD75" i="590" s="1"/>
  <c r="AE75" i="590" s="1"/>
  <c r="Y76" i="590" s="1"/>
  <c r="Z76" i="590" s="1"/>
  <c r="AA76" i="590" s="1"/>
  <c r="AB76" i="590" s="1"/>
  <c r="AC76" i="590" s="1"/>
  <c r="AD76" i="590" s="1"/>
  <c r="AE76" i="590" s="1"/>
  <c r="Y77" i="590" s="1"/>
  <c r="Z77" i="590" s="1"/>
  <c r="AA77" i="590" s="1"/>
  <c r="AB77" i="590" s="1"/>
  <c r="AC77" i="590" s="1"/>
  <c r="AD77" i="590" s="1"/>
  <c r="AE77" i="590" s="1"/>
  <c r="Y78" i="590" s="1"/>
  <c r="Z78" i="590" s="1"/>
  <c r="AA78" i="590" s="1"/>
  <c r="AB78" i="590" s="1"/>
  <c r="AC78" i="590" s="1"/>
  <c r="AD78" i="590" s="1"/>
  <c r="AE78" i="590" s="1"/>
  <c r="Y79" i="590" s="1"/>
  <c r="Z79" i="590" s="1"/>
  <c r="AA79" i="590" s="1"/>
  <c r="AB79" i="590" s="1"/>
  <c r="AC79" i="590" s="1"/>
  <c r="AD79" i="590" s="1"/>
  <c r="AE79" i="590" s="1"/>
  <c r="Y80" i="590" s="1"/>
  <c r="Z80" i="590" s="1"/>
  <c r="C86" i="590"/>
  <c r="F10" i="611"/>
  <c r="K8" i="611"/>
  <c r="B7" i="611"/>
  <c r="D5" i="611"/>
  <c r="E5" i="611" s="1"/>
  <c r="F5" i="611" s="1"/>
  <c r="G5" i="611" s="1"/>
  <c r="H5" i="611" s="1"/>
  <c r="I5" i="611" s="1"/>
  <c r="J5" i="611" s="1"/>
  <c r="D6" i="611" s="1"/>
  <c r="E6" i="611" s="1"/>
  <c r="F6" i="611" s="1"/>
  <c r="G6" i="611" s="1"/>
  <c r="H6" i="611" s="1"/>
  <c r="I6" i="611" s="1"/>
  <c r="J6" i="611" s="1"/>
  <c r="D7" i="611" s="1"/>
  <c r="E7" i="611" s="1"/>
  <c r="F7" i="611" s="1"/>
  <c r="G7" i="611" s="1"/>
  <c r="H7" i="611" s="1"/>
  <c r="I7" i="611" s="1"/>
  <c r="J7" i="611" s="1"/>
  <c r="D8" i="611" s="1"/>
  <c r="E8" i="611" s="1"/>
  <c r="F8" i="611" s="1"/>
  <c r="G8" i="611" s="1"/>
  <c r="H8" i="611" s="1"/>
  <c r="I8" i="611" s="1"/>
  <c r="J8" i="611" s="1"/>
  <c r="D9" i="611" s="1"/>
  <c r="E9" i="611" s="1"/>
  <c r="F9" i="611" s="1"/>
  <c r="G9" i="611" s="1"/>
  <c r="H9" i="611" s="1"/>
  <c r="I9" i="611" s="1"/>
  <c r="J9" i="611" s="1"/>
  <c r="D10" i="611" s="1"/>
  <c r="E10" i="611" s="1"/>
  <c r="B5" i="611"/>
  <c r="X64" i="611" l="1"/>
  <c r="T59" i="611"/>
  <c r="T64" i="611"/>
  <c r="AC62" i="611"/>
  <c r="V59" i="611"/>
  <c r="W59" i="611" s="1"/>
  <c r="X59" i="611" s="1"/>
  <c r="Y59" i="611" s="1"/>
  <c r="Z59" i="611" s="1"/>
  <c r="AA59" i="611" s="1"/>
  <c r="AB59" i="611" s="1"/>
  <c r="V60" i="611" s="1"/>
  <c r="W60" i="611" s="1"/>
  <c r="X60" i="611" s="1"/>
  <c r="Y60" i="611" s="1"/>
  <c r="Z60" i="611" s="1"/>
  <c r="AA60" i="611" s="1"/>
  <c r="AB60" i="611" s="1"/>
  <c r="V61" i="611" s="1"/>
  <c r="W61" i="611" s="1"/>
  <c r="X61" i="611" s="1"/>
  <c r="Y61" i="611" s="1"/>
  <c r="Z61" i="611" s="1"/>
  <c r="AA61" i="611" s="1"/>
  <c r="AB61" i="611" s="1"/>
  <c r="V62" i="611" s="1"/>
  <c r="W62" i="611" s="1"/>
  <c r="X62" i="611" s="1"/>
  <c r="Y62" i="611" s="1"/>
  <c r="Z62" i="611" s="1"/>
  <c r="AA62" i="611" s="1"/>
  <c r="AB62" i="611" s="1"/>
  <c r="V63" i="611" s="1"/>
  <c r="W63" i="611" s="1"/>
  <c r="X63" i="611" s="1"/>
  <c r="Y63" i="611" s="1"/>
  <c r="Z63" i="611" s="1"/>
  <c r="AA63" i="611" s="1"/>
  <c r="AB63" i="611" s="1"/>
  <c r="V64" i="611" s="1"/>
  <c r="W64" i="611" s="1"/>
  <c r="T63" i="611"/>
  <c r="T61" i="611"/>
  <c r="K10" i="611"/>
  <c r="K9" i="611"/>
  <c r="M5" i="611"/>
  <c r="N5" i="611" s="1"/>
  <c r="O5" i="611" s="1"/>
  <c r="P5" i="611" s="1"/>
  <c r="Q5" i="611" s="1"/>
  <c r="R5" i="611" s="1"/>
  <c r="S5" i="611" s="1"/>
  <c r="M6" i="611" s="1"/>
  <c r="N6" i="611" s="1"/>
  <c r="O6" i="611" s="1"/>
  <c r="P6" i="611" s="1"/>
  <c r="Q6" i="611" s="1"/>
  <c r="R6" i="611" s="1"/>
  <c r="S6" i="611" s="1"/>
  <c r="M7" i="611" s="1"/>
  <c r="N7" i="611" s="1"/>
  <c r="O7" i="611" s="1"/>
  <c r="P7" i="611" s="1"/>
  <c r="Q7" i="611" s="1"/>
  <c r="R7" i="611" s="1"/>
  <c r="S7" i="611" s="1"/>
  <c r="M8" i="611" s="1"/>
  <c r="N8" i="611" s="1"/>
  <c r="O8" i="611" s="1"/>
  <c r="P8" i="611" s="1"/>
  <c r="Q8" i="611" s="1"/>
  <c r="R8" i="611" s="1"/>
  <c r="S8" i="611" s="1"/>
  <c r="M9" i="611" s="1"/>
  <c r="N9" i="611" s="1"/>
  <c r="O9" i="611" s="1"/>
  <c r="P9" i="611" s="1"/>
  <c r="Q9" i="611" s="1"/>
  <c r="R9" i="611" s="1"/>
  <c r="S9" i="611" s="1"/>
  <c r="M10" i="611" s="1"/>
  <c r="N10" i="611" s="1"/>
  <c r="G88" i="590"/>
  <c r="C82" i="590"/>
  <c r="E83" i="590"/>
  <c r="F83" i="590" s="1"/>
  <c r="G83" i="590" s="1"/>
  <c r="H83" i="590" s="1"/>
  <c r="I83" i="590" s="1"/>
  <c r="J83" i="590" s="1"/>
  <c r="K83" i="590" s="1"/>
  <c r="E84" i="590" s="1"/>
  <c r="F84" i="590" s="1"/>
  <c r="G84" i="590" s="1"/>
  <c r="H84" i="590" s="1"/>
  <c r="I84" i="590" s="1"/>
  <c r="J84" i="590" s="1"/>
  <c r="K84" i="590" s="1"/>
  <c r="E85" i="590" s="1"/>
  <c r="F85" i="590" s="1"/>
  <c r="G85" i="590" s="1"/>
  <c r="H85" i="590" s="1"/>
  <c r="I85" i="590" s="1"/>
  <c r="J85" i="590" s="1"/>
  <c r="K85" i="590" s="1"/>
  <c r="E86" i="590" s="1"/>
  <c r="F86" i="590" s="1"/>
  <c r="G86" i="590" s="1"/>
  <c r="H86" i="590" s="1"/>
  <c r="I86" i="590" s="1"/>
  <c r="J86" i="590" s="1"/>
  <c r="K86" i="590" s="1"/>
  <c r="E87" i="590" s="1"/>
  <c r="F87" i="590" s="1"/>
  <c r="G87" i="590" s="1"/>
  <c r="H87" i="590" s="1"/>
  <c r="I87" i="590" s="1"/>
  <c r="J87" i="590" s="1"/>
  <c r="K87" i="590" s="1"/>
  <c r="E88" i="590" s="1"/>
  <c r="F88" i="590" s="1"/>
  <c r="C87" i="590"/>
  <c r="M86" i="590"/>
  <c r="C88" i="590"/>
  <c r="O10" i="611"/>
  <c r="K7" i="611"/>
  <c r="T8" i="611"/>
  <c r="K5" i="611"/>
  <c r="AG64" i="611" l="1"/>
  <c r="AC63" i="611"/>
  <c r="AC61" i="611"/>
  <c r="AE59" i="611"/>
  <c r="AF59" i="611" s="1"/>
  <c r="AG59" i="611" s="1"/>
  <c r="AH59" i="611" s="1"/>
  <c r="AI59" i="611" s="1"/>
  <c r="AJ59" i="611" s="1"/>
  <c r="AK59" i="611" s="1"/>
  <c r="AE60" i="611" s="1"/>
  <c r="AF60" i="611" s="1"/>
  <c r="AG60" i="611" s="1"/>
  <c r="AH60" i="611" s="1"/>
  <c r="AI60" i="611" s="1"/>
  <c r="AJ60" i="611" s="1"/>
  <c r="AK60" i="611" s="1"/>
  <c r="AE61" i="611" s="1"/>
  <c r="AF61" i="611" s="1"/>
  <c r="AG61" i="611" s="1"/>
  <c r="AH61" i="611" s="1"/>
  <c r="AI61" i="611" s="1"/>
  <c r="AJ61" i="611" s="1"/>
  <c r="AK61" i="611" s="1"/>
  <c r="AE62" i="611" s="1"/>
  <c r="AF62" i="611" s="1"/>
  <c r="AG62" i="611" s="1"/>
  <c r="AH62" i="611" s="1"/>
  <c r="AI62" i="611" s="1"/>
  <c r="AJ62" i="611" s="1"/>
  <c r="AK62" i="611" s="1"/>
  <c r="AE63" i="611" s="1"/>
  <c r="AF63" i="611" s="1"/>
  <c r="AG63" i="611" s="1"/>
  <c r="AH63" i="611" s="1"/>
  <c r="AI63" i="611" s="1"/>
  <c r="AJ63" i="611" s="1"/>
  <c r="AK63" i="611" s="1"/>
  <c r="AE64" i="611" s="1"/>
  <c r="AF64" i="611" s="1"/>
  <c r="AC64" i="611"/>
  <c r="AC59" i="611"/>
  <c r="T10" i="611"/>
  <c r="T9" i="611"/>
  <c r="Q88" i="590"/>
  <c r="M82" i="590"/>
  <c r="O83" i="590"/>
  <c r="P83" i="590" s="1"/>
  <c r="Q83" i="590" s="1"/>
  <c r="R83" i="590" s="1"/>
  <c r="S83" i="590" s="1"/>
  <c r="T83" i="590" s="1"/>
  <c r="U83" i="590" s="1"/>
  <c r="O84" i="590" s="1"/>
  <c r="P84" i="590" s="1"/>
  <c r="Q84" i="590" s="1"/>
  <c r="R84" i="590" s="1"/>
  <c r="S84" i="590" s="1"/>
  <c r="T84" i="590" s="1"/>
  <c r="U84" i="590" s="1"/>
  <c r="O85" i="590" s="1"/>
  <c r="P85" i="590" s="1"/>
  <c r="Q85" i="590" s="1"/>
  <c r="R85" i="590" s="1"/>
  <c r="S85" i="590" s="1"/>
  <c r="T85" i="590" s="1"/>
  <c r="U85" i="590" s="1"/>
  <c r="O86" i="590" s="1"/>
  <c r="P86" i="590" s="1"/>
  <c r="Q86" i="590" s="1"/>
  <c r="R86" i="590" s="1"/>
  <c r="S86" i="590" s="1"/>
  <c r="T86" i="590" s="1"/>
  <c r="U86" i="590" s="1"/>
  <c r="O87" i="590" s="1"/>
  <c r="P87" i="590" s="1"/>
  <c r="Q87" i="590" s="1"/>
  <c r="R87" i="590" s="1"/>
  <c r="S87" i="590" s="1"/>
  <c r="T87" i="590" s="1"/>
  <c r="U87" i="590" s="1"/>
  <c r="O88" i="590" s="1"/>
  <c r="P88" i="590" s="1"/>
  <c r="M88" i="590"/>
  <c r="M87" i="590"/>
  <c r="W86" i="590"/>
  <c r="X10" i="611"/>
  <c r="T7" i="611"/>
  <c r="T5" i="611"/>
  <c r="AC8" i="611"/>
  <c r="V5" i="611"/>
  <c r="W5" i="611" s="1"/>
  <c r="X5" i="611" s="1"/>
  <c r="Y5" i="611" s="1"/>
  <c r="Z5" i="611" s="1"/>
  <c r="AA5" i="611" s="1"/>
  <c r="AB5" i="611" s="1"/>
  <c r="V6" i="611" s="1"/>
  <c r="W6" i="611" s="1"/>
  <c r="X6" i="611" s="1"/>
  <c r="Y6" i="611" s="1"/>
  <c r="Z6" i="611" s="1"/>
  <c r="AA6" i="611" s="1"/>
  <c r="AB6" i="611" s="1"/>
  <c r="V7" i="611" s="1"/>
  <c r="W7" i="611" s="1"/>
  <c r="X7" i="611" s="1"/>
  <c r="Y7" i="611" s="1"/>
  <c r="Z7" i="611" s="1"/>
  <c r="AA7" i="611" s="1"/>
  <c r="AB7" i="611" s="1"/>
  <c r="V8" i="611" s="1"/>
  <c r="W8" i="611" s="1"/>
  <c r="X8" i="611" s="1"/>
  <c r="Y8" i="611" s="1"/>
  <c r="Z8" i="611" s="1"/>
  <c r="AA8" i="611" s="1"/>
  <c r="AB8" i="611" s="1"/>
  <c r="V9" i="611" s="1"/>
  <c r="W9" i="611" s="1"/>
  <c r="X9" i="611" s="1"/>
  <c r="Y9" i="611" s="1"/>
  <c r="Z9" i="611" s="1"/>
  <c r="AA9" i="611" s="1"/>
  <c r="AB9" i="611" s="1"/>
  <c r="V10" i="611" s="1"/>
  <c r="W10" i="611" s="1"/>
  <c r="AC10" i="611" l="1"/>
  <c r="AC9" i="611"/>
  <c r="AA88" i="590"/>
  <c r="Y83" i="590"/>
  <c r="Z83" i="590" s="1"/>
  <c r="AA83" i="590" s="1"/>
  <c r="AB83" i="590" s="1"/>
  <c r="AC83" i="590" s="1"/>
  <c r="AD83" i="590" s="1"/>
  <c r="AE83" i="590" s="1"/>
  <c r="Y84" i="590" s="1"/>
  <c r="Z84" i="590" s="1"/>
  <c r="AA84" i="590" s="1"/>
  <c r="AB84" i="590" s="1"/>
  <c r="AC84" i="590" s="1"/>
  <c r="AD84" i="590" s="1"/>
  <c r="AE84" i="590" s="1"/>
  <c r="Y85" i="590" s="1"/>
  <c r="Z85" i="590" s="1"/>
  <c r="AA85" i="590" s="1"/>
  <c r="AB85" i="590" s="1"/>
  <c r="AC85" i="590" s="1"/>
  <c r="AD85" i="590" s="1"/>
  <c r="AE85" i="590" s="1"/>
  <c r="Y86" i="590" s="1"/>
  <c r="Z86" i="590" s="1"/>
  <c r="AA86" i="590" s="1"/>
  <c r="AB86" i="590" s="1"/>
  <c r="AC86" i="590" s="1"/>
  <c r="AD86" i="590" s="1"/>
  <c r="AE86" i="590" s="1"/>
  <c r="Y87" i="590" s="1"/>
  <c r="Z87" i="590" s="1"/>
  <c r="AA87" i="590" s="1"/>
  <c r="AB87" i="590" s="1"/>
  <c r="AC87" i="590" s="1"/>
  <c r="AD87" i="590" s="1"/>
  <c r="AE87" i="590" s="1"/>
  <c r="Y88" i="590" s="1"/>
  <c r="Z88" i="590" s="1"/>
  <c r="W88" i="590"/>
  <c r="W87" i="590"/>
  <c r="W82" i="590"/>
  <c r="AG10" i="611"/>
  <c r="AC7" i="611"/>
  <c r="AC5" i="611"/>
  <c r="B15" i="611"/>
  <c r="AE5" i="611"/>
  <c r="AF5" i="611" s="1"/>
  <c r="AG5" i="611" s="1"/>
  <c r="AH5" i="611" s="1"/>
  <c r="AI5" i="611" s="1"/>
  <c r="AJ5" i="611" s="1"/>
  <c r="AK5" i="611" s="1"/>
  <c r="AE6" i="611" s="1"/>
  <c r="AF6" i="611" s="1"/>
  <c r="AG6" i="611" s="1"/>
  <c r="AH6" i="611" s="1"/>
  <c r="AI6" i="611" s="1"/>
  <c r="AJ6" i="611" s="1"/>
  <c r="AK6" i="611" s="1"/>
  <c r="AE7" i="611" s="1"/>
  <c r="AF7" i="611" s="1"/>
  <c r="AG7" i="611" s="1"/>
  <c r="AH7" i="611" s="1"/>
  <c r="AI7" i="611" s="1"/>
  <c r="AJ7" i="611" s="1"/>
  <c r="AK7" i="611" s="1"/>
  <c r="AE8" i="611" s="1"/>
  <c r="AF8" i="611" s="1"/>
  <c r="AG8" i="611" s="1"/>
  <c r="AH8" i="611" s="1"/>
  <c r="AI8" i="611" s="1"/>
  <c r="AJ8" i="611" s="1"/>
  <c r="AK8" i="611" s="1"/>
  <c r="AE9" i="611" s="1"/>
  <c r="AF9" i="611" s="1"/>
  <c r="AG9" i="611" s="1"/>
  <c r="AH9" i="611" s="1"/>
  <c r="AI9" i="611" s="1"/>
  <c r="AJ9" i="611" s="1"/>
  <c r="AK9" i="611" s="1"/>
  <c r="AE10" i="611" s="1"/>
  <c r="AF10" i="611" s="1"/>
  <c r="B17" i="611" l="1"/>
  <c r="B16" i="611"/>
  <c r="F17" i="611"/>
  <c r="D12" i="611"/>
  <c r="E12" i="611" s="1"/>
  <c r="F12" i="611" s="1"/>
  <c r="G12" i="611" s="1"/>
  <c r="H12" i="611" s="1"/>
  <c r="I12" i="611" s="1"/>
  <c r="J12" i="611" s="1"/>
  <c r="D13" i="611" s="1"/>
  <c r="E13" i="611" s="1"/>
  <c r="F13" i="611" s="1"/>
  <c r="G13" i="611" s="1"/>
  <c r="H13" i="611" s="1"/>
  <c r="I13" i="611" s="1"/>
  <c r="J13" i="611" s="1"/>
  <c r="D14" i="611" s="1"/>
  <c r="E14" i="611" s="1"/>
  <c r="F14" i="611" s="1"/>
  <c r="G14" i="611" s="1"/>
  <c r="H14" i="611" s="1"/>
  <c r="I14" i="611" s="1"/>
  <c r="J14" i="611" s="1"/>
  <c r="D15" i="611" s="1"/>
  <c r="E15" i="611" s="1"/>
  <c r="F15" i="611" s="1"/>
  <c r="G15" i="611" s="1"/>
  <c r="H15" i="611" s="1"/>
  <c r="I15" i="611" s="1"/>
  <c r="J15" i="611" s="1"/>
  <c r="D16" i="611" s="1"/>
  <c r="E16" i="611" s="1"/>
  <c r="F16" i="611" s="1"/>
  <c r="G16" i="611" s="1"/>
  <c r="H16" i="611" s="1"/>
  <c r="I16" i="611" s="1"/>
  <c r="J16" i="611" s="1"/>
  <c r="D17" i="611" s="1"/>
  <c r="E17" i="611" s="1"/>
  <c r="K15" i="611"/>
  <c r="B12" i="611"/>
  <c r="B14" i="611"/>
  <c r="K17" i="611" l="1"/>
  <c r="K16" i="611"/>
  <c r="O17" i="611"/>
  <c r="M12" i="611"/>
  <c r="N12" i="611" s="1"/>
  <c r="O12" i="611" s="1"/>
  <c r="P12" i="611" s="1"/>
  <c r="Q12" i="611" s="1"/>
  <c r="R12" i="611" s="1"/>
  <c r="S12" i="611" s="1"/>
  <c r="M13" i="611" s="1"/>
  <c r="N13" i="611" s="1"/>
  <c r="O13" i="611" s="1"/>
  <c r="P13" i="611" s="1"/>
  <c r="Q13" i="611" s="1"/>
  <c r="R13" i="611" s="1"/>
  <c r="S13" i="611" s="1"/>
  <c r="M14" i="611" s="1"/>
  <c r="N14" i="611" s="1"/>
  <c r="O14" i="611" s="1"/>
  <c r="P14" i="611" s="1"/>
  <c r="Q14" i="611" s="1"/>
  <c r="R14" i="611" s="1"/>
  <c r="S14" i="611" s="1"/>
  <c r="M15" i="611" s="1"/>
  <c r="N15" i="611" s="1"/>
  <c r="O15" i="611" s="1"/>
  <c r="P15" i="611" s="1"/>
  <c r="Q15" i="611" s="1"/>
  <c r="R15" i="611" s="1"/>
  <c r="S15" i="611" s="1"/>
  <c r="M16" i="611" s="1"/>
  <c r="N16" i="611" s="1"/>
  <c r="O16" i="611" s="1"/>
  <c r="P16" i="611" s="1"/>
  <c r="Q16" i="611" s="1"/>
  <c r="R16" i="611" s="1"/>
  <c r="S16" i="611" s="1"/>
  <c r="M17" i="611" s="1"/>
  <c r="N17" i="611" s="1"/>
  <c r="K14" i="611"/>
  <c r="K12" i="611"/>
  <c r="T15" i="611"/>
  <c r="T17" i="611" l="1"/>
  <c r="T16" i="611"/>
  <c r="X17" i="611"/>
  <c r="V12" i="611"/>
  <c r="W12" i="611" s="1"/>
  <c r="X12" i="611" s="1"/>
  <c r="Y12" i="611" s="1"/>
  <c r="Z12" i="611" s="1"/>
  <c r="AA12" i="611" s="1"/>
  <c r="AB12" i="611" s="1"/>
  <c r="V13" i="611" s="1"/>
  <c r="W13" i="611" s="1"/>
  <c r="X13" i="611" s="1"/>
  <c r="Y13" i="611" s="1"/>
  <c r="Z13" i="611" s="1"/>
  <c r="AA13" i="611" s="1"/>
  <c r="AB13" i="611" s="1"/>
  <c r="V14" i="611" s="1"/>
  <c r="W14" i="611" s="1"/>
  <c r="X14" i="611" s="1"/>
  <c r="Y14" i="611" s="1"/>
  <c r="Z14" i="611" s="1"/>
  <c r="AA14" i="611" s="1"/>
  <c r="AB14" i="611" s="1"/>
  <c r="V15" i="611" s="1"/>
  <c r="W15" i="611" s="1"/>
  <c r="X15" i="611" s="1"/>
  <c r="Y15" i="611" s="1"/>
  <c r="Z15" i="611" s="1"/>
  <c r="AA15" i="611" s="1"/>
  <c r="AB15" i="611" s="1"/>
  <c r="V16" i="611" s="1"/>
  <c r="W16" i="611" s="1"/>
  <c r="X16" i="611" s="1"/>
  <c r="Y16" i="611" s="1"/>
  <c r="Z16" i="611" s="1"/>
  <c r="AA16" i="611" s="1"/>
  <c r="AB16" i="611" s="1"/>
  <c r="V17" i="611" s="1"/>
  <c r="W17" i="611" s="1"/>
  <c r="AC15" i="611"/>
  <c r="T12" i="611"/>
  <c r="T14" i="611"/>
  <c r="AC17" i="611" l="1"/>
  <c r="AC16" i="611"/>
  <c r="AG17" i="611"/>
  <c r="AE12" i="611"/>
  <c r="AF12" i="611" s="1"/>
  <c r="AG12" i="611" s="1"/>
  <c r="AH12" i="611" s="1"/>
  <c r="AI12" i="611" s="1"/>
  <c r="AJ12" i="611" s="1"/>
  <c r="AK12" i="611" s="1"/>
  <c r="AE13" i="611" s="1"/>
  <c r="AF13" i="611" s="1"/>
  <c r="AG13" i="611" s="1"/>
  <c r="AH13" i="611" s="1"/>
  <c r="AI13" i="611" s="1"/>
  <c r="AJ13" i="611" s="1"/>
  <c r="AK13" i="611" s="1"/>
  <c r="AE14" i="611" s="1"/>
  <c r="AF14" i="611" s="1"/>
  <c r="AG14" i="611" s="1"/>
  <c r="AH14" i="611" s="1"/>
  <c r="AI14" i="611" s="1"/>
  <c r="AJ14" i="611" s="1"/>
  <c r="AK14" i="611" s="1"/>
  <c r="AE15" i="611" s="1"/>
  <c r="AF15" i="611" s="1"/>
  <c r="AG15" i="611" s="1"/>
  <c r="AH15" i="611" s="1"/>
  <c r="AI15" i="611" s="1"/>
  <c r="AJ15" i="611" s="1"/>
  <c r="AK15" i="611" s="1"/>
  <c r="AE16" i="611" s="1"/>
  <c r="AF16" i="611" s="1"/>
  <c r="AG16" i="611" s="1"/>
  <c r="AH16" i="611" s="1"/>
  <c r="AI16" i="611" s="1"/>
  <c r="AJ16" i="611" s="1"/>
  <c r="AK16" i="611" s="1"/>
  <c r="AE17" i="611" s="1"/>
  <c r="AF17" i="611" s="1"/>
  <c r="AC14" i="611"/>
  <c r="AC12" i="611"/>
  <c r="B22" i="611"/>
  <c r="B24" i="611" l="1"/>
  <c r="B23" i="611"/>
  <c r="F24" i="611"/>
  <c r="D19" i="611"/>
  <c r="E19" i="611" s="1"/>
  <c r="F19" i="611" s="1"/>
  <c r="G19" i="611" s="1"/>
  <c r="H19" i="611" s="1"/>
  <c r="I19" i="611" s="1"/>
  <c r="J19" i="611" s="1"/>
  <c r="D20" i="611" s="1"/>
  <c r="E20" i="611" s="1"/>
  <c r="F20" i="611" s="1"/>
  <c r="G20" i="611" s="1"/>
  <c r="H20" i="611" s="1"/>
  <c r="I20" i="611" s="1"/>
  <c r="J20" i="611" s="1"/>
  <c r="D21" i="611" s="1"/>
  <c r="E21" i="611" s="1"/>
  <c r="F21" i="611" s="1"/>
  <c r="G21" i="611" s="1"/>
  <c r="H21" i="611" s="1"/>
  <c r="I21" i="611" s="1"/>
  <c r="J21" i="611" s="1"/>
  <c r="D22" i="611" s="1"/>
  <c r="E22" i="611" s="1"/>
  <c r="F22" i="611" s="1"/>
  <c r="G22" i="611" s="1"/>
  <c r="H22" i="611" s="1"/>
  <c r="I22" i="611" s="1"/>
  <c r="J22" i="611" s="1"/>
  <c r="D23" i="611" s="1"/>
  <c r="E23" i="611" s="1"/>
  <c r="F23" i="611" s="1"/>
  <c r="G23" i="611" s="1"/>
  <c r="H23" i="611" s="1"/>
  <c r="I23" i="611" s="1"/>
  <c r="J23" i="611" s="1"/>
  <c r="D24" i="611" s="1"/>
  <c r="E24" i="611" s="1"/>
  <c r="K22" i="611"/>
  <c r="B21" i="611"/>
  <c r="B19" i="611"/>
  <c r="K24" i="611" l="1"/>
  <c r="K23" i="611"/>
  <c r="O24" i="611"/>
  <c r="M19" i="611"/>
  <c r="N19" i="611" s="1"/>
  <c r="O19" i="611" s="1"/>
  <c r="P19" i="611" s="1"/>
  <c r="Q19" i="611" s="1"/>
  <c r="R19" i="611" s="1"/>
  <c r="S19" i="611" s="1"/>
  <c r="M20" i="611" s="1"/>
  <c r="N20" i="611" s="1"/>
  <c r="O20" i="611" s="1"/>
  <c r="P20" i="611" s="1"/>
  <c r="Q20" i="611" s="1"/>
  <c r="R20" i="611" s="1"/>
  <c r="S20" i="611" s="1"/>
  <c r="M21" i="611" s="1"/>
  <c r="N21" i="611" s="1"/>
  <c r="O21" i="611" s="1"/>
  <c r="P21" i="611" s="1"/>
  <c r="Q21" i="611" s="1"/>
  <c r="R21" i="611" s="1"/>
  <c r="S21" i="611" s="1"/>
  <c r="M22" i="611" s="1"/>
  <c r="N22" i="611" s="1"/>
  <c r="O22" i="611" s="1"/>
  <c r="P22" i="611" s="1"/>
  <c r="Q22" i="611" s="1"/>
  <c r="R22" i="611" s="1"/>
  <c r="S22" i="611" s="1"/>
  <c r="M23" i="611" s="1"/>
  <c r="N23" i="611" s="1"/>
  <c r="O23" i="611" s="1"/>
  <c r="P23" i="611" s="1"/>
  <c r="Q23" i="611" s="1"/>
  <c r="R23" i="611" s="1"/>
  <c r="S23" i="611" s="1"/>
  <c r="M24" i="611" s="1"/>
  <c r="N24" i="611" s="1"/>
  <c r="K19" i="611"/>
  <c r="K21" i="611"/>
  <c r="T22" i="611"/>
  <c r="T24" i="611" l="1"/>
  <c r="T23" i="611"/>
  <c r="X24" i="611"/>
  <c r="V19" i="611"/>
  <c r="W19" i="611" s="1"/>
  <c r="X19" i="611" s="1"/>
  <c r="Y19" i="611" s="1"/>
  <c r="Z19" i="611" s="1"/>
  <c r="AA19" i="611" s="1"/>
  <c r="AB19" i="611" s="1"/>
  <c r="V20" i="611" s="1"/>
  <c r="W20" i="611" s="1"/>
  <c r="X20" i="611" s="1"/>
  <c r="Y20" i="611" s="1"/>
  <c r="Z20" i="611" s="1"/>
  <c r="AA20" i="611" s="1"/>
  <c r="AB20" i="611" s="1"/>
  <c r="V21" i="611" s="1"/>
  <c r="W21" i="611" s="1"/>
  <c r="X21" i="611" s="1"/>
  <c r="Y21" i="611" s="1"/>
  <c r="Z21" i="611" s="1"/>
  <c r="AA21" i="611" s="1"/>
  <c r="AB21" i="611" s="1"/>
  <c r="V22" i="611" s="1"/>
  <c r="W22" i="611" s="1"/>
  <c r="X22" i="611" s="1"/>
  <c r="Y22" i="611" s="1"/>
  <c r="Z22" i="611" s="1"/>
  <c r="AA22" i="611" s="1"/>
  <c r="AB22" i="611" s="1"/>
  <c r="V23" i="611" s="1"/>
  <c r="W23" i="611" s="1"/>
  <c r="X23" i="611" s="1"/>
  <c r="Y23" i="611" s="1"/>
  <c r="Z23" i="611" s="1"/>
  <c r="AA23" i="611" s="1"/>
  <c r="AB23" i="611" s="1"/>
  <c r="V24" i="611" s="1"/>
  <c r="W24" i="611" s="1"/>
  <c r="T21" i="611"/>
  <c r="AC22" i="611"/>
  <c r="T19" i="611"/>
  <c r="AC24" i="611" l="1"/>
  <c r="AC23" i="611"/>
  <c r="AG24" i="611"/>
  <c r="AE19" i="611"/>
  <c r="AF19" i="611" s="1"/>
  <c r="AG19" i="611" s="1"/>
  <c r="AH19" i="611" s="1"/>
  <c r="AI19" i="611" s="1"/>
  <c r="AJ19" i="611" s="1"/>
  <c r="AK19" i="611" s="1"/>
  <c r="AE20" i="611" s="1"/>
  <c r="AF20" i="611" s="1"/>
  <c r="AG20" i="611" s="1"/>
  <c r="AH20" i="611" s="1"/>
  <c r="AI20" i="611" s="1"/>
  <c r="AJ20" i="611" s="1"/>
  <c r="AK20" i="611" s="1"/>
  <c r="AE21" i="611" s="1"/>
  <c r="AF21" i="611" s="1"/>
  <c r="AG21" i="611" s="1"/>
  <c r="AH21" i="611" s="1"/>
  <c r="AI21" i="611" s="1"/>
  <c r="AJ21" i="611" s="1"/>
  <c r="AK21" i="611" s="1"/>
  <c r="AE22" i="611" s="1"/>
  <c r="AF22" i="611" s="1"/>
  <c r="AG22" i="611" s="1"/>
  <c r="AH22" i="611" s="1"/>
  <c r="AI22" i="611" s="1"/>
  <c r="AJ22" i="611" s="1"/>
  <c r="AK22" i="611" s="1"/>
  <c r="AE23" i="611" s="1"/>
  <c r="AF23" i="611" s="1"/>
  <c r="AG23" i="611" s="1"/>
  <c r="AH23" i="611" s="1"/>
  <c r="AI23" i="611" s="1"/>
  <c r="AJ23" i="611" s="1"/>
  <c r="AK23" i="611" s="1"/>
  <c r="AE24" i="611" s="1"/>
  <c r="AF24" i="611" s="1"/>
  <c r="B29" i="611"/>
  <c r="AC19" i="611"/>
  <c r="AC21" i="611"/>
  <c r="B31" i="611" l="1"/>
  <c r="B30" i="611"/>
  <c r="F31" i="611"/>
  <c r="D26" i="611"/>
  <c r="E26" i="611" s="1"/>
  <c r="F26" i="611" s="1"/>
  <c r="G26" i="611" s="1"/>
  <c r="H26" i="611" s="1"/>
  <c r="I26" i="611" s="1"/>
  <c r="J26" i="611" s="1"/>
  <c r="D27" i="611" s="1"/>
  <c r="E27" i="611" s="1"/>
  <c r="F27" i="611" s="1"/>
  <c r="G27" i="611" s="1"/>
  <c r="H27" i="611" s="1"/>
  <c r="I27" i="611" s="1"/>
  <c r="J27" i="611" s="1"/>
  <c r="D28" i="611" s="1"/>
  <c r="E28" i="611" s="1"/>
  <c r="F28" i="611" s="1"/>
  <c r="G28" i="611" s="1"/>
  <c r="H28" i="611" s="1"/>
  <c r="I28" i="611" s="1"/>
  <c r="J28" i="611" s="1"/>
  <c r="D29" i="611" s="1"/>
  <c r="E29" i="611" s="1"/>
  <c r="F29" i="611" s="1"/>
  <c r="G29" i="611" s="1"/>
  <c r="H29" i="611" s="1"/>
  <c r="I29" i="611" s="1"/>
  <c r="J29" i="611" s="1"/>
  <c r="D30" i="611" s="1"/>
  <c r="E30" i="611" s="1"/>
  <c r="F30" i="611" s="1"/>
  <c r="G30" i="611" s="1"/>
  <c r="H30" i="611" s="1"/>
  <c r="I30" i="611" s="1"/>
  <c r="J30" i="611" s="1"/>
  <c r="D31" i="611" s="1"/>
  <c r="E31" i="611" s="1"/>
  <c r="B28" i="611"/>
  <c r="B26" i="611"/>
  <c r="K29" i="611"/>
  <c r="K31" i="611" l="1"/>
  <c r="K30" i="611"/>
  <c r="O31" i="611"/>
  <c r="M26" i="611"/>
  <c r="N26" i="611" s="1"/>
  <c r="O26" i="611" s="1"/>
  <c r="P26" i="611" s="1"/>
  <c r="Q26" i="611" s="1"/>
  <c r="R26" i="611" s="1"/>
  <c r="S26" i="611" s="1"/>
  <c r="M27" i="611" s="1"/>
  <c r="N27" i="611" s="1"/>
  <c r="O27" i="611" s="1"/>
  <c r="P27" i="611" s="1"/>
  <c r="Q27" i="611" s="1"/>
  <c r="R27" i="611" s="1"/>
  <c r="S27" i="611" s="1"/>
  <c r="M28" i="611" s="1"/>
  <c r="N28" i="611" s="1"/>
  <c r="O28" i="611" s="1"/>
  <c r="P28" i="611" s="1"/>
  <c r="Q28" i="611" s="1"/>
  <c r="R28" i="611" s="1"/>
  <c r="S28" i="611" s="1"/>
  <c r="M29" i="611" s="1"/>
  <c r="N29" i="611" s="1"/>
  <c r="O29" i="611" s="1"/>
  <c r="P29" i="611" s="1"/>
  <c r="Q29" i="611" s="1"/>
  <c r="R29" i="611" s="1"/>
  <c r="S29" i="611" s="1"/>
  <c r="M30" i="611" s="1"/>
  <c r="N30" i="611" s="1"/>
  <c r="O30" i="611" s="1"/>
  <c r="P30" i="611" s="1"/>
  <c r="Q30" i="611" s="1"/>
  <c r="R30" i="611" s="1"/>
  <c r="S30" i="611" s="1"/>
  <c r="M31" i="611" s="1"/>
  <c r="N31" i="611" s="1"/>
  <c r="T29" i="611"/>
  <c r="K26" i="611"/>
  <c r="K28" i="611"/>
  <c r="T31" i="611" l="1"/>
  <c r="T30" i="611"/>
  <c r="X31" i="611"/>
  <c r="V26" i="611"/>
  <c r="W26" i="611" s="1"/>
  <c r="X26" i="611" s="1"/>
  <c r="Y26" i="611" s="1"/>
  <c r="Z26" i="611" s="1"/>
  <c r="AA26" i="611" s="1"/>
  <c r="AB26" i="611" s="1"/>
  <c r="V27" i="611" s="1"/>
  <c r="W27" i="611" s="1"/>
  <c r="X27" i="611" s="1"/>
  <c r="Y27" i="611" s="1"/>
  <c r="Z27" i="611" s="1"/>
  <c r="AA27" i="611" s="1"/>
  <c r="AB27" i="611" s="1"/>
  <c r="V28" i="611" s="1"/>
  <c r="W28" i="611" s="1"/>
  <c r="X28" i="611" s="1"/>
  <c r="Y28" i="611" s="1"/>
  <c r="Z28" i="611" s="1"/>
  <c r="AA28" i="611" s="1"/>
  <c r="AB28" i="611" s="1"/>
  <c r="V29" i="611" s="1"/>
  <c r="W29" i="611" s="1"/>
  <c r="X29" i="611" s="1"/>
  <c r="Y29" i="611" s="1"/>
  <c r="Z29" i="611" s="1"/>
  <c r="AA29" i="611" s="1"/>
  <c r="AB29" i="611" s="1"/>
  <c r="V30" i="611" s="1"/>
  <c r="W30" i="611" s="1"/>
  <c r="X30" i="611" s="1"/>
  <c r="Y30" i="611" s="1"/>
  <c r="Z30" i="611" s="1"/>
  <c r="AA30" i="611" s="1"/>
  <c r="AB30" i="611" s="1"/>
  <c r="V31" i="611" s="1"/>
  <c r="W31" i="611" s="1"/>
  <c r="T28" i="611"/>
  <c r="AC29" i="611"/>
  <c r="T26" i="611"/>
  <c r="AC31" i="611" l="1"/>
  <c r="AC30" i="611"/>
  <c r="AG31" i="611"/>
  <c r="AE26" i="611"/>
  <c r="AF26" i="611" s="1"/>
  <c r="AG26" i="611" s="1"/>
  <c r="AH26" i="611" s="1"/>
  <c r="AI26" i="611" s="1"/>
  <c r="AJ26" i="611" s="1"/>
  <c r="AK26" i="611" s="1"/>
  <c r="AE27" i="611" s="1"/>
  <c r="AF27" i="611" s="1"/>
  <c r="AG27" i="611" s="1"/>
  <c r="AH27" i="611" s="1"/>
  <c r="AI27" i="611" s="1"/>
  <c r="AJ27" i="611" s="1"/>
  <c r="AK27" i="611" s="1"/>
  <c r="AE28" i="611" s="1"/>
  <c r="AF28" i="611" s="1"/>
  <c r="AG28" i="611" s="1"/>
  <c r="AH28" i="611" s="1"/>
  <c r="AI28" i="611" s="1"/>
  <c r="AJ28" i="611" s="1"/>
  <c r="AK28" i="611" s="1"/>
  <c r="AE29" i="611" s="1"/>
  <c r="AF29" i="611" s="1"/>
  <c r="AG29" i="611" s="1"/>
  <c r="AH29" i="611" s="1"/>
  <c r="AI29" i="611" s="1"/>
  <c r="AJ29" i="611" s="1"/>
  <c r="AK29" i="611" s="1"/>
  <c r="AE30" i="611" s="1"/>
  <c r="AF30" i="611" s="1"/>
  <c r="AG30" i="611" s="1"/>
  <c r="AH30" i="611" s="1"/>
  <c r="AI30" i="611" s="1"/>
  <c r="AJ30" i="611" s="1"/>
  <c r="AK30" i="611" s="1"/>
  <c r="AE31" i="611" s="1"/>
  <c r="AF31" i="611" s="1"/>
  <c r="AC26" i="611"/>
  <c r="S2" i="611"/>
  <c r="AC28" i="611"/>
  <c r="S35" i="611" l="1"/>
  <c r="AG59" i="585" l="1"/>
  <c r="AK59" i="585" s="1"/>
  <c r="J59" i="585"/>
  <c r="N59" i="585" s="1"/>
  <c r="AG34" i="585"/>
  <c r="AK34" i="585" s="1"/>
  <c r="J34" i="585"/>
  <c r="N34" i="585" s="1"/>
  <c r="Q24" i="585"/>
  <c r="I24" i="585"/>
  <c r="C13" i="585"/>
  <c r="F13" i="585" s="1"/>
  <c r="I13" i="585" s="1"/>
  <c r="L13" i="585" s="1"/>
  <c r="O13" i="585" s="1"/>
  <c r="R13" i="585" s="1"/>
  <c r="U13" i="585" s="1"/>
  <c r="C15" i="585" s="1"/>
  <c r="F15" i="585" s="1"/>
  <c r="I15" i="585" s="1"/>
  <c r="L15" i="585" s="1"/>
  <c r="O15" i="585" s="1"/>
  <c r="R15" i="585" s="1"/>
  <c r="U15" i="585" s="1"/>
  <c r="C17" i="585" s="1"/>
  <c r="F17" i="585" s="1"/>
  <c r="I17" i="585" s="1"/>
  <c r="L17" i="585" s="1"/>
  <c r="O17" i="585" s="1"/>
  <c r="R17" i="585" s="1"/>
  <c r="U17" i="585" s="1"/>
  <c r="C19" i="585" s="1"/>
  <c r="F19" i="585" s="1"/>
  <c r="I19" i="585" s="1"/>
  <c r="L19" i="585" s="1"/>
  <c r="O19" i="585" s="1"/>
  <c r="R19" i="585" s="1"/>
  <c r="U19" i="585" s="1"/>
  <c r="C21" i="585" s="1"/>
  <c r="F21" i="585" s="1"/>
  <c r="I21" i="585" s="1"/>
  <c r="L21" i="585" s="1"/>
  <c r="O21" i="585" s="1"/>
  <c r="R21" i="585" s="1"/>
  <c r="U21" i="585" s="1"/>
  <c r="C23" i="585" s="1"/>
  <c r="F23" i="585" s="1"/>
  <c r="AG9" i="585"/>
  <c r="AH3" i="585" s="1"/>
  <c r="AB3" i="585" s="1"/>
  <c r="K3" i="585"/>
  <c r="E3" i="585" s="1"/>
  <c r="AG59" i="584"/>
  <c r="AN74" i="584" s="1"/>
  <c r="J59" i="584"/>
  <c r="K53" i="584" s="1"/>
  <c r="K57" i="584" s="1"/>
  <c r="AG34" i="584"/>
  <c r="AK34" i="584" s="1"/>
  <c r="J34" i="584"/>
  <c r="Q24" i="584"/>
  <c r="I24" i="584"/>
  <c r="C13" i="584"/>
  <c r="F13" i="584" s="1"/>
  <c r="I13" i="584" s="1"/>
  <c r="L13" i="584" s="1"/>
  <c r="O13" i="584" s="1"/>
  <c r="R13" i="584" s="1"/>
  <c r="U13" i="584" s="1"/>
  <c r="C15" i="584" s="1"/>
  <c r="F15" i="584" s="1"/>
  <c r="I15" i="584" s="1"/>
  <c r="L15" i="584" s="1"/>
  <c r="O15" i="584" s="1"/>
  <c r="R15" i="584" s="1"/>
  <c r="U15" i="584" s="1"/>
  <c r="C17" i="584" s="1"/>
  <c r="F17" i="584" s="1"/>
  <c r="I17" i="584" s="1"/>
  <c r="L17" i="584" s="1"/>
  <c r="O17" i="584" s="1"/>
  <c r="R17" i="584" s="1"/>
  <c r="U17" i="584" s="1"/>
  <c r="C19" i="584" s="1"/>
  <c r="F19" i="584" s="1"/>
  <c r="I19" i="584" s="1"/>
  <c r="L19" i="584" s="1"/>
  <c r="O19" i="584" s="1"/>
  <c r="R19" i="584" s="1"/>
  <c r="U19" i="584" s="1"/>
  <c r="C21" i="584" s="1"/>
  <c r="F21" i="584" s="1"/>
  <c r="I21" i="584" s="1"/>
  <c r="L21" i="584" s="1"/>
  <c r="O21" i="584" s="1"/>
  <c r="R21" i="584" s="1"/>
  <c r="U21" i="584" s="1"/>
  <c r="C23" i="584" s="1"/>
  <c r="F23" i="584" s="1"/>
  <c r="AG9" i="584"/>
  <c r="AH3" i="584" s="1"/>
  <c r="AP3" i="584" s="1"/>
  <c r="AN5" i="584" s="1"/>
  <c r="AO5" i="584" s="1"/>
  <c r="AP5" i="584" s="1"/>
  <c r="AQ5" i="584" s="1"/>
  <c r="AR5" i="584" s="1"/>
  <c r="AS5" i="584" s="1"/>
  <c r="AT5" i="584" s="1"/>
  <c r="AN6" i="584" s="1"/>
  <c r="AO6" i="584" s="1"/>
  <c r="AP6" i="584" s="1"/>
  <c r="AQ6" i="584" s="1"/>
  <c r="AR6" i="584" s="1"/>
  <c r="AS6" i="584" s="1"/>
  <c r="AT6" i="584" s="1"/>
  <c r="AN7" i="584" s="1"/>
  <c r="AO7" i="584" s="1"/>
  <c r="AP7" i="584" s="1"/>
  <c r="AQ7" i="584" s="1"/>
  <c r="AR7" i="584" s="1"/>
  <c r="AS7" i="584" s="1"/>
  <c r="AT7" i="584" s="1"/>
  <c r="AN8" i="584" s="1"/>
  <c r="AO8" i="584" s="1"/>
  <c r="AP8" i="584" s="1"/>
  <c r="AQ8" i="584" s="1"/>
  <c r="AR8" i="584" s="1"/>
  <c r="AS8" i="584" s="1"/>
  <c r="AT8" i="584" s="1"/>
  <c r="AN9" i="584" s="1"/>
  <c r="AO9" i="584" s="1"/>
  <c r="AP9" i="584" s="1"/>
  <c r="AQ9" i="584" s="1"/>
  <c r="AR9" i="584" s="1"/>
  <c r="AS9" i="584" s="1"/>
  <c r="AT9" i="584" s="1"/>
  <c r="AN10" i="584" s="1"/>
  <c r="AO10" i="584" s="1"/>
  <c r="K3" i="584"/>
  <c r="AF74" i="584" l="1"/>
  <c r="AH28" i="584"/>
  <c r="AH53" i="584"/>
  <c r="AB53" i="584" s="1"/>
  <c r="Z53" i="584" s="1"/>
  <c r="AE53" i="584" s="1"/>
  <c r="E53" i="584"/>
  <c r="C55" i="584" s="1"/>
  <c r="D55" i="584" s="1"/>
  <c r="E55" i="584" s="1"/>
  <c r="F55" i="584" s="1"/>
  <c r="G55" i="584" s="1"/>
  <c r="H55" i="584" s="1"/>
  <c r="I55" i="584" s="1"/>
  <c r="C56" i="584" s="1"/>
  <c r="D56" i="584" s="1"/>
  <c r="E56" i="584" s="1"/>
  <c r="F56" i="584" s="1"/>
  <c r="G56" i="584" s="1"/>
  <c r="H56" i="584" s="1"/>
  <c r="I56" i="584" s="1"/>
  <c r="C57" i="584" s="1"/>
  <c r="D57" i="584" s="1"/>
  <c r="E57" i="584" s="1"/>
  <c r="F57" i="584" s="1"/>
  <c r="G57" i="584" s="1"/>
  <c r="H57" i="584" s="1"/>
  <c r="I57" i="584" s="1"/>
  <c r="C58" i="584" s="1"/>
  <c r="D58" i="584" s="1"/>
  <c r="E58" i="584" s="1"/>
  <c r="F58" i="584" s="1"/>
  <c r="G58" i="584" s="1"/>
  <c r="H58" i="584" s="1"/>
  <c r="I58" i="584" s="1"/>
  <c r="C59" i="584" s="1"/>
  <c r="D59" i="584" s="1"/>
  <c r="E59" i="584" s="1"/>
  <c r="F59" i="584" s="1"/>
  <c r="G59" i="584" s="1"/>
  <c r="H59" i="584" s="1"/>
  <c r="I59" i="584" s="1"/>
  <c r="C60" i="584" s="1"/>
  <c r="D60" i="584" s="1"/>
  <c r="AB3" i="584"/>
  <c r="Z5" i="584" s="1"/>
  <c r="AA5" i="584" s="1"/>
  <c r="AB5" i="584" s="1"/>
  <c r="AC5" i="584" s="1"/>
  <c r="AD5" i="584" s="1"/>
  <c r="AE5" i="584" s="1"/>
  <c r="AF5" i="584" s="1"/>
  <c r="Z6" i="584" s="1"/>
  <c r="AA6" i="584" s="1"/>
  <c r="AB6" i="584" s="1"/>
  <c r="AC6" i="584" s="1"/>
  <c r="AD6" i="584" s="1"/>
  <c r="AE6" i="584" s="1"/>
  <c r="AF6" i="584" s="1"/>
  <c r="Z7" i="584" s="1"/>
  <c r="AA7" i="584" s="1"/>
  <c r="AB7" i="584" s="1"/>
  <c r="AC7" i="584" s="1"/>
  <c r="AD7" i="584" s="1"/>
  <c r="AE7" i="584" s="1"/>
  <c r="AF7" i="584" s="1"/>
  <c r="Z8" i="584" s="1"/>
  <c r="AA8" i="584" s="1"/>
  <c r="AB8" i="584" s="1"/>
  <c r="AC8" i="584" s="1"/>
  <c r="AD8" i="584" s="1"/>
  <c r="AE8" i="584" s="1"/>
  <c r="AF8" i="584" s="1"/>
  <c r="Z9" i="584" s="1"/>
  <c r="AA9" i="584" s="1"/>
  <c r="AB9" i="584" s="1"/>
  <c r="AC9" i="584" s="1"/>
  <c r="AD9" i="584" s="1"/>
  <c r="AE9" i="584" s="1"/>
  <c r="AF9" i="584" s="1"/>
  <c r="Z10" i="584" s="1"/>
  <c r="AA10" i="584" s="1"/>
  <c r="S53" i="584"/>
  <c r="Q55" i="584" s="1"/>
  <c r="R55" i="584" s="1"/>
  <c r="S55" i="584" s="1"/>
  <c r="T55" i="584" s="1"/>
  <c r="U55" i="584" s="1"/>
  <c r="V55" i="584" s="1"/>
  <c r="W55" i="584" s="1"/>
  <c r="Q56" i="584" s="1"/>
  <c r="R56" i="584" s="1"/>
  <c r="S56" i="584" s="1"/>
  <c r="T56" i="584" s="1"/>
  <c r="U56" i="584" s="1"/>
  <c r="V56" i="584" s="1"/>
  <c r="W56" i="584" s="1"/>
  <c r="Q57" i="584" s="1"/>
  <c r="R57" i="584" s="1"/>
  <c r="S57" i="584" s="1"/>
  <c r="T57" i="584" s="1"/>
  <c r="U57" i="584" s="1"/>
  <c r="V57" i="584" s="1"/>
  <c r="W57" i="584" s="1"/>
  <c r="Q58" i="584" s="1"/>
  <c r="R58" i="584" s="1"/>
  <c r="S58" i="584" s="1"/>
  <c r="T58" i="584" s="1"/>
  <c r="U58" i="584" s="1"/>
  <c r="V58" i="584" s="1"/>
  <c r="W58" i="584" s="1"/>
  <c r="Q59" i="584" s="1"/>
  <c r="R59" i="584" s="1"/>
  <c r="S59" i="584" s="1"/>
  <c r="T59" i="584" s="1"/>
  <c r="U59" i="584" s="1"/>
  <c r="V59" i="584" s="1"/>
  <c r="W59" i="584" s="1"/>
  <c r="Q60" i="584" s="1"/>
  <c r="R60" i="584" s="1"/>
  <c r="AH7" i="584"/>
  <c r="Z3" i="585"/>
  <c r="AE3" i="585" s="1"/>
  <c r="Z5" i="585"/>
  <c r="AA5" i="585" s="1"/>
  <c r="AB5" i="585" s="1"/>
  <c r="AC5" i="585" s="1"/>
  <c r="AD5" i="585" s="1"/>
  <c r="AE5" i="585" s="1"/>
  <c r="AF5" i="585" s="1"/>
  <c r="Z6" i="585" s="1"/>
  <c r="AA6" i="585" s="1"/>
  <c r="AB6" i="585" s="1"/>
  <c r="AC6" i="585" s="1"/>
  <c r="AD6" i="585" s="1"/>
  <c r="AE6" i="585" s="1"/>
  <c r="AF6" i="585" s="1"/>
  <c r="Z7" i="585" s="1"/>
  <c r="AA7" i="585" s="1"/>
  <c r="AB7" i="585" s="1"/>
  <c r="AC7" i="585" s="1"/>
  <c r="AD7" i="585" s="1"/>
  <c r="AE7" i="585" s="1"/>
  <c r="AF7" i="585" s="1"/>
  <c r="Z8" i="585" s="1"/>
  <c r="AA8" i="585" s="1"/>
  <c r="AB8" i="585" s="1"/>
  <c r="AC8" i="585" s="1"/>
  <c r="AD8" i="585" s="1"/>
  <c r="AE8" i="585" s="1"/>
  <c r="AF8" i="585" s="1"/>
  <c r="Z9" i="585" s="1"/>
  <c r="AA9" i="585" s="1"/>
  <c r="AB9" i="585" s="1"/>
  <c r="AC9" i="585" s="1"/>
  <c r="AD9" i="585" s="1"/>
  <c r="AE9" i="585" s="1"/>
  <c r="AF9" i="585" s="1"/>
  <c r="Z10" i="585" s="1"/>
  <c r="AA10" i="585" s="1"/>
  <c r="C5" i="585"/>
  <c r="D5" i="585" s="1"/>
  <c r="E5" i="585" s="1"/>
  <c r="F5" i="585" s="1"/>
  <c r="G5" i="585" s="1"/>
  <c r="H5" i="585" s="1"/>
  <c r="I5" i="585" s="1"/>
  <c r="C6" i="585" s="1"/>
  <c r="D6" i="585" s="1"/>
  <c r="E6" i="585" s="1"/>
  <c r="F6" i="585" s="1"/>
  <c r="G6" i="585" s="1"/>
  <c r="H6" i="585" s="1"/>
  <c r="I6" i="585" s="1"/>
  <c r="C7" i="585" s="1"/>
  <c r="D7" i="585" s="1"/>
  <c r="E7" i="585" s="1"/>
  <c r="F7" i="585" s="1"/>
  <c r="G7" i="585" s="1"/>
  <c r="H7" i="585" s="1"/>
  <c r="I7" i="585" s="1"/>
  <c r="C8" i="585" s="1"/>
  <c r="D8" i="585" s="1"/>
  <c r="E8" i="585" s="1"/>
  <c r="F8" i="585" s="1"/>
  <c r="G8" i="585" s="1"/>
  <c r="H8" i="585" s="1"/>
  <c r="I8" i="585" s="1"/>
  <c r="C9" i="585" s="1"/>
  <c r="D9" i="585" s="1"/>
  <c r="E9" i="585" s="1"/>
  <c r="F9" i="585" s="1"/>
  <c r="G9" i="585" s="1"/>
  <c r="H9" i="585" s="1"/>
  <c r="I9" i="585" s="1"/>
  <c r="C10" i="585" s="1"/>
  <c r="D10" i="585" s="1"/>
  <c r="C3" i="585"/>
  <c r="H3" i="585" s="1"/>
  <c r="AP3" i="585"/>
  <c r="AN5" i="585" s="1"/>
  <c r="AO5" i="585" s="1"/>
  <c r="AP5" i="585" s="1"/>
  <c r="AQ5" i="585" s="1"/>
  <c r="AR5" i="585" s="1"/>
  <c r="AS5" i="585" s="1"/>
  <c r="AT5" i="585" s="1"/>
  <c r="AN6" i="585" s="1"/>
  <c r="AO6" i="585" s="1"/>
  <c r="AP6" i="585" s="1"/>
  <c r="AQ6" i="585" s="1"/>
  <c r="AR6" i="585" s="1"/>
  <c r="AS6" i="585" s="1"/>
  <c r="AT6" i="585" s="1"/>
  <c r="AN7" i="585" s="1"/>
  <c r="AO7" i="585" s="1"/>
  <c r="AP7" i="585" s="1"/>
  <c r="AQ7" i="585" s="1"/>
  <c r="AR7" i="585" s="1"/>
  <c r="AS7" i="585" s="1"/>
  <c r="AT7" i="585" s="1"/>
  <c r="AN8" i="585" s="1"/>
  <c r="AO8" i="585" s="1"/>
  <c r="AP8" i="585" s="1"/>
  <c r="AQ8" i="585" s="1"/>
  <c r="AR8" i="585" s="1"/>
  <c r="AS8" i="585" s="1"/>
  <c r="AT8" i="585" s="1"/>
  <c r="AN9" i="585" s="1"/>
  <c r="AO9" i="585" s="1"/>
  <c r="AP9" i="585" s="1"/>
  <c r="AQ9" i="585" s="1"/>
  <c r="AR9" i="585" s="1"/>
  <c r="AS9" i="585" s="1"/>
  <c r="AT9" i="585" s="1"/>
  <c r="AN10" i="585" s="1"/>
  <c r="AO10" i="585" s="1"/>
  <c r="AH7" i="585"/>
  <c r="K53" i="585"/>
  <c r="K57" i="585" s="1"/>
  <c r="K7" i="585"/>
  <c r="S3" i="585"/>
  <c r="AF24" i="585"/>
  <c r="AK9" i="585"/>
  <c r="K28" i="585"/>
  <c r="E28" i="585" s="1"/>
  <c r="AH53" i="585"/>
  <c r="AP53" i="585" s="1"/>
  <c r="Q74" i="584"/>
  <c r="N59" i="584"/>
  <c r="AF24" i="584"/>
  <c r="AK9" i="584"/>
  <c r="Z63" i="584"/>
  <c r="AC63" i="584" s="1"/>
  <c r="AF63" i="584" s="1"/>
  <c r="AI63" i="584" s="1"/>
  <c r="AL63" i="584" s="1"/>
  <c r="AO63" i="584" s="1"/>
  <c r="AR63" i="584" s="1"/>
  <c r="Z65" i="584" s="1"/>
  <c r="AC65" i="584" s="1"/>
  <c r="AF65" i="584" s="1"/>
  <c r="AI65" i="584" s="1"/>
  <c r="AL65" i="584" s="1"/>
  <c r="AO65" i="584" s="1"/>
  <c r="AR65" i="584" s="1"/>
  <c r="Z67" i="584" s="1"/>
  <c r="AC67" i="584" s="1"/>
  <c r="AF67" i="584" s="1"/>
  <c r="AI67" i="584" s="1"/>
  <c r="AL67" i="584" s="1"/>
  <c r="AO67" i="584" s="1"/>
  <c r="AR67" i="584" s="1"/>
  <c r="Z69" i="584" s="1"/>
  <c r="AC69" i="584" s="1"/>
  <c r="AF69" i="584" s="1"/>
  <c r="AI69" i="584" s="1"/>
  <c r="AL69" i="584" s="1"/>
  <c r="AO69" i="584" s="1"/>
  <c r="AR69" i="584" s="1"/>
  <c r="Z71" i="584" s="1"/>
  <c r="AC71" i="584" s="1"/>
  <c r="AF71" i="584" s="1"/>
  <c r="AI71" i="584" s="1"/>
  <c r="AL71" i="584" s="1"/>
  <c r="AO71" i="584" s="1"/>
  <c r="AR71" i="584" s="1"/>
  <c r="Z73" i="584" s="1"/>
  <c r="AC73" i="584" s="1"/>
  <c r="AK59" i="584"/>
  <c r="Q49" i="584"/>
  <c r="N34" i="584"/>
  <c r="AP53" i="584"/>
  <c r="AN55" i="584" s="1"/>
  <c r="AO55" i="584" s="1"/>
  <c r="AP55" i="584" s="1"/>
  <c r="AQ55" i="584" s="1"/>
  <c r="AR55" i="584" s="1"/>
  <c r="AS55" i="584" s="1"/>
  <c r="AT55" i="584" s="1"/>
  <c r="AN56" i="584" s="1"/>
  <c r="AO56" i="584" s="1"/>
  <c r="AP56" i="584" s="1"/>
  <c r="AQ56" i="584" s="1"/>
  <c r="AR56" i="584" s="1"/>
  <c r="AS56" i="584" s="1"/>
  <c r="AT56" i="584" s="1"/>
  <c r="AN57" i="584" s="1"/>
  <c r="AO57" i="584" s="1"/>
  <c r="AP57" i="584" s="1"/>
  <c r="AQ57" i="584" s="1"/>
  <c r="AR57" i="584" s="1"/>
  <c r="AS57" i="584" s="1"/>
  <c r="AT57" i="584" s="1"/>
  <c r="AN58" i="584" s="1"/>
  <c r="AO58" i="584" s="1"/>
  <c r="AP58" i="584" s="1"/>
  <c r="AQ58" i="584" s="1"/>
  <c r="AR58" i="584" s="1"/>
  <c r="AS58" i="584" s="1"/>
  <c r="AT58" i="584" s="1"/>
  <c r="AN59" i="584" s="1"/>
  <c r="AO59" i="584" s="1"/>
  <c r="AP59" i="584" s="1"/>
  <c r="AQ59" i="584" s="1"/>
  <c r="AR59" i="584" s="1"/>
  <c r="AS59" i="584" s="1"/>
  <c r="AT59" i="584" s="1"/>
  <c r="AN60" i="584" s="1"/>
  <c r="AO60" i="584" s="1"/>
  <c r="AN24" i="584"/>
  <c r="I49" i="584"/>
  <c r="C63" i="584"/>
  <c r="F63" i="584" s="1"/>
  <c r="I63" i="584" s="1"/>
  <c r="L63" i="584" s="1"/>
  <c r="O63" i="584" s="1"/>
  <c r="R63" i="584" s="1"/>
  <c r="U63" i="584" s="1"/>
  <c r="C65" i="584" s="1"/>
  <c r="F65" i="584" s="1"/>
  <c r="I65" i="584" s="1"/>
  <c r="L65" i="584" s="1"/>
  <c r="O65" i="584" s="1"/>
  <c r="R65" i="584" s="1"/>
  <c r="U65" i="584" s="1"/>
  <c r="C67" i="584" s="1"/>
  <c r="F67" i="584" s="1"/>
  <c r="I67" i="584" s="1"/>
  <c r="L67" i="584" s="1"/>
  <c r="O67" i="584" s="1"/>
  <c r="R67" i="584" s="1"/>
  <c r="U67" i="584" s="1"/>
  <c r="C69" i="584" s="1"/>
  <c r="F69" i="584" s="1"/>
  <c r="I69" i="584" s="1"/>
  <c r="L69" i="584" s="1"/>
  <c r="O69" i="584" s="1"/>
  <c r="R69" i="584" s="1"/>
  <c r="U69" i="584" s="1"/>
  <c r="C71" i="584" s="1"/>
  <c r="F71" i="584" s="1"/>
  <c r="I71" i="584" s="1"/>
  <c r="L71" i="584" s="1"/>
  <c r="O71" i="584" s="1"/>
  <c r="R71" i="584" s="1"/>
  <c r="U71" i="584" s="1"/>
  <c r="C73" i="584" s="1"/>
  <c r="F73" i="584" s="1"/>
  <c r="I74" i="584"/>
  <c r="Z13" i="585"/>
  <c r="AC13" i="585" s="1"/>
  <c r="AF13" i="585" s="1"/>
  <c r="AI13" i="585" s="1"/>
  <c r="AL13" i="585" s="1"/>
  <c r="AO13" i="585" s="1"/>
  <c r="AR13" i="585" s="1"/>
  <c r="Z15" i="585" s="1"/>
  <c r="AC15" i="585" s="1"/>
  <c r="AF15" i="585" s="1"/>
  <c r="AI15" i="585" s="1"/>
  <c r="AL15" i="585" s="1"/>
  <c r="AO15" i="585" s="1"/>
  <c r="AR15" i="585" s="1"/>
  <c r="Z17" i="585" s="1"/>
  <c r="AC17" i="585" s="1"/>
  <c r="AF17" i="585" s="1"/>
  <c r="AI17" i="585" s="1"/>
  <c r="AL17" i="585" s="1"/>
  <c r="AO17" i="585" s="1"/>
  <c r="AR17" i="585" s="1"/>
  <c r="Z19" i="585" s="1"/>
  <c r="AC19" i="585" s="1"/>
  <c r="AF19" i="585" s="1"/>
  <c r="AI19" i="585" s="1"/>
  <c r="AL19" i="585" s="1"/>
  <c r="AO19" i="585" s="1"/>
  <c r="AR19" i="585" s="1"/>
  <c r="Z21" i="585" s="1"/>
  <c r="AC21" i="585" s="1"/>
  <c r="AF21" i="585" s="1"/>
  <c r="AI21" i="585" s="1"/>
  <c r="AL21" i="585" s="1"/>
  <c r="AO21" i="585" s="1"/>
  <c r="AR21" i="585" s="1"/>
  <c r="Z23" i="585" s="1"/>
  <c r="AC23" i="585" s="1"/>
  <c r="AN24" i="585"/>
  <c r="Q49" i="585"/>
  <c r="I49" i="585"/>
  <c r="Z38" i="585"/>
  <c r="AC38" i="585" s="1"/>
  <c r="AF38" i="585" s="1"/>
  <c r="AI38" i="585" s="1"/>
  <c r="AL38" i="585" s="1"/>
  <c r="AO38" i="585" s="1"/>
  <c r="AR38" i="585" s="1"/>
  <c r="Z40" i="585" s="1"/>
  <c r="AC40" i="585" s="1"/>
  <c r="AF40" i="585" s="1"/>
  <c r="AI40" i="585" s="1"/>
  <c r="AL40" i="585" s="1"/>
  <c r="AO40" i="585" s="1"/>
  <c r="AR40" i="585" s="1"/>
  <c r="Z42" i="585" s="1"/>
  <c r="AC42" i="585" s="1"/>
  <c r="AF42" i="585" s="1"/>
  <c r="AI42" i="585" s="1"/>
  <c r="AL42" i="585" s="1"/>
  <c r="AO42" i="585" s="1"/>
  <c r="AR42" i="585" s="1"/>
  <c r="Z44" i="585" s="1"/>
  <c r="AC44" i="585" s="1"/>
  <c r="AF44" i="585" s="1"/>
  <c r="AI44" i="585" s="1"/>
  <c r="AL44" i="585" s="1"/>
  <c r="AO44" i="585" s="1"/>
  <c r="AR44" i="585" s="1"/>
  <c r="Z46" i="585" s="1"/>
  <c r="AC46" i="585" s="1"/>
  <c r="AF46" i="585" s="1"/>
  <c r="AI46" i="585" s="1"/>
  <c r="AL46" i="585" s="1"/>
  <c r="AO46" i="585" s="1"/>
  <c r="AR46" i="585" s="1"/>
  <c r="Z48" i="585" s="1"/>
  <c r="AC48" i="585" s="1"/>
  <c r="AF49" i="585"/>
  <c r="AH28" i="585"/>
  <c r="AN49" i="585"/>
  <c r="C38" i="585"/>
  <c r="F38" i="585" s="1"/>
  <c r="I38" i="585" s="1"/>
  <c r="L38" i="585" s="1"/>
  <c r="O38" i="585" s="1"/>
  <c r="R38" i="585" s="1"/>
  <c r="U38" i="585" s="1"/>
  <c r="C40" i="585" s="1"/>
  <c r="F40" i="585" s="1"/>
  <c r="I40" i="585" s="1"/>
  <c r="L40" i="585" s="1"/>
  <c r="O40" i="585" s="1"/>
  <c r="R40" i="585" s="1"/>
  <c r="U40" i="585" s="1"/>
  <c r="C42" i="585" s="1"/>
  <c r="F42" i="585" s="1"/>
  <c r="I42" i="585" s="1"/>
  <c r="L42" i="585" s="1"/>
  <c r="O42" i="585" s="1"/>
  <c r="R42" i="585" s="1"/>
  <c r="U42" i="585" s="1"/>
  <c r="C44" i="585" s="1"/>
  <c r="F44" i="585" s="1"/>
  <c r="I44" i="585" s="1"/>
  <c r="L44" i="585" s="1"/>
  <c r="O44" i="585" s="1"/>
  <c r="R44" i="585" s="1"/>
  <c r="U44" i="585" s="1"/>
  <c r="C46" i="585" s="1"/>
  <c r="F46" i="585" s="1"/>
  <c r="I46" i="585" s="1"/>
  <c r="L46" i="585" s="1"/>
  <c r="O46" i="585" s="1"/>
  <c r="R46" i="585" s="1"/>
  <c r="U46" i="585" s="1"/>
  <c r="C48" i="585" s="1"/>
  <c r="F48" i="585" s="1"/>
  <c r="C63" i="585"/>
  <c r="F63" i="585" s="1"/>
  <c r="I63" i="585" s="1"/>
  <c r="L63" i="585" s="1"/>
  <c r="O63" i="585" s="1"/>
  <c r="R63" i="585" s="1"/>
  <c r="U63" i="585" s="1"/>
  <c r="C65" i="585" s="1"/>
  <c r="F65" i="585" s="1"/>
  <c r="I65" i="585" s="1"/>
  <c r="L65" i="585" s="1"/>
  <c r="O65" i="585" s="1"/>
  <c r="R65" i="585" s="1"/>
  <c r="U65" i="585" s="1"/>
  <c r="C67" i="585" s="1"/>
  <c r="F67" i="585" s="1"/>
  <c r="I67" i="585" s="1"/>
  <c r="L67" i="585" s="1"/>
  <c r="O67" i="585" s="1"/>
  <c r="R67" i="585" s="1"/>
  <c r="U67" i="585" s="1"/>
  <c r="C69" i="585" s="1"/>
  <c r="F69" i="585" s="1"/>
  <c r="I69" i="585" s="1"/>
  <c r="L69" i="585" s="1"/>
  <c r="O69" i="585" s="1"/>
  <c r="R69" i="585" s="1"/>
  <c r="U69" i="585" s="1"/>
  <c r="C71" i="585" s="1"/>
  <c r="F71" i="585" s="1"/>
  <c r="I71" i="585" s="1"/>
  <c r="L71" i="585" s="1"/>
  <c r="O71" i="585" s="1"/>
  <c r="R71" i="585" s="1"/>
  <c r="U71" i="585" s="1"/>
  <c r="C73" i="585" s="1"/>
  <c r="F73" i="585" s="1"/>
  <c r="I74" i="585"/>
  <c r="AN74" i="585"/>
  <c r="AF74" i="585"/>
  <c r="Z63" i="585"/>
  <c r="AC63" i="585" s="1"/>
  <c r="AF63" i="585" s="1"/>
  <c r="AI63" i="585" s="1"/>
  <c r="AL63" i="585" s="1"/>
  <c r="AO63" i="585" s="1"/>
  <c r="AR63" i="585" s="1"/>
  <c r="Z65" i="585" s="1"/>
  <c r="AC65" i="585" s="1"/>
  <c r="AF65" i="585" s="1"/>
  <c r="AI65" i="585" s="1"/>
  <c r="AL65" i="585" s="1"/>
  <c r="AO65" i="585" s="1"/>
  <c r="AR65" i="585" s="1"/>
  <c r="Z67" i="585" s="1"/>
  <c r="AC67" i="585" s="1"/>
  <c r="AF67" i="585" s="1"/>
  <c r="AI67" i="585" s="1"/>
  <c r="AL67" i="585" s="1"/>
  <c r="AO67" i="585" s="1"/>
  <c r="AR67" i="585" s="1"/>
  <c r="Z69" i="585" s="1"/>
  <c r="AC69" i="585" s="1"/>
  <c r="AF69" i="585" s="1"/>
  <c r="AI69" i="585" s="1"/>
  <c r="AL69" i="585" s="1"/>
  <c r="AO69" i="585" s="1"/>
  <c r="AR69" i="585" s="1"/>
  <c r="Z71" i="585" s="1"/>
  <c r="AC71" i="585" s="1"/>
  <c r="AF71" i="585" s="1"/>
  <c r="AI71" i="585" s="1"/>
  <c r="AL71" i="585" s="1"/>
  <c r="AO71" i="585" s="1"/>
  <c r="AR71" i="585" s="1"/>
  <c r="Z73" i="585" s="1"/>
  <c r="AC73" i="585" s="1"/>
  <c r="Q74" i="585"/>
  <c r="K7" i="584"/>
  <c r="E3" i="584"/>
  <c r="S3" i="584"/>
  <c r="AP28" i="584"/>
  <c r="AB28" i="584"/>
  <c r="AH32" i="584"/>
  <c r="AN3" i="584"/>
  <c r="AS3" i="584" s="1"/>
  <c r="C38" i="584"/>
  <c r="F38" i="584" s="1"/>
  <c r="I38" i="584" s="1"/>
  <c r="L38" i="584" s="1"/>
  <c r="O38" i="584" s="1"/>
  <c r="R38" i="584" s="1"/>
  <c r="U38" i="584" s="1"/>
  <c r="C40" i="584" s="1"/>
  <c r="F40" i="584" s="1"/>
  <c r="I40" i="584" s="1"/>
  <c r="L40" i="584" s="1"/>
  <c r="O40" i="584" s="1"/>
  <c r="R40" i="584" s="1"/>
  <c r="U40" i="584" s="1"/>
  <c r="C42" i="584" s="1"/>
  <c r="F42" i="584" s="1"/>
  <c r="I42" i="584" s="1"/>
  <c r="L42" i="584" s="1"/>
  <c r="O42" i="584" s="1"/>
  <c r="R42" i="584" s="1"/>
  <c r="U42" i="584" s="1"/>
  <c r="C44" i="584" s="1"/>
  <c r="F44" i="584" s="1"/>
  <c r="I44" i="584" s="1"/>
  <c r="L44" i="584" s="1"/>
  <c r="O44" i="584" s="1"/>
  <c r="R44" i="584" s="1"/>
  <c r="U44" i="584" s="1"/>
  <c r="C46" i="584" s="1"/>
  <c r="F46" i="584" s="1"/>
  <c r="I46" i="584" s="1"/>
  <c r="L46" i="584" s="1"/>
  <c r="O46" i="584" s="1"/>
  <c r="R46" i="584" s="1"/>
  <c r="U46" i="584" s="1"/>
  <c r="C48" i="584" s="1"/>
  <c r="F48" i="584" s="1"/>
  <c r="AN53" i="584"/>
  <c r="AS53" i="584" s="1"/>
  <c r="Z13" i="584"/>
  <c r="AC13" i="584" s="1"/>
  <c r="AF13" i="584" s="1"/>
  <c r="AI13" i="584" s="1"/>
  <c r="AL13" i="584" s="1"/>
  <c r="AO13" i="584" s="1"/>
  <c r="AR13" i="584" s="1"/>
  <c r="Z15" i="584" s="1"/>
  <c r="AC15" i="584" s="1"/>
  <c r="AF15" i="584" s="1"/>
  <c r="AI15" i="584" s="1"/>
  <c r="AL15" i="584" s="1"/>
  <c r="AO15" i="584" s="1"/>
  <c r="AR15" i="584" s="1"/>
  <c r="Z17" i="584" s="1"/>
  <c r="AC17" i="584" s="1"/>
  <c r="AF17" i="584" s="1"/>
  <c r="AI17" i="584" s="1"/>
  <c r="AL17" i="584" s="1"/>
  <c r="AO17" i="584" s="1"/>
  <c r="AR17" i="584" s="1"/>
  <c r="Z19" i="584" s="1"/>
  <c r="AC19" i="584" s="1"/>
  <c r="AF19" i="584" s="1"/>
  <c r="AI19" i="584" s="1"/>
  <c r="AL19" i="584" s="1"/>
  <c r="AO19" i="584" s="1"/>
  <c r="AR19" i="584" s="1"/>
  <c r="Z21" i="584" s="1"/>
  <c r="AC21" i="584" s="1"/>
  <c r="AF21" i="584" s="1"/>
  <c r="AI21" i="584" s="1"/>
  <c r="AL21" i="584" s="1"/>
  <c r="AO21" i="584" s="1"/>
  <c r="AR21" i="584" s="1"/>
  <c r="Z23" i="584" s="1"/>
  <c r="AC23" i="584" s="1"/>
  <c r="K28" i="584"/>
  <c r="AN49" i="584"/>
  <c r="AF49" i="584"/>
  <c r="Z38" i="584"/>
  <c r="AC38" i="584" s="1"/>
  <c r="AF38" i="584" s="1"/>
  <c r="AI38" i="584" s="1"/>
  <c r="AL38" i="584" s="1"/>
  <c r="AO38" i="584" s="1"/>
  <c r="AR38" i="584" s="1"/>
  <c r="Z40" i="584" s="1"/>
  <c r="AC40" i="584" s="1"/>
  <c r="AF40" i="584" s="1"/>
  <c r="AI40" i="584" s="1"/>
  <c r="AL40" i="584" s="1"/>
  <c r="AO40" i="584" s="1"/>
  <c r="AR40" i="584" s="1"/>
  <c r="Z42" i="584" s="1"/>
  <c r="AC42" i="584" s="1"/>
  <c r="AF42" i="584" s="1"/>
  <c r="AI42" i="584" s="1"/>
  <c r="AL42" i="584" s="1"/>
  <c r="AO42" i="584" s="1"/>
  <c r="AR42" i="584" s="1"/>
  <c r="Z44" i="584" s="1"/>
  <c r="AC44" i="584" s="1"/>
  <c r="AF44" i="584" s="1"/>
  <c r="AI44" i="584" s="1"/>
  <c r="AL44" i="584" s="1"/>
  <c r="AO44" i="584" s="1"/>
  <c r="AR44" i="584" s="1"/>
  <c r="Z46" i="584" s="1"/>
  <c r="AC46" i="584" s="1"/>
  <c r="AF46" i="584" s="1"/>
  <c r="AI46" i="584" s="1"/>
  <c r="AL46" i="584" s="1"/>
  <c r="AO46" i="584" s="1"/>
  <c r="AR46" i="584" s="1"/>
  <c r="Z48" i="584" s="1"/>
  <c r="AC48" i="584" s="1"/>
  <c r="AH57" i="584" l="1"/>
  <c r="S28" i="585"/>
  <c r="Z55" i="584"/>
  <c r="AA55" i="584" s="1"/>
  <c r="AB55" i="584" s="1"/>
  <c r="AC55" i="584" s="1"/>
  <c r="AD55" i="584" s="1"/>
  <c r="AE55" i="584" s="1"/>
  <c r="AF55" i="584" s="1"/>
  <c r="Z56" i="584" s="1"/>
  <c r="AA56" i="584" s="1"/>
  <c r="AB56" i="584" s="1"/>
  <c r="AC56" i="584" s="1"/>
  <c r="AD56" i="584" s="1"/>
  <c r="AE56" i="584" s="1"/>
  <c r="AF56" i="584" s="1"/>
  <c r="Z57" i="584" s="1"/>
  <c r="AA57" i="584" s="1"/>
  <c r="AB57" i="584" s="1"/>
  <c r="AC57" i="584" s="1"/>
  <c r="AD57" i="584" s="1"/>
  <c r="AE57" i="584" s="1"/>
  <c r="AF57" i="584" s="1"/>
  <c r="Z58" i="584" s="1"/>
  <c r="AA58" i="584" s="1"/>
  <c r="AB58" i="584" s="1"/>
  <c r="AC58" i="584" s="1"/>
  <c r="AD58" i="584" s="1"/>
  <c r="AE58" i="584" s="1"/>
  <c r="AF58" i="584" s="1"/>
  <c r="Z59" i="584" s="1"/>
  <c r="AA59" i="584" s="1"/>
  <c r="AB59" i="584" s="1"/>
  <c r="AC59" i="584" s="1"/>
  <c r="AD59" i="584" s="1"/>
  <c r="AE59" i="584" s="1"/>
  <c r="AF59" i="584" s="1"/>
  <c r="Z60" i="584" s="1"/>
  <c r="AA60" i="584" s="1"/>
  <c r="S53" i="585"/>
  <c r="Q55" i="585" s="1"/>
  <c r="R55" i="585" s="1"/>
  <c r="S55" i="585" s="1"/>
  <c r="T55" i="585" s="1"/>
  <c r="U55" i="585" s="1"/>
  <c r="V55" i="585" s="1"/>
  <c r="W55" i="585" s="1"/>
  <c r="Q56" i="585" s="1"/>
  <c r="R56" i="585" s="1"/>
  <c r="S56" i="585" s="1"/>
  <c r="T56" i="585" s="1"/>
  <c r="U56" i="585" s="1"/>
  <c r="V56" i="585" s="1"/>
  <c r="W56" i="585" s="1"/>
  <c r="Q57" i="585" s="1"/>
  <c r="R57" i="585" s="1"/>
  <c r="S57" i="585" s="1"/>
  <c r="T57" i="585" s="1"/>
  <c r="U57" i="585" s="1"/>
  <c r="V57" i="585" s="1"/>
  <c r="W57" i="585" s="1"/>
  <c r="Q58" i="585" s="1"/>
  <c r="R58" i="585" s="1"/>
  <c r="S58" i="585" s="1"/>
  <c r="T58" i="585" s="1"/>
  <c r="U58" i="585" s="1"/>
  <c r="V58" i="585" s="1"/>
  <c r="W58" i="585" s="1"/>
  <c r="Q59" i="585" s="1"/>
  <c r="R59" i="585" s="1"/>
  <c r="S59" i="585" s="1"/>
  <c r="T59" i="585" s="1"/>
  <c r="U59" i="585" s="1"/>
  <c r="V59" i="585" s="1"/>
  <c r="W59" i="585" s="1"/>
  <c r="Q60" i="585" s="1"/>
  <c r="R60" i="585" s="1"/>
  <c r="AH57" i="585"/>
  <c r="C53" i="584"/>
  <c r="H53" i="584" s="1"/>
  <c r="AB53" i="585"/>
  <c r="Z53" i="585" s="1"/>
  <c r="AE53" i="585" s="1"/>
  <c r="AN3" i="585"/>
  <c r="AS3" i="585" s="1"/>
  <c r="Z3" i="584"/>
  <c r="AE3" i="584" s="1"/>
  <c r="E53" i="585"/>
  <c r="C53" i="585" s="1"/>
  <c r="H53" i="585" s="1"/>
  <c r="Q53" i="584"/>
  <c r="V53" i="584" s="1"/>
  <c r="K32" i="585"/>
  <c r="Q5" i="585"/>
  <c r="R5" i="585" s="1"/>
  <c r="S5" i="585" s="1"/>
  <c r="T5" i="585" s="1"/>
  <c r="U5" i="585" s="1"/>
  <c r="V5" i="585" s="1"/>
  <c r="W5" i="585" s="1"/>
  <c r="Q6" i="585" s="1"/>
  <c r="R6" i="585" s="1"/>
  <c r="S6" i="585" s="1"/>
  <c r="T6" i="585" s="1"/>
  <c r="U6" i="585" s="1"/>
  <c r="V6" i="585" s="1"/>
  <c r="W6" i="585" s="1"/>
  <c r="Q7" i="585" s="1"/>
  <c r="R7" i="585" s="1"/>
  <c r="S7" i="585" s="1"/>
  <c r="T7" i="585" s="1"/>
  <c r="U7" i="585" s="1"/>
  <c r="V7" i="585" s="1"/>
  <c r="W7" i="585" s="1"/>
  <c r="Q8" i="585" s="1"/>
  <c r="R8" i="585" s="1"/>
  <c r="S8" i="585" s="1"/>
  <c r="T8" i="585" s="1"/>
  <c r="U8" i="585" s="1"/>
  <c r="V8" i="585" s="1"/>
  <c r="W8" i="585" s="1"/>
  <c r="Q9" i="585" s="1"/>
  <c r="R9" i="585" s="1"/>
  <c r="S9" i="585" s="1"/>
  <c r="T9" i="585" s="1"/>
  <c r="U9" i="585" s="1"/>
  <c r="V9" i="585" s="1"/>
  <c r="W9" i="585" s="1"/>
  <c r="Q10" i="585" s="1"/>
  <c r="R10" i="585" s="1"/>
  <c r="Q3" i="585"/>
  <c r="V3" i="585" s="1"/>
  <c r="Z55" i="585"/>
  <c r="AA55" i="585" s="1"/>
  <c r="AB55" i="585" s="1"/>
  <c r="AC55" i="585" s="1"/>
  <c r="AD55" i="585" s="1"/>
  <c r="AE55" i="585" s="1"/>
  <c r="AF55" i="585" s="1"/>
  <c r="Z56" i="585" s="1"/>
  <c r="AA56" i="585" s="1"/>
  <c r="AB56" i="585" s="1"/>
  <c r="AC56" i="585" s="1"/>
  <c r="AD56" i="585" s="1"/>
  <c r="AE56" i="585" s="1"/>
  <c r="AF56" i="585" s="1"/>
  <c r="Z57" i="585" s="1"/>
  <c r="AA57" i="585" s="1"/>
  <c r="AB57" i="585" s="1"/>
  <c r="AC57" i="585" s="1"/>
  <c r="AD57" i="585" s="1"/>
  <c r="AE57" i="585" s="1"/>
  <c r="AF57" i="585" s="1"/>
  <c r="Z58" i="585" s="1"/>
  <c r="AA58" i="585" s="1"/>
  <c r="AB58" i="585" s="1"/>
  <c r="AC58" i="585" s="1"/>
  <c r="AD58" i="585" s="1"/>
  <c r="AE58" i="585" s="1"/>
  <c r="AF58" i="585" s="1"/>
  <c r="Z59" i="585" s="1"/>
  <c r="AA59" i="585" s="1"/>
  <c r="AB59" i="585" s="1"/>
  <c r="AC59" i="585" s="1"/>
  <c r="AD59" i="585" s="1"/>
  <c r="AE59" i="585" s="1"/>
  <c r="AF59" i="585" s="1"/>
  <c r="Z60" i="585" s="1"/>
  <c r="AA60" i="585" s="1"/>
  <c r="AB28" i="585"/>
  <c r="AH32" i="585"/>
  <c r="AP28" i="585"/>
  <c r="Q30" i="585"/>
  <c r="R30" i="585" s="1"/>
  <c r="S30" i="585" s="1"/>
  <c r="T30" i="585" s="1"/>
  <c r="U30" i="585" s="1"/>
  <c r="V30" i="585" s="1"/>
  <c r="W30" i="585" s="1"/>
  <c r="Q31" i="585" s="1"/>
  <c r="R31" i="585" s="1"/>
  <c r="S31" i="585" s="1"/>
  <c r="T31" i="585" s="1"/>
  <c r="U31" i="585" s="1"/>
  <c r="V31" i="585" s="1"/>
  <c r="W31" i="585" s="1"/>
  <c r="Q32" i="585" s="1"/>
  <c r="R32" i="585" s="1"/>
  <c r="S32" i="585" s="1"/>
  <c r="T32" i="585" s="1"/>
  <c r="U32" i="585" s="1"/>
  <c r="V32" i="585" s="1"/>
  <c r="W32" i="585" s="1"/>
  <c r="Q33" i="585" s="1"/>
  <c r="R33" i="585" s="1"/>
  <c r="S33" i="585" s="1"/>
  <c r="T33" i="585" s="1"/>
  <c r="U33" i="585" s="1"/>
  <c r="V33" i="585" s="1"/>
  <c r="W33" i="585" s="1"/>
  <c r="Q34" i="585" s="1"/>
  <c r="R34" i="585" s="1"/>
  <c r="S34" i="585" s="1"/>
  <c r="T34" i="585" s="1"/>
  <c r="U34" i="585" s="1"/>
  <c r="V34" i="585" s="1"/>
  <c r="W34" i="585" s="1"/>
  <c r="Q35" i="585" s="1"/>
  <c r="R35" i="585" s="1"/>
  <c r="Q28" i="585"/>
  <c r="V28" i="585" s="1"/>
  <c r="AN55" i="585"/>
  <c r="AO55" i="585" s="1"/>
  <c r="AP55" i="585" s="1"/>
  <c r="AQ55" i="585" s="1"/>
  <c r="AR55" i="585" s="1"/>
  <c r="AS55" i="585" s="1"/>
  <c r="AT55" i="585" s="1"/>
  <c r="AN56" i="585" s="1"/>
  <c r="AO56" i="585" s="1"/>
  <c r="AP56" i="585" s="1"/>
  <c r="AQ56" i="585" s="1"/>
  <c r="AR56" i="585" s="1"/>
  <c r="AS56" i="585" s="1"/>
  <c r="AT56" i="585" s="1"/>
  <c r="AN57" i="585" s="1"/>
  <c r="AO57" i="585" s="1"/>
  <c r="AP57" i="585" s="1"/>
  <c r="AQ57" i="585" s="1"/>
  <c r="AR57" i="585" s="1"/>
  <c r="AS57" i="585" s="1"/>
  <c r="AT57" i="585" s="1"/>
  <c r="AN58" i="585" s="1"/>
  <c r="AO58" i="585" s="1"/>
  <c r="AP58" i="585" s="1"/>
  <c r="AQ58" i="585" s="1"/>
  <c r="AR58" i="585" s="1"/>
  <c r="AS58" i="585" s="1"/>
  <c r="AT58" i="585" s="1"/>
  <c r="AN59" i="585" s="1"/>
  <c r="AO59" i="585" s="1"/>
  <c r="AP59" i="585" s="1"/>
  <c r="AQ59" i="585" s="1"/>
  <c r="AR59" i="585" s="1"/>
  <c r="AS59" i="585" s="1"/>
  <c r="AT59" i="585" s="1"/>
  <c r="AN60" i="585" s="1"/>
  <c r="AO60" i="585" s="1"/>
  <c r="AN53" i="585"/>
  <c r="AS53" i="585" s="1"/>
  <c r="C30" i="585"/>
  <c r="D30" i="585" s="1"/>
  <c r="E30" i="585" s="1"/>
  <c r="F30" i="585" s="1"/>
  <c r="G30" i="585" s="1"/>
  <c r="H30" i="585" s="1"/>
  <c r="I30" i="585" s="1"/>
  <c r="C31" i="585" s="1"/>
  <c r="D31" i="585" s="1"/>
  <c r="E31" i="585" s="1"/>
  <c r="F31" i="585" s="1"/>
  <c r="G31" i="585" s="1"/>
  <c r="H31" i="585" s="1"/>
  <c r="I31" i="585" s="1"/>
  <c r="C32" i="585" s="1"/>
  <c r="D32" i="585" s="1"/>
  <c r="E32" i="585" s="1"/>
  <c r="F32" i="585" s="1"/>
  <c r="G32" i="585" s="1"/>
  <c r="H32" i="585" s="1"/>
  <c r="I32" i="585" s="1"/>
  <c r="C33" i="585" s="1"/>
  <c r="D33" i="585" s="1"/>
  <c r="E33" i="585" s="1"/>
  <c r="F33" i="585" s="1"/>
  <c r="G33" i="585" s="1"/>
  <c r="H33" i="585" s="1"/>
  <c r="I33" i="585" s="1"/>
  <c r="C34" i="585" s="1"/>
  <c r="D34" i="585" s="1"/>
  <c r="E34" i="585" s="1"/>
  <c r="F34" i="585" s="1"/>
  <c r="G34" i="585" s="1"/>
  <c r="H34" i="585" s="1"/>
  <c r="I34" i="585" s="1"/>
  <c r="C35" i="585" s="1"/>
  <c r="D35" i="585" s="1"/>
  <c r="C28" i="585"/>
  <c r="H28" i="585" s="1"/>
  <c r="K32" i="584"/>
  <c r="S28" i="584"/>
  <c r="E28" i="584"/>
  <c r="AN30" i="584"/>
  <c r="AO30" i="584" s="1"/>
  <c r="AP30" i="584" s="1"/>
  <c r="AQ30" i="584" s="1"/>
  <c r="AR30" i="584" s="1"/>
  <c r="AS30" i="584" s="1"/>
  <c r="AT30" i="584" s="1"/>
  <c r="AN31" i="584" s="1"/>
  <c r="AO31" i="584" s="1"/>
  <c r="AP31" i="584" s="1"/>
  <c r="AQ31" i="584" s="1"/>
  <c r="AR31" i="584" s="1"/>
  <c r="AS31" i="584" s="1"/>
  <c r="AT31" i="584" s="1"/>
  <c r="AN32" i="584" s="1"/>
  <c r="AO32" i="584" s="1"/>
  <c r="AP32" i="584" s="1"/>
  <c r="AQ32" i="584" s="1"/>
  <c r="AR32" i="584" s="1"/>
  <c r="AS32" i="584" s="1"/>
  <c r="AT32" i="584" s="1"/>
  <c r="AN33" i="584" s="1"/>
  <c r="AO33" i="584" s="1"/>
  <c r="AP33" i="584" s="1"/>
  <c r="AQ33" i="584" s="1"/>
  <c r="AR33" i="584" s="1"/>
  <c r="AS33" i="584" s="1"/>
  <c r="AT33" i="584" s="1"/>
  <c r="AN34" i="584" s="1"/>
  <c r="AO34" i="584" s="1"/>
  <c r="AP34" i="584" s="1"/>
  <c r="AQ34" i="584" s="1"/>
  <c r="AR34" i="584" s="1"/>
  <c r="AS34" i="584" s="1"/>
  <c r="AT34" i="584" s="1"/>
  <c r="AN35" i="584" s="1"/>
  <c r="AO35" i="584" s="1"/>
  <c r="AN28" i="584"/>
  <c r="AS28" i="584" s="1"/>
  <c r="Q5" i="584"/>
  <c r="R5" i="584" s="1"/>
  <c r="S5" i="584" s="1"/>
  <c r="T5" i="584" s="1"/>
  <c r="U5" i="584" s="1"/>
  <c r="V5" i="584" s="1"/>
  <c r="W5" i="584" s="1"/>
  <c r="Q6" i="584" s="1"/>
  <c r="R6" i="584" s="1"/>
  <c r="S6" i="584" s="1"/>
  <c r="T6" i="584" s="1"/>
  <c r="U6" i="584" s="1"/>
  <c r="V6" i="584" s="1"/>
  <c r="W6" i="584" s="1"/>
  <c r="Q7" i="584" s="1"/>
  <c r="R7" i="584" s="1"/>
  <c r="S7" i="584" s="1"/>
  <c r="T7" i="584" s="1"/>
  <c r="U7" i="584" s="1"/>
  <c r="V7" i="584" s="1"/>
  <c r="W7" i="584" s="1"/>
  <c r="Q8" i="584" s="1"/>
  <c r="R8" i="584" s="1"/>
  <c r="S8" i="584" s="1"/>
  <c r="T8" i="584" s="1"/>
  <c r="U8" i="584" s="1"/>
  <c r="V8" i="584" s="1"/>
  <c r="W8" i="584" s="1"/>
  <c r="Q9" i="584" s="1"/>
  <c r="R9" i="584" s="1"/>
  <c r="S9" i="584" s="1"/>
  <c r="T9" i="584" s="1"/>
  <c r="U9" i="584" s="1"/>
  <c r="V9" i="584" s="1"/>
  <c r="W9" i="584" s="1"/>
  <c r="Q10" i="584" s="1"/>
  <c r="R10" i="584" s="1"/>
  <c r="Q3" i="584"/>
  <c r="V3" i="584" s="1"/>
  <c r="C5" i="584"/>
  <c r="D5" i="584" s="1"/>
  <c r="E5" i="584" s="1"/>
  <c r="F5" i="584" s="1"/>
  <c r="G5" i="584" s="1"/>
  <c r="H5" i="584" s="1"/>
  <c r="I5" i="584" s="1"/>
  <c r="C6" i="584" s="1"/>
  <c r="D6" i="584" s="1"/>
  <c r="E6" i="584" s="1"/>
  <c r="F6" i="584" s="1"/>
  <c r="G6" i="584" s="1"/>
  <c r="H6" i="584" s="1"/>
  <c r="I6" i="584" s="1"/>
  <c r="C7" i="584" s="1"/>
  <c r="D7" i="584" s="1"/>
  <c r="E7" i="584" s="1"/>
  <c r="F7" i="584" s="1"/>
  <c r="G7" i="584" s="1"/>
  <c r="H7" i="584" s="1"/>
  <c r="I7" i="584" s="1"/>
  <c r="C8" i="584" s="1"/>
  <c r="D8" i="584" s="1"/>
  <c r="E8" i="584" s="1"/>
  <c r="F8" i="584" s="1"/>
  <c r="G8" i="584" s="1"/>
  <c r="H8" i="584" s="1"/>
  <c r="I8" i="584" s="1"/>
  <c r="C9" i="584" s="1"/>
  <c r="D9" i="584" s="1"/>
  <c r="E9" i="584" s="1"/>
  <c r="F9" i="584" s="1"/>
  <c r="G9" i="584" s="1"/>
  <c r="H9" i="584" s="1"/>
  <c r="I9" i="584" s="1"/>
  <c r="C10" i="584" s="1"/>
  <c r="D10" i="584" s="1"/>
  <c r="C3" i="584"/>
  <c r="H3" i="584" s="1"/>
  <c r="Z30" i="584"/>
  <c r="AA30" i="584" s="1"/>
  <c r="AB30" i="584" s="1"/>
  <c r="AC30" i="584" s="1"/>
  <c r="AD30" i="584" s="1"/>
  <c r="AE30" i="584" s="1"/>
  <c r="AF30" i="584" s="1"/>
  <c r="Z31" i="584" s="1"/>
  <c r="AA31" i="584" s="1"/>
  <c r="AB31" i="584" s="1"/>
  <c r="AC31" i="584" s="1"/>
  <c r="AD31" i="584" s="1"/>
  <c r="AE31" i="584" s="1"/>
  <c r="AF31" i="584" s="1"/>
  <c r="Z32" i="584" s="1"/>
  <c r="AA32" i="584" s="1"/>
  <c r="AB32" i="584" s="1"/>
  <c r="AC32" i="584" s="1"/>
  <c r="AD32" i="584" s="1"/>
  <c r="AE32" i="584" s="1"/>
  <c r="AF32" i="584" s="1"/>
  <c r="Z33" i="584" s="1"/>
  <c r="AA33" i="584" s="1"/>
  <c r="AB33" i="584" s="1"/>
  <c r="AC33" i="584" s="1"/>
  <c r="AD33" i="584" s="1"/>
  <c r="AE33" i="584" s="1"/>
  <c r="AF33" i="584" s="1"/>
  <c r="Z34" i="584" s="1"/>
  <c r="AA34" i="584" s="1"/>
  <c r="AB34" i="584" s="1"/>
  <c r="AC34" i="584" s="1"/>
  <c r="AD34" i="584" s="1"/>
  <c r="AE34" i="584" s="1"/>
  <c r="AF34" i="584" s="1"/>
  <c r="Z35" i="584" s="1"/>
  <c r="AA35" i="584" s="1"/>
  <c r="Z28" i="584"/>
  <c r="AE28" i="584" s="1"/>
  <c r="Q53" i="585" l="1"/>
  <c r="V53" i="585" s="1"/>
  <c r="C55" i="585"/>
  <c r="D55" i="585" s="1"/>
  <c r="E55" i="585" s="1"/>
  <c r="F55" i="585" s="1"/>
  <c r="G55" i="585" s="1"/>
  <c r="H55" i="585" s="1"/>
  <c r="I55" i="585" s="1"/>
  <c r="C56" i="585" s="1"/>
  <c r="D56" i="585" s="1"/>
  <c r="E56" i="585" s="1"/>
  <c r="F56" i="585" s="1"/>
  <c r="G56" i="585" s="1"/>
  <c r="H56" i="585" s="1"/>
  <c r="I56" i="585" s="1"/>
  <c r="C57" i="585" s="1"/>
  <c r="D57" i="585" s="1"/>
  <c r="E57" i="585" s="1"/>
  <c r="F57" i="585" s="1"/>
  <c r="G57" i="585" s="1"/>
  <c r="H57" i="585" s="1"/>
  <c r="I57" i="585" s="1"/>
  <c r="C58" i="585" s="1"/>
  <c r="D58" i="585" s="1"/>
  <c r="E58" i="585" s="1"/>
  <c r="F58" i="585" s="1"/>
  <c r="G58" i="585" s="1"/>
  <c r="H58" i="585" s="1"/>
  <c r="I58" i="585" s="1"/>
  <c r="C59" i="585" s="1"/>
  <c r="D59" i="585" s="1"/>
  <c r="E59" i="585" s="1"/>
  <c r="F59" i="585" s="1"/>
  <c r="G59" i="585" s="1"/>
  <c r="H59" i="585" s="1"/>
  <c r="I59" i="585" s="1"/>
  <c r="C60" i="585" s="1"/>
  <c r="D60" i="585" s="1"/>
  <c r="Z28" i="585"/>
  <c r="AE28" i="585" s="1"/>
  <c r="Z30" i="585"/>
  <c r="AA30" i="585" s="1"/>
  <c r="AB30" i="585" s="1"/>
  <c r="AC30" i="585" s="1"/>
  <c r="AD30" i="585" s="1"/>
  <c r="AE30" i="585" s="1"/>
  <c r="AF30" i="585" s="1"/>
  <c r="Z31" i="585" s="1"/>
  <c r="AA31" i="585" s="1"/>
  <c r="AB31" i="585" s="1"/>
  <c r="AC31" i="585" s="1"/>
  <c r="AD31" i="585" s="1"/>
  <c r="AE31" i="585" s="1"/>
  <c r="AF31" i="585" s="1"/>
  <c r="Z32" i="585" s="1"/>
  <c r="AA32" i="585" s="1"/>
  <c r="AB32" i="585" s="1"/>
  <c r="AC32" i="585" s="1"/>
  <c r="AD32" i="585" s="1"/>
  <c r="AE32" i="585" s="1"/>
  <c r="AF32" i="585" s="1"/>
  <c r="Z33" i="585" s="1"/>
  <c r="AA33" i="585" s="1"/>
  <c r="AB33" i="585" s="1"/>
  <c r="AC33" i="585" s="1"/>
  <c r="AD33" i="585" s="1"/>
  <c r="AE33" i="585" s="1"/>
  <c r="AF33" i="585" s="1"/>
  <c r="Z34" i="585" s="1"/>
  <c r="AA34" i="585" s="1"/>
  <c r="AB34" i="585" s="1"/>
  <c r="AC34" i="585" s="1"/>
  <c r="AD34" i="585" s="1"/>
  <c r="AE34" i="585" s="1"/>
  <c r="AF34" i="585" s="1"/>
  <c r="Z35" i="585" s="1"/>
  <c r="AA35" i="585" s="1"/>
  <c r="AN28" i="585"/>
  <c r="AS28" i="585" s="1"/>
  <c r="AN30" i="585"/>
  <c r="AO30" i="585" s="1"/>
  <c r="AP30" i="585" s="1"/>
  <c r="AQ30" i="585" s="1"/>
  <c r="AR30" i="585" s="1"/>
  <c r="AS30" i="585" s="1"/>
  <c r="AT30" i="585" s="1"/>
  <c r="AN31" i="585" s="1"/>
  <c r="AO31" i="585" s="1"/>
  <c r="AP31" i="585" s="1"/>
  <c r="AQ31" i="585" s="1"/>
  <c r="AR31" i="585" s="1"/>
  <c r="AS31" i="585" s="1"/>
  <c r="AT31" i="585" s="1"/>
  <c r="AN32" i="585" s="1"/>
  <c r="AO32" i="585" s="1"/>
  <c r="AP32" i="585" s="1"/>
  <c r="AQ32" i="585" s="1"/>
  <c r="AR32" i="585" s="1"/>
  <c r="AS32" i="585" s="1"/>
  <c r="AT32" i="585" s="1"/>
  <c r="AN33" i="585" s="1"/>
  <c r="AO33" i="585" s="1"/>
  <c r="AP33" i="585" s="1"/>
  <c r="AQ33" i="585" s="1"/>
  <c r="AR33" i="585" s="1"/>
  <c r="AS33" i="585" s="1"/>
  <c r="AT33" i="585" s="1"/>
  <c r="AN34" i="585" s="1"/>
  <c r="AO34" i="585" s="1"/>
  <c r="AP34" i="585" s="1"/>
  <c r="AQ34" i="585" s="1"/>
  <c r="AR34" i="585" s="1"/>
  <c r="AS34" i="585" s="1"/>
  <c r="AT34" i="585" s="1"/>
  <c r="AN35" i="585" s="1"/>
  <c r="AO35" i="585" s="1"/>
  <c r="Q28" i="584"/>
  <c r="V28" i="584" s="1"/>
  <c r="Q30" i="584"/>
  <c r="R30" i="584" s="1"/>
  <c r="S30" i="584" s="1"/>
  <c r="T30" i="584" s="1"/>
  <c r="U30" i="584" s="1"/>
  <c r="V30" i="584" s="1"/>
  <c r="W30" i="584" s="1"/>
  <c r="Q31" i="584" s="1"/>
  <c r="R31" i="584" s="1"/>
  <c r="S31" i="584" s="1"/>
  <c r="T31" i="584" s="1"/>
  <c r="U31" i="584" s="1"/>
  <c r="V31" i="584" s="1"/>
  <c r="W31" i="584" s="1"/>
  <c r="Q32" i="584" s="1"/>
  <c r="R32" i="584" s="1"/>
  <c r="S32" i="584" s="1"/>
  <c r="T32" i="584" s="1"/>
  <c r="U32" i="584" s="1"/>
  <c r="V32" i="584" s="1"/>
  <c r="W32" i="584" s="1"/>
  <c r="Q33" i="584" s="1"/>
  <c r="R33" i="584" s="1"/>
  <c r="S33" i="584" s="1"/>
  <c r="T33" i="584" s="1"/>
  <c r="U33" i="584" s="1"/>
  <c r="V33" i="584" s="1"/>
  <c r="W33" i="584" s="1"/>
  <c r="Q34" i="584" s="1"/>
  <c r="R34" i="584" s="1"/>
  <c r="S34" i="584" s="1"/>
  <c r="T34" i="584" s="1"/>
  <c r="U34" i="584" s="1"/>
  <c r="V34" i="584" s="1"/>
  <c r="W34" i="584" s="1"/>
  <c r="Q35" i="584" s="1"/>
  <c r="R35" i="584" s="1"/>
  <c r="C28" i="584"/>
  <c r="H28" i="584" s="1"/>
  <c r="C30" i="584"/>
  <c r="D30" i="584" s="1"/>
  <c r="E30" i="584" s="1"/>
  <c r="F30" i="584" s="1"/>
  <c r="G30" i="584" s="1"/>
  <c r="H30" i="584" s="1"/>
  <c r="I30" i="584" s="1"/>
  <c r="C31" i="584" s="1"/>
  <c r="D31" i="584" s="1"/>
  <c r="E31" i="584" s="1"/>
  <c r="F31" i="584" s="1"/>
  <c r="G31" i="584" s="1"/>
  <c r="H31" i="584" s="1"/>
  <c r="I31" i="584" s="1"/>
  <c r="C32" i="584" s="1"/>
  <c r="D32" i="584" s="1"/>
  <c r="E32" i="584" s="1"/>
  <c r="F32" i="584" s="1"/>
  <c r="G32" i="584" s="1"/>
  <c r="H32" i="584" s="1"/>
  <c r="I32" i="584" s="1"/>
  <c r="C33" i="584" s="1"/>
  <c r="D33" i="584" s="1"/>
  <c r="E33" i="584" s="1"/>
  <c r="F33" i="584" s="1"/>
  <c r="G33" i="584" s="1"/>
  <c r="H33" i="584" s="1"/>
  <c r="I33" i="584" s="1"/>
  <c r="C34" i="584" s="1"/>
  <c r="D34" i="584" s="1"/>
  <c r="E34" i="584" s="1"/>
  <c r="F34" i="584" s="1"/>
  <c r="G34" i="584" s="1"/>
  <c r="H34" i="584" s="1"/>
  <c r="I34" i="584" s="1"/>
  <c r="C35" i="584" s="1"/>
  <c r="D35" i="584" s="1"/>
  <c r="G12" i="590" l="1"/>
  <c r="M10" i="590"/>
  <c r="E7" i="590"/>
  <c r="F7" i="590" s="1"/>
  <c r="G7" i="590" s="1"/>
  <c r="H7" i="590" s="1"/>
  <c r="I7" i="590" s="1"/>
  <c r="J7" i="590" s="1"/>
  <c r="K7" i="590" s="1"/>
  <c r="E8" i="590" s="1"/>
  <c r="F8" i="590" s="1"/>
  <c r="G8" i="590" s="1"/>
  <c r="H8" i="590" s="1"/>
  <c r="I8" i="590" s="1"/>
  <c r="J8" i="590" s="1"/>
  <c r="K8" i="590" s="1"/>
  <c r="E9" i="590" s="1"/>
  <c r="F9" i="590" s="1"/>
  <c r="G9" i="590" s="1"/>
  <c r="H9" i="590" s="1"/>
  <c r="I9" i="590" s="1"/>
  <c r="J9" i="590" s="1"/>
  <c r="K9" i="590" s="1"/>
  <c r="E10" i="590" s="1"/>
  <c r="F10" i="590" s="1"/>
  <c r="G10" i="590" s="1"/>
  <c r="H10" i="590" s="1"/>
  <c r="I10" i="590" s="1"/>
  <c r="J10" i="590" s="1"/>
  <c r="K10" i="590" s="1"/>
  <c r="E11" i="590" s="1"/>
  <c r="F11" i="590" s="1"/>
  <c r="G11" i="590" s="1"/>
  <c r="H11" i="590" s="1"/>
  <c r="I11" i="590" s="1"/>
  <c r="J11" i="590" s="1"/>
  <c r="K11" i="590" s="1"/>
  <c r="E12" i="590" s="1"/>
  <c r="F12" i="590" s="1"/>
  <c r="C6" i="590"/>
  <c r="M12" i="590" l="1"/>
  <c r="M11" i="590"/>
  <c r="M6" i="590"/>
  <c r="Q12" i="590"/>
  <c r="O7" i="590"/>
  <c r="P7" i="590" s="1"/>
  <c r="Q7" i="590" s="1"/>
  <c r="R7" i="590" s="1"/>
  <c r="S7" i="590" s="1"/>
  <c r="T7" i="590" s="1"/>
  <c r="U7" i="590" s="1"/>
  <c r="O8" i="590" s="1"/>
  <c r="P8" i="590" s="1"/>
  <c r="Q8" i="590" s="1"/>
  <c r="R8" i="590" s="1"/>
  <c r="S8" i="590" s="1"/>
  <c r="T8" i="590" s="1"/>
  <c r="U8" i="590" s="1"/>
  <c r="O9" i="590" s="1"/>
  <c r="P9" i="590" s="1"/>
  <c r="Q9" i="590" s="1"/>
  <c r="R9" i="590" s="1"/>
  <c r="S9" i="590" s="1"/>
  <c r="T9" i="590" s="1"/>
  <c r="U9" i="590" s="1"/>
  <c r="O10" i="590" s="1"/>
  <c r="P10" i="590" s="1"/>
  <c r="Q10" i="590" s="1"/>
  <c r="R10" i="590" s="1"/>
  <c r="S10" i="590" s="1"/>
  <c r="T10" i="590" s="1"/>
  <c r="U10" i="590" s="1"/>
  <c r="O11" i="590" s="1"/>
  <c r="P11" i="590" s="1"/>
  <c r="Q11" i="590" s="1"/>
  <c r="R11" i="590" s="1"/>
  <c r="S11" i="590" s="1"/>
  <c r="T11" i="590" s="1"/>
  <c r="U11" i="590" s="1"/>
  <c r="O12" i="590" s="1"/>
  <c r="P12" i="590" s="1"/>
  <c r="W10" i="590"/>
  <c r="W12" i="590" l="1"/>
  <c r="W11" i="590"/>
  <c r="Y7" i="590"/>
  <c r="Z7" i="590" s="1"/>
  <c r="AA7" i="590" s="1"/>
  <c r="AB7" i="590" s="1"/>
  <c r="AC7" i="590" s="1"/>
  <c r="AD7" i="590" s="1"/>
  <c r="AE7" i="590" s="1"/>
  <c r="Y8" i="590" s="1"/>
  <c r="Z8" i="590" s="1"/>
  <c r="AA8" i="590" s="1"/>
  <c r="AB8" i="590" s="1"/>
  <c r="AC8" i="590" s="1"/>
  <c r="AD8" i="590" s="1"/>
  <c r="AE8" i="590" s="1"/>
  <c r="Y9" i="590" s="1"/>
  <c r="Z9" i="590" s="1"/>
  <c r="AA9" i="590" s="1"/>
  <c r="AB9" i="590" s="1"/>
  <c r="AC9" i="590" s="1"/>
  <c r="AD9" i="590" s="1"/>
  <c r="AE9" i="590" s="1"/>
  <c r="Y10" i="590" s="1"/>
  <c r="Z10" i="590" s="1"/>
  <c r="AA10" i="590" s="1"/>
  <c r="AB10" i="590" s="1"/>
  <c r="AC10" i="590" s="1"/>
  <c r="AD10" i="590" s="1"/>
  <c r="AE10" i="590" s="1"/>
  <c r="Y11" i="590" s="1"/>
  <c r="Z11" i="590" s="1"/>
  <c r="AA11" i="590" s="1"/>
  <c r="AB11" i="590" s="1"/>
  <c r="AC11" i="590" s="1"/>
  <c r="AD11" i="590" s="1"/>
  <c r="AE11" i="590" s="1"/>
  <c r="Y12" i="590" s="1"/>
  <c r="Z12" i="590" s="1"/>
  <c r="AA12" i="590"/>
  <c r="C18" i="590"/>
  <c r="W6" i="590"/>
  <c r="C20" i="590" l="1"/>
  <c r="C19" i="590"/>
  <c r="C14" i="590"/>
  <c r="E15" i="590"/>
  <c r="F15" i="590" s="1"/>
  <c r="G15" i="590" s="1"/>
  <c r="H15" i="590" s="1"/>
  <c r="I15" i="590" s="1"/>
  <c r="J15" i="590" s="1"/>
  <c r="K15" i="590" s="1"/>
  <c r="E16" i="590" s="1"/>
  <c r="F16" i="590" s="1"/>
  <c r="G16" i="590" s="1"/>
  <c r="H16" i="590" s="1"/>
  <c r="I16" i="590" s="1"/>
  <c r="J16" i="590" s="1"/>
  <c r="K16" i="590" s="1"/>
  <c r="E17" i="590" s="1"/>
  <c r="F17" i="590" s="1"/>
  <c r="G17" i="590" s="1"/>
  <c r="H17" i="590" s="1"/>
  <c r="I17" i="590" s="1"/>
  <c r="J17" i="590" s="1"/>
  <c r="K17" i="590" s="1"/>
  <c r="E18" i="590" s="1"/>
  <c r="F18" i="590" s="1"/>
  <c r="G18" i="590" s="1"/>
  <c r="H18" i="590" s="1"/>
  <c r="I18" i="590" s="1"/>
  <c r="J18" i="590" s="1"/>
  <c r="K18" i="590" s="1"/>
  <c r="E19" i="590" s="1"/>
  <c r="F19" i="590" s="1"/>
  <c r="G19" i="590" s="1"/>
  <c r="H19" i="590" s="1"/>
  <c r="I19" i="590" s="1"/>
  <c r="J19" i="590" s="1"/>
  <c r="K19" i="590" s="1"/>
  <c r="E20" i="590" s="1"/>
  <c r="F20" i="590" s="1"/>
  <c r="M18" i="590"/>
  <c r="G20" i="590"/>
  <c r="M20" i="590" l="1"/>
  <c r="M19" i="590"/>
  <c r="O15" i="590"/>
  <c r="P15" i="590" s="1"/>
  <c r="Q15" i="590" s="1"/>
  <c r="R15" i="590" s="1"/>
  <c r="S15" i="590" s="1"/>
  <c r="T15" i="590" s="1"/>
  <c r="U15" i="590" s="1"/>
  <c r="O16" i="590" s="1"/>
  <c r="P16" i="590" s="1"/>
  <c r="Q16" i="590" s="1"/>
  <c r="R16" i="590" s="1"/>
  <c r="S16" i="590" s="1"/>
  <c r="T16" i="590" s="1"/>
  <c r="U16" i="590" s="1"/>
  <c r="O17" i="590" s="1"/>
  <c r="P17" i="590" s="1"/>
  <c r="Q17" i="590" s="1"/>
  <c r="R17" i="590" s="1"/>
  <c r="S17" i="590" s="1"/>
  <c r="T17" i="590" s="1"/>
  <c r="U17" i="590" s="1"/>
  <c r="O18" i="590" s="1"/>
  <c r="P18" i="590" s="1"/>
  <c r="Q18" i="590" s="1"/>
  <c r="R18" i="590" s="1"/>
  <c r="S18" i="590" s="1"/>
  <c r="T18" i="590" s="1"/>
  <c r="U18" i="590" s="1"/>
  <c r="O19" i="590" s="1"/>
  <c r="P19" i="590" s="1"/>
  <c r="Q19" i="590" s="1"/>
  <c r="R19" i="590" s="1"/>
  <c r="S19" i="590" s="1"/>
  <c r="T19" i="590" s="1"/>
  <c r="U19" i="590" s="1"/>
  <c r="O20" i="590" s="1"/>
  <c r="P20" i="590" s="1"/>
  <c r="W18" i="590"/>
  <c r="Q20" i="590"/>
  <c r="M14" i="590"/>
  <c r="W20" i="590" l="1"/>
  <c r="W19" i="590"/>
  <c r="C26" i="590"/>
  <c r="W14" i="590"/>
  <c r="AA20" i="590"/>
  <c r="Y15" i="590"/>
  <c r="Z15" i="590" s="1"/>
  <c r="AA15" i="590" s="1"/>
  <c r="AB15" i="590" s="1"/>
  <c r="AC15" i="590" s="1"/>
  <c r="AD15" i="590" s="1"/>
  <c r="AE15" i="590" s="1"/>
  <c r="Y16" i="590" s="1"/>
  <c r="Z16" i="590" s="1"/>
  <c r="AA16" i="590" s="1"/>
  <c r="AB16" i="590" s="1"/>
  <c r="AC16" i="590" s="1"/>
  <c r="AD16" i="590" s="1"/>
  <c r="AE16" i="590" s="1"/>
  <c r="Y17" i="590" s="1"/>
  <c r="Z17" i="590" s="1"/>
  <c r="AA17" i="590" s="1"/>
  <c r="AB17" i="590" s="1"/>
  <c r="AC17" i="590" s="1"/>
  <c r="AD17" i="590" s="1"/>
  <c r="AE17" i="590" s="1"/>
  <c r="Y18" i="590" s="1"/>
  <c r="Z18" i="590" s="1"/>
  <c r="AA18" i="590" s="1"/>
  <c r="AB18" i="590" s="1"/>
  <c r="AC18" i="590" s="1"/>
  <c r="AD18" i="590" s="1"/>
  <c r="AE18" i="590" s="1"/>
  <c r="Y19" i="590" s="1"/>
  <c r="Z19" i="590" s="1"/>
  <c r="AA19" i="590" s="1"/>
  <c r="AB19" i="590" s="1"/>
  <c r="AC19" i="590" s="1"/>
  <c r="AD19" i="590" s="1"/>
  <c r="AE19" i="590" s="1"/>
  <c r="Y20" i="590" s="1"/>
  <c r="Z20" i="590" s="1"/>
  <c r="C28" i="590" l="1"/>
  <c r="C27" i="590"/>
  <c r="M26" i="590"/>
  <c r="G28" i="590"/>
  <c r="C22" i="590"/>
  <c r="E23" i="590"/>
  <c r="F23" i="590" s="1"/>
  <c r="G23" i="590" s="1"/>
  <c r="H23" i="590" s="1"/>
  <c r="I23" i="590" s="1"/>
  <c r="J23" i="590" s="1"/>
  <c r="K23" i="590" s="1"/>
  <c r="E24" i="590" s="1"/>
  <c r="F24" i="590" s="1"/>
  <c r="G24" i="590" s="1"/>
  <c r="H24" i="590" s="1"/>
  <c r="I24" i="590" s="1"/>
  <c r="J24" i="590" s="1"/>
  <c r="K24" i="590" s="1"/>
  <c r="E25" i="590" s="1"/>
  <c r="F25" i="590" s="1"/>
  <c r="G25" i="590" s="1"/>
  <c r="H25" i="590" s="1"/>
  <c r="I25" i="590" s="1"/>
  <c r="J25" i="590" s="1"/>
  <c r="K25" i="590" s="1"/>
  <c r="E26" i="590" s="1"/>
  <c r="F26" i="590" s="1"/>
  <c r="G26" i="590" s="1"/>
  <c r="H26" i="590" s="1"/>
  <c r="I26" i="590" s="1"/>
  <c r="J26" i="590" s="1"/>
  <c r="K26" i="590" s="1"/>
  <c r="E27" i="590" s="1"/>
  <c r="F27" i="590" s="1"/>
  <c r="G27" i="590" s="1"/>
  <c r="H27" i="590" s="1"/>
  <c r="I27" i="590" s="1"/>
  <c r="J27" i="590" s="1"/>
  <c r="K27" i="590" s="1"/>
  <c r="E28" i="590" s="1"/>
  <c r="F28" i="590" s="1"/>
  <c r="M28" i="590" l="1"/>
  <c r="M27" i="590"/>
  <c r="W26" i="590"/>
  <c r="Q28" i="590"/>
  <c r="O23" i="590"/>
  <c r="P23" i="590" s="1"/>
  <c r="Q23" i="590" s="1"/>
  <c r="R23" i="590" s="1"/>
  <c r="S23" i="590" s="1"/>
  <c r="T23" i="590" s="1"/>
  <c r="U23" i="590" s="1"/>
  <c r="O24" i="590" s="1"/>
  <c r="P24" i="590" s="1"/>
  <c r="Q24" i="590" s="1"/>
  <c r="R24" i="590" s="1"/>
  <c r="S24" i="590" s="1"/>
  <c r="T24" i="590" s="1"/>
  <c r="U24" i="590" s="1"/>
  <c r="O25" i="590" s="1"/>
  <c r="P25" i="590" s="1"/>
  <c r="Q25" i="590" s="1"/>
  <c r="R25" i="590" s="1"/>
  <c r="S25" i="590" s="1"/>
  <c r="T25" i="590" s="1"/>
  <c r="U25" i="590" s="1"/>
  <c r="O26" i="590" s="1"/>
  <c r="P26" i="590" s="1"/>
  <c r="Q26" i="590" s="1"/>
  <c r="R26" i="590" s="1"/>
  <c r="S26" i="590" s="1"/>
  <c r="T26" i="590" s="1"/>
  <c r="U26" i="590" s="1"/>
  <c r="O27" i="590" s="1"/>
  <c r="P27" i="590" s="1"/>
  <c r="Q27" i="590" s="1"/>
  <c r="R27" i="590" s="1"/>
  <c r="S27" i="590" s="1"/>
  <c r="T27" i="590" s="1"/>
  <c r="U27" i="590" s="1"/>
  <c r="O28" i="590" s="1"/>
  <c r="P28" i="590" s="1"/>
  <c r="M22" i="590"/>
  <c r="W28" i="590" l="1"/>
  <c r="W27" i="590"/>
  <c r="AA28" i="590"/>
  <c r="W22" i="590"/>
  <c r="C34" i="590"/>
  <c r="Y23" i="590"/>
  <c r="Z23" i="590" s="1"/>
  <c r="AA23" i="590" s="1"/>
  <c r="AB23" i="590" s="1"/>
  <c r="AC23" i="590" s="1"/>
  <c r="AD23" i="590" s="1"/>
  <c r="AE23" i="590" s="1"/>
  <c r="Y24" i="590" s="1"/>
  <c r="Z24" i="590" s="1"/>
  <c r="AA24" i="590" s="1"/>
  <c r="AB24" i="590" s="1"/>
  <c r="AC24" i="590" s="1"/>
  <c r="AD24" i="590" s="1"/>
  <c r="AE24" i="590" s="1"/>
  <c r="Y25" i="590" s="1"/>
  <c r="Z25" i="590" s="1"/>
  <c r="AA25" i="590" s="1"/>
  <c r="AB25" i="590" s="1"/>
  <c r="AC25" i="590" s="1"/>
  <c r="AD25" i="590" s="1"/>
  <c r="AE25" i="590" s="1"/>
  <c r="Y26" i="590" s="1"/>
  <c r="Z26" i="590" s="1"/>
  <c r="AA26" i="590" s="1"/>
  <c r="AB26" i="590" s="1"/>
  <c r="AC26" i="590" s="1"/>
  <c r="AD26" i="590" s="1"/>
  <c r="AE26" i="590" s="1"/>
  <c r="Y27" i="590" s="1"/>
  <c r="Z27" i="590" s="1"/>
  <c r="AA27" i="590" s="1"/>
  <c r="AB27" i="590" s="1"/>
  <c r="AC27" i="590" s="1"/>
  <c r="AD27" i="590" s="1"/>
  <c r="AE27" i="590" s="1"/>
  <c r="Y28" i="590" s="1"/>
  <c r="Z28" i="590" s="1"/>
  <c r="C36" i="590" l="1"/>
  <c r="C35" i="590"/>
  <c r="C30" i="590"/>
  <c r="E31" i="590"/>
  <c r="F31" i="590" s="1"/>
  <c r="G31" i="590" s="1"/>
  <c r="H31" i="590" s="1"/>
  <c r="I31" i="590" s="1"/>
  <c r="J31" i="590" s="1"/>
  <c r="K31" i="590" s="1"/>
  <c r="E32" i="590" s="1"/>
  <c r="F32" i="590" s="1"/>
  <c r="G32" i="590" s="1"/>
  <c r="H32" i="590" s="1"/>
  <c r="I32" i="590" s="1"/>
  <c r="J32" i="590" s="1"/>
  <c r="K32" i="590" s="1"/>
  <c r="E33" i="590" s="1"/>
  <c r="F33" i="590" s="1"/>
  <c r="G33" i="590" s="1"/>
  <c r="H33" i="590" s="1"/>
  <c r="I33" i="590" s="1"/>
  <c r="J33" i="590" s="1"/>
  <c r="K33" i="590" s="1"/>
  <c r="E34" i="590" s="1"/>
  <c r="F34" i="590" s="1"/>
  <c r="G34" i="590" s="1"/>
  <c r="H34" i="590" s="1"/>
  <c r="I34" i="590" s="1"/>
  <c r="J34" i="590" s="1"/>
  <c r="K34" i="590" s="1"/>
  <c r="E35" i="590" s="1"/>
  <c r="F35" i="590" s="1"/>
  <c r="G35" i="590" s="1"/>
  <c r="H35" i="590" s="1"/>
  <c r="I35" i="590" s="1"/>
  <c r="J35" i="590" s="1"/>
  <c r="K35" i="590" s="1"/>
  <c r="E36" i="590" s="1"/>
  <c r="F36" i="590" s="1"/>
  <c r="G36" i="590"/>
  <c r="M34" i="590"/>
  <c r="M36" i="590" l="1"/>
  <c r="M35" i="590"/>
  <c r="Q36" i="590"/>
  <c r="M30" i="590"/>
  <c r="W34" i="590"/>
  <c r="O31" i="590"/>
  <c r="P31" i="590" s="1"/>
  <c r="Q31" i="590" s="1"/>
  <c r="R31" i="590" s="1"/>
  <c r="S31" i="590" s="1"/>
  <c r="T31" i="590" s="1"/>
  <c r="U31" i="590" s="1"/>
  <c r="O32" i="590" s="1"/>
  <c r="P32" i="590" s="1"/>
  <c r="Q32" i="590" s="1"/>
  <c r="R32" i="590" s="1"/>
  <c r="S32" i="590" s="1"/>
  <c r="T32" i="590" s="1"/>
  <c r="U32" i="590" s="1"/>
  <c r="O33" i="590" s="1"/>
  <c r="P33" i="590" s="1"/>
  <c r="Q33" i="590" s="1"/>
  <c r="R33" i="590" s="1"/>
  <c r="S33" i="590" s="1"/>
  <c r="T33" i="590" s="1"/>
  <c r="U33" i="590" s="1"/>
  <c r="O34" i="590" s="1"/>
  <c r="P34" i="590" s="1"/>
  <c r="Q34" i="590" s="1"/>
  <c r="R34" i="590" s="1"/>
  <c r="S34" i="590" s="1"/>
  <c r="T34" i="590" s="1"/>
  <c r="U34" i="590" s="1"/>
  <c r="O35" i="590" s="1"/>
  <c r="P35" i="590" s="1"/>
  <c r="Q35" i="590" s="1"/>
  <c r="R35" i="590" s="1"/>
  <c r="S35" i="590" s="1"/>
  <c r="T35" i="590" s="1"/>
  <c r="U35" i="590" s="1"/>
  <c r="O36" i="590" s="1"/>
  <c r="P36" i="590" s="1"/>
  <c r="W36" i="590" l="1"/>
  <c r="W35" i="590"/>
  <c r="C42" i="590"/>
  <c r="AA36" i="590"/>
  <c r="Y31" i="590"/>
  <c r="Z31" i="590" s="1"/>
  <c r="AA31" i="590" s="1"/>
  <c r="AB31" i="590" s="1"/>
  <c r="AC31" i="590" s="1"/>
  <c r="AD31" i="590" s="1"/>
  <c r="AE31" i="590" s="1"/>
  <c r="Y32" i="590" s="1"/>
  <c r="Z32" i="590" s="1"/>
  <c r="AA32" i="590" s="1"/>
  <c r="AB32" i="590" s="1"/>
  <c r="AC32" i="590" s="1"/>
  <c r="AD32" i="590" s="1"/>
  <c r="AE32" i="590" s="1"/>
  <c r="Y33" i="590" s="1"/>
  <c r="Z33" i="590" s="1"/>
  <c r="AA33" i="590" s="1"/>
  <c r="AB33" i="590" s="1"/>
  <c r="AC33" i="590" s="1"/>
  <c r="AD33" i="590" s="1"/>
  <c r="AE33" i="590" s="1"/>
  <c r="Y34" i="590" s="1"/>
  <c r="Z34" i="590" s="1"/>
  <c r="AA34" i="590" s="1"/>
  <c r="AB34" i="590" s="1"/>
  <c r="AC34" i="590" s="1"/>
  <c r="AD34" i="590" s="1"/>
  <c r="AE34" i="590" s="1"/>
  <c r="Y35" i="590" s="1"/>
  <c r="Z35" i="590" s="1"/>
  <c r="AA35" i="590" s="1"/>
  <c r="AB35" i="590" s="1"/>
  <c r="AC35" i="590" s="1"/>
  <c r="AD35" i="590" s="1"/>
  <c r="AE35" i="590" s="1"/>
  <c r="Y36" i="590" s="1"/>
  <c r="Z36" i="590" s="1"/>
  <c r="W30" i="590"/>
  <c r="C44" i="590" l="1"/>
  <c r="C43" i="590"/>
  <c r="M42" i="590"/>
  <c r="G44" i="590"/>
  <c r="E39" i="590"/>
  <c r="F39" i="590" s="1"/>
  <c r="G39" i="590" s="1"/>
  <c r="H39" i="590" s="1"/>
  <c r="I39" i="590" s="1"/>
  <c r="J39" i="590" s="1"/>
  <c r="K39" i="590" s="1"/>
  <c r="E40" i="590" s="1"/>
  <c r="F40" i="590" s="1"/>
  <c r="G40" i="590" s="1"/>
  <c r="H40" i="590" s="1"/>
  <c r="I40" i="590" s="1"/>
  <c r="J40" i="590" s="1"/>
  <c r="K40" i="590" s="1"/>
  <c r="E41" i="590" s="1"/>
  <c r="F41" i="590" s="1"/>
  <c r="G41" i="590" s="1"/>
  <c r="H41" i="590" s="1"/>
  <c r="I41" i="590" s="1"/>
  <c r="J41" i="590" s="1"/>
  <c r="K41" i="590" s="1"/>
  <c r="E42" i="590" s="1"/>
  <c r="F42" i="590" s="1"/>
  <c r="G42" i="590" s="1"/>
  <c r="H42" i="590" s="1"/>
  <c r="I42" i="590" s="1"/>
  <c r="J42" i="590" s="1"/>
  <c r="K42" i="590" s="1"/>
  <c r="E43" i="590" s="1"/>
  <c r="F43" i="590" s="1"/>
  <c r="G43" i="590" s="1"/>
  <c r="H43" i="590" s="1"/>
  <c r="I43" i="590" s="1"/>
  <c r="J43" i="590" s="1"/>
  <c r="K43" i="590" s="1"/>
  <c r="E44" i="590" s="1"/>
  <c r="F44" i="590" s="1"/>
  <c r="C38" i="590"/>
  <c r="M44" i="590" l="1"/>
  <c r="M43" i="590"/>
  <c r="W42" i="590"/>
  <c r="O39" i="590"/>
  <c r="P39" i="590" s="1"/>
  <c r="Q39" i="590" s="1"/>
  <c r="R39" i="590" s="1"/>
  <c r="S39" i="590" s="1"/>
  <c r="T39" i="590" s="1"/>
  <c r="U39" i="590" s="1"/>
  <c r="O40" i="590" s="1"/>
  <c r="P40" i="590" s="1"/>
  <c r="Q40" i="590" s="1"/>
  <c r="R40" i="590" s="1"/>
  <c r="S40" i="590" s="1"/>
  <c r="T40" i="590" s="1"/>
  <c r="U40" i="590" s="1"/>
  <c r="O41" i="590" s="1"/>
  <c r="P41" i="590" s="1"/>
  <c r="Q41" i="590" s="1"/>
  <c r="R41" i="590" s="1"/>
  <c r="S41" i="590" s="1"/>
  <c r="T41" i="590" s="1"/>
  <c r="U41" i="590" s="1"/>
  <c r="O42" i="590" s="1"/>
  <c r="P42" i="590" s="1"/>
  <c r="Q42" i="590" s="1"/>
  <c r="R42" i="590" s="1"/>
  <c r="S42" i="590" s="1"/>
  <c r="T42" i="590" s="1"/>
  <c r="U42" i="590" s="1"/>
  <c r="O43" i="590" s="1"/>
  <c r="P43" i="590" s="1"/>
  <c r="Q43" i="590" s="1"/>
  <c r="R43" i="590" s="1"/>
  <c r="S43" i="590" s="1"/>
  <c r="T43" i="590" s="1"/>
  <c r="U43" i="590" s="1"/>
  <c r="O44" i="590" s="1"/>
  <c r="P44" i="590" s="1"/>
  <c r="Q44" i="590"/>
  <c r="M38" i="590"/>
  <c r="W44" i="590" l="1"/>
  <c r="W43" i="590"/>
  <c r="W38" i="590"/>
  <c r="AA44" i="590"/>
  <c r="Y39" i="590"/>
  <c r="Z39" i="590" s="1"/>
  <c r="AA39" i="590" s="1"/>
  <c r="AB39" i="590" s="1"/>
  <c r="AC39" i="590" s="1"/>
  <c r="AD39" i="590" s="1"/>
  <c r="AE39" i="590" s="1"/>
  <c r="Y40" i="590" s="1"/>
  <c r="Z40" i="590" s="1"/>
  <c r="AA40" i="590" s="1"/>
  <c r="AB40" i="590" s="1"/>
  <c r="AC40" i="590" s="1"/>
  <c r="AD40" i="590" s="1"/>
  <c r="AE40" i="590" s="1"/>
  <c r="Y41" i="590" s="1"/>
  <c r="Z41" i="590" s="1"/>
  <c r="AA41" i="590" s="1"/>
  <c r="AB41" i="590" s="1"/>
  <c r="AC41" i="590" s="1"/>
  <c r="AD41" i="590" s="1"/>
  <c r="AE41" i="590" s="1"/>
  <c r="Y42" i="590" s="1"/>
  <c r="Z42" i="590" s="1"/>
  <c r="AA42" i="590" s="1"/>
  <c r="AB42" i="590" s="1"/>
  <c r="AC42" i="590" s="1"/>
  <c r="AD42" i="590" s="1"/>
  <c r="AE42" i="590" s="1"/>
  <c r="Y43" i="590" s="1"/>
  <c r="Z43" i="590" s="1"/>
  <c r="AA43" i="590" s="1"/>
  <c r="AB43" i="590" s="1"/>
  <c r="AC43" i="590" s="1"/>
  <c r="AD43" i="590" s="1"/>
  <c r="AE43" i="590" s="1"/>
  <c r="Y44" i="590" s="1"/>
  <c r="Z44" i="590" s="1"/>
  <c r="Q4" i="590"/>
  <c r="Q48" i="590" l="1"/>
  <c r="Q47" i="589" l="1"/>
  <c r="W36" i="589"/>
  <c r="W34" i="589"/>
  <c r="C14" i="589"/>
  <c r="I14" i="589" s="1"/>
  <c r="O14" i="589" s="1"/>
  <c r="U14" i="589" s="1"/>
  <c r="AA14" i="589" s="1"/>
  <c r="AG14" i="589" s="1"/>
  <c r="AM14" i="589" s="1"/>
  <c r="C18" i="589" s="1"/>
  <c r="I18" i="589" s="1"/>
  <c r="O18" i="589" s="1"/>
  <c r="U18" i="589" s="1"/>
  <c r="AA18" i="589" s="1"/>
  <c r="AG18" i="589" s="1"/>
  <c r="AM18" i="589" s="1"/>
  <c r="C22" i="589" s="1"/>
  <c r="I22" i="589" s="1"/>
  <c r="O22" i="589" s="1"/>
  <c r="U22" i="589" s="1"/>
  <c r="AA22" i="589" s="1"/>
  <c r="AG22" i="589" s="1"/>
  <c r="AM22" i="589" s="1"/>
  <c r="C26" i="589" s="1"/>
  <c r="I26" i="589" s="1"/>
  <c r="O26" i="589" s="1"/>
  <c r="U26" i="589" s="1"/>
  <c r="AA26" i="589" s="1"/>
  <c r="AG26" i="589" s="1"/>
  <c r="AM26" i="589" s="1"/>
  <c r="C30" i="589" s="1"/>
  <c r="I30" i="589" s="1"/>
  <c r="O30" i="589" s="1"/>
  <c r="U30" i="589" s="1"/>
  <c r="AA30" i="589" s="1"/>
  <c r="AG30" i="589" s="1"/>
  <c r="AM30" i="589" s="1"/>
  <c r="C34" i="589" s="1"/>
  <c r="I34" i="589" s="1"/>
  <c r="S4" i="589"/>
  <c r="S8" i="589" s="1"/>
  <c r="Q47" i="588"/>
  <c r="Y47" i="588" s="1"/>
  <c r="W36" i="588"/>
  <c r="W34" i="588"/>
  <c r="C14" i="588"/>
  <c r="I14" i="588" s="1"/>
  <c r="O14" i="588" s="1"/>
  <c r="U14" i="588" s="1"/>
  <c r="AA14" i="588" s="1"/>
  <c r="AG14" i="588" s="1"/>
  <c r="AM14" i="588" s="1"/>
  <c r="C18" i="588" s="1"/>
  <c r="I18" i="588" s="1"/>
  <c r="O18" i="588" s="1"/>
  <c r="U18" i="588" s="1"/>
  <c r="AA18" i="588" s="1"/>
  <c r="AG18" i="588" s="1"/>
  <c r="AM18" i="588" s="1"/>
  <c r="C22" i="588" s="1"/>
  <c r="I22" i="588" s="1"/>
  <c r="O22" i="588" s="1"/>
  <c r="U22" i="588" s="1"/>
  <c r="AA22" i="588" s="1"/>
  <c r="AG22" i="588" s="1"/>
  <c r="AM22" i="588" s="1"/>
  <c r="C26" i="588" s="1"/>
  <c r="I26" i="588" s="1"/>
  <c r="O26" i="588" s="1"/>
  <c r="U26" i="588" s="1"/>
  <c r="AA26" i="588" s="1"/>
  <c r="AG26" i="588" s="1"/>
  <c r="AM26" i="588" s="1"/>
  <c r="C30" i="588" s="1"/>
  <c r="I30" i="588" s="1"/>
  <c r="O30" i="588" s="1"/>
  <c r="U30" i="588" s="1"/>
  <c r="AA30" i="588" s="1"/>
  <c r="AG30" i="588" s="1"/>
  <c r="AM30" i="588" s="1"/>
  <c r="C34" i="588" s="1"/>
  <c r="I34" i="588" s="1"/>
  <c r="S4" i="588"/>
  <c r="G4" i="588" s="1"/>
  <c r="Q47" i="587"/>
  <c r="Y47" i="587" s="1"/>
  <c r="W36" i="587"/>
  <c r="W34" i="587"/>
  <c r="C14" i="587"/>
  <c r="I14" i="587" s="1"/>
  <c r="O14" i="587" s="1"/>
  <c r="U14" i="587" s="1"/>
  <c r="AA14" i="587" s="1"/>
  <c r="AG14" i="587" s="1"/>
  <c r="AM14" i="587" s="1"/>
  <c r="C18" i="587" s="1"/>
  <c r="I18" i="587" s="1"/>
  <c r="O18" i="587" s="1"/>
  <c r="U18" i="587" s="1"/>
  <c r="AA18" i="587" s="1"/>
  <c r="AG18" i="587" s="1"/>
  <c r="AM18" i="587" s="1"/>
  <c r="C22" i="587" s="1"/>
  <c r="I22" i="587" s="1"/>
  <c r="O22" i="587" s="1"/>
  <c r="U22" i="587" s="1"/>
  <c r="AA22" i="587" s="1"/>
  <c r="AG22" i="587" s="1"/>
  <c r="AM22" i="587" s="1"/>
  <c r="C26" i="587" s="1"/>
  <c r="I26" i="587" s="1"/>
  <c r="O26" i="587" s="1"/>
  <c r="U26" i="587" s="1"/>
  <c r="AA26" i="587" s="1"/>
  <c r="AG26" i="587" s="1"/>
  <c r="AM26" i="587" s="1"/>
  <c r="C30" i="587" s="1"/>
  <c r="I30" i="587" s="1"/>
  <c r="O30" i="587" s="1"/>
  <c r="U30" i="587" s="1"/>
  <c r="AA30" i="587" s="1"/>
  <c r="AG30" i="587" s="1"/>
  <c r="AM30" i="587" s="1"/>
  <c r="C34" i="587" s="1"/>
  <c r="I34" i="587" s="1"/>
  <c r="S4" i="587"/>
  <c r="G4" i="587" s="1"/>
  <c r="C6" i="587" s="1"/>
  <c r="E6" i="587" s="1"/>
  <c r="G6" i="587" s="1"/>
  <c r="I6" i="587" s="1"/>
  <c r="K6" i="587" s="1"/>
  <c r="M6" i="587" s="1"/>
  <c r="O6" i="587" s="1"/>
  <c r="C7" i="587" s="1"/>
  <c r="E7" i="587" s="1"/>
  <c r="G7" i="587" s="1"/>
  <c r="I7" i="587" s="1"/>
  <c r="K7" i="587" s="1"/>
  <c r="M7" i="587" s="1"/>
  <c r="O7" i="587" s="1"/>
  <c r="C8" i="587" s="1"/>
  <c r="E8" i="587" s="1"/>
  <c r="G8" i="587" s="1"/>
  <c r="I8" i="587" s="1"/>
  <c r="K8" i="587" s="1"/>
  <c r="M8" i="587" s="1"/>
  <c r="O8" i="587" s="1"/>
  <c r="C9" i="587" s="1"/>
  <c r="E9" i="587" s="1"/>
  <c r="G9" i="587" s="1"/>
  <c r="I9" i="587" s="1"/>
  <c r="K9" i="587" s="1"/>
  <c r="M9" i="587" s="1"/>
  <c r="O9" i="587" s="1"/>
  <c r="C10" i="587" s="1"/>
  <c r="E10" i="587" s="1"/>
  <c r="G10" i="587" s="1"/>
  <c r="I10" i="587" s="1"/>
  <c r="K10" i="587" s="1"/>
  <c r="M10" i="587" s="1"/>
  <c r="O10" i="587" s="1"/>
  <c r="C11" i="587" s="1"/>
  <c r="E11" i="587" s="1"/>
  <c r="S41" i="588" l="1"/>
  <c r="G41" i="588" s="1"/>
  <c r="AI4" i="587"/>
  <c r="AE6" i="587" s="1"/>
  <c r="AG6" i="587" s="1"/>
  <c r="AI6" i="587" s="1"/>
  <c r="AK6" i="587" s="1"/>
  <c r="AM6" i="587" s="1"/>
  <c r="AO6" i="587" s="1"/>
  <c r="AQ6" i="587" s="1"/>
  <c r="AE7" i="587" s="1"/>
  <c r="AG7" i="587" s="1"/>
  <c r="AI7" i="587" s="1"/>
  <c r="AK7" i="587" s="1"/>
  <c r="AM7" i="587" s="1"/>
  <c r="AO7" i="587" s="1"/>
  <c r="AQ7" i="587" s="1"/>
  <c r="AE8" i="587" s="1"/>
  <c r="AG8" i="587" s="1"/>
  <c r="AI8" i="587" s="1"/>
  <c r="AK8" i="587" s="1"/>
  <c r="AM8" i="587" s="1"/>
  <c r="AO8" i="587" s="1"/>
  <c r="AQ8" i="587" s="1"/>
  <c r="AE9" i="587" s="1"/>
  <c r="AG9" i="587" s="1"/>
  <c r="AI9" i="587" s="1"/>
  <c r="AK9" i="587" s="1"/>
  <c r="AM9" i="587" s="1"/>
  <c r="AO9" i="587" s="1"/>
  <c r="AQ9" i="587" s="1"/>
  <c r="AE10" i="587" s="1"/>
  <c r="AG10" i="587" s="1"/>
  <c r="AI10" i="587" s="1"/>
  <c r="AK10" i="587" s="1"/>
  <c r="AM10" i="587" s="1"/>
  <c r="AO10" i="587" s="1"/>
  <c r="AQ10" i="587" s="1"/>
  <c r="AE11" i="587" s="1"/>
  <c r="AG11" i="587" s="1"/>
  <c r="S8" i="587"/>
  <c r="S41" i="587"/>
  <c r="AI41" i="587" s="1"/>
  <c r="W73" i="589"/>
  <c r="Y47" i="589"/>
  <c r="S8" i="588"/>
  <c r="AI4" i="588"/>
  <c r="S41" i="589"/>
  <c r="S45" i="589" s="1"/>
  <c r="G4" i="589"/>
  <c r="C6" i="589" s="1"/>
  <c r="E6" i="589" s="1"/>
  <c r="G6" i="589" s="1"/>
  <c r="I6" i="589" s="1"/>
  <c r="K6" i="589" s="1"/>
  <c r="M6" i="589" s="1"/>
  <c r="O6" i="589" s="1"/>
  <c r="C7" i="589" s="1"/>
  <c r="E7" i="589" s="1"/>
  <c r="G7" i="589" s="1"/>
  <c r="I7" i="589" s="1"/>
  <c r="K7" i="589" s="1"/>
  <c r="M7" i="589" s="1"/>
  <c r="O7" i="589" s="1"/>
  <c r="C8" i="589" s="1"/>
  <c r="E8" i="589" s="1"/>
  <c r="G8" i="589" s="1"/>
  <c r="I8" i="589" s="1"/>
  <c r="K8" i="589" s="1"/>
  <c r="M8" i="589" s="1"/>
  <c r="O8" i="589" s="1"/>
  <c r="C9" i="589" s="1"/>
  <c r="E9" i="589" s="1"/>
  <c r="G9" i="589" s="1"/>
  <c r="I9" i="589" s="1"/>
  <c r="K9" i="589" s="1"/>
  <c r="M9" i="589" s="1"/>
  <c r="O9" i="589" s="1"/>
  <c r="C10" i="589" s="1"/>
  <c r="E10" i="589" s="1"/>
  <c r="G10" i="589" s="1"/>
  <c r="I10" i="589" s="1"/>
  <c r="K10" i="589" s="1"/>
  <c r="M10" i="589" s="1"/>
  <c r="O10" i="589" s="1"/>
  <c r="C11" i="589" s="1"/>
  <c r="E11" i="589" s="1"/>
  <c r="AI4" i="589"/>
  <c r="AE6" i="589" s="1"/>
  <c r="AG6" i="589" s="1"/>
  <c r="AI6" i="589" s="1"/>
  <c r="AK6" i="589" s="1"/>
  <c r="AM6" i="589" s="1"/>
  <c r="AO6" i="589" s="1"/>
  <c r="AQ6" i="589" s="1"/>
  <c r="AE7" i="589" s="1"/>
  <c r="AG7" i="589" s="1"/>
  <c r="AI7" i="589" s="1"/>
  <c r="AK7" i="589" s="1"/>
  <c r="AM7" i="589" s="1"/>
  <c r="AO7" i="589" s="1"/>
  <c r="AQ7" i="589" s="1"/>
  <c r="AE8" i="589" s="1"/>
  <c r="AG8" i="589" s="1"/>
  <c r="AI8" i="589" s="1"/>
  <c r="AK8" i="589" s="1"/>
  <c r="AM8" i="589" s="1"/>
  <c r="AO8" i="589" s="1"/>
  <c r="AQ8" i="589" s="1"/>
  <c r="AE9" i="589" s="1"/>
  <c r="AG9" i="589" s="1"/>
  <c r="AI9" i="589" s="1"/>
  <c r="AK9" i="589" s="1"/>
  <c r="AM9" i="589" s="1"/>
  <c r="AO9" i="589" s="1"/>
  <c r="AQ9" i="589" s="1"/>
  <c r="AE10" i="589" s="1"/>
  <c r="AG10" i="589" s="1"/>
  <c r="AI10" i="589" s="1"/>
  <c r="AK10" i="589" s="1"/>
  <c r="AM10" i="589" s="1"/>
  <c r="AO10" i="589" s="1"/>
  <c r="AQ10" i="589" s="1"/>
  <c r="AE11" i="589" s="1"/>
  <c r="AG11" i="589" s="1"/>
  <c r="G41" i="589"/>
  <c r="C51" i="589"/>
  <c r="I51" i="589" s="1"/>
  <c r="O51" i="589" s="1"/>
  <c r="U51" i="589" s="1"/>
  <c r="AA51" i="589" s="1"/>
  <c r="AG51" i="589" s="1"/>
  <c r="AM51" i="589" s="1"/>
  <c r="C55" i="589" s="1"/>
  <c r="I55" i="589" s="1"/>
  <c r="O55" i="589" s="1"/>
  <c r="U55" i="589" s="1"/>
  <c r="AA55" i="589" s="1"/>
  <c r="AG55" i="589" s="1"/>
  <c r="AM55" i="589" s="1"/>
  <c r="C59" i="589" s="1"/>
  <c r="I59" i="589" s="1"/>
  <c r="O59" i="589" s="1"/>
  <c r="U59" i="589" s="1"/>
  <c r="AA59" i="589" s="1"/>
  <c r="AG59" i="589" s="1"/>
  <c r="AM59" i="589" s="1"/>
  <c r="C63" i="589" s="1"/>
  <c r="I63" i="589" s="1"/>
  <c r="O63" i="589" s="1"/>
  <c r="U63" i="589" s="1"/>
  <c r="AA63" i="589" s="1"/>
  <c r="AG63" i="589" s="1"/>
  <c r="AM63" i="589" s="1"/>
  <c r="C67" i="589" s="1"/>
  <c r="I67" i="589" s="1"/>
  <c r="O67" i="589" s="1"/>
  <c r="U67" i="589" s="1"/>
  <c r="AA67" i="589" s="1"/>
  <c r="AG67" i="589" s="1"/>
  <c r="AM67" i="589" s="1"/>
  <c r="C71" i="589" s="1"/>
  <c r="I71" i="589" s="1"/>
  <c r="W71" i="589"/>
  <c r="AI41" i="588"/>
  <c r="C4" i="588"/>
  <c r="M4" i="588" s="1"/>
  <c r="C6" i="588"/>
  <c r="E6" i="588" s="1"/>
  <c r="G6" i="588" s="1"/>
  <c r="I6" i="588" s="1"/>
  <c r="K6" i="588" s="1"/>
  <c r="M6" i="588" s="1"/>
  <c r="O6" i="588" s="1"/>
  <c r="C7" i="588" s="1"/>
  <c r="E7" i="588" s="1"/>
  <c r="G7" i="588" s="1"/>
  <c r="I7" i="588" s="1"/>
  <c r="K7" i="588" s="1"/>
  <c r="M7" i="588" s="1"/>
  <c r="O7" i="588" s="1"/>
  <c r="C8" i="588" s="1"/>
  <c r="E8" i="588" s="1"/>
  <c r="G8" i="588" s="1"/>
  <c r="I8" i="588" s="1"/>
  <c r="K8" i="588" s="1"/>
  <c r="M8" i="588" s="1"/>
  <c r="O8" i="588" s="1"/>
  <c r="C9" i="588" s="1"/>
  <c r="E9" i="588" s="1"/>
  <c r="G9" i="588" s="1"/>
  <c r="I9" i="588" s="1"/>
  <c r="K9" i="588" s="1"/>
  <c r="M9" i="588" s="1"/>
  <c r="O9" i="588" s="1"/>
  <c r="C10" i="588" s="1"/>
  <c r="E10" i="588" s="1"/>
  <c r="G10" i="588" s="1"/>
  <c r="I10" i="588" s="1"/>
  <c r="K10" i="588" s="1"/>
  <c r="M10" i="588" s="1"/>
  <c r="O10" i="588" s="1"/>
  <c r="C11" i="588" s="1"/>
  <c r="E11" i="588" s="1"/>
  <c r="W73" i="588"/>
  <c r="W71" i="588"/>
  <c r="C51" i="588"/>
  <c r="I51" i="588" s="1"/>
  <c r="O51" i="588" s="1"/>
  <c r="U51" i="588" s="1"/>
  <c r="AA51" i="588" s="1"/>
  <c r="AG51" i="588" s="1"/>
  <c r="AM51" i="588" s="1"/>
  <c r="C55" i="588" s="1"/>
  <c r="I55" i="588" s="1"/>
  <c r="O55" i="588" s="1"/>
  <c r="U55" i="588" s="1"/>
  <c r="AA55" i="588" s="1"/>
  <c r="AG55" i="588" s="1"/>
  <c r="AM55" i="588" s="1"/>
  <c r="C59" i="588" s="1"/>
  <c r="I59" i="588" s="1"/>
  <c r="O59" i="588" s="1"/>
  <c r="U59" i="588" s="1"/>
  <c r="AA59" i="588" s="1"/>
  <c r="AG59" i="588" s="1"/>
  <c r="AM59" i="588" s="1"/>
  <c r="C63" i="588" s="1"/>
  <c r="I63" i="588" s="1"/>
  <c r="O63" i="588" s="1"/>
  <c r="U63" i="588" s="1"/>
  <c r="AA63" i="588" s="1"/>
  <c r="AG63" i="588" s="1"/>
  <c r="AM63" i="588" s="1"/>
  <c r="C67" i="588" s="1"/>
  <c r="I67" i="588" s="1"/>
  <c r="O67" i="588" s="1"/>
  <c r="U67" i="588" s="1"/>
  <c r="AA67" i="588" s="1"/>
  <c r="AG67" i="588" s="1"/>
  <c r="AM67" i="588" s="1"/>
  <c r="C71" i="588" s="1"/>
  <c r="I71" i="588" s="1"/>
  <c r="C4" i="587"/>
  <c r="M4" i="587" s="1"/>
  <c r="W73" i="587"/>
  <c r="W71" i="587"/>
  <c r="C51" i="587"/>
  <c r="I51" i="587" s="1"/>
  <c r="O51" i="587" s="1"/>
  <c r="U51" i="587" s="1"/>
  <c r="AA51" i="587" s="1"/>
  <c r="AG51" i="587" s="1"/>
  <c r="AM51" i="587" s="1"/>
  <c r="C55" i="587" s="1"/>
  <c r="I55" i="587" s="1"/>
  <c r="O55" i="587" s="1"/>
  <c r="U55" i="587" s="1"/>
  <c r="AA55" i="587" s="1"/>
  <c r="AG55" i="587" s="1"/>
  <c r="AM55" i="587" s="1"/>
  <c r="C59" i="587" s="1"/>
  <c r="I59" i="587" s="1"/>
  <c r="O59" i="587" s="1"/>
  <c r="U59" i="587" s="1"/>
  <c r="AA59" i="587" s="1"/>
  <c r="AG59" i="587" s="1"/>
  <c r="AM59" i="587" s="1"/>
  <c r="C63" i="587" s="1"/>
  <c r="I63" i="587" s="1"/>
  <c r="O63" i="587" s="1"/>
  <c r="U63" i="587" s="1"/>
  <c r="AA63" i="587" s="1"/>
  <c r="AG63" i="587" s="1"/>
  <c r="AM63" i="587" s="1"/>
  <c r="C67" i="587" s="1"/>
  <c r="I67" i="587" s="1"/>
  <c r="O67" i="587" s="1"/>
  <c r="U67" i="587" s="1"/>
  <c r="AA67" i="587" s="1"/>
  <c r="AG67" i="587" s="1"/>
  <c r="AM67" i="587" s="1"/>
  <c r="C71" i="587" s="1"/>
  <c r="I71" i="587" s="1"/>
  <c r="AI41" i="589" l="1"/>
  <c r="S45" i="588"/>
  <c r="G41" i="587"/>
  <c r="S45" i="587"/>
  <c r="AE4" i="587"/>
  <c r="AO4" i="587" s="1"/>
  <c r="AE4" i="588"/>
  <c r="AO4" i="588" s="1"/>
  <c r="AE6" i="588"/>
  <c r="AG6" i="588" s="1"/>
  <c r="AI6" i="588" s="1"/>
  <c r="AK6" i="588" s="1"/>
  <c r="AM6" i="588" s="1"/>
  <c r="AO6" i="588" s="1"/>
  <c r="AQ6" i="588" s="1"/>
  <c r="AE7" i="588" s="1"/>
  <c r="AG7" i="588" s="1"/>
  <c r="AI7" i="588" s="1"/>
  <c r="AK7" i="588" s="1"/>
  <c r="AM7" i="588" s="1"/>
  <c r="AO7" i="588" s="1"/>
  <c r="AQ7" i="588" s="1"/>
  <c r="AE8" i="588" s="1"/>
  <c r="AG8" i="588" s="1"/>
  <c r="AI8" i="588" s="1"/>
  <c r="AK8" i="588" s="1"/>
  <c r="AM8" i="588" s="1"/>
  <c r="AO8" i="588" s="1"/>
  <c r="AQ8" i="588" s="1"/>
  <c r="AE9" i="588" s="1"/>
  <c r="AG9" i="588" s="1"/>
  <c r="AI9" i="588" s="1"/>
  <c r="AK9" i="588" s="1"/>
  <c r="AM9" i="588" s="1"/>
  <c r="AO9" i="588" s="1"/>
  <c r="AQ9" i="588" s="1"/>
  <c r="AE10" i="588" s="1"/>
  <c r="AG10" i="588" s="1"/>
  <c r="AI10" i="588" s="1"/>
  <c r="AK10" i="588" s="1"/>
  <c r="AM10" i="588" s="1"/>
  <c r="AO10" i="588" s="1"/>
  <c r="AQ10" i="588" s="1"/>
  <c r="AE11" i="588" s="1"/>
  <c r="AG11" i="588" s="1"/>
  <c r="C4" i="589"/>
  <c r="M4" i="589" s="1"/>
  <c r="AE4" i="589"/>
  <c r="AO4" i="589" s="1"/>
  <c r="AE43" i="589"/>
  <c r="AG43" i="589" s="1"/>
  <c r="AI43" i="589" s="1"/>
  <c r="AK43" i="589" s="1"/>
  <c r="AM43" i="589" s="1"/>
  <c r="AO43" i="589" s="1"/>
  <c r="AQ43" i="589" s="1"/>
  <c r="AE44" i="589" s="1"/>
  <c r="AG44" i="589" s="1"/>
  <c r="AI44" i="589" s="1"/>
  <c r="AK44" i="589" s="1"/>
  <c r="AM44" i="589" s="1"/>
  <c r="AO44" i="589" s="1"/>
  <c r="AQ44" i="589" s="1"/>
  <c r="AE45" i="589" s="1"/>
  <c r="AG45" i="589" s="1"/>
  <c r="AI45" i="589" s="1"/>
  <c r="AK45" i="589" s="1"/>
  <c r="AM45" i="589" s="1"/>
  <c r="AO45" i="589" s="1"/>
  <c r="AQ45" i="589" s="1"/>
  <c r="AE46" i="589" s="1"/>
  <c r="AG46" i="589" s="1"/>
  <c r="AI46" i="589" s="1"/>
  <c r="AK46" i="589" s="1"/>
  <c r="AM46" i="589" s="1"/>
  <c r="AO46" i="589" s="1"/>
  <c r="AQ46" i="589" s="1"/>
  <c r="AE47" i="589" s="1"/>
  <c r="AG47" i="589" s="1"/>
  <c r="AI47" i="589" s="1"/>
  <c r="AK47" i="589" s="1"/>
  <c r="AM47" i="589" s="1"/>
  <c r="AO47" i="589" s="1"/>
  <c r="AQ47" i="589" s="1"/>
  <c r="AE48" i="589" s="1"/>
  <c r="AG48" i="589" s="1"/>
  <c r="AE41" i="589"/>
  <c r="AO41" i="589" s="1"/>
  <c r="C41" i="589"/>
  <c r="M41" i="589" s="1"/>
  <c r="C43" i="589"/>
  <c r="E43" i="589" s="1"/>
  <c r="G43" i="589" s="1"/>
  <c r="I43" i="589" s="1"/>
  <c r="K43" i="589" s="1"/>
  <c r="M43" i="589" s="1"/>
  <c r="O43" i="589" s="1"/>
  <c r="C44" i="589" s="1"/>
  <c r="E44" i="589" s="1"/>
  <c r="G44" i="589" s="1"/>
  <c r="I44" i="589" s="1"/>
  <c r="K44" i="589" s="1"/>
  <c r="M44" i="589" s="1"/>
  <c r="O44" i="589" s="1"/>
  <c r="C45" i="589" s="1"/>
  <c r="E45" i="589" s="1"/>
  <c r="G45" i="589" s="1"/>
  <c r="I45" i="589" s="1"/>
  <c r="K45" i="589" s="1"/>
  <c r="M45" i="589" s="1"/>
  <c r="O45" i="589" s="1"/>
  <c r="C46" i="589" s="1"/>
  <c r="E46" i="589" s="1"/>
  <c r="G46" i="589" s="1"/>
  <c r="I46" i="589" s="1"/>
  <c r="K46" i="589" s="1"/>
  <c r="M46" i="589" s="1"/>
  <c r="O46" i="589" s="1"/>
  <c r="C47" i="589" s="1"/>
  <c r="E47" i="589" s="1"/>
  <c r="G47" i="589" s="1"/>
  <c r="I47" i="589" s="1"/>
  <c r="K47" i="589" s="1"/>
  <c r="M47" i="589" s="1"/>
  <c r="O47" i="589" s="1"/>
  <c r="C48" i="589" s="1"/>
  <c r="E48" i="589" s="1"/>
  <c r="C43" i="588"/>
  <c r="E43" i="588" s="1"/>
  <c r="G43" i="588" s="1"/>
  <c r="I43" i="588" s="1"/>
  <c r="K43" i="588" s="1"/>
  <c r="M43" i="588" s="1"/>
  <c r="O43" i="588" s="1"/>
  <c r="C44" i="588" s="1"/>
  <c r="E44" i="588" s="1"/>
  <c r="G44" i="588" s="1"/>
  <c r="I44" i="588" s="1"/>
  <c r="K44" i="588" s="1"/>
  <c r="M44" i="588" s="1"/>
  <c r="O44" i="588" s="1"/>
  <c r="C45" i="588" s="1"/>
  <c r="E45" i="588" s="1"/>
  <c r="G45" i="588" s="1"/>
  <c r="I45" i="588" s="1"/>
  <c r="K45" i="588" s="1"/>
  <c r="M45" i="588" s="1"/>
  <c r="O45" i="588" s="1"/>
  <c r="C46" i="588" s="1"/>
  <c r="E46" i="588" s="1"/>
  <c r="G46" i="588" s="1"/>
  <c r="I46" i="588" s="1"/>
  <c r="K46" i="588" s="1"/>
  <c r="M46" i="588" s="1"/>
  <c r="O46" i="588" s="1"/>
  <c r="C47" i="588" s="1"/>
  <c r="E47" i="588" s="1"/>
  <c r="G47" i="588" s="1"/>
  <c r="I47" i="588" s="1"/>
  <c r="K47" i="588" s="1"/>
  <c r="M47" i="588" s="1"/>
  <c r="O47" i="588" s="1"/>
  <c r="C48" i="588" s="1"/>
  <c r="E48" i="588" s="1"/>
  <c r="C41" i="588"/>
  <c r="M41" i="588" s="1"/>
  <c r="AE43" i="588"/>
  <c r="AG43" i="588" s="1"/>
  <c r="AI43" i="588" s="1"/>
  <c r="AK43" i="588" s="1"/>
  <c r="AM43" i="588" s="1"/>
  <c r="AO43" i="588" s="1"/>
  <c r="AQ43" i="588" s="1"/>
  <c r="AE44" i="588" s="1"/>
  <c r="AG44" i="588" s="1"/>
  <c r="AI44" i="588" s="1"/>
  <c r="AK44" i="588" s="1"/>
  <c r="AM44" i="588" s="1"/>
  <c r="AO44" i="588" s="1"/>
  <c r="AQ44" i="588" s="1"/>
  <c r="AE45" i="588" s="1"/>
  <c r="AG45" i="588" s="1"/>
  <c r="AI45" i="588" s="1"/>
  <c r="AK45" i="588" s="1"/>
  <c r="AM45" i="588" s="1"/>
  <c r="AO45" i="588" s="1"/>
  <c r="AQ45" i="588" s="1"/>
  <c r="AE46" i="588" s="1"/>
  <c r="AG46" i="588" s="1"/>
  <c r="AI46" i="588" s="1"/>
  <c r="AK46" i="588" s="1"/>
  <c r="AM46" i="588" s="1"/>
  <c r="AO46" i="588" s="1"/>
  <c r="AQ46" i="588" s="1"/>
  <c r="AE47" i="588" s="1"/>
  <c r="AG47" i="588" s="1"/>
  <c r="AI47" i="588" s="1"/>
  <c r="AK47" i="588" s="1"/>
  <c r="AM47" i="588" s="1"/>
  <c r="AO47" i="588" s="1"/>
  <c r="AQ47" i="588" s="1"/>
  <c r="AE48" i="588" s="1"/>
  <c r="AG48" i="588" s="1"/>
  <c r="AE41" i="588"/>
  <c r="AO41" i="588" s="1"/>
  <c r="AE43" i="587"/>
  <c r="AG43" i="587" s="1"/>
  <c r="AI43" i="587" s="1"/>
  <c r="AK43" i="587" s="1"/>
  <c r="AM43" i="587" s="1"/>
  <c r="AO43" i="587" s="1"/>
  <c r="AQ43" i="587" s="1"/>
  <c r="AE44" i="587" s="1"/>
  <c r="AG44" i="587" s="1"/>
  <c r="AI44" i="587" s="1"/>
  <c r="AK44" i="587" s="1"/>
  <c r="AM44" i="587" s="1"/>
  <c r="AO44" i="587" s="1"/>
  <c r="AQ44" i="587" s="1"/>
  <c r="AE45" i="587" s="1"/>
  <c r="AG45" i="587" s="1"/>
  <c r="AI45" i="587" s="1"/>
  <c r="AK45" i="587" s="1"/>
  <c r="AM45" i="587" s="1"/>
  <c r="AO45" i="587" s="1"/>
  <c r="AQ45" i="587" s="1"/>
  <c r="AE46" i="587" s="1"/>
  <c r="AG46" i="587" s="1"/>
  <c r="AI46" i="587" s="1"/>
  <c r="AK46" i="587" s="1"/>
  <c r="AM46" i="587" s="1"/>
  <c r="AO46" i="587" s="1"/>
  <c r="AQ46" i="587" s="1"/>
  <c r="AE47" i="587" s="1"/>
  <c r="AG47" i="587" s="1"/>
  <c r="AI47" i="587" s="1"/>
  <c r="AK47" i="587" s="1"/>
  <c r="AM47" i="587" s="1"/>
  <c r="AO47" i="587" s="1"/>
  <c r="AQ47" i="587" s="1"/>
  <c r="AE48" i="587" s="1"/>
  <c r="AG48" i="587" s="1"/>
  <c r="AE41" i="587"/>
  <c r="AO41" i="587" s="1"/>
  <c r="C41" i="587"/>
  <c r="M41" i="587" s="1"/>
  <c r="C43" i="587"/>
  <c r="E43" i="587" s="1"/>
  <c r="G43" i="587" s="1"/>
  <c r="I43" i="587" s="1"/>
  <c r="K43" i="587" s="1"/>
  <c r="M43" i="587" s="1"/>
  <c r="O43" i="587" s="1"/>
  <c r="C44" i="587" s="1"/>
  <c r="E44" i="587" s="1"/>
  <c r="G44" i="587" s="1"/>
  <c r="I44" i="587" s="1"/>
  <c r="K44" i="587" s="1"/>
  <c r="M44" i="587" s="1"/>
  <c r="O44" i="587" s="1"/>
  <c r="C45" i="587" s="1"/>
  <c r="E45" i="587" s="1"/>
  <c r="G45" i="587" s="1"/>
  <c r="I45" i="587" s="1"/>
  <c r="K45" i="587" s="1"/>
  <c r="M45" i="587" s="1"/>
  <c r="O45" i="587" s="1"/>
  <c r="C46" i="587" s="1"/>
  <c r="E46" i="587" s="1"/>
  <c r="G46" i="587" s="1"/>
  <c r="I46" i="587" s="1"/>
  <c r="K46" i="587" s="1"/>
  <c r="M46" i="587" s="1"/>
  <c r="O46" i="587" s="1"/>
  <c r="C47" i="587" s="1"/>
  <c r="E47" i="587" s="1"/>
  <c r="G47" i="587" s="1"/>
  <c r="I47" i="587" s="1"/>
  <c r="K47" i="587" s="1"/>
  <c r="M47" i="587" s="1"/>
  <c r="O47" i="587" s="1"/>
  <c r="C48" i="587" s="1"/>
  <c r="E48" i="587" s="1"/>
  <c r="AG59" i="583" l="1"/>
  <c r="AK59" i="583" s="1"/>
  <c r="J59" i="583"/>
  <c r="N59" i="583" s="1"/>
  <c r="AG34" i="583"/>
  <c r="AH28" i="583" s="1"/>
  <c r="AB28" i="583" s="1"/>
  <c r="J34" i="583"/>
  <c r="N34" i="583" s="1"/>
  <c r="Q24" i="583"/>
  <c r="I24" i="583"/>
  <c r="C13" i="583"/>
  <c r="F13" i="583" s="1"/>
  <c r="I13" i="583" s="1"/>
  <c r="L13" i="583" s="1"/>
  <c r="O13" i="583" s="1"/>
  <c r="R13" i="583" s="1"/>
  <c r="U13" i="583" s="1"/>
  <c r="C15" i="583" s="1"/>
  <c r="F15" i="583" s="1"/>
  <c r="I15" i="583" s="1"/>
  <c r="L15" i="583" s="1"/>
  <c r="O15" i="583" s="1"/>
  <c r="R15" i="583" s="1"/>
  <c r="U15" i="583" s="1"/>
  <c r="C17" i="583" s="1"/>
  <c r="F17" i="583" s="1"/>
  <c r="I17" i="583" s="1"/>
  <c r="L17" i="583" s="1"/>
  <c r="O17" i="583" s="1"/>
  <c r="R17" i="583" s="1"/>
  <c r="U17" i="583" s="1"/>
  <c r="C19" i="583" s="1"/>
  <c r="F19" i="583" s="1"/>
  <c r="I19" i="583" s="1"/>
  <c r="L19" i="583" s="1"/>
  <c r="O19" i="583" s="1"/>
  <c r="R19" i="583" s="1"/>
  <c r="U19" i="583" s="1"/>
  <c r="C21" i="583" s="1"/>
  <c r="F21" i="583" s="1"/>
  <c r="I21" i="583" s="1"/>
  <c r="L21" i="583" s="1"/>
  <c r="O21" i="583" s="1"/>
  <c r="R21" i="583" s="1"/>
  <c r="U21" i="583" s="1"/>
  <c r="C23" i="583" s="1"/>
  <c r="F23" i="583" s="1"/>
  <c r="AG9" i="583"/>
  <c r="K3" i="583"/>
  <c r="Z38" i="583" l="1"/>
  <c r="AC38" i="583" s="1"/>
  <c r="AF38" i="583" s="1"/>
  <c r="AI38" i="583" s="1"/>
  <c r="AL38" i="583" s="1"/>
  <c r="AO38" i="583" s="1"/>
  <c r="AR38" i="583" s="1"/>
  <c r="Z40" i="583" s="1"/>
  <c r="AC40" i="583" s="1"/>
  <c r="AF40" i="583" s="1"/>
  <c r="AI40" i="583" s="1"/>
  <c r="AL40" i="583" s="1"/>
  <c r="AO40" i="583" s="1"/>
  <c r="AR40" i="583" s="1"/>
  <c r="Z42" i="583" s="1"/>
  <c r="AC42" i="583" s="1"/>
  <c r="AF42" i="583" s="1"/>
  <c r="AI42" i="583" s="1"/>
  <c r="AL42" i="583" s="1"/>
  <c r="AO42" i="583" s="1"/>
  <c r="AR42" i="583" s="1"/>
  <c r="Z44" i="583" s="1"/>
  <c r="AC44" i="583" s="1"/>
  <c r="AF44" i="583" s="1"/>
  <c r="AI44" i="583" s="1"/>
  <c r="AL44" i="583" s="1"/>
  <c r="AO44" i="583" s="1"/>
  <c r="AR44" i="583" s="1"/>
  <c r="Z46" i="583" s="1"/>
  <c r="AC46" i="583" s="1"/>
  <c r="AF46" i="583" s="1"/>
  <c r="AI46" i="583" s="1"/>
  <c r="AL46" i="583" s="1"/>
  <c r="AO46" i="583" s="1"/>
  <c r="AR46" i="583" s="1"/>
  <c r="Z48" i="583" s="1"/>
  <c r="AC48" i="583" s="1"/>
  <c r="AK34" i="583"/>
  <c r="AN24" i="583"/>
  <c r="AK9" i="583"/>
  <c r="K28" i="583"/>
  <c r="K32" i="583" s="1"/>
  <c r="AF49" i="583"/>
  <c r="AP28" i="583"/>
  <c r="AN30" i="583" s="1"/>
  <c r="AO30" i="583" s="1"/>
  <c r="AP30" i="583" s="1"/>
  <c r="AQ30" i="583" s="1"/>
  <c r="AR30" i="583" s="1"/>
  <c r="AS30" i="583" s="1"/>
  <c r="AT30" i="583" s="1"/>
  <c r="AN31" i="583" s="1"/>
  <c r="AO31" i="583" s="1"/>
  <c r="AP31" i="583" s="1"/>
  <c r="AQ31" i="583" s="1"/>
  <c r="AR31" i="583" s="1"/>
  <c r="AS31" i="583" s="1"/>
  <c r="AT31" i="583" s="1"/>
  <c r="AN32" i="583" s="1"/>
  <c r="AO32" i="583" s="1"/>
  <c r="AP32" i="583" s="1"/>
  <c r="AQ32" i="583" s="1"/>
  <c r="AR32" i="583" s="1"/>
  <c r="AS32" i="583" s="1"/>
  <c r="AT32" i="583" s="1"/>
  <c r="AN33" i="583" s="1"/>
  <c r="AO33" i="583" s="1"/>
  <c r="AP33" i="583" s="1"/>
  <c r="AQ33" i="583" s="1"/>
  <c r="AR33" i="583" s="1"/>
  <c r="AS33" i="583" s="1"/>
  <c r="AT33" i="583" s="1"/>
  <c r="AN34" i="583" s="1"/>
  <c r="AO34" i="583" s="1"/>
  <c r="AP34" i="583" s="1"/>
  <c r="AQ34" i="583" s="1"/>
  <c r="AR34" i="583" s="1"/>
  <c r="AS34" i="583" s="1"/>
  <c r="AT34" i="583" s="1"/>
  <c r="AN35" i="583" s="1"/>
  <c r="AO35" i="583" s="1"/>
  <c r="AH32" i="583"/>
  <c r="AF24" i="583"/>
  <c r="AH3" i="583"/>
  <c r="K7" i="583"/>
  <c r="S3" i="583"/>
  <c r="E3" i="583"/>
  <c r="Z28" i="583"/>
  <c r="AE28" i="583" s="1"/>
  <c r="Z30" i="583"/>
  <c r="AA30" i="583" s="1"/>
  <c r="AB30" i="583" s="1"/>
  <c r="AC30" i="583" s="1"/>
  <c r="AD30" i="583" s="1"/>
  <c r="AE30" i="583" s="1"/>
  <c r="AF30" i="583" s="1"/>
  <c r="Z31" i="583" s="1"/>
  <c r="AA31" i="583" s="1"/>
  <c r="AB31" i="583" s="1"/>
  <c r="AC31" i="583" s="1"/>
  <c r="AD31" i="583" s="1"/>
  <c r="AE31" i="583" s="1"/>
  <c r="AF31" i="583" s="1"/>
  <c r="Z32" i="583" s="1"/>
  <c r="AA32" i="583" s="1"/>
  <c r="AB32" i="583" s="1"/>
  <c r="AC32" i="583" s="1"/>
  <c r="AD32" i="583" s="1"/>
  <c r="AE32" i="583" s="1"/>
  <c r="AF32" i="583" s="1"/>
  <c r="Z33" i="583" s="1"/>
  <c r="AA33" i="583" s="1"/>
  <c r="AB33" i="583" s="1"/>
  <c r="AC33" i="583" s="1"/>
  <c r="AD33" i="583" s="1"/>
  <c r="AE33" i="583" s="1"/>
  <c r="AF33" i="583" s="1"/>
  <c r="Z34" i="583" s="1"/>
  <c r="AA34" i="583" s="1"/>
  <c r="AB34" i="583" s="1"/>
  <c r="AC34" i="583" s="1"/>
  <c r="AD34" i="583" s="1"/>
  <c r="AE34" i="583" s="1"/>
  <c r="AF34" i="583" s="1"/>
  <c r="Z35" i="583" s="1"/>
  <c r="AA35" i="583" s="1"/>
  <c r="Z13" i="583"/>
  <c r="AC13" i="583" s="1"/>
  <c r="AF13" i="583" s="1"/>
  <c r="AI13" i="583" s="1"/>
  <c r="AL13" i="583" s="1"/>
  <c r="AO13" i="583" s="1"/>
  <c r="AR13" i="583" s="1"/>
  <c r="Z15" i="583" s="1"/>
  <c r="AC15" i="583" s="1"/>
  <c r="AF15" i="583" s="1"/>
  <c r="AI15" i="583" s="1"/>
  <c r="AL15" i="583" s="1"/>
  <c r="AO15" i="583" s="1"/>
  <c r="AR15" i="583" s="1"/>
  <c r="Z17" i="583" s="1"/>
  <c r="AC17" i="583" s="1"/>
  <c r="AF17" i="583" s="1"/>
  <c r="AI17" i="583" s="1"/>
  <c r="AL17" i="583" s="1"/>
  <c r="AO17" i="583" s="1"/>
  <c r="AR17" i="583" s="1"/>
  <c r="Z19" i="583" s="1"/>
  <c r="AC19" i="583" s="1"/>
  <c r="AF19" i="583" s="1"/>
  <c r="AI19" i="583" s="1"/>
  <c r="AL19" i="583" s="1"/>
  <c r="AO19" i="583" s="1"/>
  <c r="AR19" i="583" s="1"/>
  <c r="Z21" i="583" s="1"/>
  <c r="AC21" i="583" s="1"/>
  <c r="AF21" i="583" s="1"/>
  <c r="AI21" i="583" s="1"/>
  <c r="AL21" i="583" s="1"/>
  <c r="AO21" i="583" s="1"/>
  <c r="AR21" i="583" s="1"/>
  <c r="Z23" i="583" s="1"/>
  <c r="AC23" i="583" s="1"/>
  <c r="Q49" i="583"/>
  <c r="I49" i="583"/>
  <c r="AN49" i="583"/>
  <c r="C63" i="583"/>
  <c r="F63" i="583" s="1"/>
  <c r="I63" i="583" s="1"/>
  <c r="L63" i="583" s="1"/>
  <c r="O63" i="583" s="1"/>
  <c r="R63" i="583" s="1"/>
  <c r="U63" i="583" s="1"/>
  <c r="C65" i="583" s="1"/>
  <c r="F65" i="583" s="1"/>
  <c r="I65" i="583" s="1"/>
  <c r="L65" i="583" s="1"/>
  <c r="O65" i="583" s="1"/>
  <c r="R65" i="583" s="1"/>
  <c r="U65" i="583" s="1"/>
  <c r="C67" i="583" s="1"/>
  <c r="F67" i="583" s="1"/>
  <c r="I67" i="583" s="1"/>
  <c r="L67" i="583" s="1"/>
  <c r="O67" i="583" s="1"/>
  <c r="R67" i="583" s="1"/>
  <c r="U67" i="583" s="1"/>
  <c r="C69" i="583" s="1"/>
  <c r="F69" i="583" s="1"/>
  <c r="I69" i="583" s="1"/>
  <c r="L69" i="583" s="1"/>
  <c r="O69" i="583" s="1"/>
  <c r="R69" i="583" s="1"/>
  <c r="U69" i="583" s="1"/>
  <c r="C71" i="583" s="1"/>
  <c r="F71" i="583" s="1"/>
  <c r="I71" i="583" s="1"/>
  <c r="L71" i="583" s="1"/>
  <c r="O71" i="583" s="1"/>
  <c r="R71" i="583" s="1"/>
  <c r="U71" i="583" s="1"/>
  <c r="C73" i="583" s="1"/>
  <c r="F73" i="583" s="1"/>
  <c r="AN74" i="583"/>
  <c r="AF74" i="583"/>
  <c r="Z63" i="583"/>
  <c r="AC63" i="583" s="1"/>
  <c r="AF63" i="583" s="1"/>
  <c r="AI63" i="583" s="1"/>
  <c r="AL63" i="583" s="1"/>
  <c r="AO63" i="583" s="1"/>
  <c r="AR63" i="583" s="1"/>
  <c r="Z65" i="583" s="1"/>
  <c r="AC65" i="583" s="1"/>
  <c r="AF65" i="583" s="1"/>
  <c r="AI65" i="583" s="1"/>
  <c r="AL65" i="583" s="1"/>
  <c r="AO65" i="583" s="1"/>
  <c r="AR65" i="583" s="1"/>
  <c r="Z67" i="583" s="1"/>
  <c r="AC67" i="583" s="1"/>
  <c r="AF67" i="583" s="1"/>
  <c r="AI67" i="583" s="1"/>
  <c r="AL67" i="583" s="1"/>
  <c r="AO67" i="583" s="1"/>
  <c r="AR67" i="583" s="1"/>
  <c r="Z69" i="583" s="1"/>
  <c r="AC69" i="583" s="1"/>
  <c r="AF69" i="583" s="1"/>
  <c r="AI69" i="583" s="1"/>
  <c r="AL69" i="583" s="1"/>
  <c r="AO69" i="583" s="1"/>
  <c r="AR69" i="583" s="1"/>
  <c r="Z71" i="583" s="1"/>
  <c r="AC71" i="583" s="1"/>
  <c r="AF71" i="583" s="1"/>
  <c r="AI71" i="583" s="1"/>
  <c r="AL71" i="583" s="1"/>
  <c r="AO71" i="583" s="1"/>
  <c r="AR71" i="583" s="1"/>
  <c r="Z73" i="583" s="1"/>
  <c r="AC73" i="583" s="1"/>
  <c r="C38" i="583"/>
  <c r="F38" i="583" s="1"/>
  <c r="I38" i="583" s="1"/>
  <c r="L38" i="583" s="1"/>
  <c r="O38" i="583" s="1"/>
  <c r="R38" i="583" s="1"/>
  <c r="U38" i="583" s="1"/>
  <c r="C40" i="583" s="1"/>
  <c r="F40" i="583" s="1"/>
  <c r="I40" i="583" s="1"/>
  <c r="L40" i="583" s="1"/>
  <c r="O40" i="583" s="1"/>
  <c r="R40" i="583" s="1"/>
  <c r="U40" i="583" s="1"/>
  <c r="C42" i="583" s="1"/>
  <c r="F42" i="583" s="1"/>
  <c r="I42" i="583" s="1"/>
  <c r="L42" i="583" s="1"/>
  <c r="O42" i="583" s="1"/>
  <c r="R42" i="583" s="1"/>
  <c r="U42" i="583" s="1"/>
  <c r="C44" i="583" s="1"/>
  <c r="F44" i="583" s="1"/>
  <c r="I44" i="583" s="1"/>
  <c r="L44" i="583" s="1"/>
  <c r="O44" i="583" s="1"/>
  <c r="R44" i="583" s="1"/>
  <c r="U44" i="583" s="1"/>
  <c r="C46" i="583" s="1"/>
  <c r="F46" i="583" s="1"/>
  <c r="I46" i="583" s="1"/>
  <c r="L46" i="583" s="1"/>
  <c r="O46" i="583" s="1"/>
  <c r="R46" i="583" s="1"/>
  <c r="U46" i="583" s="1"/>
  <c r="C48" i="583" s="1"/>
  <c r="F48" i="583" s="1"/>
  <c r="AH53" i="583"/>
  <c r="I74" i="583"/>
  <c r="E28" i="583"/>
  <c r="S28" i="583"/>
  <c r="K53" i="583"/>
  <c r="Q74" i="583"/>
  <c r="AN28" i="583" l="1"/>
  <c r="AS28" i="583" s="1"/>
  <c r="AH7" i="583"/>
  <c r="AB3" i="583"/>
  <c r="AP3" i="583"/>
  <c r="K57" i="583"/>
  <c r="S53" i="583"/>
  <c r="E53" i="583"/>
  <c r="AH57" i="583"/>
  <c r="AP53" i="583"/>
  <c r="AB53" i="583"/>
  <c r="C5" i="583"/>
  <c r="D5" i="583" s="1"/>
  <c r="E5" i="583" s="1"/>
  <c r="F5" i="583" s="1"/>
  <c r="G5" i="583" s="1"/>
  <c r="H5" i="583" s="1"/>
  <c r="I5" i="583" s="1"/>
  <c r="C6" i="583" s="1"/>
  <c r="D6" i="583" s="1"/>
  <c r="E6" i="583" s="1"/>
  <c r="F6" i="583" s="1"/>
  <c r="G6" i="583" s="1"/>
  <c r="H6" i="583" s="1"/>
  <c r="I6" i="583" s="1"/>
  <c r="C7" i="583" s="1"/>
  <c r="D7" i="583" s="1"/>
  <c r="E7" i="583" s="1"/>
  <c r="F7" i="583" s="1"/>
  <c r="G7" i="583" s="1"/>
  <c r="H7" i="583" s="1"/>
  <c r="I7" i="583" s="1"/>
  <c r="C8" i="583" s="1"/>
  <c r="D8" i="583" s="1"/>
  <c r="E8" i="583" s="1"/>
  <c r="F8" i="583" s="1"/>
  <c r="G8" i="583" s="1"/>
  <c r="H8" i="583" s="1"/>
  <c r="I8" i="583" s="1"/>
  <c r="C9" i="583" s="1"/>
  <c r="D9" i="583" s="1"/>
  <c r="E9" i="583" s="1"/>
  <c r="F9" i="583" s="1"/>
  <c r="G9" i="583" s="1"/>
  <c r="H9" i="583" s="1"/>
  <c r="I9" i="583" s="1"/>
  <c r="C10" i="583" s="1"/>
  <c r="D10" i="583" s="1"/>
  <c r="C3" i="583"/>
  <c r="H3" i="583" s="1"/>
  <c r="Q3" i="583"/>
  <c r="V3" i="583" s="1"/>
  <c r="Q5" i="583"/>
  <c r="R5" i="583" s="1"/>
  <c r="S5" i="583" s="1"/>
  <c r="T5" i="583" s="1"/>
  <c r="U5" i="583" s="1"/>
  <c r="V5" i="583" s="1"/>
  <c r="W5" i="583" s="1"/>
  <c r="Q6" i="583" s="1"/>
  <c r="R6" i="583" s="1"/>
  <c r="S6" i="583" s="1"/>
  <c r="T6" i="583" s="1"/>
  <c r="U6" i="583" s="1"/>
  <c r="V6" i="583" s="1"/>
  <c r="W6" i="583" s="1"/>
  <c r="Q7" i="583" s="1"/>
  <c r="R7" i="583" s="1"/>
  <c r="S7" i="583" s="1"/>
  <c r="T7" i="583" s="1"/>
  <c r="U7" i="583" s="1"/>
  <c r="V7" i="583" s="1"/>
  <c r="W7" i="583" s="1"/>
  <c r="Q8" i="583" s="1"/>
  <c r="R8" i="583" s="1"/>
  <c r="S8" i="583" s="1"/>
  <c r="T8" i="583" s="1"/>
  <c r="U8" i="583" s="1"/>
  <c r="V8" i="583" s="1"/>
  <c r="W8" i="583" s="1"/>
  <c r="Q9" i="583" s="1"/>
  <c r="R9" i="583" s="1"/>
  <c r="S9" i="583" s="1"/>
  <c r="T9" i="583" s="1"/>
  <c r="U9" i="583" s="1"/>
  <c r="V9" i="583" s="1"/>
  <c r="W9" i="583" s="1"/>
  <c r="Q10" i="583" s="1"/>
  <c r="R10" i="583" s="1"/>
  <c r="Q30" i="583"/>
  <c r="R30" i="583" s="1"/>
  <c r="S30" i="583" s="1"/>
  <c r="T30" i="583" s="1"/>
  <c r="U30" i="583" s="1"/>
  <c r="V30" i="583" s="1"/>
  <c r="W30" i="583" s="1"/>
  <c r="Q31" i="583" s="1"/>
  <c r="R31" i="583" s="1"/>
  <c r="S31" i="583" s="1"/>
  <c r="T31" i="583" s="1"/>
  <c r="U31" i="583" s="1"/>
  <c r="V31" i="583" s="1"/>
  <c r="W31" i="583" s="1"/>
  <c r="Q32" i="583" s="1"/>
  <c r="R32" i="583" s="1"/>
  <c r="S32" i="583" s="1"/>
  <c r="T32" i="583" s="1"/>
  <c r="U32" i="583" s="1"/>
  <c r="V32" i="583" s="1"/>
  <c r="W32" i="583" s="1"/>
  <c r="Q33" i="583" s="1"/>
  <c r="R33" i="583" s="1"/>
  <c r="S33" i="583" s="1"/>
  <c r="T33" i="583" s="1"/>
  <c r="U33" i="583" s="1"/>
  <c r="V33" i="583" s="1"/>
  <c r="W33" i="583" s="1"/>
  <c r="Q34" i="583" s="1"/>
  <c r="R34" i="583" s="1"/>
  <c r="S34" i="583" s="1"/>
  <c r="T34" i="583" s="1"/>
  <c r="U34" i="583" s="1"/>
  <c r="V34" i="583" s="1"/>
  <c r="W34" i="583" s="1"/>
  <c r="Q35" i="583" s="1"/>
  <c r="R35" i="583" s="1"/>
  <c r="Q28" i="583"/>
  <c r="V28" i="583" s="1"/>
  <c r="C30" i="583"/>
  <c r="D30" i="583" s="1"/>
  <c r="E30" i="583" s="1"/>
  <c r="F30" i="583" s="1"/>
  <c r="G30" i="583" s="1"/>
  <c r="H30" i="583" s="1"/>
  <c r="I30" i="583" s="1"/>
  <c r="C31" i="583" s="1"/>
  <c r="D31" i="583" s="1"/>
  <c r="E31" i="583" s="1"/>
  <c r="F31" i="583" s="1"/>
  <c r="G31" i="583" s="1"/>
  <c r="H31" i="583" s="1"/>
  <c r="I31" i="583" s="1"/>
  <c r="C32" i="583" s="1"/>
  <c r="D32" i="583" s="1"/>
  <c r="E32" i="583" s="1"/>
  <c r="F32" i="583" s="1"/>
  <c r="G32" i="583" s="1"/>
  <c r="H32" i="583" s="1"/>
  <c r="I32" i="583" s="1"/>
  <c r="C33" i="583" s="1"/>
  <c r="D33" i="583" s="1"/>
  <c r="E33" i="583" s="1"/>
  <c r="F33" i="583" s="1"/>
  <c r="G33" i="583" s="1"/>
  <c r="H33" i="583" s="1"/>
  <c r="I33" i="583" s="1"/>
  <c r="C34" i="583" s="1"/>
  <c r="D34" i="583" s="1"/>
  <c r="E34" i="583" s="1"/>
  <c r="F34" i="583" s="1"/>
  <c r="G34" i="583" s="1"/>
  <c r="H34" i="583" s="1"/>
  <c r="I34" i="583" s="1"/>
  <c r="C35" i="583" s="1"/>
  <c r="D35" i="583" s="1"/>
  <c r="C28" i="583"/>
  <c r="H28" i="583" s="1"/>
  <c r="AN3" i="583" l="1"/>
  <c r="AS3" i="583" s="1"/>
  <c r="AN5" i="583"/>
  <c r="AO5" i="583" s="1"/>
  <c r="AP5" i="583" s="1"/>
  <c r="AQ5" i="583" s="1"/>
  <c r="AR5" i="583" s="1"/>
  <c r="AS5" i="583" s="1"/>
  <c r="AT5" i="583" s="1"/>
  <c r="AN6" i="583" s="1"/>
  <c r="AO6" i="583" s="1"/>
  <c r="AP6" i="583" s="1"/>
  <c r="AQ6" i="583" s="1"/>
  <c r="AR6" i="583" s="1"/>
  <c r="AS6" i="583" s="1"/>
  <c r="AT6" i="583" s="1"/>
  <c r="AN7" i="583" s="1"/>
  <c r="AO7" i="583" s="1"/>
  <c r="AP7" i="583" s="1"/>
  <c r="AQ7" i="583" s="1"/>
  <c r="AR7" i="583" s="1"/>
  <c r="AS7" i="583" s="1"/>
  <c r="AT7" i="583" s="1"/>
  <c r="AN8" i="583" s="1"/>
  <c r="AO8" i="583" s="1"/>
  <c r="AP8" i="583" s="1"/>
  <c r="AQ8" i="583" s="1"/>
  <c r="AR8" i="583" s="1"/>
  <c r="AS8" i="583" s="1"/>
  <c r="AT8" i="583" s="1"/>
  <c r="AN9" i="583" s="1"/>
  <c r="AO9" i="583" s="1"/>
  <c r="AP9" i="583" s="1"/>
  <c r="AQ9" i="583" s="1"/>
  <c r="AR9" i="583" s="1"/>
  <c r="AS9" i="583" s="1"/>
  <c r="AT9" i="583" s="1"/>
  <c r="AN10" i="583" s="1"/>
  <c r="AO10" i="583" s="1"/>
  <c r="Z5" i="583"/>
  <c r="AA5" i="583" s="1"/>
  <c r="AB5" i="583" s="1"/>
  <c r="AC5" i="583" s="1"/>
  <c r="AD5" i="583" s="1"/>
  <c r="AE5" i="583" s="1"/>
  <c r="AF5" i="583" s="1"/>
  <c r="Z6" i="583" s="1"/>
  <c r="AA6" i="583" s="1"/>
  <c r="AB6" i="583" s="1"/>
  <c r="AC6" i="583" s="1"/>
  <c r="AD6" i="583" s="1"/>
  <c r="AE6" i="583" s="1"/>
  <c r="AF6" i="583" s="1"/>
  <c r="Z7" i="583" s="1"/>
  <c r="AA7" i="583" s="1"/>
  <c r="AB7" i="583" s="1"/>
  <c r="AC7" i="583" s="1"/>
  <c r="AD7" i="583" s="1"/>
  <c r="AE7" i="583" s="1"/>
  <c r="AF7" i="583" s="1"/>
  <c r="Z8" i="583" s="1"/>
  <c r="AA8" i="583" s="1"/>
  <c r="AB8" i="583" s="1"/>
  <c r="AC8" i="583" s="1"/>
  <c r="AD8" i="583" s="1"/>
  <c r="AE8" i="583" s="1"/>
  <c r="AF8" i="583" s="1"/>
  <c r="Z9" i="583" s="1"/>
  <c r="AA9" i="583" s="1"/>
  <c r="AB9" i="583" s="1"/>
  <c r="AC9" i="583" s="1"/>
  <c r="AD9" i="583" s="1"/>
  <c r="AE9" i="583" s="1"/>
  <c r="AF9" i="583" s="1"/>
  <c r="Z10" i="583" s="1"/>
  <c r="AA10" i="583" s="1"/>
  <c r="Z3" i="583"/>
  <c r="AE3" i="583" s="1"/>
  <c r="Z55" i="583"/>
  <c r="AA55" i="583" s="1"/>
  <c r="AB55" i="583" s="1"/>
  <c r="AC55" i="583" s="1"/>
  <c r="AD55" i="583" s="1"/>
  <c r="AE55" i="583" s="1"/>
  <c r="AF55" i="583" s="1"/>
  <c r="Z56" i="583" s="1"/>
  <c r="AA56" i="583" s="1"/>
  <c r="AB56" i="583" s="1"/>
  <c r="AC56" i="583" s="1"/>
  <c r="AD56" i="583" s="1"/>
  <c r="AE56" i="583" s="1"/>
  <c r="AF56" i="583" s="1"/>
  <c r="Z57" i="583" s="1"/>
  <c r="AA57" i="583" s="1"/>
  <c r="AB57" i="583" s="1"/>
  <c r="AC57" i="583" s="1"/>
  <c r="AD57" i="583" s="1"/>
  <c r="AE57" i="583" s="1"/>
  <c r="AF57" i="583" s="1"/>
  <c r="Z58" i="583" s="1"/>
  <c r="AA58" i="583" s="1"/>
  <c r="AB58" i="583" s="1"/>
  <c r="AC58" i="583" s="1"/>
  <c r="AD58" i="583" s="1"/>
  <c r="AE58" i="583" s="1"/>
  <c r="AF58" i="583" s="1"/>
  <c r="Z59" i="583" s="1"/>
  <c r="AA59" i="583" s="1"/>
  <c r="AB59" i="583" s="1"/>
  <c r="AC59" i="583" s="1"/>
  <c r="AD59" i="583" s="1"/>
  <c r="AE59" i="583" s="1"/>
  <c r="AF59" i="583" s="1"/>
  <c r="Z60" i="583" s="1"/>
  <c r="AA60" i="583" s="1"/>
  <c r="Z53" i="583"/>
  <c r="AE53" i="583" s="1"/>
  <c r="Q55" i="583"/>
  <c r="R55" i="583" s="1"/>
  <c r="S55" i="583" s="1"/>
  <c r="T55" i="583" s="1"/>
  <c r="U55" i="583" s="1"/>
  <c r="V55" i="583" s="1"/>
  <c r="W55" i="583" s="1"/>
  <c r="Q56" i="583" s="1"/>
  <c r="R56" i="583" s="1"/>
  <c r="S56" i="583" s="1"/>
  <c r="T56" i="583" s="1"/>
  <c r="U56" i="583" s="1"/>
  <c r="V56" i="583" s="1"/>
  <c r="W56" i="583" s="1"/>
  <c r="Q57" i="583" s="1"/>
  <c r="R57" i="583" s="1"/>
  <c r="S57" i="583" s="1"/>
  <c r="T57" i="583" s="1"/>
  <c r="U57" i="583" s="1"/>
  <c r="V57" i="583" s="1"/>
  <c r="W57" i="583" s="1"/>
  <c r="Q58" i="583" s="1"/>
  <c r="R58" i="583" s="1"/>
  <c r="S58" i="583" s="1"/>
  <c r="T58" i="583" s="1"/>
  <c r="U58" i="583" s="1"/>
  <c r="V58" i="583" s="1"/>
  <c r="W58" i="583" s="1"/>
  <c r="Q59" i="583" s="1"/>
  <c r="R59" i="583" s="1"/>
  <c r="S59" i="583" s="1"/>
  <c r="T59" i="583" s="1"/>
  <c r="U59" i="583" s="1"/>
  <c r="V59" i="583" s="1"/>
  <c r="W59" i="583" s="1"/>
  <c r="Q60" i="583" s="1"/>
  <c r="R60" i="583" s="1"/>
  <c r="Q53" i="583"/>
  <c r="V53" i="583" s="1"/>
  <c r="C53" i="583"/>
  <c r="H53" i="583" s="1"/>
  <c r="C55" i="583"/>
  <c r="D55" i="583" s="1"/>
  <c r="E55" i="583" s="1"/>
  <c r="F55" i="583" s="1"/>
  <c r="G55" i="583" s="1"/>
  <c r="H55" i="583" s="1"/>
  <c r="I55" i="583" s="1"/>
  <c r="C56" i="583" s="1"/>
  <c r="D56" i="583" s="1"/>
  <c r="E56" i="583" s="1"/>
  <c r="F56" i="583" s="1"/>
  <c r="G56" i="583" s="1"/>
  <c r="H56" i="583" s="1"/>
  <c r="I56" i="583" s="1"/>
  <c r="C57" i="583" s="1"/>
  <c r="D57" i="583" s="1"/>
  <c r="E57" i="583" s="1"/>
  <c r="F57" i="583" s="1"/>
  <c r="G57" i="583" s="1"/>
  <c r="H57" i="583" s="1"/>
  <c r="I57" i="583" s="1"/>
  <c r="C58" i="583" s="1"/>
  <c r="D58" i="583" s="1"/>
  <c r="E58" i="583" s="1"/>
  <c r="F58" i="583" s="1"/>
  <c r="G58" i="583" s="1"/>
  <c r="H58" i="583" s="1"/>
  <c r="I58" i="583" s="1"/>
  <c r="C59" i="583" s="1"/>
  <c r="D59" i="583" s="1"/>
  <c r="E59" i="583" s="1"/>
  <c r="F59" i="583" s="1"/>
  <c r="G59" i="583" s="1"/>
  <c r="H59" i="583" s="1"/>
  <c r="I59" i="583" s="1"/>
  <c r="C60" i="583" s="1"/>
  <c r="D60" i="583" s="1"/>
  <c r="AN55" i="583"/>
  <c r="AO55" i="583" s="1"/>
  <c r="AP55" i="583" s="1"/>
  <c r="AQ55" i="583" s="1"/>
  <c r="AR55" i="583" s="1"/>
  <c r="AS55" i="583" s="1"/>
  <c r="AT55" i="583" s="1"/>
  <c r="AN56" i="583" s="1"/>
  <c r="AO56" i="583" s="1"/>
  <c r="AP56" i="583" s="1"/>
  <c r="AQ56" i="583" s="1"/>
  <c r="AR56" i="583" s="1"/>
  <c r="AS56" i="583" s="1"/>
  <c r="AT56" i="583" s="1"/>
  <c r="AN57" i="583" s="1"/>
  <c r="AO57" i="583" s="1"/>
  <c r="AP57" i="583" s="1"/>
  <c r="AQ57" i="583" s="1"/>
  <c r="AR57" i="583" s="1"/>
  <c r="AS57" i="583" s="1"/>
  <c r="AT57" i="583" s="1"/>
  <c r="AN58" i="583" s="1"/>
  <c r="AO58" i="583" s="1"/>
  <c r="AP58" i="583" s="1"/>
  <c r="AQ58" i="583" s="1"/>
  <c r="AR58" i="583" s="1"/>
  <c r="AS58" i="583" s="1"/>
  <c r="AT58" i="583" s="1"/>
  <c r="AN59" i="583" s="1"/>
  <c r="AO59" i="583" s="1"/>
  <c r="AP59" i="583" s="1"/>
  <c r="AQ59" i="583" s="1"/>
  <c r="AR59" i="583" s="1"/>
  <c r="AS59" i="583" s="1"/>
  <c r="AT59" i="583" s="1"/>
  <c r="AN60" i="583" s="1"/>
  <c r="AO60" i="583" s="1"/>
  <c r="AN53" i="583"/>
  <c r="AS53" i="58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7" authorId="0" shapeId="0" xr:uid="{00000000-0006-0000-0100-000001000000}">
      <text>
        <r>
          <rPr>
            <b/>
            <sz val="12"/>
            <color indexed="10"/>
            <rFont val="ＭＳ Ｐゴシック"/>
            <family val="3"/>
            <charset val="128"/>
          </rPr>
          <t>シート「P折6+2多リ前」等での表示年の翌西暦年/1を入力。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200-000001000000}">
      <text>
        <r>
          <rPr>
            <sz val="9"/>
            <color indexed="12"/>
            <rFont val="ＭＳ Ｐゴシック"/>
            <family val="3"/>
            <charset val="128"/>
          </rPr>
          <t>シート「P折6+2多リ前」等での表示西暦年/1を入力。</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400-000001000000}">
      <text>
        <r>
          <rPr>
            <b/>
            <sz val="14"/>
            <color indexed="81"/>
            <rFont val="ＭＳ Ｐゴシック"/>
            <family val="3"/>
            <charset val="128"/>
          </rPr>
          <t>表示範囲内のｙｙｙｙ/ｍを入力。</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500-000001000000}">
      <text>
        <r>
          <rPr>
            <b/>
            <sz val="14"/>
            <color indexed="81"/>
            <rFont val="ＭＳ Ｐゴシック"/>
            <family val="3"/>
            <charset val="128"/>
          </rPr>
          <t>表示範囲内のｙｙｙｙ/ｍを入力。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0600-000001000000}">
      <text>
        <r>
          <rPr>
            <b/>
            <sz val="10"/>
            <color indexed="81"/>
            <rFont val="ＭＳ Ｐゴシック"/>
            <family val="3"/>
            <charset val="128"/>
          </rPr>
          <t>表示範囲内のｙｙｙｙ/ｍを入力。</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0700-000001000000}">
      <text>
        <r>
          <rPr>
            <b/>
            <sz val="10"/>
            <color indexed="81"/>
            <rFont val="ＭＳ Ｐゴシック"/>
            <family val="3"/>
            <charset val="128"/>
          </rPr>
          <t>表示範囲内のｙｙｙｙ/ｍを入力。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800-000001000000}">
      <text>
        <r>
          <rPr>
            <b/>
            <sz val="14"/>
            <color indexed="81"/>
            <rFont val="ＭＳ Ｐゴシック"/>
            <family val="3"/>
            <charset val="128"/>
          </rPr>
          <t>表示範囲内のｙｙｙｙ/ｍを入力。</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900-000001000000}">
      <text>
        <r>
          <rPr>
            <b/>
            <sz val="14"/>
            <color indexed="81"/>
            <rFont val="ＭＳ Ｐゴシック"/>
            <family val="3"/>
            <charset val="128"/>
          </rPr>
          <t>表示範囲内のｙｙｙｙ/ｍを入力。</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A00-000001000000}">
      <text>
        <r>
          <rPr>
            <b/>
            <sz val="12"/>
            <color indexed="81"/>
            <rFont val="ＭＳ Ｐゴシック"/>
            <family val="3"/>
            <charset val="128"/>
          </rPr>
          <t>表示範囲内のｙｙｙｙ/ｍを入力。</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5" authorId="0" shapeId="0" xr:uid="{00000000-0006-0000-0B00-000001000000}">
      <text>
        <r>
          <rPr>
            <b/>
            <sz val="12"/>
            <color indexed="81"/>
            <rFont val="ＭＳ Ｐゴシック"/>
            <family val="3"/>
            <charset val="128"/>
          </rPr>
          <t>表示範囲内のｙｙｙｙ/ｍを入力。</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C00-000001000000}">
      <text>
        <r>
          <rPr>
            <b/>
            <sz val="14"/>
            <color indexed="81"/>
            <rFont val="ＭＳ Ｐゴシック"/>
            <family val="3"/>
            <charset val="128"/>
          </rPr>
          <t>表示範囲内のｙｙｙｙ/ｍを入力。</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D00-000001000000}">
      <text>
        <r>
          <rPr>
            <b/>
            <sz val="14"/>
            <color indexed="81"/>
            <rFont val="ＭＳ Ｐゴシック"/>
            <family val="3"/>
            <charset val="128"/>
          </rPr>
          <t>表示範囲内のｙｙｙｙ/ｍを入力。</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5" authorId="0" shapeId="0" xr:uid="{00000000-0006-0000-0E00-000001000000}">
      <text>
        <r>
          <rPr>
            <b/>
            <sz val="14"/>
            <color indexed="81"/>
            <rFont val="ＭＳ Ｐゴシック"/>
            <family val="3"/>
            <charset val="128"/>
          </rPr>
          <t>表示範囲内のｙｙｙｙ/ｍを入力。</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0F00-000001000000}">
      <text>
        <r>
          <rPr>
            <b/>
            <sz val="14"/>
            <color indexed="81"/>
            <rFont val="ＭＳ Ｐゴシック"/>
            <family val="3"/>
            <charset val="128"/>
          </rPr>
          <t>表示範囲内のｙｙｙｙ/ｍを入力。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1000-000001000000}">
      <text>
        <r>
          <rPr>
            <b/>
            <sz val="14"/>
            <color indexed="81"/>
            <rFont val="ＭＳ Ｐゴシック"/>
            <family val="3"/>
            <charset val="128"/>
          </rPr>
          <t>表示範囲内のｙｙｙｙ/ｍを入力。</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4" authorId="0" shapeId="0" xr:uid="{00000000-0006-0000-1100-000001000000}">
      <text>
        <r>
          <rPr>
            <b/>
            <sz val="14"/>
            <color indexed="81"/>
            <rFont val="ＭＳ Ｐゴシック"/>
            <family val="3"/>
            <charset val="128"/>
          </rPr>
          <t>表示範囲内のｙｙｙｙ/ｍを入力。</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200-000001000000}">
      <text>
        <r>
          <rPr>
            <b/>
            <sz val="16"/>
            <color indexed="81"/>
            <rFont val="ＭＳ Ｐゴシック"/>
            <family val="3"/>
            <charset val="128"/>
          </rPr>
          <t>表示範囲内のｙｙｙｙ/ｍを入力。</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300-000001000000}">
      <text>
        <r>
          <rPr>
            <b/>
            <sz val="16"/>
            <color indexed="81"/>
            <rFont val="ＭＳ Ｐゴシック"/>
            <family val="3"/>
            <charset val="128"/>
          </rPr>
          <t>表示範囲内のｙｙｙｙ/ｍを入力。</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400-000001000000}">
      <text>
        <r>
          <rPr>
            <b/>
            <sz val="24"/>
            <color indexed="81"/>
            <rFont val="ＭＳ Ｐゴシック"/>
            <family val="3"/>
            <charset val="128"/>
          </rPr>
          <t>表示範囲内のｙｙｙｙ/ｍを入力。</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2" authorId="0" shapeId="0" xr:uid="{00000000-0006-0000-1500-000001000000}">
      <text>
        <r>
          <rPr>
            <b/>
            <sz val="24"/>
            <color indexed="81"/>
            <rFont val="ＭＳ Ｐゴシック"/>
            <family val="3"/>
            <charset val="128"/>
          </rPr>
          <t>表示範囲内のｙｙｙｙ/ｍを入力。</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600-000001000000}">
      <text>
        <r>
          <rPr>
            <b/>
            <sz val="10"/>
            <color indexed="81"/>
            <rFont val="ＭＳ Ｐゴシック"/>
            <family val="3"/>
            <charset val="128"/>
          </rPr>
          <t>表示範囲内のｙｙｙｙ/ｍを入力。</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R1" authorId="0" shapeId="0" xr:uid="{00000000-0006-0000-1700-000001000000}">
      <text>
        <r>
          <rPr>
            <b/>
            <sz val="10"/>
            <color indexed="81"/>
            <rFont val="ＭＳ Ｐゴシック"/>
            <family val="3"/>
            <charset val="128"/>
          </rPr>
          <t>表示範囲内のｙｙｙｙ/ｍを入力。</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1" authorId="0" shapeId="0" xr:uid="{00000000-0006-0000-1800-000001000000}">
      <text>
        <r>
          <rPr>
            <b/>
            <sz val="10"/>
            <color indexed="81"/>
            <rFont val="ＭＳ Ｐゴシック"/>
            <family val="3"/>
            <charset val="128"/>
          </rPr>
          <t>表示範囲内のｙｙｙｙ/ｍを入力。</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AX1" authorId="0" shapeId="0" xr:uid="{00000000-0006-0000-1900-000001000000}">
      <text>
        <r>
          <rPr>
            <b/>
            <sz val="10"/>
            <color indexed="81"/>
            <rFont val="ＭＳ Ｐゴシック"/>
            <family val="3"/>
            <charset val="128"/>
          </rPr>
          <t>表示範囲内のｙｙｙｙ/ｍを入力。</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J9" authorId="0" shapeId="0" xr:uid="{00000000-0006-0000-1A00-000001000000}">
      <text>
        <r>
          <rPr>
            <sz val="10"/>
            <color indexed="10"/>
            <rFont val="ＭＳ Ｐゴシック"/>
            <family val="3"/>
            <charset val="128"/>
          </rPr>
          <t>表示範囲内のyyyy/mを入力。</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J9" authorId="0" shapeId="0" xr:uid="{00000000-0006-0000-1B00-000001000000}">
      <text>
        <r>
          <rPr>
            <sz val="10"/>
            <color indexed="10"/>
            <rFont val="ＭＳ Ｐゴシック"/>
            <family val="3"/>
            <charset val="128"/>
          </rPr>
          <t>表示範囲内のyyyy/mを入力。</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J9" authorId="0" shapeId="0" xr:uid="{00000000-0006-0000-1C00-000001000000}">
      <text>
        <r>
          <rPr>
            <sz val="10"/>
            <color indexed="10"/>
            <rFont val="ＭＳ Ｐゴシック"/>
            <family val="3"/>
            <charset val="128"/>
          </rPr>
          <t>表示範囲内のyyyy/mを入力。</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es54</author>
    <author>伊東講治</author>
  </authors>
  <commentList>
    <comment ref="BM3" authorId="0" shapeId="0" xr:uid="{00000000-0006-0000-1D00-000001000000}">
      <text>
        <r>
          <rPr>
            <sz val="9"/>
            <color indexed="10"/>
            <rFont val="MS P ゴシック"/>
            <family val="3"/>
            <charset val="128"/>
          </rPr>
          <t>本シートでは、左上のカレンダー以外の5個分を消去してあります。よって、本シートを利用する場合は、左上カレンダー内容を設定の上、その全体（C2～AE43）をコピーし、所定の5箇所に上書き貼り付けして下さい。</t>
        </r>
      </text>
    </comment>
    <comment ref="C9" authorId="1" shapeId="0" xr:uid="{00000000-0006-0000-1D00-000002000000}">
      <text>
        <r>
          <rPr>
            <sz val="10"/>
            <color indexed="81"/>
            <rFont val="ＭＳ Ｐゴシック"/>
            <family val="3"/>
            <charset val="128"/>
          </rPr>
          <t>表示範囲内のyyyy/mを入力。</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Q10" authorId="0" shapeId="0" xr:uid="{00000000-0006-0000-1E00-000001000000}">
      <text>
        <r>
          <rPr>
            <sz val="10"/>
            <color indexed="10"/>
            <rFont val="ＭＳ Ｐゴシック"/>
            <family val="3"/>
            <charset val="128"/>
          </rPr>
          <t>表示範囲内のyyyy/mを入力。</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Q10" authorId="0" shapeId="0" xr:uid="{00000000-0006-0000-1F00-000001000000}">
      <text>
        <r>
          <rPr>
            <sz val="10"/>
            <color indexed="10"/>
            <rFont val="ＭＳ Ｐゴシック"/>
            <family val="3"/>
            <charset val="128"/>
          </rPr>
          <t>表示範囲内のyyyy/mを入力。</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Q10" authorId="0" shapeId="0" xr:uid="{00000000-0006-0000-2000-000001000000}">
      <text>
        <r>
          <rPr>
            <sz val="10"/>
            <color indexed="10"/>
            <rFont val="ＭＳ Ｐゴシック"/>
            <family val="3"/>
            <charset val="128"/>
          </rPr>
          <t>表示範囲内のyyyy/mを入力。</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C10" authorId="0" shapeId="0" xr:uid="{00000000-0006-0000-2100-000001000000}">
      <text>
        <r>
          <rPr>
            <sz val="10"/>
            <color indexed="81"/>
            <rFont val="ＭＳ Ｐゴシック"/>
            <family val="3"/>
            <charset val="128"/>
          </rPr>
          <t>表示範囲内のyyyy/mを入力。</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伊東講治</author>
    <author>es54</author>
  </authors>
  <commentList>
    <comment ref="B1" authorId="0" shapeId="0" xr:uid="{00000000-0006-0000-2200-000001000000}">
      <text>
        <r>
          <rPr>
            <b/>
            <sz val="10"/>
            <color indexed="81"/>
            <rFont val="ＭＳ Ｐゴシック"/>
            <family val="3"/>
            <charset val="128"/>
          </rPr>
          <t>表示範囲内のｙｙｙｙ/ｍを入力。</t>
        </r>
      </text>
    </comment>
    <comment ref="O4" authorId="1" shapeId="0" xr:uid="{00000000-0006-0000-2200-000002000000}">
      <text>
        <r>
          <rPr>
            <sz val="11"/>
            <color indexed="81"/>
            <rFont val="MS P ゴシック"/>
            <family val="3"/>
            <charset val="128"/>
          </rPr>
          <t>もし、他のリンク貼り付け11個も表示したい場合は、シート「元図リ月用」を使って処理して下さい。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2300-000001000000}">
      <text>
        <r>
          <rPr>
            <b/>
            <sz val="14"/>
            <color indexed="10"/>
            <rFont val="ＭＳ Ｐゴシック"/>
            <family val="3"/>
            <charset val="128"/>
          </rPr>
          <t>表示範囲内のｙｙｙｙ/mを入力。</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伊東講治</author>
  </authors>
  <commentList>
    <comment ref="B8" authorId="0" shapeId="0" xr:uid="{00000000-0006-0000-2600-000001000000}">
      <text>
        <r>
          <rPr>
            <b/>
            <sz val="14"/>
            <color indexed="10"/>
            <rFont val="ＭＳ Ｐゴシック"/>
            <family val="3"/>
            <charset val="128"/>
          </rPr>
          <t>表示範囲内のｙｙｙｙ/mを入力。</t>
        </r>
      </text>
    </comment>
  </commentList>
</comments>
</file>

<file path=xl/sharedStrings.xml><?xml version="1.0" encoding="utf-8"?>
<sst xmlns="http://schemas.openxmlformats.org/spreadsheetml/2006/main" count="6358" uniqueCount="851">
  <si>
    <t>春分</t>
    <rPh sb="0" eb="2">
      <t>シュンブン</t>
    </rPh>
    <phoneticPr fontId="2"/>
  </si>
  <si>
    <t>A6判</t>
    <rPh sb="2" eb="3">
      <t>バン</t>
    </rPh>
    <phoneticPr fontId="2"/>
  </si>
  <si>
    <t>20 海の日
小暑7、大暑23</t>
    <rPh sb="3" eb="4">
      <t>ウミ</t>
    </rPh>
    <rPh sb="5" eb="6">
      <t>ヒ</t>
    </rPh>
    <rPh sb="7" eb="9">
      <t>ショウショ</t>
    </rPh>
    <rPh sb="11" eb="13">
      <t>タイショ</t>
    </rPh>
    <phoneticPr fontId="2"/>
  </si>
  <si>
    <t>各地区（　　　　　）火災情報等案内テレホンサービス電話番号→</t>
    <rPh sb="0" eb="3">
      <t>カクチク</t>
    </rPh>
    <rPh sb="10" eb="12">
      <t>カサイ</t>
    </rPh>
    <rPh sb="12" eb="14">
      <t>ジョウホウ</t>
    </rPh>
    <rPh sb="14" eb="15">
      <t>トウ</t>
    </rPh>
    <rPh sb="15" eb="17">
      <t>アンナイ</t>
    </rPh>
    <rPh sb="25" eb="27">
      <t>デンワ</t>
    </rPh>
    <rPh sb="27" eb="29">
      <t>バンゴウ</t>
    </rPh>
    <phoneticPr fontId="2"/>
  </si>
  <si>
    <t>A2判</t>
    <rPh sb="2" eb="3">
      <t>バン</t>
    </rPh>
    <phoneticPr fontId="2"/>
  </si>
  <si>
    <r>
      <t>坪量</t>
    </r>
    <r>
      <rPr>
        <sz val="13"/>
        <rFont val="ＭＳ Ｐゴシック"/>
        <family val="3"/>
        <charset val="128"/>
      </rPr>
      <t>（g/㎡）</t>
    </r>
    <rPh sb="0" eb="1">
      <t>ツボ</t>
    </rPh>
    <rPh sb="1" eb="2">
      <t>リョウ</t>
    </rPh>
    <phoneticPr fontId="2"/>
  </si>
  <si>
    <t>新聞の折込チラシ</t>
    <rPh sb="0" eb="2">
      <t>シンブン</t>
    </rPh>
    <rPh sb="3" eb="5">
      <t>オリコ</t>
    </rPh>
    <phoneticPr fontId="2"/>
  </si>
  <si>
    <t>A4判</t>
    <rPh sb="2" eb="3">
      <t>バン</t>
    </rPh>
    <phoneticPr fontId="2"/>
  </si>
  <si>
    <t>一般的コピー用紙</t>
    <rPh sb="0" eb="3">
      <t>イッパンテキ</t>
    </rPh>
    <rPh sb="6" eb="8">
      <t>ヨウシ</t>
    </rPh>
    <phoneticPr fontId="2"/>
  </si>
  <si>
    <t>A5判</t>
    <rPh sb="2" eb="3">
      <t>バン</t>
    </rPh>
    <phoneticPr fontId="2"/>
  </si>
  <si>
    <t>少し厚めのチラシ</t>
    <rPh sb="0" eb="1">
      <t>スコ</t>
    </rPh>
    <rPh sb="2" eb="3">
      <t>アツ</t>
    </rPh>
    <phoneticPr fontId="2"/>
  </si>
  <si>
    <r>
      <t>①暦（予定表）各シートでの月毎日付（祝日等名）自動表示セルは、左記の通りG列セルに年月（1日）及びH列セルに月毎の日付（祝日等名）を入力後、挿入メニュー・名前・定義の画面で、名前を</t>
    </r>
    <r>
      <rPr>
        <sz val="10"/>
        <color indexed="10"/>
        <rFont val="ＭＳ Ｐゴシック"/>
        <family val="3"/>
        <charset val="128"/>
      </rPr>
      <t>「祝名」</t>
    </r>
    <r>
      <rPr>
        <sz val="10"/>
        <rFont val="ＭＳ Ｐゴシック"/>
        <family val="3"/>
        <charset val="128"/>
      </rPr>
      <t>とし、その参照範囲はマウスでセルG1～H168をドラッグし「='名前用13-24'!$G$1:$H$168」と設定して名前「祝名」を定義付け、その名前をVLOOKUP関数の検索範囲（引数2）に組み込んでその関数を該当セルに設定、そしてそのセルを他の同様セルにコピーすることにより作られています。</t>
    </r>
    <rPh sb="1" eb="2">
      <t>コヨミ</t>
    </rPh>
    <rPh sb="7" eb="8">
      <t>カク</t>
    </rPh>
    <rPh sb="37" eb="38">
      <t>レツ</t>
    </rPh>
    <rPh sb="41" eb="43">
      <t>ネンゲツ</t>
    </rPh>
    <rPh sb="45" eb="46">
      <t>ニチ</t>
    </rPh>
    <rPh sb="47" eb="48">
      <t>オヨ</t>
    </rPh>
    <rPh sb="50" eb="51">
      <t>レツ</t>
    </rPh>
    <rPh sb="54" eb="55">
      <t>ツキ</t>
    </rPh>
    <rPh sb="55" eb="56">
      <t>ゴト</t>
    </rPh>
    <rPh sb="57" eb="59">
      <t>ヒヅケ</t>
    </rPh>
    <rPh sb="60" eb="62">
      <t>シュクジツ</t>
    </rPh>
    <rPh sb="62" eb="63">
      <t>トウ</t>
    </rPh>
    <rPh sb="63" eb="64">
      <t>メイ</t>
    </rPh>
    <rPh sb="66" eb="68">
      <t>ニュウリョク</t>
    </rPh>
    <rPh sb="68" eb="69">
      <t>サクセイゴ</t>
    </rPh>
    <rPh sb="83" eb="85">
      <t>ガメン</t>
    </rPh>
    <rPh sb="87" eb="89">
      <t>ナマエ</t>
    </rPh>
    <rPh sb="91" eb="92">
      <t>シュク</t>
    </rPh>
    <rPh sb="92" eb="93">
      <t>メイ</t>
    </rPh>
    <rPh sb="126" eb="128">
      <t>ナマエ</t>
    </rPh>
    <rPh sb="128" eb="129">
      <t>ヨウ</t>
    </rPh>
    <rPh sb="149" eb="151">
      <t>セッテイ</t>
    </rPh>
    <rPh sb="153" eb="155">
      <t>ナマエ</t>
    </rPh>
    <rPh sb="156" eb="157">
      <t>シュク</t>
    </rPh>
    <rPh sb="157" eb="158">
      <t>メイ</t>
    </rPh>
    <rPh sb="160" eb="162">
      <t>テイギ</t>
    </rPh>
    <rPh sb="162" eb="163">
      <t>ヅ</t>
    </rPh>
    <rPh sb="185" eb="187">
      <t>ヒキスウ</t>
    </rPh>
    <rPh sb="190" eb="193">
      <t>クミコ</t>
    </rPh>
    <rPh sb="197" eb="199">
      <t>カンスウ</t>
    </rPh>
    <rPh sb="200" eb="202">
      <t>ガイトウ</t>
    </rPh>
    <rPh sb="205" eb="207">
      <t>セッテイ</t>
    </rPh>
    <rPh sb="216" eb="217">
      <t>タ</t>
    </rPh>
    <rPh sb="218" eb="220">
      <t>ドウヨウ</t>
    </rPh>
    <rPh sb="233" eb="234">
      <t>ツク</t>
    </rPh>
    <phoneticPr fontId="2"/>
  </si>
  <si>
    <r>
      <t>▲</t>
    </r>
    <r>
      <rPr>
        <sz val="17"/>
        <color indexed="10"/>
        <rFont val="ＭＳ Ｐゴシック"/>
        <family val="3"/>
        <charset val="128"/>
      </rPr>
      <t>セルZ2には、該当する「西暦年/1」を入力して下さい。</t>
    </r>
    <rPh sb="8" eb="10">
      <t>ガイトウ</t>
    </rPh>
    <rPh sb="13" eb="15">
      <t>セイレキ</t>
    </rPh>
    <rPh sb="15" eb="16">
      <t>ネン</t>
    </rPh>
    <rPh sb="20" eb="22">
      <t>ニュウリョク</t>
    </rPh>
    <rPh sb="24" eb="25">
      <t>クダ</t>
    </rPh>
    <phoneticPr fontId="2"/>
  </si>
  <si>
    <t>1952年4月28日のサンフランシスコ講和条約発効を踏まえ、日本の主権回復と国際社会復帰を記念する日。</t>
    <rPh sb="4" eb="5">
      <t>ネン</t>
    </rPh>
    <rPh sb="6" eb="7">
      <t>ガツ</t>
    </rPh>
    <rPh sb="9" eb="10">
      <t>ニチ</t>
    </rPh>
    <rPh sb="19" eb="21">
      <t>コウワ</t>
    </rPh>
    <rPh sb="21" eb="23">
      <t>ジョウヤク</t>
    </rPh>
    <rPh sb="23" eb="25">
      <t>ハッコウ</t>
    </rPh>
    <rPh sb="26" eb="27">
      <t>フ</t>
    </rPh>
    <rPh sb="30" eb="32">
      <t>ニホン</t>
    </rPh>
    <rPh sb="33" eb="35">
      <t>シュケン</t>
    </rPh>
    <rPh sb="35" eb="37">
      <t>カイフク</t>
    </rPh>
    <rPh sb="38" eb="40">
      <t>コクサイ</t>
    </rPh>
    <rPh sb="40" eb="42">
      <t>シャカイ</t>
    </rPh>
    <rPh sb="42" eb="44">
      <t>フッキ</t>
    </rPh>
    <rPh sb="45" eb="47">
      <t>キネン</t>
    </rPh>
    <rPh sb="49" eb="50">
      <t>ヒ</t>
    </rPh>
    <phoneticPr fontId="2"/>
  </si>
  <si>
    <t>春分の日</t>
    <rPh sb="0" eb="2">
      <t>シュンブン</t>
    </rPh>
    <rPh sb="3" eb="4">
      <t>ヒ</t>
    </rPh>
    <phoneticPr fontId="2"/>
  </si>
  <si>
    <t>国民安全の日 1
世界人口デー 11</t>
    <rPh sb="0" eb="2">
      <t>コクミン</t>
    </rPh>
    <rPh sb="2" eb="4">
      <t>アンゼン</t>
    </rPh>
    <rPh sb="5" eb="6">
      <t>ヒ</t>
    </rPh>
    <rPh sb="9" eb="11">
      <t>セカイ</t>
    </rPh>
    <rPh sb="11" eb="13">
      <t>ジンコウ</t>
    </rPh>
    <phoneticPr fontId="2"/>
  </si>
  <si>
    <t>16（敬老の日）、23（秋分の日）</t>
    <rPh sb="3" eb="5">
      <t>ケイロウ</t>
    </rPh>
    <rPh sb="6" eb="7">
      <t>ヒ</t>
    </rPh>
    <rPh sb="12" eb="14">
      <t>シュウブン</t>
    </rPh>
    <rPh sb="15" eb="16">
      <t>ヒ</t>
    </rPh>
    <phoneticPr fontId="2"/>
  </si>
  <si>
    <t>防災の日 1
動物愛護週間 20～26</t>
    <rPh sb="0" eb="2">
      <t>ボウサイ</t>
    </rPh>
    <rPh sb="3" eb="4">
      <t>ヒ</t>
    </rPh>
    <rPh sb="7" eb="9">
      <t>ドウブツ</t>
    </rPh>
    <rPh sb="9" eb="11">
      <t>アイゴ</t>
    </rPh>
    <rPh sb="11" eb="13">
      <t>シュウカン</t>
    </rPh>
    <phoneticPr fontId="2"/>
  </si>
  <si>
    <t>環境の日 5 （6月は環境月間）
時の記念日 10、父の日 20</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</si>
  <si>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立冬</t>
    <rPh sb="0" eb="2">
      <t>リットウ</t>
    </rPh>
    <phoneticPr fontId="2"/>
  </si>
  <si>
    <t>小寒</t>
    <rPh sb="0" eb="2">
      <t>ショウカン</t>
    </rPh>
    <phoneticPr fontId="2"/>
  </si>
  <si>
    <t>立春</t>
    <rPh sb="0" eb="2">
      <t>リッシュン</t>
    </rPh>
    <phoneticPr fontId="2"/>
  </si>
  <si>
    <t>大暑</t>
    <rPh sb="0" eb="2">
      <t>タイショ</t>
    </rPh>
    <phoneticPr fontId="2"/>
  </si>
  <si>
    <t>清明</t>
    <rPh sb="0" eb="2">
      <t>セイメイ</t>
    </rPh>
    <phoneticPr fontId="2"/>
  </si>
  <si>
    <t xml:space="preserve"> 2千万円を超え3千万円以下</t>
    <rPh sb="2" eb="3">
      <t>イッセン</t>
    </rPh>
    <rPh sb="3" eb="4">
      <t>マン</t>
    </rPh>
    <rPh sb="4" eb="5">
      <t>エン</t>
    </rPh>
    <rPh sb="6" eb="7">
      <t>コ</t>
    </rPh>
    <rPh sb="9" eb="10">
      <t>ニセン</t>
    </rPh>
    <rPh sb="10" eb="12">
      <t>マンエン</t>
    </rPh>
    <rPh sb="12" eb="14">
      <t>イカ</t>
    </rPh>
    <phoneticPr fontId="2"/>
  </si>
  <si>
    <r>
      <t>◆</t>
    </r>
    <r>
      <rPr>
        <sz val="16"/>
        <color indexed="14"/>
        <rFont val="ＭＳ Ｐゴシック"/>
        <family val="3"/>
        <charset val="128"/>
      </rPr>
      <t>カレンダー年を変更した場合、セルG17の年・月も手動変更して下さい。</t>
    </r>
    <r>
      <rPr>
        <sz val="16"/>
        <rFont val="ＭＳ Ｐゴシック"/>
        <family val="3"/>
        <charset val="128"/>
      </rPr>
      <t>他のシートでの（リンク貼付け以外の）当該箇所でも同様です。</t>
    </r>
    <rPh sb="46" eb="48">
      <t>ハリツ</t>
    </rPh>
    <rPh sb="49" eb="51">
      <t>イガイ</t>
    </rPh>
    <phoneticPr fontId="2"/>
  </si>
  <si>
    <r>
      <t>名刺
はがき（</t>
    </r>
    <r>
      <rPr>
        <sz val="13"/>
        <rFont val="ＭＳ Ｐゴシック"/>
        <family val="3"/>
        <charset val="128"/>
      </rPr>
      <t>官製はがきの厚みは約0.21㎜</t>
    </r>
    <r>
      <rPr>
        <sz val="15"/>
        <rFont val="ＭＳ Ｐゴシック"/>
        <family val="3"/>
        <charset val="128"/>
      </rPr>
      <t>）</t>
    </r>
    <rPh sb="0" eb="2">
      <t>メイシ</t>
    </rPh>
    <rPh sb="7" eb="9">
      <t>カンセイ</t>
    </rPh>
    <rPh sb="13" eb="14">
      <t>アツ</t>
    </rPh>
    <rPh sb="16" eb="17">
      <t>ヤク</t>
    </rPh>
    <phoneticPr fontId="2"/>
  </si>
  <si>
    <t>四六判</t>
    <rPh sb="0" eb="1">
      <t>ヨン</t>
    </rPh>
    <rPh sb="1" eb="2">
      <t>ロク</t>
    </rPh>
    <rPh sb="2" eb="3">
      <t>バン</t>
    </rPh>
    <phoneticPr fontId="2"/>
  </si>
  <si>
    <r>
      <t xml:space="preserve">《超厚口》 </t>
    </r>
    <r>
      <rPr>
        <sz val="22"/>
        <rFont val="ＭＳ Ｐゴシック"/>
        <family val="3"/>
        <charset val="128"/>
      </rPr>
      <t>180</t>
    </r>
    <rPh sb="1" eb="2">
      <t>チョウ</t>
    </rPh>
    <rPh sb="2" eb="3">
      <t>アツ</t>
    </rPh>
    <rPh sb="3" eb="4">
      <t>クチ</t>
    </rPh>
    <phoneticPr fontId="2"/>
  </si>
  <si>
    <t>通常葉書</t>
    <rPh sb="0" eb="2">
      <t>ツウジョウ</t>
    </rPh>
    <rPh sb="2" eb="4">
      <t>ハガキ</t>
    </rPh>
    <phoneticPr fontId="2"/>
  </si>
  <si>
    <t>父の日　6月の第3日曜日</t>
    <rPh sb="0" eb="1">
      <t>チチ</t>
    </rPh>
    <rPh sb="2" eb="3">
      <t>ヒ</t>
    </rPh>
    <rPh sb="5" eb="6">
      <t>ガツ</t>
    </rPh>
    <rPh sb="9" eb="12">
      <t>ニチヨウビ</t>
    </rPh>
    <phoneticPr fontId="2"/>
  </si>
  <si>
    <t>3（文化の日）、23（勤労感謝の日）</t>
    <rPh sb="2" eb="4">
      <t>ブンカ</t>
    </rPh>
    <rPh sb="5" eb="6">
      <t>ヒ</t>
    </rPh>
    <rPh sb="11" eb="13">
      <t>キンロウ</t>
    </rPh>
    <rPh sb="13" eb="15">
      <t>カンシャ</t>
    </rPh>
    <rPh sb="16" eb="17">
      <t>ヒ</t>
    </rPh>
    <phoneticPr fontId="2"/>
  </si>
  <si>
    <t>A3判</t>
    <rPh sb="2" eb="3">
      <t>バン</t>
    </rPh>
    <phoneticPr fontId="2"/>
  </si>
  <si>
    <t>年 令</t>
    <rPh sb="0" eb="1">
      <t>ネンセイレキ</t>
    </rPh>
    <rPh sb="2" eb="3">
      <t>レイ</t>
    </rPh>
    <phoneticPr fontId="2"/>
  </si>
  <si>
    <t>月</t>
    <rPh sb="0" eb="1">
      <t>ガツ</t>
    </rPh>
    <phoneticPr fontId="2"/>
  </si>
  <si>
    <t>冬至</t>
    <rPh sb="0" eb="2">
      <t>トウジ</t>
    </rPh>
    <phoneticPr fontId="2"/>
  </si>
  <si>
    <t>メーデー 1、母の日 9</t>
    <rPh sb="7" eb="8">
      <t>ハハ</t>
    </rPh>
    <rPh sb="9" eb="10">
      <t>ヒ</t>
    </rPh>
    <phoneticPr fontId="2"/>
  </si>
  <si>
    <t>小雪</t>
    <rPh sb="0" eb="2">
      <t>ショウセツ</t>
    </rPh>
    <phoneticPr fontId="2"/>
  </si>
  <si>
    <t>紙 の サ イ ズ （㎜）</t>
    <rPh sb="0" eb="1">
      <t>カミ</t>
    </rPh>
    <phoneticPr fontId="2"/>
  </si>
  <si>
    <t>警察への事件・事故の急報</t>
    <rPh sb="0" eb="2">
      <t>ケイサツ</t>
    </rPh>
    <rPh sb="4" eb="6">
      <t>ジケン</t>
    </rPh>
    <rPh sb="7" eb="9">
      <t>ジコ</t>
    </rPh>
    <rPh sb="10" eb="12">
      <t>キュウホウ</t>
    </rPh>
    <phoneticPr fontId="2"/>
  </si>
  <si>
    <t>広島平和記念日 8/6</t>
    <rPh sb="0" eb="2">
      <t>ヒロシマ</t>
    </rPh>
    <rPh sb="2" eb="4">
      <t>ヘイワ</t>
    </rPh>
    <rPh sb="4" eb="7">
      <t>キネンビ</t>
    </rPh>
    <phoneticPr fontId="2"/>
  </si>
  <si>
    <t>119番の日 9
世界平和記念日 11</t>
    <rPh sb="3" eb="4">
      <t>バン</t>
    </rPh>
    <rPh sb="5" eb="6">
      <t>ヒ</t>
    </rPh>
    <rPh sb="9" eb="11">
      <t>セカイ</t>
    </rPh>
    <rPh sb="11" eb="13">
      <t>ヘイワ</t>
    </rPh>
    <rPh sb="13" eb="16">
      <t>キネンビ</t>
    </rPh>
    <phoneticPr fontId="2"/>
  </si>
  <si>
    <t>発明の日 18、郵政記念日 20
主権回復の日 28</t>
    <rPh sb="0" eb="2">
      <t>ハツメイ</t>
    </rPh>
    <rPh sb="3" eb="4">
      <t>ヒ</t>
    </rPh>
    <rPh sb="17" eb="19">
      <t>シュケン</t>
    </rPh>
    <rPh sb="19" eb="21">
      <t>カイフク</t>
    </rPh>
    <rPh sb="22" eb="23">
      <t>ヒ</t>
    </rPh>
    <phoneticPr fontId="2"/>
  </si>
  <si>
    <t>3（憲法記念日）、4（みどりの日）
5（こどもの日）、6（振替休日）</t>
    <rPh sb="2" eb="4">
      <t>ケンポウ</t>
    </rPh>
    <rPh sb="4" eb="7">
      <t>キネンビ</t>
    </rPh>
    <rPh sb="15" eb="16">
      <t>ヒ</t>
    </rPh>
    <rPh sb="24" eb="25">
      <t>ヒ</t>
    </rPh>
    <rPh sb="29" eb="31">
      <t>フリカエ</t>
    </rPh>
    <rPh sb="31" eb="33">
      <t>キュウジツ</t>
    </rPh>
    <phoneticPr fontId="2"/>
  </si>
  <si>
    <t>啓蟄</t>
    <rPh sb="0" eb="2">
      <t>ケイチツ</t>
    </rPh>
    <phoneticPr fontId="2"/>
  </si>
  <si>
    <t>B5判</t>
    <rPh sb="2" eb="3">
      <t>バン</t>
    </rPh>
    <phoneticPr fontId="2"/>
  </si>
  <si>
    <r>
      <t>■</t>
    </r>
    <r>
      <rPr>
        <sz val="12.5"/>
        <rFont val="ＭＳ Ｐゴシック"/>
        <family val="3"/>
        <charset val="128"/>
      </rPr>
      <t>満年令確認日が誕生日より前の場合は、</t>
    </r>
    <r>
      <rPr>
        <sz val="12.5"/>
        <color indexed="12"/>
        <rFont val="ＭＳ Ｐゴシック"/>
        <family val="3"/>
        <charset val="128"/>
      </rPr>
      <t>下記</t>
    </r>
    <r>
      <rPr>
        <sz val="12.5"/>
        <rFont val="ＭＳ Ｐゴシック"/>
        <family val="3"/>
        <charset val="128"/>
      </rPr>
      <t>より「</t>
    </r>
    <r>
      <rPr>
        <sz val="12.5"/>
        <color indexed="12"/>
        <rFont val="ＭＳ Ｐゴシック"/>
        <family val="3"/>
        <charset val="128"/>
      </rPr>
      <t>１</t>
    </r>
    <r>
      <rPr>
        <sz val="12.5"/>
        <rFont val="ＭＳ Ｐゴシック"/>
        <family val="3"/>
        <charset val="128"/>
      </rPr>
      <t>」を引いてください。</t>
    </r>
    <rPh sb="1" eb="2">
      <t>マンネンレイ</t>
    </rPh>
    <rPh sb="2" eb="4">
      <t>ネンレイ</t>
    </rPh>
    <rPh sb="4" eb="6">
      <t>カクニン</t>
    </rPh>
    <rPh sb="6" eb="7">
      <t>ビ</t>
    </rPh>
    <rPh sb="8" eb="10">
      <t>タンジョウ</t>
    </rPh>
    <rPh sb="10" eb="11">
      <t>ビ</t>
    </rPh>
    <rPh sb="13" eb="14">
      <t>マエ</t>
    </rPh>
    <rPh sb="15" eb="17">
      <t>バアイ</t>
    </rPh>
    <rPh sb="19" eb="21">
      <t>カキ</t>
    </rPh>
    <rPh sb="27" eb="28">
      <t>ヒ</t>
    </rPh>
    <phoneticPr fontId="2"/>
  </si>
  <si>
    <t>水</t>
    <rPh sb="0" eb="1">
      <t>スイ</t>
    </rPh>
    <phoneticPr fontId="2"/>
  </si>
  <si>
    <t>木</t>
    <rPh sb="0" eb="1">
      <t>モク</t>
    </rPh>
    <phoneticPr fontId="2"/>
  </si>
  <si>
    <t>金</t>
    <rPh sb="0" eb="1">
      <t>キン</t>
    </rPh>
    <phoneticPr fontId="2"/>
  </si>
  <si>
    <t>月</t>
    <phoneticPr fontId="2"/>
  </si>
  <si>
    <t>火</t>
    <rPh sb="0" eb="1">
      <t>カ</t>
    </rPh>
    <phoneticPr fontId="2"/>
  </si>
  <si>
    <t>土</t>
    <rPh sb="0" eb="1">
      <t>ド</t>
    </rPh>
    <phoneticPr fontId="2"/>
  </si>
  <si>
    <t>1945年8月6日、広島市に原爆投下</t>
    <rPh sb="4" eb="5">
      <t>ネン</t>
    </rPh>
    <rPh sb="6" eb="7">
      <t>ガツ</t>
    </rPh>
    <rPh sb="8" eb="9">
      <t>ヒ</t>
    </rPh>
    <rPh sb="10" eb="12">
      <t>ヒロシマ</t>
    </rPh>
    <rPh sb="12" eb="13">
      <t>シ</t>
    </rPh>
    <rPh sb="14" eb="16">
      <t>ゲンバク</t>
    </rPh>
    <rPh sb="16" eb="18">
      <t>トウカ</t>
    </rPh>
    <phoneticPr fontId="2"/>
  </si>
  <si>
    <t>18 敬老の日、23 秋分の日
白露8、秋分23</t>
    <rPh sb="3" eb="5">
      <t>ケイロウ</t>
    </rPh>
    <rPh sb="6" eb="7">
      <t>ヒ</t>
    </rPh>
    <rPh sb="11" eb="13">
      <t>シュウブン</t>
    </rPh>
    <rPh sb="14" eb="15">
      <t>ヒ</t>
    </rPh>
    <rPh sb="16" eb="18">
      <t>ハクロ</t>
    </rPh>
    <rPh sb="20" eb="22">
      <t>シュウブン</t>
    </rPh>
    <phoneticPr fontId="2"/>
  </si>
  <si>
    <t>3 文化の日、23 勤労感謝の日
立冬8、小雪22</t>
    <rPh sb="2" eb="4">
      <t>ブンカ</t>
    </rPh>
    <rPh sb="5" eb="6">
      <t>ヒ</t>
    </rPh>
    <rPh sb="10" eb="12">
      <t>キンロウ</t>
    </rPh>
    <rPh sb="12" eb="14">
      <t>カンシャ</t>
    </rPh>
    <rPh sb="15" eb="16">
      <t>ヒ</t>
    </rPh>
    <rPh sb="17" eb="19">
      <t>リットウ</t>
    </rPh>
    <rPh sb="21" eb="23">
      <t>ショウセツ</t>
    </rPh>
    <phoneticPr fontId="2"/>
  </si>
  <si>
    <t>3（文化の日）、4（振替休日）
23（勤労感謝の日）</t>
    <rPh sb="2" eb="4">
      <t>ブンカ</t>
    </rPh>
    <rPh sb="5" eb="6">
      <t>ヒ</t>
    </rPh>
    <rPh sb="10" eb="12">
      <t>フリカエ</t>
    </rPh>
    <rPh sb="12" eb="14">
      <t>キュウジツ</t>
    </rPh>
    <rPh sb="19" eb="21">
      <t>キンロウ</t>
    </rPh>
    <rPh sb="21" eb="23">
      <t>カンシャ</t>
    </rPh>
    <rPh sb="24" eb="25">
      <t>ヒ</t>
    </rPh>
    <phoneticPr fontId="2"/>
  </si>
  <si>
    <t>処暑</t>
    <rPh sb="0" eb="2">
      <t>ショショ</t>
    </rPh>
    <phoneticPr fontId="2"/>
  </si>
  <si>
    <t xml:space="preserve"> 受取書金額（区分記載済消費税額は除外）</t>
    <rPh sb="1" eb="3">
      <t>ウケトリ</t>
    </rPh>
    <rPh sb="3" eb="4">
      <t>ショ</t>
    </rPh>
    <rPh sb="4" eb="6">
      <t>キンガク</t>
    </rPh>
    <rPh sb="7" eb="9">
      <t>クブン</t>
    </rPh>
    <rPh sb="9" eb="11">
      <t>キサイ</t>
    </rPh>
    <rPh sb="11" eb="12">
      <t>ズ</t>
    </rPh>
    <rPh sb="12" eb="14">
      <t>ショウヒ</t>
    </rPh>
    <rPh sb="14" eb="16">
      <t>ゼイガク</t>
    </rPh>
    <rPh sb="17" eb="19">
      <t>ジョガイ</t>
    </rPh>
    <phoneticPr fontId="2"/>
  </si>
  <si>
    <t xml:space="preserve"> 100万円を超え200万円以下</t>
    <rPh sb="4" eb="5">
      <t>マン</t>
    </rPh>
    <rPh sb="5" eb="6">
      <t>エン</t>
    </rPh>
    <rPh sb="7" eb="8">
      <t>コ</t>
    </rPh>
    <rPh sb="12" eb="14">
      <t>マンエン</t>
    </rPh>
    <rPh sb="14" eb="16">
      <t>イカ</t>
    </rPh>
    <phoneticPr fontId="2"/>
  </si>
  <si>
    <t>電信電話記念日 10/23</t>
    <rPh sb="0" eb="2">
      <t>デンシン</t>
    </rPh>
    <rPh sb="2" eb="4">
      <t>デンワ</t>
    </rPh>
    <rPh sb="4" eb="7">
      <t>キネンビ</t>
    </rPh>
    <phoneticPr fontId="2"/>
  </si>
  <si>
    <t>16（敬老の日）、22（秋分の日）
23（振替休日）</t>
    <rPh sb="3" eb="5">
      <t>ケイロウ</t>
    </rPh>
    <rPh sb="6" eb="7">
      <t>ヒ</t>
    </rPh>
    <rPh sb="12" eb="14">
      <t>シュウブン</t>
    </rPh>
    <rPh sb="15" eb="16">
      <t>ヒ</t>
    </rPh>
    <rPh sb="21" eb="23">
      <t>フリカエ</t>
    </rPh>
    <rPh sb="23" eb="25">
      <t>キュウジツ</t>
    </rPh>
    <phoneticPr fontId="2"/>
  </si>
  <si>
    <t>16 敬老の日、22 秋分の日
23 振替休日。白露7、秋分22</t>
    <rPh sb="3" eb="5">
      <t>ケイロウ</t>
    </rPh>
    <rPh sb="6" eb="7">
      <t>ヒ</t>
    </rPh>
    <rPh sb="11" eb="13">
      <t>シュウブン</t>
    </rPh>
    <rPh sb="14" eb="15">
      <t>ヒ</t>
    </rPh>
    <rPh sb="19" eb="21">
      <t>フリカエ</t>
    </rPh>
    <rPh sb="21" eb="23">
      <t>キュウジツ</t>
    </rPh>
    <rPh sb="24" eb="26">
      <t>ハクロ</t>
    </rPh>
    <rPh sb="28" eb="30">
      <t>シュウブン</t>
    </rPh>
    <phoneticPr fontId="2"/>
  </si>
  <si>
    <t>写真L判</t>
    <rPh sb="0" eb="2">
      <t>シャシン</t>
    </rPh>
    <rPh sb="3" eb="4">
      <t>バン</t>
    </rPh>
    <phoneticPr fontId="2"/>
  </si>
  <si>
    <t>1 元日、14 成人の日
小寒5、大寒20</t>
    <rPh sb="2" eb="4">
      <t>ガンジツ</t>
    </rPh>
    <rPh sb="8" eb="10">
      <t>セイジン</t>
    </rPh>
    <rPh sb="11" eb="12">
      <t>ヒ</t>
    </rPh>
    <rPh sb="13" eb="15">
      <t>ショウカン</t>
    </rPh>
    <rPh sb="17" eb="19">
      <t>タイカン</t>
    </rPh>
    <phoneticPr fontId="2"/>
  </si>
  <si>
    <t>21 海の日
小暑7、大暑23</t>
    <rPh sb="3" eb="4">
      <t>ウミ</t>
    </rPh>
    <rPh sb="5" eb="6">
      <t>ヒ</t>
    </rPh>
    <rPh sb="7" eb="9">
      <t>ショウショ</t>
    </rPh>
    <rPh sb="11" eb="13">
      <t>タイショ</t>
    </rPh>
    <phoneticPr fontId="2"/>
  </si>
  <si>
    <t>寒露</t>
    <rPh sb="0" eb="2">
      <t>カンロ</t>
    </rPh>
    <phoneticPr fontId="2"/>
  </si>
  <si>
    <t>2,000円</t>
    <rPh sb="5" eb="6">
      <t>エン</t>
    </rPh>
    <phoneticPr fontId="2"/>
  </si>
  <si>
    <t>4,000円</t>
    <rPh sb="5" eb="6">
      <t>エン</t>
    </rPh>
    <phoneticPr fontId="2"/>
  </si>
  <si>
    <t>1 元日、12 成人の日
小寒6、大寒20</t>
    <rPh sb="2" eb="4">
      <t>ガンジツ</t>
    </rPh>
    <rPh sb="8" eb="10">
      <t>セイジン</t>
    </rPh>
    <rPh sb="11" eb="12">
      <t>ヒ</t>
    </rPh>
    <rPh sb="13" eb="15">
      <t>ショウカン</t>
    </rPh>
    <rPh sb="17" eb="19">
      <t>タイカン</t>
    </rPh>
    <phoneticPr fontId="2"/>
  </si>
  <si>
    <t>6/5は世界環境デー。6月は環境月間</t>
    <rPh sb="4" eb="6">
      <t>セカイ</t>
    </rPh>
    <rPh sb="6" eb="8">
      <t>カンキョウ</t>
    </rPh>
    <rPh sb="12" eb="13">
      <t>ガツ</t>
    </rPh>
    <rPh sb="14" eb="16">
      <t>カンキョウ</t>
    </rPh>
    <rPh sb="16" eb="18">
      <t>ゲッカン</t>
    </rPh>
    <phoneticPr fontId="2"/>
  </si>
  <si>
    <t>時の記念日 6/10</t>
    <rPh sb="0" eb="1">
      <t>トキ</t>
    </rPh>
    <rPh sb="2" eb="5">
      <t>キネンビ</t>
    </rPh>
    <phoneticPr fontId="2"/>
  </si>
  <si>
    <t>140円</t>
    <rPh sb="3" eb="4">
      <t>エン</t>
    </rPh>
    <phoneticPr fontId="2"/>
  </si>
  <si>
    <t>秋分</t>
    <rPh sb="0" eb="2">
      <t>シュウブン</t>
    </rPh>
    <phoneticPr fontId="2"/>
  </si>
  <si>
    <t>霜降</t>
    <rPh sb="0" eb="2">
      <t>ソウコウ</t>
    </rPh>
    <phoneticPr fontId="2"/>
  </si>
  <si>
    <t>大雪</t>
    <rPh sb="0" eb="2">
      <t>タイセツ</t>
    </rPh>
    <phoneticPr fontId="2"/>
  </si>
  <si>
    <t>雨水</t>
    <rPh sb="0" eb="2">
      <t>ウスイ</t>
    </rPh>
    <phoneticPr fontId="2"/>
  </si>
  <si>
    <t>19 敬老の日、23 秋分の日
白露8、秋分23</t>
    <rPh sb="3" eb="5">
      <t>ケイロウ</t>
    </rPh>
    <rPh sb="6" eb="7">
      <t>ヒ</t>
    </rPh>
    <rPh sb="11" eb="13">
      <t>シュウブン</t>
    </rPh>
    <rPh sb="14" eb="15">
      <t>ヒ</t>
    </rPh>
    <rPh sb="16" eb="18">
      <t>ハクロ</t>
    </rPh>
    <rPh sb="20" eb="22">
      <t>シュウブン</t>
    </rPh>
    <phoneticPr fontId="2"/>
  </si>
  <si>
    <t>水の日 1、広島平和記念日 6
長崎原爆の日9、終戦記念日15</t>
    <rPh sb="0" eb="1">
      <t>ミズ</t>
    </rPh>
    <rPh sb="2" eb="3">
      <t>ヒ</t>
    </rPh>
    <rPh sb="6" eb="8">
      <t>ヒロシマ</t>
    </rPh>
    <rPh sb="8" eb="10">
      <t>ヘイワ</t>
    </rPh>
    <rPh sb="10" eb="13">
      <t>キネンビ</t>
    </rPh>
    <rPh sb="16" eb="18">
      <t>ナガサキ</t>
    </rPh>
    <rPh sb="18" eb="20">
      <t>ゲンバク</t>
    </rPh>
    <rPh sb="21" eb="22">
      <t>ヒ</t>
    </rPh>
    <rPh sb="24" eb="26">
      <t>シュウセン</t>
    </rPh>
    <rPh sb="26" eb="29">
      <t>キネンビ</t>
    </rPh>
    <phoneticPr fontId="2"/>
  </si>
  <si>
    <t>防災の日 9/1</t>
    <rPh sb="0" eb="2">
      <t>ボウサイ</t>
    </rPh>
    <rPh sb="3" eb="4">
      <t>ヒ</t>
    </rPh>
    <phoneticPr fontId="2"/>
  </si>
  <si>
    <t>目の愛護デー 10/10</t>
    <rPh sb="0" eb="1">
      <t>メ</t>
    </rPh>
    <rPh sb="2" eb="4">
      <t>アイゴ</t>
    </rPh>
    <phoneticPr fontId="2"/>
  </si>
  <si>
    <t>29（昭和の日）</t>
    <rPh sb="3" eb="5">
      <t>ショウワ</t>
    </rPh>
    <rPh sb="6" eb="7">
      <t>ヒ</t>
    </rPh>
    <phoneticPr fontId="2"/>
  </si>
  <si>
    <t>15 海の日
小暑7、大暑23</t>
    <rPh sb="3" eb="4">
      <t>ウミ</t>
    </rPh>
    <rPh sb="5" eb="6">
      <t>ヒ</t>
    </rPh>
    <rPh sb="7" eb="9">
      <t>ショウショ</t>
    </rPh>
    <rPh sb="11" eb="13">
      <t>タイショ</t>
    </rPh>
    <phoneticPr fontId="2"/>
  </si>
  <si>
    <t>9月23日（22日）</t>
    <rPh sb="1" eb="2">
      <t>３ガツ</t>
    </rPh>
    <rPh sb="4" eb="5">
      <t>ニチ</t>
    </rPh>
    <rPh sb="8" eb="9">
      <t>ニチ</t>
    </rPh>
    <phoneticPr fontId="2"/>
  </si>
  <si>
    <t>18 海の日
小暑7、大暑22</t>
    <rPh sb="3" eb="4">
      <t>ウミ</t>
    </rPh>
    <rPh sb="5" eb="6">
      <t>ヒ</t>
    </rPh>
    <rPh sb="7" eb="9">
      <t>ショウショ</t>
    </rPh>
    <rPh sb="11" eb="13">
      <t>タイショ</t>
    </rPh>
    <phoneticPr fontId="2"/>
  </si>
  <si>
    <t>29 昭和の日
清明4、穀雨20</t>
    <rPh sb="3" eb="5">
      <t>ショウワ</t>
    </rPh>
    <rPh sb="6" eb="7">
      <t>ヒ</t>
    </rPh>
    <rPh sb="8" eb="10">
      <t>セイメイ</t>
    </rPh>
    <rPh sb="12" eb="14">
      <t>コクウ</t>
    </rPh>
    <phoneticPr fontId="2"/>
  </si>
  <si>
    <t>3 文化の日、23 勤労感謝の日
24 振替休日。立冬7、小雪22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</si>
  <si>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地球温暖化防止月間 1～31
人権週間 4～10</t>
    <rPh sb="0" eb="2">
      <t>チキュウ</t>
    </rPh>
    <rPh sb="2" eb="5">
      <t>オンダンカ</t>
    </rPh>
    <rPh sb="5" eb="7">
      <t>ボウシ</t>
    </rPh>
    <rPh sb="7" eb="9">
      <t>ゲッカン</t>
    </rPh>
    <rPh sb="15" eb="17">
      <t>ジンケン</t>
    </rPh>
    <rPh sb="17" eb="19">
      <t>シュウカン</t>
    </rPh>
    <phoneticPr fontId="2"/>
  </si>
  <si>
    <t>環境の日 5 （6月は環境月間）
時の記念日 10、父の日 21</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</si>
  <si>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メーデー 1、母の日 11</t>
    <rPh sb="7" eb="8">
      <t>ハハ</t>
    </rPh>
    <rPh sb="9" eb="10">
      <t>ヒ</t>
    </rPh>
    <phoneticPr fontId="2"/>
  </si>
  <si>
    <t>長崎原爆の日 8/9</t>
    <rPh sb="0" eb="2">
      <t>ナガサキ</t>
    </rPh>
    <rPh sb="2" eb="4">
      <t>ゲンバク</t>
    </rPh>
    <rPh sb="5" eb="6">
      <t>ヒ</t>
    </rPh>
    <phoneticPr fontId="2"/>
  </si>
  <si>
    <t>1945年8月9日、長崎市に原爆投下</t>
    <rPh sb="4" eb="5">
      <t>ネン</t>
    </rPh>
    <rPh sb="10" eb="13">
      <t>ナガサキシ</t>
    </rPh>
    <phoneticPr fontId="2"/>
  </si>
  <si>
    <t>終戦記念日 8/15</t>
    <rPh sb="0" eb="2">
      <t>シュウセン</t>
    </rPh>
    <rPh sb="2" eb="5">
      <t>キネンビ</t>
    </rPh>
    <phoneticPr fontId="2"/>
  </si>
  <si>
    <t>立秋</t>
    <rPh sb="0" eb="2">
      <t>リッシュウ</t>
    </rPh>
    <phoneticPr fontId="2"/>
  </si>
  <si>
    <t>●上記は、上質紙の厚さを、「その四六判（原紙）1000枚分の重さが何kgになるか」で区分表示しています。</t>
    <rPh sb="1" eb="3">
      <t>ジョウキ</t>
    </rPh>
    <rPh sb="5" eb="7">
      <t>ジョウシツ</t>
    </rPh>
    <rPh sb="7" eb="8">
      <t>シ</t>
    </rPh>
    <rPh sb="9" eb="10">
      <t>アツ</t>
    </rPh>
    <rPh sb="16" eb="17">
      <t>シ</t>
    </rPh>
    <rPh sb="17" eb="18">
      <t>ロク</t>
    </rPh>
    <rPh sb="18" eb="19">
      <t>バン</t>
    </rPh>
    <rPh sb="20" eb="22">
      <t>ゲンシ</t>
    </rPh>
    <rPh sb="27" eb="28">
      <t>マイ</t>
    </rPh>
    <rPh sb="28" eb="29">
      <t>ブン</t>
    </rPh>
    <rPh sb="30" eb="31">
      <t>オモ</t>
    </rPh>
    <rPh sb="33" eb="34">
      <t>ナン</t>
    </rPh>
    <rPh sb="42" eb="44">
      <t>クブン</t>
    </rPh>
    <rPh sb="44" eb="46">
      <t>ヒョウジ</t>
    </rPh>
    <phoneticPr fontId="2"/>
  </si>
  <si>
    <t>メーデー 1、母の日 10</t>
    <rPh sb="7" eb="8">
      <t>ハハ</t>
    </rPh>
    <rPh sb="9" eb="10">
      <t>ヒ</t>
    </rPh>
    <phoneticPr fontId="2"/>
  </si>
  <si>
    <t>20（春分の日）</t>
    <rPh sb="3" eb="5">
      <t>シュンブン</t>
    </rPh>
    <rPh sb="6" eb="7">
      <t>ヒ</t>
    </rPh>
    <phoneticPr fontId="2"/>
  </si>
  <si>
    <r>
      <t>■</t>
    </r>
    <r>
      <rPr>
        <sz val="9"/>
        <color indexed="12"/>
        <rFont val="ＭＳ Ｐゴシック"/>
        <family val="3"/>
        <charset val="128"/>
      </rPr>
      <t>左記O・P列は、カレンダー（予定表）シートで適当なセルを使って少しですが自由に記念日等を月毎自動表示できるよう用意したものです。セルO1～P168には名前</t>
    </r>
    <r>
      <rPr>
        <sz val="9"/>
        <color indexed="10"/>
        <rFont val="ＭＳ Ｐゴシック"/>
        <family val="3"/>
        <charset val="128"/>
      </rPr>
      <t>「記念名」</t>
    </r>
    <r>
      <rPr>
        <sz val="9"/>
        <color indexed="12"/>
        <rFont val="ＭＳ Ｐゴシック"/>
        <family val="3"/>
        <charset val="128"/>
      </rPr>
      <t>を付けましたので、従来の設定方法を参考に対処して下さい。</t>
    </r>
    <r>
      <rPr>
        <sz val="9"/>
        <rFont val="ＭＳ Ｐゴシック"/>
        <family val="3"/>
        <charset val="128"/>
      </rPr>
      <t>P列及び下記（控え）の記載分は</t>
    </r>
    <r>
      <rPr>
        <sz val="9"/>
        <color indexed="10"/>
        <rFont val="ＭＳ Ｐゴシック"/>
        <family val="3"/>
        <charset val="128"/>
      </rPr>
      <t>例示</t>
    </r>
    <r>
      <rPr>
        <sz val="9"/>
        <rFont val="ＭＳ Ｐゴシック"/>
        <family val="3"/>
        <charset val="128"/>
      </rPr>
      <t>ですので適宜変更することもできます。P列各セルへの入力に際しては、画面左上記号□2のクリックにより展開して処理して頂き、また記入内容が各シート自動表示セルで適正に表示されるよう、その記入範囲や自動表示セルのフォントサイズ等にもご留意下さい。</t>
    </r>
    <rPh sb="15" eb="17">
      <t>ヨテイ</t>
    </rPh>
    <rPh sb="17" eb="18">
      <t>ヒョウ</t>
    </rPh>
    <rPh sb="118" eb="119">
      <t>ヒカ</t>
    </rPh>
    <phoneticPr fontId="2"/>
  </si>
  <si>
    <t>1月1日</t>
    <rPh sb="1" eb="2">
      <t>ガツ</t>
    </rPh>
    <rPh sb="3" eb="4">
      <t>ニチ</t>
    </rPh>
    <phoneticPr fontId="2"/>
  </si>
  <si>
    <t>1（元日）、14（成人の日）</t>
    <rPh sb="2" eb="4">
      <t>ガンジツ</t>
    </rPh>
    <rPh sb="9" eb="11">
      <t>セイジン</t>
    </rPh>
    <rPh sb="12" eb="13">
      <t>ヒ</t>
    </rPh>
    <phoneticPr fontId="2"/>
  </si>
  <si>
    <t>通常名刺</t>
    <rPh sb="0" eb="2">
      <t>ツウジョウ</t>
    </rPh>
    <rPh sb="2" eb="4">
      <t>メイシ</t>
    </rPh>
    <phoneticPr fontId="2"/>
  </si>
  <si>
    <t>小暑</t>
    <rPh sb="0" eb="2">
      <t>ショウショ</t>
    </rPh>
    <phoneticPr fontId="2"/>
  </si>
  <si>
    <t>1960年に制定</t>
    <rPh sb="4" eb="5">
      <t>ネン</t>
    </rPh>
    <rPh sb="6" eb="8">
      <t>セイテイ</t>
    </rPh>
    <phoneticPr fontId="2"/>
  </si>
  <si>
    <t>（P列へは日付で表示）</t>
    <rPh sb="2" eb="3">
      <t>レツ</t>
    </rPh>
    <rPh sb="5" eb="7">
      <t>ヒヅケ</t>
    </rPh>
    <rPh sb="8" eb="10">
      <t>ヒョウジ</t>
    </rPh>
    <phoneticPr fontId="2"/>
  </si>
  <si>
    <t>20 春分の日
啓蟄5、春分20</t>
    <rPh sb="3" eb="5">
      <t>シュンブン</t>
    </rPh>
    <rPh sb="6" eb="7">
      <t>ヒ</t>
    </rPh>
    <rPh sb="8" eb="10">
      <t>ケイチツ</t>
    </rPh>
    <rPh sb="12" eb="14">
      <t>シュンブン</t>
    </rPh>
    <phoneticPr fontId="2"/>
  </si>
  <si>
    <t>17（海の日）</t>
    <rPh sb="3" eb="4">
      <t>ウミ</t>
    </rPh>
    <rPh sb="5" eb="6">
      <t>ヒ</t>
    </rPh>
    <phoneticPr fontId="2"/>
  </si>
  <si>
    <t>11月3日</t>
    <rPh sb="0" eb="3">
      <t>１１ガツ</t>
    </rPh>
    <rPh sb="4" eb="5">
      <t>ニチ</t>
    </rPh>
    <phoneticPr fontId="2"/>
  </si>
  <si>
    <t xml:space="preserve">
芒種6、夏至21</t>
    <rPh sb="1" eb="3">
      <t>ボウシュ</t>
    </rPh>
    <rPh sb="5" eb="7">
      <t>ゲシ</t>
    </rPh>
    <phoneticPr fontId="2"/>
  </si>
  <si>
    <t>天皇誕生日</t>
    <rPh sb="0" eb="2">
      <t>テンノウ</t>
    </rPh>
    <rPh sb="2" eb="5">
      <t>タンジョウビ</t>
    </rPh>
    <phoneticPr fontId="2"/>
  </si>
  <si>
    <t>立夏</t>
    <rPh sb="0" eb="2">
      <t>リッカ</t>
    </rPh>
    <phoneticPr fontId="2"/>
  </si>
  <si>
    <t>小満</t>
    <rPh sb="0" eb="2">
      <t>ショウマン</t>
    </rPh>
    <phoneticPr fontId="2"/>
  </si>
  <si>
    <t>3月21日（20日）</t>
    <rPh sb="0" eb="2">
      <t>３ガツ</t>
    </rPh>
    <rPh sb="4" eb="5">
      <t>ニチ</t>
    </rPh>
    <rPh sb="8" eb="9">
      <t>ニチ</t>
    </rPh>
    <phoneticPr fontId="2"/>
  </si>
  <si>
    <t>用　例</t>
    <rPh sb="0" eb="1">
      <t>ヨウト</t>
    </rPh>
    <rPh sb="2" eb="3">
      <t>レイ</t>
    </rPh>
    <phoneticPr fontId="2"/>
  </si>
  <si>
    <r>
      <t xml:space="preserve">2-1. </t>
    </r>
    <r>
      <rPr>
        <sz val="10"/>
        <color indexed="12"/>
        <rFont val="ＭＳ Ｐゴシック"/>
        <family val="3"/>
        <charset val="128"/>
      </rPr>
      <t>左記L列は、暦（予定表）各シートで、24節気の各日付表示セルを</t>
    </r>
    <r>
      <rPr>
        <sz val="10"/>
        <color indexed="17"/>
        <rFont val="ＭＳ Ｐゴシック"/>
        <family val="3"/>
        <charset val="128"/>
      </rPr>
      <t>適当な書式</t>
    </r>
    <r>
      <rPr>
        <sz val="10"/>
        <color indexed="12"/>
        <rFont val="ＭＳ Ｐゴシック"/>
        <family val="3"/>
        <charset val="128"/>
      </rPr>
      <t>で区分自動表示したい場合を考慮して用意したものです。セルL1～L336には</t>
    </r>
    <r>
      <rPr>
        <sz val="10"/>
        <color indexed="10"/>
        <rFont val="ＭＳ Ｐゴシック"/>
        <family val="3"/>
        <charset val="128"/>
      </rPr>
      <t>「節示」</t>
    </r>
    <r>
      <rPr>
        <sz val="10"/>
        <color indexed="12"/>
        <rFont val="ＭＳ Ｐゴシック"/>
        <family val="3"/>
        <charset val="128"/>
      </rPr>
      <t>という名前を付けておきましたので、各シートの該当セルの条件付き書式に追加設定できる余裕があれば、そこに適正に組み込むことにより自動表示が可能になります。</t>
    </r>
    <r>
      <rPr>
        <sz val="10"/>
        <color indexed="17"/>
        <rFont val="ＭＳ Ｐゴシック"/>
        <family val="3"/>
        <charset val="128"/>
      </rPr>
      <t>尚、その自動区分表示書式はフォント・罫線・パターン面から選ぶことができます。</t>
    </r>
    <rPh sb="5" eb="6">
      <t>サ</t>
    </rPh>
    <rPh sb="6" eb="7">
      <t>キ</t>
    </rPh>
    <rPh sb="8" eb="9">
      <t>レツ</t>
    </rPh>
    <rPh sb="11" eb="12">
      <t>コヨミ</t>
    </rPh>
    <rPh sb="13" eb="15">
      <t>ヨテイ</t>
    </rPh>
    <rPh sb="15" eb="16">
      <t>ヒョウ</t>
    </rPh>
    <rPh sb="17" eb="18">
      <t>カク</t>
    </rPh>
    <rPh sb="25" eb="27">
      <t>セッキ</t>
    </rPh>
    <rPh sb="28" eb="29">
      <t>カク</t>
    </rPh>
    <rPh sb="29" eb="31">
      <t>ヒヅケ</t>
    </rPh>
    <rPh sb="31" eb="33">
      <t>ヒョウジ</t>
    </rPh>
    <rPh sb="36" eb="38">
      <t>テキトウ</t>
    </rPh>
    <rPh sb="39" eb="41">
      <t>ショシキ</t>
    </rPh>
    <rPh sb="42" eb="44">
      <t>クワ</t>
    </rPh>
    <rPh sb="44" eb="46">
      <t>ジドウ</t>
    </rPh>
    <rPh sb="46" eb="47">
      <t>ヒョウ</t>
    </rPh>
    <rPh sb="47" eb="48">
      <t>ジ</t>
    </rPh>
    <rPh sb="51" eb="53">
      <t>バアイ</t>
    </rPh>
    <rPh sb="54" eb="56">
      <t>コウリョ</t>
    </rPh>
    <rPh sb="58" eb="60">
      <t>ヨウイ</t>
    </rPh>
    <rPh sb="79" eb="80">
      <t>セツ</t>
    </rPh>
    <rPh sb="80" eb="81">
      <t>ジ</t>
    </rPh>
    <rPh sb="85" eb="87">
      <t>ナマエ</t>
    </rPh>
    <rPh sb="88" eb="89">
      <t>ツ</t>
    </rPh>
    <rPh sb="99" eb="100">
      <t>カク</t>
    </rPh>
    <rPh sb="104" eb="106">
      <t>ガイトウ</t>
    </rPh>
    <rPh sb="109" eb="112">
      <t>ジョウケンツ</t>
    </rPh>
    <rPh sb="113" eb="115">
      <t>ショシキ</t>
    </rPh>
    <rPh sb="116" eb="118">
      <t>ツイカ</t>
    </rPh>
    <rPh sb="118" eb="120">
      <t>セッテイ</t>
    </rPh>
    <rPh sb="123" eb="125">
      <t>ヨユウ</t>
    </rPh>
    <rPh sb="133" eb="135">
      <t>テキセイ</t>
    </rPh>
    <rPh sb="136" eb="139">
      <t>クミコ</t>
    </rPh>
    <rPh sb="145" eb="147">
      <t>ジドウ</t>
    </rPh>
    <rPh sb="147" eb="148">
      <t>ヒョウ</t>
    </rPh>
    <rPh sb="148" eb="149">
      <t>ジ</t>
    </rPh>
    <rPh sb="150" eb="152">
      <t>カノウ</t>
    </rPh>
    <rPh sb="158" eb="159">
      <t>ナオ</t>
    </rPh>
    <rPh sb="162" eb="164">
      <t>ジドウ</t>
    </rPh>
    <rPh sb="164" eb="166">
      <t>クブン</t>
    </rPh>
    <rPh sb="166" eb="167">
      <t>ヒョウ</t>
    </rPh>
    <rPh sb="167" eb="168">
      <t>ジ</t>
    </rPh>
    <rPh sb="168" eb="170">
      <t>ショシキ</t>
    </rPh>
    <rPh sb="176" eb="178">
      <t>ケイセン</t>
    </rPh>
    <rPh sb="183" eb="184">
      <t>メン</t>
    </rPh>
    <rPh sb="186" eb="187">
      <t>エラ</t>
    </rPh>
    <phoneticPr fontId="2"/>
  </si>
  <si>
    <t>19（敬老の日）、23（秋分の日）</t>
    <rPh sb="3" eb="5">
      <t>ケイロウ</t>
    </rPh>
    <rPh sb="6" eb="7">
      <t>ヒ</t>
    </rPh>
    <rPh sb="12" eb="14">
      <t>シュウブン</t>
    </rPh>
    <rPh sb="15" eb="16">
      <t>ヒ</t>
    </rPh>
    <phoneticPr fontId="2"/>
  </si>
  <si>
    <t>400円</t>
    <rPh sb="3" eb="4">
      <t>エン</t>
    </rPh>
    <phoneticPr fontId="2"/>
  </si>
  <si>
    <t>600円</t>
    <rPh sb="3" eb="4">
      <t>エン</t>
    </rPh>
    <phoneticPr fontId="2"/>
  </si>
  <si>
    <t>119番の日 11/9</t>
    <rPh sb="3" eb="4">
      <t>バン</t>
    </rPh>
    <rPh sb="5" eb="6">
      <t>ヒ</t>
    </rPh>
    <phoneticPr fontId="2"/>
  </si>
  <si>
    <t>18（海の日）</t>
    <rPh sb="3" eb="4">
      <t>ウミ</t>
    </rPh>
    <rPh sb="5" eb="6">
      <t>ヒ</t>
    </rPh>
    <phoneticPr fontId="2"/>
  </si>
  <si>
    <t>第1次世界大戦終結</t>
    <rPh sb="0" eb="1">
      <t>ダイ</t>
    </rPh>
    <rPh sb="2" eb="3">
      <t>ジ</t>
    </rPh>
    <rPh sb="3" eb="5">
      <t>セカイ</t>
    </rPh>
    <rPh sb="5" eb="7">
      <t>タイセン</t>
    </rPh>
    <rPh sb="7" eb="9">
      <t>シュウケツ</t>
    </rPh>
    <phoneticPr fontId="2"/>
  </si>
  <si>
    <t>※「四六判」は原紙の名称（寸法）。</t>
    <rPh sb="2" eb="3">
      <t>シ</t>
    </rPh>
    <rPh sb="3" eb="4">
      <t>ロク</t>
    </rPh>
    <rPh sb="4" eb="5">
      <t>バン</t>
    </rPh>
    <rPh sb="7" eb="9">
      <t>ゲンシ</t>
    </rPh>
    <rPh sb="10" eb="12">
      <t>メイショウ</t>
    </rPh>
    <rPh sb="13" eb="15">
      <t>スンポウ</t>
    </rPh>
    <phoneticPr fontId="2"/>
  </si>
  <si>
    <t>穀雨</t>
    <rPh sb="0" eb="2">
      <t>コクウ</t>
    </rPh>
    <phoneticPr fontId="2"/>
  </si>
  <si>
    <t>1 元日、8 成人の日
小寒6、大寒20</t>
    <rPh sb="2" eb="4">
      <t>ガンジツ</t>
    </rPh>
    <rPh sb="7" eb="9">
      <t>セイジン</t>
    </rPh>
    <rPh sb="10" eb="11">
      <t>ヒ</t>
    </rPh>
    <rPh sb="12" eb="14">
      <t>ショウカン</t>
    </rPh>
    <rPh sb="16" eb="18">
      <t>タイカン</t>
    </rPh>
    <phoneticPr fontId="2"/>
  </si>
  <si>
    <t>メーデー 1、母の日 12</t>
    <rPh sb="7" eb="8">
      <t>ハハ</t>
    </rPh>
    <rPh sb="9" eb="10">
      <t>ヒ</t>
    </rPh>
    <phoneticPr fontId="2"/>
  </si>
  <si>
    <t>大寒</t>
    <rPh sb="0" eb="2">
      <t>ダイカン</t>
    </rPh>
    <phoneticPr fontId="2"/>
  </si>
  <si>
    <t>芒種</t>
    <rPh sb="0" eb="2">
      <t>ボウシュ</t>
    </rPh>
    <phoneticPr fontId="2"/>
  </si>
  <si>
    <t>夏至</t>
    <rPh sb="0" eb="2">
      <t>ゲシ</t>
    </rPh>
    <phoneticPr fontId="2"/>
  </si>
  <si>
    <t>白露</t>
    <rPh sb="0" eb="2">
      <t>ハクロ</t>
    </rPh>
    <phoneticPr fontId="2"/>
  </si>
  <si>
    <t>21 春分の日
啓蟄5、春分21</t>
    <rPh sb="3" eb="5">
      <t>シュンブン</t>
    </rPh>
    <rPh sb="6" eb="7">
      <t>ヒ</t>
    </rPh>
    <rPh sb="8" eb="10">
      <t>ケイチツ</t>
    </rPh>
    <rPh sb="12" eb="14">
      <t>シュンブン</t>
    </rPh>
    <phoneticPr fontId="2"/>
  </si>
  <si>
    <t>環境の日 5 （6月は環境月間）
時の記念日 10、父の日 19</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</si>
  <si>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1,000円</t>
    <rPh sb="5" eb="6">
      <t>エン</t>
    </rPh>
    <phoneticPr fontId="2"/>
  </si>
  <si>
    <t>1（元日）、12（成人の日）</t>
    <rPh sb="2" eb="4">
      <t>ガンジツ</t>
    </rPh>
    <rPh sb="9" eb="11">
      <t>セイジン</t>
    </rPh>
    <rPh sb="12" eb="13">
      <t>ヒ</t>
    </rPh>
    <phoneticPr fontId="2"/>
  </si>
  <si>
    <t>東京天文台と生活改善同盟会が1920年に制定</t>
    <rPh sb="0" eb="2">
      <t>トウキョウ</t>
    </rPh>
    <rPh sb="2" eb="5">
      <t>テンモンダイ</t>
    </rPh>
    <rPh sb="6" eb="8">
      <t>セイカツ</t>
    </rPh>
    <rPh sb="8" eb="10">
      <t>カイゼン</t>
    </rPh>
    <rPh sb="10" eb="13">
      <t>ドウメイカイ</t>
    </rPh>
    <rPh sb="18" eb="19">
      <t>ネン</t>
    </rPh>
    <rPh sb="20" eb="22">
      <t>セイテイ</t>
    </rPh>
    <phoneticPr fontId="2"/>
  </si>
  <si>
    <t>世界人口デー 7/11</t>
    <rPh sb="0" eb="2">
      <t>セカイ</t>
    </rPh>
    <rPh sb="2" eb="4">
      <t>ジンコウ</t>
    </rPh>
    <phoneticPr fontId="2"/>
  </si>
  <si>
    <t>29 昭和の日
清明4、穀雨19</t>
    <rPh sb="3" eb="5">
      <t>ショウワ</t>
    </rPh>
    <rPh sb="6" eb="7">
      <t>ヒ</t>
    </rPh>
    <rPh sb="8" eb="10">
      <t>セイメイ</t>
    </rPh>
    <rPh sb="12" eb="14">
      <t>コクウ</t>
    </rPh>
    <phoneticPr fontId="2"/>
  </si>
  <si>
    <t>1（元日）、11（成人の日）</t>
    <rPh sb="2" eb="4">
      <t>ガンジツ</t>
    </rPh>
    <rPh sb="9" eb="11">
      <t>セイジン</t>
    </rPh>
    <rPh sb="12" eb="13">
      <t>ヒ</t>
    </rPh>
    <phoneticPr fontId="2"/>
  </si>
  <si>
    <t>動物愛護週間 9/20～26</t>
    <rPh sb="0" eb="2">
      <t>ドウブツ</t>
    </rPh>
    <rPh sb="2" eb="4">
      <t>アイゴ</t>
    </rPh>
    <rPh sb="4" eb="6">
      <t>シュウカン</t>
    </rPh>
    <phoneticPr fontId="2"/>
  </si>
  <si>
    <t>3 文化の日、23 勤労感謝の日
立冬7、小雪22</t>
    <rPh sb="2" eb="4">
      <t>ブンカ</t>
    </rPh>
    <rPh sb="5" eb="6">
      <t>ヒ</t>
    </rPh>
    <rPh sb="10" eb="12">
      <t>キンロウ</t>
    </rPh>
    <rPh sb="12" eb="14">
      <t>カンシャ</t>
    </rPh>
    <rPh sb="15" eb="16">
      <t>ヒ</t>
    </rPh>
    <rPh sb="17" eb="19">
      <t>リットウ</t>
    </rPh>
    <rPh sb="21" eb="23">
      <t>ショウセツ</t>
    </rPh>
    <phoneticPr fontId="2"/>
  </si>
  <si>
    <t>1954年に制定。毎年4月18日。</t>
    <rPh sb="4" eb="5">
      <t>ネン</t>
    </rPh>
    <rPh sb="6" eb="8">
      <t>セイテイ</t>
    </rPh>
    <rPh sb="9" eb="11">
      <t>マイネン</t>
    </rPh>
    <rPh sb="12" eb="13">
      <t>ガツ</t>
    </rPh>
    <rPh sb="15" eb="16">
      <t>ニチ</t>
    </rPh>
    <phoneticPr fontId="2"/>
  </si>
  <si>
    <t>環境の日 5 （6月は環境月間）
時の記念日 10、父の日 16</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</si>
  <si>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憲法記念日</t>
    <rPh sb="0" eb="2">
      <t>ケンポウ</t>
    </rPh>
    <rPh sb="2" eb="5">
      <t>キネンビ</t>
    </rPh>
    <phoneticPr fontId="2"/>
  </si>
  <si>
    <t>山の日</t>
    <rPh sb="0" eb="1">
      <t>ヤマ</t>
    </rPh>
    <rPh sb="2" eb="3">
      <t>ヒ</t>
    </rPh>
    <phoneticPr fontId="2"/>
  </si>
  <si>
    <t>21（春分の日）</t>
    <rPh sb="3" eb="5">
      <t>シュンブン</t>
    </rPh>
    <rPh sb="6" eb="7">
      <t>ヒ</t>
    </rPh>
    <phoneticPr fontId="2"/>
  </si>
  <si>
    <t>耳の日 3/3</t>
    <rPh sb="0" eb="1">
      <t>ミミ</t>
    </rPh>
    <rPh sb="2" eb="3">
      <t>ヒ</t>
    </rPh>
    <phoneticPr fontId="2"/>
  </si>
  <si>
    <t>1（元日）、2（振替休日）
9（成人の日）</t>
    <rPh sb="2" eb="4">
      <t>ガンジツ</t>
    </rPh>
    <rPh sb="8" eb="10">
      <t>フリカエ</t>
    </rPh>
    <rPh sb="10" eb="12">
      <t>キュウジツ</t>
    </rPh>
    <rPh sb="16" eb="18">
      <t>セイジン</t>
    </rPh>
    <rPh sb="19" eb="20">
      <t>ヒ</t>
    </rPh>
    <phoneticPr fontId="2"/>
  </si>
  <si>
    <t xml:space="preserve"> 3千万円を超え5千万円以下</t>
    <rPh sb="2" eb="3">
      <t>イッセン</t>
    </rPh>
    <rPh sb="3" eb="4">
      <t>マン</t>
    </rPh>
    <rPh sb="4" eb="5">
      <t>エン</t>
    </rPh>
    <rPh sb="6" eb="7">
      <t>コ</t>
    </rPh>
    <rPh sb="9" eb="10">
      <t>ニセン</t>
    </rPh>
    <rPh sb="10" eb="12">
      <t>マンエン</t>
    </rPh>
    <rPh sb="12" eb="14">
      <t>イカ</t>
    </rPh>
    <phoneticPr fontId="2"/>
  </si>
  <si>
    <t>←左上部セル「B7」には、各カレンダーシート表示年の「翌西暦年/1」を入力。</t>
    <rPh sb="1" eb="2">
      <t>ヒダリ</t>
    </rPh>
    <rPh sb="2" eb="3">
      <t>ウエ</t>
    </rPh>
    <rPh sb="3" eb="4">
      <t>ブ</t>
    </rPh>
    <rPh sb="13" eb="14">
      <t>カク</t>
    </rPh>
    <rPh sb="22" eb="24">
      <t>ヒョウジ</t>
    </rPh>
    <rPh sb="24" eb="25">
      <t>ネン</t>
    </rPh>
    <rPh sb="27" eb="31">
      <t>ヨクネン</t>
    </rPh>
    <rPh sb="35" eb="37">
      <t>ニュウリョク</t>
    </rPh>
    <phoneticPr fontId="2"/>
  </si>
  <si>
    <t>15（敬老の日）、23（秋分の日）</t>
    <rPh sb="3" eb="5">
      <t>ケイロウ</t>
    </rPh>
    <rPh sb="6" eb="7">
      <t>ヒ</t>
    </rPh>
    <rPh sb="12" eb="14">
      <t>シュウブン</t>
    </rPh>
    <rPh sb="15" eb="16">
      <t>ヒ</t>
    </rPh>
    <phoneticPr fontId="2"/>
  </si>
  <si>
    <t>17 海の日
小暑7、大暑23</t>
    <rPh sb="3" eb="4">
      <t>ウミ</t>
    </rPh>
    <rPh sb="5" eb="6">
      <t>ヒ</t>
    </rPh>
    <rPh sb="7" eb="9">
      <t>ショウショ</t>
    </rPh>
    <rPh sb="11" eb="13">
      <t>タイショ</t>
    </rPh>
    <phoneticPr fontId="2"/>
  </si>
  <si>
    <t>人権週間 12/4～10</t>
    <rPh sb="0" eb="2">
      <t>ジンケン</t>
    </rPh>
    <rPh sb="2" eb="4">
      <t>シュウカン</t>
    </rPh>
    <phoneticPr fontId="2"/>
  </si>
  <si>
    <t>目の愛護デー 10
電信電話記念日 23</t>
    <rPh sb="0" eb="1">
      <t>メ</t>
    </rPh>
    <rPh sb="2" eb="4">
      <t>アイゴ</t>
    </rPh>
    <rPh sb="10" eb="12">
      <t>デンシン</t>
    </rPh>
    <rPh sb="12" eb="14">
      <t>デンワ</t>
    </rPh>
    <rPh sb="14" eb="17">
      <t>キネンビ</t>
    </rPh>
    <phoneticPr fontId="2"/>
  </si>
  <si>
    <t>世界人権デー（12/10）までの1週間</t>
    <rPh sb="0" eb="2">
      <t>セカイ</t>
    </rPh>
    <rPh sb="2" eb="4">
      <t>ジンケン</t>
    </rPh>
    <rPh sb="16" eb="19">
      <t>イッシュウカン</t>
    </rPh>
    <phoneticPr fontId="2"/>
  </si>
  <si>
    <t>敬老の日</t>
    <rPh sb="0" eb="2">
      <t>ケイロウ</t>
    </rPh>
    <rPh sb="3" eb="4">
      <t>ヒ</t>
    </rPh>
    <phoneticPr fontId="2"/>
  </si>
  <si>
    <t>11（山の日）、12（振替休日）</t>
    <rPh sb="3" eb="4">
      <t>ヤマ</t>
    </rPh>
    <rPh sb="5" eb="6">
      <t>ヒ</t>
    </rPh>
    <rPh sb="11" eb="13">
      <t>フリカエ</t>
    </rPh>
    <rPh sb="13" eb="15">
      <t>キュウジツ</t>
    </rPh>
    <phoneticPr fontId="2"/>
  </si>
  <si>
    <t>1（元日）、8（成人の日）</t>
    <rPh sb="2" eb="4">
      <t>ガンジツ</t>
    </rPh>
    <rPh sb="8" eb="10">
      <t>セイジン</t>
    </rPh>
    <rPh sb="11" eb="12">
      <t>ヒ</t>
    </rPh>
    <phoneticPr fontId="2"/>
  </si>
  <si>
    <t>16（海の日）</t>
    <rPh sb="3" eb="4">
      <t>ウミ</t>
    </rPh>
    <rPh sb="5" eb="6">
      <t>ヒ</t>
    </rPh>
    <phoneticPr fontId="2"/>
  </si>
  <si>
    <t>29 昭和の日
清明5、穀雨20</t>
    <rPh sb="3" eb="5">
      <t>ショウワ</t>
    </rPh>
    <rPh sb="6" eb="7">
      <t>ヒ</t>
    </rPh>
    <rPh sb="8" eb="10">
      <t>セイメイ</t>
    </rPh>
    <rPh sb="12" eb="14">
      <t>コクウ</t>
    </rPh>
    <phoneticPr fontId="2"/>
  </si>
  <si>
    <t>21（海の日）</t>
    <rPh sb="3" eb="4">
      <t>ウミ</t>
    </rPh>
    <rPh sb="5" eb="6">
      <t>ヒ</t>
    </rPh>
    <phoneticPr fontId="2"/>
  </si>
  <si>
    <t>成人の日</t>
    <rPh sb="0" eb="2">
      <t>セイジン</t>
    </rPh>
    <rPh sb="3" eb="4">
      <t>ヒ</t>
    </rPh>
    <phoneticPr fontId="2"/>
  </si>
  <si>
    <t>21 春分の日
啓蟄6、春分21</t>
    <rPh sb="3" eb="5">
      <t>シュンブン</t>
    </rPh>
    <rPh sb="6" eb="7">
      <t>ヒ</t>
    </rPh>
    <rPh sb="8" eb="10">
      <t>ケイチツ</t>
    </rPh>
    <rPh sb="12" eb="14">
      <t>シュンブン</t>
    </rPh>
    <phoneticPr fontId="2"/>
  </si>
  <si>
    <t>1月の第2月曜日</t>
    <rPh sb="0" eb="2">
      <t>イチガツ</t>
    </rPh>
    <rPh sb="3" eb="4">
      <t>ダイ</t>
    </rPh>
    <rPh sb="5" eb="8">
      <t>ゲツヨウビ</t>
    </rPh>
    <phoneticPr fontId="2"/>
  </si>
  <si>
    <t>15（海の日）</t>
    <rPh sb="3" eb="4">
      <t>ウミ</t>
    </rPh>
    <rPh sb="5" eb="6">
      <t>ヒ</t>
    </rPh>
    <phoneticPr fontId="2"/>
  </si>
  <si>
    <t>1（元日）、13（成人の日）</t>
    <rPh sb="2" eb="4">
      <t>ガンジツ</t>
    </rPh>
    <rPh sb="9" eb="11">
      <t>セイジン</t>
    </rPh>
    <rPh sb="12" eb="13">
      <t>ヒ</t>
    </rPh>
    <phoneticPr fontId="2"/>
  </si>
  <si>
    <t xml:space="preserve"> 500万円を超え1千万円以下</t>
    <rPh sb="4" eb="5">
      <t>マン</t>
    </rPh>
    <rPh sb="5" eb="6">
      <t>エン</t>
    </rPh>
    <rPh sb="7" eb="8">
      <t>コ</t>
    </rPh>
    <rPh sb="9" eb="11">
      <t>セン</t>
    </rPh>
    <rPh sb="11" eb="13">
      <t>マンエン</t>
    </rPh>
    <rPh sb="13" eb="15">
      <t>イカ</t>
    </rPh>
    <phoneticPr fontId="2"/>
  </si>
  <si>
    <t xml:space="preserve"> 1千万円を超え2千万円以下</t>
    <rPh sb="2" eb="3">
      <t>イッセン</t>
    </rPh>
    <rPh sb="3" eb="4">
      <t>マン</t>
    </rPh>
    <rPh sb="4" eb="5">
      <t>エン</t>
    </rPh>
    <rPh sb="6" eb="7">
      <t>コ</t>
    </rPh>
    <rPh sb="9" eb="10">
      <t>ニセン</t>
    </rPh>
    <rPh sb="10" eb="12">
      <t>マンエン</t>
    </rPh>
    <rPh sb="12" eb="14">
      <t>イカ</t>
    </rPh>
    <phoneticPr fontId="2"/>
  </si>
  <si>
    <t>15 海の日
小暑6、大暑22</t>
    <rPh sb="3" eb="4">
      <t>ウミ</t>
    </rPh>
    <rPh sb="5" eb="6">
      <t>ヒ</t>
    </rPh>
    <rPh sb="7" eb="9">
      <t>ショウショ</t>
    </rPh>
    <rPh sb="11" eb="13">
      <t>タイショ</t>
    </rPh>
    <phoneticPr fontId="2"/>
  </si>
  <si>
    <t>元日</t>
    <rPh sb="0" eb="2">
      <t>ガンジツ</t>
    </rPh>
    <phoneticPr fontId="2"/>
  </si>
  <si>
    <t>四六判（kg）</t>
    <rPh sb="0" eb="1">
      <t>シ</t>
    </rPh>
    <rPh sb="1" eb="2">
      <t>ロク</t>
    </rPh>
    <rPh sb="2" eb="3">
      <t>バン</t>
    </rPh>
    <phoneticPr fontId="2"/>
  </si>
  <si>
    <t>勤労感謝の日</t>
    <rPh sb="0" eb="2">
      <t>キンロウ</t>
    </rPh>
    <rPh sb="2" eb="4">
      <t>カンシャ</t>
    </rPh>
    <rPh sb="5" eb="6">
      <t>ヒ</t>
    </rPh>
    <phoneticPr fontId="2"/>
  </si>
  <si>
    <t>防災とボランティアの日 17</t>
    <rPh sb="0" eb="2">
      <t>ボウサイ</t>
    </rPh>
    <rPh sb="10" eb="11">
      <t>ヒ</t>
    </rPh>
    <phoneticPr fontId="2"/>
  </si>
  <si>
    <t>1 元日、10 成人の日
小寒5、大寒20</t>
    <rPh sb="2" eb="4">
      <t>ガンジツ</t>
    </rPh>
    <rPh sb="8" eb="10">
      <t>セイジン</t>
    </rPh>
    <rPh sb="11" eb="12">
      <t>ヒ</t>
    </rPh>
    <rPh sb="13" eb="15">
      <t>ショウカン</t>
    </rPh>
    <rPh sb="17" eb="19">
      <t>タイカン</t>
    </rPh>
    <phoneticPr fontId="2"/>
  </si>
  <si>
    <t>水の日 8/1</t>
    <rPh sb="0" eb="1">
      <t>ミズ</t>
    </rPh>
    <rPh sb="2" eb="3">
      <t>ヒ</t>
    </rPh>
    <phoneticPr fontId="2"/>
  </si>
  <si>
    <r>
      <t>年用</t>
    </r>
    <r>
      <rPr>
        <sz val="19"/>
        <color indexed="12"/>
        <rFont val="ＭＳ Ｐゴシック"/>
        <family val="3"/>
        <charset val="128"/>
      </rPr>
      <t>年令早見表</t>
    </r>
    <rPh sb="0" eb="1">
      <t>ネン</t>
    </rPh>
    <rPh sb="1" eb="2">
      <t>ヨウ</t>
    </rPh>
    <rPh sb="2" eb="4">
      <t>ネンレイ</t>
    </rPh>
    <rPh sb="4" eb="6">
      <t>ハヤミ</t>
    </rPh>
    <rPh sb="6" eb="7">
      <t>ヒョウ</t>
    </rPh>
    <phoneticPr fontId="2"/>
  </si>
  <si>
    <t>西 暦</t>
    <rPh sb="0" eb="3">
      <t>セイレキ</t>
    </rPh>
    <phoneticPr fontId="2"/>
  </si>
  <si>
    <t>年 号</t>
    <rPh sb="0" eb="1">
      <t>ネンセイレキ</t>
    </rPh>
    <rPh sb="2" eb="3">
      <t>ゴウ</t>
    </rPh>
    <phoneticPr fontId="2"/>
  </si>
  <si>
    <t>環境の日 5 （6月は環境月間）
時の記念日 10、父の日 18</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</si>
  <si>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月</t>
  </si>
  <si>
    <t>火</t>
  </si>
  <si>
    <t>水</t>
  </si>
  <si>
    <t>木</t>
  </si>
  <si>
    <t>金</t>
  </si>
  <si>
    <t>土</t>
  </si>
  <si>
    <t>2011/3/11に発生</t>
    <rPh sb="10" eb="12">
      <t>ハッセイ</t>
    </rPh>
    <phoneticPr fontId="2"/>
  </si>
  <si>
    <t xml:space="preserve">
芒種5、夏至21</t>
    <rPh sb="1" eb="3">
      <t>ボウシュ</t>
    </rPh>
    <rPh sb="5" eb="7">
      <t>ゲシ</t>
    </rPh>
    <phoneticPr fontId="2"/>
  </si>
  <si>
    <t>6,000円</t>
    <rPh sb="5" eb="6">
      <t>エン</t>
    </rPh>
    <phoneticPr fontId="2"/>
  </si>
  <si>
    <t>非課税</t>
    <rPh sb="0" eb="3">
      <t>ヒカゼイ</t>
    </rPh>
    <phoneticPr fontId="2"/>
  </si>
  <si>
    <t>200円</t>
    <rPh sb="3" eb="4">
      <t>エン</t>
    </rPh>
    <phoneticPr fontId="2"/>
  </si>
  <si>
    <t>国際的な労働者の祭典</t>
    <rPh sb="0" eb="3">
      <t>コクサイテキ</t>
    </rPh>
    <rPh sb="4" eb="7">
      <t>ロウドウシャ</t>
    </rPh>
    <rPh sb="8" eb="10">
      <t>サイテン</t>
    </rPh>
    <phoneticPr fontId="2"/>
  </si>
  <si>
    <t>3（文化の日）、23（勤労感謝の日）
24（振替休日）</t>
    <rPh sb="2" eb="4">
      <t>ブンカ</t>
    </rPh>
    <rPh sb="5" eb="6">
      <t>ヒ</t>
    </rPh>
    <rPh sb="11" eb="13">
      <t>キンロウ</t>
    </rPh>
    <rPh sb="13" eb="15">
      <t>カンシャ</t>
    </rPh>
    <rPh sb="16" eb="17">
      <t>ヒ</t>
    </rPh>
    <rPh sb="22" eb="24">
      <t>フリカエ</t>
    </rPh>
    <rPh sb="24" eb="26">
      <t>キュウジツ</t>
    </rPh>
    <phoneticPr fontId="2"/>
  </si>
  <si>
    <t xml:space="preserve"> 300万円を超え500万円以下</t>
    <rPh sb="4" eb="5">
      <t>マン</t>
    </rPh>
    <rPh sb="5" eb="6">
      <t>エン</t>
    </rPh>
    <rPh sb="7" eb="8">
      <t>コ</t>
    </rPh>
    <rPh sb="12" eb="14">
      <t>マンエン</t>
    </rPh>
    <rPh sb="14" eb="16">
      <t>イカ</t>
    </rPh>
    <phoneticPr fontId="2"/>
  </si>
  <si>
    <t>1 元日、11 成人の日
小寒5、大寒20</t>
    <rPh sb="2" eb="4">
      <t>ガンジツ</t>
    </rPh>
    <rPh sb="8" eb="10">
      <t>セイジン</t>
    </rPh>
    <rPh sb="11" eb="12">
      <t>ヒ</t>
    </rPh>
    <rPh sb="13" eb="15">
      <t>ショウカン</t>
    </rPh>
    <rPh sb="17" eb="19">
      <t>タイカン</t>
    </rPh>
    <phoneticPr fontId="2"/>
  </si>
  <si>
    <t>20（敬老の日）、23（秋分の日）</t>
    <rPh sb="3" eb="5">
      <t>ケイロウ</t>
    </rPh>
    <rPh sb="6" eb="7">
      <t>ヒ</t>
    </rPh>
    <rPh sb="12" eb="14">
      <t>シュウブン</t>
    </rPh>
    <rPh sb="15" eb="16">
      <t>ヒ</t>
    </rPh>
    <phoneticPr fontId="2"/>
  </si>
  <si>
    <r>
      <t>1.左記J・K列は、月毎日付（祝日等名）自動表示セルに24節気名・日付も追加表示したい場合を考慮して用意したものであり、K列各セルで、従来の祝日等名の括弧等を省いた上でその2行目に節気名・日付を追記し、セルJ1～K168には名前</t>
    </r>
    <r>
      <rPr>
        <sz val="10"/>
        <color indexed="10"/>
        <rFont val="ＭＳ Ｐゴシック"/>
        <family val="3"/>
        <charset val="128"/>
      </rPr>
      <t>「祝節名」</t>
    </r>
    <r>
      <rPr>
        <sz val="10"/>
        <rFont val="ＭＳ Ｐゴシック"/>
        <family val="3"/>
        <charset val="128"/>
      </rPr>
      <t>が付けられています。従って、日付（祝日等名）自動表示セルをこの表示に変更したい時は、そのセルのVLOOKUP関数内の「祝名」を「祝節名」に変更するだけでOKであり、必要に応じてそのセルのフォントサイズや左側「当月祝日等」表示も変更して下さい。</t>
    </r>
    <rPh sb="2" eb="3">
      <t>ヒダリ</t>
    </rPh>
    <rPh sb="10" eb="11">
      <t>ツキ</t>
    </rPh>
    <rPh sb="11" eb="12">
      <t>ゴト</t>
    </rPh>
    <rPh sb="67" eb="69">
      <t>ジュウライ</t>
    </rPh>
    <rPh sb="79" eb="80">
      <t>ハブ</t>
    </rPh>
    <rPh sb="204" eb="205">
      <t>オウ</t>
    </rPh>
    <rPh sb="232" eb="234">
      <t>ヘンコウ</t>
    </rPh>
    <rPh sb="234" eb="237">
      <t>シテクダ</t>
    </rPh>
    <phoneticPr fontId="2"/>
  </si>
  <si>
    <t>昭和の日</t>
    <rPh sb="0" eb="2">
      <t>ショウワ</t>
    </rPh>
    <rPh sb="3" eb="4">
      <t>ヒ</t>
    </rPh>
    <phoneticPr fontId="2"/>
  </si>
  <si>
    <t>みどりの日</t>
    <rPh sb="4" eb="5">
      <t>ヒ</t>
    </rPh>
    <phoneticPr fontId="2"/>
  </si>
  <si>
    <t>16 敬老の日、23 秋分の日
白露7、秋分23</t>
    <rPh sb="3" eb="5">
      <t>ケイロウ</t>
    </rPh>
    <rPh sb="6" eb="7">
      <t>ヒ</t>
    </rPh>
    <rPh sb="11" eb="13">
      <t>シュウブン</t>
    </rPh>
    <rPh sb="14" eb="15">
      <t>ヒ</t>
    </rPh>
    <rPh sb="16" eb="18">
      <t>ハクロ</t>
    </rPh>
    <rPh sb="20" eb="22">
      <t>シュウブン</t>
    </rPh>
    <phoneticPr fontId="2"/>
  </si>
  <si>
    <t>海の日</t>
    <rPh sb="0" eb="1">
      <t>ウミ</t>
    </rPh>
    <rPh sb="2" eb="3">
      <t>ヒ</t>
    </rPh>
    <phoneticPr fontId="2"/>
  </si>
  <si>
    <t>母の日　5月の第2日曜日</t>
    <rPh sb="0" eb="1">
      <t>ハハ</t>
    </rPh>
    <rPh sb="2" eb="3">
      <t>ヒ</t>
    </rPh>
    <rPh sb="5" eb="6">
      <t>ガツ</t>
    </rPh>
    <rPh sb="9" eb="12">
      <t>ニチヨウビ</t>
    </rPh>
    <phoneticPr fontId="2"/>
  </si>
  <si>
    <t>環境の日 6/5</t>
    <rPh sb="0" eb="2">
      <t>カンキョウ</t>
    </rPh>
    <rPh sb="3" eb="4">
      <t>ヒ</t>
    </rPh>
    <phoneticPr fontId="2"/>
  </si>
  <si>
    <t>こどもの日</t>
    <rPh sb="4" eb="5">
      <t>ヒ</t>
    </rPh>
    <phoneticPr fontId="2"/>
  </si>
  <si>
    <t>5月5日</t>
    <rPh sb="0" eb="2">
      <t>５ガツ</t>
    </rPh>
    <rPh sb="3" eb="4">
      <t>ニチ</t>
    </rPh>
    <phoneticPr fontId="2"/>
  </si>
  <si>
    <t xml:space="preserve"> 200万円を超え300万円以下</t>
    <rPh sb="4" eb="5">
      <t>マン</t>
    </rPh>
    <rPh sb="5" eb="6">
      <t>エン</t>
    </rPh>
    <rPh sb="7" eb="8">
      <t>コ</t>
    </rPh>
    <rPh sb="12" eb="14">
      <t>マンエン</t>
    </rPh>
    <rPh sb="14" eb="16">
      <t>イカ</t>
    </rPh>
    <phoneticPr fontId="2"/>
  </si>
  <si>
    <t>秋分の日</t>
    <rPh sb="0" eb="2">
      <t>シュウブン</t>
    </rPh>
    <rPh sb="3" eb="4">
      <t>ヒ</t>
    </rPh>
    <phoneticPr fontId="2"/>
  </si>
  <si>
    <t>文化の日</t>
    <rPh sb="0" eb="2">
      <t>ブンカ</t>
    </rPh>
    <rPh sb="3" eb="4">
      <t>ヒ</t>
    </rPh>
    <phoneticPr fontId="2"/>
  </si>
  <si>
    <t>環境の日 5 （6月は環境月間）
時の記念日 10、父の日 15</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</si>
  <si>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18（敬老の日）、23（秋分の日）</t>
    <rPh sb="3" eb="5">
      <t>ケイロウ</t>
    </rPh>
    <rPh sb="6" eb="7">
      <t>ヒ</t>
    </rPh>
    <rPh sb="12" eb="14">
      <t>シュウブン</t>
    </rPh>
    <rPh sb="15" eb="16">
      <t>ヒ</t>
    </rPh>
    <phoneticPr fontId="2"/>
  </si>
  <si>
    <t>1 元日、8 成人の日
小寒5、大寒20</t>
    <rPh sb="2" eb="4">
      <t>ガンジツ</t>
    </rPh>
    <rPh sb="7" eb="9">
      <t>セイジン</t>
    </rPh>
    <rPh sb="10" eb="11">
      <t>ヒ</t>
    </rPh>
    <rPh sb="12" eb="14">
      <t>ショウカン</t>
    </rPh>
    <rPh sb="16" eb="18">
      <t>タイカン</t>
    </rPh>
    <phoneticPr fontId="2"/>
  </si>
  <si>
    <t>② 印 紙 税 額 表</t>
    <rPh sb="2" eb="5">
      <t>インシ</t>
    </rPh>
    <rPh sb="6" eb="9">
      <t>ゼイガク</t>
    </rPh>
    <rPh sb="10" eb="11">
      <t>ヒョウ</t>
    </rPh>
    <phoneticPr fontId="2"/>
  </si>
  <si>
    <t>地球温暖化防止月間 12/1～31</t>
    <rPh sb="0" eb="2">
      <t>チキュウ</t>
    </rPh>
    <rPh sb="2" eb="5">
      <t>オンダンカ</t>
    </rPh>
    <rPh sb="5" eb="7">
      <t>ボウシ</t>
    </rPh>
    <rPh sb="7" eb="9">
      <t>ゲッカン</t>
    </rPh>
    <phoneticPr fontId="2"/>
  </si>
  <si>
    <t>20（春分の日）、21（振替休日）</t>
    <rPh sb="3" eb="5">
      <t>シュンブン</t>
    </rPh>
    <rPh sb="6" eb="7">
      <t>ヒ</t>
    </rPh>
    <rPh sb="12" eb="14">
      <t>フリカエ</t>
    </rPh>
    <rPh sb="14" eb="16">
      <t>キュウジツ</t>
    </rPh>
    <phoneticPr fontId="2"/>
  </si>
  <si>
    <t>5月3日</t>
    <rPh sb="0" eb="2">
      <t>５ガツ</t>
    </rPh>
    <rPh sb="3" eb="4">
      <t>ニチ</t>
    </rPh>
    <phoneticPr fontId="2"/>
  </si>
  <si>
    <t>20（海の日）</t>
    <rPh sb="3" eb="4">
      <t>ウミ</t>
    </rPh>
    <rPh sb="5" eb="6">
      <t>ヒ</t>
    </rPh>
    <phoneticPr fontId="2"/>
  </si>
  <si>
    <t>1（元日）、10（成人の日）</t>
    <rPh sb="2" eb="4">
      <t>ガンジツ</t>
    </rPh>
    <rPh sb="9" eb="11">
      <t>セイジン</t>
    </rPh>
    <rPh sb="12" eb="13">
      <t>ヒ</t>
    </rPh>
    <phoneticPr fontId="2"/>
  </si>
  <si>
    <t>1954年3月3日に制定</t>
    <rPh sb="4" eb="5">
      <t>ネン</t>
    </rPh>
    <rPh sb="6" eb="7">
      <t>ガツ</t>
    </rPh>
    <rPh sb="8" eb="9">
      <t>ヒ</t>
    </rPh>
    <rPh sb="10" eb="12">
      <t>セイテイ</t>
    </rPh>
    <phoneticPr fontId="2"/>
  </si>
  <si>
    <t>第二次世界大戦終結</t>
    <rPh sb="0" eb="1">
      <t>ダイ</t>
    </rPh>
    <rPh sb="1" eb="3">
      <t>ニジ</t>
    </rPh>
    <rPh sb="3" eb="5">
      <t>セカイ</t>
    </rPh>
    <rPh sb="5" eb="7">
      <t>タイセン</t>
    </rPh>
    <rPh sb="7" eb="9">
      <t>シュウケツ</t>
    </rPh>
    <phoneticPr fontId="2"/>
  </si>
  <si>
    <t>11月23日</t>
    <rPh sb="0" eb="3">
      <t>１１ガツ</t>
    </rPh>
    <rPh sb="5" eb="6">
      <t>ニチ</t>
    </rPh>
    <phoneticPr fontId="2"/>
  </si>
  <si>
    <r>
      <t>緊急ダイヤル</t>
    </r>
    <r>
      <rPr>
        <sz val="21"/>
        <rFont val="ＭＳ Ｐゴシック"/>
        <family val="3"/>
        <charset val="128"/>
      </rPr>
      <t>・</t>
    </r>
    <r>
      <rPr>
        <sz val="21"/>
        <color indexed="12"/>
        <rFont val="ＭＳ Ｐゴシック"/>
        <family val="3"/>
        <charset val="128"/>
      </rPr>
      <t>便利ダイヤル</t>
    </r>
    <rPh sb="0" eb="2">
      <t>キンキュウ</t>
    </rPh>
    <rPh sb="7" eb="9">
      <t>ベンリ</t>
    </rPh>
    <phoneticPr fontId="2"/>
  </si>
  <si>
    <t xml:space="preserve"> 5千万円を超え1億円以下</t>
    <rPh sb="2" eb="3">
      <t>イッセン</t>
    </rPh>
    <rPh sb="3" eb="4">
      <t>マン</t>
    </rPh>
    <rPh sb="4" eb="5">
      <t>エン</t>
    </rPh>
    <rPh sb="6" eb="7">
      <t>コ</t>
    </rPh>
    <rPh sb="9" eb="10">
      <t>オク</t>
    </rPh>
    <rPh sb="10" eb="11">
      <t>マンエン</t>
    </rPh>
    <rPh sb="11" eb="13">
      <t>イカ</t>
    </rPh>
    <phoneticPr fontId="2"/>
  </si>
  <si>
    <t>▲上記数値は、上質紙の厚みを、重さではなく実寸で表わした概数です。1/1000㎜単位の『μm（マイクロメートル）』を使って、上記の「0.14㎜」なら「140μm」と表示することもあります。</t>
    <rPh sb="1" eb="3">
      <t>ジョウキ</t>
    </rPh>
    <rPh sb="3" eb="5">
      <t>スウチ</t>
    </rPh>
    <rPh sb="7" eb="10">
      <t>ジョウシツシ</t>
    </rPh>
    <rPh sb="11" eb="12">
      <t>アツ</t>
    </rPh>
    <rPh sb="15" eb="16">
      <t>オモ</t>
    </rPh>
    <rPh sb="21" eb="23">
      <t>ジッスン</t>
    </rPh>
    <rPh sb="24" eb="25">
      <t>アラワ</t>
    </rPh>
    <rPh sb="28" eb="30">
      <t>ガイスウ</t>
    </rPh>
    <rPh sb="40" eb="42">
      <t>タンイ</t>
    </rPh>
    <rPh sb="58" eb="59">
      <t>ツカ</t>
    </rPh>
    <rPh sb="62" eb="64">
      <t>ジョウキ</t>
    </rPh>
    <rPh sb="82" eb="84">
      <t>ヒョウジ</t>
    </rPh>
    <phoneticPr fontId="2"/>
  </si>
  <si>
    <r>
      <t>上 質 紙 厚 さ</t>
    </r>
    <r>
      <rPr>
        <sz val="18"/>
        <rFont val="ＭＳ Ｐゴシック"/>
        <family val="3"/>
        <charset val="128"/>
      </rPr>
      <t xml:space="preserve"> （３種単位表示）</t>
    </r>
    <rPh sb="0" eb="5">
      <t>ジョウシツシ</t>
    </rPh>
    <rPh sb="6" eb="7">
      <t>アツ</t>
    </rPh>
    <rPh sb="12" eb="13">
      <t>シュ</t>
    </rPh>
    <rPh sb="13" eb="15">
      <t>タンイ</t>
    </rPh>
    <rPh sb="15" eb="17">
      <t>ヒョウジ</t>
    </rPh>
    <phoneticPr fontId="2"/>
  </si>
  <si>
    <t>メーデー 1、母の日 14</t>
    <rPh sb="7" eb="8">
      <t>ハハ</t>
    </rPh>
    <rPh sb="9" eb="10">
      <t>ヒ</t>
    </rPh>
    <phoneticPr fontId="2"/>
  </si>
  <si>
    <t>メーデー 1、母の日 13</t>
    <rPh sb="7" eb="8">
      <t>ハハ</t>
    </rPh>
    <rPh sb="9" eb="10">
      <t>ヒ</t>
    </rPh>
    <phoneticPr fontId="2"/>
  </si>
  <si>
    <t>防災とボランティアの日 1/17</t>
    <rPh sb="0" eb="2">
      <t>ボウサイ</t>
    </rPh>
    <rPh sb="10" eb="11">
      <t>ヒ</t>
    </rPh>
    <phoneticPr fontId="2"/>
  </si>
  <si>
    <t>日</t>
    <rPh sb="0" eb="1">
      <t>ニチ</t>
    </rPh>
    <phoneticPr fontId="2"/>
  </si>
  <si>
    <t>20 春分の日、21 振替休日
啓蟄5、春分20</t>
    <rPh sb="3" eb="5">
      <t>シュンブン</t>
    </rPh>
    <rPh sb="6" eb="7">
      <t>ヒ</t>
    </rPh>
    <rPh sb="11" eb="13">
      <t>フリカエ</t>
    </rPh>
    <rPh sb="13" eb="15">
      <t>キュウジツ</t>
    </rPh>
    <rPh sb="16" eb="18">
      <t>ケイチツ</t>
    </rPh>
    <rPh sb="20" eb="22">
      <t>シュンブン</t>
    </rPh>
    <phoneticPr fontId="2"/>
  </si>
  <si>
    <t>建国記念の日</t>
    <rPh sb="0" eb="2">
      <t>ケンコク</t>
    </rPh>
    <rPh sb="2" eb="4">
      <t>キネン</t>
    </rPh>
    <rPh sb="5" eb="6">
      <t>ヒ</t>
    </rPh>
    <phoneticPr fontId="2"/>
  </si>
  <si>
    <r>
      <t xml:space="preserve">《特薄口》 </t>
    </r>
    <r>
      <rPr>
        <sz val="22"/>
        <rFont val="ＭＳ Ｐゴシック"/>
        <family val="3"/>
        <charset val="128"/>
      </rPr>
      <t>45</t>
    </r>
    <rPh sb="1" eb="2">
      <t>トク</t>
    </rPh>
    <rPh sb="2" eb="3">
      <t>ウス</t>
    </rPh>
    <rPh sb="3" eb="4">
      <t>クチ</t>
    </rPh>
    <phoneticPr fontId="2"/>
  </si>
  <si>
    <r>
      <t xml:space="preserve">《薄   口》 </t>
    </r>
    <r>
      <rPr>
        <sz val="22"/>
        <rFont val="ＭＳ Ｐゴシック"/>
        <family val="3"/>
        <charset val="128"/>
      </rPr>
      <t>55</t>
    </r>
    <rPh sb="1" eb="2">
      <t>ウス</t>
    </rPh>
    <rPh sb="5" eb="6">
      <t>クチ</t>
    </rPh>
    <phoneticPr fontId="2"/>
  </si>
  <si>
    <r>
      <t xml:space="preserve">《中厚口》 </t>
    </r>
    <r>
      <rPr>
        <sz val="22"/>
        <rFont val="ＭＳ Ｐゴシック"/>
        <family val="3"/>
        <charset val="128"/>
      </rPr>
      <t>70</t>
    </r>
    <rPh sb="1" eb="2">
      <t>チュウ</t>
    </rPh>
    <rPh sb="2" eb="3">
      <t>アツ</t>
    </rPh>
    <rPh sb="3" eb="4">
      <t>クチ</t>
    </rPh>
    <phoneticPr fontId="2"/>
  </si>
  <si>
    <t>15 敬老の日、23 秋分の日
白露8、秋分23</t>
    <rPh sb="3" eb="5">
      <t>ケイロウ</t>
    </rPh>
    <rPh sb="6" eb="7">
      <t>ヒ</t>
    </rPh>
    <rPh sb="11" eb="13">
      <t>シュウブン</t>
    </rPh>
    <rPh sb="14" eb="15">
      <t>ヒ</t>
    </rPh>
    <rPh sb="16" eb="18">
      <t>ハクロ</t>
    </rPh>
    <rPh sb="20" eb="22">
      <t>シュウブン</t>
    </rPh>
    <phoneticPr fontId="2"/>
  </si>
  <si>
    <t>メーデー 1、母の日 8</t>
    <rPh sb="7" eb="8">
      <t>ハハ</t>
    </rPh>
    <rPh sb="9" eb="10">
      <t>ヒ</t>
    </rPh>
    <phoneticPr fontId="2"/>
  </si>
  <si>
    <t>世界平和記念日 11/11</t>
    <rPh sb="0" eb="2">
      <t>セカイ</t>
    </rPh>
    <rPh sb="2" eb="4">
      <t>ヘイワ</t>
    </rPh>
    <rPh sb="4" eb="7">
      <t>キネンビ</t>
    </rPh>
    <phoneticPr fontId="2"/>
  </si>
  <si>
    <t>29（昭和の日）、30（振替休日）</t>
    <rPh sb="3" eb="5">
      <t>ショウワ</t>
    </rPh>
    <rPh sb="6" eb="7">
      <t>ヒ</t>
    </rPh>
    <rPh sb="12" eb="14">
      <t>フリカエ</t>
    </rPh>
    <rPh sb="14" eb="16">
      <t>キュウジツ</t>
    </rPh>
    <phoneticPr fontId="2"/>
  </si>
  <si>
    <t xml:space="preserve"> 100万円以下又は未記入のもの</t>
    <rPh sb="4" eb="5">
      <t>マン</t>
    </rPh>
    <rPh sb="5" eb="6">
      <t>エン</t>
    </rPh>
    <rPh sb="6" eb="8">
      <t>イカ</t>
    </rPh>
    <rPh sb="8" eb="9">
      <t>マタ</t>
    </rPh>
    <rPh sb="10" eb="13">
      <t>ミキニュウ</t>
    </rPh>
    <phoneticPr fontId="2"/>
  </si>
  <si>
    <t>2月11日</t>
    <rPh sb="0" eb="2">
      <t>２ガツ</t>
    </rPh>
    <rPh sb="4" eb="5">
      <t>ニチ</t>
    </rPh>
    <phoneticPr fontId="2"/>
  </si>
  <si>
    <t>18 海の日
小暑7、大暑23</t>
    <rPh sb="3" eb="4">
      <t>ウミ</t>
    </rPh>
    <rPh sb="5" eb="6">
      <t>ヒ</t>
    </rPh>
    <rPh sb="7" eb="9">
      <t>ショウショ</t>
    </rPh>
    <rPh sb="11" eb="13">
      <t>タイショ</t>
    </rPh>
    <phoneticPr fontId="2"/>
  </si>
  <si>
    <t>世界の人口問題への意識を高める日</t>
    <rPh sb="0" eb="2">
      <t>セカイ</t>
    </rPh>
    <rPh sb="3" eb="5">
      <t>ジンコウ</t>
    </rPh>
    <rPh sb="5" eb="7">
      <t>モンダイ</t>
    </rPh>
    <rPh sb="9" eb="11">
      <t>イシキ</t>
    </rPh>
    <rPh sb="12" eb="13">
      <t>タカ</t>
    </rPh>
    <rPh sb="15" eb="16">
      <t>ヒ</t>
    </rPh>
    <phoneticPr fontId="2"/>
  </si>
  <si>
    <t>1977年に設定された日本の記念日</t>
    <rPh sb="4" eb="5">
      <t>ネン</t>
    </rPh>
    <rPh sb="6" eb="8">
      <t>セッテイ</t>
    </rPh>
    <rPh sb="11" eb="13">
      <t>ニホン</t>
    </rPh>
    <rPh sb="14" eb="17">
      <t>キネンビ</t>
    </rPh>
    <phoneticPr fontId="2"/>
  </si>
  <si>
    <t>火事・救助・救急車</t>
    <rPh sb="0" eb="2">
      <t>カジ</t>
    </rPh>
    <rPh sb="3" eb="4">
      <t>キュウキュウ</t>
    </rPh>
    <rPh sb="4" eb="5">
      <t>ジョ</t>
    </rPh>
    <rPh sb="6" eb="8">
      <t>キュウキュウ</t>
    </rPh>
    <rPh sb="8" eb="9">
      <t>シャ</t>
    </rPh>
    <phoneticPr fontId="2"/>
  </si>
  <si>
    <t>災害用伝言ダイヤル</t>
    <rPh sb="0" eb="3">
      <t>サイガイヨウ</t>
    </rPh>
    <rPh sb="3" eb="5">
      <t>デンゴン</t>
    </rPh>
    <phoneticPr fontId="2"/>
  </si>
  <si>
    <t>時　　　報</t>
    <rPh sb="0" eb="5">
      <t>ジホウ</t>
    </rPh>
    <phoneticPr fontId="2"/>
  </si>
  <si>
    <t>国民安全の日 7/1</t>
    <rPh sb="0" eb="2">
      <t>コクミン</t>
    </rPh>
    <rPh sb="2" eb="4">
      <t>アンゼン</t>
    </rPh>
    <rPh sb="5" eb="6">
      <t>ヒ</t>
    </rPh>
    <phoneticPr fontId="2"/>
  </si>
  <si>
    <t>売上代金受取書関連（第17号の1文書抜粋）</t>
    <rPh sb="0" eb="2">
      <t>ウリアゲ</t>
    </rPh>
    <rPh sb="2" eb="4">
      <t>ダイキン</t>
    </rPh>
    <rPh sb="4" eb="7">
      <t>ウケトリショ</t>
    </rPh>
    <rPh sb="7" eb="9">
      <t>カンレン</t>
    </rPh>
    <rPh sb="10" eb="11">
      <t>ダイ</t>
    </rPh>
    <rPh sb="13" eb="14">
      <t>ゴウ</t>
    </rPh>
    <rPh sb="16" eb="18">
      <t>ブンショ</t>
    </rPh>
    <rPh sb="18" eb="20">
      <t>バッスイ</t>
    </rPh>
    <phoneticPr fontId="2"/>
  </si>
  <si>
    <t>17（敬老の日）、23（秋分の日）
24（振替休日）</t>
    <rPh sb="3" eb="5">
      <t>ケイロウ</t>
    </rPh>
    <rPh sb="6" eb="7">
      <t>ヒ</t>
    </rPh>
    <rPh sb="12" eb="14">
      <t>シュウブン</t>
    </rPh>
    <rPh sb="15" eb="16">
      <t>ヒ</t>
    </rPh>
    <rPh sb="21" eb="23">
      <t>フリカエ</t>
    </rPh>
    <rPh sb="23" eb="25">
      <t>キュウジツ</t>
    </rPh>
    <phoneticPr fontId="2"/>
  </si>
  <si>
    <r>
      <t xml:space="preserve">《厚   口》 </t>
    </r>
    <r>
      <rPr>
        <sz val="22"/>
        <rFont val="ＭＳ Ｐゴシック"/>
        <family val="3"/>
        <charset val="128"/>
      </rPr>
      <t>90</t>
    </r>
    <rPh sb="1" eb="2">
      <t>アツ</t>
    </rPh>
    <rPh sb="5" eb="6">
      <t>クチ</t>
    </rPh>
    <phoneticPr fontId="2"/>
  </si>
  <si>
    <r>
      <t xml:space="preserve">《特厚口》 </t>
    </r>
    <r>
      <rPr>
        <sz val="22"/>
        <rFont val="ＭＳ Ｐゴシック"/>
        <family val="3"/>
        <charset val="128"/>
      </rPr>
      <t>110</t>
    </r>
    <rPh sb="1" eb="2">
      <t>トク</t>
    </rPh>
    <rPh sb="2" eb="3">
      <t>アツ</t>
    </rPh>
    <rPh sb="3" eb="4">
      <t>クチ</t>
    </rPh>
    <phoneticPr fontId="2"/>
  </si>
  <si>
    <r>
      <t xml:space="preserve">《最厚口》 </t>
    </r>
    <r>
      <rPr>
        <sz val="22"/>
        <rFont val="ＭＳ Ｐゴシック"/>
        <family val="3"/>
        <charset val="128"/>
      </rPr>
      <t>135</t>
    </r>
    <rPh sb="1" eb="2">
      <t>サイ</t>
    </rPh>
    <rPh sb="2" eb="3">
      <t>アツ</t>
    </rPh>
    <rPh sb="3" eb="4">
      <t>クチ</t>
    </rPh>
    <phoneticPr fontId="2"/>
  </si>
  <si>
    <t>1 元日、13 成人の日
小寒5、大寒20</t>
    <rPh sb="2" eb="4">
      <t>ガンジツ</t>
    </rPh>
    <rPh sb="8" eb="10">
      <t>セイジン</t>
    </rPh>
    <rPh sb="11" eb="12">
      <t>ヒ</t>
    </rPh>
    <rPh sb="13" eb="15">
      <t>ショウカン</t>
    </rPh>
    <rPh sb="17" eb="19">
      <t>タイカン</t>
    </rPh>
    <phoneticPr fontId="2"/>
  </si>
  <si>
    <t>■上記は、上質紙の厚さを、「その1平方メートル1枚分あたりの重さ（ｇ）」で区分表示しています。</t>
    <rPh sb="1" eb="3">
      <t>ジョウキ</t>
    </rPh>
    <rPh sb="5" eb="8">
      <t>ジョウシツシ</t>
    </rPh>
    <rPh sb="9" eb="10">
      <t>アツ</t>
    </rPh>
    <rPh sb="17" eb="19">
      <t>ヘイホウ</t>
    </rPh>
    <rPh sb="24" eb="25">
      <t>マイ</t>
    </rPh>
    <rPh sb="25" eb="26">
      <t>ブン</t>
    </rPh>
    <rPh sb="30" eb="31">
      <t>ジュウリョウ</t>
    </rPh>
    <rPh sb="37" eb="39">
      <t>クブン</t>
    </rPh>
    <rPh sb="39" eb="41">
      <t>ヒョウジ</t>
    </rPh>
    <phoneticPr fontId="2"/>
  </si>
  <si>
    <t>警察への緊急でない相談</t>
    <rPh sb="0" eb="2">
      <t>ケイサツ</t>
    </rPh>
    <rPh sb="4" eb="6">
      <t>キンキュウ</t>
    </rPh>
    <rPh sb="9" eb="11">
      <t>ソウダン</t>
    </rPh>
    <phoneticPr fontId="2"/>
  </si>
  <si>
    <t>B4判</t>
    <rPh sb="2" eb="3">
      <t>バン</t>
    </rPh>
    <phoneticPr fontId="2"/>
  </si>
  <si>
    <t>環境の日 5 （6月は環境月間）
時の記念日 10、父の日 17</t>
    <rPh sb="0" eb="2">
      <t>カンキョウ</t>
    </rPh>
    <rPh sb="3" eb="4">
      <t>ヒ</t>
    </rPh>
    <rPh sb="9" eb="10">
      <t>ガツ</t>
    </rPh>
    <rPh sb="11" eb="13">
      <t>カンキョウ</t>
    </rPh>
    <rPh sb="13" eb="15">
      <t>ゲッカン</t>
    </rPh>
    <rPh sb="17" eb="18">
      <t>トキ</t>
    </rPh>
    <rPh sb="19" eb="22">
      <t>キネンビ</t>
    </rPh>
    <rPh sb="26" eb="27">
      <t>チチ</t>
    </rPh>
    <rPh sb="28" eb="29">
      <t>ヒ</t>
    </rPh>
    <phoneticPr fontId="2"/>
  </si>
  <si>
    <t>10,000円</t>
    <rPh sb="6" eb="7">
      <t>エン</t>
    </rPh>
    <phoneticPr fontId="2"/>
  </si>
  <si>
    <t>3 文化の日、4 振替休日
23 勤労感謝の日。立冬7、小雪22</t>
    <rPh sb="2" eb="4">
      <t>ブンカ</t>
    </rPh>
    <rPh sb="5" eb="6">
      <t>ヒ</t>
    </rPh>
    <rPh sb="9" eb="11">
      <t>フリカエ</t>
    </rPh>
    <rPh sb="11" eb="13">
      <t>キュウジツ</t>
    </rPh>
    <rPh sb="17" eb="19">
      <t>キンロウ</t>
    </rPh>
    <rPh sb="19" eb="21">
      <t>カンシャ</t>
    </rPh>
    <rPh sb="22" eb="23">
      <t>ヒ</t>
    </rPh>
    <rPh sb="24" eb="26">
      <t>リットウ</t>
    </rPh>
    <rPh sb="28" eb="30">
      <t>ショウセツ</t>
    </rPh>
    <phoneticPr fontId="2"/>
  </si>
  <si>
    <t>20,000円</t>
    <rPh sb="6" eb="7">
      <t>エン</t>
    </rPh>
    <phoneticPr fontId="2"/>
  </si>
  <si>
    <t>関東大震災記念日</t>
    <rPh sb="0" eb="2">
      <t>カントウ</t>
    </rPh>
    <rPh sb="2" eb="5">
      <t>ダイシンサイ</t>
    </rPh>
    <rPh sb="5" eb="8">
      <t>キネンビ</t>
    </rPh>
    <phoneticPr fontId="2"/>
  </si>
  <si>
    <t>SUN</t>
    <phoneticPr fontId="2"/>
  </si>
  <si>
    <t>月</t>
    <rPh sb="0" eb="1">
      <t>ゲツ</t>
    </rPh>
    <phoneticPr fontId="2"/>
  </si>
  <si>
    <t>MON</t>
    <phoneticPr fontId="2"/>
  </si>
  <si>
    <t>TUE</t>
    <phoneticPr fontId="2"/>
  </si>
  <si>
    <t>WED</t>
    <phoneticPr fontId="2"/>
  </si>
  <si>
    <t>THU</t>
    <phoneticPr fontId="2"/>
  </si>
  <si>
    <t>FRI</t>
    <phoneticPr fontId="2"/>
  </si>
  <si>
    <t>平成</t>
    <rPh sb="0" eb="2">
      <t>ヘイセイ</t>
    </rPh>
    <phoneticPr fontId="2"/>
  </si>
  <si>
    <t>当月祝日等
及び24節気</t>
    <rPh sb="0" eb="2">
      <t>トウゲツ</t>
    </rPh>
    <rPh sb="2" eb="4">
      <t>シュクジツ</t>
    </rPh>
    <rPh sb="4" eb="5">
      <t>トウ</t>
    </rPh>
    <rPh sb="6" eb="7">
      <t>オヨ</t>
    </rPh>
    <rPh sb="10" eb="12">
      <t>セッキ</t>
    </rPh>
    <phoneticPr fontId="2"/>
  </si>
  <si>
    <t>↑右端最下日に続く２日分</t>
    <rPh sb="1" eb="3">
      <t>ミギハシ</t>
    </rPh>
    <rPh sb="3" eb="5">
      <t>サイカ</t>
    </rPh>
    <rPh sb="5" eb="6">
      <t>ヒ</t>
    </rPh>
    <rPh sb="7" eb="8">
      <t>ツヅ</t>
    </rPh>
    <rPh sb="10" eb="11">
      <t>ヒ</t>
    </rPh>
    <rPh sb="11" eb="12">
      <t>ブン</t>
    </rPh>
    <phoneticPr fontId="2"/>
  </si>
  <si>
    <t>月</t>
    <rPh sb="0" eb="1">
      <t>ツキ</t>
    </rPh>
    <phoneticPr fontId="2"/>
  </si>
  <si>
    <t xml:space="preserve"> ５万円未満又は営業用でない等</t>
    <rPh sb="2" eb="3">
      <t>マン</t>
    </rPh>
    <rPh sb="3" eb="4">
      <t>エン</t>
    </rPh>
    <rPh sb="4" eb="6">
      <t>ミマン</t>
    </rPh>
    <rPh sb="6" eb="7">
      <t>マタ</t>
    </rPh>
    <rPh sb="8" eb="10">
      <t>エイギョウ</t>
    </rPh>
    <rPh sb="10" eb="11">
      <t>ヨウ</t>
    </rPh>
    <rPh sb="14" eb="15">
      <t>トウ</t>
    </rPh>
    <phoneticPr fontId="2"/>
  </si>
  <si>
    <t>↑上記4ヶ月カレンダーは、表示スペースが狭いため1年カレンダーでは数字が小さく見にくくなることから、見易い4ヶ月カレンダーにした方が良いと思われる場合に、差し替え用リンク貼付け元としてご利用下さい。</t>
    <rPh sb="1" eb="3">
      <t>ジョウキ</t>
    </rPh>
    <rPh sb="4" eb="6">
      <t>カゲツ</t>
    </rPh>
    <rPh sb="13" eb="15">
      <t>ヒョウジ</t>
    </rPh>
    <rPh sb="20" eb="21">
      <t>セマ</t>
    </rPh>
    <rPh sb="33" eb="35">
      <t>スウジ</t>
    </rPh>
    <rPh sb="36" eb="37">
      <t>チイ</t>
    </rPh>
    <rPh sb="39" eb="40">
      <t>ミ</t>
    </rPh>
    <rPh sb="50" eb="52">
      <t>ミヤス</t>
    </rPh>
    <rPh sb="54" eb="56">
      <t>カゲツ</t>
    </rPh>
    <rPh sb="64" eb="65">
      <t>ホウ</t>
    </rPh>
    <rPh sb="66" eb="67">
      <t>ヨ</t>
    </rPh>
    <rPh sb="69" eb="70">
      <t>オモ</t>
    </rPh>
    <rPh sb="73" eb="75">
      <t>バアイ</t>
    </rPh>
    <rPh sb="77" eb="80">
      <t>サシカ</t>
    </rPh>
    <rPh sb="81" eb="82">
      <t>ヨウ</t>
    </rPh>
    <rPh sb="85" eb="87">
      <t>ハリツ</t>
    </rPh>
    <rPh sb="88" eb="89">
      <t>モト</t>
    </rPh>
    <rPh sb="92" eb="95">
      <t>ゴリヨウ</t>
    </rPh>
    <rPh sb="95" eb="96">
      <t>クダ</t>
    </rPh>
    <phoneticPr fontId="2"/>
  </si>
  <si>
    <r>
      <t>※</t>
    </r>
    <r>
      <rPr>
        <sz val="8"/>
        <rFont val="ＭＳ Ｐゴシック"/>
        <family val="3"/>
        <charset val="128"/>
      </rPr>
      <t>上部カレンダーと下部の各月横長カレンダーは、列幅が共有になっているので留意して下さい。</t>
    </r>
    <rPh sb="1" eb="3">
      <t>ジョウブ</t>
    </rPh>
    <rPh sb="9" eb="11">
      <t>カブ</t>
    </rPh>
    <rPh sb="12" eb="14">
      <t>カクゲツ</t>
    </rPh>
    <rPh sb="14" eb="16">
      <t>ヨコナガ</t>
    </rPh>
    <rPh sb="23" eb="25">
      <t>レツハバ</t>
    </rPh>
    <rPh sb="26" eb="28">
      <t>キョウユウ</t>
    </rPh>
    <rPh sb="36" eb="38">
      <t>リュウイ</t>
    </rPh>
    <rPh sb="38" eb="41">
      <t>シテクダ</t>
    </rPh>
    <phoneticPr fontId="2"/>
  </si>
  <si>
    <t>① 郵 便 料 金 表</t>
    <rPh sb="2" eb="5">
      <t>ユウビン</t>
    </rPh>
    <rPh sb="6" eb="9">
      <t>リョウキン</t>
    </rPh>
    <rPh sb="10" eb="11">
      <t>ヒョウ</t>
    </rPh>
    <phoneticPr fontId="2"/>
  </si>
  <si>
    <t>定 形 外</t>
    <rPh sb="0" eb="3">
      <t>テイケイ</t>
    </rPh>
    <rPh sb="4" eb="5">
      <t>ガイ</t>
    </rPh>
    <phoneticPr fontId="2"/>
  </si>
  <si>
    <r>
      <t>規格</t>
    </r>
    <r>
      <rPr>
        <sz val="19"/>
        <rFont val="ＭＳ Ｐゴシック"/>
        <family val="3"/>
        <charset val="128"/>
      </rPr>
      <t>内</t>
    </r>
    <rPh sb="0" eb="2">
      <t>キカク</t>
    </rPh>
    <rPh sb="2" eb="3">
      <t>ナイ</t>
    </rPh>
    <phoneticPr fontId="2"/>
  </si>
  <si>
    <r>
      <t>規格</t>
    </r>
    <r>
      <rPr>
        <sz val="19"/>
        <rFont val="ＭＳ Ｐゴシック"/>
        <family val="3"/>
        <charset val="128"/>
      </rPr>
      <t>外</t>
    </r>
    <rPh sb="0" eb="3">
      <t>キカクガイ</t>
    </rPh>
    <phoneticPr fontId="2"/>
  </si>
  <si>
    <r>
      <t>●定形・定形外は、その規定確認要。
■定形外での</t>
    </r>
    <r>
      <rPr>
        <sz val="13.5"/>
        <color indexed="12"/>
        <rFont val="ＭＳ Ｐゴシック"/>
        <family val="3"/>
        <charset val="128"/>
      </rPr>
      <t>規格</t>
    </r>
    <r>
      <rPr>
        <sz val="13.5"/>
        <rFont val="ＭＳ Ｐゴシック"/>
        <family val="3"/>
        <charset val="128"/>
      </rPr>
      <t>は、</t>
    </r>
    <r>
      <rPr>
        <sz val="13.5"/>
        <color indexed="12"/>
        <rFont val="ＭＳ Ｐゴシック"/>
        <family val="3"/>
        <charset val="128"/>
      </rPr>
      <t>「長辺３４㎝
・短辺２５㎝・厚さ３㎝・重量１㎏」</t>
    </r>
    <r>
      <rPr>
        <sz val="13.5"/>
        <rFont val="ＭＳ Ｐゴシック"/>
        <family val="3"/>
        <charset val="128"/>
      </rPr>
      <t>。</t>
    </r>
    <rPh sb="1" eb="3">
      <t>テイケイ</t>
    </rPh>
    <rPh sb="4" eb="7">
      <t>テイケイガイ</t>
    </rPh>
    <rPh sb="11" eb="13">
      <t>キテイ</t>
    </rPh>
    <rPh sb="13" eb="15">
      <t>カクニン</t>
    </rPh>
    <rPh sb="15" eb="16">
      <t>ヨウ</t>
    </rPh>
    <rPh sb="19" eb="22">
      <t>テイケイガイ</t>
    </rPh>
    <rPh sb="24" eb="26">
      <t>キカク</t>
    </rPh>
    <rPh sb="29" eb="31">
      <t>チョウヘン</t>
    </rPh>
    <rPh sb="36" eb="38">
      <t>タンペン</t>
    </rPh>
    <rPh sb="42" eb="43">
      <t>アツ</t>
    </rPh>
    <rPh sb="47" eb="49">
      <t>ジュウリョウ</t>
    </rPh>
    <phoneticPr fontId="2"/>
  </si>
  <si>
    <r>
      <t>■定形外郵便物の</t>
    </r>
    <r>
      <rPr>
        <sz val="11.5"/>
        <color indexed="12"/>
        <rFont val="ＭＳ Ｐゴシック"/>
        <family val="3"/>
        <charset val="128"/>
      </rPr>
      <t>規格</t>
    </r>
    <r>
      <rPr>
        <sz val="11.5"/>
        <rFont val="ＭＳ Ｐゴシック"/>
        <family val="3"/>
        <charset val="128"/>
      </rPr>
      <t>における「長辺３４㎝・短辺２５㎝」は、A4用紙が折らずに入る角形2号封筒（240×332㎜）程度の大きさです。</t>
    </r>
    <rPh sb="1" eb="3">
      <t>テイケイ</t>
    </rPh>
    <rPh sb="3" eb="4">
      <t>ガイ</t>
    </rPh>
    <rPh sb="4" eb="6">
      <t>ユウビン</t>
    </rPh>
    <rPh sb="6" eb="7">
      <t>ブツ</t>
    </rPh>
    <rPh sb="8" eb="10">
      <t>キカク</t>
    </rPh>
    <rPh sb="15" eb="17">
      <t>チョウヘン</t>
    </rPh>
    <rPh sb="21" eb="23">
      <t>タンペン</t>
    </rPh>
    <rPh sb="31" eb="33">
      <t>ヨウシ</t>
    </rPh>
    <rPh sb="34" eb="35">
      <t>オ</t>
    </rPh>
    <rPh sb="38" eb="39">
      <t>ハイ</t>
    </rPh>
    <rPh sb="40" eb="41">
      <t>カクガタ</t>
    </rPh>
    <rPh sb="41" eb="42">
      <t>ケイ</t>
    </rPh>
    <rPh sb="43" eb="44">
      <t>ゴウ</t>
    </rPh>
    <rPh sb="44" eb="46">
      <t>フウトウ</t>
    </rPh>
    <rPh sb="56" eb="58">
      <t>テイド</t>
    </rPh>
    <rPh sb="59" eb="60">
      <t>オオ</t>
    </rPh>
    <phoneticPr fontId="2"/>
  </si>
  <si>
    <t>当月記念日等</t>
    <rPh sb="0" eb="2">
      <t>トウゲツ</t>
    </rPh>
    <rPh sb="2" eb="5">
      <t>キネンビ</t>
    </rPh>
    <rPh sb="5" eb="6">
      <t>トウ</t>
    </rPh>
    <phoneticPr fontId="2"/>
  </si>
  <si>
    <t>金</t>
    <phoneticPr fontId="2"/>
  </si>
  <si>
    <t>当月記
念日等</t>
    <rPh sb="0" eb="2">
      <t>トウゲツ</t>
    </rPh>
    <rPh sb="2" eb="3">
      <t>キ</t>
    </rPh>
    <rPh sb="4" eb="5">
      <t>ネン</t>
    </rPh>
    <rPh sb="5" eb="6">
      <t>ヒ</t>
    </rPh>
    <rPh sb="6" eb="7">
      <t>トウ</t>
    </rPh>
    <phoneticPr fontId="2"/>
  </si>
  <si>
    <t>（当月祝日等及び24節気）</t>
    <rPh sb="1" eb="3">
      <t>トウゲツ</t>
    </rPh>
    <rPh sb="3" eb="5">
      <t>シュクジツ</t>
    </rPh>
    <rPh sb="5" eb="6">
      <t>トウ</t>
    </rPh>
    <rPh sb="6" eb="7">
      <t>オヨ</t>
    </rPh>
    <rPh sb="10" eb="12">
      <t>セッキ</t>
    </rPh>
    <phoneticPr fontId="2"/>
  </si>
  <si>
    <t>MON</t>
    <phoneticPr fontId="2"/>
  </si>
  <si>
    <t>当月祝日等
及び24節気</t>
    <phoneticPr fontId="2"/>
  </si>
  <si>
    <t>※この他、振替休日・国民の休日も有り。</t>
    <rPh sb="3" eb="4">
      <t>ホカ</t>
    </rPh>
    <rPh sb="5" eb="7">
      <t>フリカエ</t>
    </rPh>
    <rPh sb="7" eb="9">
      <t>キュウジツ</t>
    </rPh>
    <rPh sb="10" eb="12">
      <t>コクミン</t>
    </rPh>
    <rPh sb="13" eb="15">
      <t>キュウジツ</t>
    </rPh>
    <rPh sb="16" eb="17">
      <t>ア</t>
    </rPh>
    <phoneticPr fontId="2"/>
  </si>
  <si>
    <t xml:space="preserve">
大雪7、冬至22</t>
    <rPh sb="1" eb="3">
      <t>タイセツ</t>
    </rPh>
    <rPh sb="5" eb="7">
      <t>トウジ</t>
    </rPh>
    <phoneticPr fontId="2"/>
  </si>
  <si>
    <t xml:space="preserve">
大雪7、冬至21</t>
    <rPh sb="1" eb="3">
      <t>タイセツ</t>
    </rPh>
    <rPh sb="5" eb="7">
      <t>トウジ</t>
    </rPh>
    <phoneticPr fontId="2"/>
  </si>
  <si>
    <t>MON</t>
    <phoneticPr fontId="2"/>
  </si>
  <si>
    <t>TUE</t>
    <phoneticPr fontId="2"/>
  </si>
  <si>
    <t>WED</t>
    <phoneticPr fontId="2"/>
  </si>
  <si>
    <t>THU</t>
    <phoneticPr fontId="2"/>
  </si>
  <si>
    <t>FRI</t>
    <phoneticPr fontId="2"/>
  </si>
  <si>
    <t>SAT</t>
    <phoneticPr fontId="2"/>
  </si>
  <si>
    <t>SUN</t>
    <phoneticPr fontId="2"/>
  </si>
  <si>
    <t>当月祝日等
及び24節気</t>
    <phoneticPr fontId="2"/>
  </si>
  <si>
    <t>10（スポーツの日）</t>
    <rPh sb="8" eb="9">
      <t>ヒ</t>
    </rPh>
    <phoneticPr fontId="2"/>
  </si>
  <si>
    <t>10 スポーツの日
寒露8、霜降23</t>
    <rPh sb="8" eb="9">
      <t>ヒ</t>
    </rPh>
    <rPh sb="10" eb="12">
      <t>カンロ</t>
    </rPh>
    <rPh sb="14" eb="16">
      <t>ソウコウ</t>
    </rPh>
    <phoneticPr fontId="2"/>
  </si>
  <si>
    <t>9（スポーツの日）</t>
    <rPh sb="7" eb="8">
      <t>ヒ</t>
    </rPh>
    <phoneticPr fontId="2"/>
  </si>
  <si>
    <t>9 スポーツの日
寒露8、霜降24</t>
    <rPh sb="7" eb="8">
      <t>ヒ</t>
    </rPh>
    <rPh sb="9" eb="11">
      <t>カンロ</t>
    </rPh>
    <rPh sb="13" eb="15">
      <t>ソウコウ</t>
    </rPh>
    <phoneticPr fontId="2"/>
  </si>
  <si>
    <t>14（スポーツの日）</t>
    <rPh sb="8" eb="9">
      <t>ヒ</t>
    </rPh>
    <phoneticPr fontId="2"/>
  </si>
  <si>
    <t>14 スポーツの日
寒露8、霜降23</t>
    <rPh sb="8" eb="9">
      <t>ヒ</t>
    </rPh>
    <rPh sb="10" eb="12">
      <t>カンロ</t>
    </rPh>
    <rPh sb="14" eb="16">
      <t>ソウコウ</t>
    </rPh>
    <phoneticPr fontId="2"/>
  </si>
  <si>
    <t>MON</t>
    <phoneticPr fontId="2"/>
  </si>
  <si>
    <t>SUN</t>
    <phoneticPr fontId="2"/>
  </si>
  <si>
    <t>THU</t>
    <phoneticPr fontId="2"/>
  </si>
  <si>
    <t>TUE</t>
    <phoneticPr fontId="2"/>
  </si>
  <si>
    <r>
      <t>※</t>
    </r>
    <r>
      <rPr>
        <sz val="16"/>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</si>
  <si>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（当月記念日等）</t>
    <rPh sb="1" eb="3">
      <t>トウゲツ</t>
    </rPh>
    <rPh sb="3" eb="6">
      <t>キネンビ</t>
    </rPh>
    <rPh sb="6" eb="7">
      <t>トウ</t>
    </rPh>
    <phoneticPr fontId="2"/>
  </si>
  <si>
    <r>
      <t>●</t>
    </r>
    <r>
      <rPr>
        <sz val="10.5"/>
        <rFont val="ＭＳ Ｐゴシック"/>
        <family val="3"/>
        <charset val="128"/>
      </rPr>
      <t>本シートでの説明は、大体Excel97に基づいており、Excel2016には適合しない部分もあるので、そこはできるだけ2016用に読み替えて下さい。</t>
    </r>
    <rPh sb="1" eb="2">
      <t>ホン</t>
    </rPh>
    <rPh sb="7" eb="9">
      <t>セツメイ</t>
    </rPh>
    <rPh sb="11" eb="13">
      <t>ダイタイ</t>
    </rPh>
    <rPh sb="21" eb="22">
      <t>モト</t>
    </rPh>
    <rPh sb="39" eb="41">
      <t>テキゴウ</t>
    </rPh>
    <rPh sb="44" eb="46">
      <t>ブブン</t>
    </rPh>
    <rPh sb="64" eb="65">
      <t>ヨウ</t>
    </rPh>
    <rPh sb="66" eb="67">
      <t>ヨ</t>
    </rPh>
    <rPh sb="68" eb="69">
      <t>カ</t>
    </rPh>
    <rPh sb="71" eb="72">
      <t>クダ</t>
    </rPh>
    <phoneticPr fontId="2"/>
  </si>
  <si>
    <t>木</t>
    <phoneticPr fontId="2"/>
  </si>
  <si>
    <t>月</t>
    <phoneticPr fontId="2"/>
  </si>
  <si>
    <t>金</t>
    <phoneticPr fontId="2"/>
  </si>
  <si>
    <t>月</t>
    <phoneticPr fontId="2"/>
  </si>
  <si>
    <t>木</t>
    <phoneticPr fontId="2"/>
  </si>
  <si>
    <t>金</t>
    <phoneticPr fontId="2"/>
  </si>
  <si>
    <t>木</t>
    <phoneticPr fontId="2"/>
  </si>
  <si>
    <t>金</t>
    <phoneticPr fontId="2"/>
  </si>
  <si>
    <t>月</t>
    <phoneticPr fontId="2"/>
  </si>
  <si>
    <t>木</t>
    <phoneticPr fontId="2"/>
  </si>
  <si>
    <t>金</t>
    <phoneticPr fontId="2"/>
  </si>
  <si>
    <t>月</t>
    <phoneticPr fontId="2"/>
  </si>
  <si>
    <t>金</t>
    <phoneticPr fontId="2"/>
  </si>
  <si>
    <t>月</t>
    <phoneticPr fontId="2"/>
  </si>
  <si>
    <t>金</t>
    <phoneticPr fontId="2"/>
  </si>
  <si>
    <t>金</t>
    <phoneticPr fontId="2"/>
  </si>
  <si>
    <t>MON</t>
    <phoneticPr fontId="2"/>
  </si>
  <si>
    <t>WED</t>
    <phoneticPr fontId="2"/>
  </si>
  <si>
    <t>THU</t>
    <phoneticPr fontId="2"/>
  </si>
  <si>
    <t>FRI</t>
    <phoneticPr fontId="2"/>
  </si>
  <si>
    <t>SAT</t>
    <phoneticPr fontId="2"/>
  </si>
  <si>
    <t>TUE</t>
    <phoneticPr fontId="2"/>
  </si>
  <si>
    <t>WED</t>
    <phoneticPr fontId="2"/>
  </si>
  <si>
    <t>SAT</t>
    <phoneticPr fontId="2"/>
  </si>
  <si>
    <t>SUN</t>
    <phoneticPr fontId="2"/>
  </si>
  <si>
    <t>MON</t>
    <phoneticPr fontId="2"/>
  </si>
  <si>
    <t>WED</t>
    <phoneticPr fontId="2"/>
  </si>
  <si>
    <t>SAT</t>
    <phoneticPr fontId="2"/>
  </si>
  <si>
    <t>SUN</t>
    <phoneticPr fontId="2"/>
  </si>
  <si>
    <t>MON</t>
    <phoneticPr fontId="2"/>
  </si>
  <si>
    <t>THU</t>
    <phoneticPr fontId="2"/>
  </si>
  <si>
    <t>FRI</t>
    <phoneticPr fontId="2"/>
  </si>
  <si>
    <t>SAT</t>
    <phoneticPr fontId="2"/>
  </si>
  <si>
    <t>MON</t>
    <phoneticPr fontId="2"/>
  </si>
  <si>
    <t>TUE</t>
    <phoneticPr fontId="2"/>
  </si>
  <si>
    <t>WED</t>
    <phoneticPr fontId="2"/>
  </si>
  <si>
    <t>THU</t>
    <phoneticPr fontId="2"/>
  </si>
  <si>
    <t>SAT</t>
    <phoneticPr fontId="2"/>
  </si>
  <si>
    <t>祝日等
24節気</t>
    <rPh sb="0" eb="2">
      <t>シュクジツ</t>
    </rPh>
    <rPh sb="2" eb="3">
      <t>トウ</t>
    </rPh>
    <rPh sb="6" eb="8">
      <t>セッキ</t>
    </rPh>
    <phoneticPr fontId="2"/>
  </si>
  <si>
    <t>記念
日等</t>
    <rPh sb="0" eb="2">
      <t>キネン</t>
    </rPh>
    <rPh sb="3" eb="4">
      <t>ヒ</t>
    </rPh>
    <rPh sb="4" eb="5">
      <t>トウ</t>
    </rPh>
    <phoneticPr fontId="2"/>
  </si>
  <si>
    <t>■法改正等により祝日等は変わることがあります。</t>
  </si>
  <si>
    <t>390円</t>
    <rPh sb="3" eb="4">
      <t>エン</t>
    </rPh>
    <phoneticPr fontId="2"/>
  </si>
  <si>
    <t>510円</t>
    <rPh sb="3" eb="4">
      <t>エン</t>
    </rPh>
    <phoneticPr fontId="2"/>
  </si>
  <si>
    <t>第一種郵便物</t>
    <rPh sb="0" eb="1">
      <t>ダイ</t>
    </rPh>
    <rPh sb="1" eb="2">
      <t>イチ</t>
    </rPh>
    <rPh sb="2" eb="3">
      <t>シュ</t>
    </rPh>
    <rPh sb="3" eb="6">
      <t>ユウビンブツ</t>
    </rPh>
    <phoneticPr fontId="2"/>
  </si>
  <si>
    <t>第二種</t>
    <rPh sb="0" eb="2">
      <t>ダイニ</t>
    </rPh>
    <rPh sb="2" eb="3">
      <t>シュ</t>
    </rPh>
    <phoneticPr fontId="2"/>
  </si>
  <si>
    <t>定　　　形</t>
    <rPh sb="0" eb="1">
      <t>サダム</t>
    </rPh>
    <rPh sb="4" eb="5">
      <t>カタチ</t>
    </rPh>
    <phoneticPr fontId="2"/>
  </si>
  <si>
    <t>通　常
はがき</t>
    <rPh sb="0" eb="1">
      <t>ツウ</t>
    </rPh>
    <rPh sb="2" eb="3">
      <t>ツネ</t>
    </rPh>
    <phoneticPr fontId="2"/>
  </si>
  <si>
    <t>祝日等及
び24節気</t>
    <rPh sb="0" eb="2">
      <t>シュクジツ</t>
    </rPh>
    <rPh sb="2" eb="3">
      <t>トウ</t>
    </rPh>
    <rPh sb="3" eb="4">
      <t>オヨ</t>
    </rPh>
    <rPh sb="8" eb="10">
      <t>セッキ</t>
    </rPh>
    <phoneticPr fontId="2"/>
  </si>
  <si>
    <r>
      <rPr>
        <sz val="15"/>
        <color rgb="FF0000FF"/>
        <rFont val="ＭＳ Ｐゴシック"/>
        <family val="3"/>
        <charset val="128"/>
      </rP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</si>
  <si>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t>B6判</t>
    <rPh sb="2" eb="3">
      <t>バン</t>
    </rPh>
    <phoneticPr fontId="2"/>
  </si>
  <si>
    <t>水</t>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</si>
  <si>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</si>
  <si>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</si>
  <si>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t>火</t>
    <phoneticPr fontId="2"/>
  </si>
  <si>
    <t>日</t>
    <phoneticPr fontId="2"/>
  </si>
  <si>
    <t>月</t>
    <phoneticPr fontId="2"/>
  </si>
  <si>
    <t>火</t>
    <phoneticPr fontId="2"/>
  </si>
  <si>
    <t>水</t>
    <phoneticPr fontId="2"/>
  </si>
  <si>
    <t>木</t>
    <phoneticPr fontId="2"/>
  </si>
  <si>
    <t>金</t>
    <phoneticPr fontId="2"/>
  </si>
  <si>
    <t>土</t>
    <phoneticPr fontId="2"/>
  </si>
  <si>
    <t>月</t>
    <phoneticPr fontId="2"/>
  </si>
  <si>
    <t>木</t>
    <phoneticPr fontId="2"/>
  </si>
  <si>
    <t>土</t>
    <phoneticPr fontId="2"/>
  </si>
  <si>
    <t>木</t>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</si>
  <si>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</si>
  <si>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</si>
  <si>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</si>
  <si>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</si>
  <si>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</si>
  <si>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</si>
  <si>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</si>
  <si>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</si>
  <si>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</si>
  <si>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</si>
  <si>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</si>
  <si>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</si>
  <si>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</si>
  <si>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</si>
  <si>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11"/>
        <color rgb="FFFF0000"/>
        <rFont val="ＭＳ Ｐ明朝"/>
        <family val="1"/>
        <charset val="128"/>
      </rPr>
      <t>■</t>
    </r>
    <r>
      <rPr>
        <sz val="11"/>
        <rFont val="ＭＳ Ｐ明朝"/>
        <family val="1"/>
        <charset val="128"/>
      </rPr>
      <t>法改正等により祝日等は変わることがあります。</t>
    </r>
    <phoneticPr fontId="2"/>
  </si>
  <si>
    <r>
      <rPr>
        <sz val="3.5"/>
        <color rgb="FFFF0000"/>
        <rFont val="ＭＳ Ｐ明朝"/>
        <family val="1"/>
        <charset val="128"/>
      </rPr>
      <t>■</t>
    </r>
    <r>
      <rPr>
        <sz val="3.5"/>
        <rFont val="ＭＳ Ｐ明朝"/>
        <family val="1"/>
        <charset val="128"/>
      </rPr>
      <t>法改正等により祝日等は変わることがあります。</t>
    </r>
    <phoneticPr fontId="2"/>
  </si>
  <si>
    <r>
      <rPr>
        <sz val="4.5"/>
        <color rgb="FFFF0000"/>
        <rFont val="ＭＳ Ｐ明朝"/>
        <family val="1"/>
        <charset val="128"/>
      </rPr>
      <t>■</t>
    </r>
    <r>
      <rPr>
        <sz val="4.5"/>
        <rFont val="ＭＳ Ｐ明朝"/>
        <family val="1"/>
        <charset val="128"/>
      </rPr>
      <t>法改正等により祝日等は変わることがあります。</t>
    </r>
    <phoneticPr fontId="2"/>
  </si>
  <si>
    <t>記念日等</t>
    <rPh sb="0" eb="3">
      <t>キネンビ</t>
    </rPh>
    <rPh sb="3" eb="4">
      <t>トウ</t>
    </rPh>
    <phoneticPr fontId="2"/>
  </si>
  <si>
    <t>耳の日3、東日本大震災の日11
世界水の日 22</t>
    <rPh sb="0" eb="1">
      <t>ミミ</t>
    </rPh>
    <rPh sb="2" eb="3">
      <t>ヒ</t>
    </rPh>
    <rPh sb="5" eb="6">
      <t>ヒガシ</t>
    </rPh>
    <rPh sb="6" eb="8">
      <t>ニホン</t>
    </rPh>
    <rPh sb="8" eb="11">
      <t>ダイシンサイ</t>
    </rPh>
    <rPh sb="12" eb="13">
      <t>ヒ</t>
    </rPh>
    <rPh sb="16" eb="18">
      <t>セカイ</t>
    </rPh>
    <rPh sb="18" eb="19">
      <t>ミズ</t>
    </rPh>
    <rPh sb="20" eb="21">
      <t>キネンビ</t>
    </rPh>
    <phoneticPr fontId="2"/>
  </si>
  <si>
    <t>※春分・秋分の日は閣議で確定。</t>
    <rPh sb="1" eb="3">
      <t>シュンブン</t>
    </rPh>
    <rPh sb="4" eb="6">
      <t>シュウブン</t>
    </rPh>
    <rPh sb="7" eb="8">
      <t>ヒ</t>
    </rPh>
    <rPh sb="9" eb="11">
      <t>カクギ</t>
    </rPh>
    <rPh sb="12" eb="14">
      <t>カクテイ</t>
    </rPh>
    <phoneticPr fontId="2"/>
  </si>
  <si>
    <t>7月の第3月曜日</t>
    <rPh sb="1" eb="2">
      <t>ダイ</t>
    </rPh>
    <rPh sb="3" eb="6">
      <t>ゲツヨウビ</t>
    </rPh>
    <phoneticPr fontId="2"/>
  </si>
  <si>
    <t>世界水の日 3/22</t>
    <rPh sb="0" eb="2">
      <t>セカイ</t>
    </rPh>
    <rPh sb="2" eb="3">
      <t>ミズ</t>
    </rPh>
    <rPh sb="4" eb="5">
      <t>ヒ</t>
    </rPh>
    <phoneticPr fontId="2"/>
  </si>
  <si>
    <t>国連が1992年12月に制定</t>
    <rPh sb="0" eb="2">
      <t>コクレン</t>
    </rPh>
    <rPh sb="7" eb="8">
      <t>ネン</t>
    </rPh>
    <rPh sb="10" eb="11">
      <t>ガツ</t>
    </rPh>
    <rPh sb="12" eb="14">
      <t>セイテイ</t>
    </rPh>
    <phoneticPr fontId="2"/>
  </si>
  <si>
    <t>スポーツの日</t>
    <rPh sb="5" eb="6">
      <t>ヒ</t>
    </rPh>
    <phoneticPr fontId="2"/>
  </si>
  <si>
    <t>発明の日 4/18</t>
    <rPh sb="0" eb="2">
      <t>ハツメイ</t>
    </rPh>
    <rPh sb="3" eb="4">
      <t>ヒ</t>
    </rPh>
    <phoneticPr fontId="2"/>
  </si>
  <si>
    <t>郵政記念日 4/20</t>
    <rPh sb="0" eb="2">
      <t>ユウセイ</t>
    </rPh>
    <rPh sb="2" eb="5">
      <t>キネンビ</t>
    </rPh>
    <phoneticPr fontId="2"/>
  </si>
  <si>
    <t>主権回復の日 4/28</t>
    <rPh sb="0" eb="2">
      <t>シュケン</t>
    </rPh>
    <rPh sb="2" eb="4">
      <t>カイフク</t>
    </rPh>
    <rPh sb="5" eb="6">
      <t>ヒ</t>
    </rPh>
    <phoneticPr fontId="2"/>
  </si>
  <si>
    <r>
      <t>年間の「日出・日没（</t>
    </r>
    <r>
      <rPr>
        <sz val="14"/>
        <color rgb="FFFF0000"/>
        <rFont val="ＭＳ Ｐゴシック"/>
        <family val="3"/>
        <charset val="128"/>
      </rPr>
      <t>東京都 東京</t>
    </r>
    <r>
      <rPr>
        <sz val="14"/>
        <rFont val="ＭＳ Ｐゴシック"/>
        <family val="3"/>
        <charset val="128"/>
      </rPr>
      <t>）＆満月の日」</t>
    </r>
    <rPh sb="10" eb="13">
      <t>トウキョウト</t>
    </rPh>
    <rPh sb="14" eb="16">
      <t>トウキョウ</t>
    </rPh>
    <phoneticPr fontId="2"/>
  </si>
  <si>
    <t>日出</t>
    <rPh sb="0" eb="2">
      <t>ヒノデ</t>
    </rPh>
    <phoneticPr fontId="2"/>
  </si>
  <si>
    <t>日没</t>
    <rPh sb="0" eb="2">
      <t>ニチボツ</t>
    </rPh>
    <phoneticPr fontId="2"/>
  </si>
  <si>
    <t>昼時間</t>
    <rPh sb="0" eb="1">
      <t>ヒル</t>
    </rPh>
    <rPh sb="1" eb="3">
      <t>ジカン</t>
    </rPh>
    <phoneticPr fontId="2"/>
  </si>
  <si>
    <t>満月の日</t>
    <rPh sb="0" eb="2">
      <t>マンゲツ</t>
    </rPh>
    <rPh sb="3" eb="4">
      <t>ヒ</t>
    </rPh>
    <phoneticPr fontId="2"/>
  </si>
  <si>
    <r>
      <t>1.左記A1セル～A227セルの範囲に</t>
    </r>
    <r>
      <rPr>
        <sz val="11"/>
        <color indexed="10"/>
        <rFont val="ＭＳ Ｐゴシック"/>
        <family val="3"/>
        <charset val="128"/>
      </rPr>
      <t>「祝色」</t>
    </r>
    <r>
      <rPr>
        <sz val="11"/>
        <rFont val="ＭＳ Ｐゴシック"/>
        <family val="3"/>
        <charset val="128"/>
      </rPr>
      <t>という名前が付けられています。この定義付けは挿入メニュー・名前・定義の画面で、名前を「祝色」とし、その参照範囲を当該セルドラッグにより設定すればOKです。また、数式バー左の名前ボックスでも設定・確認ができます。そしてこの名前を表示対象暦（予定表）各シートの当該条件付き書式に組み込むことにより、該当期間での祝日等自動色（赤）表示が可能になっています。</t>
    </r>
    <r>
      <rPr>
        <sz val="11"/>
        <color indexed="14"/>
        <rFont val="ＭＳ Ｐゴシック"/>
        <family val="3"/>
        <charset val="128"/>
      </rPr>
      <t>従って本シートと自動表示対象シートは同じブック内で共存・関連させておく必要があ</t>
    </r>
    <r>
      <rPr>
        <sz val="11"/>
        <color rgb="FFFF00FF"/>
        <rFont val="ＭＳ Ｐゴシック"/>
        <family val="3"/>
        <charset val="128"/>
      </rPr>
      <t>ります</t>
    </r>
    <r>
      <rPr>
        <sz val="11"/>
        <color indexed="14"/>
        <rFont val="ＭＳ Ｐゴシック"/>
        <family val="3"/>
        <charset val="128"/>
      </rPr>
      <t>。</t>
    </r>
    <rPh sb="2" eb="3">
      <t>サ</t>
    </rPh>
    <rPh sb="21" eb="22">
      <t>イロ</t>
    </rPh>
    <rPh sb="58" eb="60">
      <t>ガメン</t>
    </rPh>
    <rPh sb="67" eb="68">
      <t>イロ</t>
    </rPh>
    <rPh sb="90" eb="92">
      <t>セッテイ</t>
    </rPh>
    <rPh sb="117" eb="119">
      <t>セッテイ</t>
    </rPh>
    <rPh sb="120" eb="122">
      <t>カクニン</t>
    </rPh>
    <rPh sb="136" eb="138">
      <t>ヒョウジ</t>
    </rPh>
    <rPh sb="138" eb="140">
      <t>タイショウ</t>
    </rPh>
    <rPh sb="140" eb="141">
      <t>コヨミ</t>
    </rPh>
    <rPh sb="142" eb="144">
      <t>ヨテイ</t>
    </rPh>
    <rPh sb="144" eb="145">
      <t>ヒョウ</t>
    </rPh>
    <rPh sb="146" eb="147">
      <t>カク</t>
    </rPh>
    <rPh sb="183" eb="184">
      <t>アカ</t>
    </rPh>
    <rPh sb="201" eb="202">
      <t>ホン</t>
    </rPh>
    <rPh sb="206" eb="208">
      <t>ジドウ</t>
    </rPh>
    <rPh sb="208" eb="210">
      <t>ヒョウジ</t>
    </rPh>
    <rPh sb="210" eb="212">
      <t>タイショウ</t>
    </rPh>
    <phoneticPr fontId="2"/>
  </si>
  <si>
    <r>
      <rPr>
        <sz val="6"/>
        <color rgb="FFFF0000"/>
        <rFont val="ＭＳ Ｐ明朝"/>
        <family val="1"/>
        <charset val="128"/>
      </rPr>
      <t>■</t>
    </r>
    <r>
      <rPr>
        <sz val="6"/>
        <rFont val="ＭＳ Ｐ明朝"/>
        <family val="1"/>
        <charset val="128"/>
      </rPr>
      <t>法改正等により祝日等は変わることがあります。</t>
    </r>
    <phoneticPr fontId="2"/>
  </si>
  <si>
    <r>
      <t>年間の「日出・日没（</t>
    </r>
    <r>
      <rPr>
        <sz val="14"/>
        <color rgb="FFFF0000"/>
        <rFont val="ＭＳ Ｐゴシック"/>
        <family val="3"/>
        <charset val="128"/>
      </rPr>
      <t>愛知県 名古屋</t>
    </r>
    <r>
      <rPr>
        <sz val="14"/>
        <rFont val="ＭＳ Ｐゴシック"/>
        <family val="3"/>
        <charset val="128"/>
      </rPr>
      <t>）＆満月の日」</t>
    </r>
    <rPh sb="10" eb="12">
      <t>アイチ</t>
    </rPh>
    <rPh sb="12" eb="13">
      <t>ケン</t>
    </rPh>
    <rPh sb="14" eb="17">
      <t>ナゴヤ</t>
    </rPh>
    <phoneticPr fontId="2"/>
  </si>
  <si>
    <r>
      <rPr>
        <b/>
        <sz val="15"/>
        <color rgb="FFFF0000"/>
        <rFont val="ＭＳ Ｐゴシック"/>
        <family val="3"/>
        <charset val="128"/>
      </rPr>
      <t xml:space="preserve">  日</t>
    </r>
    <r>
      <rPr>
        <b/>
        <sz val="16"/>
        <color rgb="FFFF0000"/>
        <rFont val="ＭＳ Ｐゴシック"/>
        <family val="3"/>
        <charset val="128"/>
      </rPr>
      <t>　</t>
    </r>
    <r>
      <rPr>
        <b/>
        <sz val="14.5"/>
        <color rgb="FFFF0000"/>
        <rFont val="ＭＳ Ｐゴシック"/>
        <family val="3"/>
        <charset val="128"/>
      </rPr>
      <t>SUN</t>
    </r>
    <rPh sb="2" eb="3">
      <t>ニチ</t>
    </rPh>
    <phoneticPr fontId="2"/>
  </si>
  <si>
    <r>
      <rPr>
        <b/>
        <sz val="15"/>
        <rFont val="ＭＳ Ｐゴシック"/>
        <family val="3"/>
        <charset val="128"/>
      </rPr>
      <t xml:space="preserve">  月</t>
    </r>
    <r>
      <rPr>
        <b/>
        <sz val="16"/>
        <rFont val="ＭＳ Ｐゴシック"/>
        <family val="3"/>
        <charset val="128"/>
      </rPr>
      <t>　</t>
    </r>
    <r>
      <rPr>
        <b/>
        <sz val="14.5"/>
        <rFont val="ＭＳ Ｐゴシック"/>
        <family val="3"/>
        <charset val="128"/>
      </rPr>
      <t>MON</t>
    </r>
    <rPh sb="2" eb="3">
      <t>ゲツ</t>
    </rPh>
    <phoneticPr fontId="2"/>
  </si>
  <si>
    <r>
      <rPr>
        <b/>
        <sz val="15"/>
        <rFont val="ＭＳ Ｐゴシック"/>
        <family val="3"/>
        <charset val="128"/>
      </rPr>
      <t xml:space="preserve">  火</t>
    </r>
    <r>
      <rPr>
        <b/>
        <sz val="16"/>
        <rFont val="ＭＳ Ｐゴシック"/>
        <family val="3"/>
        <charset val="128"/>
      </rPr>
      <t>　</t>
    </r>
    <r>
      <rPr>
        <b/>
        <sz val="14.5"/>
        <rFont val="ＭＳ Ｐゴシック"/>
        <family val="3"/>
        <charset val="128"/>
      </rPr>
      <t>TUE</t>
    </r>
    <rPh sb="2" eb="3">
      <t>カ</t>
    </rPh>
    <phoneticPr fontId="2"/>
  </si>
  <si>
    <r>
      <rPr>
        <b/>
        <sz val="15"/>
        <rFont val="ＭＳ Ｐゴシック"/>
        <family val="3"/>
        <charset val="128"/>
      </rPr>
      <t xml:space="preserve">  水</t>
    </r>
    <r>
      <rPr>
        <b/>
        <sz val="16"/>
        <rFont val="ＭＳ Ｐゴシック"/>
        <family val="3"/>
        <charset val="128"/>
      </rPr>
      <t>　</t>
    </r>
    <r>
      <rPr>
        <b/>
        <sz val="14.5"/>
        <rFont val="ＭＳ Ｐゴシック"/>
        <family val="3"/>
        <charset val="128"/>
      </rPr>
      <t>WED</t>
    </r>
    <rPh sb="2" eb="3">
      <t>スイ</t>
    </rPh>
    <phoneticPr fontId="2"/>
  </si>
  <si>
    <r>
      <rPr>
        <b/>
        <sz val="15"/>
        <rFont val="ＭＳ Ｐゴシック"/>
        <family val="3"/>
        <charset val="128"/>
      </rPr>
      <t xml:space="preserve">  木</t>
    </r>
    <r>
      <rPr>
        <b/>
        <sz val="16"/>
        <rFont val="ＭＳ Ｐゴシック"/>
        <family val="3"/>
        <charset val="128"/>
      </rPr>
      <t>　</t>
    </r>
    <r>
      <rPr>
        <b/>
        <sz val="14.5"/>
        <rFont val="ＭＳ Ｐゴシック"/>
        <family val="3"/>
        <charset val="128"/>
      </rPr>
      <t>THU</t>
    </r>
    <rPh sb="2" eb="3">
      <t>モク</t>
    </rPh>
    <phoneticPr fontId="2"/>
  </si>
  <si>
    <r>
      <rPr>
        <b/>
        <sz val="15"/>
        <rFont val="ＭＳ Ｐゴシック"/>
        <family val="3"/>
        <charset val="128"/>
      </rPr>
      <t xml:space="preserve">  金</t>
    </r>
    <r>
      <rPr>
        <b/>
        <sz val="16"/>
        <rFont val="ＭＳ Ｐゴシック"/>
        <family val="3"/>
        <charset val="128"/>
      </rPr>
      <t>　</t>
    </r>
    <r>
      <rPr>
        <b/>
        <sz val="14.5"/>
        <rFont val="ＭＳ Ｐゴシック"/>
        <family val="3"/>
        <charset val="128"/>
      </rPr>
      <t>FRI</t>
    </r>
    <rPh sb="2" eb="3">
      <t>キン</t>
    </rPh>
    <phoneticPr fontId="2"/>
  </si>
  <si>
    <r>
      <rPr>
        <b/>
        <sz val="15"/>
        <color rgb="FF0000FF"/>
        <rFont val="ＭＳ Ｐゴシック"/>
        <family val="3"/>
        <charset val="128"/>
      </rPr>
      <t xml:space="preserve">  土</t>
    </r>
    <r>
      <rPr>
        <b/>
        <sz val="16"/>
        <color rgb="FF0000FF"/>
        <rFont val="ＭＳ Ｐゴシック"/>
        <family val="3"/>
        <charset val="128"/>
      </rPr>
      <t>　</t>
    </r>
    <r>
      <rPr>
        <b/>
        <sz val="14.5"/>
        <color rgb="FF0000FF"/>
        <rFont val="ＭＳ Ｐゴシック"/>
        <family val="3"/>
        <charset val="128"/>
      </rPr>
      <t>SAT</t>
    </r>
    <rPh sb="2" eb="3">
      <t>ド</t>
    </rPh>
    <phoneticPr fontId="2"/>
  </si>
  <si>
    <r>
      <t xml:space="preserve"> </t>
    </r>
    <r>
      <rPr>
        <b/>
        <sz val="15"/>
        <color rgb="FFFF0000"/>
        <rFont val="ＭＳ Ｐゴシック"/>
        <family val="3"/>
        <charset val="128"/>
      </rPr>
      <t xml:space="preserve"> 日</t>
    </r>
    <r>
      <rPr>
        <b/>
        <sz val="16"/>
        <color rgb="FFFF0000"/>
        <rFont val="ＭＳ Ｐゴシック"/>
        <family val="3"/>
        <charset val="128"/>
      </rPr>
      <t>　</t>
    </r>
    <r>
      <rPr>
        <b/>
        <sz val="14.5"/>
        <color rgb="FFFF0000"/>
        <rFont val="ＭＳ Ｐゴシック"/>
        <family val="3"/>
        <charset val="128"/>
      </rPr>
      <t>SUN</t>
    </r>
    <rPh sb="2" eb="3">
      <t>ニチ</t>
    </rPh>
    <phoneticPr fontId="2"/>
  </si>
  <si>
    <r>
      <t xml:space="preserve">  </t>
    </r>
    <r>
      <rPr>
        <b/>
        <sz val="15"/>
        <rFont val="ＭＳ Ｐゴシック"/>
        <family val="3"/>
        <charset val="128"/>
      </rPr>
      <t>月</t>
    </r>
    <r>
      <rPr>
        <b/>
        <sz val="16"/>
        <rFont val="ＭＳ Ｐゴシック"/>
        <family val="3"/>
        <charset val="128"/>
      </rPr>
      <t>　</t>
    </r>
    <r>
      <rPr>
        <b/>
        <sz val="14.5"/>
        <rFont val="ＭＳ Ｐゴシック"/>
        <family val="3"/>
        <charset val="128"/>
      </rPr>
      <t>MON</t>
    </r>
    <rPh sb="2" eb="3">
      <t>ゲツ</t>
    </rPh>
    <phoneticPr fontId="2"/>
  </si>
  <si>
    <r>
      <t xml:space="preserve">  </t>
    </r>
    <r>
      <rPr>
        <b/>
        <sz val="15"/>
        <rFont val="ＭＳ Ｐゴシック"/>
        <family val="3"/>
        <charset val="128"/>
      </rPr>
      <t>火</t>
    </r>
    <r>
      <rPr>
        <b/>
        <sz val="16"/>
        <rFont val="ＭＳ Ｐゴシック"/>
        <family val="3"/>
        <charset val="128"/>
      </rPr>
      <t>　</t>
    </r>
    <r>
      <rPr>
        <b/>
        <sz val="14.5"/>
        <rFont val="ＭＳ Ｐゴシック"/>
        <family val="3"/>
        <charset val="128"/>
      </rPr>
      <t>TUE</t>
    </r>
    <rPh sb="2" eb="3">
      <t>カ</t>
    </rPh>
    <phoneticPr fontId="2"/>
  </si>
  <si>
    <r>
      <t xml:space="preserve">  </t>
    </r>
    <r>
      <rPr>
        <b/>
        <sz val="15"/>
        <rFont val="ＭＳ Ｐゴシック"/>
        <family val="3"/>
        <charset val="128"/>
      </rPr>
      <t>水</t>
    </r>
    <r>
      <rPr>
        <b/>
        <sz val="16"/>
        <rFont val="ＭＳ Ｐゴシック"/>
        <family val="3"/>
        <charset val="128"/>
      </rPr>
      <t>　</t>
    </r>
    <r>
      <rPr>
        <b/>
        <sz val="14.5"/>
        <rFont val="ＭＳ Ｐゴシック"/>
        <family val="3"/>
        <charset val="128"/>
      </rPr>
      <t>WED</t>
    </r>
    <rPh sb="2" eb="3">
      <t>スイ</t>
    </rPh>
    <phoneticPr fontId="2"/>
  </si>
  <si>
    <r>
      <t xml:space="preserve">  </t>
    </r>
    <r>
      <rPr>
        <b/>
        <sz val="15"/>
        <rFont val="ＭＳ Ｐゴシック"/>
        <family val="3"/>
        <charset val="128"/>
      </rPr>
      <t>木</t>
    </r>
    <r>
      <rPr>
        <b/>
        <sz val="16"/>
        <rFont val="ＭＳ Ｐゴシック"/>
        <family val="3"/>
        <charset val="128"/>
      </rPr>
      <t>　</t>
    </r>
    <r>
      <rPr>
        <b/>
        <sz val="14.5"/>
        <rFont val="ＭＳ Ｐゴシック"/>
        <family val="3"/>
        <charset val="128"/>
      </rPr>
      <t>THU</t>
    </r>
    <rPh sb="2" eb="3">
      <t>モク</t>
    </rPh>
    <phoneticPr fontId="2"/>
  </si>
  <si>
    <r>
      <t xml:space="preserve">  </t>
    </r>
    <r>
      <rPr>
        <b/>
        <sz val="15"/>
        <rFont val="ＭＳ Ｐゴシック"/>
        <family val="3"/>
        <charset val="128"/>
      </rPr>
      <t>金</t>
    </r>
    <r>
      <rPr>
        <b/>
        <sz val="16"/>
        <rFont val="ＭＳ Ｐゴシック"/>
        <family val="3"/>
        <charset val="128"/>
      </rPr>
      <t>　</t>
    </r>
    <r>
      <rPr>
        <b/>
        <sz val="14.5"/>
        <rFont val="ＭＳ Ｐゴシック"/>
        <family val="3"/>
        <charset val="128"/>
      </rPr>
      <t>FRI</t>
    </r>
    <rPh sb="2" eb="3">
      <t>キン</t>
    </rPh>
    <phoneticPr fontId="2"/>
  </si>
  <si>
    <r>
      <t xml:space="preserve">  </t>
    </r>
    <r>
      <rPr>
        <b/>
        <sz val="15"/>
        <color rgb="FF0000FF"/>
        <rFont val="ＭＳ Ｐゴシック"/>
        <family val="3"/>
        <charset val="128"/>
      </rPr>
      <t>土</t>
    </r>
    <r>
      <rPr>
        <b/>
        <sz val="16"/>
        <color rgb="FF0000FF"/>
        <rFont val="ＭＳ Ｐゴシック"/>
        <family val="3"/>
        <charset val="128"/>
      </rPr>
      <t>　</t>
    </r>
    <r>
      <rPr>
        <b/>
        <sz val="14.5"/>
        <color rgb="FF0000FF"/>
        <rFont val="ＭＳ Ｐゴシック"/>
        <family val="3"/>
        <charset val="128"/>
      </rPr>
      <t>SAT</t>
    </r>
    <rPh sb="2" eb="3">
      <t>ド</t>
    </rPh>
    <phoneticPr fontId="2"/>
  </si>
  <si>
    <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</si>
  <si>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t>※</t>
    </r>
    <r>
      <rPr>
        <sz val="1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</si>
  <si>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5"/>
        <color rgb="FF0000FF"/>
        <rFont val="ＭＳ Ｐゴシック"/>
        <family val="3"/>
        <charset val="128"/>
      </rPr>
      <t>※</t>
    </r>
    <r>
      <rPr>
        <sz val="1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</si>
  <si>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t>②</t>
    </r>
    <r>
      <rPr>
        <sz val="10"/>
        <color indexed="17"/>
        <rFont val="ＭＳ Ｐゴシック"/>
        <family val="3"/>
        <charset val="128"/>
      </rPr>
      <t>各</t>
    </r>
    <r>
      <rPr>
        <sz val="10"/>
        <color rgb="FF008000"/>
        <rFont val="ＭＳ Ｐゴシック"/>
        <family val="3"/>
        <charset val="128"/>
      </rPr>
      <t>シートの数式バー左の名前</t>
    </r>
    <r>
      <rPr>
        <sz val="10"/>
        <color indexed="17"/>
        <rFont val="ＭＳ Ｐゴシック"/>
        <family val="3"/>
        <charset val="128"/>
      </rPr>
      <t>ボックスにも、「祝名」のほか本シートの該当セルを参照範囲とする名前全てが表示されていなければなりません。</t>
    </r>
    <r>
      <rPr>
        <sz val="10"/>
        <color indexed="12"/>
        <rFont val="ＭＳ Ｐゴシック"/>
        <family val="3"/>
        <charset val="128"/>
      </rPr>
      <t>もしそこが空白表示になっていたり、各シートの自動表示セルがエラー表示等になった場合には、色々原因はあるかと思いますが、</t>
    </r>
    <r>
      <rPr>
        <sz val="10"/>
        <color indexed="12"/>
        <rFont val="ＭＳ Ｐゴシック"/>
        <family val="3"/>
        <charset val="128"/>
      </rPr>
      <t>挿入メニュー・名前・定義の「名前の定義」表示を検査・適正化すると共にVLOOKUP関数設定内容等の点検・修正により対処して下さい。</t>
    </r>
    <rPh sb="1" eb="2">
      <t>カク</t>
    </rPh>
    <rPh sb="6" eb="8">
      <t>スウシキ</t>
    </rPh>
    <rPh sb="10" eb="11">
      <t>ヒダリ</t>
    </rPh>
    <rPh sb="12" eb="14">
      <t>ナマエ</t>
    </rPh>
    <rPh sb="22" eb="23">
      <t>シュク</t>
    </rPh>
    <rPh sb="23" eb="24">
      <t>メイ</t>
    </rPh>
    <rPh sb="28" eb="29">
      <t>ホン</t>
    </rPh>
    <rPh sb="33" eb="35">
      <t>ガイトウ</t>
    </rPh>
    <rPh sb="38" eb="40">
      <t>サンショウ</t>
    </rPh>
    <rPh sb="40" eb="42">
      <t>ハンイ</t>
    </rPh>
    <rPh sb="45" eb="47">
      <t>ナマエ</t>
    </rPh>
    <rPh sb="47" eb="48">
      <t>スベ</t>
    </rPh>
    <rPh sb="50" eb="52">
      <t>ヒョウジ</t>
    </rPh>
    <rPh sb="71" eb="73">
      <t>クウハク</t>
    </rPh>
    <rPh sb="73" eb="75">
      <t>ヒョウジ</t>
    </rPh>
    <rPh sb="83" eb="84">
      <t>カク</t>
    </rPh>
    <rPh sb="88" eb="90">
      <t>ジドウ</t>
    </rPh>
    <rPh sb="100" eb="101">
      <t>トウ</t>
    </rPh>
    <rPh sb="105" eb="107">
      <t>バアイ</t>
    </rPh>
    <rPh sb="110" eb="112">
      <t>イロイロ</t>
    </rPh>
    <rPh sb="112" eb="114">
      <t>ゲンイン</t>
    </rPh>
    <rPh sb="119" eb="120">
      <t>オモ</t>
    </rPh>
    <rPh sb="125" eb="127">
      <t>ソウニュウ</t>
    </rPh>
    <rPh sb="132" eb="134">
      <t>ナマエ</t>
    </rPh>
    <rPh sb="135" eb="137">
      <t>テイギ</t>
    </rPh>
    <rPh sb="139" eb="141">
      <t>ナマエ</t>
    </rPh>
    <rPh sb="142" eb="144">
      <t>テイギ</t>
    </rPh>
    <rPh sb="145" eb="147">
      <t>ヒョウジ</t>
    </rPh>
    <rPh sb="148" eb="150">
      <t>ケンサ</t>
    </rPh>
    <rPh sb="151" eb="154">
      <t>テキセイカ</t>
    </rPh>
    <rPh sb="157" eb="158">
      <t>トモ</t>
    </rPh>
    <rPh sb="166" eb="168">
      <t>カンスウ</t>
    </rPh>
    <rPh sb="168" eb="170">
      <t>セッテイ</t>
    </rPh>
    <rPh sb="170" eb="172">
      <t>ナイヨウ</t>
    </rPh>
    <rPh sb="172" eb="173">
      <t>トウ</t>
    </rPh>
    <rPh sb="174" eb="176">
      <t>テンケン</t>
    </rPh>
    <rPh sb="177" eb="179">
      <t>シュウセイ</t>
    </rPh>
    <rPh sb="182" eb="184">
      <t>タイショ</t>
    </rPh>
    <rPh sb="184" eb="187">
      <t>シテクダ</t>
    </rPh>
    <phoneticPr fontId="2"/>
  </si>
  <si>
    <t>火</t>
    <phoneticPr fontId="2"/>
  </si>
  <si>
    <r>
      <rPr>
        <sz val="20"/>
        <color rgb="FFFF0000"/>
        <rFont val="ＭＳ Ｐ明朝"/>
        <family val="1"/>
        <charset val="128"/>
      </rPr>
      <t>◆</t>
    </r>
    <r>
      <rPr>
        <sz val="20"/>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</si>
  <si>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金</t>
    <phoneticPr fontId="2"/>
  </si>
  <si>
    <r>
      <rPr>
        <sz val="9"/>
        <color rgb="FFFF0000"/>
        <rFont val="ＭＳ Ｐゴシック"/>
        <family val="3"/>
        <charset val="128"/>
      </rPr>
      <t>■</t>
    </r>
    <r>
      <rPr>
        <sz val="9"/>
        <rFont val="ＭＳ Ｐゴシック"/>
        <family val="3"/>
        <charset val="128"/>
      </rPr>
      <t>法改正等により祝日等は変わることがあります。</t>
    </r>
    <phoneticPr fontId="2"/>
  </si>
  <si>
    <r>
      <rPr>
        <sz val="7"/>
        <color rgb="FFFF0000"/>
        <rFont val="ＭＳ Ｐゴシック"/>
        <family val="3"/>
        <charset val="128"/>
      </rPr>
      <t>■</t>
    </r>
    <r>
      <rPr>
        <sz val="7"/>
        <rFont val="ＭＳ Ｐゴシック"/>
        <family val="3"/>
        <charset val="128"/>
      </rPr>
      <t>法改正等により祝日等は変わることがあります。</t>
    </r>
    <phoneticPr fontId="2"/>
  </si>
  <si>
    <r>
      <t>　日　</t>
    </r>
    <r>
      <rPr>
        <b/>
        <sz val="13.5"/>
        <color rgb="FFFF0000"/>
        <rFont val="ＭＳ Ｐゴシック"/>
        <family val="3"/>
        <charset val="128"/>
      </rPr>
      <t>SUN</t>
    </r>
    <rPh sb="1" eb="2">
      <t>ニチ</t>
    </rPh>
    <phoneticPr fontId="2"/>
  </si>
  <si>
    <r>
      <t>　月　</t>
    </r>
    <r>
      <rPr>
        <b/>
        <sz val="13.5"/>
        <rFont val="ＭＳ Ｐゴシック"/>
        <family val="3"/>
        <charset val="128"/>
      </rPr>
      <t>MON</t>
    </r>
    <rPh sb="1" eb="2">
      <t>ゲツ</t>
    </rPh>
    <phoneticPr fontId="2"/>
  </si>
  <si>
    <r>
      <t>　火　</t>
    </r>
    <r>
      <rPr>
        <b/>
        <sz val="13.5"/>
        <rFont val="ＭＳ Ｐゴシック"/>
        <family val="3"/>
        <charset val="128"/>
      </rPr>
      <t>TUE</t>
    </r>
    <rPh sb="1" eb="2">
      <t>カ</t>
    </rPh>
    <phoneticPr fontId="2"/>
  </si>
  <si>
    <r>
      <t>　水　</t>
    </r>
    <r>
      <rPr>
        <b/>
        <sz val="13.5"/>
        <rFont val="ＭＳ Ｐゴシック"/>
        <family val="3"/>
        <charset val="128"/>
      </rPr>
      <t>WED</t>
    </r>
    <rPh sb="1" eb="2">
      <t>スイ</t>
    </rPh>
    <phoneticPr fontId="2"/>
  </si>
  <si>
    <r>
      <t>　木　</t>
    </r>
    <r>
      <rPr>
        <b/>
        <sz val="13.5"/>
        <rFont val="ＭＳ Ｐゴシック"/>
        <family val="3"/>
        <charset val="128"/>
      </rPr>
      <t>THU</t>
    </r>
    <rPh sb="1" eb="2">
      <t>モク</t>
    </rPh>
    <phoneticPr fontId="2"/>
  </si>
  <si>
    <t>　金　FRI</t>
    <rPh sb="1" eb="2">
      <t>キン</t>
    </rPh>
    <phoneticPr fontId="2"/>
  </si>
  <si>
    <r>
      <t>　土　</t>
    </r>
    <r>
      <rPr>
        <b/>
        <sz val="13.5"/>
        <color rgb="FF0000FF"/>
        <rFont val="ＭＳ Ｐゴシック"/>
        <family val="3"/>
        <charset val="128"/>
      </rPr>
      <t>SAT</t>
    </r>
    <rPh sb="1" eb="2">
      <t>ド</t>
    </rPh>
    <phoneticPr fontId="2"/>
  </si>
  <si>
    <t>祝日等
24節気</t>
    <phoneticPr fontId="2"/>
  </si>
  <si>
    <t>祝日等
24節気</t>
    <phoneticPr fontId="2"/>
  </si>
  <si>
    <t>SUN</t>
    <phoneticPr fontId="2"/>
  </si>
  <si>
    <t>MON</t>
    <phoneticPr fontId="2"/>
  </si>
  <si>
    <t>TUE</t>
    <phoneticPr fontId="2"/>
  </si>
  <si>
    <t>WED</t>
    <phoneticPr fontId="2"/>
  </si>
  <si>
    <t>THU</t>
    <phoneticPr fontId="2"/>
  </si>
  <si>
    <t>FRI</t>
    <phoneticPr fontId="2"/>
  </si>
  <si>
    <t>SAT</t>
    <phoneticPr fontId="2"/>
  </si>
  <si>
    <t>SUN</t>
    <phoneticPr fontId="2"/>
  </si>
  <si>
    <t>TUE</t>
    <phoneticPr fontId="2"/>
  </si>
  <si>
    <t>THU</t>
    <phoneticPr fontId="2"/>
  </si>
  <si>
    <t>FRI</t>
    <phoneticPr fontId="2"/>
  </si>
  <si>
    <t>SAT</t>
    <phoneticPr fontId="2"/>
  </si>
  <si>
    <t>SUN</t>
    <phoneticPr fontId="2"/>
  </si>
  <si>
    <t>MON</t>
    <phoneticPr fontId="2"/>
  </si>
  <si>
    <t>MON</t>
    <phoneticPr fontId="2"/>
  </si>
  <si>
    <r>
      <rPr>
        <sz val="15"/>
        <color rgb="FF0000FF"/>
        <rFont val="ＭＳ Ｐゴシック"/>
        <family val="3"/>
        <charset val="128"/>
      </rPr>
      <t>※</t>
    </r>
    <r>
      <rPr>
        <sz val="1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</si>
  <si>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TUE</t>
    <phoneticPr fontId="2"/>
  </si>
  <si>
    <t>WED</t>
    <phoneticPr fontId="2"/>
  </si>
  <si>
    <t>THU</t>
    <phoneticPr fontId="2"/>
  </si>
  <si>
    <t>FRI</t>
    <phoneticPr fontId="2"/>
  </si>
  <si>
    <t>SUN</t>
    <phoneticPr fontId="2"/>
  </si>
  <si>
    <t>祝日等
24節気</t>
    <rPh sb="0" eb="3">
      <t>シュクジツトウ</t>
    </rPh>
    <rPh sb="6" eb="8">
      <t>セッキ</t>
    </rPh>
    <phoneticPr fontId="2"/>
  </si>
  <si>
    <t>祝日等
24節気</t>
    <phoneticPr fontId="2"/>
  </si>
  <si>
    <t>SUN</t>
    <phoneticPr fontId="2"/>
  </si>
  <si>
    <t>MON</t>
    <phoneticPr fontId="2"/>
  </si>
  <si>
    <t>TUE</t>
    <phoneticPr fontId="2"/>
  </si>
  <si>
    <t>WED</t>
    <phoneticPr fontId="2"/>
  </si>
  <si>
    <t>THU</t>
    <phoneticPr fontId="2"/>
  </si>
  <si>
    <t>FRI</t>
    <phoneticPr fontId="2"/>
  </si>
  <si>
    <t>SAT</t>
    <phoneticPr fontId="2"/>
  </si>
  <si>
    <t>SUN</t>
    <phoneticPr fontId="2"/>
  </si>
  <si>
    <t>MON</t>
    <phoneticPr fontId="2"/>
  </si>
  <si>
    <t>TUE</t>
    <phoneticPr fontId="2"/>
  </si>
  <si>
    <t>WED</t>
    <phoneticPr fontId="2"/>
  </si>
  <si>
    <t>THU</t>
    <phoneticPr fontId="2"/>
  </si>
  <si>
    <t>FRI</t>
    <phoneticPr fontId="2"/>
  </si>
  <si>
    <t>SAT</t>
    <phoneticPr fontId="2"/>
  </si>
  <si>
    <t>SUN</t>
    <phoneticPr fontId="2"/>
  </si>
  <si>
    <t>祝日等
24節気</t>
    <phoneticPr fontId="2"/>
  </si>
  <si>
    <t>祝日等
24節気</t>
    <phoneticPr fontId="2"/>
  </si>
  <si>
    <t>TUE</t>
    <phoneticPr fontId="2"/>
  </si>
  <si>
    <t>WED</t>
    <phoneticPr fontId="2"/>
  </si>
  <si>
    <t>THU</t>
    <phoneticPr fontId="2"/>
  </si>
  <si>
    <t>FRI</t>
    <phoneticPr fontId="2"/>
  </si>
  <si>
    <t>SAT</t>
    <phoneticPr fontId="2"/>
  </si>
  <si>
    <t>当月記
念日等</t>
    <rPh sb="0" eb="2">
      <t>トウゲツ</t>
    </rPh>
    <rPh sb="2" eb="6">
      <t>キネンビ</t>
    </rPh>
    <rPh sb="6" eb="7">
      <t>トウ</t>
    </rPh>
    <phoneticPr fontId="2"/>
  </si>
  <si>
    <r>
      <rPr>
        <sz val="28"/>
        <color rgb="FFFF0000"/>
        <rFont val="ＭＳ Ｐゴシック"/>
        <family val="3"/>
        <charset val="128"/>
      </rPr>
      <t>※</t>
    </r>
    <r>
      <rPr>
        <sz val="28"/>
        <rFont val="ＭＳ Ｐゴシック"/>
        <family val="3"/>
        <charset val="128"/>
      </rPr>
      <t>4月になったら本用紙右上の4月を利用。</t>
    </r>
    <rPh sb="2" eb="3">
      <t>ガツ</t>
    </rPh>
    <rPh sb="8" eb="9">
      <t>ホン</t>
    </rPh>
    <rPh sb="9" eb="11">
      <t>ヨウシ</t>
    </rPh>
    <rPh sb="11" eb="13">
      <t>ミギウエ</t>
    </rPh>
    <rPh sb="15" eb="16">
      <t>ガツ</t>
    </rPh>
    <rPh sb="17" eb="19">
      <t>リヨウ</t>
    </rPh>
    <phoneticPr fontId="2"/>
  </si>
  <si>
    <r>
      <rPr>
        <sz val="28"/>
        <color rgb="FFFF0000"/>
        <rFont val="ＭＳ Ｐゴシック"/>
        <family val="3"/>
        <charset val="128"/>
      </rPr>
      <t>※</t>
    </r>
    <r>
      <rPr>
        <sz val="28"/>
        <rFont val="ＭＳ Ｐゴシック"/>
        <family val="3"/>
        <charset val="128"/>
      </rPr>
      <t>7月になったら本用紙裏左上の7月を利用。</t>
    </r>
    <rPh sb="2" eb="3">
      <t>ガツ</t>
    </rPh>
    <rPh sb="8" eb="9">
      <t>ホン</t>
    </rPh>
    <rPh sb="9" eb="11">
      <t>ヨウシ</t>
    </rPh>
    <rPh sb="11" eb="12">
      <t>ウラ</t>
    </rPh>
    <rPh sb="12" eb="13">
      <t>ヒダリ</t>
    </rPh>
    <rPh sb="13" eb="14">
      <t>ミギウエ</t>
    </rPh>
    <rPh sb="16" eb="17">
      <t>ガツ</t>
    </rPh>
    <rPh sb="18" eb="20">
      <t>リヨウ</t>
    </rPh>
    <phoneticPr fontId="2"/>
  </si>
  <si>
    <r>
      <rPr>
        <sz val="28"/>
        <color rgb="FFFF0000"/>
        <rFont val="ＭＳ Ｐゴシック"/>
        <family val="3"/>
        <charset val="128"/>
      </rPr>
      <t>※</t>
    </r>
    <r>
      <rPr>
        <sz val="28"/>
        <rFont val="ＭＳ Ｐゴシック"/>
        <family val="3"/>
        <charset val="128"/>
      </rPr>
      <t>10月になったら本用紙右上の10月を利用。</t>
    </r>
    <rPh sb="3" eb="4">
      <t>ガツ</t>
    </rPh>
    <rPh sb="9" eb="10">
      <t>ホン</t>
    </rPh>
    <rPh sb="10" eb="12">
      <t>ヨウシ</t>
    </rPh>
    <rPh sb="12" eb="14">
      <t>ミギウエ</t>
    </rPh>
    <rPh sb="17" eb="18">
      <t>ガツ</t>
    </rPh>
    <rPh sb="19" eb="21">
      <t>リヨウ</t>
    </rPh>
    <phoneticPr fontId="2"/>
  </si>
  <si>
    <t>記念日等</t>
    <rPh sb="0" eb="4">
      <t>キネンビトウ</t>
    </rPh>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</si>
  <si>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</si>
  <si>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r>
      <rPr>
        <sz val="15"/>
        <color rgb="FF008000"/>
        <rFont val="ＭＳ Ｐゴシック"/>
        <family val="3"/>
        <charset val="128"/>
      </rPr>
      <t>↓</t>
    </r>
    <r>
      <rPr>
        <sz val="15"/>
        <rFont val="ＭＳ Ｐゴシック"/>
        <family val="3"/>
        <charset val="128"/>
      </rPr>
      <t>8月仮表示分（8月になったら本A3用紙右上の8月を利用）</t>
    </r>
    <rPh sb="2" eb="3">
      <t>ガツ</t>
    </rPh>
    <rPh sb="3" eb="4">
      <t>カリ</t>
    </rPh>
    <rPh sb="4" eb="6">
      <t>ヒョウジ</t>
    </rPh>
    <rPh sb="6" eb="7">
      <t>ブン</t>
    </rPh>
    <phoneticPr fontId="2"/>
  </si>
  <si>
    <r>
      <rPr>
        <sz val="15"/>
        <color rgb="FF008000"/>
        <rFont val="ＭＳ Ｐゴシック"/>
        <family val="3"/>
        <charset val="128"/>
      </rPr>
      <t>↓</t>
    </r>
    <r>
      <rPr>
        <sz val="15"/>
        <rFont val="ＭＳ Ｐゴシック"/>
        <family val="3"/>
        <charset val="128"/>
      </rPr>
      <t>8月仮表示分（8月になったら本B4用紙右上の8月を利用）</t>
    </r>
    <rPh sb="2" eb="3">
      <t>ガツ</t>
    </rPh>
    <rPh sb="3" eb="4">
      <t>カリ</t>
    </rPh>
    <rPh sb="4" eb="6">
      <t>ヒョウジ</t>
    </rPh>
    <rPh sb="6" eb="7">
      <t>ブン</t>
    </rPh>
    <phoneticPr fontId="2"/>
  </si>
  <si>
    <t>11（建国記念の日）、23（天皇誕生日）</t>
    <rPh sb="3" eb="5">
      <t>ケンコク</t>
    </rPh>
    <rPh sb="5" eb="7">
      <t>キネン</t>
    </rPh>
    <rPh sb="8" eb="9">
      <t>ヒ</t>
    </rPh>
    <rPh sb="14" eb="16">
      <t>テンノウ</t>
    </rPh>
    <rPh sb="16" eb="19">
      <t>タンジョウビ</t>
    </rPh>
    <phoneticPr fontId="2"/>
  </si>
  <si>
    <t>3（憲法記念日）、4（みどりの日）
5（こどもの日）</t>
    <rPh sb="2" eb="4">
      <t>ケンポウ</t>
    </rPh>
    <rPh sb="4" eb="7">
      <t>キネンビ</t>
    </rPh>
    <rPh sb="15" eb="16">
      <t>ヒ</t>
    </rPh>
    <rPh sb="24" eb="25">
      <t>ヒ</t>
    </rPh>
    <phoneticPr fontId="2"/>
  </si>
  <si>
    <t>3憲法記念日、4みどりの日
5こどもの日。立夏5、小満21</t>
    <rPh sb="1" eb="3">
      <t>ケンポウ</t>
    </rPh>
    <rPh sb="3" eb="6">
      <t>キネンビ</t>
    </rPh>
    <rPh sb="12" eb="13">
      <t>キュウジツ</t>
    </rPh>
    <rPh sb="19" eb="20">
      <t>ヒ</t>
    </rPh>
    <rPh sb="21" eb="23">
      <t>リッカ</t>
    </rPh>
    <rPh sb="25" eb="27">
      <t>ショウマン</t>
    </rPh>
    <phoneticPr fontId="2"/>
  </si>
  <si>
    <t>11（山の日）</t>
    <rPh sb="3" eb="4">
      <t>ヤマ</t>
    </rPh>
    <rPh sb="5" eb="6">
      <t>ヒ</t>
    </rPh>
    <phoneticPr fontId="2"/>
  </si>
  <si>
    <t>11 山の日
立秋7、処暑23</t>
    <rPh sb="3" eb="4">
      <t>ヤマ</t>
    </rPh>
    <rPh sb="5" eb="6">
      <t>ヒ</t>
    </rPh>
    <rPh sb="7" eb="9">
      <t>リッシュウ</t>
    </rPh>
    <rPh sb="11" eb="13">
      <t>ショショ</t>
    </rPh>
    <phoneticPr fontId="2"/>
  </si>
  <si>
    <t>2月23日</t>
    <rPh sb="0" eb="2">
      <t>２ガツ</t>
    </rPh>
    <rPh sb="4" eb="5">
      <t>ニチ</t>
    </rPh>
    <phoneticPr fontId="2"/>
  </si>
  <si>
    <t>阪神・淡路大震災（1995/1/17）の日</t>
    <rPh sb="0" eb="2">
      <t>ハンシン</t>
    </rPh>
    <rPh sb="3" eb="5">
      <t>アワジ</t>
    </rPh>
    <rPh sb="5" eb="8">
      <t>ダイシンサイ</t>
    </rPh>
    <rPh sb="20" eb="21">
      <t>ヒ</t>
    </rPh>
    <phoneticPr fontId="2"/>
  </si>
  <si>
    <t>1 元日、2 振替休日
9 成人の日。小寒6、大寒20</t>
    <rPh sb="2" eb="4">
      <t>ガンジツ</t>
    </rPh>
    <rPh sb="7" eb="9">
      <t>フリカエ</t>
    </rPh>
    <rPh sb="9" eb="11">
      <t>キュウジツ</t>
    </rPh>
    <rPh sb="14" eb="16">
      <t>セイジン</t>
    </rPh>
    <rPh sb="17" eb="18">
      <t>ヒ</t>
    </rPh>
    <phoneticPr fontId="2"/>
  </si>
  <si>
    <t>3憲法記念日、4みどりの日
5こどもの日。立夏6、小満21</t>
    <rPh sb="1" eb="3">
      <t>ケンポウ</t>
    </rPh>
    <rPh sb="3" eb="6">
      <t>キネンビ</t>
    </rPh>
    <rPh sb="12" eb="13">
      <t>キュウジツ</t>
    </rPh>
    <rPh sb="19" eb="20">
      <t>ヒ</t>
    </rPh>
    <rPh sb="21" eb="23">
      <t>リッカ</t>
    </rPh>
    <rPh sb="25" eb="27">
      <t>ショウマン</t>
    </rPh>
    <phoneticPr fontId="2"/>
  </si>
  <si>
    <t>10月の第2月曜日</t>
    <rPh sb="2" eb="3">
      <t>ガツ</t>
    </rPh>
    <rPh sb="4" eb="5">
      <t>ダイ</t>
    </rPh>
    <rPh sb="6" eb="8">
      <t>ゲツヨウビ</t>
    </rPh>
    <rPh sb="8" eb="9">
      <t>ヒ</t>
    </rPh>
    <phoneticPr fontId="2"/>
  </si>
  <si>
    <t>11 山の日
立秋8、処暑23</t>
    <rPh sb="3" eb="4">
      <t>ヤマ</t>
    </rPh>
    <rPh sb="5" eb="6">
      <t>ヒ</t>
    </rPh>
    <rPh sb="7" eb="9">
      <t>リッシュウ</t>
    </rPh>
    <rPh sb="11" eb="13">
      <t>ショショ</t>
    </rPh>
    <phoneticPr fontId="2"/>
  </si>
  <si>
    <t>3憲法記念日、4みどりの日
5こどもの日、6振休。立夏5小満20</t>
    <rPh sb="1" eb="3">
      <t>ケンポウ</t>
    </rPh>
    <rPh sb="3" eb="6">
      <t>キネンビ</t>
    </rPh>
    <rPh sb="12" eb="13">
      <t>キュウジツ</t>
    </rPh>
    <rPh sb="19" eb="20">
      <t>ヒ</t>
    </rPh>
    <rPh sb="22" eb="24">
      <t>フリキュウ</t>
    </rPh>
    <rPh sb="25" eb="27">
      <t>リッカ</t>
    </rPh>
    <rPh sb="28" eb="30">
      <t>ショウマン</t>
    </rPh>
    <phoneticPr fontId="2"/>
  </si>
  <si>
    <t>11 山の日、12 振替休日
立秋7、処暑22</t>
    <rPh sb="3" eb="4">
      <t>ヤマ</t>
    </rPh>
    <rPh sb="5" eb="6">
      <t>ヒ</t>
    </rPh>
    <rPh sb="10" eb="14">
      <t>フリカエキュウジツ</t>
    </rPh>
    <rPh sb="15" eb="17">
      <t>リッシュウ</t>
    </rPh>
    <rPh sb="19" eb="21">
      <t>ショショ</t>
    </rPh>
    <phoneticPr fontId="2"/>
  </si>
  <si>
    <t>3憲法記念日、4みどりの日
5こどもの日、6振休。立夏5小満21</t>
    <rPh sb="1" eb="3">
      <t>ケンポウ</t>
    </rPh>
    <rPh sb="3" eb="6">
      <t>キネンビ</t>
    </rPh>
    <rPh sb="12" eb="13">
      <t>キュウジツ</t>
    </rPh>
    <rPh sb="19" eb="20">
      <t>ヒ</t>
    </rPh>
    <rPh sb="22" eb="24">
      <t>フリキュウ</t>
    </rPh>
    <rPh sb="25" eb="27">
      <t>リッカ</t>
    </rPh>
    <rPh sb="28" eb="30">
      <t>ショウマン</t>
    </rPh>
    <phoneticPr fontId="2"/>
  </si>
  <si>
    <t>21 海の日
小暑7、大暑22</t>
    <rPh sb="3" eb="4">
      <t>ウミ</t>
    </rPh>
    <rPh sb="5" eb="6">
      <t>ヒ</t>
    </rPh>
    <rPh sb="7" eb="9">
      <t>ショウショ</t>
    </rPh>
    <rPh sb="11" eb="13">
      <t>タイショ</t>
    </rPh>
    <phoneticPr fontId="2"/>
  </si>
  <si>
    <t>15 敬老の日、23 秋分の日
白露7、秋分23</t>
    <rPh sb="3" eb="5">
      <t>ケイロウ</t>
    </rPh>
    <rPh sb="6" eb="7">
      <t>ヒ</t>
    </rPh>
    <rPh sb="11" eb="13">
      <t>シュウブン</t>
    </rPh>
    <rPh sb="14" eb="15">
      <t>ヒ</t>
    </rPh>
    <rPh sb="16" eb="18">
      <t>ハクロ</t>
    </rPh>
    <rPh sb="20" eb="22">
      <t>シュウブン</t>
    </rPh>
    <phoneticPr fontId="2"/>
  </si>
  <si>
    <t>13（スポーツの日）</t>
    <rPh sb="8" eb="9">
      <t>ヒ</t>
    </rPh>
    <phoneticPr fontId="2"/>
  </si>
  <si>
    <t>13 スポーツの日
寒露8、霜降23</t>
    <rPh sb="8" eb="9">
      <t>ヒ</t>
    </rPh>
    <rPh sb="10" eb="12">
      <t>カンロ</t>
    </rPh>
    <rPh sb="14" eb="16">
      <t>ソウコウ</t>
    </rPh>
    <phoneticPr fontId="2"/>
  </si>
  <si>
    <t>1 元日、12 成人の日
小寒5、大寒20</t>
    <rPh sb="2" eb="4">
      <t>ガンジツ</t>
    </rPh>
    <rPh sb="8" eb="10">
      <t>セイジン</t>
    </rPh>
    <rPh sb="11" eb="12">
      <t>ヒ</t>
    </rPh>
    <rPh sb="13" eb="15">
      <t>ショウカン</t>
    </rPh>
    <rPh sb="17" eb="19">
      <t>タイカン</t>
    </rPh>
    <phoneticPr fontId="2"/>
  </si>
  <si>
    <t>3（憲法記念日）、4（みどりの日）
5（こどもの日）、6（振替休日）</t>
    <rPh sb="2" eb="4">
      <t>ケンポウ</t>
    </rPh>
    <rPh sb="4" eb="7">
      <t>キネンビ</t>
    </rPh>
    <rPh sb="15" eb="16">
      <t>ヒ</t>
    </rPh>
    <rPh sb="24" eb="25">
      <t>ヒ</t>
    </rPh>
    <phoneticPr fontId="2"/>
  </si>
  <si>
    <t>21 敬老の日、22 国民の休日
23 秋分の日。白露7、秋分23</t>
    <rPh sb="3" eb="5">
      <t>ケイロウ</t>
    </rPh>
    <rPh sb="6" eb="7">
      <t>ヒ</t>
    </rPh>
    <rPh sb="11" eb="13">
      <t>コクミン</t>
    </rPh>
    <rPh sb="14" eb="16">
      <t>キュウジツ</t>
    </rPh>
    <rPh sb="20" eb="22">
      <t>シュウブン</t>
    </rPh>
    <rPh sb="23" eb="24">
      <t>ヒ</t>
    </rPh>
    <rPh sb="25" eb="27">
      <t>ハクロ</t>
    </rPh>
    <rPh sb="29" eb="31">
      <t>シュウブン</t>
    </rPh>
    <phoneticPr fontId="2"/>
  </si>
  <si>
    <t>12（スポーツの日）</t>
    <rPh sb="8" eb="9">
      <t>ヒ</t>
    </rPh>
    <phoneticPr fontId="2"/>
  </si>
  <si>
    <t>12 スポーツの日
寒露8、霜降23</t>
    <rPh sb="8" eb="9">
      <t>ヒ</t>
    </rPh>
    <rPh sb="10" eb="12">
      <t>カンロ</t>
    </rPh>
    <rPh sb="14" eb="16">
      <t>ソウコウ</t>
    </rPh>
    <phoneticPr fontId="2"/>
  </si>
  <si>
    <t>21（春分の日）、22（振替休日）</t>
    <rPh sb="3" eb="5">
      <t>シュンブン</t>
    </rPh>
    <rPh sb="6" eb="7">
      <t>ヒ</t>
    </rPh>
    <rPh sb="12" eb="14">
      <t>フリカエ</t>
    </rPh>
    <rPh sb="14" eb="16">
      <t>キュウジツ</t>
    </rPh>
    <phoneticPr fontId="2"/>
  </si>
  <si>
    <t>21 春分の日、22 振替休日
啓蟄6、春分21</t>
    <rPh sb="3" eb="5">
      <t>シュンブン</t>
    </rPh>
    <rPh sb="6" eb="7">
      <t>ヒ</t>
    </rPh>
    <rPh sb="11" eb="13">
      <t>フリカエ</t>
    </rPh>
    <rPh sb="13" eb="15">
      <t>キュウジツ</t>
    </rPh>
    <rPh sb="16" eb="18">
      <t>ケイチツ</t>
    </rPh>
    <rPh sb="20" eb="22">
      <t>シュンブン</t>
    </rPh>
    <phoneticPr fontId="2"/>
  </si>
  <si>
    <t>19（海の日）</t>
    <rPh sb="3" eb="4">
      <t>ウミ</t>
    </rPh>
    <rPh sb="5" eb="6">
      <t>ヒ</t>
    </rPh>
    <phoneticPr fontId="2"/>
  </si>
  <si>
    <t>19 海の日
小暑7、大暑23</t>
    <rPh sb="3" eb="4">
      <t>ウミ</t>
    </rPh>
    <rPh sb="5" eb="6">
      <t>ヒ</t>
    </rPh>
    <rPh sb="7" eb="9">
      <t>ショウショ</t>
    </rPh>
    <rPh sb="11" eb="13">
      <t>タイショ</t>
    </rPh>
    <phoneticPr fontId="2"/>
  </si>
  <si>
    <t>20 敬老の日、23 秋分の日
白露8、秋分23</t>
    <rPh sb="3" eb="5">
      <t>ケイロウ</t>
    </rPh>
    <rPh sb="6" eb="7">
      <t>ヒ</t>
    </rPh>
    <rPh sb="11" eb="13">
      <t>シュウブン</t>
    </rPh>
    <rPh sb="14" eb="15">
      <t>ヒ</t>
    </rPh>
    <rPh sb="16" eb="18">
      <t>ハクロ</t>
    </rPh>
    <rPh sb="20" eb="22">
      <t>シュウブン</t>
    </rPh>
    <phoneticPr fontId="2"/>
  </si>
  <si>
    <t>11（スポーツの日）</t>
    <rPh sb="8" eb="9">
      <t>ヒ</t>
    </rPh>
    <phoneticPr fontId="2"/>
  </si>
  <si>
    <t>11 スポーツの日
寒露8、霜降24</t>
    <rPh sb="8" eb="9">
      <t>ヒ</t>
    </rPh>
    <rPh sb="10" eb="12">
      <t>カンロ</t>
    </rPh>
    <rPh sb="14" eb="16">
      <t>ソウコウ</t>
    </rPh>
    <phoneticPr fontId="2"/>
  </si>
  <si>
    <t>1 元日、10 成人の日
小寒6、大寒20</t>
    <rPh sb="2" eb="4">
      <t>ガンジツ</t>
    </rPh>
    <rPh sb="8" eb="10">
      <t>セイジン</t>
    </rPh>
    <rPh sb="11" eb="12">
      <t>ヒ</t>
    </rPh>
    <rPh sb="13" eb="15">
      <t>ショウカン</t>
    </rPh>
    <rPh sb="17" eb="19">
      <t>タイカン</t>
    </rPh>
    <phoneticPr fontId="2"/>
  </si>
  <si>
    <t>発明の日 18、郵政記念日 20
主権回復の日28、</t>
    <rPh sb="0" eb="2">
      <t>ハツメイ</t>
    </rPh>
    <rPh sb="3" eb="4">
      <t>ヒ</t>
    </rPh>
    <rPh sb="17" eb="19">
      <t>シュケン</t>
    </rPh>
    <rPh sb="19" eb="21">
      <t>カイフク</t>
    </rPh>
    <rPh sb="22" eb="23">
      <t>ヒ</t>
    </rPh>
    <phoneticPr fontId="2"/>
  </si>
  <si>
    <t>3憲法記念日、4みどりの日
5こどもの日。立夏5、小満20</t>
    <rPh sb="1" eb="3">
      <t>ケンポウ</t>
    </rPh>
    <rPh sb="3" eb="6">
      <t>キネンビ</t>
    </rPh>
    <rPh sb="12" eb="13">
      <t>キュウジツ</t>
    </rPh>
    <rPh sb="19" eb="20">
      <t>ヒ</t>
    </rPh>
    <rPh sb="21" eb="23">
      <t>リッカ</t>
    </rPh>
    <rPh sb="25" eb="27">
      <t>ショウマン</t>
    </rPh>
    <phoneticPr fontId="2"/>
  </si>
  <si>
    <t>17 海の日
小暑6、大暑22</t>
    <rPh sb="3" eb="4">
      <t>ウミ</t>
    </rPh>
    <rPh sb="5" eb="6">
      <t>ヒ</t>
    </rPh>
    <rPh sb="7" eb="9">
      <t>ショウショ</t>
    </rPh>
    <rPh sb="11" eb="13">
      <t>タイショ</t>
    </rPh>
    <phoneticPr fontId="2"/>
  </si>
  <si>
    <t>11 山の日
立秋7、処暑22</t>
    <rPh sb="3" eb="4">
      <t>ヤマ</t>
    </rPh>
    <rPh sb="5" eb="6">
      <t>ヒ</t>
    </rPh>
    <rPh sb="7" eb="9">
      <t>リッシュウ</t>
    </rPh>
    <rPh sb="11" eb="13">
      <t>ショショ</t>
    </rPh>
    <phoneticPr fontId="2"/>
  </si>
  <si>
    <t>18（敬老の日）、22（秋分の日）</t>
    <rPh sb="3" eb="5">
      <t>ケイロウ</t>
    </rPh>
    <rPh sb="6" eb="7">
      <t>ヒ</t>
    </rPh>
    <rPh sb="12" eb="14">
      <t>シュウブン</t>
    </rPh>
    <rPh sb="15" eb="16">
      <t>ヒ</t>
    </rPh>
    <phoneticPr fontId="2"/>
  </si>
  <si>
    <t>16 敬老の日、22 秋分の日
白露7、秋分22</t>
    <rPh sb="3" eb="5">
      <t>ケイロウ</t>
    </rPh>
    <rPh sb="6" eb="7">
      <t>ヒ</t>
    </rPh>
    <rPh sb="11" eb="13">
      <t>シュウブン</t>
    </rPh>
    <rPh sb="14" eb="15">
      <t>ヒ</t>
    </rPh>
    <rPh sb="16" eb="18">
      <t>ハクロ</t>
    </rPh>
    <rPh sb="20" eb="22">
      <t>シュウブン</t>
    </rPh>
    <phoneticPr fontId="2"/>
  </si>
  <si>
    <t>9 スポーツの日
寒露8、霜降23</t>
    <rPh sb="7" eb="8">
      <t>ヒ</t>
    </rPh>
    <rPh sb="9" eb="11">
      <t>カンロ</t>
    </rPh>
    <rPh sb="13" eb="15">
      <t>ソウコウ</t>
    </rPh>
    <phoneticPr fontId="2"/>
  </si>
  <si>
    <t xml:space="preserve">
大雪6、冬至21</t>
    <rPh sb="1" eb="3">
      <t>タイセツ</t>
    </rPh>
    <rPh sb="5" eb="7">
      <t>トウジ</t>
    </rPh>
    <phoneticPr fontId="2"/>
  </si>
  <si>
    <t>29 昭和の日、30 振替休日
清明4、穀雨20</t>
    <rPh sb="3" eb="5">
      <t>ショウワ</t>
    </rPh>
    <rPh sb="6" eb="7">
      <t>ヒ</t>
    </rPh>
    <rPh sb="11" eb="13">
      <t>フリカエ</t>
    </rPh>
    <rPh sb="13" eb="15">
      <t>キュウジツ</t>
    </rPh>
    <rPh sb="16" eb="18">
      <t>セイメイ</t>
    </rPh>
    <rPh sb="20" eb="22">
      <t>コクウ</t>
    </rPh>
    <phoneticPr fontId="2"/>
  </si>
  <si>
    <t>16 海の日
小暑7、大暑22</t>
    <rPh sb="3" eb="4">
      <t>ウミ</t>
    </rPh>
    <rPh sb="5" eb="6">
      <t>ヒ</t>
    </rPh>
    <rPh sb="7" eb="9">
      <t>ショウショ</t>
    </rPh>
    <rPh sb="11" eb="13">
      <t>タイショ</t>
    </rPh>
    <phoneticPr fontId="2"/>
  </si>
  <si>
    <t>17 敬老の日、23 秋分の日
24 振替休日。白露7、秋分23</t>
    <rPh sb="3" eb="5">
      <t>ケイロウ</t>
    </rPh>
    <rPh sb="6" eb="7">
      <t>ヒ</t>
    </rPh>
    <rPh sb="11" eb="13">
      <t>シュウブン</t>
    </rPh>
    <rPh sb="14" eb="15">
      <t>ヒ</t>
    </rPh>
    <rPh sb="19" eb="21">
      <t>フリカエ</t>
    </rPh>
    <rPh sb="21" eb="23">
      <t>キュウジツ</t>
    </rPh>
    <rPh sb="24" eb="26">
      <t>ハクロ</t>
    </rPh>
    <rPh sb="28" eb="30">
      <t>シュウブン</t>
    </rPh>
    <phoneticPr fontId="2"/>
  </si>
  <si>
    <t>8（スポーツの日）</t>
    <rPh sb="7" eb="8">
      <t>ヒ</t>
    </rPh>
    <phoneticPr fontId="2"/>
  </si>
  <si>
    <t>8 スポーツの日
寒露8、霜降23</t>
    <rPh sb="7" eb="8">
      <t>ヒ</t>
    </rPh>
    <rPh sb="9" eb="11">
      <t>カンロ</t>
    </rPh>
    <rPh sb="13" eb="15">
      <t>ソウコウ</t>
    </rPh>
    <phoneticPr fontId="2"/>
  </si>
  <si>
    <t>11 山の日、12 振替休日
立秋7、処暑23</t>
    <rPh sb="3" eb="4">
      <t>ヤマ</t>
    </rPh>
    <rPh sb="5" eb="6">
      <t>ヒ</t>
    </rPh>
    <rPh sb="10" eb="12">
      <t>フリカエ</t>
    </rPh>
    <rPh sb="12" eb="14">
      <t>キュウジツ</t>
    </rPh>
    <rPh sb="15" eb="17">
      <t>リッシュウ</t>
    </rPh>
    <rPh sb="19" eb="21">
      <t>ショショ</t>
    </rPh>
    <phoneticPr fontId="2"/>
  </si>
  <si>
    <t>3憲法記念日、4みどりの日
5こどもの日、6振休。立夏6小満21</t>
    <rPh sb="1" eb="3">
      <t>ケンポウ</t>
    </rPh>
    <rPh sb="3" eb="6">
      <t>キネンビ</t>
    </rPh>
    <rPh sb="12" eb="13">
      <t>キュウジツ</t>
    </rPh>
    <rPh sb="19" eb="20">
      <t>ヒ</t>
    </rPh>
    <rPh sb="22" eb="24">
      <t>フリキュウ</t>
    </rPh>
    <rPh sb="25" eb="27">
      <t>リッカ</t>
    </rPh>
    <rPh sb="28" eb="30">
      <t>ショウマン</t>
    </rPh>
    <phoneticPr fontId="2"/>
  </si>
  <si>
    <t>3（文化の日）、23（勤労感謝の日）
24（振替休日）</t>
    <rPh sb="2" eb="4">
      <t>ブンカ</t>
    </rPh>
    <rPh sb="5" eb="6">
      <t>ヒ</t>
    </rPh>
    <rPh sb="11" eb="13">
      <t>キンロウ</t>
    </rPh>
    <rPh sb="13" eb="15">
      <t>カンシャ</t>
    </rPh>
    <rPh sb="16" eb="17">
      <t>ヒ</t>
    </rPh>
    <phoneticPr fontId="2"/>
  </si>
  <si>
    <t>3 文化の日、23 勤労感謝の日
24 振替休日。立冬8、小雪22</t>
    <rPh sb="2" eb="4">
      <t>ブンカ</t>
    </rPh>
    <rPh sb="5" eb="6">
      <t>ヒ</t>
    </rPh>
    <rPh sb="10" eb="12">
      <t>キンロウ</t>
    </rPh>
    <rPh sb="12" eb="14">
      <t>カンシャ</t>
    </rPh>
    <rPh sb="15" eb="16">
      <t>ヒ</t>
    </rPh>
    <rPh sb="20" eb="22">
      <t>フリカエ</t>
    </rPh>
    <rPh sb="22" eb="24">
      <t>キュウジツ</t>
    </rPh>
    <rPh sb="25" eb="27">
      <t>リットウ</t>
    </rPh>
    <rPh sb="29" eb="31">
      <t>ショウセツ</t>
    </rPh>
    <phoneticPr fontId="2"/>
  </si>
  <si>
    <t>19 海の日
小暑6、大暑22</t>
    <rPh sb="3" eb="4">
      <t>ウミ</t>
    </rPh>
    <rPh sb="5" eb="6">
      <t>ヒ</t>
    </rPh>
    <rPh sb="7" eb="9">
      <t>ショウショ</t>
    </rPh>
    <rPh sb="11" eb="13">
      <t>タイショ</t>
    </rPh>
    <phoneticPr fontId="2"/>
  </si>
  <si>
    <t>20 敬老の日、21 国民の休日
22 秋分の日。白露7、秋分22</t>
    <rPh sb="3" eb="5">
      <t>ケイロウ</t>
    </rPh>
    <rPh sb="6" eb="7">
      <t>ヒ</t>
    </rPh>
    <rPh sb="11" eb="13">
      <t>コクミン</t>
    </rPh>
    <rPh sb="14" eb="16">
      <t>キュウジツ</t>
    </rPh>
    <rPh sb="20" eb="22">
      <t>シュウブン</t>
    </rPh>
    <rPh sb="23" eb="24">
      <t>ヒ</t>
    </rPh>
    <rPh sb="25" eb="27">
      <t>ハクロ</t>
    </rPh>
    <rPh sb="29" eb="31">
      <t>シュウブン</t>
    </rPh>
    <phoneticPr fontId="2"/>
  </si>
  <si>
    <t>11 スポーツの日
寒露8、霜降23</t>
    <rPh sb="8" eb="9">
      <t>ヒ</t>
    </rPh>
    <rPh sb="10" eb="12">
      <t>カンロ</t>
    </rPh>
    <rPh sb="14" eb="16">
      <t>ソウコウ</t>
    </rPh>
    <phoneticPr fontId="2"/>
  </si>
  <si>
    <t>19 敬老の日、23 秋分の日
白露7、秋分23</t>
    <rPh sb="3" eb="5">
      <t>ケイロウ</t>
    </rPh>
    <rPh sb="6" eb="7">
      <t>ヒ</t>
    </rPh>
    <rPh sb="11" eb="13">
      <t>シュウブン</t>
    </rPh>
    <rPh sb="14" eb="15">
      <t>ヒ</t>
    </rPh>
    <rPh sb="16" eb="18">
      <t>ハクロ</t>
    </rPh>
    <rPh sb="20" eb="22">
      <t>シュウブン</t>
    </rPh>
    <phoneticPr fontId="2"/>
  </si>
  <si>
    <t>T  9</t>
    <phoneticPr fontId="2"/>
  </si>
  <si>
    <t>S  5</t>
    <phoneticPr fontId="2"/>
  </si>
  <si>
    <t>11（建国記念の日）、12（振休）、
23（天皇誕生日）</t>
    <rPh sb="3" eb="5">
      <t>ケンコク</t>
    </rPh>
    <rPh sb="5" eb="7">
      <t>キネン</t>
    </rPh>
    <rPh sb="8" eb="9">
      <t>ヒ</t>
    </rPh>
    <rPh sb="14" eb="15">
      <t>フ</t>
    </rPh>
    <rPh sb="22" eb="24">
      <t>テンノウ</t>
    </rPh>
    <rPh sb="24" eb="27">
      <t>タンジョウビ</t>
    </rPh>
    <phoneticPr fontId="2"/>
  </si>
  <si>
    <t>11（建国記念の日）、
23（天皇誕生日）、24（振替休日）</t>
    <rPh sb="3" eb="5">
      <t>ケンコク</t>
    </rPh>
    <rPh sb="5" eb="7">
      <t>キネン</t>
    </rPh>
    <rPh sb="8" eb="9">
      <t>ヒ</t>
    </rPh>
    <rPh sb="15" eb="17">
      <t>テンノウ</t>
    </rPh>
    <rPh sb="17" eb="20">
      <t>タンジョウビ</t>
    </rPh>
    <rPh sb="25" eb="27">
      <t>フリカエ</t>
    </rPh>
    <rPh sb="27" eb="29">
      <t>キュウジツ</t>
    </rPh>
    <phoneticPr fontId="2"/>
  </si>
  <si>
    <t>バレンタインデー 14</t>
    <phoneticPr fontId="2"/>
  </si>
  <si>
    <t>SUN</t>
    <phoneticPr fontId="2"/>
  </si>
  <si>
    <t>MON</t>
    <phoneticPr fontId="2"/>
  </si>
  <si>
    <t>TUE</t>
    <phoneticPr fontId="2"/>
  </si>
  <si>
    <t>WED</t>
    <phoneticPr fontId="2"/>
  </si>
  <si>
    <t>THU</t>
    <phoneticPr fontId="2"/>
  </si>
  <si>
    <t>FRI</t>
    <phoneticPr fontId="2"/>
  </si>
  <si>
    <t>SAT</t>
    <phoneticPr fontId="2"/>
  </si>
  <si>
    <t>FRI</t>
    <phoneticPr fontId="2"/>
  </si>
  <si>
    <t>SUN</t>
    <phoneticPr fontId="2"/>
  </si>
  <si>
    <t>MON</t>
    <phoneticPr fontId="2"/>
  </si>
  <si>
    <t>TUE</t>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</si>
  <si>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</si>
  <si>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SUN</t>
    <phoneticPr fontId="2"/>
  </si>
  <si>
    <t>MON</t>
    <phoneticPr fontId="2"/>
  </si>
  <si>
    <t>THU</t>
    <phoneticPr fontId="2"/>
  </si>
  <si>
    <t>FRI</t>
    <phoneticPr fontId="2"/>
  </si>
  <si>
    <t>TUE</t>
    <phoneticPr fontId="2"/>
  </si>
  <si>
    <t>WED</t>
    <phoneticPr fontId="2"/>
  </si>
  <si>
    <t>FRI</t>
    <phoneticPr fontId="2"/>
  </si>
  <si>
    <t>SAT</t>
    <phoneticPr fontId="2"/>
  </si>
  <si>
    <t>TUE</t>
    <phoneticPr fontId="2"/>
  </si>
  <si>
    <t>WED</t>
    <phoneticPr fontId="2"/>
  </si>
  <si>
    <t>FRI</t>
    <phoneticPr fontId="2"/>
  </si>
  <si>
    <t>SAT</t>
    <phoneticPr fontId="2"/>
  </si>
  <si>
    <t>FRI</t>
    <phoneticPr fontId="2"/>
  </si>
  <si>
    <t>SUN</t>
    <phoneticPr fontId="2"/>
  </si>
  <si>
    <t>MON</t>
    <phoneticPr fontId="2"/>
  </si>
  <si>
    <t>WED</t>
    <phoneticPr fontId="2"/>
  </si>
  <si>
    <t>SAT</t>
    <phoneticPr fontId="2"/>
  </si>
  <si>
    <t>THU</t>
    <phoneticPr fontId="2"/>
  </si>
  <si>
    <t>THU</t>
    <phoneticPr fontId="2"/>
  </si>
  <si>
    <t>FRI</t>
    <phoneticPr fontId="2"/>
  </si>
  <si>
    <t>THU</t>
    <phoneticPr fontId="2"/>
  </si>
  <si>
    <r>
      <rPr>
        <sz val="10"/>
        <color rgb="FFFF0000"/>
        <rFont val="ＭＳ Ｐ明朝"/>
        <family val="1"/>
        <charset val="128"/>
      </rPr>
      <t>■</t>
    </r>
    <r>
      <rPr>
        <sz val="10"/>
        <rFont val="ＭＳ Ｐ明朝"/>
        <family val="1"/>
        <charset val="128"/>
      </rPr>
      <t>法改正等により祝日等は変わることがあります。</t>
    </r>
    <phoneticPr fontId="2"/>
  </si>
  <si>
    <t>SUN</t>
    <phoneticPr fontId="2"/>
  </si>
  <si>
    <t>TUE</t>
    <phoneticPr fontId="2"/>
  </si>
  <si>
    <t>FRI</t>
    <phoneticPr fontId="2"/>
  </si>
  <si>
    <t>SUN</t>
    <phoneticPr fontId="2"/>
  </si>
  <si>
    <t>MON</t>
    <phoneticPr fontId="2"/>
  </si>
  <si>
    <t>FRI</t>
    <phoneticPr fontId="2"/>
  </si>
  <si>
    <t>THU</t>
    <phoneticPr fontId="2"/>
  </si>
  <si>
    <t>FRI</t>
    <phoneticPr fontId="2"/>
  </si>
  <si>
    <t>月</t>
    <phoneticPr fontId="2"/>
  </si>
  <si>
    <t>火</t>
    <phoneticPr fontId="2"/>
  </si>
  <si>
    <t>水</t>
    <phoneticPr fontId="2"/>
  </si>
  <si>
    <t>木</t>
    <phoneticPr fontId="2"/>
  </si>
  <si>
    <t>金</t>
    <phoneticPr fontId="2"/>
  </si>
  <si>
    <t>土</t>
    <phoneticPr fontId="2"/>
  </si>
  <si>
    <t>日</t>
    <phoneticPr fontId="2"/>
  </si>
  <si>
    <t>木</t>
    <phoneticPr fontId="2"/>
  </si>
  <si>
    <t>木</t>
    <phoneticPr fontId="2"/>
  </si>
  <si>
    <t>水</t>
    <phoneticPr fontId="2"/>
  </si>
  <si>
    <t>木</t>
    <phoneticPr fontId="2"/>
  </si>
  <si>
    <t>金</t>
    <phoneticPr fontId="2"/>
  </si>
  <si>
    <t>金</t>
    <phoneticPr fontId="2"/>
  </si>
  <si>
    <t>火</t>
    <phoneticPr fontId="2"/>
  </si>
  <si>
    <t>金</t>
    <phoneticPr fontId="2"/>
  </si>
  <si>
    <t>月</t>
    <phoneticPr fontId="2"/>
  </si>
  <si>
    <t>日</t>
    <phoneticPr fontId="2"/>
  </si>
  <si>
    <t>火</t>
    <phoneticPr fontId="2"/>
  </si>
  <si>
    <t>金</t>
    <phoneticPr fontId="2"/>
  </si>
  <si>
    <t>土</t>
    <phoneticPr fontId="2"/>
  </si>
  <si>
    <t>水</t>
    <phoneticPr fontId="2"/>
  </si>
  <si>
    <t>土</t>
    <phoneticPr fontId="2"/>
  </si>
  <si>
    <t>月</t>
    <phoneticPr fontId="2"/>
  </si>
  <si>
    <t>火</t>
    <phoneticPr fontId="2"/>
  </si>
  <si>
    <r>
      <rPr>
        <sz val="18"/>
        <color rgb="FFFF0000"/>
        <rFont val="ＭＳ Ｐ明朝"/>
        <family val="1"/>
        <charset val="128"/>
      </rPr>
      <t>■</t>
    </r>
    <r>
      <rPr>
        <sz val="18"/>
        <rFont val="ＭＳ Ｐ明朝"/>
        <family val="1"/>
        <charset val="128"/>
      </rPr>
      <t>法改正等により祝日等は変わることがあります。</t>
    </r>
    <phoneticPr fontId="2"/>
  </si>
  <si>
    <t>日</t>
    <phoneticPr fontId="2"/>
  </si>
  <si>
    <t>月</t>
    <phoneticPr fontId="2"/>
  </si>
  <si>
    <t>火</t>
    <phoneticPr fontId="2"/>
  </si>
  <si>
    <t>水</t>
    <phoneticPr fontId="2"/>
  </si>
  <si>
    <t>木</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</si>
  <si>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</si>
  <si>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</si>
  <si>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</si>
  <si>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</si>
  <si>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</si>
  <si>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</si>
  <si>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</si>
  <si>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</si>
  <si>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</si>
  <si>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11"/>
        <color rgb="FF0000FF"/>
        <rFont val="ＭＳ Ｐゴシック"/>
        <family val="3"/>
        <charset val="128"/>
      </rPr>
      <t>※</t>
    </r>
    <r>
      <rPr>
        <sz val="11"/>
        <rFont val="ＭＳ Ｐゴシック"/>
        <family val="3"/>
        <charset val="128"/>
      </rPr>
      <t>下記の5月は仮表示。5月になったら本A3用紙右上の5月を利用。</t>
    </r>
    <rPh sb="1" eb="3">
      <t>カキ</t>
    </rPh>
    <rPh sb="5" eb="6">
      <t>ガツ</t>
    </rPh>
    <rPh sb="7" eb="10">
      <t>カリヒョウジ</t>
    </rPh>
    <rPh sb="12" eb="13">
      <t>ガツ</t>
    </rPh>
    <rPh sb="18" eb="19">
      <t>ホン</t>
    </rPh>
    <rPh sb="21" eb="23">
      <t>ヨウシ</t>
    </rPh>
    <rPh sb="23" eb="24">
      <t>ミギ</t>
    </rPh>
    <rPh sb="24" eb="25">
      <t>ウエ</t>
    </rPh>
    <rPh sb="27" eb="28">
      <t>ガツ</t>
    </rPh>
    <rPh sb="29" eb="31">
      <t>リヨウ</t>
    </rPh>
    <phoneticPr fontId="2"/>
  </si>
  <si>
    <r>
      <rPr>
        <sz val="11"/>
        <color rgb="FF0000FF"/>
        <rFont val="ＭＳ Ｐゴシック"/>
        <family val="3"/>
        <charset val="128"/>
      </rPr>
      <t>※</t>
    </r>
    <r>
      <rPr>
        <sz val="11"/>
        <rFont val="ＭＳ Ｐゴシック"/>
        <family val="3"/>
        <charset val="128"/>
      </rPr>
      <t>下記の9月は仮表示。9月になったら本A3用紙裏面左上の9月を利用。</t>
    </r>
    <rPh sb="1" eb="3">
      <t>カキ</t>
    </rPh>
    <rPh sb="5" eb="6">
      <t>ガツ</t>
    </rPh>
    <rPh sb="7" eb="10">
      <t>カリヒョウジ</t>
    </rPh>
    <rPh sb="12" eb="13">
      <t>ガツ</t>
    </rPh>
    <rPh sb="18" eb="19">
      <t>ホン</t>
    </rPh>
    <rPh sb="21" eb="23">
      <t>ヨウシ</t>
    </rPh>
    <rPh sb="23" eb="25">
      <t>ウラメン</t>
    </rPh>
    <rPh sb="25" eb="26">
      <t>ヒダリ</t>
    </rPh>
    <rPh sb="26" eb="27">
      <t>ウエ</t>
    </rPh>
    <rPh sb="29" eb="30">
      <t>ガツ</t>
    </rPh>
    <rPh sb="31" eb="33">
      <t>リヨウ</t>
    </rPh>
    <phoneticPr fontId="2"/>
  </si>
  <si>
    <t>土</t>
    <phoneticPr fontId="2"/>
  </si>
  <si>
    <t>月</t>
    <phoneticPr fontId="2"/>
  </si>
  <si>
    <t>火</t>
    <phoneticPr fontId="2"/>
  </si>
  <si>
    <t>水</t>
    <phoneticPr fontId="2"/>
  </si>
  <si>
    <r>
      <rPr>
        <sz val="22"/>
        <color rgb="FFFF0000"/>
        <rFont val="ＭＳ Ｐ明朝"/>
        <family val="1"/>
        <charset val="128"/>
      </rPr>
      <t>◆</t>
    </r>
    <r>
      <rPr>
        <sz val="2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</si>
  <si>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t>日</t>
    <phoneticPr fontId="2"/>
  </si>
  <si>
    <t>月</t>
    <phoneticPr fontId="2"/>
  </si>
  <si>
    <t>火</t>
    <phoneticPr fontId="2"/>
  </si>
  <si>
    <t>水</t>
    <phoneticPr fontId="2"/>
  </si>
  <si>
    <t>木</t>
    <phoneticPr fontId="2"/>
  </si>
  <si>
    <t>金</t>
    <phoneticPr fontId="2"/>
  </si>
  <si>
    <t>土</t>
    <phoneticPr fontId="2"/>
  </si>
  <si>
    <t>記念
日等</t>
    <rPh sb="0" eb="4">
      <t>キネンビ</t>
    </rPh>
    <rPh sb="4" eb="5">
      <t>トウ</t>
    </rPh>
    <phoneticPr fontId="2"/>
  </si>
  <si>
    <r>
      <rPr>
        <sz val="17.5"/>
        <color rgb="FF0000FF"/>
        <rFont val="ＭＳ Ｐゴシック"/>
        <family val="3"/>
        <charset val="128"/>
      </rPr>
      <t>※</t>
    </r>
    <r>
      <rPr>
        <sz val="17.5"/>
        <rFont val="ＭＳ Ｐゴシック"/>
        <family val="3"/>
        <charset val="128"/>
      </rPr>
      <t>4月になったら本A3用紙右上の4月を利用。（↓ここに記入済要件は転記要。他の重複箇所でも同様。）</t>
    </r>
    <rPh sb="2" eb="3">
      <t>ガツ</t>
    </rPh>
    <rPh sb="8" eb="9">
      <t>ホン</t>
    </rPh>
    <rPh sb="11" eb="13">
      <t>ヨウシ</t>
    </rPh>
    <rPh sb="13" eb="14">
      <t>ミギ</t>
    </rPh>
    <rPh sb="14" eb="15">
      <t>ウエ</t>
    </rPh>
    <rPh sb="17" eb="18">
      <t>ガツ</t>
    </rPh>
    <rPh sb="19" eb="21">
      <t>リヨウ</t>
    </rPh>
    <rPh sb="27" eb="29">
      <t>キニュウ</t>
    </rPh>
    <rPh sb="29" eb="30">
      <t>ズ</t>
    </rPh>
    <rPh sb="30" eb="32">
      <t>ヨウケン</t>
    </rPh>
    <rPh sb="33" eb="35">
      <t>テンキ</t>
    </rPh>
    <rPh sb="35" eb="36">
      <t>ヨウ</t>
    </rPh>
    <rPh sb="37" eb="38">
      <t>タ</t>
    </rPh>
    <rPh sb="39" eb="41">
      <t>ジュウフク</t>
    </rPh>
    <rPh sb="41" eb="43">
      <t>カショ</t>
    </rPh>
    <rPh sb="45" eb="47">
      <t>ドウヨウ</t>
    </rPh>
    <phoneticPr fontId="2"/>
  </si>
  <si>
    <r>
      <rPr>
        <sz val="17.5"/>
        <color rgb="FF0000FF"/>
        <rFont val="ＭＳ Ｐゴシック"/>
        <family val="3"/>
        <charset val="128"/>
      </rPr>
      <t>※</t>
    </r>
    <r>
      <rPr>
        <sz val="17.5"/>
        <rFont val="ＭＳ Ｐゴシック"/>
        <family val="3"/>
        <charset val="128"/>
      </rPr>
      <t>7月になったら本A3用紙裏面左上の7月を利用。</t>
    </r>
    <rPh sb="2" eb="3">
      <t>ガツ</t>
    </rPh>
    <rPh sb="8" eb="9">
      <t>ホン</t>
    </rPh>
    <rPh sb="11" eb="13">
      <t>ヨウシ</t>
    </rPh>
    <rPh sb="13" eb="15">
      <t>ウラメン</t>
    </rPh>
    <rPh sb="15" eb="16">
      <t>ヒダリ</t>
    </rPh>
    <rPh sb="16" eb="17">
      <t>ウエ</t>
    </rPh>
    <rPh sb="19" eb="20">
      <t>ガツ</t>
    </rPh>
    <rPh sb="21" eb="23">
      <t>リヨウ</t>
    </rPh>
    <phoneticPr fontId="2"/>
  </si>
  <si>
    <r>
      <rPr>
        <sz val="17.5"/>
        <color rgb="FF008000"/>
        <rFont val="ＭＳ Ｐゴシック"/>
        <family val="3"/>
        <charset val="128"/>
      </rPr>
      <t>※</t>
    </r>
    <r>
      <rPr>
        <sz val="17.5"/>
        <rFont val="ＭＳ Ｐゴシック"/>
        <family val="3"/>
        <charset val="128"/>
      </rPr>
      <t>10月になったら本A3用紙右上の10月を利用。</t>
    </r>
    <rPh sb="3" eb="4">
      <t>ガツ</t>
    </rPh>
    <rPh sb="9" eb="10">
      <t>ホン</t>
    </rPh>
    <rPh sb="12" eb="14">
      <t>ヨウシ</t>
    </rPh>
    <rPh sb="14" eb="15">
      <t>ミギ</t>
    </rPh>
    <rPh sb="15" eb="16">
      <t>ウエ</t>
    </rPh>
    <rPh sb="19" eb="20">
      <t>ガツ</t>
    </rPh>
    <rPh sb="21" eb="23">
      <t>リヨウ</t>
    </rPh>
    <phoneticPr fontId="2"/>
  </si>
  <si>
    <t>■法改正等により祝日等は変わることがあります。</t>
    <phoneticPr fontId="2"/>
  </si>
  <si>
    <t>TUE</t>
    <phoneticPr fontId="2"/>
  </si>
  <si>
    <t>木</t>
    <phoneticPr fontId="2"/>
  </si>
  <si>
    <t>SUN</t>
    <phoneticPr fontId="2"/>
  </si>
  <si>
    <t>MON</t>
    <phoneticPr fontId="2"/>
  </si>
  <si>
    <t>TUE</t>
    <phoneticPr fontId="2"/>
  </si>
  <si>
    <t>WED</t>
    <phoneticPr fontId="2"/>
  </si>
  <si>
    <t>THU</t>
    <phoneticPr fontId="2"/>
  </si>
  <si>
    <t>FRI</t>
    <phoneticPr fontId="2"/>
  </si>
  <si>
    <t>SAT</t>
    <phoneticPr fontId="2"/>
  </si>
  <si>
    <t>月</t>
    <phoneticPr fontId="2"/>
  </si>
  <si>
    <t>日</t>
    <phoneticPr fontId="2"/>
  </si>
  <si>
    <t>火</t>
    <phoneticPr fontId="2"/>
  </si>
  <si>
    <t>水</t>
    <phoneticPr fontId="2"/>
  </si>
  <si>
    <t>木</t>
    <phoneticPr fontId="2"/>
  </si>
  <si>
    <t>金</t>
    <phoneticPr fontId="2"/>
  </si>
  <si>
    <t>土</t>
    <phoneticPr fontId="2"/>
  </si>
  <si>
    <r>
      <rPr>
        <sz val="12"/>
        <color rgb="FFFF0000"/>
        <rFont val="ＭＳ Ｐ明朝"/>
        <family val="1"/>
        <charset val="128"/>
      </rPr>
      <t>■</t>
    </r>
    <r>
      <rPr>
        <sz val="12"/>
        <rFont val="ＭＳ Ｐ明朝"/>
        <family val="1"/>
        <charset val="128"/>
      </rPr>
      <t>法改正等により祝日等は変わることがあります。</t>
    </r>
    <rPh sb="1" eb="4">
      <t>ホウカイセイ</t>
    </rPh>
    <rPh sb="4" eb="5">
      <t>トウ</t>
    </rPh>
    <rPh sb="8" eb="10">
      <t>シュクジツ</t>
    </rPh>
    <rPh sb="10" eb="11">
      <t>トウ</t>
    </rPh>
    <rPh sb="12" eb="13">
      <t>カ</t>
    </rPh>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</si>
  <si>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東京都　東京</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夏至・冬至の昼時間（日没－日出）の差（14：35－9：45）は4時間50分。</t>
    </r>
    <rPh sb="24" eb="26">
      <t>ケイサン</t>
    </rPh>
    <rPh sb="26" eb="28">
      <t>チテン</t>
    </rPh>
    <phoneticPr fontId="2"/>
  </si>
  <si>
    <t>110円</t>
    <rPh sb="3" eb="4">
      <t>エン</t>
    </rPh>
    <phoneticPr fontId="2"/>
  </si>
  <si>
    <t>85円</t>
    <rPh sb="2" eb="3">
      <t>エン</t>
    </rPh>
    <phoneticPr fontId="2"/>
  </si>
  <si>
    <t>260円</t>
    <rPh sb="3" eb="4">
      <t>エン</t>
    </rPh>
    <phoneticPr fontId="2"/>
  </si>
  <si>
    <t>180円</t>
    <rPh sb="3" eb="4">
      <t>エン</t>
    </rPh>
    <phoneticPr fontId="2"/>
  </si>
  <si>
    <t>290円</t>
    <rPh sb="3" eb="4">
      <t>エン</t>
    </rPh>
    <phoneticPr fontId="2"/>
  </si>
  <si>
    <t>270円</t>
    <rPh sb="3" eb="4">
      <t>エン</t>
    </rPh>
    <phoneticPr fontId="2"/>
  </si>
  <si>
    <t>320円</t>
    <rPh sb="3" eb="4">
      <t>エン</t>
    </rPh>
    <phoneticPr fontId="2"/>
  </si>
  <si>
    <t>450円</t>
    <rPh sb="3" eb="4">
      <t>エン</t>
    </rPh>
    <phoneticPr fontId="2"/>
  </si>
  <si>
    <t>660円</t>
    <rPh sb="3" eb="4">
      <t>エン</t>
    </rPh>
    <phoneticPr fontId="2"/>
  </si>
  <si>
    <t>750円</t>
    <rPh sb="3" eb="4">
      <t>エン</t>
    </rPh>
    <phoneticPr fontId="2"/>
  </si>
  <si>
    <t>920円</t>
    <rPh sb="3" eb="4">
      <t>エン</t>
    </rPh>
    <phoneticPr fontId="2"/>
  </si>
  <si>
    <t>海の事件・事故の急報</t>
    <rPh sb="0" eb="1">
      <t>ウミ</t>
    </rPh>
    <rPh sb="2" eb="4">
      <t>ジケン</t>
    </rPh>
    <rPh sb="5" eb="7">
      <t>ジコ</t>
    </rPh>
    <rPh sb="8" eb="10">
      <t>キュウホウ</t>
    </rPh>
    <phoneticPr fontId="2"/>
  </si>
  <si>
    <t>児童相談所虐待対応ダイヤル</t>
    <rPh sb="0" eb="5">
      <t>ジドウソウダンジョ</t>
    </rPh>
    <rPh sb="5" eb="7">
      <t>ギャクタイ</t>
    </rPh>
    <rPh sb="7" eb="9">
      <t>タイオウ</t>
    </rPh>
    <phoneticPr fontId="2"/>
  </si>
  <si>
    <t>電話の新設・移転・各種ご相談</t>
    <rPh sb="0" eb="2">
      <t>デンワ</t>
    </rPh>
    <rPh sb="3" eb="5">
      <t>シンセツ</t>
    </rPh>
    <rPh sb="6" eb="8">
      <t>イテン</t>
    </rPh>
    <rPh sb="9" eb="11">
      <t>カクシュ</t>
    </rPh>
    <rPh sb="12" eb="14">
      <t>ソウダン</t>
    </rPh>
    <phoneticPr fontId="2"/>
  </si>
  <si>
    <t>消費者ホットライン</t>
    <rPh sb="0" eb="3">
      <t>ショウヒシャ</t>
    </rPh>
    <phoneticPr fontId="2"/>
  </si>
  <si>
    <t>月</t>
    <phoneticPr fontId="2"/>
  </si>
  <si>
    <t>水</t>
    <phoneticPr fontId="2"/>
  </si>
  <si>
    <t>火</t>
    <phoneticPr fontId="2"/>
  </si>
  <si>
    <t>金</t>
    <phoneticPr fontId="2"/>
  </si>
  <si>
    <t>土</t>
    <phoneticPr fontId="2"/>
  </si>
  <si>
    <t>日</t>
    <phoneticPr fontId="2"/>
  </si>
  <si>
    <t>月</t>
    <phoneticPr fontId="2"/>
  </si>
  <si>
    <t>火</t>
    <phoneticPr fontId="2"/>
  </si>
  <si>
    <t>水</t>
    <phoneticPr fontId="2"/>
  </si>
  <si>
    <t>木</t>
    <phoneticPr fontId="2"/>
  </si>
  <si>
    <t>金</t>
    <phoneticPr fontId="2"/>
  </si>
  <si>
    <t>土</t>
    <phoneticPr fontId="2"/>
  </si>
  <si>
    <r>
      <rPr>
        <sz val="28"/>
        <color rgb="FFFF00FF"/>
        <rFont val="ＭＳ Ｐゴシック"/>
        <family val="3"/>
        <charset val="128"/>
      </rPr>
      <t>※</t>
    </r>
    <r>
      <rPr>
        <sz val="28"/>
        <rFont val="ＭＳ Ｐゴシック"/>
        <family val="3"/>
        <charset val="128"/>
      </rPr>
      <t>4月になったら右上の4月分を利用。</t>
    </r>
    <rPh sb="2" eb="3">
      <t>ガツ</t>
    </rPh>
    <rPh sb="8" eb="10">
      <t>ミギウエ</t>
    </rPh>
    <rPh sb="12" eb="13">
      <t>ガツ</t>
    </rPh>
    <rPh sb="13" eb="14">
      <t>ブン</t>
    </rPh>
    <rPh sb="15" eb="17">
      <t>リヨウ</t>
    </rPh>
    <phoneticPr fontId="2"/>
  </si>
  <si>
    <r>
      <rPr>
        <sz val="28"/>
        <color rgb="FF0000FF"/>
        <rFont val="ＭＳ Ｐゴシック"/>
        <family val="3"/>
        <charset val="128"/>
      </rPr>
      <t>※</t>
    </r>
    <r>
      <rPr>
        <sz val="28"/>
        <rFont val="ＭＳ Ｐゴシック"/>
        <family val="3"/>
        <charset val="128"/>
      </rPr>
      <t>7月になったら裏面左上の7月分を利用。</t>
    </r>
    <rPh sb="2" eb="3">
      <t>ガツ</t>
    </rPh>
    <rPh sb="8" eb="10">
      <t>ウラメン</t>
    </rPh>
    <rPh sb="10" eb="12">
      <t>ヒダリウエ</t>
    </rPh>
    <rPh sb="14" eb="15">
      <t>ガツ</t>
    </rPh>
    <rPh sb="15" eb="16">
      <t>ブン</t>
    </rPh>
    <rPh sb="17" eb="19">
      <t>リヨウ</t>
    </rPh>
    <phoneticPr fontId="2"/>
  </si>
  <si>
    <r>
      <rPr>
        <sz val="28"/>
        <color rgb="FFFF00FF"/>
        <rFont val="ＭＳ Ｐゴシック"/>
        <family val="3"/>
        <charset val="128"/>
      </rPr>
      <t>↓</t>
    </r>
    <r>
      <rPr>
        <sz val="28"/>
        <rFont val="ＭＳ Ｐゴシック"/>
        <family val="3"/>
        <charset val="128"/>
      </rPr>
      <t>8月仮表示</t>
    </r>
    <rPh sb="2" eb="3">
      <t>ガツ</t>
    </rPh>
    <rPh sb="3" eb="6">
      <t>カリヒョウジ</t>
    </rPh>
    <phoneticPr fontId="2"/>
  </si>
  <si>
    <t>日</t>
    <phoneticPr fontId="2"/>
  </si>
  <si>
    <t>月</t>
    <phoneticPr fontId="2"/>
  </si>
  <si>
    <t>火</t>
    <phoneticPr fontId="2"/>
  </si>
  <si>
    <t>木</t>
    <phoneticPr fontId="2"/>
  </si>
  <si>
    <t>金</t>
    <phoneticPr fontId="2"/>
  </si>
  <si>
    <r>
      <rPr>
        <sz val="28"/>
        <color rgb="FFFF00FF"/>
        <rFont val="ＭＳ Ｐゴシック"/>
        <family val="3"/>
        <charset val="128"/>
      </rPr>
      <t>※</t>
    </r>
    <r>
      <rPr>
        <sz val="28"/>
        <rFont val="ＭＳ Ｐゴシック"/>
        <family val="3"/>
        <charset val="128"/>
      </rPr>
      <t>10月になったら右上の10月分を利用。</t>
    </r>
    <rPh sb="3" eb="4">
      <t>ガツ</t>
    </rPh>
    <rPh sb="9" eb="11">
      <t>ミギウエ</t>
    </rPh>
    <rPh sb="14" eb="15">
      <t>ガツ</t>
    </rPh>
    <rPh sb="15" eb="16">
      <t>ブン</t>
    </rPh>
    <rPh sb="17" eb="19">
      <t>リヨウ</t>
    </rPh>
    <phoneticPr fontId="2"/>
  </si>
  <si>
    <t>月</t>
    <phoneticPr fontId="2"/>
  </si>
  <si>
    <t>火</t>
    <phoneticPr fontId="2"/>
  </si>
  <si>
    <t>水</t>
    <phoneticPr fontId="2"/>
  </si>
  <si>
    <t>水</t>
    <phoneticPr fontId="2"/>
  </si>
  <si>
    <t>金</t>
    <phoneticPr fontId="2"/>
  </si>
  <si>
    <t>土</t>
    <phoneticPr fontId="2"/>
  </si>
  <si>
    <t>火</t>
    <phoneticPr fontId="2"/>
  </si>
  <si>
    <t>木</t>
    <phoneticPr fontId="2"/>
  </si>
  <si>
    <t>土</t>
    <phoneticPr fontId="2"/>
  </si>
  <si>
    <t>■法改正等により祝日等は変わることがあります。</t>
    <phoneticPr fontId="2"/>
  </si>
  <si>
    <t>日</t>
    <phoneticPr fontId="2"/>
  </si>
  <si>
    <r>
      <rPr>
        <sz val="28"/>
        <color rgb="FF0000FF"/>
        <rFont val="ＭＳ Ｐゴシック"/>
        <family val="3"/>
        <charset val="128"/>
      </rPr>
      <t>※</t>
    </r>
    <r>
      <rPr>
        <sz val="28"/>
        <rFont val="ＭＳ Ｐゴシック"/>
        <family val="3"/>
        <charset val="128"/>
      </rPr>
      <t>7月になったら裏面右上の7月を利用。</t>
    </r>
    <rPh sb="2" eb="3">
      <t>ガツ</t>
    </rPh>
    <rPh sb="8" eb="10">
      <t>ウラメン</t>
    </rPh>
    <rPh sb="10" eb="11">
      <t>ミギ</t>
    </rPh>
    <rPh sb="11" eb="12">
      <t>ウエ</t>
    </rPh>
    <rPh sb="14" eb="15">
      <t>ガツ</t>
    </rPh>
    <rPh sb="16" eb="18">
      <t>リヨウ</t>
    </rPh>
    <phoneticPr fontId="2"/>
  </si>
  <si>
    <t>日</t>
    <phoneticPr fontId="2"/>
  </si>
  <si>
    <t>月</t>
    <phoneticPr fontId="2"/>
  </si>
  <si>
    <t>火</t>
    <phoneticPr fontId="2"/>
  </si>
  <si>
    <t>水</t>
    <phoneticPr fontId="2"/>
  </si>
  <si>
    <t>木</t>
    <phoneticPr fontId="2"/>
  </si>
  <si>
    <t>金</t>
    <phoneticPr fontId="2"/>
  </si>
  <si>
    <t>土</t>
    <phoneticPr fontId="2"/>
  </si>
  <si>
    <t>（祝日等及び24節気）</t>
    <rPh sb="1" eb="3">
      <t>シュクジツ</t>
    </rPh>
    <rPh sb="3" eb="4">
      <t>トウ</t>
    </rPh>
    <rPh sb="4" eb="5">
      <t>オヨ</t>
    </rPh>
    <rPh sb="8" eb="10">
      <t>セッキ</t>
    </rPh>
    <phoneticPr fontId="2"/>
  </si>
  <si>
    <r>
      <rPr>
        <sz val="28"/>
        <color rgb="FFFF00FF"/>
        <rFont val="ＭＳ Ｐゴシック"/>
        <family val="3"/>
        <charset val="128"/>
      </rPr>
      <t>※</t>
    </r>
    <r>
      <rPr>
        <sz val="28"/>
        <rFont val="ＭＳ Ｐゴシック"/>
        <family val="3"/>
        <charset val="128"/>
      </rPr>
      <t>4月に入ったら組替要。</t>
    </r>
    <rPh sb="2" eb="3">
      <t>ガツ</t>
    </rPh>
    <rPh sb="4" eb="5">
      <t>ハイ</t>
    </rPh>
    <rPh sb="8" eb="10">
      <t>クミカエ</t>
    </rPh>
    <rPh sb="10" eb="11">
      <t>ヨウ</t>
    </rPh>
    <phoneticPr fontId="2"/>
  </si>
  <si>
    <r>
      <rPr>
        <sz val="28"/>
        <color rgb="FFFF00FF"/>
        <rFont val="ＭＳ Ｐゴシック"/>
        <family val="3"/>
        <charset val="128"/>
      </rPr>
      <t>※</t>
    </r>
    <r>
      <rPr>
        <sz val="28"/>
        <rFont val="ＭＳ Ｐゴシック"/>
        <family val="3"/>
        <charset val="128"/>
      </rPr>
      <t>10月に入ったら組替要。</t>
    </r>
    <rPh sb="3" eb="4">
      <t>ガツ</t>
    </rPh>
    <rPh sb="5" eb="6">
      <t>ハイ</t>
    </rPh>
    <rPh sb="9" eb="11">
      <t>クミカエ</t>
    </rPh>
    <rPh sb="11" eb="12">
      <t>ヨウ</t>
    </rPh>
    <phoneticPr fontId="2"/>
  </si>
  <si>
    <t>11建国記念の日、23天皇誕生日
立春4、雨水19</t>
    <rPh sb="2" eb="4">
      <t>ケンコク</t>
    </rPh>
    <rPh sb="4" eb="6">
      <t>キネン</t>
    </rPh>
    <rPh sb="7" eb="8">
      <t>ヒ</t>
    </rPh>
    <rPh sb="11" eb="13">
      <t>テンノウ</t>
    </rPh>
    <rPh sb="13" eb="16">
      <t>タンジョウビ</t>
    </rPh>
    <rPh sb="17" eb="19">
      <t>リッシュン</t>
    </rPh>
    <rPh sb="21" eb="23">
      <t>ウスイ</t>
    </rPh>
    <phoneticPr fontId="2"/>
  </si>
  <si>
    <t>祝日等規定
(2025/9現）</t>
    <rPh sb="0" eb="2">
      <t>シュクジツ</t>
    </rPh>
    <rPh sb="2" eb="3">
      <t>トウ</t>
    </rPh>
    <rPh sb="3" eb="5">
      <t>キテイ</t>
    </rPh>
    <rPh sb="13" eb="14">
      <t>ゲン</t>
    </rPh>
    <phoneticPr fontId="2"/>
  </si>
  <si>
    <r>
      <t>　　←【　自　由　表　示　用　】</t>
    </r>
    <r>
      <rPr>
        <sz val="11"/>
        <rFont val="ＭＳ Ｐゴシック"/>
        <family val="3"/>
        <charset val="128"/>
      </rPr>
      <t>↓（控え）</t>
    </r>
    <r>
      <rPr>
        <sz val="11"/>
        <color indexed="10"/>
        <rFont val="ＭＳ Ｐゴシック"/>
        <family val="3"/>
        <charset val="128"/>
      </rPr>
      <t>　　　　　　2025年9月現在</t>
    </r>
    <rPh sb="5" eb="8">
      <t>ジユウ</t>
    </rPh>
    <rPh sb="9" eb="12">
      <t>ヒョウジ</t>
    </rPh>
    <rPh sb="13" eb="14">
      <t>ヨウ</t>
    </rPh>
    <rPh sb="18" eb="19">
      <t>ヒカ</t>
    </rPh>
    <rPh sb="31" eb="32">
      <t>ネン</t>
    </rPh>
    <rPh sb="33" eb="34">
      <t>ガツ</t>
    </rPh>
    <rPh sb="34" eb="36">
      <t>ゲンザイ</t>
    </rPh>
    <phoneticPr fontId="2"/>
  </si>
  <si>
    <t>バレンタインデー 2/14</t>
    <phoneticPr fontId="2"/>
  </si>
  <si>
    <t>東日本大震災の日 3/11</t>
    <phoneticPr fontId="2"/>
  </si>
  <si>
    <t>9月の第3月曜日</t>
    <phoneticPr fontId="2"/>
  </si>
  <si>
    <t>メーデー 5/1</t>
    <phoneticPr fontId="2"/>
  </si>
  <si>
    <t>11建国記念の日、12 （振休）
23天皇誕生日。立春4、雨水19</t>
    <rPh sb="2" eb="4">
      <t>ケンコク</t>
    </rPh>
    <rPh sb="4" eb="6">
      <t>キネン</t>
    </rPh>
    <rPh sb="7" eb="8">
      <t>ヒ</t>
    </rPh>
    <rPh sb="19" eb="21">
      <t>テンノウ</t>
    </rPh>
    <rPh sb="21" eb="24">
      <t>タンジョウビ</t>
    </rPh>
    <phoneticPr fontId="2"/>
  </si>
  <si>
    <r>
      <rPr>
        <sz val="14"/>
        <color rgb="FFFF00FF"/>
        <rFont val="ＭＳ Ｐゴシック"/>
        <family val="3"/>
        <charset val="128"/>
      </rPr>
      <t>■</t>
    </r>
    <r>
      <rPr>
        <sz val="14"/>
        <color rgb="FFFF0000"/>
        <rFont val="ＭＳ Ｐゴシック"/>
        <family val="3"/>
        <charset val="128"/>
      </rPr>
      <t>本シートの掲載内容は、2025年9月現在のものです。法改正等により祝日等（</t>
    </r>
    <r>
      <rPr>
        <sz val="14"/>
        <rFont val="ＭＳ Ｐゴシック"/>
        <family val="3"/>
        <charset val="128"/>
      </rPr>
      <t>記念日等も含む</t>
    </r>
    <r>
      <rPr>
        <sz val="14"/>
        <color rgb="FFFF0000"/>
        <rFont val="ＭＳ Ｐゴシック"/>
        <family val="3"/>
        <charset val="128"/>
      </rPr>
      <t>）は変わることがあります。</t>
    </r>
    <rPh sb="1" eb="2">
      <t>ホン</t>
    </rPh>
    <rPh sb="6" eb="8">
      <t>ケイサイ</t>
    </rPh>
    <rPh sb="8" eb="10">
      <t>ナイヨウ</t>
    </rPh>
    <rPh sb="16" eb="17">
      <t>ネン</t>
    </rPh>
    <rPh sb="18" eb="19">
      <t>ガツ</t>
    </rPh>
    <rPh sb="19" eb="21">
      <t>ゲンザイ</t>
    </rPh>
    <rPh sb="27" eb="30">
      <t>ホウカイセイ</t>
    </rPh>
    <rPh sb="30" eb="31">
      <t>トウ</t>
    </rPh>
    <rPh sb="34" eb="36">
      <t>シュクジツ</t>
    </rPh>
    <rPh sb="36" eb="37">
      <t>トウ</t>
    </rPh>
    <rPh sb="38" eb="41">
      <t>キネンビ</t>
    </rPh>
    <rPh sb="41" eb="42">
      <t>トウ</t>
    </rPh>
    <rPh sb="43" eb="44">
      <t>フク</t>
    </rPh>
    <rPh sb="47" eb="48">
      <t>カ</t>
    </rPh>
    <phoneticPr fontId="2"/>
  </si>
  <si>
    <t>11建国記念の日、23天皇誕生日
24振替休日。立春3、雨水18</t>
    <rPh sb="2" eb="4">
      <t>ケンコク</t>
    </rPh>
    <rPh sb="4" eb="6">
      <t>キネン</t>
    </rPh>
    <rPh sb="7" eb="8">
      <t>ヒ</t>
    </rPh>
    <rPh sb="11" eb="13">
      <t>テンノウ</t>
    </rPh>
    <rPh sb="13" eb="16">
      <t>タンジョウビ</t>
    </rPh>
    <rPh sb="19" eb="21">
      <t>フリカエ</t>
    </rPh>
    <rPh sb="21" eb="23">
      <t>キュウジツ</t>
    </rPh>
    <rPh sb="24" eb="26">
      <t>リッシュン</t>
    </rPh>
    <rPh sb="28" eb="30">
      <t>ウスイ</t>
    </rPh>
    <phoneticPr fontId="2"/>
  </si>
  <si>
    <t>11建国記念の日、12 （振休）
23天皇誕生日。立春3、雨水18</t>
    <rPh sb="2" eb="4">
      <t>ケンコク</t>
    </rPh>
    <rPh sb="4" eb="6">
      <t>キネン</t>
    </rPh>
    <rPh sb="7" eb="8">
      <t>ヒ</t>
    </rPh>
    <rPh sb="19" eb="21">
      <t>テンノウ</t>
    </rPh>
    <rPh sb="21" eb="24">
      <t>タンジョウビ</t>
    </rPh>
    <rPh sb="25" eb="27">
      <t>リッシュン</t>
    </rPh>
    <rPh sb="29" eb="31">
      <t>ウスイ</t>
    </rPh>
    <phoneticPr fontId="2"/>
  </si>
  <si>
    <t>11建国記念の日、23天皇誕生日
立春4、雨水18</t>
    <rPh sb="2" eb="4">
      <t>ケンコク</t>
    </rPh>
    <rPh sb="4" eb="6">
      <t>キネン</t>
    </rPh>
    <rPh sb="7" eb="8">
      <t>ヒ</t>
    </rPh>
    <rPh sb="11" eb="13">
      <t>テンノウ</t>
    </rPh>
    <rPh sb="13" eb="16">
      <t>タンジョウビ</t>
    </rPh>
    <rPh sb="17" eb="19">
      <t>リッシュン</t>
    </rPh>
    <rPh sb="21" eb="23">
      <t>ウスイ</t>
    </rPh>
    <phoneticPr fontId="2"/>
  </si>
  <si>
    <t>11建国記念の日、23天皇誕生日
24 振替休日。立春4、雨水19</t>
    <rPh sb="2" eb="4">
      <t>ケンコク</t>
    </rPh>
    <rPh sb="4" eb="6">
      <t>キネン</t>
    </rPh>
    <rPh sb="7" eb="8">
      <t>ヒ</t>
    </rPh>
    <rPh sb="11" eb="13">
      <t>テンノウ</t>
    </rPh>
    <rPh sb="13" eb="16">
      <t>タンジョウビ</t>
    </rPh>
    <rPh sb="20" eb="22">
      <t>フリカエ</t>
    </rPh>
    <rPh sb="22" eb="24">
      <t>キュウジツ</t>
    </rPh>
    <rPh sb="25" eb="27">
      <t>リッシュン</t>
    </rPh>
    <rPh sb="29" eb="31">
      <t>ウスイ</t>
    </rPh>
    <phoneticPr fontId="2"/>
  </si>
  <si>
    <t>11建国記念の日、23天皇誕生日
立春3、雨水18</t>
    <rPh sb="2" eb="4">
      <t>ケンコク</t>
    </rPh>
    <rPh sb="4" eb="6">
      <t>キネン</t>
    </rPh>
    <rPh sb="7" eb="8">
      <t>ヒ</t>
    </rPh>
    <rPh sb="11" eb="13">
      <t>テンノウ</t>
    </rPh>
    <rPh sb="13" eb="16">
      <t>タンジョウビ</t>
    </rPh>
    <rPh sb="17" eb="19">
      <t>リッシュン</t>
    </rPh>
    <rPh sb="21" eb="23">
      <t>ウスイ</t>
    </rPh>
    <phoneticPr fontId="2"/>
  </si>
  <si>
    <t>５０gまで</t>
    <phoneticPr fontId="2"/>
  </si>
  <si>
    <r>
      <t>S</t>
    </r>
    <r>
      <rPr>
        <sz val="22"/>
        <rFont val="ＭＳ Ｐゴシック"/>
        <family val="3"/>
        <charset val="128"/>
      </rPr>
      <t>15</t>
    </r>
    <phoneticPr fontId="2"/>
  </si>
  <si>
    <r>
      <t>S</t>
    </r>
    <r>
      <rPr>
        <sz val="22"/>
        <rFont val="ＭＳ Ｐゴシック"/>
        <family val="3"/>
        <charset val="128"/>
      </rPr>
      <t>25</t>
    </r>
    <phoneticPr fontId="2"/>
  </si>
  <si>
    <t>１００gまで</t>
    <phoneticPr fontId="2"/>
  </si>
  <si>
    <r>
      <t>S</t>
    </r>
    <r>
      <rPr>
        <sz val="22"/>
        <rFont val="ＭＳ Ｐゴシック"/>
        <family val="3"/>
        <charset val="128"/>
      </rPr>
      <t>35</t>
    </r>
    <phoneticPr fontId="2"/>
  </si>
  <si>
    <t>１５０gまで</t>
    <phoneticPr fontId="2"/>
  </si>
  <si>
    <r>
      <t>S</t>
    </r>
    <r>
      <rPr>
        <sz val="22"/>
        <rFont val="ＭＳ Ｐゴシック"/>
        <family val="3"/>
        <charset val="128"/>
      </rPr>
      <t>45</t>
    </r>
    <phoneticPr fontId="2"/>
  </si>
  <si>
    <t>２５０gまで</t>
    <phoneticPr fontId="2"/>
  </si>
  <si>
    <t>救急安心センター事業</t>
    <rPh sb="0" eb="2">
      <t>キュウキュウ</t>
    </rPh>
    <rPh sb="2" eb="4">
      <t>アンシン</t>
    </rPh>
    <rPh sb="8" eb="10">
      <t>ジギョウ</t>
    </rPh>
    <phoneticPr fontId="2"/>
  </si>
  <si>
    <t>#7119</t>
    <phoneticPr fontId="2"/>
  </si>
  <si>
    <r>
      <t>S</t>
    </r>
    <r>
      <rPr>
        <sz val="22"/>
        <rFont val="ＭＳ Ｐゴシック"/>
        <family val="3"/>
        <charset val="128"/>
      </rPr>
      <t>55</t>
    </r>
    <phoneticPr fontId="2"/>
  </si>
  <si>
    <t>５００gまで</t>
    <phoneticPr fontId="2"/>
  </si>
  <si>
    <t>小児救急電話相談</t>
    <rPh sb="0" eb="4">
      <t>ショウニキュウキュウ</t>
    </rPh>
    <rPh sb="4" eb="6">
      <t>デンワ</t>
    </rPh>
    <rPh sb="6" eb="8">
      <t>ソウダン</t>
    </rPh>
    <phoneticPr fontId="2"/>
  </si>
  <si>
    <t>#8000</t>
    <phoneticPr fontId="2"/>
  </si>
  <si>
    <t>H  2</t>
    <phoneticPr fontId="2"/>
  </si>
  <si>
    <t>１kgまで</t>
    <phoneticPr fontId="2"/>
  </si>
  <si>
    <t>#9110</t>
    <phoneticPr fontId="2"/>
  </si>
  <si>
    <r>
      <t>H</t>
    </r>
    <r>
      <rPr>
        <sz val="22"/>
        <rFont val="ＭＳ Ｐゴシック"/>
        <family val="3"/>
        <charset val="128"/>
      </rPr>
      <t>12</t>
    </r>
    <phoneticPr fontId="2"/>
  </si>
  <si>
    <r>
      <t>H</t>
    </r>
    <r>
      <rPr>
        <sz val="22"/>
        <rFont val="ＭＳ Ｐゴシック"/>
        <family val="3"/>
        <charset val="128"/>
      </rPr>
      <t>22</t>
    </r>
    <phoneticPr fontId="2"/>
  </si>
  <si>
    <r>
      <t>◆</t>
    </r>
    <r>
      <rPr>
        <sz val="18"/>
        <rFont val="ＭＳ Ｐゴシック"/>
        <family val="3"/>
        <charset val="128"/>
      </rPr>
      <t>①及び②は、2025年9月現在の抜粋。</t>
    </r>
    <rPh sb="2" eb="3">
      <t>オヨ</t>
    </rPh>
    <rPh sb="11" eb="12">
      <t>ネン</t>
    </rPh>
    <rPh sb="13" eb="14">
      <t>ガツ</t>
    </rPh>
    <rPh sb="14" eb="16">
      <t>ゲンザイ</t>
    </rPh>
    <rPh sb="17" eb="19">
      <t>バッスイ</t>
    </rPh>
    <phoneticPr fontId="2"/>
  </si>
  <si>
    <t>R  2</t>
    <phoneticPr fontId="2"/>
  </si>
  <si>
    <t>420×594</t>
    <phoneticPr fontId="2"/>
  </si>
  <si>
    <t>（㎜）</t>
    <phoneticPr fontId="2"/>
  </si>
  <si>
    <t>297×420</t>
    <phoneticPr fontId="2"/>
  </si>
  <si>
    <t>210×297</t>
    <phoneticPr fontId="2"/>
  </si>
  <si>
    <t>148×210</t>
    <phoneticPr fontId="2"/>
  </si>
  <si>
    <t>105×148</t>
    <phoneticPr fontId="2"/>
  </si>
  <si>
    <t>ポスター</t>
    <phoneticPr fontId="2"/>
  </si>
  <si>
    <t>257×364</t>
    <phoneticPr fontId="2"/>
  </si>
  <si>
    <t>チケット</t>
    <phoneticPr fontId="2"/>
  </si>
  <si>
    <t>182×257</t>
    <phoneticPr fontId="2"/>
  </si>
  <si>
    <t>128×182</t>
    <phoneticPr fontId="2"/>
  </si>
  <si>
    <t>788×1091</t>
    <phoneticPr fontId="2"/>
  </si>
  <si>
    <t>55×91</t>
    <phoneticPr fontId="2"/>
  </si>
  <si>
    <t>100×148</t>
    <phoneticPr fontId="2"/>
  </si>
  <si>
    <t>89×127</t>
    <phoneticPr fontId="2"/>
  </si>
  <si>
    <t>2026年</t>
    <rPh sb="4" eb="5">
      <t>ネン</t>
    </rPh>
    <phoneticPr fontId="2"/>
  </si>
  <si>
    <t>―</t>
    <phoneticPr fontId="2"/>
  </si>
  <si>
    <t>2026/5/2（土）&amp;5/31（日）</t>
    <rPh sb="9" eb="10">
      <t>ド</t>
    </rPh>
    <rPh sb="17" eb="18">
      <t>ニチ</t>
    </rPh>
    <phoneticPr fontId="2"/>
  </si>
  <si>
    <t>―</t>
    <phoneticPr fontId="2"/>
  </si>
  <si>
    <t>―</t>
    <phoneticPr fontId="2"/>
  </si>
  <si>
    <r>
      <rPr>
        <sz val="10.5"/>
        <color rgb="FF0000FF"/>
        <rFont val="ＭＳ Ｐゴシック"/>
        <family val="3"/>
        <charset val="128"/>
      </rPr>
      <t>➀</t>
    </r>
    <r>
      <rPr>
        <sz val="10.5"/>
        <rFont val="ＭＳ Ｐゴシック"/>
        <family val="3"/>
        <charset val="128"/>
      </rPr>
      <t>上記の日出・日没はネットでの公表からの抜粋で、計算地点は「</t>
    </r>
    <r>
      <rPr>
        <sz val="10.5"/>
        <color rgb="FFFF0000"/>
        <rFont val="ＭＳ Ｐゴシック"/>
        <family val="3"/>
        <charset val="128"/>
      </rPr>
      <t>愛知県　名古屋</t>
    </r>
    <r>
      <rPr>
        <sz val="10.5"/>
        <rFont val="ＭＳ Ｐゴシック"/>
        <family val="3"/>
        <charset val="128"/>
      </rPr>
      <t>（経緯度等の表示条件付き）」。</t>
    </r>
    <r>
      <rPr>
        <sz val="10.5"/>
        <color rgb="FF0000FF"/>
        <rFont val="ＭＳ Ｐゴシック"/>
        <family val="3"/>
        <charset val="128"/>
      </rPr>
      <t>➁</t>
    </r>
    <r>
      <rPr>
        <sz val="10.5"/>
        <rFont val="ＭＳ Ｐゴシック"/>
        <family val="3"/>
        <charset val="128"/>
      </rPr>
      <t>夏至・冬至の昼時間（日没－日出）の差（14：32－9：47）は4時間45分。</t>
    </r>
    <rPh sb="1" eb="3">
      <t>ジョウキ</t>
    </rPh>
    <rPh sb="4" eb="6">
      <t>ヒノデ</t>
    </rPh>
    <rPh sb="7" eb="9">
      <t>ニチボツ</t>
    </rPh>
    <rPh sb="20" eb="22">
      <t>バッスイ</t>
    </rPh>
    <rPh sb="24" eb="26">
      <t>ケイサン</t>
    </rPh>
    <rPh sb="26" eb="28">
      <t>チテン</t>
    </rPh>
    <rPh sb="30" eb="32">
      <t>アイチ</t>
    </rPh>
    <rPh sb="32" eb="33">
      <t>ケン</t>
    </rPh>
    <rPh sb="34" eb="37">
      <t>ナゴヤ</t>
    </rPh>
    <rPh sb="63" eb="65">
      <t>ニチボツ</t>
    </rPh>
    <rPh sb="66" eb="68">
      <t>ヒノデ</t>
    </rPh>
    <phoneticPr fontId="2"/>
  </si>
  <si>
    <t>2025/9現</t>
    <rPh sb="6" eb="7">
      <t>ゲン</t>
    </rPh>
    <phoneticPr fontId="2"/>
  </si>
  <si>
    <r>
      <t>祝日等</t>
    </r>
    <r>
      <rPr>
        <sz val="5"/>
        <rFont val="ＭＳ Ｐ明朝"/>
        <family val="1"/>
        <charset val="128"/>
      </rPr>
      <t>・</t>
    </r>
    <r>
      <rPr>
        <sz val="8.5"/>
        <rFont val="ＭＳ Ｐ明朝"/>
        <family val="1"/>
        <charset val="128"/>
      </rPr>
      <t>節気</t>
    </r>
    <rPh sb="0" eb="3">
      <t>シュクジツトウ</t>
    </rPh>
    <rPh sb="4" eb="6">
      <t>セッキ</t>
    </rPh>
    <phoneticPr fontId="2"/>
  </si>
  <si>
    <r>
      <t>祝日等</t>
    </r>
    <r>
      <rPr>
        <sz val="6"/>
        <rFont val="ＭＳ Ｐ明朝"/>
        <family val="1"/>
        <charset val="128"/>
      </rPr>
      <t>・</t>
    </r>
    <r>
      <rPr>
        <sz val="9.5"/>
        <rFont val="ＭＳ Ｐ明朝"/>
        <family val="1"/>
        <charset val="128"/>
      </rPr>
      <t>節気</t>
    </r>
    <rPh sb="0" eb="3">
      <t>シュクジツトウ</t>
    </rPh>
    <rPh sb="4" eb="6">
      <t>セッキ</t>
    </rPh>
    <phoneticPr fontId="2"/>
  </si>
  <si>
    <r>
      <t>祝日等</t>
    </r>
    <r>
      <rPr>
        <sz val="4"/>
        <rFont val="ＭＳ Ｐ明朝"/>
        <family val="1"/>
        <charset val="128"/>
      </rPr>
      <t>・</t>
    </r>
    <r>
      <rPr>
        <sz val="8"/>
        <rFont val="ＭＳ Ｐ明朝"/>
        <family val="1"/>
        <charset val="128"/>
      </rPr>
      <t>節気</t>
    </r>
    <rPh sb="0" eb="3">
      <t>シュクジツトウ</t>
    </rPh>
    <rPh sb="4" eb="6">
      <t>セッキ</t>
    </rPh>
    <phoneticPr fontId="2"/>
  </si>
  <si>
    <r>
      <t>祝日等</t>
    </r>
    <r>
      <rPr>
        <sz val="5"/>
        <rFont val="ＭＳ Ｐ明朝"/>
        <family val="1"/>
        <charset val="128"/>
      </rPr>
      <t>・</t>
    </r>
    <r>
      <rPr>
        <sz val="9"/>
        <rFont val="ＭＳ Ｐ明朝"/>
        <family val="1"/>
        <charset val="128"/>
      </rPr>
      <t>節気</t>
    </r>
    <rPh sb="0" eb="3">
      <t>シュクジツトウ</t>
    </rPh>
    <rPh sb="4" eb="6">
      <t>セッキ</t>
    </rPh>
    <phoneticPr fontId="2"/>
  </si>
  <si>
    <t>MON</t>
    <phoneticPr fontId="2"/>
  </si>
  <si>
    <t>TUE</t>
    <phoneticPr fontId="2"/>
  </si>
  <si>
    <t>WED</t>
    <phoneticPr fontId="2"/>
  </si>
  <si>
    <t>THU</t>
    <phoneticPr fontId="2"/>
  </si>
  <si>
    <t>FRI</t>
    <phoneticPr fontId="2"/>
  </si>
  <si>
    <t>SUN</t>
    <phoneticPr fontId="2"/>
  </si>
  <si>
    <t>MON</t>
    <phoneticPr fontId="2"/>
  </si>
  <si>
    <t>TUE</t>
    <phoneticPr fontId="2"/>
  </si>
  <si>
    <t>WED</t>
    <phoneticPr fontId="2"/>
  </si>
  <si>
    <t>THU</t>
    <phoneticPr fontId="2"/>
  </si>
  <si>
    <t>SAT</t>
    <phoneticPr fontId="2"/>
  </si>
  <si>
    <t>THU</t>
    <phoneticPr fontId="2"/>
  </si>
  <si>
    <t>FRI</t>
    <phoneticPr fontId="2"/>
  </si>
  <si>
    <t>SAT</t>
    <phoneticPr fontId="2"/>
  </si>
  <si>
    <t>MON</t>
    <phoneticPr fontId="2"/>
  </si>
  <si>
    <t>TUE</t>
    <phoneticPr fontId="2"/>
  </si>
  <si>
    <t>FRI</t>
    <phoneticPr fontId="2"/>
  </si>
  <si>
    <r>
      <rPr>
        <sz val="17"/>
        <color rgb="FF0000FF"/>
        <rFont val="ＭＳ Ｐゴシック"/>
        <family val="3"/>
        <charset val="128"/>
      </rPr>
      <t>↓</t>
    </r>
    <r>
      <rPr>
        <sz val="17"/>
        <rFont val="ＭＳ Ｐゴシック"/>
        <family val="3"/>
        <charset val="128"/>
      </rPr>
      <t>4月仮表示分（4月になったら本B4用紙右上の4月を利用）</t>
    </r>
    <rPh sb="2" eb="3">
      <t>ガツ</t>
    </rPh>
    <rPh sb="3" eb="4">
      <t>カリ</t>
    </rPh>
    <rPh sb="4" eb="6">
      <t>ヒョウジ</t>
    </rPh>
    <rPh sb="6" eb="7">
      <t>ブン</t>
    </rPh>
    <phoneticPr fontId="2"/>
  </si>
  <si>
    <r>
      <rPr>
        <sz val="17"/>
        <color rgb="FF0000FF"/>
        <rFont val="ＭＳ Ｐゴシック"/>
        <family val="3"/>
        <charset val="128"/>
      </rPr>
      <t>↓</t>
    </r>
    <r>
      <rPr>
        <sz val="17"/>
        <rFont val="ＭＳ Ｐゴシック"/>
        <family val="3"/>
        <charset val="128"/>
      </rPr>
      <t>7月仮表示分（7月になったら本B4用紙裏面左上の7月を利用）</t>
    </r>
    <rPh sb="2" eb="3">
      <t>ガツ</t>
    </rPh>
    <rPh sb="3" eb="4">
      <t>カリ</t>
    </rPh>
    <rPh sb="4" eb="6">
      <t>ヒョウジ</t>
    </rPh>
    <rPh sb="6" eb="7">
      <t>ブン</t>
    </rPh>
    <rPh sb="20" eb="22">
      <t>ウラメン</t>
    </rPh>
    <rPh sb="22" eb="23">
      <t>ヒダリ</t>
    </rPh>
    <phoneticPr fontId="2"/>
  </si>
  <si>
    <t>SAT</t>
    <phoneticPr fontId="2"/>
  </si>
  <si>
    <r>
      <rPr>
        <sz val="17"/>
        <color rgb="FF008000"/>
        <rFont val="ＭＳ Ｐゴシック"/>
        <family val="3"/>
        <charset val="128"/>
      </rPr>
      <t>↓</t>
    </r>
    <r>
      <rPr>
        <sz val="17"/>
        <rFont val="ＭＳ Ｐゴシック"/>
        <family val="3"/>
        <charset val="128"/>
      </rPr>
      <t>8月仮表示分</t>
    </r>
    <rPh sb="2" eb="3">
      <t>ガツ</t>
    </rPh>
    <rPh sb="3" eb="4">
      <t>カリ</t>
    </rPh>
    <rPh sb="4" eb="6">
      <t>ヒョウジ</t>
    </rPh>
    <rPh sb="6" eb="7">
      <t>ブン</t>
    </rPh>
    <phoneticPr fontId="2"/>
  </si>
  <si>
    <t>SUN</t>
    <phoneticPr fontId="2"/>
  </si>
  <si>
    <t>WED</t>
    <phoneticPr fontId="2"/>
  </si>
  <si>
    <t>SAT</t>
    <phoneticPr fontId="2"/>
  </si>
  <si>
    <r>
      <rPr>
        <sz val="17"/>
        <color rgb="FF0000FF"/>
        <rFont val="ＭＳ Ｐゴシック"/>
        <family val="3"/>
        <charset val="128"/>
      </rPr>
      <t>↓</t>
    </r>
    <r>
      <rPr>
        <sz val="17"/>
        <rFont val="ＭＳ Ｐゴシック"/>
        <family val="3"/>
        <charset val="128"/>
      </rPr>
      <t>10月仮表示分（10月になったら本B4用紙右上の10月を利用）</t>
    </r>
    <rPh sb="3" eb="4">
      <t>ガツ</t>
    </rPh>
    <rPh sb="4" eb="5">
      <t>カリ</t>
    </rPh>
    <rPh sb="5" eb="7">
      <t>ヒョウジ</t>
    </rPh>
    <rPh sb="7" eb="8">
      <t>ブン</t>
    </rPh>
    <phoneticPr fontId="2"/>
  </si>
  <si>
    <t>THU</t>
    <phoneticPr fontId="2"/>
  </si>
  <si>
    <t>FRI</t>
    <phoneticPr fontId="2"/>
  </si>
  <si>
    <t>SUN</t>
    <phoneticPr fontId="2"/>
  </si>
  <si>
    <r>
      <rPr>
        <sz val="17"/>
        <color rgb="FF008000"/>
        <rFont val="ＭＳ Ｐゴシック"/>
        <family val="3"/>
        <charset val="128"/>
      </rPr>
      <t>↓</t>
    </r>
    <r>
      <rPr>
        <sz val="17"/>
        <rFont val="ＭＳ Ｐゴシック"/>
        <family val="3"/>
        <charset val="128"/>
      </rPr>
      <t>11月仮表示分</t>
    </r>
    <rPh sb="3" eb="4">
      <t>ガツ</t>
    </rPh>
    <rPh sb="4" eb="5">
      <t>カリ</t>
    </rPh>
    <rPh sb="5" eb="7">
      <t>ヒョウジ</t>
    </rPh>
    <rPh sb="7" eb="8">
      <t>ブン</t>
    </rPh>
    <phoneticPr fontId="2"/>
  </si>
  <si>
    <r>
      <rPr>
        <sz val="17"/>
        <color rgb="FF008000"/>
        <rFont val="ＭＳ Ｐゴシック"/>
        <family val="3"/>
        <charset val="128"/>
      </rPr>
      <t>↓</t>
    </r>
    <r>
      <rPr>
        <sz val="17"/>
        <rFont val="ＭＳ Ｐゴシック"/>
        <family val="3"/>
        <charset val="128"/>
      </rPr>
      <t>5月仮表示分</t>
    </r>
    <rPh sb="2" eb="3">
      <t>ガツ</t>
    </rPh>
    <rPh sb="3" eb="4">
      <t>カリ</t>
    </rPh>
    <rPh sb="4" eb="6">
      <t>ヒョウジ</t>
    </rPh>
    <rPh sb="6" eb="7">
      <t>ブン</t>
    </rPh>
    <phoneticPr fontId="2"/>
  </si>
  <si>
    <t>SUN</t>
    <phoneticPr fontId="2"/>
  </si>
  <si>
    <t>MON</t>
    <phoneticPr fontId="2"/>
  </si>
  <si>
    <t>TUE</t>
    <phoneticPr fontId="2"/>
  </si>
  <si>
    <t>WED</t>
    <phoneticPr fontId="2"/>
  </si>
  <si>
    <t>THU</t>
    <phoneticPr fontId="2"/>
  </si>
  <si>
    <t>FRI</t>
    <phoneticPr fontId="2"/>
  </si>
  <si>
    <t>SAT</t>
    <phoneticPr fontId="2"/>
  </si>
  <si>
    <t>SUN</t>
    <phoneticPr fontId="2"/>
  </si>
  <si>
    <t>MON</t>
    <phoneticPr fontId="2"/>
  </si>
  <si>
    <t>THU</t>
    <phoneticPr fontId="2"/>
  </si>
  <si>
    <t>FRI</t>
    <phoneticPr fontId="2"/>
  </si>
  <si>
    <t>SAT</t>
    <phoneticPr fontId="2"/>
  </si>
  <si>
    <r>
      <rPr>
        <sz val="16"/>
        <color rgb="FF0000FF"/>
        <rFont val="ＭＳ Ｐゴシック"/>
        <family val="3"/>
        <charset val="128"/>
      </rPr>
      <t>↓</t>
    </r>
    <r>
      <rPr>
        <sz val="16"/>
        <rFont val="ＭＳ Ｐゴシック"/>
        <family val="3"/>
        <charset val="128"/>
      </rPr>
      <t>4月仮表示分（4月になったら本A3用紙右上の4月を利用）</t>
    </r>
    <rPh sb="2" eb="3">
      <t>ガツ</t>
    </rPh>
    <rPh sb="3" eb="4">
      <t>カリ</t>
    </rPh>
    <rPh sb="4" eb="6">
      <t>ヒョウジ</t>
    </rPh>
    <rPh sb="6" eb="7">
      <t>ブン</t>
    </rPh>
    <phoneticPr fontId="2"/>
  </si>
  <si>
    <r>
      <rPr>
        <sz val="16"/>
        <color rgb="FF0000FF"/>
        <rFont val="ＭＳ Ｐゴシック"/>
        <family val="3"/>
        <charset val="128"/>
      </rPr>
      <t>↓</t>
    </r>
    <r>
      <rPr>
        <sz val="16"/>
        <rFont val="ＭＳ Ｐゴシック"/>
        <family val="3"/>
        <charset val="128"/>
      </rPr>
      <t>7月仮表示分（7月になったら本A3用紙裏面左上の7月を利用）</t>
    </r>
    <rPh sb="2" eb="3">
      <t>ガツ</t>
    </rPh>
    <rPh sb="3" eb="4">
      <t>カリ</t>
    </rPh>
    <rPh sb="4" eb="6">
      <t>ヒョウジ</t>
    </rPh>
    <rPh sb="6" eb="7">
      <t>ブン</t>
    </rPh>
    <rPh sb="20" eb="22">
      <t>ウラメン</t>
    </rPh>
    <rPh sb="22" eb="23">
      <t>ヒダリ</t>
    </rPh>
    <phoneticPr fontId="2"/>
  </si>
  <si>
    <t>TUE</t>
    <phoneticPr fontId="2"/>
  </si>
  <si>
    <t>THU</t>
    <phoneticPr fontId="2"/>
  </si>
  <si>
    <t>MON</t>
    <phoneticPr fontId="2"/>
  </si>
  <si>
    <r>
      <rPr>
        <sz val="16"/>
        <color rgb="FF008000"/>
        <rFont val="ＭＳ Ｐゴシック"/>
        <family val="3"/>
        <charset val="128"/>
      </rPr>
      <t>↓</t>
    </r>
    <r>
      <rPr>
        <sz val="16"/>
        <rFont val="ＭＳ Ｐゴシック"/>
        <family val="3"/>
        <charset val="128"/>
      </rPr>
      <t>8月仮表示分</t>
    </r>
    <rPh sb="2" eb="3">
      <t>ガツ</t>
    </rPh>
    <rPh sb="3" eb="4">
      <t>カリ</t>
    </rPh>
    <rPh sb="4" eb="6">
      <t>ヒョウジ</t>
    </rPh>
    <rPh sb="6" eb="7">
      <t>ブン</t>
    </rPh>
    <phoneticPr fontId="2"/>
  </si>
  <si>
    <t>SUN</t>
    <phoneticPr fontId="2"/>
  </si>
  <si>
    <t>MON</t>
    <phoneticPr fontId="2"/>
  </si>
  <si>
    <t>WED</t>
    <phoneticPr fontId="2"/>
  </si>
  <si>
    <t>SAT</t>
    <phoneticPr fontId="2"/>
  </si>
  <si>
    <t>SUN</t>
    <phoneticPr fontId="2"/>
  </si>
  <si>
    <t>MON</t>
    <phoneticPr fontId="2"/>
  </si>
  <si>
    <t>FRI</t>
    <phoneticPr fontId="2"/>
  </si>
  <si>
    <t>SAT</t>
    <phoneticPr fontId="2"/>
  </si>
  <si>
    <t>TUE</t>
    <phoneticPr fontId="2"/>
  </si>
  <si>
    <t>WED</t>
    <phoneticPr fontId="2"/>
  </si>
  <si>
    <t>SUN</t>
    <phoneticPr fontId="2"/>
  </si>
  <si>
    <t>THU</t>
    <phoneticPr fontId="2"/>
  </si>
  <si>
    <t>FRI</t>
    <phoneticPr fontId="2"/>
  </si>
  <si>
    <r>
      <rPr>
        <sz val="16"/>
        <color rgb="FF0000FF"/>
        <rFont val="ＭＳ Ｐゴシック"/>
        <family val="3"/>
        <charset val="128"/>
      </rPr>
      <t>↓</t>
    </r>
    <r>
      <rPr>
        <sz val="16"/>
        <rFont val="ＭＳ Ｐゴシック"/>
        <family val="3"/>
        <charset val="128"/>
      </rPr>
      <t>10月仮表示分（10月になったら本A3用紙右上の10月を利用）</t>
    </r>
    <rPh sb="3" eb="4">
      <t>ガツ</t>
    </rPh>
    <rPh sb="4" eb="5">
      <t>カリ</t>
    </rPh>
    <rPh sb="5" eb="7">
      <t>ヒョウジ</t>
    </rPh>
    <rPh sb="7" eb="8">
      <t>ブン</t>
    </rPh>
    <phoneticPr fontId="2"/>
  </si>
  <si>
    <r>
      <rPr>
        <sz val="16"/>
        <color rgb="FF008000"/>
        <rFont val="ＭＳ Ｐゴシック"/>
        <family val="3"/>
        <charset val="128"/>
      </rPr>
      <t>↓</t>
    </r>
    <r>
      <rPr>
        <sz val="16"/>
        <rFont val="ＭＳ Ｐゴシック"/>
        <family val="3"/>
        <charset val="128"/>
      </rPr>
      <t>11月仮表示分</t>
    </r>
    <rPh sb="3" eb="4">
      <t>ガツ</t>
    </rPh>
    <rPh sb="4" eb="5">
      <t>カリ</t>
    </rPh>
    <rPh sb="5" eb="7">
      <t>ヒョウジ</t>
    </rPh>
    <rPh sb="7" eb="8">
      <t>ブン</t>
    </rPh>
    <phoneticPr fontId="2"/>
  </si>
  <si>
    <r>
      <rPr>
        <sz val="16"/>
        <color rgb="FF008000"/>
        <rFont val="ＭＳ Ｐゴシック"/>
        <family val="3"/>
        <charset val="128"/>
      </rPr>
      <t>↓</t>
    </r>
    <r>
      <rPr>
        <sz val="16"/>
        <rFont val="ＭＳ Ｐゴシック"/>
        <family val="3"/>
        <charset val="128"/>
      </rPr>
      <t>5月仮表示分</t>
    </r>
    <rPh sb="2" eb="3">
      <t>ガツ</t>
    </rPh>
    <rPh sb="3" eb="4">
      <t>カリ</t>
    </rPh>
    <rPh sb="4" eb="6">
      <t>ヒョウジ</t>
    </rPh>
    <rPh sb="6" eb="7">
      <t>ブン</t>
    </rPh>
    <phoneticPr fontId="2"/>
  </si>
  <si>
    <t>21（敬老の日） 22（国民の休日）
23（秋分の日）</t>
    <rPh sb="3" eb="5">
      <t>ケイロウ</t>
    </rPh>
    <rPh sb="6" eb="7">
      <t>ヒ</t>
    </rPh>
    <rPh sb="12" eb="14">
      <t>コクミン</t>
    </rPh>
    <rPh sb="15" eb="17">
      <t>キュウジツ</t>
    </rPh>
    <rPh sb="22" eb="24">
      <t>シュウブン</t>
    </rPh>
    <rPh sb="25" eb="26">
      <t>ヒ</t>
    </rPh>
    <phoneticPr fontId="2"/>
  </si>
  <si>
    <t>20（敬老の日） 21（国民の休日）
22（秋分の日）</t>
    <rPh sb="3" eb="5">
      <t>ケイロウ</t>
    </rPh>
    <rPh sb="6" eb="7">
      <t>ヒ</t>
    </rPh>
    <rPh sb="12" eb="14">
      <t>コクミン</t>
    </rPh>
    <rPh sb="15" eb="17">
      <t>キュウジツ</t>
    </rPh>
    <rPh sb="22" eb="24">
      <t>シュウブン</t>
    </rPh>
    <rPh sb="25" eb="26">
      <t>ヒ</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</si>
</sst>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quot;&quot;"/>
    <numFmt numFmtId="177" formatCode="0;&quot;&quot;;0"/>
    <numFmt numFmtId="178" formatCode="d"/>
    <numFmt numFmtId="179" formatCode="yyyy"/>
    <numFmt numFmtId="180" formatCode="m"/>
    <numFmt numFmtId="181" formatCode="yyyy/m/d\(aaa\)"/>
    <numFmt numFmtId="182" formatCode="mmm"/>
    <numFmt numFmtId="183" formatCode="mmmm"/>
  </numFmts>
  <fonts count="45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1"/>
      <color indexed="10"/>
      <name val="ＭＳ Ｐゴシック"/>
      <family val="3"/>
      <charset val="128"/>
    </font>
    <font>
      <sz val="10"/>
      <color indexed="10"/>
      <name val="ＭＳ Ｐゴシック"/>
      <family val="3"/>
      <charset val="128"/>
    </font>
    <font>
      <sz val="11"/>
      <color indexed="17"/>
      <name val="ＭＳ Ｐゴシック"/>
      <family val="3"/>
      <charset val="128"/>
    </font>
    <font>
      <sz val="6"/>
      <color indexed="10"/>
      <name val="ＭＳ Ｐゴシック"/>
      <family val="3"/>
      <charset val="128"/>
    </font>
    <font>
      <sz val="10"/>
      <color indexed="12"/>
      <name val="ＭＳ Ｐゴシック"/>
      <family val="3"/>
      <charset val="128"/>
    </font>
    <font>
      <sz val="9"/>
      <color indexed="12"/>
      <name val="ＭＳ Ｐゴシック"/>
      <family val="3"/>
      <charset val="128"/>
    </font>
    <font>
      <sz val="9"/>
      <color indexed="10"/>
      <name val="ＭＳ Ｐゴシック"/>
      <family val="3"/>
      <charset val="128"/>
    </font>
    <font>
      <sz val="9"/>
      <name val="ＭＳ Ｐゴシック"/>
      <family val="3"/>
      <charset val="128"/>
    </font>
    <font>
      <sz val="9.5"/>
      <name val="ＭＳ Ｐゴシック"/>
      <family val="3"/>
      <charset val="128"/>
    </font>
    <font>
      <sz val="11"/>
      <color indexed="14"/>
      <name val="ＭＳ Ｐゴシック"/>
      <family val="3"/>
      <charset val="128"/>
    </font>
    <font>
      <sz val="18"/>
      <name val="ＭＳ Ｐゴシック"/>
      <family val="3"/>
      <charset val="128"/>
    </font>
    <font>
      <sz val="14"/>
      <name val="ＭＳ Ｐゴシック"/>
      <family val="3"/>
      <charset val="128"/>
    </font>
    <font>
      <sz val="13"/>
      <name val="ＭＳ Ｐゴシック"/>
      <family val="3"/>
      <charset val="128"/>
    </font>
    <font>
      <sz val="24"/>
      <name val="ＭＳ Ｐゴシック"/>
      <family val="3"/>
      <charset val="128"/>
    </font>
    <font>
      <sz val="12"/>
      <name val="ＭＳ Ｐゴシック"/>
      <family val="3"/>
      <charset val="128"/>
    </font>
    <font>
      <sz val="21"/>
      <name val="ＭＳ Ｐゴシック"/>
      <family val="3"/>
      <charset val="128"/>
    </font>
    <font>
      <sz val="22"/>
      <name val="ＭＳ Ｐゴシック"/>
      <family val="3"/>
      <charset val="128"/>
    </font>
    <font>
      <sz val="20"/>
      <name val="ＭＳ Ｐゴシック"/>
      <family val="3"/>
      <charset val="128"/>
    </font>
    <font>
      <sz val="19"/>
      <name val="ＭＳ Ｐゴシック"/>
      <family val="3"/>
      <charset val="128"/>
    </font>
    <font>
      <sz val="18"/>
      <color indexed="10"/>
      <name val="ＭＳ Ｐゴシック"/>
      <family val="3"/>
      <charset val="128"/>
    </font>
    <font>
      <sz val="18"/>
      <color indexed="58"/>
      <name val="ＭＳ Ｐゴシック"/>
      <family val="3"/>
      <charset val="128"/>
    </font>
    <font>
      <sz val="14"/>
      <color indexed="10"/>
      <name val="ＭＳ Ｐゴシック"/>
      <family val="3"/>
      <charset val="128"/>
    </font>
    <font>
      <sz val="21"/>
      <color indexed="10"/>
      <name val="ＭＳ Ｐゴシック"/>
      <family val="3"/>
      <charset val="128"/>
    </font>
    <font>
      <sz val="21"/>
      <color indexed="12"/>
      <name val="ＭＳ Ｐゴシック"/>
      <family val="3"/>
      <charset val="128"/>
    </font>
    <font>
      <sz val="17"/>
      <name val="ＭＳ Ｐゴシック"/>
      <family val="3"/>
      <charset val="128"/>
    </font>
    <font>
      <sz val="16"/>
      <name val="ＭＳ Ｐゴシック"/>
      <family val="3"/>
      <charset val="128"/>
    </font>
    <font>
      <sz val="15"/>
      <name val="ＭＳ Ｐゴシック"/>
      <family val="3"/>
      <charset val="128"/>
    </font>
    <font>
      <sz val="22"/>
      <color indexed="12"/>
      <name val="ＭＳ Ｐゴシック"/>
      <family val="3"/>
      <charset val="128"/>
    </font>
    <font>
      <sz val="10"/>
      <color indexed="17"/>
      <name val="ＭＳ Ｐゴシック"/>
      <family val="3"/>
      <charset val="128"/>
    </font>
    <font>
      <sz val="8"/>
      <name val="ＭＳ Ｐゴシック"/>
      <family val="3"/>
      <charset val="128"/>
    </font>
    <font>
      <sz val="19"/>
      <color indexed="12"/>
      <name val="ＭＳ Ｐゴシック"/>
      <family val="3"/>
      <charset val="128"/>
    </font>
    <font>
      <sz val="6"/>
      <color indexed="17"/>
      <name val="ＭＳ Ｐゴシック"/>
      <family val="3"/>
      <charset val="128"/>
    </font>
    <font>
      <sz val="7"/>
      <name val="ＭＳ Ｐゴシック"/>
      <family val="3"/>
      <charset val="128"/>
    </font>
    <font>
      <b/>
      <sz val="5.5"/>
      <color indexed="9"/>
      <name val="ＭＳ Ｐゴシック"/>
      <family val="3"/>
      <charset val="128"/>
    </font>
    <font>
      <b/>
      <sz val="5.5"/>
      <name val="ＭＳ Ｐゴシック"/>
      <family val="3"/>
      <charset val="128"/>
    </font>
    <font>
      <sz val="8.5"/>
      <color indexed="10"/>
      <name val="ＭＳ Ｐゴシック"/>
      <family val="3"/>
      <charset val="128"/>
    </font>
    <font>
      <sz val="8.5"/>
      <name val="ＭＳ Ｐゴシック"/>
      <family val="3"/>
      <charset val="128"/>
    </font>
    <font>
      <sz val="4"/>
      <name val="ＭＳ Ｐゴシック"/>
      <family val="3"/>
      <charset val="128"/>
    </font>
    <font>
      <b/>
      <sz val="7"/>
      <color indexed="9"/>
      <name val="ＭＳ Ｐゴシック"/>
      <family val="3"/>
      <charset val="128"/>
    </font>
    <font>
      <b/>
      <sz val="7"/>
      <name val="ＭＳ Ｐゴシック"/>
      <family val="3"/>
      <charset val="128"/>
    </font>
    <font>
      <b/>
      <sz val="18"/>
      <name val="ＭＳ Ｐゴシック"/>
      <family val="3"/>
      <charset val="128"/>
    </font>
    <font>
      <sz val="4.5"/>
      <name val="ＭＳ Ｐゴシック"/>
      <family val="3"/>
      <charset val="128"/>
    </font>
    <font>
      <b/>
      <sz val="5.5"/>
      <color indexed="12"/>
      <name val="ＭＳ Ｐゴシック"/>
      <family val="3"/>
      <charset val="128"/>
    </font>
    <font>
      <b/>
      <sz val="5.5"/>
      <color indexed="10"/>
      <name val="ＭＳ Ｐゴシック"/>
      <family val="3"/>
      <charset val="128"/>
    </font>
    <font>
      <b/>
      <sz val="11"/>
      <color indexed="17"/>
      <name val="ＭＳ Ｐゴシック"/>
      <family val="3"/>
      <charset val="128"/>
    </font>
    <font>
      <b/>
      <sz val="11"/>
      <color indexed="20"/>
      <name val="ＭＳ Ｐゴシック"/>
      <family val="3"/>
      <charset val="128"/>
    </font>
    <font>
      <sz val="11"/>
      <color indexed="20"/>
      <name val="ＭＳ Ｐゴシック"/>
      <family val="3"/>
      <charset val="128"/>
    </font>
    <font>
      <sz val="3"/>
      <name val="ＭＳ Ｐゴシック"/>
      <family val="3"/>
      <charset val="128"/>
    </font>
    <font>
      <b/>
      <sz val="12"/>
      <color indexed="10"/>
      <name val="ＭＳ Ｐゴシック"/>
      <family val="3"/>
      <charset val="128"/>
    </font>
    <font>
      <sz val="23"/>
      <color indexed="12"/>
      <name val="ＭＳ Ｐゴシック"/>
      <family val="3"/>
      <charset val="128"/>
    </font>
    <font>
      <sz val="23"/>
      <color indexed="10"/>
      <name val="ＭＳ Ｐゴシック"/>
      <family val="3"/>
      <charset val="128"/>
    </font>
    <font>
      <sz val="19"/>
      <color indexed="10"/>
      <name val="ＭＳ Ｐゴシック"/>
      <family val="3"/>
      <charset val="128"/>
    </font>
    <font>
      <sz val="22"/>
      <color indexed="9"/>
      <name val="ＭＳ Ｐゴシック"/>
      <family val="3"/>
      <charset val="128"/>
    </font>
    <font>
      <sz val="19"/>
      <color indexed="60"/>
      <name val="ＭＳ Ｐゴシック"/>
      <family val="3"/>
      <charset val="128"/>
    </font>
    <font>
      <sz val="17"/>
      <color indexed="12"/>
      <name val="ＭＳ Ｐゴシック"/>
      <family val="3"/>
      <charset val="128"/>
    </font>
    <font>
      <sz val="12.5"/>
      <color indexed="10"/>
      <name val="ＭＳ Ｐゴシック"/>
      <family val="3"/>
      <charset val="128"/>
    </font>
    <font>
      <sz val="12.5"/>
      <name val="ＭＳ Ｐゴシック"/>
      <family val="3"/>
      <charset val="128"/>
    </font>
    <font>
      <sz val="12.5"/>
      <color indexed="12"/>
      <name val="ＭＳ Ｐゴシック"/>
      <family val="3"/>
      <charset val="128"/>
    </font>
    <font>
      <sz val="16"/>
      <color indexed="10"/>
      <name val="ＭＳ Ｐゴシック"/>
      <family val="3"/>
      <charset val="128"/>
    </font>
    <font>
      <sz val="16"/>
      <color indexed="14"/>
      <name val="ＭＳ Ｐゴシック"/>
      <family val="3"/>
      <charset val="128"/>
    </font>
    <font>
      <sz val="17"/>
      <color indexed="10"/>
      <name val="ＭＳ Ｐゴシック"/>
      <family val="3"/>
      <charset val="128"/>
    </font>
    <font>
      <sz val="14.5"/>
      <name val="ＭＳ Ｐゴシック"/>
      <family val="3"/>
      <charset val="128"/>
    </font>
    <font>
      <b/>
      <sz val="12"/>
      <name val="ＭＳ Ｐゴシック"/>
      <family val="3"/>
      <charset val="128"/>
    </font>
    <font>
      <b/>
      <sz val="15"/>
      <name val="ＭＳ Ｐゴシック"/>
      <family val="3"/>
      <charset val="128"/>
    </font>
    <font>
      <b/>
      <sz val="13"/>
      <name val="ＭＳ Ｐゴシック"/>
      <family val="3"/>
      <charset val="128"/>
    </font>
    <font>
      <b/>
      <sz val="32"/>
      <color indexed="10"/>
      <name val="ＭＳ Ｐゴシック"/>
      <family val="3"/>
      <charset val="128"/>
    </font>
    <font>
      <b/>
      <sz val="32"/>
      <name val="ＭＳ Ｐゴシック"/>
      <family val="3"/>
      <charset val="128"/>
    </font>
    <font>
      <b/>
      <sz val="14"/>
      <color indexed="81"/>
      <name val="ＭＳ Ｐゴシック"/>
      <family val="3"/>
      <charset val="128"/>
    </font>
    <font>
      <b/>
      <sz val="15"/>
      <color indexed="10"/>
      <name val="ＭＳ Ｐゴシック"/>
      <family val="3"/>
      <charset val="128"/>
    </font>
    <font>
      <b/>
      <sz val="15"/>
      <color indexed="12"/>
      <name val="ＭＳ Ｐゴシック"/>
      <family val="3"/>
      <charset val="128"/>
    </font>
    <font>
      <sz val="13.5"/>
      <name val="ＭＳ Ｐゴシック"/>
      <family val="3"/>
      <charset val="128"/>
    </font>
    <font>
      <sz val="8"/>
      <color indexed="10"/>
      <name val="ＭＳ Ｐゴシック"/>
      <family val="3"/>
      <charset val="128"/>
    </font>
    <font>
      <b/>
      <sz val="15"/>
      <color rgb="FFFF0000"/>
      <name val="ＭＳ Ｐゴシック"/>
      <family val="3"/>
      <charset val="128"/>
    </font>
    <font>
      <b/>
      <sz val="13"/>
      <color rgb="FFFF0000"/>
      <name val="ＭＳ Ｐゴシック"/>
      <family val="3"/>
      <charset val="128"/>
    </font>
    <font>
      <b/>
      <sz val="10.5"/>
      <color indexed="20"/>
      <name val="ＭＳ Ｐゴシック"/>
      <family val="3"/>
      <charset val="128"/>
    </font>
    <font>
      <b/>
      <sz val="10.5"/>
      <color indexed="17"/>
      <name val="ＭＳ Ｐゴシック"/>
      <family val="3"/>
      <charset val="128"/>
    </font>
    <font>
      <sz val="12"/>
      <name val="ＭＳ Ｐ明朝"/>
      <family val="1"/>
      <charset val="128"/>
    </font>
    <font>
      <sz val="13.5"/>
      <color indexed="12"/>
      <name val="ＭＳ Ｐゴシック"/>
      <family val="3"/>
      <charset val="128"/>
    </font>
    <font>
      <sz val="11.5"/>
      <name val="ＭＳ Ｐゴシック"/>
      <family val="3"/>
      <charset val="128"/>
    </font>
    <font>
      <sz val="11.5"/>
      <color indexed="12"/>
      <name val="ＭＳ Ｐゴシック"/>
      <family val="3"/>
      <charset val="128"/>
    </font>
    <font>
      <sz val="7.5"/>
      <name val="ＭＳ Ｐゴシック"/>
      <family val="3"/>
      <charset val="128"/>
    </font>
    <font>
      <sz val="5"/>
      <name val="ＭＳ Ｐゴシック"/>
      <family val="3"/>
      <charset val="128"/>
    </font>
    <font>
      <b/>
      <sz val="11"/>
      <name val="ＭＳ Ｐゴシック"/>
      <family val="3"/>
      <charset val="128"/>
    </font>
    <font>
      <sz val="11"/>
      <name val="ＭＳ Ｐ明朝"/>
      <family val="1"/>
      <charset val="128"/>
    </font>
    <font>
      <sz val="10"/>
      <name val="ＭＳ Ｐ明朝"/>
      <family val="1"/>
      <charset val="128"/>
    </font>
    <font>
      <b/>
      <sz val="9"/>
      <name val="ＭＳ Ｐゴシック"/>
      <family val="3"/>
      <charset val="128"/>
    </font>
    <font>
      <b/>
      <sz val="30"/>
      <color indexed="10"/>
      <name val="ＭＳ Ｐゴシック"/>
      <family val="3"/>
      <charset val="128"/>
    </font>
    <font>
      <b/>
      <sz val="30"/>
      <name val="ＭＳ Ｐゴシック"/>
      <family val="3"/>
      <charset val="128"/>
    </font>
    <font>
      <b/>
      <sz val="30"/>
      <color indexed="12"/>
      <name val="ＭＳ Ｐゴシック"/>
      <family val="3"/>
      <charset val="128"/>
    </font>
    <font>
      <b/>
      <sz val="12.5"/>
      <name val="ＭＳ Ｐゴシック"/>
      <family val="3"/>
      <charset val="128"/>
    </font>
    <font>
      <sz val="6.5"/>
      <name val="ＭＳ Ｐゴシック"/>
      <family val="3"/>
      <charset val="128"/>
    </font>
    <font>
      <sz val="20"/>
      <color rgb="FF0000FF"/>
      <name val="ＭＳ Ｐゴシック"/>
      <family val="3"/>
      <charset val="128"/>
    </font>
    <font>
      <sz val="20"/>
      <color rgb="FF008000"/>
      <name val="ＭＳ Ｐゴシック"/>
      <family val="3"/>
      <charset val="128"/>
    </font>
    <font>
      <sz val="20"/>
      <color rgb="FF800080"/>
      <name val="ＭＳ Ｐゴシック"/>
      <family val="3"/>
      <charset val="128"/>
    </font>
    <font>
      <b/>
      <sz val="50"/>
      <color rgb="FF0000FF"/>
      <name val="ＭＳ Ｐゴシック"/>
      <family val="3"/>
      <charset val="128"/>
    </font>
    <font>
      <b/>
      <sz val="9.5"/>
      <name val="ＭＳ Ｐゴシック"/>
      <family val="3"/>
      <charset val="128"/>
    </font>
    <font>
      <b/>
      <sz val="30"/>
      <color indexed="18"/>
      <name val="ＭＳ Ｐゴシック"/>
      <family val="3"/>
      <charset val="128"/>
    </font>
    <font>
      <b/>
      <sz val="5"/>
      <color indexed="10"/>
      <name val="ＭＳ Ｐゴシック"/>
      <family val="3"/>
      <charset val="128"/>
    </font>
    <font>
      <b/>
      <sz val="5"/>
      <name val="ＭＳ Ｐゴシック"/>
      <family val="3"/>
      <charset val="128"/>
    </font>
    <font>
      <b/>
      <sz val="5"/>
      <color indexed="12"/>
      <name val="ＭＳ Ｐゴシック"/>
      <family val="3"/>
      <charset val="128"/>
    </font>
    <font>
      <sz val="11"/>
      <color indexed="18"/>
      <name val="ＭＳ Ｐゴシック"/>
      <family val="3"/>
      <charset val="128"/>
    </font>
    <font>
      <b/>
      <sz val="8"/>
      <color indexed="9"/>
      <name val="ＭＳ Ｐゴシック"/>
      <family val="3"/>
      <charset val="128"/>
    </font>
    <font>
      <b/>
      <sz val="8"/>
      <name val="ＭＳ Ｐゴシック"/>
      <family val="3"/>
      <charset val="128"/>
    </font>
    <font>
      <b/>
      <sz val="18"/>
      <color indexed="10"/>
      <name val="ＭＳ Ｐゴシック"/>
      <family val="3"/>
      <charset val="128"/>
    </font>
    <font>
      <b/>
      <sz val="18"/>
      <color indexed="12"/>
      <name val="ＭＳ Ｐゴシック"/>
      <family val="3"/>
      <charset val="128"/>
    </font>
    <font>
      <b/>
      <sz val="30"/>
      <color indexed="58"/>
      <name val="ＭＳ Ｐゴシック"/>
      <family val="3"/>
      <charset val="128"/>
    </font>
    <font>
      <sz val="11"/>
      <color indexed="58"/>
      <name val="ＭＳ Ｐゴシック"/>
      <family val="3"/>
      <charset val="128"/>
    </font>
    <font>
      <b/>
      <sz val="30"/>
      <color indexed="20"/>
      <name val="ＭＳ Ｐゴシック"/>
      <family val="3"/>
      <charset val="128"/>
    </font>
    <font>
      <b/>
      <sz val="4"/>
      <color indexed="9"/>
      <name val="ＭＳ Ｐゴシック"/>
      <family val="3"/>
      <charset val="128"/>
    </font>
    <font>
      <b/>
      <sz val="4"/>
      <name val="ＭＳ Ｐゴシック"/>
      <family val="3"/>
      <charset val="128"/>
    </font>
    <font>
      <sz val="6.5"/>
      <color indexed="10"/>
      <name val="ＭＳ Ｐゴシック"/>
      <family val="3"/>
      <charset val="128"/>
    </font>
    <font>
      <sz val="10"/>
      <color indexed="81"/>
      <name val="ＭＳ Ｐゴシック"/>
      <family val="3"/>
      <charset val="128"/>
    </font>
    <font>
      <b/>
      <sz val="42"/>
      <color indexed="12"/>
      <name val="Times New Roman"/>
      <family val="1"/>
    </font>
    <font>
      <b/>
      <sz val="6"/>
      <color indexed="10"/>
      <name val="ＭＳ Ｐゴシック"/>
      <family val="3"/>
      <charset val="128"/>
    </font>
    <font>
      <b/>
      <sz val="6"/>
      <name val="ＭＳ Ｐゴシック"/>
      <family val="3"/>
      <charset val="128"/>
    </font>
    <font>
      <b/>
      <sz val="6"/>
      <color indexed="12"/>
      <name val="ＭＳ Ｐゴシック"/>
      <family val="3"/>
      <charset val="128"/>
    </font>
    <font>
      <sz val="13"/>
      <color indexed="12"/>
      <name val="Times New Roman"/>
      <family val="1"/>
    </font>
    <font>
      <sz val="13"/>
      <name val="Times New Roman"/>
      <family val="1"/>
    </font>
    <font>
      <sz val="12"/>
      <name val="Times New Roman"/>
      <family val="1"/>
    </font>
    <font>
      <sz val="17"/>
      <color indexed="10"/>
      <name val="Times New Roman"/>
      <family val="1"/>
    </font>
    <font>
      <sz val="17"/>
      <name val="Times New Roman"/>
      <family val="1"/>
    </font>
    <font>
      <sz val="17"/>
      <color indexed="12"/>
      <name val="Times New Roman"/>
      <family val="1"/>
    </font>
    <font>
      <sz val="6"/>
      <name val="ＭＳ Ｐ明朝"/>
      <family val="1"/>
      <charset val="128"/>
    </font>
    <font>
      <sz val="9"/>
      <name val="ＭＳ Ｐ明朝"/>
      <family val="1"/>
      <charset val="128"/>
    </font>
    <font>
      <b/>
      <sz val="42"/>
      <color rgb="FF008000"/>
      <name val="Times New Roman"/>
      <family val="1"/>
    </font>
    <font>
      <sz val="13"/>
      <color rgb="FF008000"/>
      <name val="Times New Roman"/>
      <family val="1"/>
    </font>
    <font>
      <b/>
      <sz val="42"/>
      <color indexed="20"/>
      <name val="Times New Roman"/>
      <family val="1"/>
    </font>
    <font>
      <sz val="13"/>
      <color indexed="20"/>
      <name val="Times New Roman"/>
      <family val="1"/>
    </font>
    <font>
      <b/>
      <sz val="12"/>
      <color indexed="58"/>
      <name val="ＭＳ Ｐゴシック"/>
      <family val="3"/>
      <charset val="128"/>
    </font>
    <font>
      <sz val="9"/>
      <color indexed="58"/>
      <name val="ＭＳ Ｐゴシック"/>
      <family val="3"/>
      <charset val="128"/>
    </font>
    <font>
      <b/>
      <sz val="14"/>
      <color indexed="10"/>
      <name val="ＭＳ Ｐゴシック"/>
      <family val="3"/>
      <charset val="128"/>
    </font>
    <font>
      <sz val="8.5"/>
      <color rgb="FF0000FF"/>
      <name val="ＭＳ Ｐゴシック"/>
      <family val="3"/>
      <charset val="128"/>
    </font>
    <font>
      <b/>
      <sz val="30"/>
      <color rgb="FF0000FF"/>
      <name val="ＭＳ Ｐゴシック"/>
      <family val="3"/>
      <charset val="128"/>
    </font>
    <font>
      <b/>
      <sz val="18"/>
      <color rgb="FF0000FF"/>
      <name val="ＭＳ Ｐゴシック"/>
      <family val="3"/>
      <charset val="128"/>
    </font>
    <font>
      <sz val="6.5"/>
      <color rgb="FF0000FF"/>
      <name val="ＭＳ Ｐゴシック"/>
      <family val="3"/>
      <charset val="128"/>
    </font>
    <font>
      <sz val="17"/>
      <color rgb="FFFF0000"/>
      <name val="Times New Roman"/>
      <family val="1"/>
    </font>
    <font>
      <sz val="17"/>
      <color rgb="FF0000FF"/>
      <name val="Times New Roman"/>
      <family val="1"/>
    </font>
    <font>
      <sz val="9"/>
      <color rgb="FF0000FF"/>
      <name val="ＭＳ Ｐゴシック"/>
      <family val="3"/>
      <charset val="128"/>
    </font>
    <font>
      <sz val="10.5"/>
      <color rgb="FFFF0000"/>
      <name val="ＭＳ Ｐゴシック"/>
      <family val="3"/>
      <charset val="128"/>
    </font>
    <font>
      <sz val="10.5"/>
      <name val="ＭＳ Ｐゴシック"/>
      <family val="3"/>
      <charset val="128"/>
    </font>
    <font>
      <sz val="11"/>
      <color rgb="FFFF0000"/>
      <name val="ＭＳ Ｐゴシック"/>
      <family val="3"/>
      <charset val="128"/>
    </font>
    <font>
      <sz val="11"/>
      <color rgb="FF800080"/>
      <name val="ＭＳ Ｐゴシック"/>
      <family val="3"/>
      <charset val="128"/>
    </font>
    <font>
      <b/>
      <sz val="15"/>
      <color rgb="FF0000FF"/>
      <name val="ＭＳ Ｐゴシック"/>
      <family val="3"/>
      <charset val="128"/>
    </font>
    <font>
      <b/>
      <sz val="13"/>
      <color rgb="FF0000FF"/>
      <name val="ＭＳ Ｐゴシック"/>
      <family val="3"/>
      <charset val="128"/>
    </font>
    <font>
      <b/>
      <sz val="11"/>
      <color rgb="FFFF0000"/>
      <name val="ＭＳ Ｐゴシック"/>
      <family val="3"/>
      <charset val="128"/>
    </font>
    <font>
      <b/>
      <sz val="12"/>
      <color rgb="FFFF0000"/>
      <name val="ＭＳ Ｐゴシック"/>
      <family val="3"/>
      <charset val="128"/>
    </font>
    <font>
      <b/>
      <sz val="11"/>
      <color rgb="FF0000FF"/>
      <name val="ＭＳ Ｐゴシック"/>
      <family val="3"/>
      <charset val="128"/>
    </font>
    <font>
      <b/>
      <sz val="12"/>
      <color rgb="FF0000FF"/>
      <name val="ＭＳ Ｐゴシック"/>
      <family val="3"/>
      <charset val="128"/>
    </font>
    <font>
      <b/>
      <sz val="12.5"/>
      <color rgb="FFFF0000"/>
      <name val="ＭＳ Ｐゴシック"/>
      <family val="3"/>
      <charset val="128"/>
    </font>
    <font>
      <b/>
      <sz val="9"/>
      <color rgb="FFFF0000"/>
      <name val="ＭＳ Ｐゴシック"/>
      <family val="3"/>
      <charset val="128"/>
    </font>
    <font>
      <b/>
      <sz val="8"/>
      <color rgb="FFFF0000"/>
      <name val="ＭＳ Ｐゴシック"/>
      <family val="3"/>
      <charset val="128"/>
    </font>
    <font>
      <b/>
      <sz val="8"/>
      <color rgb="FF0000FF"/>
      <name val="ＭＳ Ｐゴシック"/>
      <family val="3"/>
      <charset val="128"/>
    </font>
    <font>
      <b/>
      <sz val="8"/>
      <color indexed="10"/>
      <name val="ＭＳ Ｐゴシック"/>
      <family val="3"/>
      <charset val="128"/>
    </font>
    <font>
      <b/>
      <sz val="8"/>
      <color indexed="12"/>
      <name val="ＭＳ Ｐゴシック"/>
      <family val="3"/>
      <charset val="128"/>
    </font>
    <font>
      <b/>
      <sz val="7"/>
      <color indexed="10"/>
      <name val="ＭＳ Ｐゴシック"/>
      <family val="3"/>
      <charset val="128"/>
    </font>
    <font>
      <b/>
      <sz val="7"/>
      <color indexed="12"/>
      <name val="ＭＳ Ｐゴシック"/>
      <family val="3"/>
      <charset val="128"/>
    </font>
    <font>
      <b/>
      <sz val="31"/>
      <color indexed="10"/>
      <name val="ＭＳ Ｐゴシック"/>
      <family val="3"/>
      <charset val="128"/>
    </font>
    <font>
      <b/>
      <sz val="31"/>
      <name val="ＭＳ Ｐゴシック"/>
      <family val="3"/>
      <charset val="128"/>
    </font>
    <font>
      <sz val="9"/>
      <color rgb="FFFF0000"/>
      <name val="ＭＳ Ｐゴシック"/>
      <family val="3"/>
      <charset val="128"/>
    </font>
    <font>
      <sz val="14"/>
      <color rgb="FFFF0000"/>
      <name val="ＭＳ Ｐゴシック"/>
      <family val="3"/>
      <charset val="128"/>
    </font>
    <font>
      <sz val="10"/>
      <color rgb="FF008000"/>
      <name val="ＭＳ Ｐゴシック"/>
      <family val="3"/>
      <charset val="128"/>
    </font>
    <font>
      <b/>
      <sz val="7"/>
      <color rgb="FFFF0000"/>
      <name val="ＭＳ Ｐゴシック"/>
      <family val="3"/>
      <charset val="128"/>
    </font>
    <font>
      <b/>
      <sz val="7"/>
      <color rgb="FF0000FF"/>
      <name val="ＭＳ Ｐゴシック"/>
      <family val="3"/>
      <charset val="128"/>
    </font>
    <font>
      <b/>
      <sz val="16"/>
      <color rgb="FFFF0000"/>
      <name val="ＭＳ Ｐゴシック"/>
      <family val="3"/>
      <charset val="128"/>
    </font>
    <font>
      <b/>
      <sz val="16"/>
      <name val="ＭＳ Ｐゴシック"/>
      <family val="3"/>
      <charset val="128"/>
    </font>
    <font>
      <b/>
      <sz val="14"/>
      <name val="ＭＳ Ｐゴシック"/>
      <family val="3"/>
      <charset val="128"/>
    </font>
    <font>
      <b/>
      <sz val="16"/>
      <color rgb="FF0000FF"/>
      <name val="ＭＳ Ｐゴシック"/>
      <family val="3"/>
      <charset val="128"/>
    </font>
    <font>
      <b/>
      <sz val="10"/>
      <color indexed="81"/>
      <name val="ＭＳ Ｐゴシック"/>
      <family val="3"/>
      <charset val="128"/>
    </font>
    <font>
      <b/>
      <sz val="55"/>
      <color rgb="FF800080"/>
      <name val="Arial"/>
      <family val="2"/>
    </font>
    <font>
      <b/>
      <sz val="55"/>
      <color indexed="12"/>
      <name val="Arial"/>
      <family val="2"/>
    </font>
    <font>
      <b/>
      <sz val="55"/>
      <color indexed="17"/>
      <name val="Arial"/>
      <family val="2"/>
    </font>
    <font>
      <b/>
      <sz val="14.5"/>
      <color rgb="FFFF0000"/>
      <name val="ＭＳ Ｐゴシック"/>
      <family val="3"/>
      <charset val="128"/>
    </font>
    <font>
      <b/>
      <sz val="14.5"/>
      <name val="ＭＳ Ｐゴシック"/>
      <family val="3"/>
      <charset val="128"/>
    </font>
    <font>
      <b/>
      <sz val="14.5"/>
      <color rgb="FF0000FF"/>
      <name val="ＭＳ Ｐゴシック"/>
      <family val="3"/>
      <charset val="128"/>
    </font>
    <font>
      <b/>
      <sz val="55"/>
      <color rgb="FFFF00FF"/>
      <name val="Arial"/>
      <family val="2"/>
    </font>
    <font>
      <b/>
      <sz val="55"/>
      <color rgb="FF993300"/>
      <name val="Arial"/>
      <family val="2"/>
    </font>
    <font>
      <sz val="20"/>
      <color indexed="14"/>
      <name val="ＭＳ Ｐゴシック"/>
      <family val="3"/>
      <charset val="128"/>
    </font>
    <font>
      <b/>
      <sz val="15"/>
      <color indexed="20"/>
      <name val="ＭＳ Ｐゴシック"/>
      <family val="3"/>
      <charset val="128"/>
    </font>
    <font>
      <sz val="8"/>
      <color indexed="20"/>
      <name val="ＭＳ Ｐゴシック"/>
      <family val="3"/>
      <charset val="128"/>
    </font>
    <font>
      <b/>
      <sz val="6"/>
      <color rgb="FFFF0000"/>
      <name val="ＭＳ Ｐゴシック"/>
      <family val="3"/>
      <charset val="128"/>
    </font>
    <font>
      <b/>
      <sz val="6"/>
      <color rgb="FF0000FF"/>
      <name val="ＭＳ Ｐゴシック"/>
      <family val="3"/>
      <charset val="128"/>
    </font>
    <font>
      <b/>
      <sz val="15"/>
      <color rgb="FF008000"/>
      <name val="ＭＳ Ｐゴシック"/>
      <family val="3"/>
      <charset val="128"/>
    </font>
    <font>
      <sz val="8"/>
      <color rgb="FF008000"/>
      <name val="ＭＳ Ｐゴシック"/>
      <family val="3"/>
      <charset val="128"/>
    </font>
    <font>
      <sz val="7"/>
      <color rgb="FFFF0000"/>
      <name val="ＭＳ Ｐゴシック"/>
      <family val="3"/>
      <charset val="128"/>
    </font>
    <font>
      <sz val="10"/>
      <color rgb="FF0000FF"/>
      <name val="ＭＳ Ｐゴシック"/>
      <family val="3"/>
      <charset val="128"/>
    </font>
    <font>
      <sz val="19"/>
      <name val="ＭＳ ゴシック"/>
      <family val="3"/>
      <charset val="128"/>
    </font>
    <font>
      <sz val="15"/>
      <color indexed="10"/>
      <name val="ＭＳ Ｐゴシック"/>
      <family val="3"/>
      <charset val="128"/>
    </font>
    <font>
      <sz val="15"/>
      <color rgb="FF008000"/>
      <name val="ＭＳ Ｐゴシック"/>
      <family val="3"/>
      <charset val="128"/>
    </font>
    <font>
      <sz val="15"/>
      <color rgb="FF0000FF"/>
      <name val="ＭＳ Ｐゴシック"/>
      <family val="3"/>
      <charset val="128"/>
    </font>
    <font>
      <b/>
      <sz val="14"/>
      <color indexed="12"/>
      <name val="ＭＳ Ｐゴシック"/>
      <family val="3"/>
      <charset val="128"/>
    </font>
    <font>
      <b/>
      <sz val="32"/>
      <color rgb="FFFF0000"/>
      <name val="ＭＳ Ｐゴシック"/>
      <family val="3"/>
      <charset val="128"/>
    </font>
    <font>
      <b/>
      <sz val="32"/>
      <color rgb="FF0000FF"/>
      <name val="ＭＳ Ｐゴシック"/>
      <family val="3"/>
      <charset val="128"/>
    </font>
    <font>
      <b/>
      <sz val="32"/>
      <color indexed="12"/>
      <name val="ＭＳ Ｐゴシック"/>
      <family val="3"/>
      <charset val="128"/>
    </font>
    <font>
      <sz val="7"/>
      <name val="ＭＳ Ｐ明朝"/>
      <family val="1"/>
      <charset val="128"/>
    </font>
    <font>
      <sz val="6"/>
      <color rgb="FFFF0000"/>
      <name val="ＭＳ Ｐ明朝"/>
      <family val="1"/>
      <charset val="128"/>
    </font>
    <font>
      <b/>
      <sz val="55"/>
      <color rgb="FFFF3300"/>
      <name val="Arial"/>
      <family val="2"/>
    </font>
    <font>
      <sz val="9"/>
      <color indexed="10"/>
      <name val="MS P ゴシック"/>
      <family val="3"/>
      <charset val="128"/>
    </font>
    <font>
      <sz val="10"/>
      <color rgb="FFFF0000"/>
      <name val="ＭＳ Ｐ明朝"/>
      <family val="1"/>
      <charset val="128"/>
    </font>
    <font>
      <sz val="11"/>
      <color rgb="FFFF0000"/>
      <name val="ＭＳ Ｐ明朝"/>
      <family val="1"/>
      <charset val="128"/>
    </font>
    <font>
      <sz val="3.5"/>
      <name val="ＭＳ Ｐ明朝"/>
      <family val="1"/>
      <charset val="128"/>
    </font>
    <font>
      <sz val="3.5"/>
      <color rgb="FFFF0000"/>
      <name val="ＭＳ Ｐ明朝"/>
      <family val="1"/>
      <charset val="128"/>
    </font>
    <font>
      <sz val="4.5"/>
      <name val="ＭＳ Ｐ明朝"/>
      <family val="1"/>
      <charset val="128"/>
    </font>
    <font>
      <sz val="4.5"/>
      <color rgb="FFFF0000"/>
      <name val="ＭＳ Ｐ明朝"/>
      <family val="1"/>
      <charset val="128"/>
    </font>
    <font>
      <sz val="11"/>
      <color rgb="FFFF00FF"/>
      <name val="ＭＳ Ｐゴシック"/>
      <family val="3"/>
      <charset val="128"/>
    </font>
    <font>
      <sz val="10.5"/>
      <color rgb="FF0000FF"/>
      <name val="ＭＳ Ｐゴシック"/>
      <family val="3"/>
      <charset val="128"/>
    </font>
    <font>
      <b/>
      <sz val="39"/>
      <name val="ＭＳ Ｐゴシック"/>
      <family val="3"/>
      <charset val="128"/>
    </font>
    <font>
      <b/>
      <sz val="39"/>
      <color rgb="FF0000FF"/>
      <name val="ＭＳ Ｐゴシック"/>
      <family val="3"/>
      <charset val="128"/>
    </font>
    <font>
      <b/>
      <sz val="39"/>
      <color rgb="FFFF0000"/>
      <name val="ＭＳ Ｐゴシック"/>
      <family val="3"/>
      <charset val="128"/>
    </font>
    <font>
      <b/>
      <sz val="56"/>
      <color indexed="12"/>
      <name val="Arial"/>
      <family val="2"/>
    </font>
    <font>
      <b/>
      <sz val="56"/>
      <color indexed="17"/>
      <name val="Arial"/>
      <family val="2"/>
    </font>
    <font>
      <sz val="17"/>
      <color rgb="FF0000FF"/>
      <name val="ＭＳ Ｐゴシック"/>
      <family val="3"/>
      <charset val="128"/>
    </font>
    <font>
      <sz val="9.5"/>
      <name val="ＭＳ Ｐ明朝"/>
      <family val="1"/>
      <charset val="128"/>
    </font>
    <font>
      <b/>
      <sz val="51"/>
      <color rgb="FF008000"/>
      <name val="Arial"/>
      <family val="2"/>
    </font>
    <font>
      <b/>
      <sz val="51"/>
      <name val="Arial"/>
      <family val="2"/>
    </font>
    <font>
      <sz val="14"/>
      <color rgb="FFFF00FF"/>
      <name val="ＭＳ Ｐゴシック"/>
      <family val="3"/>
      <charset val="128"/>
    </font>
    <font>
      <sz val="8"/>
      <color rgb="FF0000FF"/>
      <name val="ＭＳ Ｐゴシック"/>
      <family val="3"/>
      <charset val="128"/>
    </font>
    <font>
      <sz val="27"/>
      <name val="ＭＳ Ｐゴシック"/>
      <family val="3"/>
      <charset val="128"/>
    </font>
    <font>
      <sz val="38"/>
      <name val="ＭＳ Ｐゴシック"/>
      <family val="3"/>
      <charset val="128"/>
    </font>
    <font>
      <sz val="33"/>
      <name val="ＭＳ Ｐゴシック"/>
      <family val="3"/>
      <charset val="128"/>
    </font>
    <font>
      <sz val="20"/>
      <name val="ＭＳ Ｐ明朝"/>
      <family val="1"/>
      <charset val="128"/>
    </font>
    <font>
      <b/>
      <sz val="22"/>
      <color indexed="10"/>
      <name val="ＭＳ Ｐゴシック"/>
      <family val="3"/>
      <charset val="128"/>
    </font>
    <font>
      <b/>
      <sz val="22"/>
      <name val="ＭＳ Ｐゴシック"/>
      <family val="3"/>
      <charset val="128"/>
    </font>
    <font>
      <b/>
      <sz val="22"/>
      <color indexed="12"/>
      <name val="ＭＳ Ｐゴシック"/>
      <family val="3"/>
      <charset val="128"/>
    </font>
    <font>
      <sz val="20"/>
      <color rgb="FFFF0000"/>
      <name val="ＭＳ Ｐ明朝"/>
      <family val="1"/>
      <charset val="128"/>
    </font>
    <font>
      <b/>
      <sz val="16"/>
      <color indexed="81"/>
      <name val="ＭＳ Ｐゴシック"/>
      <family val="3"/>
      <charset val="128"/>
    </font>
    <font>
      <sz val="42"/>
      <name val="ＭＳ Ｐゴシック"/>
      <family val="3"/>
      <charset val="128"/>
    </font>
    <font>
      <sz val="35"/>
      <name val="ＭＳ Ｐゴシック"/>
      <family val="3"/>
      <charset val="128"/>
    </font>
    <font>
      <sz val="20.5"/>
      <name val="ＭＳ Ｐ明朝"/>
      <family val="1"/>
      <charset val="128"/>
    </font>
    <font>
      <sz val="20.5"/>
      <name val="ＭＳ Ｐゴシック"/>
      <family val="3"/>
      <charset val="128"/>
    </font>
    <font>
      <b/>
      <sz val="24"/>
      <color indexed="10"/>
      <name val="ＭＳ Ｐゴシック"/>
      <family val="3"/>
      <charset val="128"/>
    </font>
    <font>
      <b/>
      <sz val="24"/>
      <name val="ＭＳ Ｐゴシック"/>
      <family val="3"/>
      <charset val="128"/>
    </font>
    <font>
      <b/>
      <sz val="24"/>
      <color indexed="12"/>
      <name val="ＭＳ Ｐゴシック"/>
      <family val="3"/>
      <charset val="128"/>
    </font>
    <font>
      <sz val="40"/>
      <name val="ＭＳ Ｐゴシック"/>
      <family val="3"/>
      <charset val="128"/>
    </font>
    <font>
      <sz val="19.5"/>
      <name val="ＭＳ Ｐ明朝"/>
      <family val="1"/>
      <charset val="128"/>
    </font>
    <font>
      <sz val="19.5"/>
      <name val="ＭＳ Ｐゴシック"/>
      <family val="3"/>
      <charset val="128"/>
    </font>
    <font>
      <b/>
      <sz val="68"/>
      <color indexed="10"/>
      <name val="ＭＳ Ｐゴシック"/>
      <family val="3"/>
      <charset val="128"/>
    </font>
    <font>
      <sz val="62"/>
      <name val="ＭＳ Ｐゴシック"/>
      <family val="3"/>
      <charset val="128"/>
    </font>
    <font>
      <sz val="28"/>
      <color indexed="14"/>
      <name val="ＭＳ Ｐゴシック"/>
      <family val="3"/>
      <charset val="128"/>
    </font>
    <font>
      <sz val="28"/>
      <name val="ＭＳ Ｐゴシック"/>
      <family val="3"/>
      <charset val="128"/>
    </font>
    <font>
      <b/>
      <sz val="60"/>
      <color rgb="FF0000FF"/>
      <name val="Arial"/>
      <family val="2"/>
    </font>
    <font>
      <b/>
      <sz val="13.5"/>
      <color rgb="FFFF0000"/>
      <name val="ＭＳ Ｐゴシック"/>
      <family val="3"/>
      <charset val="128"/>
    </font>
    <font>
      <b/>
      <sz val="13.5"/>
      <name val="ＭＳ Ｐゴシック"/>
      <family val="3"/>
      <charset val="128"/>
    </font>
    <font>
      <b/>
      <sz val="13.5"/>
      <color rgb="FF0000FF"/>
      <name val="ＭＳ Ｐゴシック"/>
      <family val="3"/>
      <charset val="128"/>
    </font>
    <font>
      <b/>
      <sz val="60"/>
      <color rgb="FF008000"/>
      <name val="Arial"/>
      <family val="2"/>
    </font>
    <font>
      <b/>
      <sz val="60"/>
      <color rgb="FF800080"/>
      <name val="Arial"/>
      <family val="2"/>
    </font>
    <font>
      <b/>
      <sz val="60"/>
      <name val="Arial"/>
      <family val="2"/>
    </font>
    <font>
      <b/>
      <sz val="62"/>
      <name val="Arial"/>
      <family val="2"/>
    </font>
    <font>
      <b/>
      <sz val="46"/>
      <color indexed="10"/>
      <name val="Arial"/>
      <family val="2"/>
    </font>
    <font>
      <b/>
      <sz val="46"/>
      <name val="Arial"/>
      <family val="2"/>
    </font>
    <font>
      <b/>
      <sz val="46"/>
      <color indexed="12"/>
      <name val="Arial"/>
      <family val="2"/>
    </font>
    <font>
      <b/>
      <sz val="46"/>
      <color rgb="FFFF0000"/>
      <name val="Arial"/>
      <family val="2"/>
    </font>
    <font>
      <b/>
      <sz val="46"/>
      <color rgb="FF0000FF"/>
      <name val="Arial"/>
      <family val="2"/>
    </font>
    <font>
      <b/>
      <sz val="66"/>
      <color rgb="FFFF0000"/>
      <name val="Arial"/>
      <family val="2"/>
    </font>
    <font>
      <sz val="31"/>
      <name val="ＭＳ Ｐゴシック"/>
      <family val="3"/>
      <charset val="128"/>
    </font>
    <font>
      <b/>
      <sz val="61.5"/>
      <color indexed="10"/>
      <name val="Arial"/>
      <family val="2"/>
    </font>
    <font>
      <b/>
      <sz val="61.5"/>
      <name val="Arial"/>
      <family val="2"/>
    </font>
    <font>
      <b/>
      <sz val="61.5"/>
      <color rgb="FF0000FF"/>
      <name val="Arial"/>
      <family val="2"/>
    </font>
    <font>
      <sz val="18"/>
      <name val="ＭＳ Ｐ明朝"/>
      <family val="1"/>
      <charset val="128"/>
    </font>
    <font>
      <sz val="18"/>
      <color rgb="FFFF0000"/>
      <name val="ＭＳ Ｐ明朝"/>
      <family val="1"/>
      <charset val="128"/>
    </font>
    <font>
      <b/>
      <sz val="66"/>
      <color indexed="10"/>
      <name val="Arial"/>
      <family val="2"/>
    </font>
    <font>
      <sz val="28"/>
      <color rgb="FFFF0000"/>
      <name val="ＭＳ Ｐゴシック"/>
      <family val="3"/>
      <charset val="128"/>
    </font>
    <font>
      <b/>
      <sz val="61.5"/>
      <color indexed="10"/>
      <name val="ＭＳ Ｐゴシック"/>
      <family val="3"/>
      <charset val="128"/>
    </font>
    <font>
      <b/>
      <sz val="61.5"/>
      <name val="ＭＳ Ｐゴシック"/>
      <family val="3"/>
      <charset val="128"/>
    </font>
    <font>
      <b/>
      <sz val="61.5"/>
      <color rgb="FF0000FF"/>
      <name val="ＭＳ Ｐゴシック"/>
      <family val="3"/>
      <charset val="128"/>
    </font>
    <font>
      <b/>
      <sz val="24"/>
      <color indexed="81"/>
      <name val="ＭＳ Ｐゴシック"/>
      <family val="3"/>
      <charset val="128"/>
    </font>
    <font>
      <b/>
      <sz val="56"/>
      <color rgb="FF008000"/>
      <name val="Arial"/>
      <family val="2"/>
    </font>
    <font>
      <b/>
      <sz val="36"/>
      <color rgb="FFFF0000"/>
      <name val="Arial"/>
      <family val="2"/>
    </font>
    <font>
      <b/>
      <sz val="36"/>
      <name val="Arial"/>
      <family val="2"/>
    </font>
    <font>
      <b/>
      <sz val="36"/>
      <color rgb="FF0000FF"/>
      <name val="Arial"/>
      <family val="2"/>
    </font>
    <font>
      <b/>
      <sz val="36"/>
      <color indexed="10"/>
      <name val="Arial"/>
      <family val="2"/>
    </font>
    <font>
      <b/>
      <sz val="56"/>
      <color rgb="FF0000FF"/>
      <name val="Arial"/>
      <family val="2"/>
    </font>
    <font>
      <b/>
      <sz val="34"/>
      <color rgb="FFFF0000"/>
      <name val="Arial"/>
      <family val="2"/>
    </font>
    <font>
      <b/>
      <sz val="34"/>
      <name val="Arial"/>
      <family val="2"/>
    </font>
    <font>
      <b/>
      <sz val="34"/>
      <color rgb="FF0000FF"/>
      <name val="Arial"/>
      <family val="2"/>
    </font>
    <font>
      <b/>
      <sz val="34"/>
      <color indexed="10"/>
      <name val="Arial"/>
      <family val="2"/>
    </font>
    <font>
      <sz val="8.5"/>
      <name val="ＭＳ Ｐ明朝"/>
      <family val="1"/>
      <charset val="128"/>
    </font>
    <font>
      <b/>
      <sz val="37.5"/>
      <color rgb="FFFF0000"/>
      <name val="Arial"/>
      <family val="2"/>
    </font>
    <font>
      <b/>
      <sz val="37.5"/>
      <color indexed="10"/>
      <name val="Arial"/>
      <family val="2"/>
    </font>
    <font>
      <b/>
      <sz val="37.5"/>
      <color rgb="FFFF0000"/>
      <name val="Arial Narrow"/>
      <family val="2"/>
    </font>
    <font>
      <b/>
      <sz val="37.5"/>
      <name val="Arial"/>
      <family val="2"/>
    </font>
    <font>
      <b/>
      <sz val="37.5"/>
      <name val="Arial Narrow"/>
      <family val="2"/>
    </font>
    <font>
      <b/>
      <sz val="37.5"/>
      <color rgb="FF0000FF"/>
      <name val="Arial"/>
      <family val="2"/>
    </font>
    <font>
      <sz val="78"/>
      <color rgb="FF800080"/>
      <name val="Arial Black"/>
      <family val="2"/>
    </font>
    <font>
      <b/>
      <sz val="60"/>
      <color indexed="10"/>
      <name val="Arial"/>
      <family val="2"/>
    </font>
    <font>
      <b/>
      <sz val="60"/>
      <color indexed="12"/>
      <name val="Arial"/>
      <family val="2"/>
    </font>
    <font>
      <sz val="78"/>
      <color indexed="12"/>
      <name val="Arial Black"/>
      <family val="2"/>
    </font>
    <font>
      <sz val="78"/>
      <color indexed="17"/>
      <name val="Arial Black"/>
      <family val="2"/>
    </font>
    <font>
      <sz val="78"/>
      <color rgb="FFFF00FF"/>
      <name val="Arial Black"/>
      <family val="2"/>
    </font>
    <font>
      <sz val="78"/>
      <color rgb="FFFF3300"/>
      <name val="Arial Black"/>
      <family val="2"/>
    </font>
    <font>
      <b/>
      <sz val="78"/>
      <color rgb="FFFF3300"/>
      <name val="Arial"/>
      <family val="2"/>
    </font>
    <font>
      <b/>
      <sz val="78"/>
      <name val="Arial"/>
      <family val="2"/>
    </font>
    <font>
      <sz val="60"/>
      <color indexed="10"/>
      <name val="Arial"/>
      <family val="2"/>
    </font>
    <font>
      <sz val="60"/>
      <name val="Arial"/>
      <family val="2"/>
    </font>
    <font>
      <sz val="60"/>
      <color indexed="12"/>
      <name val="Arial"/>
      <family val="2"/>
    </font>
    <font>
      <sz val="60"/>
      <color rgb="FF0000FF"/>
      <name val="Arial"/>
      <family val="2"/>
    </font>
    <font>
      <b/>
      <sz val="78"/>
      <color rgb="FF990000"/>
      <name val="Arial"/>
      <family val="2"/>
    </font>
    <font>
      <b/>
      <sz val="70"/>
      <name val="Arial"/>
      <family val="2"/>
    </font>
    <font>
      <sz val="54"/>
      <color indexed="10"/>
      <name val="Arial"/>
      <family val="2"/>
    </font>
    <font>
      <sz val="54"/>
      <name val="Arial"/>
      <family val="2"/>
    </font>
    <font>
      <sz val="54"/>
      <color indexed="12"/>
      <name val="Arial"/>
      <family val="2"/>
    </font>
    <font>
      <sz val="54"/>
      <color rgb="FF0000FF"/>
      <name val="Arial"/>
      <family val="2"/>
    </font>
    <font>
      <sz val="34"/>
      <color rgb="FF66FFCC"/>
      <name val="Arial"/>
      <family val="2"/>
    </font>
    <font>
      <sz val="11"/>
      <color rgb="FF008000"/>
      <name val="ＭＳ Ｐゴシック"/>
      <family val="3"/>
      <charset val="128"/>
    </font>
    <font>
      <sz val="48"/>
      <color rgb="FF66FFCC"/>
      <name val="Arial"/>
      <family val="2"/>
    </font>
    <font>
      <b/>
      <sz val="54"/>
      <color indexed="10"/>
      <name val="Arial"/>
      <family val="2"/>
    </font>
    <font>
      <b/>
      <sz val="54"/>
      <name val="Arial"/>
      <family val="2"/>
    </font>
    <font>
      <sz val="48"/>
      <color rgb="FF808080"/>
      <name val="ＭＳ Ｐゴシック"/>
      <family val="3"/>
      <charset val="128"/>
    </font>
    <font>
      <b/>
      <sz val="50"/>
      <color rgb="FF0000FF"/>
      <name val="Arial"/>
      <family val="2"/>
    </font>
    <font>
      <b/>
      <sz val="12"/>
      <color indexed="12"/>
      <name val="ＭＳ Ｐゴシック"/>
      <family val="3"/>
      <charset val="128"/>
    </font>
    <font>
      <b/>
      <sz val="28"/>
      <color indexed="10"/>
      <name val="ＭＳ Ｐゴシック"/>
      <family val="3"/>
      <charset val="128"/>
    </font>
    <font>
      <b/>
      <sz val="28"/>
      <name val="ＭＳ Ｐゴシック"/>
      <family val="3"/>
      <charset val="128"/>
    </font>
    <font>
      <b/>
      <sz val="28"/>
      <color indexed="12"/>
      <name val="ＭＳ Ｐゴシック"/>
      <family val="3"/>
      <charset val="128"/>
    </font>
    <font>
      <b/>
      <sz val="28"/>
      <color rgb="FF0000FF"/>
      <name val="ＭＳ Ｐゴシック"/>
      <family val="3"/>
      <charset val="128"/>
    </font>
    <font>
      <b/>
      <sz val="28"/>
      <color rgb="FFFF0000"/>
      <name val="ＭＳ Ｐゴシック"/>
      <family val="3"/>
      <charset val="128"/>
    </font>
    <font>
      <sz val="8"/>
      <name val="ＭＳ Ｐ明朝"/>
      <family val="1"/>
      <charset val="128"/>
    </font>
    <font>
      <b/>
      <sz val="50"/>
      <color rgb="FF008000"/>
      <name val="Arial"/>
      <family val="2"/>
    </font>
    <font>
      <b/>
      <sz val="50"/>
      <color rgb="FF800080"/>
      <name val="Arial"/>
      <family val="2"/>
    </font>
    <font>
      <b/>
      <sz val="50"/>
      <color rgb="FFFF6600"/>
      <name val="Arial"/>
      <family val="2"/>
    </font>
    <font>
      <sz val="11"/>
      <color rgb="FF0000FF"/>
      <name val="ＭＳ Ｐゴシック"/>
      <family val="3"/>
      <charset val="128"/>
    </font>
    <font>
      <b/>
      <sz val="50"/>
      <name val="Arial"/>
      <family val="2"/>
    </font>
    <font>
      <sz val="28"/>
      <color indexed="10"/>
      <name val="ＭＳ Ｐゴシック"/>
      <family val="3"/>
      <charset val="128"/>
    </font>
    <font>
      <sz val="28"/>
      <color indexed="12"/>
      <name val="ＭＳ Ｐゴシック"/>
      <family val="3"/>
      <charset val="128"/>
    </font>
    <font>
      <sz val="28"/>
      <color rgb="FF0000FF"/>
      <name val="ＭＳ Ｐゴシック"/>
      <family val="3"/>
      <charset val="128"/>
    </font>
    <font>
      <b/>
      <sz val="12"/>
      <color indexed="81"/>
      <name val="ＭＳ Ｐゴシック"/>
      <family val="3"/>
      <charset val="128"/>
    </font>
    <font>
      <b/>
      <sz val="56"/>
      <color rgb="FF008000"/>
      <name val="Arial Narrow"/>
      <family val="2"/>
    </font>
    <font>
      <b/>
      <sz val="56"/>
      <color rgb="FF800080"/>
      <name val="Arial Narrow"/>
      <family val="2"/>
    </font>
    <font>
      <b/>
      <sz val="56"/>
      <color rgb="FFFF6600"/>
      <name val="Arial Narrow"/>
      <family val="2"/>
    </font>
    <font>
      <sz val="46"/>
      <name val="ＭＳ Ｐゴシック"/>
      <family val="3"/>
      <charset val="128"/>
    </font>
    <font>
      <b/>
      <sz val="84"/>
      <color rgb="FF800080"/>
      <name val="Arial Black"/>
      <family val="2"/>
    </font>
    <font>
      <sz val="23"/>
      <name val="ＭＳ Ｐ明朝"/>
      <family val="1"/>
      <charset val="128"/>
    </font>
    <font>
      <sz val="23"/>
      <name val="ＭＳ Ｐゴシック"/>
      <family val="3"/>
      <charset val="128"/>
    </font>
    <font>
      <b/>
      <sz val="27.5"/>
      <color indexed="10"/>
      <name val="ＭＳ Ｐゴシック"/>
      <family val="3"/>
      <charset val="128"/>
    </font>
    <font>
      <b/>
      <sz val="27.5"/>
      <name val="ＭＳ Ｐゴシック"/>
      <family val="3"/>
      <charset val="128"/>
    </font>
    <font>
      <b/>
      <sz val="27.5"/>
      <color indexed="12"/>
      <name val="ＭＳ Ｐゴシック"/>
      <family val="3"/>
      <charset val="128"/>
    </font>
    <font>
      <b/>
      <sz val="65"/>
      <color indexed="10"/>
      <name val="Arial"/>
      <family val="2"/>
    </font>
    <font>
      <b/>
      <sz val="65"/>
      <name val="Arial"/>
      <family val="2"/>
    </font>
    <font>
      <b/>
      <sz val="65"/>
      <color indexed="12"/>
      <name val="Arial"/>
      <family val="2"/>
    </font>
    <font>
      <b/>
      <sz val="65"/>
      <color rgb="FF0000FF"/>
      <name val="Arial"/>
      <family val="2"/>
    </font>
    <font>
      <sz val="22"/>
      <name val="ＭＳ Ｐ明朝"/>
      <family val="1"/>
      <charset val="128"/>
    </font>
    <font>
      <sz val="22"/>
      <color rgb="FFFF0000"/>
      <name val="ＭＳ Ｐ明朝"/>
      <family val="1"/>
      <charset val="128"/>
    </font>
    <font>
      <b/>
      <sz val="84"/>
      <color indexed="12"/>
      <name val="Arial Black"/>
      <family val="2"/>
    </font>
    <font>
      <sz val="11"/>
      <name val="Arial Black"/>
      <family val="2"/>
    </font>
    <font>
      <b/>
      <sz val="84"/>
      <color indexed="17"/>
      <name val="Arial Black"/>
      <family val="2"/>
    </font>
    <font>
      <b/>
      <sz val="84"/>
      <color rgb="FFFF00FF"/>
      <name val="Arial Black"/>
      <family val="2"/>
    </font>
    <font>
      <b/>
      <sz val="84"/>
      <color rgb="FFFF3300"/>
      <name val="Arial Black"/>
      <family val="2"/>
    </font>
    <font>
      <b/>
      <sz val="84"/>
      <color rgb="FFFF3300"/>
      <name val="Arial"/>
      <family val="2"/>
    </font>
    <font>
      <b/>
      <sz val="84"/>
      <name val="Arial"/>
      <family val="2"/>
    </font>
    <font>
      <sz val="65"/>
      <color indexed="10"/>
      <name val="Arial"/>
      <family val="2"/>
    </font>
    <font>
      <sz val="65"/>
      <name val="Arial"/>
      <family val="2"/>
    </font>
    <font>
      <sz val="65"/>
      <color indexed="12"/>
      <name val="Arial"/>
      <family val="2"/>
    </font>
    <font>
      <sz val="65"/>
      <color rgb="FF0000FF"/>
      <name val="Arial"/>
      <family val="2"/>
    </font>
    <font>
      <b/>
      <sz val="84"/>
      <color rgb="FF990000"/>
      <name val="Arial"/>
      <family val="2"/>
    </font>
    <font>
      <b/>
      <sz val="79"/>
      <name val="Arial"/>
      <family val="2"/>
    </font>
    <font>
      <sz val="36"/>
      <name val="ＭＳ Ｐゴシック"/>
      <family val="3"/>
      <charset val="128"/>
    </font>
    <font>
      <sz val="59"/>
      <color indexed="10"/>
      <name val="Arial"/>
      <family val="2"/>
    </font>
    <font>
      <sz val="59"/>
      <name val="Arial"/>
      <family val="2"/>
    </font>
    <font>
      <sz val="59"/>
      <color indexed="12"/>
      <name val="Arial"/>
      <family val="2"/>
    </font>
    <font>
      <sz val="59"/>
      <color rgb="FF0000FF"/>
      <name val="Arial"/>
      <family val="2"/>
    </font>
    <font>
      <sz val="21"/>
      <name val="ＭＳ Ｐ明朝"/>
      <family val="1"/>
      <charset val="128"/>
    </font>
    <font>
      <sz val="25"/>
      <name val="ＭＳ Ｐゴシック"/>
      <family val="3"/>
      <charset val="128"/>
    </font>
    <font>
      <sz val="56"/>
      <color rgb="FF800080"/>
      <name val="Arial Black"/>
      <family val="2"/>
    </font>
    <font>
      <sz val="14"/>
      <name val="ＭＳ Ｐ明朝"/>
      <family val="1"/>
      <charset val="128"/>
    </font>
    <font>
      <sz val="56"/>
      <color rgb="FF0000FF"/>
      <name val="Arial Black"/>
      <family val="2"/>
    </font>
    <font>
      <sz val="58"/>
      <name val="Arial Black"/>
      <family val="2"/>
    </font>
    <font>
      <b/>
      <sz val="37"/>
      <color indexed="10"/>
      <name val="Arial"/>
      <family val="2"/>
    </font>
    <font>
      <sz val="38"/>
      <color rgb="FF66FFCC"/>
      <name val="ＭＳ Ｐゴシック"/>
      <family val="3"/>
      <charset val="128"/>
    </font>
    <font>
      <b/>
      <sz val="37"/>
      <name val="Arial"/>
      <family val="2"/>
    </font>
    <font>
      <b/>
      <sz val="37"/>
      <color rgb="FF0000FF"/>
      <name val="Arial"/>
      <family val="2"/>
    </font>
    <font>
      <sz val="26"/>
      <color rgb="FF66FFCC"/>
      <name val="ＭＳ Ｐゴシック"/>
      <family val="3"/>
      <charset val="128"/>
    </font>
    <font>
      <b/>
      <sz val="37"/>
      <color rgb="FFFF0000"/>
      <name val="Arial"/>
      <family val="2"/>
    </font>
    <font>
      <sz val="18"/>
      <color rgb="FFFF0000"/>
      <name val="ＭＳ Ｐゴシック"/>
      <family val="3"/>
      <charset val="128"/>
    </font>
    <font>
      <sz val="18"/>
      <color rgb="FF0000FF"/>
      <name val="ＭＳ Ｐゴシック"/>
      <family val="3"/>
      <charset val="128"/>
    </font>
    <font>
      <sz val="56"/>
      <color rgb="FF008000"/>
      <name val="Arial Black"/>
      <family val="2"/>
    </font>
    <font>
      <sz val="17.5"/>
      <color indexed="10"/>
      <name val="ＭＳ Ｐゴシック"/>
      <family val="3"/>
      <charset val="128"/>
    </font>
    <font>
      <sz val="17.5"/>
      <color rgb="FF0000FF"/>
      <name val="ＭＳ Ｐゴシック"/>
      <family val="3"/>
      <charset val="128"/>
    </font>
    <font>
      <sz val="17.5"/>
      <name val="ＭＳ Ｐゴシック"/>
      <family val="3"/>
      <charset val="128"/>
    </font>
    <font>
      <sz val="37"/>
      <color rgb="FFFF0000"/>
      <name val="Arial"/>
      <family val="2"/>
    </font>
    <font>
      <sz val="37"/>
      <name val="Arial"/>
      <family val="2"/>
    </font>
    <font>
      <sz val="37"/>
      <color rgb="FF0000FF"/>
      <name val="Arial"/>
      <family val="2"/>
    </font>
    <font>
      <sz val="17.5"/>
      <color rgb="FF008000"/>
      <name val="ＭＳ Ｐゴシック"/>
      <family val="3"/>
      <charset val="128"/>
    </font>
    <font>
      <b/>
      <sz val="56"/>
      <color rgb="FFFF0000"/>
      <name val="Arial Black"/>
      <family val="2"/>
    </font>
    <font>
      <b/>
      <sz val="38"/>
      <color rgb="FF800080"/>
      <name val="Arial"/>
      <family val="2"/>
    </font>
    <font>
      <b/>
      <sz val="38"/>
      <color rgb="FF0000FF"/>
      <name val="Arial"/>
      <family val="2"/>
    </font>
    <font>
      <sz val="29"/>
      <color rgb="FF800080"/>
      <name val="ＭＳ Ｐゴシック"/>
      <family val="3"/>
      <charset val="128"/>
    </font>
    <font>
      <sz val="29"/>
      <color rgb="FF0000FF"/>
      <name val="ＭＳ Ｐゴシック"/>
      <family val="3"/>
      <charset val="128"/>
    </font>
    <font>
      <b/>
      <sz val="38"/>
      <color rgb="FF008000"/>
      <name val="Arial"/>
      <family val="2"/>
    </font>
    <font>
      <sz val="29"/>
      <color rgb="FF008000"/>
      <name val="ＭＳ Ｐゴシック"/>
      <family val="3"/>
      <charset val="128"/>
    </font>
    <font>
      <sz val="12"/>
      <color rgb="FFFF0000"/>
      <name val="ＭＳ Ｐ明朝"/>
      <family val="1"/>
      <charset val="128"/>
    </font>
    <font>
      <sz val="19"/>
      <color rgb="FFFF0000"/>
      <name val="ＭＳ Ｐゴシック"/>
      <family val="3"/>
      <charset val="128"/>
    </font>
    <font>
      <sz val="23"/>
      <color rgb="FFFF0000"/>
      <name val="ＭＳ Ｐゴシック"/>
      <family val="3"/>
      <charset val="128"/>
    </font>
    <font>
      <sz val="34"/>
      <name val="ＭＳ Ｐゴシック"/>
      <family val="3"/>
      <charset val="128"/>
    </font>
    <font>
      <sz val="75"/>
      <color rgb="FF0000FF"/>
      <name val="Arial Black"/>
      <family val="2"/>
    </font>
    <font>
      <sz val="75"/>
      <color rgb="FFFF00FF"/>
      <name val="Arial Black"/>
      <family val="2"/>
    </font>
    <font>
      <b/>
      <sz val="25"/>
      <color indexed="10"/>
      <name val="ＭＳ Ｐゴシック"/>
      <family val="3"/>
      <charset val="128"/>
    </font>
    <font>
      <b/>
      <sz val="25"/>
      <name val="ＭＳ Ｐゴシック"/>
      <family val="3"/>
      <charset val="128"/>
    </font>
    <font>
      <b/>
      <sz val="25"/>
      <color indexed="12"/>
      <name val="ＭＳ Ｐゴシック"/>
      <family val="3"/>
      <charset val="128"/>
    </font>
    <font>
      <sz val="28"/>
      <color rgb="FFFF00FF"/>
      <name val="ＭＳ Ｐゴシック"/>
      <family val="3"/>
      <charset val="128"/>
    </font>
    <font>
      <sz val="32"/>
      <name val="ＭＳ Ｐゴシック"/>
      <family val="3"/>
      <charset val="128"/>
    </font>
    <font>
      <b/>
      <sz val="75"/>
      <color rgb="FFFF00FF"/>
      <name val="ＭＳ Ｐゴシック"/>
      <family val="3"/>
      <charset val="128"/>
    </font>
    <font>
      <b/>
      <sz val="75"/>
      <color rgb="FF0000FF"/>
      <name val="ＭＳ Ｐゴシック"/>
      <family val="3"/>
      <charset val="128"/>
    </font>
    <font>
      <b/>
      <sz val="82"/>
      <color rgb="FFFF00FF"/>
      <name val="Arial Narrow"/>
      <family val="2"/>
    </font>
    <font>
      <b/>
      <sz val="82"/>
      <color rgb="FF0000FF"/>
      <name val="Arial Narrow"/>
      <family val="2"/>
    </font>
    <font>
      <b/>
      <sz val="75"/>
      <name val="Arial"/>
      <family val="2"/>
    </font>
    <font>
      <b/>
      <sz val="75"/>
      <color indexed="14"/>
      <name val="ＭＳ Ｐゴシック"/>
      <family val="3"/>
      <charset val="128"/>
    </font>
    <font>
      <sz val="100"/>
      <color rgb="FF0000FF"/>
      <name val="Arial Black"/>
      <family val="2"/>
    </font>
    <font>
      <b/>
      <sz val="31"/>
      <color indexed="12"/>
      <name val="ＭＳ Ｐゴシック"/>
      <family val="3"/>
      <charset val="128"/>
    </font>
    <font>
      <sz val="100"/>
      <color rgb="FFFF00FF"/>
      <name val="Arial Black"/>
      <family val="2"/>
    </font>
    <font>
      <b/>
      <sz val="100"/>
      <color rgb="FF0000FF"/>
      <name val="ＭＳ Ｐゴシック"/>
      <family val="3"/>
      <charset val="128"/>
    </font>
    <font>
      <sz val="100"/>
      <name val="Arial Black"/>
      <family val="2"/>
    </font>
    <font>
      <b/>
      <sz val="58"/>
      <color indexed="10"/>
      <name val="Arial"/>
      <family val="2"/>
    </font>
    <font>
      <b/>
      <sz val="58"/>
      <name val="Arial"/>
      <family val="2"/>
    </font>
    <font>
      <b/>
      <sz val="58"/>
      <color indexed="12"/>
      <name val="Arial"/>
      <family val="2"/>
    </font>
    <font>
      <b/>
      <sz val="58"/>
      <color rgb="FF0000FF"/>
      <name val="Arial"/>
      <family val="2"/>
    </font>
    <font>
      <b/>
      <sz val="56"/>
      <color indexed="10"/>
      <name val="ＭＳ Ｐゴシック"/>
      <family val="3"/>
      <charset val="128"/>
    </font>
    <font>
      <b/>
      <sz val="56"/>
      <name val="ＭＳ Ｐゴシック"/>
      <family val="3"/>
      <charset val="128"/>
    </font>
    <font>
      <b/>
      <sz val="56"/>
      <color indexed="12"/>
      <name val="ＭＳ Ｐゴシック"/>
      <family val="3"/>
      <charset val="128"/>
    </font>
    <font>
      <b/>
      <sz val="56"/>
      <color rgb="FF0000FF"/>
      <name val="ＭＳ Ｐゴシック"/>
      <family val="3"/>
      <charset val="128"/>
    </font>
    <font>
      <sz val="16"/>
      <color indexed="12"/>
      <name val="ＭＳ Ｐゴシック"/>
      <family val="3"/>
      <charset val="128"/>
    </font>
    <font>
      <sz val="5"/>
      <name val="ＭＳ Ｐ明朝"/>
      <family val="1"/>
      <charset val="128"/>
    </font>
    <font>
      <sz val="4"/>
      <name val="ＭＳ Ｐ明朝"/>
      <family val="1"/>
      <charset val="128"/>
    </font>
    <font>
      <b/>
      <sz val="56"/>
      <color rgb="FF990099"/>
      <name val="Arial"/>
      <family val="2"/>
    </font>
    <font>
      <b/>
      <sz val="51"/>
      <color rgb="FF008000"/>
      <name val="ＭＳ Ｐゴシック"/>
      <family val="3"/>
      <charset val="128"/>
    </font>
    <font>
      <b/>
      <sz val="34"/>
      <color rgb="FFFF0000"/>
      <name val="ＭＳ Ｐゴシック"/>
      <family val="3"/>
      <charset val="128"/>
    </font>
    <font>
      <b/>
      <sz val="34"/>
      <name val="ＭＳ Ｐゴシック"/>
      <family val="3"/>
      <charset val="128"/>
    </font>
    <font>
      <b/>
      <sz val="34"/>
      <color rgb="FF0000FF"/>
      <name val="ＭＳ Ｐゴシック"/>
      <family val="3"/>
      <charset val="128"/>
    </font>
    <font>
      <b/>
      <sz val="34"/>
      <color indexed="10"/>
      <name val="ＭＳ Ｐゴシック"/>
      <family val="3"/>
      <charset val="128"/>
    </font>
    <font>
      <b/>
      <sz val="37"/>
      <color rgb="FFFF0000"/>
      <name val="Arial Narrow"/>
      <family val="2"/>
    </font>
    <font>
      <b/>
      <sz val="37"/>
      <name val="Arial Narrow"/>
      <family val="2"/>
    </font>
    <font>
      <b/>
      <sz val="37"/>
      <color rgb="FFFF0000"/>
      <name val="ＭＳ Ｐゴシック"/>
      <family val="3"/>
      <charset val="128"/>
    </font>
    <font>
      <b/>
      <sz val="37"/>
      <name val="ＭＳ Ｐゴシック"/>
      <family val="3"/>
      <charset val="128"/>
    </font>
    <font>
      <b/>
      <sz val="37"/>
      <color rgb="FF0000FF"/>
      <name val="ＭＳ Ｐゴシック"/>
      <family val="3"/>
      <charset val="128"/>
    </font>
    <font>
      <b/>
      <sz val="37"/>
      <color indexed="10"/>
      <name val="ＭＳ Ｐゴシック"/>
      <family val="3"/>
      <charset val="128"/>
    </font>
    <font>
      <sz val="17"/>
      <color rgb="FF008000"/>
      <name val="ＭＳ Ｐゴシック"/>
      <family val="3"/>
      <charset val="128"/>
    </font>
    <font>
      <b/>
      <sz val="36"/>
      <color rgb="FFFF0000"/>
      <name val="Arial Narrow"/>
      <family val="2"/>
    </font>
    <font>
      <b/>
      <sz val="36"/>
      <name val="Arial Narrow"/>
      <family val="2"/>
    </font>
    <font>
      <sz val="16"/>
      <color rgb="FF0000FF"/>
      <name val="ＭＳ Ｐゴシック"/>
      <family val="3"/>
      <charset val="128"/>
    </font>
    <font>
      <b/>
      <sz val="36"/>
      <color rgb="FFFF0000"/>
      <name val="ＭＳ Ｐゴシック"/>
      <family val="3"/>
      <charset val="128"/>
    </font>
    <font>
      <b/>
      <sz val="36"/>
      <name val="ＭＳ Ｐゴシック"/>
      <family val="3"/>
      <charset val="128"/>
    </font>
    <font>
      <b/>
      <sz val="36"/>
      <color rgb="FF0000FF"/>
      <name val="ＭＳ Ｐゴシック"/>
      <family val="3"/>
      <charset val="128"/>
    </font>
    <font>
      <b/>
      <sz val="36"/>
      <color indexed="10"/>
      <name val="ＭＳ Ｐゴシック"/>
      <family val="3"/>
      <charset val="128"/>
    </font>
    <font>
      <sz val="16"/>
      <color rgb="FF008000"/>
      <name val="ＭＳ Ｐゴシック"/>
      <family val="3"/>
      <charset val="128"/>
    </font>
    <font>
      <sz val="11"/>
      <color indexed="81"/>
      <name val="MS P ゴシック"/>
      <family val="3"/>
      <charset val="128"/>
    </font>
    <font>
      <b/>
      <sz val="63"/>
      <color indexed="10"/>
      <name val="Arial"/>
      <family val="2"/>
    </font>
    <font>
      <b/>
      <sz val="63"/>
      <name val="Arial"/>
      <family val="2"/>
    </font>
    <font>
      <b/>
      <sz val="63"/>
      <color indexed="12"/>
      <name val="Arial"/>
      <family val="2"/>
    </font>
    <font>
      <b/>
      <sz val="63"/>
      <color rgb="FF0000FF"/>
      <name val="Arial"/>
      <family val="2"/>
    </font>
    <font>
      <b/>
      <sz val="63"/>
      <name val="ＭＳ Ｐゴシック"/>
      <family val="3"/>
      <charset val="128"/>
    </font>
  </fonts>
  <fills count="96">
    <fill>
      <patternFill patternType="none"/>
    </fill>
    <fill>
      <patternFill patternType="gray125"/>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2"/>
        <bgColor indexed="64"/>
      </patternFill>
    </fill>
    <fill>
      <patternFill patternType="solid">
        <fgColor indexed="26"/>
        <bgColor indexed="64"/>
      </patternFill>
    </fill>
    <fill>
      <patternFill patternType="gray0625"/>
    </fill>
    <fill>
      <patternFill patternType="solid">
        <fgColor rgb="FFCCFFFF"/>
        <bgColor indexed="64"/>
      </patternFill>
    </fill>
    <fill>
      <patternFill patternType="solid">
        <fgColor rgb="FFFFFF99"/>
        <bgColor indexed="64"/>
      </patternFill>
    </fill>
    <fill>
      <patternFill patternType="solid">
        <fgColor rgb="FFFFFFCC"/>
        <bgColor indexed="64"/>
      </patternFill>
    </fill>
    <fill>
      <patternFill patternType="solid">
        <fgColor rgb="FFE7F3FF"/>
        <bgColor indexed="64"/>
      </patternFill>
    </fill>
    <fill>
      <gradientFill degree="270">
        <stop position="0">
          <color theme="0"/>
        </stop>
        <stop position="1">
          <color rgb="FFCCFFFF"/>
        </stop>
      </gradientFill>
    </fill>
    <fill>
      <gradientFill degree="270">
        <stop position="0">
          <color theme="0"/>
        </stop>
        <stop position="1">
          <color rgb="FFCCFFCC"/>
        </stop>
      </gradientFill>
    </fill>
    <fill>
      <gradientFill degree="270">
        <stop position="0">
          <color theme="0"/>
        </stop>
        <stop position="1">
          <color rgb="FFFFCC99"/>
        </stop>
      </gradientFill>
    </fill>
    <fill>
      <gradientFill degree="270">
        <stop position="0">
          <color theme="0"/>
        </stop>
        <stop position="1">
          <color rgb="FFFDB9CC"/>
        </stop>
      </gradientFill>
    </fill>
    <fill>
      <gradientFill degree="270">
        <stop position="0">
          <color theme="0"/>
        </stop>
        <stop position="1">
          <color rgb="FFCCCCFF"/>
        </stop>
      </gradientFill>
    </fill>
    <fill>
      <patternFill patternType="solid">
        <fgColor rgb="FFD9FBE7"/>
        <bgColor indexed="64"/>
      </patternFill>
    </fill>
    <fill>
      <patternFill patternType="solid">
        <fgColor rgb="FFFDEBFF"/>
        <bgColor indexed="64"/>
      </patternFill>
    </fill>
    <fill>
      <gradientFill type="path" left="0.5" right="0.5" top="0.5" bottom="0.5">
        <stop position="0">
          <color theme="0"/>
        </stop>
        <stop position="1">
          <color rgb="FFFFB3B3"/>
        </stop>
      </gradientFill>
    </fill>
    <fill>
      <gradientFill type="path" left="0.5" right="0.5" top="0.5" bottom="0.5">
        <stop position="0">
          <color theme="0"/>
        </stop>
        <stop position="1">
          <color rgb="FFBDDEFF"/>
        </stop>
      </gradientFill>
    </fill>
    <fill>
      <patternFill patternType="solid">
        <fgColor rgb="FFF7FFF7"/>
        <bgColor indexed="64"/>
      </patternFill>
    </fill>
    <fill>
      <gradientFill degree="270">
        <stop position="0">
          <color theme="0"/>
        </stop>
        <stop position="1">
          <color rgb="FFE7F3FF"/>
        </stop>
      </gradientFill>
    </fill>
    <fill>
      <gradientFill type="path" left="1" right="1" top="1" bottom="1">
        <stop position="0">
          <color theme="0"/>
        </stop>
        <stop position="1">
          <color rgb="FFE9D8FC"/>
        </stop>
      </gradientFill>
    </fill>
    <fill>
      <patternFill patternType="gray0625">
        <bgColor auto="1"/>
      </patternFill>
    </fill>
    <fill>
      <patternFill patternType="solid">
        <fgColor rgb="FFFFE6CD"/>
        <bgColor indexed="64"/>
      </patternFill>
    </fill>
    <fill>
      <patternFill patternType="solid">
        <fgColor rgb="FF9B9BFF"/>
        <bgColor indexed="64"/>
      </patternFill>
    </fill>
    <fill>
      <patternFill patternType="solid">
        <fgColor rgb="FFD5FFFF"/>
        <bgColor indexed="64"/>
      </patternFill>
    </fill>
    <fill>
      <patternFill patternType="solid">
        <fgColor rgb="FF50D450"/>
        <bgColor indexed="64"/>
      </patternFill>
    </fill>
    <fill>
      <patternFill patternType="solid">
        <fgColor rgb="FFD1FFD1"/>
        <bgColor indexed="64"/>
      </patternFill>
    </fill>
    <fill>
      <patternFill patternType="solid">
        <fgColor rgb="FFEBDCFC"/>
        <bgColor indexed="64"/>
      </patternFill>
    </fill>
    <fill>
      <patternFill patternType="solid">
        <fgColor rgb="FFFFD3A7"/>
        <bgColor indexed="64"/>
      </patternFill>
    </fill>
    <fill>
      <patternFill patternType="solid">
        <fgColor rgb="FFD889FF"/>
        <bgColor indexed="64"/>
      </patternFill>
    </fill>
    <fill>
      <patternFill patternType="solid">
        <fgColor rgb="FFCCFFCC"/>
        <bgColor indexed="64"/>
      </patternFill>
    </fill>
    <fill>
      <patternFill patternType="solid">
        <fgColor rgb="FFFFFF66"/>
        <bgColor indexed="64"/>
      </patternFill>
    </fill>
    <fill>
      <patternFill patternType="solid">
        <fgColor rgb="FFFFE1E1"/>
        <bgColor indexed="64"/>
      </patternFill>
    </fill>
    <fill>
      <patternFill patternType="solid">
        <fgColor rgb="FFEBF5FF"/>
        <bgColor indexed="64"/>
      </patternFill>
    </fill>
    <fill>
      <patternFill patternType="solid">
        <fgColor rgb="FFFFE2C5"/>
        <bgColor indexed="64"/>
      </patternFill>
    </fill>
    <fill>
      <patternFill patternType="solid">
        <fgColor rgb="FFE1FFE1"/>
        <bgColor indexed="64"/>
      </patternFill>
    </fill>
    <fill>
      <patternFill patternType="solid">
        <fgColor rgb="FFE7FFFF"/>
        <bgColor indexed="64"/>
      </patternFill>
    </fill>
    <fill>
      <patternFill patternType="solid">
        <fgColor rgb="FFF7FFFF"/>
        <bgColor indexed="64"/>
      </patternFill>
    </fill>
    <fill>
      <gradientFill type="path" left="1" right="1" top="1" bottom="1">
        <stop position="0">
          <color theme="0"/>
        </stop>
        <stop position="1">
          <color rgb="FFD9FFFF"/>
        </stop>
      </gradientFill>
    </fill>
    <fill>
      <gradientFill type="path" left="1" right="1" top="1" bottom="1">
        <stop position="0">
          <color theme="0"/>
        </stop>
        <stop position="1">
          <color rgb="FFD9FFD9"/>
        </stop>
      </gradientFill>
    </fill>
    <fill>
      <gradientFill degree="270">
        <stop position="0">
          <color theme="0"/>
        </stop>
        <stop position="1">
          <color rgb="FFFFD9D9"/>
        </stop>
      </gradientFill>
    </fill>
    <fill>
      <gradientFill degree="270">
        <stop position="0">
          <color theme="0"/>
        </stop>
        <stop position="1">
          <color rgb="FFDDFFFF"/>
        </stop>
      </gradientFill>
    </fill>
    <fill>
      <gradientFill degree="270">
        <stop position="0">
          <color theme="0"/>
        </stop>
        <stop position="1">
          <color rgb="FFE1FFE1"/>
        </stop>
      </gradientFill>
    </fill>
    <fill>
      <gradientFill degree="225">
        <stop position="0">
          <color theme="0"/>
        </stop>
        <stop position="1">
          <color rgb="FFFFAFAF"/>
        </stop>
      </gradientFill>
    </fill>
    <fill>
      <gradientFill degree="225">
        <stop position="0">
          <color theme="0"/>
        </stop>
        <stop position="1">
          <color rgb="FFDDFFDD"/>
        </stop>
      </gradientFill>
    </fill>
    <fill>
      <gradientFill degree="225">
        <stop position="0">
          <color theme="0"/>
        </stop>
        <stop position="1">
          <color rgb="FFD9D9FF"/>
        </stop>
      </gradientFill>
    </fill>
    <fill>
      <gradientFill degree="225">
        <stop position="0">
          <color theme="0"/>
        </stop>
        <stop position="1">
          <color rgb="FFFFFFB3"/>
        </stop>
      </gradientFill>
    </fill>
    <fill>
      <gradientFill degree="225">
        <stop position="0">
          <color theme="0"/>
        </stop>
        <stop position="1">
          <color rgb="FFFFD3A7"/>
        </stop>
      </gradientFill>
    </fill>
    <fill>
      <gradientFill degree="225">
        <stop position="0">
          <color theme="0"/>
        </stop>
        <stop position="1">
          <color rgb="FFFECAD9"/>
        </stop>
      </gradientFill>
    </fill>
    <fill>
      <gradientFill degree="225">
        <stop position="0">
          <color theme="0"/>
        </stop>
        <stop position="1">
          <color rgb="FFDDF2FF"/>
        </stop>
      </gradientFill>
    </fill>
    <fill>
      <patternFill patternType="solid">
        <fgColor rgb="FFD9FFFF"/>
        <bgColor indexed="64"/>
      </patternFill>
    </fill>
    <fill>
      <patternFill patternType="solid">
        <fgColor rgb="FFD5FFD5"/>
        <bgColor indexed="64"/>
      </patternFill>
    </fill>
    <fill>
      <patternFill patternType="solid">
        <fgColor rgb="FFEFE3FD"/>
        <bgColor indexed="64"/>
      </patternFill>
    </fill>
    <fill>
      <patternFill patternType="solid">
        <fgColor rgb="FFFFD9FF"/>
        <bgColor indexed="64"/>
      </patternFill>
    </fill>
    <fill>
      <patternFill patternType="solid">
        <fgColor rgb="FFFFCABD"/>
        <bgColor indexed="64"/>
      </patternFill>
    </fill>
    <fill>
      <patternFill patternType="solid">
        <fgColor rgb="FFEBFFFF"/>
        <bgColor indexed="64"/>
      </patternFill>
    </fill>
    <fill>
      <patternFill patternType="solid">
        <fgColor rgb="FFEFFFEF"/>
        <bgColor indexed="64"/>
      </patternFill>
    </fill>
    <fill>
      <patternFill patternType="solid">
        <fgColor rgb="FFFFFFD9"/>
        <bgColor indexed="64"/>
      </patternFill>
    </fill>
    <fill>
      <patternFill patternType="solid">
        <fgColor rgb="FFF8F7FF"/>
        <bgColor indexed="64"/>
      </patternFill>
    </fill>
    <fill>
      <patternFill patternType="solid">
        <fgColor rgb="FFFFF7FF"/>
        <bgColor indexed="64"/>
      </patternFill>
    </fill>
    <fill>
      <patternFill patternType="solid">
        <fgColor rgb="FFD9FFD9"/>
        <bgColor indexed="64"/>
      </patternFill>
    </fill>
    <fill>
      <patternFill patternType="solid">
        <fgColor rgb="FFF1E7FD"/>
        <bgColor indexed="64"/>
      </patternFill>
    </fill>
    <fill>
      <patternFill patternType="solid">
        <fgColor rgb="FFE1FFFF"/>
        <bgColor indexed="64"/>
      </patternFill>
    </fill>
    <fill>
      <patternFill patternType="solid">
        <fgColor rgb="FFFFE5F2"/>
        <bgColor indexed="64"/>
      </patternFill>
    </fill>
    <fill>
      <patternFill patternType="solid">
        <fgColor rgb="FFF8E1A2"/>
        <bgColor indexed="64"/>
      </patternFill>
    </fill>
    <fill>
      <patternFill patternType="solid">
        <fgColor rgb="FFFFD9B3"/>
        <bgColor indexed="64"/>
      </patternFill>
    </fill>
    <fill>
      <patternFill patternType="solid">
        <fgColor rgb="FFEDDFFD"/>
        <bgColor indexed="64"/>
      </patternFill>
    </fill>
    <fill>
      <gradientFill type="path" left="0.5" right="0.5" top="0.5" bottom="0.5">
        <stop position="0">
          <color theme="0"/>
        </stop>
        <stop position="1">
          <color rgb="FF99CCFF"/>
        </stop>
      </gradientFill>
    </fill>
    <fill>
      <patternFill patternType="solid">
        <fgColor rgb="FFE8FCF8"/>
        <bgColor indexed="64"/>
      </patternFill>
    </fill>
    <fill>
      <gradientFill type="path" left="0.5" right="0.5" top="0.5" bottom="0.5">
        <stop position="0">
          <color theme="0"/>
        </stop>
        <stop position="1">
          <color rgb="FFA3E7A3"/>
        </stop>
      </gradientFill>
    </fill>
    <fill>
      <patternFill patternType="solid">
        <fgColor rgb="FFDDFFDD"/>
        <bgColor indexed="64"/>
      </patternFill>
    </fill>
    <fill>
      <gradientFill type="path" left="0.5" right="0.5" top="0.5" bottom="0.5">
        <stop position="0">
          <color theme="0"/>
        </stop>
        <stop position="1">
          <color rgb="FFE3ABFF"/>
        </stop>
      </gradientFill>
    </fill>
    <fill>
      <patternFill patternType="solid">
        <fgColor rgb="FFF5EDFD"/>
        <bgColor indexed="64"/>
      </patternFill>
    </fill>
    <fill>
      <patternFill patternType="solid">
        <fgColor rgb="FFFFCFAF"/>
        <bgColor indexed="64"/>
      </patternFill>
    </fill>
    <fill>
      <patternFill patternType="solid">
        <fgColor rgb="FFFFD9D9"/>
        <bgColor indexed="64"/>
      </patternFill>
    </fill>
    <fill>
      <patternFill patternType="solid">
        <fgColor rgb="FFFFFF7D"/>
        <bgColor indexed="64"/>
      </patternFill>
    </fill>
    <fill>
      <patternFill patternType="solid">
        <fgColor rgb="FFF3FFFF"/>
        <bgColor indexed="64"/>
      </patternFill>
    </fill>
    <fill>
      <patternFill patternType="solid">
        <fgColor rgb="FFF3FFF3"/>
        <bgColor indexed="64"/>
      </patternFill>
    </fill>
    <fill>
      <patternFill patternType="solid">
        <fgColor rgb="FFF1FDFB"/>
        <bgColor indexed="64"/>
      </patternFill>
    </fill>
    <fill>
      <patternFill patternType="solid">
        <fgColor rgb="FFFFF3F3"/>
        <bgColor indexed="64"/>
      </patternFill>
    </fill>
    <fill>
      <patternFill patternType="solid">
        <fgColor rgb="FFE5FFE5"/>
        <bgColor indexed="64"/>
      </patternFill>
    </fill>
    <fill>
      <patternFill patternType="solid">
        <fgColor rgb="FF00FFFF"/>
        <bgColor indexed="64"/>
      </patternFill>
    </fill>
    <fill>
      <patternFill patternType="solid">
        <fgColor rgb="FFFFE1E1"/>
        <bgColor auto="1"/>
      </patternFill>
    </fill>
    <fill>
      <patternFill patternType="solid">
        <fgColor rgb="FFEBF5FF"/>
        <bgColor auto="1"/>
      </patternFill>
    </fill>
    <fill>
      <patternFill patternType="solid">
        <fgColor rgb="FFDDFFDD"/>
        <bgColor auto="1"/>
      </patternFill>
    </fill>
    <fill>
      <patternFill patternType="solid">
        <fgColor rgb="FFDDFFFF"/>
        <bgColor indexed="64"/>
      </patternFill>
    </fill>
    <fill>
      <patternFill patternType="solid">
        <fgColor rgb="FFF8F3FF"/>
        <bgColor indexed="64"/>
      </patternFill>
    </fill>
    <fill>
      <patternFill patternType="solid">
        <fgColor rgb="FFEAFAF9"/>
        <bgColor indexed="64"/>
      </patternFill>
    </fill>
    <fill>
      <patternFill patternType="solid">
        <fgColor rgb="FFDDF7F6"/>
        <bgColor indexed="64"/>
      </patternFill>
    </fill>
    <fill>
      <patternFill patternType="solid">
        <fgColor rgb="FFEBEBFF"/>
        <bgColor indexed="64"/>
      </patternFill>
    </fill>
    <fill>
      <patternFill patternType="solid">
        <fgColor rgb="FFFFFFAF"/>
        <bgColor indexed="64"/>
      </patternFill>
    </fill>
    <fill>
      <patternFill patternType="solid">
        <fgColor rgb="FFFFDCB9"/>
        <bgColor indexed="64"/>
      </patternFill>
    </fill>
    <fill>
      <patternFill patternType="solid">
        <fgColor rgb="FFFED6E1"/>
        <bgColor indexed="64"/>
      </patternFill>
    </fill>
  </fills>
  <borders count="6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top style="thin">
        <color indexed="64"/>
      </top>
      <bottom/>
      <diagonal/>
    </border>
    <border>
      <left style="hair">
        <color indexed="64"/>
      </left>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left/>
      <right style="thin">
        <color indexed="64"/>
      </right>
      <top/>
      <bottom style="thin">
        <color indexed="64"/>
      </bottom>
      <diagonal/>
    </border>
    <border>
      <left style="thin">
        <color indexed="64"/>
      </left>
      <right/>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hair">
        <color indexed="64"/>
      </left>
      <right style="thin">
        <color indexed="64"/>
      </right>
      <top/>
      <bottom/>
      <diagonal/>
    </border>
    <border>
      <left/>
      <right style="hair">
        <color indexed="64"/>
      </right>
      <top/>
      <bottom style="thin">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medium">
        <color auto="1"/>
      </left>
      <right style="medium">
        <color auto="1"/>
      </right>
      <top style="medium">
        <color auto="1"/>
      </top>
      <bottom style="medium">
        <color auto="1"/>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1">
    <xf numFmtId="0" fontId="0" fillId="0" borderId="0"/>
  </cellStyleXfs>
  <cellXfs count="2024">
    <xf numFmtId="0" fontId="0" fillId="0" borderId="0" xfId="0"/>
    <xf numFmtId="181" fontId="4" fillId="0" borderId="0" xfId="0" applyNumberFormat="1" applyFont="1" applyAlignment="1">
      <alignment vertical="center"/>
    </xf>
    <xf numFmtId="0" fontId="7" fillId="0" borderId="0" xfId="0" applyFont="1" applyAlignment="1">
      <alignment vertical="center" wrapText="1"/>
    </xf>
    <xf numFmtId="0" fontId="0" fillId="0" borderId="1" xfId="0" applyBorder="1" applyAlignment="1">
      <alignment horizontal="justify" vertical="top" wrapText="1"/>
    </xf>
    <xf numFmtId="0" fontId="8" fillId="0" borderId="2" xfId="0" quotePrefix="1" applyFont="1" applyBorder="1" applyAlignment="1">
      <alignment vertical="center"/>
    </xf>
    <xf numFmtId="0" fontId="8" fillId="0" borderId="2" xfId="0" applyFont="1" applyBorder="1" applyAlignment="1">
      <alignment vertical="center"/>
    </xf>
    <xf numFmtId="14" fontId="4" fillId="0" borderId="0" xfId="0" applyNumberFormat="1" applyFont="1" applyAlignment="1">
      <alignment vertical="center"/>
    </xf>
    <xf numFmtId="0" fontId="0" fillId="0" borderId="0" xfId="0" applyAlignment="1">
      <alignment horizontal="center" vertical="center"/>
    </xf>
    <xf numFmtId="0" fontId="5" fillId="0" borderId="0" xfId="0" applyFont="1" applyAlignment="1">
      <alignment vertical="center" wrapText="1"/>
    </xf>
    <xf numFmtId="0" fontId="3" fillId="0" borderId="0" xfId="0" applyFont="1" applyAlignment="1">
      <alignment vertical="center" wrapText="1"/>
    </xf>
    <xf numFmtId="14" fontId="4" fillId="0" borderId="0" xfId="0" applyNumberFormat="1" applyFont="1"/>
    <xf numFmtId="0" fontId="11" fillId="0" borderId="0" xfId="0" applyFont="1" applyAlignment="1">
      <alignment vertical="center" wrapText="1"/>
    </xf>
    <xf numFmtId="0" fontId="0" fillId="0" borderId="3" xfId="0" applyBorder="1" applyAlignment="1">
      <alignment horizontal="center" vertical="center"/>
    </xf>
    <xf numFmtId="0" fontId="5" fillId="0" borderId="3" xfId="0" applyFont="1" applyBorder="1" applyAlignment="1">
      <alignment vertical="center" wrapText="1"/>
    </xf>
    <xf numFmtId="0" fontId="3" fillId="0" borderId="3" xfId="0" applyFont="1" applyBorder="1" applyAlignment="1">
      <alignment vertical="center" wrapText="1"/>
    </xf>
    <xf numFmtId="176" fontId="16" fillId="0" borderId="0" xfId="0" applyNumberFormat="1" applyFont="1" applyAlignment="1">
      <alignment horizontal="center" vertical="center" shrinkToFit="1"/>
    </xf>
    <xf numFmtId="0" fontId="0" fillId="0" borderId="4"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55" fontId="4" fillId="0" borderId="0" xfId="0" applyNumberFormat="1" applyFont="1" applyAlignment="1">
      <alignment vertical="center"/>
    </xf>
    <xf numFmtId="0" fontId="2" fillId="0" borderId="0" xfId="0" applyFont="1" applyAlignment="1">
      <alignment vertical="center" wrapText="1"/>
    </xf>
    <xf numFmtId="0" fontId="10" fillId="0" borderId="0" xfId="0" applyFont="1" applyAlignment="1">
      <alignment vertical="center" wrapText="1"/>
    </xf>
    <xf numFmtId="0" fontId="0" fillId="0" borderId="11" xfId="0" applyBorder="1"/>
    <xf numFmtId="0" fontId="35" fillId="0" borderId="0" xfId="0" applyFont="1" applyAlignment="1">
      <alignment vertical="center" wrapText="1"/>
    </xf>
    <xf numFmtId="14" fontId="6" fillId="0" borderId="0" xfId="0" applyNumberFormat="1" applyFont="1"/>
    <xf numFmtId="0" fontId="6" fillId="0" borderId="0" xfId="0" applyFont="1" applyAlignment="1">
      <alignment horizontal="center" vertical="center"/>
    </xf>
    <xf numFmtId="178" fontId="40" fillId="0" borderId="0" xfId="0" applyNumberFormat="1" applyFont="1" applyAlignment="1">
      <alignment horizontal="center" vertical="center" shrinkToFit="1"/>
    </xf>
    <xf numFmtId="178" fontId="18" fillId="0" borderId="0" xfId="0" applyNumberFormat="1" applyFont="1" applyAlignment="1">
      <alignment horizontal="center" vertical="center" shrinkToFit="1"/>
    </xf>
    <xf numFmtId="178" fontId="18" fillId="0" borderId="1" xfId="0" applyNumberFormat="1" applyFont="1" applyBorder="1" applyAlignment="1">
      <alignment horizontal="center" vertical="center" shrinkToFit="1"/>
    </xf>
    <xf numFmtId="178" fontId="18" fillId="0" borderId="3" xfId="0" applyNumberFormat="1" applyFont="1" applyBorder="1" applyAlignment="1">
      <alignment horizontal="center" vertical="center" shrinkToFit="1"/>
    </xf>
    <xf numFmtId="178" fontId="39" fillId="0" borderId="0" xfId="0" applyNumberFormat="1" applyFont="1" applyAlignment="1">
      <alignment horizontal="center" vertical="center" shrinkToFit="1"/>
    </xf>
    <xf numFmtId="0" fontId="46" fillId="0" borderId="0" xfId="0" applyFont="1" applyAlignment="1">
      <alignment horizontal="center" vertical="center"/>
    </xf>
    <xf numFmtId="0" fontId="47" fillId="0" borderId="0" xfId="0" applyFont="1" applyAlignment="1">
      <alignment horizontal="center" vertical="center"/>
    </xf>
    <xf numFmtId="0" fontId="38" fillId="0" borderId="0" xfId="0" applyFont="1" applyAlignment="1">
      <alignment horizontal="center" vertical="center"/>
    </xf>
    <xf numFmtId="0" fontId="25" fillId="0" borderId="0" xfId="0" applyFont="1" applyAlignment="1">
      <alignment horizontal="center" vertical="center"/>
    </xf>
    <xf numFmtId="178" fontId="18" fillId="0" borderId="4" xfId="0" applyNumberFormat="1" applyFont="1" applyBorder="1" applyAlignment="1">
      <alignment horizontal="center" vertical="center" shrinkToFit="1"/>
    </xf>
    <xf numFmtId="178" fontId="18" fillId="0" borderId="6" xfId="0" applyNumberFormat="1" applyFont="1" applyBorder="1" applyAlignment="1">
      <alignment horizontal="center" vertical="center" shrinkToFit="1"/>
    </xf>
    <xf numFmtId="2" fontId="20" fillId="0" borderId="17" xfId="0" applyNumberFormat="1" applyFont="1" applyBorder="1" applyAlignment="1">
      <alignment horizontal="center" vertical="center" shrinkToFit="1"/>
    </xf>
    <xf numFmtId="0" fontId="0" fillId="0" borderId="1" xfId="0" applyBorder="1"/>
    <xf numFmtId="0" fontId="0" fillId="0" borderId="5" xfId="0" applyBorder="1"/>
    <xf numFmtId="0" fontId="0" fillId="0" borderId="12" xfId="0" applyBorder="1"/>
    <xf numFmtId="0" fontId="0" fillId="0" borderId="48" xfId="0" applyBorder="1"/>
    <xf numFmtId="179" fontId="33" fillId="0" borderId="0" xfId="0" applyNumberFormat="1" applyFont="1" applyAlignment="1">
      <alignment horizontal="center" vertical="center" shrinkToFit="1"/>
    </xf>
    <xf numFmtId="180" fontId="78" fillId="0" borderId="0" xfId="0" applyNumberFormat="1" applyFont="1" applyAlignment="1">
      <alignment horizontal="center" vertical="center" shrinkToFit="1"/>
    </xf>
    <xf numFmtId="0" fontId="36" fillId="0" borderId="0" xfId="0" applyFont="1" applyAlignment="1">
      <alignment horizontal="center" vertical="center" shrinkToFit="1"/>
    </xf>
    <xf numFmtId="180" fontId="79" fillId="0" borderId="0" xfId="0" applyNumberFormat="1" applyFont="1" applyAlignment="1">
      <alignment horizontal="center" vertical="center" shrinkToFit="1"/>
    </xf>
    <xf numFmtId="0" fontId="20" fillId="0" borderId="49" xfId="0" applyFont="1" applyBorder="1" applyAlignment="1">
      <alignment horizontal="right" vertical="center" shrinkToFit="1"/>
    </xf>
    <xf numFmtId="0" fontId="34" fillId="6" borderId="13" xfId="0" applyFont="1" applyFill="1" applyBorder="1" applyAlignment="1">
      <alignment horizontal="center" vertical="center" shrinkToFit="1"/>
    </xf>
    <xf numFmtId="0" fontId="62" fillId="0" borderId="0" xfId="0" applyFont="1" applyAlignment="1">
      <alignment vertical="center"/>
    </xf>
    <xf numFmtId="0" fontId="0" fillId="0" borderId="0" xfId="0" applyAlignment="1">
      <alignment horizontal="center" vertical="center" wrapText="1"/>
    </xf>
    <xf numFmtId="0" fontId="33" fillId="0" borderId="8" xfId="0" applyFont="1" applyBorder="1" applyAlignment="1">
      <alignment horizontal="center" vertical="center" textRotation="255" shrinkToFit="1"/>
    </xf>
    <xf numFmtId="0" fontId="66" fillId="8" borderId="14" xfId="0" applyFont="1" applyFill="1" applyBorder="1" applyAlignment="1">
      <alignment vertical="center" shrinkToFit="1"/>
    </xf>
    <xf numFmtId="0" fontId="101" fillId="0" borderId="8" xfId="0" applyFont="1" applyBorder="1" applyAlignment="1">
      <alignment horizontal="center" vertical="center"/>
    </xf>
    <xf numFmtId="0" fontId="102" fillId="0" borderId="8" xfId="0" applyFont="1" applyBorder="1" applyAlignment="1">
      <alignment horizontal="center" vertical="center"/>
    </xf>
    <xf numFmtId="0" fontId="103" fillId="0" borderId="8" xfId="0" applyFont="1" applyBorder="1" applyAlignment="1">
      <alignment horizontal="center" vertical="center"/>
    </xf>
    <xf numFmtId="178" fontId="33" fillId="0" borderId="0" xfId="0" applyNumberFormat="1" applyFont="1" applyAlignment="1">
      <alignment horizontal="center" vertical="center" shrinkToFit="1"/>
    </xf>
    <xf numFmtId="0" fontId="40" fillId="0" borderId="0" xfId="0" applyFont="1" applyAlignment="1">
      <alignment horizontal="center" vertical="center"/>
    </xf>
    <xf numFmtId="0" fontId="1" fillId="0" borderId="0" xfId="0" applyFont="1"/>
    <xf numFmtId="0" fontId="112" fillId="2" borderId="50" xfId="0" applyFont="1" applyFill="1" applyBorder="1" applyAlignment="1">
      <alignment horizontal="center" vertical="center"/>
    </xf>
    <xf numFmtId="0" fontId="113" fillId="3" borderId="11" xfId="0" applyFont="1" applyFill="1" applyBorder="1" applyAlignment="1">
      <alignment horizontal="center" vertical="center"/>
    </xf>
    <xf numFmtId="0" fontId="112" fillId="4" borderId="51" xfId="0" applyFont="1" applyFill="1" applyBorder="1" applyAlignment="1">
      <alignment horizontal="center" vertical="center"/>
    </xf>
    <xf numFmtId="178" fontId="114" fillId="0" borderId="10" xfId="0" applyNumberFormat="1" applyFont="1" applyBorder="1" applyAlignment="1">
      <alignment horizontal="center" vertical="center" shrinkToFit="1"/>
    </xf>
    <xf numFmtId="178" fontId="94" fillId="0" borderId="0" xfId="0" applyNumberFormat="1" applyFont="1" applyAlignment="1">
      <alignment horizontal="center" vertical="center" shrinkToFit="1"/>
    </xf>
    <xf numFmtId="178" fontId="114" fillId="0" borderId="5" xfId="0" applyNumberFormat="1" applyFont="1" applyBorder="1" applyAlignment="1">
      <alignment horizontal="center" vertical="center" shrinkToFit="1"/>
    </xf>
    <xf numFmtId="178" fontId="94" fillId="0" borderId="6" xfId="0" applyNumberFormat="1" applyFont="1" applyBorder="1" applyAlignment="1">
      <alignment horizontal="center" vertical="center" shrinkToFit="1"/>
    </xf>
    <xf numFmtId="0" fontId="113" fillId="5" borderId="11" xfId="0" applyFont="1" applyFill="1" applyBorder="1" applyAlignment="1">
      <alignment horizontal="center" vertical="center"/>
    </xf>
    <xf numFmtId="0" fontId="16" fillId="0" borderId="0" xfId="0" applyFont="1" applyAlignment="1">
      <alignment horizontal="center" vertical="center"/>
    </xf>
    <xf numFmtId="0" fontId="37" fillId="2" borderId="50" xfId="0" applyFont="1" applyFill="1" applyBorder="1" applyAlignment="1">
      <alignment horizontal="center" vertical="center"/>
    </xf>
    <xf numFmtId="0" fontId="38" fillId="3" borderId="11" xfId="0" applyFont="1" applyFill="1" applyBorder="1" applyAlignment="1">
      <alignment horizontal="center" vertical="center"/>
    </xf>
    <xf numFmtId="0" fontId="37" fillId="4" borderId="51" xfId="0" applyFont="1" applyFill="1" applyBorder="1" applyAlignment="1">
      <alignment horizontal="center" vertical="center"/>
    </xf>
    <xf numFmtId="178" fontId="10" fillId="0" borderId="10" xfId="0" applyNumberFormat="1" applyFont="1" applyBorder="1" applyAlignment="1">
      <alignment horizontal="center" vertical="center" shrinkToFit="1"/>
    </xf>
    <xf numFmtId="178" fontId="10" fillId="0" borderId="5" xfId="0" applyNumberFormat="1" applyFont="1" applyBorder="1" applyAlignment="1">
      <alignment horizontal="center" vertical="center" shrinkToFit="1"/>
    </xf>
    <xf numFmtId="178" fontId="11" fillId="0" borderId="6" xfId="0" applyNumberFormat="1" applyFont="1" applyBorder="1" applyAlignment="1">
      <alignment horizontal="center" vertical="center" shrinkToFit="1"/>
    </xf>
    <xf numFmtId="0" fontId="38" fillId="5" borderId="11" xfId="0" applyFont="1" applyFill="1" applyBorder="1" applyAlignment="1">
      <alignment horizontal="center" vertical="center"/>
    </xf>
    <xf numFmtId="178" fontId="135" fillId="0" borderId="0" xfId="0" applyNumberFormat="1" applyFont="1" applyAlignment="1">
      <alignment horizontal="center" vertical="center" shrinkToFit="1"/>
    </xf>
    <xf numFmtId="178" fontId="138" fillId="0" borderId="4" xfId="0" applyNumberFormat="1" applyFont="1" applyBorder="1" applyAlignment="1">
      <alignment horizontal="center" vertical="center" shrinkToFit="1"/>
    </xf>
    <xf numFmtId="178" fontId="141" fillId="0" borderId="4" xfId="0" applyNumberFormat="1" applyFont="1" applyBorder="1" applyAlignment="1">
      <alignment horizontal="center" vertical="center" shrinkToFit="1"/>
    </xf>
    <xf numFmtId="0" fontId="3" fillId="0" borderId="2" xfId="0" applyFont="1" applyBorder="1" applyAlignment="1">
      <alignment horizontal="center" vertical="center"/>
    </xf>
    <xf numFmtId="0" fontId="3" fillId="0" borderId="0" xfId="0" applyFont="1" applyAlignment="1">
      <alignment wrapText="1"/>
    </xf>
    <xf numFmtId="181" fontId="0" fillId="0" borderId="0" xfId="0" applyNumberFormat="1" applyAlignment="1">
      <alignment vertical="center"/>
    </xf>
    <xf numFmtId="0" fontId="145" fillId="0" borderId="0" xfId="0" applyFont="1" applyAlignment="1">
      <alignment horizontal="center" vertical="center"/>
    </xf>
    <xf numFmtId="178" fontId="11" fillId="0" borderId="0" xfId="0" applyNumberFormat="1" applyFont="1" applyAlignment="1">
      <alignment horizontal="center" vertical="center" shrinkToFit="1"/>
    </xf>
    <xf numFmtId="0" fontId="66" fillId="21" borderId="14" xfId="0" applyFont="1" applyFill="1" applyBorder="1" applyAlignment="1">
      <alignment vertical="center" shrinkToFit="1"/>
    </xf>
    <xf numFmtId="0" fontId="1" fillId="0" borderId="14" xfId="0" applyFont="1" applyBorder="1"/>
    <xf numFmtId="0" fontId="0" fillId="0" borderId="0" xfId="0" applyAlignment="1">
      <alignment horizontal="justify" vertical="top" wrapText="1"/>
    </xf>
    <xf numFmtId="0" fontId="11" fillId="0" borderId="0" xfId="0" applyFont="1" applyAlignment="1">
      <alignment vertical="center"/>
    </xf>
    <xf numFmtId="0" fontId="43" fillId="10" borderId="11" xfId="0" applyFont="1" applyFill="1" applyBorder="1" applyAlignment="1">
      <alignment horizontal="center" vertical="center"/>
    </xf>
    <xf numFmtId="0" fontId="43" fillId="10" borderId="8" xfId="0" applyFont="1" applyFill="1" applyBorder="1" applyAlignment="1">
      <alignment horizontal="center" vertical="center"/>
    </xf>
    <xf numFmtId="0" fontId="1" fillId="0" borderId="0" xfId="0" applyFont="1" applyAlignment="1">
      <alignment horizontal="justify" vertical="top" wrapText="1"/>
    </xf>
    <xf numFmtId="178" fontId="70" fillId="0" borderId="8" xfId="0" applyNumberFormat="1" applyFont="1" applyBorder="1" applyAlignment="1">
      <alignment horizontal="center" vertical="center" shrinkToFit="1"/>
    </xf>
    <xf numFmtId="178" fontId="69" fillId="0" borderId="8" xfId="0" applyNumberFormat="1" applyFont="1" applyBorder="1" applyAlignment="1">
      <alignment horizontal="center" vertical="center" shrinkToFit="1"/>
    </xf>
    <xf numFmtId="0" fontId="176" fillId="0" borderId="13" xfId="0" applyFont="1" applyBorder="1" applyAlignment="1">
      <alignment horizontal="center" vertical="center"/>
    </xf>
    <xf numFmtId="0" fontId="176" fillId="30" borderId="13" xfId="0" applyFont="1" applyFill="1" applyBorder="1" applyAlignment="1">
      <alignment horizontal="center" vertical="center"/>
    </xf>
    <xf numFmtId="0" fontId="176" fillId="27" borderId="13" xfId="0" applyFont="1" applyFill="1" applyBorder="1" applyAlignment="1">
      <alignment horizontal="center" vertical="center"/>
    </xf>
    <xf numFmtId="0" fontId="176" fillId="29" borderId="13" xfId="0" applyFont="1" applyFill="1" applyBorder="1" applyAlignment="1">
      <alignment horizontal="center" vertical="center"/>
    </xf>
    <xf numFmtId="0" fontId="30" fillId="0" borderId="0" xfId="0" applyFont="1" applyAlignment="1">
      <alignment horizontal="center" vertical="center" shrinkToFit="1"/>
    </xf>
    <xf numFmtId="178" fontId="161" fillId="0" borderId="0" xfId="0" applyNumberFormat="1" applyFont="1" applyAlignment="1">
      <alignment horizontal="left" vertical="center" shrinkToFit="1"/>
    </xf>
    <xf numFmtId="0" fontId="3" fillId="0" borderId="0" xfId="0" applyFont="1" applyAlignment="1">
      <alignment horizontal="center" vertical="center" wrapText="1"/>
    </xf>
    <xf numFmtId="0" fontId="176" fillId="31" borderId="13" xfId="0" applyFont="1" applyFill="1" applyBorder="1" applyAlignment="1">
      <alignment horizontal="center" vertical="center"/>
    </xf>
    <xf numFmtId="0" fontId="180" fillId="0" borderId="0" xfId="0" applyFont="1"/>
    <xf numFmtId="0" fontId="14" fillId="0" borderId="0" xfId="0" applyFont="1" applyAlignment="1">
      <alignment horizontal="center" vertical="center"/>
    </xf>
    <xf numFmtId="17" fontId="3" fillId="0" borderId="0" xfId="0" applyNumberFormat="1" applyFont="1"/>
    <xf numFmtId="178" fontId="0" fillId="0" borderId="0" xfId="0" applyNumberFormat="1" applyAlignment="1">
      <alignment horizontal="center" vertical="center" shrinkToFit="1"/>
    </xf>
    <xf numFmtId="178" fontId="0" fillId="0" borderId="1" xfId="0" applyNumberFormat="1" applyBorder="1" applyAlignment="1">
      <alignment horizontal="center" vertical="center" shrinkToFit="1"/>
    </xf>
    <xf numFmtId="0" fontId="183" fillId="0" borderId="11" xfId="0" applyFont="1" applyBorder="1" applyAlignment="1">
      <alignment horizontal="center" vertical="center"/>
    </xf>
    <xf numFmtId="0" fontId="118" fillId="0" borderId="11" xfId="0" applyFont="1" applyBorder="1" applyAlignment="1">
      <alignment horizontal="center" vertical="center"/>
    </xf>
    <xf numFmtId="0" fontId="184" fillId="0" borderId="16" xfId="0" applyFont="1" applyBorder="1" applyAlignment="1">
      <alignment horizontal="center" vertical="center"/>
    </xf>
    <xf numFmtId="178" fontId="0" fillId="0" borderId="3" xfId="0" applyNumberFormat="1" applyBorder="1" applyAlignment="1">
      <alignment horizontal="center" vertical="center" shrinkToFit="1"/>
    </xf>
    <xf numFmtId="0" fontId="2" fillId="0" borderId="0" xfId="0" applyFont="1"/>
    <xf numFmtId="0" fontId="151" fillId="36" borderId="14" xfId="0" applyFont="1" applyFill="1" applyBorder="1" applyAlignment="1">
      <alignment vertical="center" shrinkToFit="1"/>
    </xf>
    <xf numFmtId="0" fontId="175" fillId="35" borderId="15" xfId="0" applyFont="1" applyFill="1" applyBorder="1" applyAlignment="1">
      <alignment horizontal="center" vertical="center"/>
    </xf>
    <xf numFmtId="0" fontId="177" fillId="36" borderId="13" xfId="0" applyFont="1" applyFill="1" applyBorder="1" applyAlignment="1">
      <alignment horizontal="center" vertical="center"/>
    </xf>
    <xf numFmtId="0" fontId="165" fillId="35" borderId="11" xfId="0" applyFont="1" applyFill="1" applyBorder="1" applyAlignment="1">
      <alignment horizontal="center" vertical="center"/>
    </xf>
    <xf numFmtId="0" fontId="166" fillId="36" borderId="16" xfId="0" applyFont="1" applyFill="1" applyBorder="1" applyAlignment="1">
      <alignment horizontal="center" vertical="center"/>
    </xf>
    <xf numFmtId="0" fontId="165" fillId="35" borderId="8" xfId="0" applyFont="1" applyFill="1" applyBorder="1" applyAlignment="1">
      <alignment horizontal="center" vertical="center"/>
    </xf>
    <xf numFmtId="0" fontId="166" fillId="36" borderId="9" xfId="0" applyFont="1" applyFill="1" applyBorder="1" applyAlignment="1">
      <alignment horizontal="center" vertical="center"/>
    </xf>
    <xf numFmtId="0" fontId="36" fillId="0" borderId="0" xfId="0" applyFont="1" applyAlignment="1">
      <alignment vertical="center"/>
    </xf>
    <xf numFmtId="0" fontId="188" fillId="0" borderId="2" xfId="0" quotePrefix="1" applyFont="1" applyBorder="1" applyAlignment="1">
      <alignment vertical="center"/>
    </xf>
    <xf numFmtId="0" fontId="20" fillId="40" borderId="57" xfId="0" applyFont="1" applyFill="1" applyBorder="1" applyAlignment="1">
      <alignment horizontal="center" vertical="top" shrinkToFit="1"/>
    </xf>
    <xf numFmtId="0" fontId="34" fillId="10" borderId="49" xfId="0" applyFont="1" applyFill="1" applyBorder="1" applyAlignment="1">
      <alignment horizontal="center" vertical="center" shrinkToFit="1"/>
    </xf>
    <xf numFmtId="0" fontId="66" fillId="53" borderId="14" xfId="0" applyFont="1" applyFill="1" applyBorder="1" applyAlignment="1">
      <alignment vertical="center" shrinkToFit="1"/>
    </xf>
    <xf numFmtId="0" fontId="190" fillId="0" borderId="0" xfId="0" applyFont="1" applyAlignment="1">
      <alignment vertical="center"/>
    </xf>
    <xf numFmtId="0" fontId="190" fillId="0" borderId="13" xfId="0" applyFont="1" applyBorder="1" applyAlignment="1">
      <alignment vertical="center"/>
    </xf>
    <xf numFmtId="0" fontId="197" fillId="0" borderId="0" xfId="0" applyFont="1" applyAlignment="1">
      <alignment vertical="center"/>
    </xf>
    <xf numFmtId="0" fontId="126" fillId="0" borderId="0" xfId="0" applyFont="1"/>
    <xf numFmtId="0" fontId="176" fillId="56" borderId="13" xfId="0" applyFont="1" applyFill="1" applyBorder="1" applyAlignment="1">
      <alignment horizontal="center" vertical="center"/>
    </xf>
    <xf numFmtId="0" fontId="176" fillId="57" borderId="13" xfId="0" applyFont="1" applyFill="1" applyBorder="1" applyAlignment="1">
      <alignment horizontal="center" vertical="center"/>
    </xf>
    <xf numFmtId="0" fontId="0" fillId="0" borderId="58" xfId="0" applyBorder="1"/>
    <xf numFmtId="0" fontId="87" fillId="0" borderId="0" xfId="0" applyFont="1" applyAlignment="1">
      <alignment vertical="center"/>
    </xf>
    <xf numFmtId="0" fontId="203" fillId="0" borderId="0" xfId="0" applyFont="1" applyAlignment="1">
      <alignment vertical="center"/>
    </xf>
    <xf numFmtId="0" fontId="205" fillId="0" borderId="0" xfId="0" applyFont="1"/>
    <xf numFmtId="56" fontId="8" fillId="0" borderId="2" xfId="0" applyNumberFormat="1" applyFont="1" applyBorder="1" applyAlignment="1">
      <alignment horizontal="left" vertical="center"/>
    </xf>
    <xf numFmtId="0" fontId="168" fillId="58" borderId="53" xfId="0" applyFont="1" applyFill="1" applyBorder="1" applyAlignment="1">
      <alignment horizontal="center" vertical="center" shrinkToFit="1"/>
    </xf>
    <xf numFmtId="0" fontId="0" fillId="0" borderId="47" xfId="0" applyBorder="1" applyAlignment="1">
      <alignment horizontal="center" vertical="center" shrinkToFit="1"/>
    </xf>
    <xf numFmtId="0" fontId="16" fillId="59" borderId="47" xfId="0" applyFont="1" applyFill="1" applyBorder="1" applyAlignment="1">
      <alignment horizontal="center" vertical="center" shrinkToFit="1"/>
    </xf>
    <xf numFmtId="0" fontId="16" fillId="60" borderId="57" xfId="0" applyFont="1" applyFill="1" applyBorder="1" applyAlignment="1">
      <alignment horizontal="center" vertical="center" shrinkToFit="1"/>
    </xf>
    <xf numFmtId="181" fontId="0" fillId="0" borderId="42" xfId="0" applyNumberFormat="1" applyBorder="1" applyAlignment="1">
      <alignment horizontal="center" vertical="center" shrinkToFit="1"/>
    </xf>
    <xf numFmtId="0" fontId="0" fillId="0" borderId="49" xfId="0" applyBorder="1" applyAlignment="1">
      <alignment horizontal="center" vertical="center" shrinkToFit="1"/>
    </xf>
    <xf numFmtId="20" fontId="18" fillId="0" borderId="49" xfId="0" applyNumberFormat="1" applyFont="1" applyBorder="1" applyAlignment="1">
      <alignment horizontal="center" vertical="center" shrinkToFit="1"/>
    </xf>
    <xf numFmtId="181" fontId="0" fillId="0" borderId="28" xfId="0" applyNumberFormat="1" applyBorder="1" applyAlignment="1">
      <alignment horizontal="center" vertical="center" shrinkToFit="1"/>
    </xf>
    <xf numFmtId="181" fontId="0" fillId="7" borderId="42" xfId="0" applyNumberFormat="1" applyFill="1" applyBorder="1" applyAlignment="1">
      <alignment horizontal="center" vertical="center" shrinkToFit="1"/>
    </xf>
    <xf numFmtId="0" fontId="0" fillId="7" borderId="49" xfId="0" applyFill="1" applyBorder="1" applyAlignment="1">
      <alignment horizontal="center" vertical="center" shrinkToFit="1"/>
    </xf>
    <xf numFmtId="20" fontId="18" fillId="7" borderId="49" xfId="0" applyNumberFormat="1" applyFont="1" applyFill="1" applyBorder="1" applyAlignment="1">
      <alignment horizontal="center" vertical="center" shrinkToFit="1"/>
    </xf>
    <xf numFmtId="181" fontId="0" fillId="7" borderId="28" xfId="0" applyNumberFormat="1" applyFill="1" applyBorder="1" applyAlignment="1">
      <alignment horizontal="center" vertical="center" shrinkToFit="1"/>
    </xf>
    <xf numFmtId="0" fontId="0" fillId="0" borderId="40" xfId="0" applyBorder="1"/>
    <xf numFmtId="0" fontId="0" fillId="0" borderId="16" xfId="0" applyBorder="1"/>
    <xf numFmtId="0" fontId="0" fillId="0" borderId="18" xfId="0" applyBorder="1"/>
    <xf numFmtId="0" fontId="183" fillId="35" borderId="11" xfId="0" applyFont="1" applyFill="1" applyBorder="1" applyAlignment="1">
      <alignment horizontal="center" vertical="center"/>
    </xf>
    <xf numFmtId="0" fontId="118" fillId="10" borderId="11" xfId="0" applyFont="1" applyFill="1" applyBorder="1" applyAlignment="1">
      <alignment horizontal="center" vertical="center"/>
    </xf>
    <xf numFmtId="0" fontId="184" fillId="36" borderId="16" xfId="0" applyFont="1" applyFill="1" applyBorder="1" applyAlignment="1">
      <alignment horizontal="center" vertical="center"/>
    </xf>
    <xf numFmtId="0" fontId="66" fillId="61" borderId="14" xfId="0" applyFont="1" applyFill="1" applyBorder="1" applyAlignment="1">
      <alignment vertical="center" shrinkToFit="1"/>
    </xf>
    <xf numFmtId="0" fontId="66" fillId="62" borderId="14" xfId="0" applyFont="1" applyFill="1" applyBorder="1" applyAlignment="1">
      <alignment vertical="center" shrinkToFit="1"/>
    </xf>
    <xf numFmtId="0" fontId="66" fillId="10" borderId="14" xfId="0" applyFont="1" applyFill="1" applyBorder="1" applyAlignment="1">
      <alignment vertical="center" shrinkToFit="1"/>
    </xf>
    <xf numFmtId="0" fontId="0" fillId="0" borderId="13" xfId="0" applyBorder="1"/>
    <xf numFmtId="0" fontId="0" fillId="0" borderId="14" xfId="0" applyBorder="1"/>
    <xf numFmtId="0" fontId="149" fillId="35" borderId="14" xfId="0" applyFont="1" applyFill="1" applyBorder="1" applyAlignment="1">
      <alignment vertical="center" shrinkToFit="1"/>
    </xf>
    <xf numFmtId="0" fontId="223" fillId="0" borderId="0" xfId="0" applyFont="1" applyAlignment="1">
      <alignment vertical="center"/>
    </xf>
    <xf numFmtId="0" fontId="17" fillId="0" borderId="0" xfId="0" applyFont="1"/>
    <xf numFmtId="0" fontId="241" fillId="0" borderId="0" xfId="0" applyFont="1" applyAlignment="1">
      <alignment vertical="center"/>
    </xf>
    <xf numFmtId="0" fontId="183" fillId="10" borderId="11" xfId="0" applyFont="1" applyFill="1" applyBorder="1" applyAlignment="1">
      <alignment horizontal="center" vertical="center"/>
    </xf>
    <xf numFmtId="0" fontId="184" fillId="10" borderId="16" xfId="0" applyFont="1" applyFill="1" applyBorder="1" applyAlignment="1">
      <alignment horizontal="center" vertical="center"/>
    </xf>
    <xf numFmtId="0" fontId="1" fillId="0" borderId="8" xfId="0" applyFont="1" applyBorder="1" applyAlignment="1">
      <alignment horizontal="center" vertical="center" shrinkToFit="1"/>
    </xf>
    <xf numFmtId="176" fontId="1" fillId="0" borderId="15" xfId="0" applyNumberFormat="1" applyFont="1" applyBorder="1" applyAlignment="1">
      <alignment vertical="center" wrapText="1"/>
    </xf>
    <xf numFmtId="176" fontId="1" fillId="0" borderId="13" xfId="0" applyNumberFormat="1" applyFont="1" applyBorder="1" applyAlignment="1">
      <alignment vertical="center" wrapText="1"/>
    </xf>
    <xf numFmtId="0" fontId="261" fillId="0" borderId="0" xfId="0" applyFont="1" applyAlignment="1">
      <alignment vertical="center"/>
    </xf>
    <xf numFmtId="0" fontId="88" fillId="0" borderId="0" xfId="0" applyFont="1" applyAlignment="1">
      <alignment horizontal="right" vertical="center"/>
    </xf>
    <xf numFmtId="181" fontId="144" fillId="0" borderId="0" xfId="0" applyNumberFormat="1" applyFont="1" applyAlignment="1">
      <alignment vertical="center"/>
    </xf>
    <xf numFmtId="55" fontId="0" fillId="0" borderId="0" xfId="0" applyNumberFormat="1" applyAlignment="1">
      <alignment vertical="center"/>
    </xf>
    <xf numFmtId="55" fontId="306" fillId="0" borderId="0" xfId="0" applyNumberFormat="1" applyFont="1" applyAlignment="1">
      <alignment vertical="center"/>
    </xf>
    <xf numFmtId="0" fontId="0" fillId="0" borderId="13" xfId="0" applyBorder="1" applyAlignment="1">
      <alignment vertical="center" shrinkToFit="1"/>
    </xf>
    <xf numFmtId="0" fontId="52" fillId="35" borderId="13" xfId="0" applyFont="1" applyFill="1" applyBorder="1" applyAlignment="1">
      <alignment horizontal="center" vertical="center" shrinkToFit="1"/>
    </xf>
    <xf numFmtId="0" fontId="66" fillId="53" borderId="15" xfId="0" applyFont="1" applyFill="1" applyBorder="1" applyAlignment="1">
      <alignment horizontal="center" vertical="center" shrinkToFit="1"/>
    </xf>
    <xf numFmtId="0" fontId="312" fillId="36" borderId="15" xfId="0" applyFont="1" applyFill="1" applyBorder="1" applyAlignment="1">
      <alignment horizontal="center" vertical="center" shrinkToFit="1"/>
    </xf>
    <xf numFmtId="178" fontId="317" fillId="0" borderId="9" xfId="0" applyNumberFormat="1" applyFont="1" applyBorder="1" applyAlignment="1">
      <alignment horizontal="center" vertical="center" shrinkToFit="1"/>
    </xf>
    <xf numFmtId="178" fontId="314" fillId="0" borderId="9" xfId="0" applyNumberFormat="1" applyFont="1" applyBorder="1" applyAlignment="1">
      <alignment horizontal="center" vertical="center" shrinkToFit="1"/>
    </xf>
    <xf numFmtId="0" fontId="318" fillId="0" borderId="0" xfId="0" applyFont="1" applyAlignment="1">
      <alignment horizontal="right" vertical="center"/>
    </xf>
    <xf numFmtId="0" fontId="66" fillId="54" borderId="15" xfId="0" applyFont="1" applyFill="1" applyBorder="1" applyAlignment="1">
      <alignment horizontal="center" vertical="center" shrinkToFit="1"/>
    </xf>
    <xf numFmtId="0" fontId="66" fillId="69" borderId="15" xfId="0" applyFont="1" applyFill="1" applyBorder="1" applyAlignment="1">
      <alignment horizontal="center" vertical="center" shrinkToFit="1"/>
    </xf>
    <xf numFmtId="0" fontId="4" fillId="0" borderId="0" xfId="0" applyFont="1" applyAlignment="1">
      <alignment horizontal="right" vertical="center"/>
    </xf>
    <xf numFmtId="0" fontId="52" fillId="0" borderId="13" xfId="0" applyFont="1" applyBorder="1" applyAlignment="1">
      <alignment horizontal="center" vertical="center" shrinkToFit="1"/>
    </xf>
    <xf numFmtId="0" fontId="66" fillId="0" borderId="15" xfId="0" applyFont="1" applyBorder="1" applyAlignment="1">
      <alignment horizontal="center" vertical="center" shrinkToFit="1"/>
    </xf>
    <xf numFmtId="0" fontId="312" fillId="0" borderId="15" xfId="0" applyFont="1" applyBorder="1" applyAlignment="1">
      <alignment horizontal="center" vertical="center" shrinkToFit="1"/>
    </xf>
    <xf numFmtId="178" fontId="264" fillId="0" borderId="9" xfId="0" applyNumberFormat="1" applyFont="1" applyBorder="1" applyAlignment="1">
      <alignment horizontal="center" vertical="center" shrinkToFit="1"/>
    </xf>
    <xf numFmtId="178" fontId="242" fillId="0" borderId="9" xfId="0" applyNumberFormat="1" applyFont="1" applyBorder="1" applyAlignment="1">
      <alignment horizontal="center" vertical="center" shrinkToFit="1"/>
    </xf>
    <xf numFmtId="0" fontId="66" fillId="10" borderId="15" xfId="0" applyFont="1" applyFill="1" applyBorder="1" applyAlignment="1">
      <alignment horizontal="center" vertical="center" shrinkToFit="1"/>
    </xf>
    <xf numFmtId="0" fontId="66" fillId="59" borderId="15" xfId="0" applyFont="1" applyFill="1" applyBorder="1" applyAlignment="1">
      <alignment horizontal="center" vertical="center" shrinkToFit="1"/>
    </xf>
    <xf numFmtId="0" fontId="66" fillId="76" borderId="15" xfId="0" applyFont="1" applyFill="1" applyBorder="1" applyAlignment="1">
      <alignment horizontal="center" vertical="center" shrinkToFit="1"/>
    </xf>
    <xf numFmtId="0" fontId="342" fillId="0" borderId="0" xfId="0" applyFont="1" applyAlignment="1">
      <alignment vertical="center"/>
    </xf>
    <xf numFmtId="0" fontId="345" fillId="0" borderId="0" xfId="0" applyFont="1"/>
    <xf numFmtId="180" fontId="367" fillId="0" borderId="6" xfId="0" applyNumberFormat="1" applyFont="1" applyBorder="1" applyAlignment="1">
      <alignment horizontal="center" vertical="center" shrinkToFit="1"/>
    </xf>
    <xf numFmtId="0" fontId="167" fillId="77" borderId="15" xfId="0" applyFont="1" applyFill="1" applyBorder="1" applyAlignment="1">
      <alignment horizontal="center" vertical="center"/>
    </xf>
    <xf numFmtId="0" fontId="76" fillId="77" borderId="13" xfId="0" applyFont="1" applyFill="1" applyBorder="1" applyAlignment="1">
      <alignment vertical="center" shrinkToFit="1"/>
    </xf>
    <xf numFmtId="0" fontId="168" fillId="0" borderId="15" xfId="0" applyFont="1" applyBorder="1" applyAlignment="1">
      <alignment horizontal="center" vertical="center"/>
    </xf>
    <xf numFmtId="0" fontId="67" fillId="0" borderId="13" xfId="0" applyFont="1" applyBorder="1" applyAlignment="1">
      <alignment vertical="center" shrinkToFit="1"/>
    </xf>
    <xf numFmtId="0" fontId="168" fillId="69" borderId="15" xfId="0" applyFont="1" applyFill="1" applyBorder="1" applyAlignment="1">
      <alignment horizontal="center" vertical="center"/>
    </xf>
    <xf numFmtId="0" fontId="67" fillId="69" borderId="13" xfId="0" applyFont="1" applyFill="1" applyBorder="1" applyAlignment="1">
      <alignment vertical="center" shrinkToFit="1"/>
    </xf>
    <xf numFmtId="0" fontId="170" fillId="11" borderId="15" xfId="0" applyFont="1" applyFill="1" applyBorder="1" applyAlignment="1">
      <alignment horizontal="center" vertical="center"/>
    </xf>
    <xf numFmtId="0" fontId="146" fillId="11" borderId="14" xfId="0" applyFont="1" applyFill="1" applyBorder="1" applyAlignment="1">
      <alignment vertical="center" shrinkToFit="1"/>
    </xf>
    <xf numFmtId="0" fontId="168" fillId="53" borderId="15" xfId="0" applyFont="1" applyFill="1" applyBorder="1" applyAlignment="1">
      <alignment horizontal="center" vertical="center"/>
    </xf>
    <xf numFmtId="0" fontId="67" fillId="53" borderId="13" xfId="0" applyFont="1" applyFill="1" applyBorder="1" applyAlignment="1">
      <alignment vertical="center" shrinkToFit="1"/>
    </xf>
    <xf numFmtId="0" fontId="369" fillId="0" borderId="9" xfId="0" applyFont="1" applyBorder="1" applyAlignment="1">
      <alignment horizontal="center" vertical="center" shrinkToFit="1"/>
    </xf>
    <xf numFmtId="0" fontId="372" fillId="0" borderId="7" xfId="0" applyFont="1" applyBorder="1" applyAlignment="1">
      <alignment horizontal="center" vertical="top" shrinkToFit="1"/>
    </xf>
    <xf numFmtId="0" fontId="374" fillId="0" borderId="0" xfId="0" applyFont="1" applyAlignment="1">
      <alignment shrinkToFit="1"/>
    </xf>
    <xf numFmtId="0" fontId="14" fillId="0" borderId="0" xfId="0" applyFont="1" applyAlignment="1">
      <alignment shrinkToFit="1"/>
    </xf>
    <xf numFmtId="0" fontId="14" fillId="0" borderId="0" xfId="0" applyFont="1" applyAlignment="1">
      <alignment vertical="top" shrinkToFit="1"/>
    </xf>
    <xf numFmtId="0" fontId="375" fillId="0" borderId="4" xfId="0" applyFont="1" applyBorder="1" applyAlignment="1">
      <alignment vertical="top" shrinkToFit="1"/>
    </xf>
    <xf numFmtId="0" fontId="3" fillId="0" borderId="0" xfId="0" applyFont="1" applyAlignment="1">
      <alignment horizontal="center" vertical="center" shrinkToFit="1"/>
    </xf>
    <xf numFmtId="0" fontId="0" fillId="0" borderId="0" xfId="0" applyAlignment="1">
      <alignment horizontal="justify" vertical="center" wrapText="1"/>
    </xf>
    <xf numFmtId="0" fontId="168" fillId="54" borderId="15" xfId="0" applyFont="1" applyFill="1" applyBorder="1" applyAlignment="1">
      <alignment horizontal="center" vertical="center"/>
    </xf>
    <xf numFmtId="0" fontId="67" fillId="54" borderId="13" xfId="0" applyFont="1" applyFill="1" applyBorder="1" applyAlignment="1">
      <alignment vertical="center" shrinkToFit="1"/>
    </xf>
    <xf numFmtId="0" fontId="377" fillId="0" borderId="0" xfId="0" applyFont="1" applyAlignment="1">
      <alignment vertical="center"/>
    </xf>
    <xf numFmtId="0" fontId="167" fillId="0" borderId="15" xfId="0" applyFont="1" applyBorder="1" applyAlignment="1">
      <alignment horizontal="center" vertical="center"/>
    </xf>
    <xf numFmtId="0" fontId="76" fillId="0" borderId="13" xfId="0" applyFont="1" applyBorder="1" applyAlignment="1">
      <alignment vertical="center" shrinkToFit="1"/>
    </xf>
    <xf numFmtId="0" fontId="170" fillId="0" borderId="15" xfId="0" applyFont="1" applyBorder="1" applyAlignment="1">
      <alignment horizontal="center" vertical="center"/>
    </xf>
    <xf numFmtId="0" fontId="146" fillId="0" borderId="14" xfId="0" applyFont="1" applyBorder="1" applyAlignment="1">
      <alignment vertical="center" shrinkToFit="1"/>
    </xf>
    <xf numFmtId="0" fontId="168" fillId="10" borderId="15" xfId="0" applyFont="1" applyFill="1" applyBorder="1" applyAlignment="1">
      <alignment horizontal="center" vertical="center"/>
    </xf>
    <xf numFmtId="0" fontId="67" fillId="10" borderId="13" xfId="0" applyFont="1" applyFill="1" applyBorder="1" applyAlignment="1">
      <alignment vertical="center" shrinkToFit="1"/>
    </xf>
    <xf numFmtId="178" fontId="315" fillId="0" borderId="12" xfId="0" applyNumberFormat="1" applyFont="1" applyBorder="1" applyAlignment="1">
      <alignment horizontal="center" vertical="top" shrinkToFit="1"/>
    </xf>
    <xf numFmtId="178" fontId="313" fillId="0" borderId="8" xfId="0" applyNumberFormat="1" applyFont="1" applyBorder="1" applyAlignment="1">
      <alignment horizontal="center" vertical="top" shrinkToFit="1"/>
    </xf>
    <xf numFmtId="178" fontId="314" fillId="0" borderId="12" xfId="0" applyNumberFormat="1" applyFont="1" applyBorder="1" applyAlignment="1">
      <alignment horizontal="center" vertical="top" shrinkToFit="1"/>
    </xf>
    <xf numFmtId="178" fontId="325" fillId="0" borderId="12" xfId="0" applyNumberFormat="1" applyFont="1" applyBorder="1" applyAlignment="1">
      <alignment horizontal="center" vertical="top" shrinkToFit="1"/>
    </xf>
    <xf numFmtId="178" fontId="324" fillId="0" borderId="8" xfId="0" applyNumberFormat="1" applyFont="1" applyBorder="1" applyAlignment="1">
      <alignment horizontal="center" vertical="top" shrinkToFit="1"/>
    </xf>
    <xf numFmtId="178" fontId="242" fillId="0" borderId="12" xfId="0" applyNumberFormat="1" applyFont="1" applyBorder="1" applyAlignment="1">
      <alignment horizontal="center" vertical="top" shrinkToFit="1"/>
    </xf>
    <xf numFmtId="178" fontId="370" fillId="0" borderId="12" xfId="0" applyNumberFormat="1" applyFont="1" applyBorder="1" applyAlignment="1">
      <alignment horizontal="center" vertical="top" shrinkToFit="1"/>
    </xf>
    <xf numFmtId="178" fontId="370" fillId="0" borderId="10" xfId="0" applyNumberFormat="1" applyFont="1" applyBorder="1" applyAlignment="1">
      <alignment horizontal="center" vertical="top" shrinkToFit="1"/>
    </xf>
    <xf numFmtId="178" fontId="371" fillId="0" borderId="12" xfId="0" applyNumberFormat="1" applyFont="1" applyBorder="1" applyAlignment="1">
      <alignment horizontal="center" vertical="top" shrinkToFit="1"/>
    </xf>
    <xf numFmtId="178" fontId="371" fillId="0" borderId="10" xfId="0" applyNumberFormat="1" applyFont="1" applyBorder="1" applyAlignment="1">
      <alignment horizontal="center" vertical="top" shrinkToFit="1"/>
    </xf>
    <xf numFmtId="178" fontId="373" fillId="0" borderId="12" xfId="0" applyNumberFormat="1" applyFont="1" applyBorder="1" applyAlignment="1">
      <alignment horizontal="center" vertical="top" shrinkToFit="1"/>
    </xf>
    <xf numFmtId="178" fontId="373" fillId="0" borderId="10" xfId="0" applyNumberFormat="1" applyFont="1" applyBorder="1" applyAlignment="1">
      <alignment horizontal="center" vertical="top" shrinkToFit="1"/>
    </xf>
    <xf numFmtId="176" fontId="3" fillId="0" borderId="0" xfId="0" applyNumberFormat="1" applyFont="1" applyAlignment="1">
      <alignment vertical="center" wrapText="1"/>
    </xf>
    <xf numFmtId="0" fontId="375" fillId="0" borderId="4" xfId="0" applyFont="1" applyBorder="1" applyAlignment="1">
      <alignment shrinkToFit="1"/>
    </xf>
    <xf numFmtId="0" fontId="80" fillId="0" borderId="0" xfId="0" applyFont="1" applyAlignment="1">
      <alignment horizontal="right" vertical="center"/>
    </xf>
    <xf numFmtId="0" fontId="385" fillId="78" borderId="0" xfId="0" applyFont="1" applyFill="1" applyAlignment="1">
      <alignment horizontal="center" vertical="center" shrinkToFit="1"/>
    </xf>
    <xf numFmtId="0" fontId="387" fillId="78" borderId="6" xfId="0" applyFont="1" applyFill="1" applyBorder="1" applyAlignment="1">
      <alignment horizontal="center" vertical="center" shrinkToFit="1"/>
    </xf>
    <xf numFmtId="0" fontId="386" fillId="78" borderId="0" xfId="0" applyFont="1" applyFill="1" applyAlignment="1">
      <alignment horizontal="center" vertical="center" shrinkToFit="1"/>
    </xf>
    <xf numFmtId="0" fontId="388" fillId="78" borderId="6" xfId="0" applyFont="1" applyFill="1" applyBorder="1" applyAlignment="1">
      <alignment horizontal="center" vertical="center" shrinkToFit="1"/>
    </xf>
    <xf numFmtId="0" fontId="389" fillId="78" borderId="0" xfId="0" applyFont="1" applyFill="1" applyAlignment="1">
      <alignment horizontal="center" vertical="center" shrinkToFit="1"/>
    </xf>
    <xf numFmtId="0" fontId="390" fillId="78" borderId="6" xfId="0" applyFont="1" applyFill="1" applyBorder="1" applyAlignment="1">
      <alignment horizontal="center" vertical="center" shrinkToFit="1"/>
    </xf>
    <xf numFmtId="0" fontId="242" fillId="0" borderId="0" xfId="0" applyFont="1" applyAlignment="1">
      <alignment vertical="center"/>
    </xf>
    <xf numFmtId="0" fontId="11" fillId="0" borderId="0" xfId="0" applyFont="1" applyAlignment="1">
      <alignment horizontal="justify" vertical="top" wrapText="1"/>
    </xf>
    <xf numFmtId="0" fontId="242" fillId="0" borderId="0" xfId="0" applyFont="1" applyAlignment="1">
      <alignment horizontal="right" vertical="center"/>
    </xf>
    <xf numFmtId="181" fontId="4" fillId="84" borderId="0" xfId="0" applyNumberFormat="1" applyFont="1" applyFill="1" applyAlignment="1">
      <alignment vertical="center"/>
    </xf>
    <xf numFmtId="55" fontId="4" fillId="84" borderId="0" xfId="0" applyNumberFormat="1" applyFont="1" applyFill="1" applyAlignment="1">
      <alignment vertical="center"/>
    </xf>
    <xf numFmtId="49" fontId="11" fillId="0" borderId="28" xfId="0" applyNumberFormat="1" applyFont="1" applyBorder="1" applyAlignment="1">
      <alignment horizontal="center" vertical="center" shrinkToFit="1"/>
    </xf>
    <xf numFmtId="0" fontId="64" fillId="0" borderId="13" xfId="0" applyFont="1" applyBorder="1" applyAlignment="1">
      <alignment vertical="center"/>
    </xf>
    <xf numFmtId="0" fontId="62" fillId="0" borderId="13" xfId="0" applyFont="1" applyBorder="1" applyAlignment="1">
      <alignment vertical="center"/>
    </xf>
    <xf numFmtId="0" fontId="11" fillId="0" borderId="0" xfId="0" applyFont="1" applyAlignment="1">
      <alignment horizontal="justify" vertical="top" wrapText="1"/>
    </xf>
    <xf numFmtId="0" fontId="4" fillId="0" borderId="0" xfId="0" applyFont="1" applyAlignment="1">
      <alignment vertical="center"/>
    </xf>
    <xf numFmtId="0" fontId="3" fillId="0" borderId="0" xfId="0" applyFont="1" applyAlignment="1">
      <alignment horizontal="justify" vertical="top" wrapText="1"/>
    </xf>
    <xf numFmtId="0" fontId="12" fillId="0" borderId="0" xfId="0" applyFont="1" applyAlignment="1">
      <alignment horizontal="justify" vertical="center" wrapText="1"/>
    </xf>
    <xf numFmtId="0" fontId="15" fillId="9" borderId="40" xfId="0" applyFont="1" applyFill="1" applyBorder="1" applyAlignment="1">
      <alignment horizontal="justify" vertical="center" wrapText="1"/>
    </xf>
    <xf numFmtId="0" fontId="15" fillId="9" borderId="16" xfId="0" applyFont="1" applyFill="1" applyBorder="1" applyAlignment="1">
      <alignment horizontal="justify" vertical="center" wrapText="1"/>
    </xf>
    <xf numFmtId="0" fontId="15" fillId="9" borderId="18" xfId="0" applyFont="1" applyFill="1" applyBorder="1" applyAlignment="1">
      <alignment horizontal="justify" vertical="center" wrapText="1"/>
    </xf>
    <xf numFmtId="0" fontId="15" fillId="9" borderId="1" xfId="0" applyFont="1" applyFill="1" applyBorder="1" applyAlignment="1">
      <alignment horizontal="justify" vertical="center" wrapText="1"/>
    </xf>
    <xf numFmtId="0" fontId="15" fillId="9" borderId="22" xfId="0" applyFont="1" applyFill="1" applyBorder="1" applyAlignment="1">
      <alignment horizontal="justify" vertical="center" wrapText="1"/>
    </xf>
    <xf numFmtId="0" fontId="15" fillId="9" borderId="21" xfId="0" applyFont="1" applyFill="1" applyBorder="1" applyAlignment="1">
      <alignment horizontal="justify" vertical="center" wrapText="1"/>
    </xf>
    <xf numFmtId="0" fontId="0" fillId="0" borderId="0" xfId="0" applyAlignment="1">
      <alignment horizontal="justify" vertical="top" wrapText="1"/>
    </xf>
    <xf numFmtId="0" fontId="142" fillId="8" borderId="0" xfId="0" applyFont="1" applyFill="1" applyAlignment="1">
      <alignment horizontal="justify" vertical="center" wrapText="1"/>
    </xf>
    <xf numFmtId="0" fontId="142" fillId="8" borderId="3" xfId="0" applyFont="1" applyFill="1" applyBorder="1" applyAlignment="1">
      <alignment horizontal="justify" vertical="center" wrapText="1"/>
    </xf>
    <xf numFmtId="0" fontId="5" fillId="0" borderId="2" xfId="0" applyFont="1" applyBorder="1" applyAlignment="1">
      <alignment horizontal="center" vertical="center" wrapText="1"/>
    </xf>
    <xf numFmtId="0" fontId="12" fillId="0" borderId="2" xfId="0" applyFont="1" applyBorder="1" applyAlignment="1">
      <alignment vertical="center" wrapText="1"/>
    </xf>
    <xf numFmtId="0" fontId="3" fillId="0" borderId="18" xfId="0" applyFont="1" applyBorder="1" applyAlignment="1">
      <alignment horizontal="center" shrinkToFit="1"/>
    </xf>
    <xf numFmtId="0" fontId="3" fillId="0" borderId="0" xfId="0" applyFont="1" applyAlignment="1">
      <alignment horizontal="center" shrinkToFit="1"/>
    </xf>
    <xf numFmtId="182" fontId="3" fillId="38" borderId="18" xfId="0" applyNumberFormat="1" applyFont="1" applyFill="1" applyBorder="1" applyAlignment="1">
      <alignment horizontal="center" vertical="top" shrinkToFit="1"/>
    </xf>
    <xf numFmtId="182" fontId="3" fillId="38" borderId="0" xfId="0" applyNumberFormat="1" applyFont="1" applyFill="1" applyAlignment="1">
      <alignment horizontal="center" vertical="top" shrinkToFit="1"/>
    </xf>
    <xf numFmtId="179" fontId="1" fillId="0" borderId="18" xfId="0" applyNumberFormat="1" applyFont="1" applyBorder="1" applyAlignment="1">
      <alignment horizontal="center" shrinkToFit="1"/>
    </xf>
    <xf numFmtId="179" fontId="1" fillId="0" borderId="0" xfId="0" applyNumberFormat="1" applyFont="1" applyAlignment="1">
      <alignment horizontal="center" shrinkToFit="1"/>
    </xf>
    <xf numFmtId="180" fontId="44" fillId="38" borderId="18" xfId="0" applyNumberFormat="1" applyFont="1" applyFill="1" applyBorder="1" applyAlignment="1">
      <alignment horizontal="center" vertical="center" shrinkToFit="1"/>
    </xf>
    <xf numFmtId="180" fontId="44" fillId="38" borderId="0" xfId="0" applyNumberFormat="1" applyFont="1" applyFill="1" applyAlignment="1">
      <alignment horizontal="center" vertical="center" shrinkToFit="1"/>
    </xf>
    <xf numFmtId="0" fontId="0" fillId="0" borderId="19" xfId="0" applyBorder="1"/>
    <xf numFmtId="0" fontId="0" fillId="0" borderId="20" xfId="0" applyBorder="1"/>
    <xf numFmtId="176" fontId="45" fillId="0" borderId="3" xfId="0" applyNumberFormat="1" applyFont="1" applyBorder="1" applyAlignment="1">
      <alignment vertical="center" wrapText="1"/>
    </xf>
    <xf numFmtId="176" fontId="45" fillId="0" borderId="21" xfId="0" applyNumberFormat="1" applyFont="1" applyBorder="1" applyAlignment="1">
      <alignment vertical="center" wrapText="1"/>
    </xf>
    <xf numFmtId="0" fontId="3" fillId="0" borderId="22" xfId="0" applyFont="1" applyBorder="1" applyAlignment="1">
      <alignment horizontal="center" vertical="top" shrinkToFit="1"/>
    </xf>
    <xf numFmtId="0" fontId="3" fillId="0" borderId="3" xfId="0" applyFont="1" applyBorder="1" applyAlignment="1">
      <alignment horizontal="center" vertical="top" shrinkToFit="1"/>
    </xf>
    <xf numFmtId="176" fontId="45" fillId="0" borderId="6" xfId="0" applyNumberFormat="1" applyFont="1" applyBorder="1" applyAlignment="1">
      <alignment vertical="center" wrapText="1"/>
    </xf>
    <xf numFmtId="176" fontId="45" fillId="0" borderId="7" xfId="0" applyNumberFormat="1" applyFont="1" applyBorder="1" applyAlignment="1">
      <alignment vertical="center" wrapText="1"/>
    </xf>
    <xf numFmtId="180" fontId="44" fillId="38" borderId="10" xfId="0" applyNumberFormat="1" applyFont="1" applyFill="1" applyBorder="1" applyAlignment="1">
      <alignment horizontal="center" vertical="center" shrinkToFit="1"/>
    </xf>
    <xf numFmtId="0" fontId="10" fillId="0" borderId="0" xfId="0" applyFont="1" applyAlignment="1">
      <alignment vertical="center" shrinkToFit="1"/>
    </xf>
    <xf numFmtId="0" fontId="11" fillId="0" borderId="0" xfId="0" applyFont="1" applyAlignment="1">
      <alignment vertical="center" shrinkToFit="1"/>
    </xf>
    <xf numFmtId="0" fontId="0" fillId="0" borderId="23" xfId="0" applyBorder="1"/>
    <xf numFmtId="0" fontId="0" fillId="0" borderId="24" xfId="0" applyBorder="1"/>
    <xf numFmtId="0" fontId="3" fillId="0" borderId="5" xfId="0" applyFont="1" applyBorder="1" applyAlignment="1">
      <alignment horizontal="center" vertical="top" shrinkToFit="1"/>
    </xf>
    <xf numFmtId="0" fontId="3" fillId="0" borderId="6" xfId="0" applyFont="1" applyBorder="1" applyAlignment="1">
      <alignment horizontal="center" vertical="top" shrinkToFit="1"/>
    </xf>
    <xf numFmtId="179" fontId="1" fillId="0" borderId="10" xfId="0" applyNumberFormat="1" applyFont="1" applyBorder="1" applyAlignment="1">
      <alignment horizontal="center" shrinkToFit="1"/>
    </xf>
    <xf numFmtId="0" fontId="3" fillId="0" borderId="10" xfId="0" applyFont="1" applyBorder="1" applyAlignment="1">
      <alignment horizontal="center" shrinkToFit="1"/>
    </xf>
    <xf numFmtId="182" fontId="3" fillId="38" borderId="10" xfId="0" applyNumberFormat="1" applyFont="1" applyFill="1" applyBorder="1" applyAlignment="1">
      <alignment horizontal="center" vertical="top" shrinkToFit="1"/>
    </xf>
    <xf numFmtId="179" fontId="33" fillId="0" borderId="0" xfId="0" applyNumberFormat="1" applyFont="1" applyAlignment="1">
      <alignment horizontal="right" shrinkToFit="1"/>
    </xf>
    <xf numFmtId="180" fontId="48" fillId="0" borderId="0" xfId="0" applyNumberFormat="1" applyFont="1" applyAlignment="1">
      <alignment horizontal="center"/>
    </xf>
    <xf numFmtId="0" fontId="36" fillId="0" borderId="0" xfId="0" applyFont="1" applyAlignment="1">
      <alignment shrinkToFit="1"/>
    </xf>
    <xf numFmtId="176" fontId="51" fillId="0" borderId="0" xfId="0" applyNumberFormat="1" applyFont="1" applyAlignment="1">
      <alignment vertical="center" wrapText="1"/>
    </xf>
    <xf numFmtId="0" fontId="75" fillId="0" borderId="0" xfId="0" applyFont="1" applyAlignment="1">
      <alignment horizontal="justify" vertical="center" wrapText="1"/>
    </xf>
    <xf numFmtId="180" fontId="49" fillId="0" borderId="0" xfId="0" applyNumberFormat="1" applyFont="1" applyAlignment="1">
      <alignment horizontal="center"/>
    </xf>
    <xf numFmtId="0" fontId="22" fillId="6" borderId="27" xfId="0" applyFont="1" applyFill="1" applyBorder="1" applyAlignment="1">
      <alignment horizontal="center" vertical="center" shrinkToFit="1"/>
    </xf>
    <xf numFmtId="0" fontId="22" fillId="6" borderId="13" xfId="0" applyFont="1" applyFill="1" applyBorder="1" applyAlignment="1">
      <alignment horizontal="center" vertical="center" shrinkToFit="1"/>
    </xf>
    <xf numFmtId="0" fontId="74" fillId="0" borderId="25" xfId="0" applyFont="1" applyBorder="1" applyAlignment="1">
      <alignment vertical="center" wrapText="1"/>
    </xf>
    <xf numFmtId="0" fontId="74" fillId="0" borderId="8" xfId="0" applyFont="1" applyBorder="1" applyAlignment="1">
      <alignment vertical="center" wrapText="1"/>
    </xf>
    <xf numFmtId="0" fontId="74" fillId="0" borderId="26" xfId="0" applyFont="1" applyBorder="1" applyAlignment="1">
      <alignment vertical="center" wrapText="1"/>
    </xf>
    <xf numFmtId="0" fontId="74" fillId="0" borderId="22" xfId="0" applyFont="1" applyBorder="1" applyAlignment="1">
      <alignment vertical="center" wrapText="1"/>
    </xf>
    <xf numFmtId="0" fontId="74" fillId="0" borderId="3" xfId="0" applyFont="1" applyBorder="1" applyAlignment="1">
      <alignment vertical="center" wrapText="1"/>
    </xf>
    <xf numFmtId="0" fontId="74" fillId="0" borderId="21" xfId="0" applyFont="1" applyBorder="1" applyAlignment="1">
      <alignment vertical="center" wrapText="1"/>
    </xf>
    <xf numFmtId="0" fontId="21" fillId="0" borderId="25" xfId="0" applyFont="1" applyBorder="1" applyAlignment="1">
      <alignment horizontal="center" vertical="center" shrinkToFit="1"/>
    </xf>
    <xf numFmtId="0" fontId="21" fillId="0" borderId="8" xfId="0" applyFont="1" applyBorder="1" applyAlignment="1">
      <alignment horizontal="center" vertical="center" shrinkToFit="1"/>
    </xf>
    <xf numFmtId="0" fontId="21" fillId="0" borderId="31" xfId="0" applyFont="1" applyBorder="1" applyAlignment="1">
      <alignment horizontal="center" vertical="center" shrinkToFit="1"/>
    </xf>
    <xf numFmtId="0" fontId="21" fillId="0" borderId="6" xfId="0" applyFont="1" applyBorder="1" applyAlignment="1">
      <alignment horizontal="center" vertical="center" shrinkToFit="1"/>
    </xf>
    <xf numFmtId="0" fontId="20" fillId="0" borderId="12" xfId="0" applyFont="1" applyBorder="1" applyAlignment="1">
      <alignment horizontal="center" vertical="center" shrinkToFit="1"/>
    </xf>
    <xf numFmtId="0" fontId="20" fillId="0" borderId="26" xfId="0" applyFont="1" applyBorder="1" applyAlignment="1">
      <alignment horizontal="center" vertical="center" shrinkToFit="1"/>
    </xf>
    <xf numFmtId="0" fontId="20" fillId="0" borderId="5" xfId="0" applyFont="1" applyBorder="1" applyAlignment="1">
      <alignment horizontal="center" vertical="center" shrinkToFit="1"/>
    </xf>
    <xf numFmtId="0" fontId="20" fillId="0" borderId="32" xfId="0" applyFont="1" applyBorder="1" applyAlignment="1">
      <alignment horizontal="center" vertical="center" shrinkToFit="1"/>
    </xf>
    <xf numFmtId="0" fontId="21" fillId="0" borderId="27" xfId="0" applyFont="1" applyBorder="1" applyAlignment="1">
      <alignment horizontal="center" vertical="center" shrinkToFit="1"/>
    </xf>
    <xf numFmtId="0" fontId="21" fillId="0" borderId="13" xfId="0" applyFont="1" applyBorder="1" applyAlignment="1">
      <alignment horizontal="center" vertical="center" shrinkToFit="1"/>
    </xf>
    <xf numFmtId="0" fontId="20" fillId="0" borderId="15" xfId="0" applyFont="1" applyBorder="1" applyAlignment="1">
      <alignment horizontal="center" vertical="center" shrinkToFit="1"/>
    </xf>
    <xf numFmtId="0" fontId="20" fillId="0" borderId="33" xfId="0" applyFont="1" applyBorder="1" applyAlignment="1">
      <alignment horizontal="center" vertical="center" shrinkToFit="1"/>
    </xf>
    <xf numFmtId="0" fontId="62" fillId="0" borderId="36" xfId="0" applyFont="1" applyBorder="1" applyAlignment="1">
      <alignment horizontal="justify" vertical="center" wrapText="1"/>
    </xf>
    <xf numFmtId="0" fontId="29" fillId="0" borderId="36" xfId="0" applyFont="1" applyBorder="1" applyAlignment="1">
      <alignment horizontal="justify" vertical="center" wrapText="1"/>
    </xf>
    <xf numFmtId="0" fontId="57" fillId="0" borderId="27" xfId="0" applyFont="1" applyBorder="1" applyAlignment="1">
      <alignment vertical="center" shrinkToFit="1"/>
    </xf>
    <xf numFmtId="0" fontId="57" fillId="0" borderId="13" xfId="0" applyFont="1" applyBorder="1" applyAlignment="1">
      <alignment vertical="center" shrinkToFit="1"/>
    </xf>
    <xf numFmtId="0" fontId="57" fillId="0" borderId="14" xfId="0" applyFont="1" applyBorder="1" applyAlignment="1">
      <alignment vertical="center" shrinkToFit="1"/>
    </xf>
    <xf numFmtId="0" fontId="21" fillId="0" borderId="28" xfId="0" applyFont="1" applyBorder="1" applyAlignment="1">
      <alignment horizontal="right" vertical="center" shrinkToFit="1"/>
    </xf>
    <xf numFmtId="0" fontId="21" fillId="0" borderId="17" xfId="0" applyFont="1" applyBorder="1" applyAlignment="1">
      <alignment horizontal="right" vertical="center" shrinkToFit="1"/>
    </xf>
    <xf numFmtId="0" fontId="58" fillId="0" borderId="11" xfId="0" applyFont="1" applyBorder="1" applyAlignment="1">
      <alignment horizontal="justify" vertical="center" wrapText="1"/>
    </xf>
    <xf numFmtId="0" fontId="28" fillId="0" borderId="11" xfId="0" applyFont="1" applyBorder="1" applyAlignment="1">
      <alignment horizontal="justify" vertical="center" wrapText="1"/>
    </xf>
    <xf numFmtId="0" fontId="19" fillId="24" borderId="38" xfId="0" applyFont="1" applyFill="1" applyBorder="1" applyAlignment="1">
      <alignment horizontal="center" vertical="center" shrinkToFit="1"/>
    </xf>
    <xf numFmtId="0" fontId="19" fillId="24" borderId="39" xfId="0" applyFont="1" applyFill="1" applyBorder="1" applyAlignment="1">
      <alignment horizontal="center" vertical="center" shrinkToFit="1"/>
    </xf>
    <xf numFmtId="0" fontId="19" fillId="24" borderId="27" xfId="0" applyFont="1" applyFill="1" applyBorder="1" applyAlignment="1">
      <alignment horizontal="center" vertical="center" shrinkToFit="1"/>
    </xf>
    <xf numFmtId="0" fontId="19" fillId="24" borderId="13" xfId="0" applyFont="1" applyFill="1" applyBorder="1" applyAlignment="1">
      <alignment horizontal="center" vertical="center" shrinkToFit="1"/>
    </xf>
    <xf numFmtId="0" fontId="19" fillId="24" borderId="40" xfId="0" applyFont="1" applyFill="1" applyBorder="1" applyAlignment="1">
      <alignment horizontal="center" vertical="center" shrinkToFit="1"/>
    </xf>
    <xf numFmtId="0" fontId="19" fillId="24" borderId="11" xfId="0" applyFont="1" applyFill="1" applyBorder="1" applyAlignment="1">
      <alignment horizontal="center" vertical="center" shrinkToFit="1"/>
    </xf>
    <xf numFmtId="0" fontId="19" fillId="24" borderId="16" xfId="0" applyFont="1" applyFill="1" applyBorder="1" applyAlignment="1">
      <alignment horizontal="center" vertical="center" shrinkToFit="1"/>
    </xf>
    <xf numFmtId="0" fontId="19" fillId="24" borderId="31" xfId="0" applyFont="1" applyFill="1" applyBorder="1" applyAlignment="1">
      <alignment horizontal="center" vertical="center" shrinkToFit="1"/>
    </xf>
    <xf numFmtId="0" fontId="19" fillId="24" borderId="6" xfId="0" applyFont="1" applyFill="1" applyBorder="1" applyAlignment="1">
      <alignment horizontal="center" vertical="center" shrinkToFit="1"/>
    </xf>
    <xf numFmtId="0" fontId="19" fillId="24" borderId="32" xfId="0" applyFont="1" applyFill="1" applyBorder="1" applyAlignment="1">
      <alignment horizontal="center" vertical="center" shrinkToFit="1"/>
    </xf>
    <xf numFmtId="0" fontId="20" fillId="0" borderId="41" xfId="0" applyFont="1" applyBorder="1" applyAlignment="1">
      <alignment horizontal="center" vertical="center" shrinkToFit="1"/>
    </xf>
    <xf numFmtId="0" fontId="20" fillId="0" borderId="29" xfId="0" applyFont="1" applyBorder="1" applyAlignment="1">
      <alignment horizontal="center" vertical="center" shrinkToFit="1"/>
    </xf>
    <xf numFmtId="0" fontId="53" fillId="0" borderId="15" xfId="0" applyFont="1" applyBorder="1" applyAlignment="1">
      <alignment horizontal="center" vertical="center" shrinkToFit="1"/>
    </xf>
    <xf numFmtId="0" fontId="53" fillId="0" borderId="33" xfId="0" applyFont="1" applyBorder="1" applyAlignment="1">
      <alignment horizontal="center" vertical="center" shrinkToFit="1"/>
    </xf>
    <xf numFmtId="0" fontId="20" fillId="0" borderId="17" xfId="0" applyFont="1" applyBorder="1" applyAlignment="1">
      <alignment horizontal="center" vertical="center" shrinkToFit="1"/>
    </xf>
    <xf numFmtId="0" fontId="20" fillId="0" borderId="27" xfId="0" applyFont="1" applyBorder="1" applyAlignment="1">
      <alignment horizontal="center" vertical="center" shrinkToFit="1"/>
    </xf>
    <xf numFmtId="0" fontId="20" fillId="0" borderId="28" xfId="0" applyFont="1" applyBorder="1" applyAlignment="1">
      <alignment horizontal="center" vertical="center" shrinkToFit="1"/>
    </xf>
    <xf numFmtId="0" fontId="20" fillId="0" borderId="42" xfId="0" applyFont="1" applyBorder="1" applyAlignment="1">
      <alignment horizontal="center" vertical="center" shrinkToFit="1"/>
    </xf>
    <xf numFmtId="0" fontId="20" fillId="0" borderId="60" xfId="0" applyFont="1" applyBorder="1" applyAlignment="1">
      <alignment horizontal="center" vertical="center" shrinkToFit="1"/>
    </xf>
    <xf numFmtId="0" fontId="20" fillId="0" borderId="61" xfId="0" applyFont="1" applyBorder="1" applyAlignment="1">
      <alignment horizontal="center" vertical="center" shrinkToFit="1"/>
    </xf>
    <xf numFmtId="0" fontId="23" fillId="39" borderId="41" xfId="0" applyFont="1" applyFill="1" applyBorder="1" applyAlignment="1">
      <alignment vertical="center" shrinkToFit="1"/>
    </xf>
    <xf numFmtId="0" fontId="14" fillId="39" borderId="41" xfId="0" applyFont="1" applyFill="1" applyBorder="1" applyAlignment="1">
      <alignment vertical="center" shrinkToFit="1"/>
    </xf>
    <xf numFmtId="0" fontId="24" fillId="0" borderId="27" xfId="0" applyFont="1" applyBorder="1" applyAlignment="1">
      <alignment horizontal="center" vertical="center" shrinkToFit="1"/>
    </xf>
    <xf numFmtId="0" fontId="0" fillId="0" borderId="13" xfId="0" applyBorder="1"/>
    <xf numFmtId="0" fontId="0" fillId="0" borderId="14" xfId="0" applyBorder="1"/>
    <xf numFmtId="177" fontId="31" fillId="0" borderId="33" xfId="0" applyNumberFormat="1" applyFont="1" applyBorder="1" applyAlignment="1">
      <alignment horizontal="center" vertical="center" shrinkToFit="1"/>
    </xf>
    <xf numFmtId="177" fontId="31" fillId="0" borderId="17" xfId="0" applyNumberFormat="1" applyFont="1" applyBorder="1" applyAlignment="1">
      <alignment horizontal="center" vertical="center" shrinkToFit="1"/>
    </xf>
    <xf numFmtId="0" fontId="421" fillId="0" borderId="27" xfId="0" applyFont="1" applyBorder="1" applyAlignment="1">
      <alignment vertical="center" wrapText="1"/>
    </xf>
    <xf numFmtId="0" fontId="421" fillId="0" borderId="13" xfId="0" applyFont="1" applyBorder="1" applyAlignment="1">
      <alignment vertical="center" wrapText="1"/>
    </xf>
    <xf numFmtId="0" fontId="421" fillId="0" borderId="29" xfId="0" applyFont="1" applyBorder="1" applyAlignment="1">
      <alignment vertical="center" wrapText="1"/>
    </xf>
    <xf numFmtId="0" fontId="421" fillId="0" borderId="30" xfId="0" applyFont="1" applyBorder="1" applyAlignment="1">
      <alignment vertical="center" wrapText="1"/>
    </xf>
    <xf numFmtId="0" fontId="56" fillId="0" borderId="28" xfId="0" applyFont="1" applyBorder="1" applyAlignment="1">
      <alignment horizontal="center" vertical="center" shrinkToFit="1"/>
    </xf>
    <xf numFmtId="0" fontId="393" fillId="0" borderId="15" xfId="0" applyFont="1" applyBorder="1" applyAlignment="1">
      <alignment horizontal="center" vertical="center" wrapText="1" shrinkToFit="1"/>
    </xf>
    <xf numFmtId="0" fontId="393" fillId="0" borderId="13" xfId="0" applyFont="1" applyBorder="1" applyAlignment="1">
      <alignment horizontal="center" vertical="center" shrinkToFit="1"/>
    </xf>
    <xf numFmtId="0" fontId="393" fillId="0" borderId="33" xfId="0" applyFont="1" applyBorder="1" applyAlignment="1">
      <alignment horizontal="center" vertical="center" shrinkToFit="1"/>
    </xf>
    <xf numFmtId="0" fontId="393" fillId="0" borderId="43" xfId="0" applyFont="1" applyBorder="1" applyAlignment="1">
      <alignment horizontal="center" vertical="center" shrinkToFit="1"/>
    </xf>
    <xf numFmtId="0" fontId="393" fillId="0" borderId="30" xfId="0" applyFont="1" applyBorder="1" applyAlignment="1">
      <alignment horizontal="center" vertical="center" shrinkToFit="1"/>
    </xf>
    <xf numFmtId="0" fontId="393" fillId="0" borderId="37" xfId="0" applyFont="1" applyBorder="1" applyAlignment="1">
      <alignment horizontal="center" vertical="center" shrinkToFit="1"/>
    </xf>
    <xf numFmtId="0" fontId="34" fillId="0" borderId="27" xfId="0" applyFont="1" applyBorder="1" applyAlignment="1">
      <alignment horizontal="center" vertical="center" shrinkToFit="1"/>
    </xf>
    <xf numFmtId="0" fontId="34" fillId="0" borderId="13" xfId="0" applyFont="1" applyBorder="1" applyAlignment="1">
      <alignment horizontal="center" vertical="center" shrinkToFit="1"/>
    </xf>
    <xf numFmtId="0" fontId="20" fillId="0" borderId="34" xfId="0" applyFont="1" applyBorder="1" applyAlignment="1">
      <alignment horizontal="center" vertical="center" shrinkToFit="1"/>
    </xf>
    <xf numFmtId="0" fontId="20" fillId="0" borderId="25" xfId="0" applyFont="1" applyBorder="1" applyAlignment="1">
      <alignment horizontal="center" vertical="center" shrinkToFit="1"/>
    </xf>
    <xf numFmtId="177" fontId="31" fillId="0" borderId="37" xfId="0" applyNumberFormat="1" applyFont="1" applyBorder="1" applyAlignment="1">
      <alignment horizontal="center" vertical="center" shrinkToFit="1"/>
    </xf>
    <xf numFmtId="177" fontId="31" fillId="0" borderId="41" xfId="0" applyNumberFormat="1" applyFont="1" applyBorder="1" applyAlignment="1">
      <alignment horizontal="center" vertical="center" shrinkToFit="1"/>
    </xf>
    <xf numFmtId="177" fontId="31" fillId="0" borderId="26" xfId="0" applyNumberFormat="1" applyFont="1" applyBorder="1" applyAlignment="1">
      <alignment horizontal="center" vertical="center" shrinkToFit="1"/>
    </xf>
    <xf numFmtId="177" fontId="31" fillId="0" borderId="34" xfId="0" applyNumberFormat="1" applyFont="1" applyBorder="1" applyAlignment="1">
      <alignment horizontal="center" vertical="center" shrinkToFit="1"/>
    </xf>
    <xf numFmtId="0" fontId="56" fillId="0" borderId="56" xfId="0" applyFont="1" applyBorder="1" applyAlignment="1">
      <alignment horizontal="center" vertical="center" shrinkToFit="1"/>
    </xf>
    <xf numFmtId="0" fontId="20" fillId="0" borderId="59" xfId="0" applyFont="1" applyBorder="1" applyAlignment="1">
      <alignment horizontal="center" vertical="center" shrinkToFit="1"/>
    </xf>
    <xf numFmtId="0" fontId="24" fillId="0" borderId="17" xfId="0" applyFont="1" applyBorder="1" applyAlignment="1">
      <alignment horizontal="center" vertical="center" shrinkToFit="1"/>
    </xf>
    <xf numFmtId="0" fontId="82" fillId="0" borderId="36" xfId="0" applyFont="1" applyBorder="1" applyAlignment="1">
      <alignment horizontal="justify" vertical="center" wrapText="1"/>
    </xf>
    <xf numFmtId="0" fontId="15" fillId="0" borderId="29" xfId="0" applyFont="1" applyBorder="1" applyAlignment="1">
      <alignment vertical="center" shrinkToFit="1"/>
    </xf>
    <xf numFmtId="0" fontId="15" fillId="0" borderId="30" xfId="0" applyFont="1" applyBorder="1" applyAlignment="1">
      <alignment vertical="center" shrinkToFit="1"/>
    </xf>
    <xf numFmtId="0" fontId="30" fillId="0" borderId="25" xfId="0" applyFont="1" applyBorder="1" applyAlignment="1">
      <alignment vertical="center" wrapText="1"/>
    </xf>
    <xf numFmtId="0" fontId="30" fillId="0" borderId="8" xfId="0" applyFont="1" applyBorder="1" applyAlignment="1">
      <alignment vertical="center" wrapText="1"/>
    </xf>
    <xf numFmtId="0" fontId="30" fillId="0" borderId="26" xfId="0" applyFont="1" applyBorder="1" applyAlignment="1">
      <alignment vertical="center" wrapText="1"/>
    </xf>
    <xf numFmtId="0" fontId="30" fillId="0" borderId="31" xfId="0" applyFont="1" applyBorder="1" applyAlignment="1">
      <alignment vertical="center" wrapText="1"/>
    </xf>
    <xf numFmtId="0" fontId="30" fillId="0" borderId="6" xfId="0" applyFont="1" applyBorder="1" applyAlignment="1">
      <alignment vertical="center" wrapText="1"/>
    </xf>
    <xf numFmtId="0" fontId="30" fillId="0" borderId="32" xfId="0" applyFont="1" applyBorder="1" applyAlignment="1">
      <alignment vertical="center" wrapText="1"/>
    </xf>
    <xf numFmtId="0" fontId="14" fillId="0" borderId="27" xfId="0" applyFont="1" applyBorder="1" applyAlignment="1">
      <alignment horizontal="center" vertical="center" shrinkToFit="1"/>
    </xf>
    <xf numFmtId="0" fontId="20" fillId="0" borderId="13" xfId="0" applyFont="1" applyBorder="1" applyAlignment="1">
      <alignment horizontal="center" vertical="center" shrinkToFit="1"/>
    </xf>
    <xf numFmtId="0" fontId="29" fillId="0" borderId="25" xfId="0" applyFont="1" applyBorder="1" applyAlignment="1">
      <alignment vertical="center" wrapText="1"/>
    </xf>
    <xf numFmtId="0" fontId="29" fillId="0" borderId="8" xfId="0" applyFont="1" applyBorder="1" applyAlignment="1">
      <alignment vertical="center" wrapText="1"/>
    </xf>
    <xf numFmtId="0" fontId="29" fillId="0" borderId="26" xfId="0" applyFont="1" applyBorder="1" applyAlignment="1">
      <alignment vertical="center" wrapText="1"/>
    </xf>
    <xf numFmtId="0" fontId="29" fillId="0" borderId="18" xfId="0" applyFont="1" applyBorder="1" applyAlignment="1">
      <alignment vertical="center" wrapText="1"/>
    </xf>
    <xf numFmtId="0" fontId="29" fillId="0" borderId="0" xfId="0" applyFont="1" applyAlignment="1">
      <alignment vertical="center" wrapText="1"/>
    </xf>
    <xf numFmtId="0" fontId="29" fillId="0" borderId="1" xfId="0" applyFont="1" applyBorder="1" applyAlignment="1">
      <alignment vertical="center" wrapText="1"/>
    </xf>
    <xf numFmtId="0" fontId="29" fillId="0" borderId="22" xfId="0" applyFont="1" applyBorder="1" applyAlignment="1">
      <alignment vertical="center" wrapText="1"/>
    </xf>
    <xf numFmtId="0" fontId="29" fillId="0" borderId="3" xfId="0" applyFont="1" applyBorder="1" applyAlignment="1">
      <alignment vertical="center" wrapText="1"/>
    </xf>
    <xf numFmtId="0" fontId="29" fillId="0" borderId="21" xfId="0" applyFont="1" applyBorder="1" applyAlignment="1">
      <alignment vertical="center" wrapText="1"/>
    </xf>
    <xf numFmtId="0" fontId="28" fillId="0" borderId="27" xfId="0" applyFont="1" applyBorder="1" applyAlignment="1">
      <alignment vertical="center" wrapText="1"/>
    </xf>
    <xf numFmtId="0" fontId="28" fillId="0" borderId="13" xfId="0" applyFont="1" applyBorder="1" applyAlignment="1">
      <alignment vertical="center" wrapText="1"/>
    </xf>
    <xf numFmtId="0" fontId="28" fillId="0" borderId="29" xfId="0" applyFont="1" applyBorder="1" applyAlignment="1">
      <alignment vertical="center" wrapText="1"/>
    </xf>
    <xf numFmtId="0" fontId="28" fillId="0" borderId="30" xfId="0" applyFont="1" applyBorder="1" applyAlignment="1">
      <alignment vertical="center" wrapText="1"/>
    </xf>
    <xf numFmtId="0" fontId="65" fillId="0" borderId="27" xfId="0" applyFont="1" applyBorder="1" applyAlignment="1">
      <alignment vertical="center" wrapText="1"/>
    </xf>
    <xf numFmtId="0" fontId="65" fillId="0" borderId="33" xfId="0" applyFont="1" applyBorder="1" applyAlignment="1">
      <alignment vertical="center" wrapText="1"/>
    </xf>
    <xf numFmtId="0" fontId="65" fillId="0" borderId="29" xfId="0" applyFont="1" applyBorder="1" applyAlignment="1">
      <alignment vertical="center" wrapText="1"/>
    </xf>
    <xf numFmtId="0" fontId="65" fillId="0" borderId="37" xfId="0" applyFont="1" applyBorder="1" applyAlignment="1">
      <alignment vertical="center" wrapText="1"/>
    </xf>
    <xf numFmtId="0" fontId="30" fillId="0" borderId="13" xfId="0" applyFont="1" applyBorder="1" applyAlignment="1">
      <alignment vertical="center" shrinkToFit="1"/>
    </xf>
    <xf numFmtId="0" fontId="30" fillId="0" borderId="33" xfId="0" applyFont="1" applyBorder="1" applyAlignment="1">
      <alignment vertical="center" shrinkToFit="1"/>
    </xf>
    <xf numFmtId="0" fontId="14" fillId="24" borderId="27" xfId="0" applyFont="1" applyFill="1" applyBorder="1" applyAlignment="1">
      <alignment horizontal="center" vertical="center" shrinkToFit="1"/>
    </xf>
    <xf numFmtId="0" fontId="21" fillId="24" borderId="33" xfId="0" applyFont="1" applyFill="1" applyBorder="1" applyAlignment="1">
      <alignment horizontal="center" vertical="center" shrinkToFit="1"/>
    </xf>
    <xf numFmtId="0" fontId="21" fillId="24" borderId="27" xfId="0" applyFont="1" applyFill="1" applyBorder="1" applyAlignment="1">
      <alignment horizontal="center" vertical="center" shrinkToFit="1"/>
    </xf>
    <xf numFmtId="0" fontId="21" fillId="24" borderId="34" xfId="0" applyFont="1" applyFill="1" applyBorder="1" applyAlignment="1">
      <alignment horizontal="center" vertical="center" shrinkToFit="1"/>
    </xf>
    <xf numFmtId="0" fontId="21" fillId="24" borderId="35" xfId="0" applyFont="1" applyFill="1" applyBorder="1" applyAlignment="1">
      <alignment horizontal="center" vertical="center" shrinkToFit="1"/>
    </xf>
    <xf numFmtId="0" fontId="14" fillId="24" borderId="13" xfId="0" applyFont="1" applyFill="1" applyBorder="1" applyAlignment="1">
      <alignment horizontal="center" vertical="center" shrinkToFit="1"/>
    </xf>
    <xf numFmtId="0" fontId="14" fillId="24" borderId="33" xfId="0" applyFont="1" applyFill="1" applyBorder="1" applyAlignment="1">
      <alignment horizontal="center" vertical="center" shrinkToFit="1"/>
    </xf>
    <xf numFmtId="0" fontId="22" fillId="6" borderId="17" xfId="0" applyFont="1" applyFill="1" applyBorder="1" applyAlignment="1">
      <alignment horizontal="center" vertical="center" shrinkToFit="1"/>
    </xf>
    <xf numFmtId="0" fontId="34" fillId="6" borderId="33" xfId="0" applyFont="1" applyFill="1" applyBorder="1" applyAlignment="1">
      <alignment horizontal="center" vertical="center" shrinkToFit="1"/>
    </xf>
    <xf numFmtId="0" fontId="34" fillId="6" borderId="17" xfId="0" applyFont="1" applyFill="1" applyBorder="1" applyAlignment="1">
      <alignment horizontal="center" vertical="center" shrinkToFit="1"/>
    </xf>
    <xf numFmtId="0" fontId="22" fillId="6" borderId="28" xfId="0" applyFont="1" applyFill="1" applyBorder="1" applyAlignment="1">
      <alignment horizontal="center" vertical="center" shrinkToFit="1"/>
    </xf>
    <xf numFmtId="0" fontId="22" fillId="6" borderId="42" xfId="0" applyFont="1" applyFill="1" applyBorder="1" applyAlignment="1">
      <alignment horizontal="center" vertical="center" shrinkToFit="1"/>
    </xf>
    <xf numFmtId="0" fontId="54" fillId="0" borderId="15" xfId="0" applyFont="1" applyBorder="1" applyAlignment="1">
      <alignment horizontal="center" vertical="center" shrinkToFit="1"/>
    </xf>
    <xf numFmtId="0" fontId="54" fillId="0" borderId="33" xfId="0" applyFont="1" applyBorder="1" applyAlignment="1">
      <alignment horizontal="center" vertical="center" shrinkToFit="1"/>
    </xf>
    <xf numFmtId="0" fontId="392" fillId="0" borderId="27" xfId="0" applyFont="1" applyBorder="1" applyAlignment="1">
      <alignment horizontal="center" vertical="center" shrinkToFit="1"/>
    </xf>
    <xf numFmtId="0" fontId="392" fillId="0" borderId="13" xfId="0" applyFont="1" applyBorder="1" applyAlignment="1">
      <alignment horizontal="center" vertical="center" shrinkToFit="1"/>
    </xf>
    <xf numFmtId="0" fontId="393" fillId="0" borderId="15" xfId="0" applyFont="1" applyBorder="1" applyAlignment="1">
      <alignment horizontal="center" vertical="center" shrinkToFit="1"/>
    </xf>
    <xf numFmtId="0" fontId="55" fillId="0" borderId="27" xfId="0" applyFont="1" applyBorder="1" applyAlignment="1">
      <alignment horizontal="center" vertical="center" shrinkToFit="1"/>
    </xf>
    <xf numFmtId="0" fontId="55" fillId="0" borderId="13" xfId="0" applyFont="1" applyBorder="1" applyAlignment="1">
      <alignment horizontal="center" vertical="center" shrinkToFit="1"/>
    </xf>
    <xf numFmtId="0" fontId="14" fillId="0" borderId="28" xfId="0" applyFont="1" applyBorder="1" applyAlignment="1">
      <alignment horizontal="right" vertical="center" shrinkToFit="1"/>
    </xf>
    <xf numFmtId="0" fontId="14" fillId="0" borderId="17" xfId="0" applyFont="1" applyBorder="1" applyAlignment="1">
      <alignment horizontal="right" vertical="center" shrinkToFit="1"/>
    </xf>
    <xf numFmtId="0" fontId="22" fillId="10" borderId="25" xfId="0" applyFont="1" applyFill="1" applyBorder="1" applyAlignment="1">
      <alignment horizontal="center" vertical="center" shrinkToFit="1"/>
    </xf>
    <xf numFmtId="0" fontId="22" fillId="10" borderId="8" xfId="0" applyFont="1" applyFill="1" applyBorder="1" applyAlignment="1">
      <alignment horizontal="center" vertical="center" shrinkToFit="1"/>
    </xf>
    <xf numFmtId="0" fontId="22" fillId="10" borderId="31" xfId="0" applyFont="1" applyFill="1" applyBorder="1" applyAlignment="1">
      <alignment horizontal="center" vertical="center" shrinkToFit="1"/>
    </xf>
    <xf numFmtId="0" fontId="22" fillId="10" borderId="6" xfId="0" applyFont="1" applyFill="1" applyBorder="1" applyAlignment="1">
      <alignment horizontal="center" vertical="center" shrinkToFit="1"/>
    </xf>
    <xf numFmtId="0" fontId="22" fillId="40" borderId="56" xfId="0" applyFont="1" applyFill="1" applyBorder="1" applyAlignment="1">
      <alignment horizontal="center" vertical="center" shrinkToFit="1"/>
    </xf>
    <xf numFmtId="0" fontId="22" fillId="40" borderId="57" xfId="0" applyFont="1" applyFill="1" applyBorder="1" applyAlignment="1">
      <alignment horizontal="center" vertical="center" shrinkToFit="1"/>
    </xf>
    <xf numFmtId="0" fontId="22" fillId="10" borderId="27" xfId="0" applyFont="1" applyFill="1" applyBorder="1" applyAlignment="1">
      <alignment horizontal="center" vertical="center" shrinkToFit="1"/>
    </xf>
    <xf numFmtId="0" fontId="22" fillId="10" borderId="13" xfId="0" applyFont="1" applyFill="1" applyBorder="1" applyAlignment="1">
      <alignment horizontal="center" vertical="center" shrinkToFit="1"/>
    </xf>
    <xf numFmtId="0" fontId="189" fillId="40" borderId="56" xfId="0" applyFont="1" applyFill="1" applyBorder="1" applyAlignment="1">
      <alignment horizontal="center" vertical="center" wrapText="1"/>
    </xf>
    <xf numFmtId="0" fontId="189" fillId="40" borderId="54" xfId="0" applyFont="1" applyFill="1" applyBorder="1" applyAlignment="1">
      <alignment horizontal="center" vertical="center" wrapText="1"/>
    </xf>
    <xf numFmtId="0" fontId="24" fillId="0" borderId="25" xfId="0" applyFont="1" applyBorder="1" applyAlignment="1">
      <alignment horizontal="center" vertical="center" shrinkToFit="1"/>
    </xf>
    <xf numFmtId="0" fontId="24" fillId="0" borderId="8" xfId="0" applyFont="1" applyBorder="1" applyAlignment="1">
      <alignment horizontal="center" vertical="center" shrinkToFit="1"/>
    </xf>
    <xf numFmtId="0" fontId="24" fillId="0" borderId="9" xfId="0" applyFont="1" applyBorder="1" applyAlignment="1">
      <alignment horizontal="center" vertical="center" shrinkToFit="1"/>
    </xf>
    <xf numFmtId="0" fontId="0" fillId="0" borderId="31"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20" fillId="0" borderId="46" xfId="0" applyFont="1" applyBorder="1" applyAlignment="1">
      <alignment horizontal="right" vertical="center" shrinkToFit="1"/>
    </xf>
    <xf numFmtId="0" fontId="0" fillId="0" borderId="47" xfId="0" applyBorder="1" applyAlignment="1">
      <alignment horizontal="right" vertical="center" shrinkToFit="1"/>
    </xf>
    <xf numFmtId="0" fontId="20" fillId="38" borderId="38" xfId="0" applyFont="1" applyFill="1" applyBorder="1" applyAlignment="1">
      <alignment horizontal="center" vertical="center" shrinkToFit="1"/>
    </xf>
    <xf numFmtId="0" fontId="20" fillId="38" borderId="39" xfId="0" applyFont="1" applyFill="1" applyBorder="1" applyAlignment="1">
      <alignment horizontal="center" vertical="center" shrinkToFit="1"/>
    </xf>
    <xf numFmtId="0" fontId="20" fillId="38" borderId="27" xfId="0" applyFont="1" applyFill="1" applyBorder="1" applyAlignment="1">
      <alignment horizontal="center" vertical="center" shrinkToFit="1"/>
    </xf>
    <xf numFmtId="0" fontId="20" fillId="38" borderId="13" xfId="0" applyFont="1" applyFill="1" applyBorder="1" applyAlignment="1">
      <alignment horizontal="center" vertical="center" shrinkToFit="1"/>
    </xf>
    <xf numFmtId="0" fontId="20" fillId="37" borderId="44" xfId="0" applyFont="1" applyFill="1" applyBorder="1" applyAlignment="1">
      <alignment horizontal="center" vertical="center" shrinkToFit="1"/>
    </xf>
    <xf numFmtId="0" fontId="20" fillId="37" borderId="17" xfId="0" applyFont="1" applyFill="1" applyBorder="1" applyAlignment="1">
      <alignment horizontal="center" vertical="center" shrinkToFit="1"/>
    </xf>
    <xf numFmtId="0" fontId="26" fillId="9" borderId="40" xfId="0" applyFont="1" applyFill="1" applyBorder="1" applyAlignment="1">
      <alignment horizontal="center" vertical="center" shrinkToFit="1"/>
    </xf>
    <xf numFmtId="0" fontId="26" fillId="9" borderId="11" xfId="0" applyFont="1" applyFill="1" applyBorder="1" applyAlignment="1">
      <alignment horizontal="center" vertical="center" shrinkToFit="1"/>
    </xf>
    <xf numFmtId="0" fontId="26" fillId="9" borderId="16" xfId="0" applyFont="1" applyFill="1" applyBorder="1" applyAlignment="1">
      <alignment horizontal="center" vertical="center" shrinkToFit="1"/>
    </xf>
    <xf numFmtId="0" fontId="26" fillId="9" borderId="31" xfId="0" applyFont="1" applyFill="1" applyBorder="1" applyAlignment="1">
      <alignment horizontal="center" vertical="center" shrinkToFit="1"/>
    </xf>
    <xf numFmtId="0" fontId="26" fillId="9" borderId="6" xfId="0" applyFont="1" applyFill="1" applyBorder="1" applyAlignment="1">
      <alignment horizontal="center" vertical="center" shrinkToFit="1"/>
    </xf>
    <xf numFmtId="0" fontId="26" fillId="9" borderId="32" xfId="0" applyFont="1" applyFill="1" applyBorder="1" applyAlignment="1">
      <alignment horizontal="center" vertical="center" shrinkToFit="1"/>
    </xf>
    <xf numFmtId="179" fontId="54" fillId="39" borderId="38" xfId="0" applyNumberFormat="1" applyFont="1" applyFill="1" applyBorder="1" applyAlignment="1">
      <alignment horizontal="right" vertical="center" shrinkToFit="1"/>
    </xf>
    <xf numFmtId="179" fontId="54" fillId="39" borderId="39" xfId="0" applyNumberFormat="1" applyFont="1" applyFill="1" applyBorder="1" applyAlignment="1">
      <alignment horizontal="right" vertical="center" shrinkToFit="1"/>
    </xf>
    <xf numFmtId="0" fontId="55" fillId="39" borderId="39" xfId="0" applyFont="1" applyFill="1" applyBorder="1" applyAlignment="1">
      <alignment vertical="center" shrinkToFit="1"/>
    </xf>
    <xf numFmtId="0" fontId="22" fillId="39" borderId="39" xfId="0" applyFont="1" applyFill="1" applyBorder="1" applyAlignment="1">
      <alignment vertical="center" shrinkToFit="1"/>
    </xf>
    <xf numFmtId="0" fontId="22" fillId="39" borderId="45" xfId="0" applyFont="1" applyFill="1" applyBorder="1" applyAlignment="1">
      <alignment vertical="center" shrinkToFit="1"/>
    </xf>
    <xf numFmtId="0" fontId="59" fillId="6" borderId="27" xfId="0" applyFont="1" applyFill="1" applyBorder="1" applyAlignment="1">
      <alignment vertical="center" wrapText="1"/>
    </xf>
    <xf numFmtId="0" fontId="60" fillId="0" borderId="13" xfId="0" applyFont="1" applyBorder="1" applyAlignment="1">
      <alignment vertical="center" wrapText="1"/>
    </xf>
    <xf numFmtId="0" fontId="60" fillId="0" borderId="33" xfId="0" applyFont="1" applyBorder="1" applyAlignment="1">
      <alignment vertical="center" wrapText="1"/>
    </xf>
    <xf numFmtId="0" fontId="60" fillId="0" borderId="27" xfId="0" applyFont="1" applyBorder="1" applyAlignment="1">
      <alignment vertical="center" wrapText="1"/>
    </xf>
    <xf numFmtId="0" fontId="55" fillId="0" borderId="25" xfId="0" applyFont="1" applyBorder="1" applyAlignment="1">
      <alignment horizontal="center" vertical="center" shrinkToFit="1"/>
    </xf>
    <xf numFmtId="0" fontId="55" fillId="0" borderId="8" xfId="0" applyFont="1" applyBorder="1" applyAlignment="1">
      <alignment horizontal="center" vertical="center" shrinkToFit="1"/>
    </xf>
    <xf numFmtId="0" fontId="55" fillId="0" borderId="9" xfId="0" applyFont="1" applyBorder="1" applyAlignment="1">
      <alignment horizontal="center" vertical="center" shrinkToFit="1"/>
    </xf>
    <xf numFmtId="0" fontId="55" fillId="0" borderId="31" xfId="0" applyFont="1" applyBorder="1" applyAlignment="1">
      <alignment horizontal="center" vertical="center" shrinkToFit="1"/>
    </xf>
    <xf numFmtId="0" fontId="55" fillId="0" borderId="6" xfId="0" applyFont="1" applyBorder="1" applyAlignment="1">
      <alignment horizontal="center" vertical="center" shrinkToFit="1"/>
    </xf>
    <xf numFmtId="0" fontId="55" fillId="0" borderId="7" xfId="0" applyFont="1" applyBorder="1" applyAlignment="1">
      <alignment horizontal="center" vertical="center" shrinkToFit="1"/>
    </xf>
    <xf numFmtId="0" fontId="54" fillId="0" borderId="12" xfId="0" applyFont="1" applyBorder="1" applyAlignment="1">
      <alignment horizontal="center" vertical="center" shrinkToFit="1"/>
    </xf>
    <xf numFmtId="0" fontId="54" fillId="0" borderId="26" xfId="0" applyFont="1" applyBorder="1" applyAlignment="1">
      <alignment horizontal="center" vertical="center" shrinkToFit="1"/>
    </xf>
    <xf numFmtId="0" fontId="54" fillId="0" borderId="5" xfId="0" applyFont="1" applyBorder="1" applyAlignment="1">
      <alignment horizontal="center" vertical="center" shrinkToFit="1"/>
    </xf>
    <xf numFmtId="0" fontId="54" fillId="0" borderId="32" xfId="0" applyFont="1" applyBorder="1" applyAlignment="1">
      <alignment horizontal="center" vertical="center" shrinkToFit="1"/>
    </xf>
    <xf numFmtId="0" fontId="57" fillId="0" borderId="17" xfId="0" applyFont="1" applyBorder="1" applyAlignment="1">
      <alignment vertical="center" shrinkToFit="1"/>
    </xf>
    <xf numFmtId="0" fontId="22" fillId="37" borderId="17" xfId="0" applyFont="1" applyFill="1" applyBorder="1" applyAlignment="1">
      <alignment horizontal="center" vertical="center" shrinkToFit="1"/>
    </xf>
    <xf numFmtId="178" fontId="209" fillId="0" borderId="12" xfId="0" applyNumberFormat="1" applyFont="1" applyBorder="1" applyAlignment="1">
      <alignment horizontal="left" vertical="top" shrinkToFit="1"/>
    </xf>
    <xf numFmtId="178" fontId="209" fillId="0" borderId="8" xfId="0" applyNumberFormat="1" applyFont="1" applyBorder="1" applyAlignment="1">
      <alignment horizontal="left" vertical="top" shrinkToFit="1"/>
    </xf>
    <xf numFmtId="178" fontId="209" fillId="0" borderId="9" xfId="0" applyNumberFormat="1" applyFont="1" applyBorder="1" applyAlignment="1">
      <alignment horizontal="left" vertical="top" shrinkToFit="1"/>
    </xf>
    <xf numFmtId="178" fontId="209" fillId="0" borderId="10" xfId="0" applyNumberFormat="1" applyFont="1" applyBorder="1" applyAlignment="1">
      <alignment horizontal="left" vertical="top" shrinkToFit="1"/>
    </xf>
    <xf numFmtId="178" fontId="209" fillId="0" borderId="0" xfId="0" applyNumberFormat="1" applyFont="1" applyAlignment="1">
      <alignment horizontal="left" vertical="top" shrinkToFit="1"/>
    </xf>
    <xf numFmtId="178" fontId="209" fillId="0" borderId="4" xfId="0" applyNumberFormat="1" applyFont="1" applyBorder="1" applyAlignment="1">
      <alignment horizontal="left" vertical="top" shrinkToFit="1"/>
    </xf>
    <xf numFmtId="178" fontId="209" fillId="0" borderId="5" xfId="0" applyNumberFormat="1" applyFont="1" applyBorder="1" applyAlignment="1">
      <alignment horizontal="left" vertical="top" shrinkToFit="1"/>
    </xf>
    <xf numFmtId="178" fontId="209" fillId="0" borderId="6" xfId="0" applyNumberFormat="1" applyFont="1" applyBorder="1" applyAlignment="1">
      <alignment horizontal="left" vertical="top" shrinkToFit="1"/>
    </xf>
    <xf numFmtId="178" fontId="209" fillId="0" borderId="7" xfId="0" applyNumberFormat="1" applyFont="1" applyBorder="1" applyAlignment="1">
      <alignment horizontal="left" vertical="top" shrinkToFit="1"/>
    </xf>
    <xf numFmtId="178" fontId="210" fillId="0" borderId="12" xfId="0" applyNumberFormat="1" applyFont="1" applyBorder="1" applyAlignment="1">
      <alignment horizontal="left" vertical="top" shrinkToFit="1"/>
    </xf>
    <xf numFmtId="178" fontId="210" fillId="0" borderId="8" xfId="0" applyNumberFormat="1" applyFont="1" applyBorder="1" applyAlignment="1">
      <alignment horizontal="left" vertical="top" shrinkToFit="1"/>
    </xf>
    <xf numFmtId="178" fontId="210" fillId="0" borderId="9" xfId="0" applyNumberFormat="1" applyFont="1" applyBorder="1" applyAlignment="1">
      <alignment horizontal="left" vertical="top" shrinkToFit="1"/>
    </xf>
    <xf numFmtId="178" fontId="210" fillId="0" borderId="10" xfId="0" applyNumberFormat="1" applyFont="1" applyBorder="1" applyAlignment="1">
      <alignment horizontal="left" vertical="top" shrinkToFit="1"/>
    </xf>
    <xf numFmtId="178" fontId="210" fillId="0" borderId="0" xfId="0" applyNumberFormat="1" applyFont="1" applyAlignment="1">
      <alignment horizontal="left" vertical="top" shrinkToFit="1"/>
    </xf>
    <xf numFmtId="178" fontId="210" fillId="0" borderId="4" xfId="0" applyNumberFormat="1" applyFont="1" applyBorder="1" applyAlignment="1">
      <alignment horizontal="left" vertical="top" shrinkToFit="1"/>
    </xf>
    <xf numFmtId="178" fontId="210" fillId="0" borderId="5" xfId="0" applyNumberFormat="1" applyFont="1" applyBorder="1" applyAlignment="1">
      <alignment horizontal="left" vertical="top" shrinkToFit="1"/>
    </xf>
    <xf numFmtId="178" fontId="210" fillId="0" borderId="6" xfId="0" applyNumberFormat="1" applyFont="1" applyBorder="1" applyAlignment="1">
      <alignment horizontal="left" vertical="top" shrinkToFit="1"/>
    </xf>
    <xf numFmtId="178" fontId="210" fillId="0" borderId="7" xfId="0" applyNumberFormat="1" applyFont="1" applyBorder="1" applyAlignment="1">
      <alignment horizontal="left" vertical="top" shrinkToFit="1"/>
    </xf>
    <xf numFmtId="179" fontId="220" fillId="0" borderId="10" xfId="0" applyNumberFormat="1" applyFont="1" applyBorder="1" applyAlignment="1">
      <alignment horizontal="center" vertical="center" shrinkToFit="1"/>
    </xf>
    <xf numFmtId="179" fontId="220" fillId="0" borderId="0" xfId="0" applyNumberFormat="1" applyFont="1" applyAlignment="1">
      <alignment horizontal="center" vertical="center" shrinkToFit="1"/>
    </xf>
    <xf numFmtId="179" fontId="220" fillId="0" borderId="4" xfId="0" applyNumberFormat="1" applyFont="1" applyBorder="1" applyAlignment="1">
      <alignment horizontal="center" vertical="center" shrinkToFit="1"/>
    </xf>
    <xf numFmtId="0" fontId="176" fillId="62" borderId="15" xfId="0" applyFont="1" applyFill="1" applyBorder="1" applyAlignment="1">
      <alignment vertical="center" shrinkToFit="1"/>
    </xf>
    <xf numFmtId="0" fontId="176" fillId="62" borderId="13" xfId="0" applyFont="1" applyFill="1" applyBorder="1" applyAlignment="1">
      <alignment vertical="center" shrinkToFit="1"/>
    </xf>
    <xf numFmtId="0" fontId="176" fillId="62" borderId="14" xfId="0" applyFont="1" applyFill="1" applyBorder="1" applyAlignment="1">
      <alignment vertical="center" shrinkToFit="1"/>
    </xf>
    <xf numFmtId="0" fontId="176" fillId="53" borderId="15" xfId="0" applyFont="1" applyFill="1" applyBorder="1" applyAlignment="1">
      <alignment vertical="center" shrinkToFit="1"/>
    </xf>
    <xf numFmtId="0" fontId="176" fillId="53" borderId="13" xfId="0" applyFont="1" applyFill="1" applyBorder="1" applyAlignment="1">
      <alignment vertical="center" shrinkToFit="1"/>
    </xf>
    <xf numFmtId="0" fontId="176" fillId="53" borderId="14" xfId="0" applyFont="1" applyFill="1" applyBorder="1" applyAlignment="1">
      <alignment vertical="center" shrinkToFit="1"/>
    </xf>
    <xf numFmtId="0" fontId="176" fillId="21" borderId="15" xfId="0" applyFont="1" applyFill="1" applyBorder="1" applyAlignment="1">
      <alignment vertical="center" shrinkToFit="1"/>
    </xf>
    <xf numFmtId="0" fontId="176" fillId="21" borderId="13" xfId="0" applyFont="1" applyFill="1" applyBorder="1" applyAlignment="1">
      <alignment vertical="center" shrinkToFit="1"/>
    </xf>
    <xf numFmtId="0" fontId="176" fillId="21" borderId="14" xfId="0" applyFont="1" applyFill="1" applyBorder="1" applyAlignment="1">
      <alignment vertical="center" shrinkToFit="1"/>
    </xf>
    <xf numFmtId="0" fontId="177" fillId="36" borderId="15" xfId="0" applyFont="1" applyFill="1" applyBorder="1" applyAlignment="1">
      <alignment vertical="center" shrinkToFit="1"/>
    </xf>
    <xf numFmtId="0" fontId="177" fillId="36" borderId="13" xfId="0" applyFont="1" applyFill="1" applyBorder="1" applyAlignment="1">
      <alignment vertical="center" shrinkToFit="1"/>
    </xf>
    <xf numFmtId="0" fontId="177" fillId="36" borderId="14" xfId="0" applyFont="1" applyFill="1" applyBorder="1" applyAlignment="1">
      <alignment vertical="center" shrinkToFit="1"/>
    </xf>
    <xf numFmtId="178" fontId="211" fillId="0" borderId="12" xfId="0" applyNumberFormat="1" applyFont="1" applyBorder="1" applyAlignment="1">
      <alignment horizontal="left" vertical="top" shrinkToFit="1"/>
    </xf>
    <xf numFmtId="178" fontId="211" fillId="0" borderId="8" xfId="0" applyNumberFormat="1" applyFont="1" applyBorder="1" applyAlignment="1">
      <alignment horizontal="left" vertical="top" shrinkToFit="1"/>
    </xf>
    <xf numFmtId="178" fontId="211" fillId="0" borderId="9" xfId="0" applyNumberFormat="1" applyFont="1" applyBorder="1" applyAlignment="1">
      <alignment horizontal="left" vertical="top" shrinkToFit="1"/>
    </xf>
    <xf numFmtId="178" fontId="211" fillId="0" borderId="10" xfId="0" applyNumberFormat="1" applyFont="1" applyBorder="1" applyAlignment="1">
      <alignment horizontal="left" vertical="top" shrinkToFit="1"/>
    </xf>
    <xf numFmtId="178" fontId="211" fillId="0" borderId="0" xfId="0" applyNumberFormat="1" applyFont="1" applyAlignment="1">
      <alignment horizontal="left" vertical="top" shrinkToFit="1"/>
    </xf>
    <xf numFmtId="178" fontId="211" fillId="0" borderId="4" xfId="0" applyNumberFormat="1" applyFont="1" applyBorder="1" applyAlignment="1">
      <alignment horizontal="left" vertical="top" shrinkToFit="1"/>
    </xf>
    <xf numFmtId="178" fontId="211" fillId="0" borderId="5" xfId="0" applyNumberFormat="1" applyFont="1" applyBorder="1" applyAlignment="1">
      <alignment horizontal="left" vertical="top" shrinkToFit="1"/>
    </xf>
    <xf numFmtId="178" fontId="211" fillId="0" borderId="6" xfId="0" applyNumberFormat="1" applyFont="1" applyBorder="1" applyAlignment="1">
      <alignment horizontal="left" vertical="top" shrinkToFit="1"/>
    </xf>
    <xf numFmtId="178" fontId="211" fillId="0" borderId="7" xfId="0" applyNumberFormat="1" applyFont="1" applyBorder="1" applyAlignment="1">
      <alignment horizontal="left" vertical="top" shrinkToFit="1"/>
    </xf>
    <xf numFmtId="180" fontId="243" fillId="7" borderId="12" xfId="0" applyNumberFormat="1" applyFont="1" applyFill="1" applyBorder="1" applyAlignment="1">
      <alignment horizontal="center" vertical="center" shrinkToFit="1"/>
    </xf>
    <xf numFmtId="180" fontId="243" fillId="7" borderId="8" xfId="0" applyNumberFormat="1" applyFont="1" applyFill="1" applyBorder="1" applyAlignment="1">
      <alignment horizontal="center" vertical="center" shrinkToFit="1"/>
    </xf>
    <xf numFmtId="180" fontId="243" fillId="7" borderId="9" xfId="0" applyNumberFormat="1" applyFont="1" applyFill="1" applyBorder="1" applyAlignment="1">
      <alignment horizontal="center" vertical="center" shrinkToFit="1"/>
    </xf>
    <xf numFmtId="180" fontId="243" fillId="7" borderId="10" xfId="0" applyNumberFormat="1" applyFont="1" applyFill="1" applyBorder="1" applyAlignment="1">
      <alignment horizontal="center" vertical="center" shrinkToFit="1"/>
    </xf>
    <xf numFmtId="180" fontId="243" fillId="7" borderId="0" xfId="0" applyNumberFormat="1" applyFont="1" applyFill="1" applyAlignment="1">
      <alignment horizontal="center" vertical="center" shrinkToFit="1"/>
    </xf>
    <xf numFmtId="180" fontId="243" fillId="7" borderId="4" xfId="0" applyNumberFormat="1" applyFont="1" applyFill="1" applyBorder="1" applyAlignment="1">
      <alignment horizontal="center" vertical="center" shrinkToFit="1"/>
    </xf>
    <xf numFmtId="0" fontId="175" fillId="35" borderId="15" xfId="0" applyFont="1" applyFill="1" applyBorder="1" applyAlignment="1">
      <alignment vertical="center" shrinkToFit="1"/>
    </xf>
    <xf numFmtId="0" fontId="175" fillId="35" borderId="13" xfId="0" applyFont="1" applyFill="1" applyBorder="1" applyAlignment="1">
      <alignment vertical="center" shrinkToFit="1"/>
    </xf>
    <xf numFmtId="0" fontId="175" fillId="35" borderId="14" xfId="0" applyFont="1" applyFill="1" applyBorder="1" applyAlignment="1">
      <alignment vertical="center" shrinkToFit="1"/>
    </xf>
    <xf numFmtId="0" fontId="80" fillId="0" borderId="12" xfId="0" applyFont="1" applyBorder="1" applyAlignment="1">
      <alignment horizontal="center" vertical="center" wrapText="1"/>
    </xf>
    <xf numFmtId="0" fontId="80" fillId="0" borderId="8" xfId="0" applyFont="1" applyBorder="1" applyAlignment="1">
      <alignment horizontal="center" vertical="center" wrapText="1"/>
    </xf>
    <xf numFmtId="0" fontId="80" fillId="0" borderId="9" xfId="0" applyFont="1" applyBorder="1" applyAlignment="1">
      <alignment horizontal="center" vertical="center" wrapText="1"/>
    </xf>
    <xf numFmtId="0" fontId="80" fillId="0" borderId="5" xfId="0" applyFont="1" applyBorder="1" applyAlignment="1">
      <alignment horizontal="center" vertical="center" wrapText="1"/>
    </xf>
    <xf numFmtId="0" fontId="80" fillId="0" borderId="6" xfId="0" applyFont="1" applyBorder="1" applyAlignment="1">
      <alignment horizontal="center" vertical="center" wrapText="1"/>
    </xf>
    <xf numFmtId="0" fontId="80" fillId="0" borderId="7" xfId="0" applyFont="1" applyBorder="1" applyAlignment="1">
      <alignment horizontal="center" vertical="center" wrapText="1"/>
    </xf>
    <xf numFmtId="176" fontId="18" fillId="0" borderId="12" xfId="0" applyNumberFormat="1" applyFont="1" applyBorder="1" applyAlignment="1">
      <alignment horizontal="justify" vertical="center" wrapText="1"/>
    </xf>
    <xf numFmtId="176" fontId="18" fillId="0" borderId="8" xfId="0" applyNumberFormat="1" applyFont="1" applyBorder="1" applyAlignment="1">
      <alignment horizontal="justify" vertical="center" wrapText="1"/>
    </xf>
    <xf numFmtId="176" fontId="18" fillId="0" borderId="9" xfId="0" applyNumberFormat="1" applyFont="1" applyBorder="1" applyAlignment="1">
      <alignment horizontal="justify" vertical="center" wrapText="1"/>
    </xf>
    <xf numFmtId="176" fontId="18" fillId="0" borderId="10" xfId="0" applyNumberFormat="1" applyFont="1" applyBorder="1" applyAlignment="1">
      <alignment horizontal="justify" vertical="center" wrapText="1"/>
    </xf>
    <xf numFmtId="176" fontId="18" fillId="0" borderId="0" xfId="0" applyNumberFormat="1" applyFont="1" applyAlignment="1">
      <alignment horizontal="justify" vertical="center" wrapText="1"/>
    </xf>
    <xf numFmtId="176" fontId="18" fillId="0" borderId="4" xfId="0" applyNumberFormat="1" applyFont="1" applyBorder="1" applyAlignment="1">
      <alignment horizontal="justify" vertical="center" wrapText="1"/>
    </xf>
    <xf numFmtId="176" fontId="18" fillId="0" borderId="5" xfId="0" applyNumberFormat="1" applyFont="1" applyBorder="1" applyAlignment="1">
      <alignment horizontal="justify" vertical="center" wrapText="1"/>
    </xf>
    <xf numFmtId="176" fontId="18" fillId="0" borderId="6" xfId="0" applyNumberFormat="1" applyFont="1" applyBorder="1" applyAlignment="1">
      <alignment horizontal="justify" vertical="center" wrapText="1"/>
    </xf>
    <xf numFmtId="176" fontId="18" fillId="0" borderId="7" xfId="0" applyNumberFormat="1" applyFont="1" applyBorder="1" applyAlignment="1">
      <alignment horizontal="justify" vertical="center" wrapText="1"/>
    </xf>
    <xf numFmtId="0" fontId="20" fillId="0" borderId="5" xfId="0" applyFont="1" applyBorder="1" applyAlignment="1">
      <alignment horizontal="center" vertical="top" shrinkToFit="1"/>
    </xf>
    <xf numFmtId="0" fontId="20" fillId="0" borderId="6" xfId="0" applyFont="1" applyBorder="1" applyAlignment="1">
      <alignment horizontal="center" vertical="top" shrinkToFit="1"/>
    </xf>
    <xf numFmtId="0" fontId="20" fillId="0" borderId="7" xfId="0" applyFont="1" applyBorder="1" applyAlignment="1">
      <alignment horizontal="center" vertical="top" shrinkToFit="1"/>
    </xf>
    <xf numFmtId="183" fontId="95" fillId="0" borderId="12" xfId="0" applyNumberFormat="1" applyFont="1" applyBorder="1" applyAlignment="1">
      <alignment horizontal="center" vertical="center" shrinkToFit="1"/>
    </xf>
    <xf numFmtId="183" fontId="95" fillId="0" borderId="8" xfId="0" applyNumberFormat="1" applyFont="1" applyBorder="1" applyAlignment="1">
      <alignment horizontal="center" vertical="center" shrinkToFit="1"/>
    </xf>
    <xf numFmtId="0" fontId="80" fillId="0" borderId="15" xfId="0" applyFont="1" applyBorder="1" applyAlignment="1">
      <alignment horizontal="center" vertical="center" shrinkToFit="1"/>
    </xf>
    <xf numFmtId="0" fontId="80" fillId="0" borderId="13" xfId="0" applyFont="1" applyBorder="1" applyAlignment="1">
      <alignment horizontal="center" vertical="center" shrinkToFit="1"/>
    </xf>
    <xf numFmtId="0" fontId="80" fillId="0" borderId="14" xfId="0" applyFont="1" applyBorder="1" applyAlignment="1">
      <alignment horizontal="center" vertical="center" shrinkToFit="1"/>
    </xf>
    <xf numFmtId="178" fontId="211" fillId="0" borderId="10" xfId="0" applyNumberFormat="1" applyFont="1" applyBorder="1" applyAlignment="1">
      <alignment horizontal="left" vertical="center" shrinkToFit="1"/>
    </xf>
    <xf numFmtId="178" fontId="211" fillId="0" borderId="0" xfId="0" applyNumberFormat="1" applyFont="1" applyAlignment="1">
      <alignment horizontal="left" vertical="center" shrinkToFit="1"/>
    </xf>
    <xf numFmtId="178" fontId="211" fillId="0" borderId="4" xfId="0" applyNumberFormat="1" applyFont="1" applyBorder="1" applyAlignment="1">
      <alignment horizontal="left" vertical="center" shrinkToFit="1"/>
    </xf>
    <xf numFmtId="178" fontId="211" fillId="0" borderId="5" xfId="0" applyNumberFormat="1" applyFont="1" applyBorder="1" applyAlignment="1">
      <alignment horizontal="left" vertical="center" shrinkToFit="1"/>
    </xf>
    <xf numFmtId="178" fontId="211" fillId="0" borderId="6" xfId="0" applyNumberFormat="1" applyFont="1" applyBorder="1" applyAlignment="1">
      <alignment horizontal="left" vertical="center" shrinkToFit="1"/>
    </xf>
    <xf numFmtId="178" fontId="211" fillId="0" borderId="7" xfId="0" applyNumberFormat="1" applyFont="1" applyBorder="1" applyAlignment="1">
      <alignment horizontal="left" vertical="center" shrinkToFit="1"/>
    </xf>
    <xf numFmtId="178" fontId="209" fillId="0" borderId="10" xfId="0" applyNumberFormat="1" applyFont="1" applyBorder="1" applyAlignment="1">
      <alignment horizontal="left" vertical="center" shrinkToFit="1"/>
    </xf>
    <xf numFmtId="178" fontId="209" fillId="0" borderId="0" xfId="0" applyNumberFormat="1" applyFont="1" applyAlignment="1">
      <alignment horizontal="left" vertical="center" shrinkToFit="1"/>
    </xf>
    <xf numFmtId="178" fontId="209" fillId="0" borderId="4" xfId="0" applyNumberFormat="1" applyFont="1" applyBorder="1" applyAlignment="1">
      <alignment horizontal="left" vertical="center" shrinkToFit="1"/>
    </xf>
    <xf numFmtId="178" fontId="209" fillId="0" borderId="5" xfId="0" applyNumberFormat="1" applyFont="1" applyBorder="1" applyAlignment="1">
      <alignment horizontal="left" vertical="center" shrinkToFit="1"/>
    </xf>
    <xf numFmtId="178" fontId="209" fillId="0" borderId="6" xfId="0" applyNumberFormat="1" applyFont="1" applyBorder="1" applyAlignment="1">
      <alignment horizontal="left" vertical="center" shrinkToFit="1"/>
    </xf>
    <xf numFmtId="178" fontId="209" fillId="0" borderId="7" xfId="0" applyNumberFormat="1" applyFont="1" applyBorder="1" applyAlignment="1">
      <alignment horizontal="left" vertical="center" shrinkToFit="1"/>
    </xf>
    <xf numFmtId="180" fontId="247" fillId="7" borderId="12" xfId="0" applyNumberFormat="1" applyFont="1" applyFill="1" applyBorder="1" applyAlignment="1">
      <alignment horizontal="center" vertical="center" shrinkToFit="1"/>
    </xf>
    <xf numFmtId="180" fontId="247" fillId="7" borderId="8" xfId="0" applyNumberFormat="1" applyFont="1" applyFill="1" applyBorder="1" applyAlignment="1">
      <alignment horizontal="center" vertical="center" shrinkToFit="1"/>
    </xf>
    <xf numFmtId="180" fontId="247" fillId="7" borderId="9" xfId="0" applyNumberFormat="1" applyFont="1" applyFill="1" applyBorder="1" applyAlignment="1">
      <alignment horizontal="center" vertical="center" shrinkToFit="1"/>
    </xf>
    <xf numFmtId="180" fontId="247" fillId="7" borderId="10" xfId="0" applyNumberFormat="1" applyFont="1" applyFill="1" applyBorder="1" applyAlignment="1">
      <alignment horizontal="center" vertical="center" shrinkToFit="1"/>
    </xf>
    <xf numFmtId="180" fontId="247" fillId="7" borderId="0" xfId="0" applyNumberFormat="1" applyFont="1" applyFill="1" applyAlignment="1">
      <alignment horizontal="center" vertical="center" shrinkToFit="1"/>
    </xf>
    <xf numFmtId="180" fontId="247" fillId="7" borderId="4" xfId="0" applyNumberFormat="1" applyFont="1" applyFill="1" applyBorder="1" applyAlignment="1">
      <alignment horizontal="center" vertical="center" shrinkToFit="1"/>
    </xf>
    <xf numFmtId="0" fontId="176" fillId="54" borderId="15" xfId="0" applyFont="1" applyFill="1" applyBorder="1" applyAlignment="1">
      <alignment vertical="center" shrinkToFit="1"/>
    </xf>
    <xf numFmtId="0" fontId="176" fillId="54" borderId="13" xfId="0" applyFont="1" applyFill="1" applyBorder="1" applyAlignment="1">
      <alignment vertical="center" shrinkToFit="1"/>
    </xf>
    <xf numFmtId="0" fontId="176" fillId="54" borderId="14" xfId="0" applyFont="1" applyFill="1" applyBorder="1" applyAlignment="1">
      <alignment vertical="center" shrinkToFit="1"/>
    </xf>
    <xf numFmtId="183" fontId="96" fillId="0" borderId="12" xfId="0" applyNumberFormat="1" applyFont="1" applyBorder="1" applyAlignment="1">
      <alignment horizontal="center" vertical="center" shrinkToFit="1"/>
    </xf>
    <xf numFmtId="183" fontId="96" fillId="0" borderId="8" xfId="0" applyNumberFormat="1" applyFont="1" applyBorder="1" applyAlignment="1">
      <alignment horizontal="center" vertical="center" shrinkToFit="1"/>
    </xf>
    <xf numFmtId="180" fontId="248" fillId="7" borderId="12" xfId="0" applyNumberFormat="1" applyFont="1" applyFill="1" applyBorder="1" applyAlignment="1">
      <alignment horizontal="center" vertical="center" shrinkToFit="1"/>
    </xf>
    <xf numFmtId="180" fontId="248" fillId="7" borderId="8" xfId="0" applyNumberFormat="1" applyFont="1" applyFill="1" applyBorder="1" applyAlignment="1">
      <alignment horizontal="center" vertical="center" shrinkToFit="1"/>
    </xf>
    <xf numFmtId="180" fontId="248" fillId="7" borderId="9" xfId="0" applyNumberFormat="1" applyFont="1" applyFill="1" applyBorder="1" applyAlignment="1">
      <alignment horizontal="center" vertical="center" shrinkToFit="1"/>
    </xf>
    <xf numFmtId="180" fontId="248" fillId="7" borderId="10" xfId="0" applyNumberFormat="1" applyFont="1" applyFill="1" applyBorder="1" applyAlignment="1">
      <alignment horizontal="center" vertical="center" shrinkToFit="1"/>
    </xf>
    <xf numFmtId="180" fontId="248" fillId="7" borderId="0" xfId="0" applyNumberFormat="1" applyFont="1" applyFill="1" applyAlignment="1">
      <alignment horizontal="center" vertical="center" shrinkToFit="1"/>
    </xf>
    <xf numFmtId="180" fontId="248" fillId="7" borderId="4" xfId="0" applyNumberFormat="1" applyFont="1" applyFill="1" applyBorder="1" applyAlignment="1">
      <alignment horizontal="center" vertical="center" shrinkToFit="1"/>
    </xf>
    <xf numFmtId="0" fontId="176" fillId="55" borderId="15" xfId="0" applyFont="1" applyFill="1" applyBorder="1" applyAlignment="1">
      <alignment vertical="center" shrinkToFit="1"/>
    </xf>
    <xf numFmtId="0" fontId="176" fillId="55" borderId="13" xfId="0" applyFont="1" applyFill="1" applyBorder="1" applyAlignment="1">
      <alignment vertical="center" shrinkToFit="1"/>
    </xf>
    <xf numFmtId="0" fontId="176" fillId="55" borderId="14" xfId="0" applyFont="1" applyFill="1" applyBorder="1" applyAlignment="1">
      <alignment vertical="center" shrinkToFit="1"/>
    </xf>
    <xf numFmtId="183" fontId="97" fillId="0" borderId="12" xfId="0" applyNumberFormat="1" applyFont="1" applyBorder="1" applyAlignment="1">
      <alignment horizontal="center" vertical="center" shrinkToFit="1"/>
    </xf>
    <xf numFmtId="183" fontId="97" fillId="0" borderId="8" xfId="0" applyNumberFormat="1" applyFont="1" applyBorder="1" applyAlignment="1">
      <alignment horizontal="center" vertical="center" shrinkToFit="1"/>
    </xf>
    <xf numFmtId="0" fontId="68" fillId="21" borderId="15" xfId="0" applyFont="1" applyFill="1" applyBorder="1" applyAlignment="1">
      <alignment horizontal="center" vertical="center" shrinkToFit="1"/>
    </xf>
    <xf numFmtId="0" fontId="68" fillId="21" borderId="13" xfId="0" applyFont="1" applyFill="1" applyBorder="1" applyAlignment="1">
      <alignment horizontal="center" vertical="center" shrinkToFit="1"/>
    </xf>
    <xf numFmtId="0" fontId="86" fillId="21" borderId="13" xfId="0" applyFont="1" applyFill="1" applyBorder="1" applyAlignment="1">
      <alignment horizontal="center" vertical="center" shrinkToFit="1"/>
    </xf>
    <xf numFmtId="0" fontId="68" fillId="53" borderId="15" xfId="0" applyFont="1" applyFill="1" applyBorder="1" applyAlignment="1">
      <alignment horizontal="center" vertical="center" shrinkToFit="1"/>
    </xf>
    <xf numFmtId="0" fontId="68" fillId="53" borderId="13" xfId="0" applyFont="1" applyFill="1" applyBorder="1" applyAlignment="1">
      <alignment horizontal="center" vertical="center" shrinkToFit="1"/>
    </xf>
    <xf numFmtId="178" fontId="90" fillId="0" borderId="12" xfId="0" applyNumberFormat="1" applyFont="1" applyBorder="1" applyAlignment="1">
      <alignment horizontal="center" vertical="center" shrinkToFit="1"/>
    </xf>
    <xf numFmtId="178" fontId="90" fillId="0" borderId="8" xfId="0" applyNumberFormat="1" applyFont="1" applyBorder="1" applyAlignment="1">
      <alignment horizontal="center" vertical="center" shrinkToFit="1"/>
    </xf>
    <xf numFmtId="178" fontId="90" fillId="0" borderId="5" xfId="0" applyNumberFormat="1" applyFont="1" applyBorder="1" applyAlignment="1">
      <alignment horizontal="center" vertical="center" shrinkToFit="1"/>
    </xf>
    <xf numFmtId="178" fontId="90" fillId="0" borderId="6" xfId="0" applyNumberFormat="1" applyFont="1" applyBorder="1" applyAlignment="1">
      <alignment horizontal="center" vertical="center" shrinkToFit="1"/>
    </xf>
    <xf numFmtId="0" fontId="1" fillId="0" borderId="8" xfId="0" applyFont="1" applyBorder="1" applyAlignment="1">
      <alignment horizontal="center" vertical="center" shrinkToFit="1"/>
    </xf>
    <xf numFmtId="0" fontId="1" fillId="0" borderId="9" xfId="0" applyFont="1" applyBorder="1" applyAlignment="1">
      <alignment horizontal="center" vertical="center" shrinkToFit="1"/>
    </xf>
    <xf numFmtId="0" fontId="1" fillId="0" borderId="6" xfId="0" applyFont="1" applyBorder="1" applyAlignment="1">
      <alignment horizontal="center" vertical="center" shrinkToFit="1"/>
    </xf>
    <xf numFmtId="0" fontId="1" fillId="0" borderId="7" xfId="0" applyFont="1" applyBorder="1" applyAlignment="1">
      <alignment horizontal="center" vertical="center" shrinkToFit="1"/>
    </xf>
    <xf numFmtId="178" fontId="91" fillId="0" borderId="12" xfId="0" applyNumberFormat="1" applyFont="1" applyBorder="1" applyAlignment="1">
      <alignment horizontal="center" vertical="center" shrinkToFit="1"/>
    </xf>
    <xf numFmtId="178" fontId="91" fillId="0" borderId="8" xfId="0" applyNumberFormat="1" applyFont="1" applyBorder="1" applyAlignment="1">
      <alignment horizontal="center" vertical="center" shrinkToFit="1"/>
    </xf>
    <xf numFmtId="178" fontId="91" fillId="0" borderId="5" xfId="0" applyNumberFormat="1" applyFont="1" applyBorder="1" applyAlignment="1">
      <alignment horizontal="center" vertical="center" shrinkToFit="1"/>
    </xf>
    <xf numFmtId="178" fontId="91" fillId="0" borderId="6" xfId="0" applyNumberFormat="1" applyFont="1" applyBorder="1" applyAlignment="1">
      <alignment horizontal="center" vertical="center" shrinkToFit="1"/>
    </xf>
    <xf numFmtId="0" fontId="147" fillId="36" borderId="15" xfId="0" applyFont="1" applyFill="1" applyBorder="1" applyAlignment="1">
      <alignment horizontal="center" vertical="center" shrinkToFit="1"/>
    </xf>
    <xf numFmtId="0" fontId="147" fillId="36" borderId="13" xfId="0" applyFont="1" applyFill="1" applyBorder="1" applyAlignment="1">
      <alignment horizontal="center" vertical="center" shrinkToFit="1"/>
    </xf>
    <xf numFmtId="0" fontId="150" fillId="36" borderId="13" xfId="0" applyFont="1" applyFill="1" applyBorder="1" applyAlignment="1">
      <alignment horizontal="center" vertical="center" shrinkToFit="1"/>
    </xf>
    <xf numFmtId="180" fontId="98" fillId="7" borderId="12" xfId="0" applyNumberFormat="1" applyFont="1" applyFill="1" applyBorder="1" applyAlignment="1">
      <alignment horizontal="center" vertical="center" shrinkToFit="1"/>
    </xf>
    <xf numFmtId="180" fontId="98" fillId="7" borderId="8" xfId="0" applyNumberFormat="1" applyFont="1" applyFill="1" applyBorder="1" applyAlignment="1">
      <alignment horizontal="center" vertical="center" shrinkToFit="1"/>
    </xf>
    <xf numFmtId="180" fontId="98" fillId="7" borderId="9" xfId="0" applyNumberFormat="1" applyFont="1" applyFill="1" applyBorder="1" applyAlignment="1">
      <alignment horizontal="center" vertical="center" shrinkToFit="1"/>
    </xf>
    <xf numFmtId="180" fontId="98" fillId="7" borderId="10" xfId="0" applyNumberFormat="1" applyFont="1" applyFill="1" applyBorder="1" applyAlignment="1">
      <alignment horizontal="center" vertical="center" shrinkToFit="1"/>
    </xf>
    <xf numFmtId="180" fontId="98" fillId="7" borderId="0" xfId="0" applyNumberFormat="1" applyFont="1" applyFill="1" applyAlignment="1">
      <alignment horizontal="center" vertical="center" shrinkToFit="1"/>
    </xf>
    <xf numFmtId="180" fontId="98" fillId="7" borderId="4" xfId="0" applyNumberFormat="1" applyFont="1" applyFill="1" applyBorder="1" applyAlignment="1">
      <alignment horizontal="center" vertical="center" shrinkToFit="1"/>
    </xf>
    <xf numFmtId="0" fontId="77" fillId="35" borderId="13" xfId="0" applyFont="1" applyFill="1" applyBorder="1" applyAlignment="1">
      <alignment horizontal="center" vertical="center" shrinkToFit="1"/>
    </xf>
    <xf numFmtId="0" fontId="148" fillId="35" borderId="13" xfId="0" applyFont="1" applyFill="1" applyBorder="1" applyAlignment="1">
      <alignment horizontal="center" vertical="center" shrinkToFit="1"/>
    </xf>
    <xf numFmtId="0" fontId="86" fillId="53" borderId="13" xfId="0" applyFont="1" applyFill="1" applyBorder="1" applyAlignment="1">
      <alignment horizontal="center" vertical="center" shrinkToFit="1"/>
    </xf>
    <xf numFmtId="0" fontId="68" fillId="62" borderId="15" xfId="0" applyFont="1" applyFill="1" applyBorder="1" applyAlignment="1">
      <alignment horizontal="center" vertical="center" shrinkToFit="1"/>
    </xf>
    <xf numFmtId="0" fontId="68" fillId="62" borderId="13" xfId="0" applyFont="1" applyFill="1" applyBorder="1" applyAlignment="1">
      <alignment horizontal="center" vertical="center" shrinkToFit="1"/>
    </xf>
    <xf numFmtId="0" fontId="86" fillId="62" borderId="13" xfId="0" applyFont="1" applyFill="1" applyBorder="1" applyAlignment="1">
      <alignment horizontal="center" vertical="center" shrinkToFit="1"/>
    </xf>
    <xf numFmtId="178" fontId="92" fillId="0" borderId="12" xfId="0" applyNumberFormat="1" applyFont="1" applyBorder="1" applyAlignment="1">
      <alignment horizontal="center" vertical="center" shrinkToFit="1"/>
    </xf>
    <xf numFmtId="178" fontId="92" fillId="0" borderId="8" xfId="0" applyNumberFormat="1" applyFont="1" applyBorder="1" applyAlignment="1">
      <alignment horizontal="center" vertical="center" shrinkToFit="1"/>
    </xf>
    <xf numFmtId="178" fontId="92" fillId="0" borderId="5" xfId="0" applyNumberFormat="1" applyFont="1" applyBorder="1" applyAlignment="1">
      <alignment horizontal="center" vertical="center" shrinkToFit="1"/>
    </xf>
    <xf numFmtId="178" fontId="92" fillId="0" borderId="6" xfId="0" applyNumberFormat="1" applyFont="1" applyBorder="1" applyAlignment="1">
      <alignment horizontal="center" vertical="center" shrinkToFit="1"/>
    </xf>
    <xf numFmtId="179" fontId="28" fillId="0" borderId="10" xfId="0" applyNumberFormat="1" applyFont="1" applyBorder="1" applyAlignment="1">
      <alignment horizontal="center" shrinkToFit="1"/>
    </xf>
    <xf numFmtId="179" fontId="28" fillId="0" borderId="0" xfId="0" applyNumberFormat="1" applyFont="1" applyAlignment="1">
      <alignment horizontal="center" shrinkToFit="1"/>
    </xf>
    <xf numFmtId="179" fontId="28" fillId="0" borderId="4" xfId="0" applyNumberFormat="1" applyFont="1" applyBorder="1" applyAlignment="1">
      <alignment horizontal="center" shrinkToFit="1"/>
    </xf>
    <xf numFmtId="0" fontId="15" fillId="0" borderId="5" xfId="0" applyFont="1" applyBorder="1" applyAlignment="1">
      <alignment horizontal="center" vertical="center" shrinkToFit="1"/>
    </xf>
    <xf numFmtId="0" fontId="15" fillId="0" borderId="6" xfId="0" applyFont="1" applyBorder="1" applyAlignment="1">
      <alignment horizontal="center" vertical="center" shrinkToFit="1"/>
    </xf>
    <xf numFmtId="0" fontId="15" fillId="0" borderId="7" xfId="0" applyFont="1" applyBorder="1" applyAlignment="1">
      <alignment horizontal="center" vertical="center" shrinkToFit="1"/>
    </xf>
    <xf numFmtId="178" fontId="136" fillId="0" borderId="12" xfId="0" applyNumberFormat="1" applyFont="1" applyBorder="1" applyAlignment="1">
      <alignment horizontal="center" vertical="center" shrinkToFit="1"/>
    </xf>
    <xf numFmtId="178" fontId="136" fillId="0" borderId="8" xfId="0" applyNumberFormat="1" applyFont="1" applyBorder="1" applyAlignment="1">
      <alignment horizontal="center" vertical="center" shrinkToFit="1"/>
    </xf>
    <xf numFmtId="178" fontId="136" fillId="0" borderId="5" xfId="0" applyNumberFormat="1" applyFont="1" applyBorder="1" applyAlignment="1">
      <alignment horizontal="center" vertical="center" shrinkToFit="1"/>
    </xf>
    <xf numFmtId="178" fontId="136" fillId="0" borderId="6" xfId="0" applyNumberFormat="1" applyFont="1" applyBorder="1" applyAlignment="1">
      <alignment horizontal="center" vertical="center" shrinkToFit="1"/>
    </xf>
    <xf numFmtId="0" fontId="94" fillId="0" borderId="46" xfId="0" applyFont="1" applyBorder="1" applyAlignment="1">
      <alignment horizontal="center" vertical="center" textRotation="255" shrinkToFit="1"/>
    </xf>
    <xf numFmtId="0" fontId="94" fillId="0" borderId="48" xfId="0" applyFont="1" applyBorder="1" applyAlignment="1">
      <alignment horizontal="center" vertical="center" textRotation="255" shrinkToFit="1"/>
    </xf>
    <xf numFmtId="0" fontId="152" fillId="35" borderId="15" xfId="0" applyFont="1" applyFill="1" applyBorder="1" applyAlignment="1">
      <alignment horizontal="center" vertical="center" shrinkToFit="1"/>
    </xf>
    <xf numFmtId="0" fontId="152" fillId="35" borderId="13" xfId="0" applyFont="1" applyFill="1" applyBorder="1" applyAlignment="1">
      <alignment horizontal="center" vertical="center" shrinkToFit="1"/>
    </xf>
    <xf numFmtId="0" fontId="153" fillId="35" borderId="13" xfId="0" applyFont="1" applyFill="1" applyBorder="1" applyAlignment="1">
      <alignment vertical="center" shrinkToFit="1"/>
    </xf>
    <xf numFmtId="0" fontId="153" fillId="35" borderId="14" xfId="0" applyFont="1" applyFill="1" applyBorder="1" applyAlignment="1">
      <alignment vertical="center" shrinkToFit="1"/>
    </xf>
    <xf numFmtId="178" fontId="91" fillId="0" borderId="10" xfId="0" applyNumberFormat="1" applyFont="1" applyBorder="1" applyAlignment="1">
      <alignment horizontal="center" vertical="center" shrinkToFit="1"/>
    </xf>
    <xf numFmtId="178" fontId="91" fillId="0" borderId="0" xfId="0" applyNumberFormat="1" applyFont="1" applyAlignment="1">
      <alignment horizontal="center" vertical="center" shrinkToFit="1"/>
    </xf>
    <xf numFmtId="0" fontId="0" fillId="0" borderId="8" xfId="0" applyBorder="1"/>
    <xf numFmtId="0" fontId="0" fillId="0" borderId="9" xfId="0" applyBorder="1"/>
    <xf numFmtId="0" fontId="0" fillId="0" borderId="0" xfId="0"/>
    <xf numFmtId="0" fontId="0" fillId="0" borderId="4" xfId="0" applyBorder="1"/>
    <xf numFmtId="178" fontId="90" fillId="0" borderId="10" xfId="0" applyNumberFormat="1" applyFont="1" applyBorder="1" applyAlignment="1">
      <alignment horizontal="center" vertical="center" shrinkToFit="1"/>
    </xf>
    <xf numFmtId="178" fontId="90" fillId="0" borderId="0" xfId="0" applyNumberFormat="1" applyFont="1" applyAlignment="1">
      <alignment horizontal="center" vertical="center" shrinkToFit="1"/>
    </xf>
    <xf numFmtId="0" fontId="93" fillId="21" borderId="15" xfId="0" applyFont="1" applyFill="1" applyBorder="1" applyAlignment="1">
      <alignment horizontal="center" vertical="center" shrinkToFit="1"/>
    </xf>
    <xf numFmtId="0" fontId="93" fillId="21" borderId="13" xfId="0" applyFont="1" applyFill="1" applyBorder="1" applyAlignment="1">
      <alignment horizontal="center" vertical="center" shrinkToFit="1"/>
    </xf>
    <xf numFmtId="0" fontId="89" fillId="21" borderId="13" xfId="0" applyFont="1" applyFill="1" applyBorder="1" applyAlignment="1">
      <alignment vertical="center" shrinkToFit="1"/>
    </xf>
    <xf numFmtId="0" fontId="89" fillId="21" borderId="14" xfId="0" applyFont="1" applyFill="1" applyBorder="1" applyAlignment="1">
      <alignment vertical="center" shrinkToFit="1"/>
    </xf>
    <xf numFmtId="0" fontId="1" fillId="0" borderId="0" xfId="0" applyFont="1" applyAlignment="1">
      <alignment horizontal="center" vertical="center" shrinkToFit="1"/>
    </xf>
    <xf numFmtId="0" fontId="1" fillId="0" borderId="4" xfId="0" applyFont="1" applyBorder="1" applyAlignment="1">
      <alignment horizontal="center" vertical="center" shrinkToFit="1"/>
    </xf>
    <xf numFmtId="178" fontId="92" fillId="0" borderId="10" xfId="0" applyNumberFormat="1" applyFont="1" applyBorder="1" applyAlignment="1">
      <alignment horizontal="center" vertical="center" shrinkToFit="1"/>
    </xf>
    <xf numFmtId="178" fontId="92" fillId="0" borderId="0" xfId="0" applyNumberFormat="1" applyFont="1" applyAlignment="1">
      <alignment horizontal="center" vertical="center" shrinkToFit="1"/>
    </xf>
    <xf numFmtId="0" fontId="88" fillId="0" borderId="15" xfId="0" applyFont="1" applyBorder="1" applyAlignment="1">
      <alignment horizontal="center" vertical="center" wrapText="1"/>
    </xf>
    <xf numFmtId="0" fontId="88" fillId="0" borderId="13" xfId="0" applyFont="1" applyBorder="1" applyAlignment="1">
      <alignment horizontal="center" vertical="center" wrapText="1"/>
    </xf>
    <xf numFmtId="0" fontId="88" fillId="0" borderId="14" xfId="0" applyFont="1" applyBorder="1" applyAlignment="1">
      <alignment horizontal="center" vertical="center" wrapText="1"/>
    </xf>
    <xf numFmtId="176" fontId="3" fillId="0" borderId="15" xfId="0" applyNumberFormat="1" applyFont="1" applyBorder="1" applyAlignment="1">
      <alignment vertical="center" wrapText="1"/>
    </xf>
    <xf numFmtId="176" fontId="3" fillId="0" borderId="13" xfId="0" applyNumberFormat="1" applyFont="1" applyBorder="1" applyAlignment="1">
      <alignment vertical="center" wrapText="1"/>
    </xf>
    <xf numFmtId="176" fontId="3" fillId="0" borderId="14" xfId="0" applyNumberFormat="1" applyFont="1" applyBorder="1" applyAlignment="1">
      <alignment vertical="center" wrapText="1"/>
    </xf>
    <xf numFmtId="0" fontId="87" fillId="0" borderId="15" xfId="0" applyFont="1" applyBorder="1" applyAlignment="1">
      <alignment horizontal="center" vertical="center" wrapText="1"/>
    </xf>
    <xf numFmtId="0" fontId="87" fillId="0" borderId="13" xfId="0" applyFont="1" applyBorder="1" applyAlignment="1">
      <alignment horizontal="center" vertical="center" wrapText="1"/>
    </xf>
    <xf numFmtId="0" fontId="87" fillId="0" borderId="14" xfId="0" applyFont="1" applyBorder="1" applyAlignment="1">
      <alignment horizontal="center" vertical="center" wrapText="1"/>
    </xf>
    <xf numFmtId="176" fontId="1" fillId="0" borderId="15" xfId="0" applyNumberFormat="1" applyFont="1" applyBorder="1" applyAlignment="1">
      <alignment vertical="center" wrapText="1"/>
    </xf>
    <xf numFmtId="176" fontId="1" fillId="0" borderId="13" xfId="0" applyNumberFormat="1" applyFont="1" applyBorder="1" applyAlignment="1">
      <alignment vertical="center" wrapText="1"/>
    </xf>
    <xf numFmtId="176" fontId="1" fillId="0" borderId="14" xfId="0" applyNumberFormat="1" applyFont="1" applyBorder="1" applyAlignment="1">
      <alignment vertical="center" wrapText="1"/>
    </xf>
    <xf numFmtId="0" fontId="87" fillId="0" borderId="15" xfId="0" applyFont="1" applyBorder="1" applyAlignment="1">
      <alignment horizontal="center" vertical="center" shrinkToFit="1"/>
    </xf>
    <xf numFmtId="0" fontId="87" fillId="0" borderId="13" xfId="0" applyFont="1" applyBorder="1" applyAlignment="1">
      <alignment horizontal="center" vertical="center" shrinkToFit="1"/>
    </xf>
    <xf numFmtId="0" fontId="87" fillId="0" borderId="14" xfId="0" applyFont="1" applyBorder="1" applyAlignment="1">
      <alignment horizontal="center" vertical="center" shrinkToFit="1"/>
    </xf>
    <xf numFmtId="0" fontId="86" fillId="21" borderId="13" xfId="0" applyFont="1" applyFill="1" applyBorder="1" applyAlignment="1">
      <alignment horizontal="right" vertical="center" shrinkToFit="1"/>
    </xf>
    <xf numFmtId="0" fontId="150" fillId="36" borderId="13" xfId="0" applyFont="1" applyFill="1" applyBorder="1" applyAlignment="1">
      <alignment horizontal="right" vertical="center" shrinkToFit="1"/>
    </xf>
    <xf numFmtId="0" fontId="148" fillId="35" borderId="13" xfId="0" applyFont="1" applyFill="1" applyBorder="1" applyAlignment="1">
      <alignment horizontal="right" vertical="center" shrinkToFit="1"/>
    </xf>
    <xf numFmtId="0" fontId="68" fillId="8" borderId="15" xfId="0" applyFont="1" applyFill="1" applyBorder="1" applyAlignment="1">
      <alignment horizontal="center" vertical="center" shrinkToFit="1"/>
    </xf>
    <xf numFmtId="0" fontId="68" fillId="8" borderId="13" xfId="0" applyFont="1" applyFill="1" applyBorder="1" applyAlignment="1">
      <alignment horizontal="center" vertical="center" shrinkToFit="1"/>
    </xf>
    <xf numFmtId="0" fontId="86" fillId="8" borderId="13" xfId="0" applyFont="1" applyFill="1" applyBorder="1" applyAlignment="1">
      <alignment horizontal="right" vertical="center" shrinkToFit="1"/>
    </xf>
    <xf numFmtId="179" fontId="363" fillId="0" borderId="0" xfId="0" applyNumberFormat="1" applyFont="1" applyAlignment="1">
      <alignment horizontal="center" shrinkToFit="1"/>
    </xf>
    <xf numFmtId="180" fontId="366" fillId="0" borderId="0" xfId="0" applyNumberFormat="1" applyFont="1" applyAlignment="1">
      <alignment horizontal="center" vertical="center" shrinkToFit="1"/>
    </xf>
    <xf numFmtId="0" fontId="366" fillId="0" borderId="4" xfId="0" applyFont="1" applyBorder="1" applyAlignment="1">
      <alignment horizontal="center" vertical="center" shrinkToFit="1"/>
    </xf>
    <xf numFmtId="0" fontId="366" fillId="0" borderId="0" xfId="0" applyFont="1" applyAlignment="1">
      <alignment horizontal="center" vertical="center" shrinkToFit="1"/>
    </xf>
    <xf numFmtId="0" fontId="365" fillId="0" borderId="46" xfId="0" applyFont="1" applyBorder="1" applyAlignment="1">
      <alignment horizontal="center" vertical="center" wrapText="1"/>
    </xf>
    <xf numFmtId="0" fontId="365" fillId="0" borderId="47" xfId="0" applyFont="1" applyBorder="1" applyAlignment="1">
      <alignment horizontal="center" vertical="center" wrapText="1"/>
    </xf>
    <xf numFmtId="176" fontId="15" fillId="0" borderId="12" xfId="0" applyNumberFormat="1" applyFont="1" applyBorder="1" applyAlignment="1">
      <alignment vertical="center" wrapText="1"/>
    </xf>
    <xf numFmtId="176" fontId="15" fillId="0" borderId="8" xfId="0" applyNumberFormat="1" applyFont="1" applyBorder="1" applyAlignment="1">
      <alignment vertical="center" wrapText="1"/>
    </xf>
    <xf numFmtId="176" fontId="15" fillId="0" borderId="9" xfId="0" applyNumberFormat="1" applyFont="1" applyBorder="1" applyAlignment="1">
      <alignment vertical="center" wrapText="1"/>
    </xf>
    <xf numFmtId="176" fontId="15" fillId="0" borderId="5" xfId="0" applyNumberFormat="1" applyFont="1" applyBorder="1" applyAlignment="1">
      <alignment vertical="center" wrapText="1"/>
    </xf>
    <xf numFmtId="176" fontId="15" fillId="0" borderId="6" xfId="0" applyNumberFormat="1" applyFont="1" applyBorder="1" applyAlignment="1">
      <alignment vertical="center" wrapText="1"/>
    </xf>
    <xf numFmtId="176" fontId="15" fillId="0" borderId="7" xfId="0" applyNumberFormat="1" applyFont="1" applyBorder="1" applyAlignment="1">
      <alignment vertical="center" wrapText="1"/>
    </xf>
    <xf numFmtId="0" fontId="365" fillId="0" borderId="46" xfId="0" applyFont="1" applyBorder="1" applyAlignment="1">
      <alignment horizontal="center" vertical="center" wrapText="1" shrinkToFit="1"/>
    </xf>
    <xf numFmtId="0" fontId="365" fillId="0" borderId="47" xfId="0" applyFont="1" applyBorder="1" applyAlignment="1">
      <alignment horizontal="center" vertical="center" wrapText="1" shrinkToFit="1"/>
    </xf>
    <xf numFmtId="0" fontId="20" fillId="0" borderId="0" xfId="0" applyFont="1" applyAlignment="1">
      <alignment horizontal="center" shrinkToFit="1"/>
    </xf>
    <xf numFmtId="180" fontId="364" fillId="0" borderId="0" xfId="0" applyNumberFormat="1" applyFont="1" applyAlignment="1">
      <alignment horizontal="center" vertical="center" shrinkToFit="1"/>
    </xf>
    <xf numFmtId="0" fontId="364" fillId="0" borderId="4" xfId="0" applyFont="1" applyBorder="1" applyAlignment="1">
      <alignment horizontal="center" vertical="center" shrinkToFit="1"/>
    </xf>
    <xf numFmtId="0" fontId="364" fillId="0" borderId="0" xfId="0" applyFont="1" applyAlignment="1">
      <alignment horizontal="center" vertical="center" shrinkToFit="1"/>
    </xf>
    <xf numFmtId="178" fontId="371" fillId="0" borderId="12" xfId="0" applyNumberFormat="1" applyFont="1" applyBorder="1" applyAlignment="1">
      <alignment horizontal="center" vertical="top" shrinkToFit="1"/>
    </xf>
    <xf numFmtId="178" fontId="371" fillId="0" borderId="5" xfId="0" applyNumberFormat="1" applyFont="1" applyBorder="1" applyAlignment="1">
      <alignment horizontal="center" vertical="top" shrinkToFit="1"/>
    </xf>
    <xf numFmtId="178" fontId="370" fillId="0" borderId="12" xfId="0" applyNumberFormat="1" applyFont="1" applyBorder="1" applyAlignment="1">
      <alignment horizontal="center" vertical="top" shrinkToFit="1"/>
    </xf>
    <xf numFmtId="178" fontId="370" fillId="0" borderId="5" xfId="0" applyNumberFormat="1" applyFont="1" applyBorder="1" applyAlignment="1">
      <alignment horizontal="center" vertical="top" shrinkToFit="1"/>
    </xf>
    <xf numFmtId="178" fontId="373" fillId="0" borderId="12" xfId="0" applyNumberFormat="1" applyFont="1" applyBorder="1" applyAlignment="1">
      <alignment horizontal="center" vertical="top" shrinkToFit="1"/>
    </xf>
    <xf numFmtId="178" fontId="373" fillId="0" borderId="5" xfId="0" applyNumberFormat="1" applyFont="1" applyBorder="1" applyAlignment="1">
      <alignment horizontal="center" vertical="top" shrinkToFit="1"/>
    </xf>
    <xf numFmtId="178" fontId="368" fillId="0" borderId="12" xfId="0" applyNumberFormat="1" applyFont="1" applyBorder="1" applyAlignment="1">
      <alignment horizontal="center" vertical="top" shrinkToFit="1"/>
    </xf>
    <xf numFmtId="178" fontId="368" fillId="0" borderId="5" xfId="0" applyNumberFormat="1" applyFont="1" applyBorder="1" applyAlignment="1">
      <alignment horizontal="center" vertical="top" shrinkToFit="1"/>
    </xf>
    <xf numFmtId="178" fontId="370" fillId="0" borderId="10" xfId="0" applyNumberFormat="1" applyFont="1" applyBorder="1" applyAlignment="1">
      <alignment horizontal="center" vertical="top" shrinkToFit="1"/>
    </xf>
    <xf numFmtId="178" fontId="371" fillId="0" borderId="10" xfId="0" applyNumberFormat="1" applyFont="1" applyBorder="1" applyAlignment="1">
      <alignment horizontal="center" vertical="top" shrinkToFit="1"/>
    </xf>
    <xf numFmtId="178" fontId="373" fillId="0" borderId="10" xfId="0" applyNumberFormat="1" applyFont="1" applyBorder="1" applyAlignment="1">
      <alignment horizontal="center" vertical="top" shrinkToFit="1"/>
    </xf>
    <xf numFmtId="178" fontId="373" fillId="0" borderId="10" xfId="0" applyNumberFormat="1" applyFont="1" applyBorder="1" applyAlignment="1">
      <alignment horizontal="center" vertical="center" shrinkToFit="1"/>
    </xf>
    <xf numFmtId="178" fontId="373" fillId="0" borderId="5" xfId="0" applyNumberFormat="1" applyFont="1" applyBorder="1" applyAlignment="1">
      <alignment horizontal="center" vertical="center" shrinkToFit="1"/>
    </xf>
    <xf numFmtId="178" fontId="370" fillId="0" borderId="10" xfId="0" applyNumberFormat="1" applyFont="1" applyBorder="1" applyAlignment="1">
      <alignment horizontal="center" vertical="center" shrinkToFit="1"/>
    </xf>
    <xf numFmtId="178" fontId="370" fillId="0" borderId="5" xfId="0" applyNumberFormat="1" applyFont="1" applyBorder="1" applyAlignment="1">
      <alignment horizontal="center" vertical="center" shrinkToFit="1"/>
    </xf>
    <xf numFmtId="180" fontId="376" fillId="0" borderId="0" xfId="0" applyNumberFormat="1" applyFont="1" applyAlignment="1">
      <alignment horizontal="center" vertical="center" shrinkToFit="1"/>
    </xf>
    <xf numFmtId="0" fontId="376" fillId="0" borderId="4" xfId="0" applyFont="1" applyBorder="1" applyAlignment="1">
      <alignment horizontal="center" vertical="center" shrinkToFit="1"/>
    </xf>
    <xf numFmtId="0" fontId="376" fillId="0" borderId="0" xfId="0" applyFont="1" applyAlignment="1">
      <alignment horizontal="center" vertical="center" shrinkToFit="1"/>
    </xf>
    <xf numFmtId="180" fontId="274" fillId="0" borderId="0" xfId="0" applyNumberFormat="1" applyFont="1" applyAlignment="1">
      <alignment horizontal="center" vertical="center" shrinkToFit="1"/>
    </xf>
    <xf numFmtId="180" fontId="274" fillId="0" borderId="4" xfId="0" applyNumberFormat="1" applyFont="1" applyBorder="1" applyAlignment="1">
      <alignment horizontal="center" vertical="center" shrinkToFit="1"/>
    </xf>
    <xf numFmtId="178" fontId="382" fillId="0" borderId="12" xfId="0" applyNumberFormat="1" applyFont="1" applyBorder="1" applyAlignment="1">
      <alignment horizontal="center" vertical="top" shrinkToFit="1"/>
    </xf>
    <xf numFmtId="178" fontId="382" fillId="0" borderId="5" xfId="0" applyNumberFormat="1" applyFont="1" applyBorder="1" applyAlignment="1">
      <alignment horizontal="center" vertical="top" shrinkToFit="1"/>
    </xf>
    <xf numFmtId="178" fontId="381" fillId="0" borderId="12" xfId="0" applyNumberFormat="1" applyFont="1" applyBorder="1" applyAlignment="1">
      <alignment horizontal="center" vertical="top" shrinkToFit="1"/>
    </xf>
    <xf numFmtId="178" fontId="381" fillId="0" borderId="5" xfId="0" applyNumberFormat="1" applyFont="1" applyBorder="1" applyAlignment="1">
      <alignment horizontal="center" vertical="top" shrinkToFit="1"/>
    </xf>
    <xf numFmtId="178" fontId="380" fillId="0" borderId="12" xfId="0" applyNumberFormat="1" applyFont="1" applyBorder="1" applyAlignment="1">
      <alignment horizontal="center" vertical="top" shrinkToFit="1"/>
    </xf>
    <xf numFmtId="178" fontId="380" fillId="0" borderId="5" xfId="0" applyNumberFormat="1" applyFont="1" applyBorder="1" applyAlignment="1">
      <alignment horizontal="center" vertical="top" shrinkToFit="1"/>
    </xf>
    <xf numFmtId="178" fontId="380" fillId="0" borderId="10" xfId="0" applyNumberFormat="1" applyFont="1" applyBorder="1" applyAlignment="1">
      <alignment horizontal="center" vertical="top" shrinkToFit="1"/>
    </xf>
    <xf numFmtId="178" fontId="381" fillId="0" borderId="10" xfId="0" applyNumberFormat="1" applyFont="1" applyBorder="1" applyAlignment="1">
      <alignment horizontal="center" vertical="top" shrinkToFit="1"/>
    </xf>
    <xf numFmtId="178" fontId="382" fillId="0" borderId="10" xfId="0" applyNumberFormat="1" applyFont="1" applyBorder="1" applyAlignment="1">
      <alignment horizontal="center" vertical="top" shrinkToFit="1"/>
    </xf>
    <xf numFmtId="178" fontId="380" fillId="0" borderId="10" xfId="0" applyNumberFormat="1" applyFont="1" applyBorder="1" applyAlignment="1">
      <alignment horizontal="center" vertical="center" shrinkToFit="1"/>
    </xf>
    <xf numFmtId="178" fontId="380" fillId="0" borderId="5" xfId="0" applyNumberFormat="1" applyFont="1" applyBorder="1" applyAlignment="1">
      <alignment horizontal="center" vertical="center" shrinkToFit="1"/>
    </xf>
    <xf numFmtId="178" fontId="381" fillId="0" borderId="10" xfId="0" applyNumberFormat="1" applyFont="1" applyBorder="1" applyAlignment="1">
      <alignment horizontal="center" vertical="center" shrinkToFit="1"/>
    </xf>
    <xf numFmtId="178" fontId="381" fillId="0" borderId="5" xfId="0" applyNumberFormat="1" applyFont="1" applyBorder="1" applyAlignment="1">
      <alignment horizontal="center" vertical="center" shrinkToFit="1"/>
    </xf>
    <xf numFmtId="180" fontId="384" fillId="0" borderId="0" xfId="0" applyNumberFormat="1" applyFont="1" applyAlignment="1">
      <alignment horizontal="center" vertical="center" shrinkToFit="1"/>
    </xf>
    <xf numFmtId="180" fontId="384" fillId="0" borderId="4" xfId="0" applyNumberFormat="1" applyFont="1" applyBorder="1" applyAlignment="1">
      <alignment horizontal="center" vertical="center" shrinkToFit="1"/>
    </xf>
    <xf numFmtId="180" fontId="269" fillId="0" borderId="0" xfId="0" applyNumberFormat="1" applyFont="1" applyAlignment="1">
      <alignment horizontal="center" vertical="center" shrinkToFit="1"/>
    </xf>
    <xf numFmtId="180" fontId="269" fillId="0" borderId="4" xfId="0" applyNumberFormat="1" applyFont="1" applyBorder="1" applyAlignment="1">
      <alignment horizontal="center" vertical="center" shrinkToFit="1"/>
    </xf>
    <xf numFmtId="178" fontId="253" fillId="0" borderId="12" xfId="0" applyNumberFormat="1" applyFont="1" applyBorder="1" applyAlignment="1">
      <alignment horizontal="left" vertical="top" shrinkToFit="1"/>
    </xf>
    <xf numFmtId="178" fontId="253" fillId="0" borderId="8" xfId="0" applyNumberFormat="1" applyFont="1" applyBorder="1" applyAlignment="1">
      <alignment horizontal="left" vertical="top" shrinkToFit="1"/>
    </xf>
    <xf numFmtId="178" fontId="252" fillId="0" borderId="8" xfId="0" applyNumberFormat="1" applyFont="1" applyBorder="1" applyAlignment="1">
      <alignment horizontal="left" vertical="top" shrinkToFit="1"/>
    </xf>
    <xf numFmtId="178" fontId="252" fillId="0" borderId="9" xfId="0" applyNumberFormat="1" applyFont="1" applyBorder="1" applyAlignment="1">
      <alignment horizontal="left" vertical="top" shrinkToFit="1"/>
    </xf>
    <xf numFmtId="178" fontId="253" fillId="0" borderId="10" xfId="0" applyNumberFormat="1" applyFont="1" applyBorder="1" applyAlignment="1">
      <alignment horizontal="left" vertical="top" shrinkToFit="1"/>
    </xf>
    <xf numFmtId="178" fontId="253" fillId="0" borderId="0" xfId="0" applyNumberFormat="1" applyFont="1" applyAlignment="1">
      <alignment horizontal="left" vertical="top" shrinkToFit="1"/>
    </xf>
    <xf numFmtId="178" fontId="252" fillId="0" borderId="0" xfId="0" applyNumberFormat="1" applyFont="1" applyAlignment="1">
      <alignment horizontal="left" vertical="top" shrinkToFit="1"/>
    </xf>
    <xf numFmtId="178" fontId="252" fillId="0" borderId="4" xfId="0" applyNumberFormat="1" applyFont="1" applyBorder="1" applyAlignment="1">
      <alignment horizontal="left" vertical="top" shrinkToFit="1"/>
    </xf>
    <xf numFmtId="178" fontId="252" fillId="0" borderId="10" xfId="0" applyNumberFormat="1" applyFont="1" applyBorder="1" applyAlignment="1">
      <alignment horizontal="left" vertical="top" shrinkToFit="1"/>
    </xf>
    <xf numFmtId="178" fontId="252" fillId="0" borderId="5" xfId="0" applyNumberFormat="1" applyFont="1" applyBorder="1" applyAlignment="1">
      <alignment horizontal="left" vertical="top" shrinkToFit="1"/>
    </xf>
    <xf numFmtId="178" fontId="252" fillId="0" borderId="6" xfId="0" applyNumberFormat="1" applyFont="1" applyBorder="1" applyAlignment="1">
      <alignment horizontal="left" vertical="top" shrinkToFit="1"/>
    </xf>
    <xf numFmtId="178" fontId="252" fillId="0" borderId="7" xfId="0" applyNumberFormat="1" applyFont="1" applyBorder="1" applyAlignment="1">
      <alignment horizontal="left" vertical="top" shrinkToFit="1"/>
    </xf>
    <xf numFmtId="178" fontId="251" fillId="0" borderId="12" xfId="0" applyNumberFormat="1" applyFont="1" applyBorder="1" applyAlignment="1">
      <alignment horizontal="left" vertical="top" shrinkToFit="1"/>
    </xf>
    <xf numFmtId="178" fontId="252" fillId="0" borderId="12" xfId="0" applyNumberFormat="1" applyFont="1" applyBorder="1" applyAlignment="1">
      <alignment horizontal="left" vertical="top" shrinkToFit="1"/>
    </xf>
    <xf numFmtId="180" fontId="250" fillId="41" borderId="12" xfId="0" applyNumberFormat="1" applyFont="1" applyFill="1" applyBorder="1" applyAlignment="1">
      <alignment horizontal="center" vertical="center" shrinkToFit="1"/>
    </xf>
    <xf numFmtId="180" fontId="250" fillId="41" borderId="8" xfId="0" applyNumberFormat="1" applyFont="1" applyFill="1" applyBorder="1" applyAlignment="1">
      <alignment horizontal="center" vertical="center" shrinkToFit="1"/>
    </xf>
    <xf numFmtId="180" fontId="250" fillId="41" borderId="9" xfId="0" applyNumberFormat="1" applyFont="1" applyFill="1" applyBorder="1" applyAlignment="1">
      <alignment horizontal="center" vertical="center" shrinkToFit="1"/>
    </xf>
    <xf numFmtId="180" fontId="250" fillId="41" borderId="10" xfId="0" applyNumberFormat="1" applyFont="1" applyFill="1" applyBorder="1" applyAlignment="1">
      <alignment horizontal="center" vertical="center" shrinkToFit="1"/>
    </xf>
    <xf numFmtId="180" fontId="250" fillId="41" borderId="0" xfId="0" applyNumberFormat="1" applyFont="1" applyFill="1" applyAlignment="1">
      <alignment horizontal="center" vertical="center" shrinkToFit="1"/>
    </xf>
    <xf numFmtId="180" fontId="250" fillId="41" borderId="4" xfId="0" applyNumberFormat="1" applyFont="1" applyFill="1" applyBorder="1" applyAlignment="1">
      <alignment horizontal="center" vertical="center" shrinkToFit="1"/>
    </xf>
    <xf numFmtId="0" fontId="167" fillId="35" borderId="15" xfId="0" applyFont="1" applyFill="1" applyBorder="1" applyAlignment="1">
      <alignment vertical="center" shrinkToFit="1"/>
    </xf>
    <xf numFmtId="0" fontId="167" fillId="35" borderId="13" xfId="0" applyFont="1" applyFill="1" applyBorder="1" applyAlignment="1">
      <alignment vertical="center" shrinkToFit="1"/>
    </xf>
    <xf numFmtId="0" fontId="167" fillId="35" borderId="14" xfId="0" applyFont="1" applyFill="1" applyBorder="1" applyAlignment="1">
      <alignment vertical="center" shrinkToFit="1"/>
    </xf>
    <xf numFmtId="0" fontId="168" fillId="61" borderId="15" xfId="0" applyFont="1" applyFill="1" applyBorder="1" applyAlignment="1">
      <alignment vertical="center" shrinkToFit="1"/>
    </xf>
    <xf numFmtId="0" fontId="168" fillId="61" borderId="13" xfId="0" applyFont="1" applyFill="1" applyBorder="1" applyAlignment="1">
      <alignment vertical="center" shrinkToFit="1"/>
    </xf>
    <xf numFmtId="0" fontId="168" fillId="61" borderId="14" xfId="0" applyFont="1" applyFill="1" applyBorder="1" applyAlignment="1">
      <alignment vertical="center" shrinkToFit="1"/>
    </xf>
    <xf numFmtId="0" fontId="168" fillId="53" borderId="15" xfId="0" applyFont="1" applyFill="1" applyBorder="1" applyAlignment="1">
      <alignment vertical="center" shrinkToFit="1"/>
    </xf>
    <xf numFmtId="0" fontId="168" fillId="53" borderId="13" xfId="0" applyFont="1" applyFill="1" applyBorder="1" applyAlignment="1">
      <alignment vertical="center" shrinkToFit="1"/>
    </xf>
    <xf numFmtId="0" fontId="168" fillId="53" borderId="14" xfId="0" applyFont="1" applyFill="1" applyBorder="1" applyAlignment="1">
      <alignment vertical="center" shrinkToFit="1"/>
    </xf>
    <xf numFmtId="0" fontId="168" fillId="62" borderId="15" xfId="0" applyFont="1" applyFill="1" applyBorder="1" applyAlignment="1">
      <alignment vertical="center" shrinkToFit="1"/>
    </xf>
    <xf numFmtId="0" fontId="168" fillId="62" borderId="13" xfId="0" applyFont="1" applyFill="1" applyBorder="1" applyAlignment="1">
      <alignment vertical="center" shrinkToFit="1"/>
    </xf>
    <xf numFmtId="0" fontId="168" fillId="62" borderId="14" xfId="0" applyFont="1" applyFill="1" applyBorder="1" applyAlignment="1">
      <alignment vertical="center" shrinkToFit="1"/>
    </xf>
    <xf numFmtId="179" fontId="242" fillId="0" borderId="10" xfId="0" applyNumberFormat="1" applyFont="1" applyBorder="1" applyAlignment="1">
      <alignment horizontal="center" shrinkToFit="1"/>
    </xf>
    <xf numFmtId="179" fontId="242" fillId="0" borderId="0" xfId="0" applyNumberFormat="1" applyFont="1" applyAlignment="1">
      <alignment horizontal="center" shrinkToFit="1"/>
    </xf>
    <xf numFmtId="179" fontId="242" fillId="0" borderId="4" xfId="0" applyNumberFormat="1" applyFont="1" applyBorder="1" applyAlignment="1">
      <alignment horizontal="center" shrinkToFit="1"/>
    </xf>
    <xf numFmtId="0" fontId="305" fillId="0" borderId="10" xfId="0" applyFont="1" applyBorder="1" applyAlignment="1">
      <alignment horizontal="left" vertical="top" shrinkToFit="1"/>
    </xf>
    <xf numFmtId="0" fontId="305" fillId="0" borderId="0" xfId="0" applyFont="1" applyAlignment="1">
      <alignment horizontal="left" vertical="top" shrinkToFit="1"/>
    </xf>
    <xf numFmtId="0" fontId="305" fillId="0" borderId="4" xfId="0" applyFont="1" applyBorder="1" applyAlignment="1">
      <alignment horizontal="left" vertical="top" shrinkToFit="1"/>
    </xf>
    <xf numFmtId="0" fontId="305" fillId="0" borderId="5" xfId="0" applyFont="1" applyBorder="1" applyAlignment="1">
      <alignment horizontal="left" vertical="top" shrinkToFit="1"/>
    </xf>
    <xf numFmtId="0" fontId="305" fillId="0" borderId="6" xfId="0" applyFont="1" applyBorder="1" applyAlignment="1">
      <alignment horizontal="left" vertical="top" shrinkToFit="1"/>
    </xf>
    <xf numFmtId="0" fontId="305" fillId="0" borderId="7" xfId="0" applyFont="1" applyBorder="1" applyAlignment="1">
      <alignment horizontal="left" vertical="top" shrinkToFit="1"/>
    </xf>
    <xf numFmtId="0" fontId="170" fillId="36" borderId="15" xfId="0" applyFont="1" applyFill="1" applyBorder="1" applyAlignment="1">
      <alignment vertical="center" shrinkToFit="1"/>
    </xf>
    <xf numFmtId="0" fontId="170" fillId="36" borderId="13" xfId="0" applyFont="1" applyFill="1" applyBorder="1" applyAlignment="1">
      <alignment vertical="center" shrinkToFit="1"/>
    </xf>
    <xf numFmtId="0" fontId="170" fillId="36" borderId="14" xfId="0" applyFont="1" applyFill="1" applyBorder="1" applyAlignment="1">
      <alignment vertical="center" shrinkToFit="1"/>
    </xf>
    <xf numFmtId="178" fontId="255" fillId="0" borderId="12" xfId="0" applyNumberFormat="1" applyFont="1" applyBorder="1" applyAlignment="1">
      <alignment horizontal="left" vertical="top" shrinkToFit="1"/>
    </xf>
    <xf numFmtId="178" fontId="255" fillId="0" borderId="8" xfId="0" applyNumberFormat="1" applyFont="1" applyBorder="1" applyAlignment="1">
      <alignment horizontal="left" vertical="top" shrinkToFit="1"/>
    </xf>
    <xf numFmtId="178" fontId="255" fillId="0" borderId="9" xfId="0" applyNumberFormat="1" applyFont="1" applyBorder="1" applyAlignment="1">
      <alignment horizontal="left" vertical="top" shrinkToFit="1"/>
    </xf>
    <xf numFmtId="178" fontId="255" fillId="0" borderId="10" xfId="0" applyNumberFormat="1" applyFont="1" applyBorder="1" applyAlignment="1">
      <alignment horizontal="left" vertical="top" shrinkToFit="1"/>
    </xf>
    <xf numFmtId="178" fontId="255" fillId="0" borderId="0" xfId="0" applyNumberFormat="1" applyFont="1" applyAlignment="1">
      <alignment horizontal="left" vertical="top" shrinkToFit="1"/>
    </xf>
    <xf numFmtId="178" fontId="255" fillId="0" borderId="4" xfId="0" applyNumberFormat="1" applyFont="1" applyBorder="1" applyAlignment="1">
      <alignment horizontal="left" vertical="top" shrinkToFit="1"/>
    </xf>
    <xf numFmtId="178" fontId="255" fillId="0" borderId="5" xfId="0" applyNumberFormat="1" applyFont="1" applyBorder="1" applyAlignment="1">
      <alignment horizontal="left" vertical="top" shrinkToFit="1"/>
    </xf>
    <xf numFmtId="178" fontId="255" fillId="0" borderId="6" xfId="0" applyNumberFormat="1" applyFont="1" applyBorder="1" applyAlignment="1">
      <alignment horizontal="left" vertical="top" shrinkToFit="1"/>
    </xf>
    <xf numFmtId="178" fontId="255" fillId="0" borderId="7" xfId="0" applyNumberFormat="1" applyFont="1" applyBorder="1" applyAlignment="1">
      <alignment horizontal="left" vertical="top" shrinkToFit="1"/>
    </xf>
    <xf numFmtId="178" fontId="254" fillId="0" borderId="12" xfId="0" applyNumberFormat="1" applyFont="1" applyBorder="1" applyAlignment="1">
      <alignment horizontal="left" vertical="top" shrinkToFit="1"/>
    </xf>
    <xf numFmtId="178" fontId="254" fillId="0" borderId="8" xfId="0" applyNumberFormat="1" applyFont="1" applyBorder="1" applyAlignment="1">
      <alignment horizontal="left" vertical="top" shrinkToFit="1"/>
    </xf>
    <xf numFmtId="178" fontId="254" fillId="0" borderId="9" xfId="0" applyNumberFormat="1" applyFont="1" applyBorder="1" applyAlignment="1">
      <alignment horizontal="left" vertical="top" shrinkToFit="1"/>
    </xf>
    <xf numFmtId="178" fontId="254" fillId="0" borderId="10" xfId="0" applyNumberFormat="1" applyFont="1" applyBorder="1" applyAlignment="1">
      <alignment horizontal="left" vertical="top" shrinkToFit="1"/>
    </xf>
    <xf numFmtId="178" fontId="254" fillId="0" borderId="0" xfId="0" applyNumberFormat="1" applyFont="1" applyAlignment="1">
      <alignment horizontal="left" vertical="top" shrinkToFit="1"/>
    </xf>
    <xf numFmtId="178" fontId="254" fillId="0" borderId="4" xfId="0" applyNumberFormat="1" applyFont="1" applyBorder="1" applyAlignment="1">
      <alignment horizontal="left" vertical="top" shrinkToFit="1"/>
    </xf>
    <xf numFmtId="0" fontId="20" fillId="0" borderId="6" xfId="0" applyFont="1" applyBorder="1" applyAlignment="1">
      <alignment horizontal="center" vertical="center" shrinkToFit="1"/>
    </xf>
    <xf numFmtId="0" fontId="20" fillId="0" borderId="7" xfId="0" applyFont="1" applyBorder="1" applyAlignment="1">
      <alignment horizontal="center" vertical="center" shrinkToFit="1"/>
    </xf>
    <xf numFmtId="178" fontId="254" fillId="0" borderId="5" xfId="0" applyNumberFormat="1" applyFont="1" applyBorder="1" applyAlignment="1">
      <alignment horizontal="left" vertical="top" shrinkToFit="1"/>
    </xf>
    <xf numFmtId="178" fontId="254" fillId="0" borderId="6" xfId="0" applyNumberFormat="1" applyFont="1" applyBorder="1" applyAlignment="1">
      <alignment horizontal="left" vertical="top" shrinkToFit="1"/>
    </xf>
    <xf numFmtId="178" fontId="254" fillId="0" borderId="7" xfId="0" applyNumberFormat="1" applyFont="1" applyBorder="1" applyAlignment="1">
      <alignment horizontal="left" vertical="top" shrinkToFit="1"/>
    </xf>
    <xf numFmtId="183" fontId="21" fillId="0" borderId="12" xfId="0" applyNumberFormat="1" applyFont="1" applyBorder="1" applyAlignment="1">
      <alignment horizontal="center" vertical="center" shrinkToFit="1"/>
    </xf>
    <xf numFmtId="183" fontId="21" fillId="0" borderId="8" xfId="0" applyNumberFormat="1" applyFont="1" applyBorder="1" applyAlignment="1">
      <alignment horizontal="center" vertical="center" shrinkToFit="1"/>
    </xf>
    <xf numFmtId="179" fontId="242" fillId="0" borderId="10" xfId="0" applyNumberFormat="1" applyFont="1" applyBorder="1" applyAlignment="1">
      <alignment horizontal="center" vertical="center" shrinkToFit="1"/>
    </xf>
    <xf numFmtId="179" fontId="242" fillId="0" borderId="0" xfId="0" applyNumberFormat="1" applyFont="1" applyAlignment="1">
      <alignment horizontal="center" vertical="center" shrinkToFit="1"/>
    </xf>
    <xf numFmtId="179" fontId="242" fillId="0" borderId="4" xfId="0" applyNumberFormat="1" applyFont="1" applyBorder="1" applyAlignment="1">
      <alignment horizontal="center" vertical="center" shrinkToFit="1"/>
    </xf>
    <xf numFmtId="178" fontId="254" fillId="0" borderId="10" xfId="0" applyNumberFormat="1" applyFont="1" applyBorder="1" applyAlignment="1">
      <alignment horizontal="left" vertical="center" shrinkToFit="1"/>
    </xf>
    <xf numFmtId="178" fontId="254" fillId="0" borderId="0" xfId="0" applyNumberFormat="1" applyFont="1" applyAlignment="1">
      <alignment horizontal="left" vertical="center" shrinkToFit="1"/>
    </xf>
    <xf numFmtId="178" fontId="254" fillId="0" borderId="4" xfId="0" applyNumberFormat="1" applyFont="1" applyBorder="1" applyAlignment="1">
      <alignment horizontal="left" vertical="center" shrinkToFit="1"/>
    </xf>
    <xf numFmtId="178" fontId="254" fillId="0" borderId="5" xfId="0" applyNumberFormat="1" applyFont="1" applyBorder="1" applyAlignment="1">
      <alignment horizontal="left" vertical="center" shrinkToFit="1"/>
    </xf>
    <xf numFmtId="178" fontId="254" fillId="0" borderId="6" xfId="0" applyNumberFormat="1" applyFont="1" applyBorder="1" applyAlignment="1">
      <alignment horizontal="left" vertical="center" shrinkToFit="1"/>
    </xf>
    <xf numFmtId="178" fontId="254" fillId="0" borderId="7" xfId="0" applyNumberFormat="1" applyFont="1" applyBorder="1" applyAlignment="1">
      <alignment horizontal="left" vertical="center" shrinkToFit="1"/>
    </xf>
    <xf numFmtId="178" fontId="252" fillId="0" borderId="10" xfId="0" applyNumberFormat="1" applyFont="1" applyBorder="1" applyAlignment="1">
      <alignment horizontal="left" vertical="center" shrinkToFit="1"/>
    </xf>
    <xf numFmtId="178" fontId="252" fillId="0" borderId="0" xfId="0" applyNumberFormat="1" applyFont="1" applyAlignment="1">
      <alignment horizontal="left" vertical="center" shrinkToFit="1"/>
    </xf>
    <xf numFmtId="178" fontId="252" fillId="0" borderId="4" xfId="0" applyNumberFormat="1" applyFont="1" applyBorder="1" applyAlignment="1">
      <alignment horizontal="left" vertical="center" shrinkToFit="1"/>
    </xf>
    <xf numFmtId="178" fontId="252" fillId="0" borderId="5" xfId="0" applyNumberFormat="1" applyFont="1" applyBorder="1" applyAlignment="1">
      <alignment horizontal="left" vertical="center" shrinkToFit="1"/>
    </xf>
    <xf numFmtId="178" fontId="252" fillId="0" borderId="6" xfId="0" applyNumberFormat="1" applyFont="1" applyBorder="1" applyAlignment="1">
      <alignment horizontal="left" vertical="center" shrinkToFit="1"/>
    </xf>
    <xf numFmtId="178" fontId="252" fillId="0" borderId="7" xfId="0" applyNumberFormat="1" applyFont="1" applyBorder="1" applyAlignment="1">
      <alignment horizontal="left" vertical="center" shrinkToFit="1"/>
    </xf>
    <xf numFmtId="180" fontId="250" fillId="42" borderId="12" xfId="0" applyNumberFormat="1" applyFont="1" applyFill="1" applyBorder="1" applyAlignment="1">
      <alignment horizontal="center" vertical="center" shrinkToFit="1"/>
    </xf>
    <xf numFmtId="180" fontId="250" fillId="42" borderId="8" xfId="0" applyNumberFormat="1" applyFont="1" applyFill="1" applyBorder="1" applyAlignment="1">
      <alignment horizontal="center" vertical="center" shrinkToFit="1"/>
    </xf>
    <xf numFmtId="180" fontId="250" fillId="42" borderId="9" xfId="0" applyNumberFormat="1" applyFont="1" applyFill="1" applyBorder="1" applyAlignment="1">
      <alignment horizontal="center" vertical="center" shrinkToFit="1"/>
    </xf>
    <xf numFmtId="180" fontId="250" fillId="42" borderId="10" xfId="0" applyNumberFormat="1" applyFont="1" applyFill="1" applyBorder="1" applyAlignment="1">
      <alignment horizontal="center" vertical="center" shrinkToFit="1"/>
    </xf>
    <xf numFmtId="180" fontId="250" fillId="42" borderId="0" xfId="0" applyNumberFormat="1" applyFont="1" applyFill="1" applyAlignment="1">
      <alignment horizontal="center" vertical="center" shrinkToFit="1"/>
    </xf>
    <xf numFmtId="180" fontId="250" fillId="42" borderId="4" xfId="0" applyNumberFormat="1" applyFont="1" applyFill="1" applyBorder="1" applyAlignment="1">
      <alignment horizontal="center" vertical="center" shrinkToFit="1"/>
    </xf>
    <xf numFmtId="0" fontId="168" fillId="54" borderId="15" xfId="0" applyFont="1" applyFill="1" applyBorder="1" applyAlignment="1">
      <alignment vertical="center" shrinkToFit="1"/>
    </xf>
    <xf numFmtId="0" fontId="168" fillId="54" borderId="13" xfId="0" applyFont="1" applyFill="1" applyBorder="1" applyAlignment="1">
      <alignment vertical="center" shrinkToFit="1"/>
    </xf>
    <xf numFmtId="0" fontId="168" fillId="54" borderId="14" xfId="0" applyFont="1" applyFill="1" applyBorder="1" applyAlignment="1">
      <alignment vertical="center" shrinkToFit="1"/>
    </xf>
    <xf numFmtId="180" fontId="250" fillId="23" borderId="12" xfId="0" applyNumberFormat="1" applyFont="1" applyFill="1" applyBorder="1" applyAlignment="1">
      <alignment horizontal="center" vertical="center" shrinkToFit="1"/>
    </xf>
    <xf numFmtId="180" fontId="250" fillId="23" borderId="8" xfId="0" applyNumberFormat="1" applyFont="1" applyFill="1" applyBorder="1" applyAlignment="1">
      <alignment horizontal="center" vertical="center" shrinkToFit="1"/>
    </xf>
    <xf numFmtId="180" fontId="250" fillId="23" borderId="9" xfId="0" applyNumberFormat="1" applyFont="1" applyFill="1" applyBorder="1" applyAlignment="1">
      <alignment horizontal="center" vertical="center" shrinkToFit="1"/>
    </xf>
    <xf numFmtId="180" fontId="250" fillId="23" borderId="10" xfId="0" applyNumberFormat="1" applyFont="1" applyFill="1" applyBorder="1" applyAlignment="1">
      <alignment horizontal="center" vertical="center" shrinkToFit="1"/>
    </xf>
    <xf numFmtId="180" fontId="250" fillId="23" borderId="0" xfId="0" applyNumberFormat="1" applyFont="1" applyFill="1" applyAlignment="1">
      <alignment horizontal="center" vertical="center" shrinkToFit="1"/>
    </xf>
    <xf numFmtId="180" fontId="250" fillId="23" borderId="4" xfId="0" applyNumberFormat="1" applyFont="1" applyFill="1" applyBorder="1" applyAlignment="1">
      <alignment horizontal="center" vertical="center" shrinkToFit="1"/>
    </xf>
    <xf numFmtId="0" fontId="168" fillId="69" borderId="15" xfId="0" applyFont="1" applyFill="1" applyBorder="1" applyAlignment="1">
      <alignment vertical="center" shrinkToFit="1"/>
    </xf>
    <xf numFmtId="0" fontId="168" fillId="69" borderId="13" xfId="0" applyFont="1" applyFill="1" applyBorder="1" applyAlignment="1">
      <alignment vertical="center" shrinkToFit="1"/>
    </xf>
    <xf numFmtId="0" fontId="168" fillId="69" borderId="14" xfId="0" applyFont="1" applyFill="1" applyBorder="1" applyAlignment="1">
      <alignment vertical="center" shrinkToFit="1"/>
    </xf>
    <xf numFmtId="0" fontId="68" fillId="61" borderId="15" xfId="0" applyFont="1" applyFill="1" applyBorder="1" applyAlignment="1">
      <alignment horizontal="center" vertical="center" shrinkToFit="1"/>
    </xf>
    <xf numFmtId="0" fontId="68" fillId="61" borderId="13" xfId="0" applyFont="1" applyFill="1" applyBorder="1" applyAlignment="1">
      <alignment horizontal="center" vertical="center" shrinkToFit="1"/>
    </xf>
    <xf numFmtId="0" fontId="86" fillId="61" borderId="13" xfId="0" applyFont="1" applyFill="1" applyBorder="1" applyAlignment="1">
      <alignment horizontal="center" vertical="center" shrinkToFit="1"/>
    </xf>
    <xf numFmtId="180" fontId="252" fillId="41" borderId="12" xfId="0" applyNumberFormat="1" applyFont="1" applyFill="1" applyBorder="1" applyAlignment="1">
      <alignment horizontal="center" vertical="center" shrinkToFit="1"/>
    </xf>
    <xf numFmtId="180" fontId="252" fillId="41" borderId="8" xfId="0" applyNumberFormat="1" applyFont="1" applyFill="1" applyBorder="1" applyAlignment="1">
      <alignment horizontal="center" vertical="center" shrinkToFit="1"/>
    </xf>
    <xf numFmtId="180" fontId="252" fillId="41" borderId="9" xfId="0" applyNumberFormat="1" applyFont="1" applyFill="1" applyBorder="1" applyAlignment="1">
      <alignment horizontal="center" vertical="center" shrinkToFit="1"/>
    </xf>
    <xf numFmtId="180" fontId="252" fillId="41" borderId="10" xfId="0" applyNumberFormat="1" applyFont="1" applyFill="1" applyBorder="1" applyAlignment="1">
      <alignment horizontal="center" vertical="center" shrinkToFit="1"/>
    </xf>
    <xf numFmtId="180" fontId="252" fillId="41" borderId="0" xfId="0" applyNumberFormat="1" applyFont="1" applyFill="1" applyAlignment="1">
      <alignment horizontal="center" vertical="center" shrinkToFit="1"/>
    </xf>
    <xf numFmtId="180" fontId="252" fillId="41" borderId="4" xfId="0" applyNumberFormat="1" applyFont="1" applyFill="1" applyBorder="1" applyAlignment="1">
      <alignment horizontal="center" vertical="center" shrinkToFit="1"/>
    </xf>
    <xf numFmtId="0" fontId="93" fillId="61" borderId="15" xfId="0" applyFont="1" applyFill="1" applyBorder="1" applyAlignment="1">
      <alignment horizontal="center" vertical="center" shrinkToFit="1"/>
    </xf>
    <xf numFmtId="0" fontId="93" fillId="61" borderId="13" xfId="0" applyFont="1" applyFill="1" applyBorder="1" applyAlignment="1">
      <alignment horizontal="center" vertical="center" shrinkToFit="1"/>
    </xf>
    <xf numFmtId="0" fontId="89" fillId="61" borderId="13" xfId="0" applyFont="1" applyFill="1" applyBorder="1" applyAlignment="1">
      <alignment vertical="center" shrinkToFit="1"/>
    </xf>
    <xf numFmtId="0" fontId="89" fillId="61" borderId="14" xfId="0" applyFont="1" applyFill="1" applyBorder="1" applyAlignment="1">
      <alignment vertical="center" shrinkToFit="1"/>
    </xf>
    <xf numFmtId="0" fontId="68" fillId="10" borderId="15" xfId="0" applyFont="1" applyFill="1" applyBorder="1" applyAlignment="1">
      <alignment horizontal="center" vertical="center" shrinkToFit="1"/>
    </xf>
    <xf numFmtId="0" fontId="68" fillId="10" borderId="13" xfId="0" applyFont="1" applyFill="1" applyBorder="1" applyAlignment="1">
      <alignment horizontal="center" vertical="center" shrinkToFit="1"/>
    </xf>
    <xf numFmtId="0" fontId="86" fillId="10" borderId="13" xfId="0" applyFont="1" applyFill="1" applyBorder="1" applyAlignment="1">
      <alignment horizontal="right" vertical="center" shrinkToFit="1"/>
    </xf>
    <xf numFmtId="180" fontId="252" fillId="38" borderId="12" xfId="0" applyNumberFormat="1" applyFont="1" applyFill="1" applyBorder="1" applyAlignment="1">
      <alignment horizontal="center" vertical="center" shrinkToFit="1"/>
    </xf>
    <xf numFmtId="180" fontId="252" fillId="38" borderId="8" xfId="0" applyNumberFormat="1" applyFont="1" applyFill="1" applyBorder="1" applyAlignment="1">
      <alignment horizontal="center" vertical="center" shrinkToFit="1"/>
    </xf>
    <xf numFmtId="180" fontId="252" fillId="38" borderId="9" xfId="0" applyNumberFormat="1" applyFont="1" applyFill="1" applyBorder="1" applyAlignment="1">
      <alignment horizontal="center" vertical="center" shrinkToFit="1"/>
    </xf>
    <xf numFmtId="180" fontId="252" fillId="38" borderId="10" xfId="0" applyNumberFormat="1" applyFont="1" applyFill="1" applyBorder="1" applyAlignment="1">
      <alignment horizontal="center" vertical="center" shrinkToFit="1"/>
    </xf>
    <xf numFmtId="180" fontId="252" fillId="38" borderId="0" xfId="0" applyNumberFormat="1" applyFont="1" applyFill="1" applyAlignment="1">
      <alignment horizontal="center" vertical="center" shrinkToFit="1"/>
    </xf>
    <xf numFmtId="180" fontId="252" fillId="38" borderId="4" xfId="0" applyNumberFormat="1" applyFont="1" applyFill="1" applyBorder="1" applyAlignment="1">
      <alignment horizontal="center" vertical="center" shrinkToFit="1"/>
    </xf>
    <xf numFmtId="0" fontId="93" fillId="6" borderId="15" xfId="0" applyFont="1" applyFill="1" applyBorder="1" applyAlignment="1">
      <alignment horizontal="center" vertical="center" shrinkToFit="1"/>
    </xf>
    <xf numFmtId="0" fontId="93" fillId="6" borderId="13" xfId="0" applyFont="1" applyFill="1" applyBorder="1" applyAlignment="1">
      <alignment horizontal="center" vertical="center" shrinkToFit="1"/>
    </xf>
    <xf numFmtId="0" fontId="89" fillId="6" borderId="13" xfId="0" applyFont="1" applyFill="1" applyBorder="1" applyAlignment="1">
      <alignment vertical="center" shrinkToFit="1"/>
    </xf>
    <xf numFmtId="0" fontId="89" fillId="6" borderId="14" xfId="0" applyFont="1" applyFill="1" applyBorder="1" applyAlignment="1">
      <alignment vertical="center" shrinkToFit="1"/>
    </xf>
    <xf numFmtId="178" fontId="315" fillId="0" borderId="12" xfId="0" applyNumberFormat="1" applyFont="1" applyBorder="1" applyAlignment="1">
      <alignment horizontal="center" vertical="top" shrinkToFit="1"/>
    </xf>
    <xf numFmtId="178" fontId="315" fillId="0" borderId="5" xfId="0" applyNumberFormat="1" applyFont="1" applyBorder="1" applyAlignment="1">
      <alignment horizontal="center" vertical="top" shrinkToFit="1"/>
    </xf>
    <xf numFmtId="179" fontId="21" fillId="0" borderId="10" xfId="0" applyNumberFormat="1" applyFont="1" applyBorder="1" applyAlignment="1">
      <alignment horizontal="center" vertical="center" shrinkToFit="1"/>
    </xf>
    <xf numFmtId="179" fontId="21" fillId="0" borderId="0" xfId="0" applyNumberFormat="1" applyFont="1" applyAlignment="1">
      <alignment horizontal="center" vertical="center" shrinkToFit="1"/>
    </xf>
    <xf numFmtId="179" fontId="21" fillId="0" borderId="4" xfId="0" applyNumberFormat="1" applyFont="1" applyBorder="1" applyAlignment="1">
      <alignment horizontal="center" vertical="center" shrinkToFit="1"/>
    </xf>
    <xf numFmtId="178" fontId="313" fillId="0" borderId="8" xfId="0" applyNumberFormat="1" applyFont="1" applyBorder="1" applyAlignment="1">
      <alignment horizontal="center" vertical="top" shrinkToFit="1"/>
    </xf>
    <xf numFmtId="178" fontId="313" fillId="0" borderId="6" xfId="0" applyNumberFormat="1" applyFont="1" applyBorder="1" applyAlignment="1">
      <alignment horizontal="center" vertical="top" shrinkToFit="1"/>
    </xf>
    <xf numFmtId="178" fontId="314" fillId="0" borderId="8" xfId="0" applyNumberFormat="1" applyFont="1" applyBorder="1" applyAlignment="1">
      <alignment horizontal="center" vertical="top" shrinkToFit="1"/>
    </xf>
    <xf numFmtId="178" fontId="314" fillId="0" borderId="6" xfId="0" applyNumberFormat="1" applyFont="1" applyBorder="1" applyAlignment="1">
      <alignment horizontal="center" vertical="top" shrinkToFit="1"/>
    </xf>
    <xf numFmtId="178" fontId="316" fillId="0" borderId="8" xfId="0" applyNumberFormat="1" applyFont="1" applyBorder="1" applyAlignment="1">
      <alignment horizontal="center" vertical="top" shrinkToFit="1"/>
    </xf>
    <xf numFmtId="178" fontId="316" fillId="0" borderId="6" xfId="0" applyNumberFormat="1" applyFont="1" applyBorder="1" applyAlignment="1">
      <alignment horizontal="center" vertical="top" shrinkToFit="1"/>
    </xf>
    <xf numFmtId="178" fontId="314" fillId="0" borderId="12" xfId="0" applyNumberFormat="1" applyFont="1" applyBorder="1" applyAlignment="1">
      <alignment horizontal="center" vertical="top" shrinkToFit="1"/>
    </xf>
    <xf numFmtId="178" fontId="314" fillId="0" borderId="5" xfId="0" applyNumberFormat="1" applyFont="1" applyBorder="1" applyAlignment="1">
      <alignment horizontal="center" vertical="top" shrinkToFit="1"/>
    </xf>
    <xf numFmtId="180" fontId="311" fillId="7" borderId="12" xfId="0" applyNumberFormat="1" applyFont="1" applyFill="1" applyBorder="1" applyAlignment="1">
      <alignment horizontal="center" vertical="center" shrinkToFit="1"/>
    </xf>
    <xf numFmtId="180" fontId="311" fillId="7" borderId="8" xfId="0" applyNumberFormat="1" applyFont="1" applyFill="1" applyBorder="1" applyAlignment="1">
      <alignment horizontal="center" vertical="center" shrinkToFit="1"/>
    </xf>
    <xf numFmtId="180" fontId="311" fillId="7" borderId="9" xfId="0" applyNumberFormat="1" applyFont="1" applyFill="1" applyBorder="1" applyAlignment="1">
      <alignment horizontal="center" vertical="center" shrinkToFit="1"/>
    </xf>
    <xf numFmtId="180" fontId="311" fillId="7" borderId="10" xfId="0" applyNumberFormat="1" applyFont="1" applyFill="1" applyBorder="1" applyAlignment="1">
      <alignment horizontal="center" vertical="center" shrinkToFit="1"/>
    </xf>
    <xf numFmtId="180" fontId="311" fillId="7" borderId="0" xfId="0" applyNumberFormat="1" applyFont="1" applyFill="1" applyAlignment="1">
      <alignment horizontal="center" vertical="center" shrinkToFit="1"/>
    </xf>
    <xf numFmtId="180" fontId="311" fillId="7" borderId="4" xfId="0" applyNumberFormat="1" applyFont="1" applyFill="1" applyBorder="1" applyAlignment="1">
      <alignment horizontal="center" vertical="center" shrinkToFit="1"/>
    </xf>
    <xf numFmtId="0" fontId="28" fillId="0" borderId="10" xfId="0" applyFont="1" applyBorder="1" applyAlignment="1">
      <alignment horizontal="center" vertical="top" shrinkToFit="1"/>
    </xf>
    <xf numFmtId="0" fontId="28" fillId="0" borderId="0" xfId="0" applyFont="1" applyAlignment="1">
      <alignment horizontal="center" vertical="top" shrinkToFit="1"/>
    </xf>
    <xf numFmtId="0" fontId="28" fillId="0" borderId="4" xfId="0" applyFont="1" applyBorder="1" applyAlignment="1">
      <alignment horizontal="center" vertical="top" shrinkToFit="1"/>
    </xf>
    <xf numFmtId="0" fontId="127" fillId="0" borderId="15" xfId="0" applyFont="1" applyBorder="1" applyAlignment="1">
      <alignment horizontal="center" vertical="center" wrapText="1"/>
    </xf>
    <xf numFmtId="0" fontId="127" fillId="0" borderId="13" xfId="0" applyFont="1" applyBorder="1" applyAlignment="1">
      <alignment horizontal="center" vertical="center" wrapText="1"/>
    </xf>
    <xf numFmtId="0" fontId="127" fillId="0" borderId="14" xfId="0" applyFont="1" applyBorder="1" applyAlignment="1">
      <alignment horizontal="center" vertical="center" wrapText="1"/>
    </xf>
    <xf numFmtId="176" fontId="11" fillId="0" borderId="15" xfId="0" applyNumberFormat="1" applyFont="1" applyBorder="1" applyAlignment="1">
      <alignment vertical="center" wrapText="1"/>
    </xf>
    <xf numFmtId="176" fontId="11" fillId="0" borderId="13" xfId="0" applyNumberFormat="1" applyFont="1" applyBorder="1" applyAlignment="1">
      <alignment vertical="center" wrapText="1"/>
    </xf>
    <xf numFmtId="176" fontId="11" fillId="0" borderId="14" xfId="0" applyNumberFormat="1" applyFont="1" applyBorder="1" applyAlignment="1">
      <alignment vertical="center" wrapText="1"/>
    </xf>
    <xf numFmtId="0" fontId="127" fillId="0" borderId="5" xfId="0" applyFont="1" applyBorder="1" applyAlignment="1">
      <alignment horizontal="center" vertical="center" shrinkToFit="1"/>
    </xf>
    <xf numFmtId="0" fontId="127" fillId="0" borderId="6" xfId="0" applyFont="1" applyBorder="1" applyAlignment="1">
      <alignment horizontal="center" vertical="center" shrinkToFit="1"/>
    </xf>
    <xf numFmtId="0" fontId="127" fillId="0" borderId="7" xfId="0" applyFont="1" applyBorder="1" applyAlignment="1">
      <alignment horizontal="center" vertical="center" shrinkToFit="1"/>
    </xf>
    <xf numFmtId="180" fontId="319" fillId="7" borderId="12" xfId="0" applyNumberFormat="1" applyFont="1" applyFill="1" applyBorder="1" applyAlignment="1">
      <alignment horizontal="center" vertical="center" shrinkToFit="1"/>
    </xf>
    <xf numFmtId="180" fontId="319" fillId="7" borderId="8" xfId="0" applyNumberFormat="1" applyFont="1" applyFill="1" applyBorder="1" applyAlignment="1">
      <alignment horizontal="center" vertical="center" shrinkToFit="1"/>
    </xf>
    <xf numFmtId="180" fontId="319" fillId="7" borderId="9" xfId="0" applyNumberFormat="1" applyFont="1" applyFill="1" applyBorder="1" applyAlignment="1">
      <alignment horizontal="center" vertical="center" shrinkToFit="1"/>
    </xf>
    <xf numFmtId="180" fontId="319" fillId="7" borderId="10" xfId="0" applyNumberFormat="1" applyFont="1" applyFill="1" applyBorder="1" applyAlignment="1">
      <alignment horizontal="center" vertical="center" shrinkToFit="1"/>
    </xf>
    <xf numFmtId="180" fontId="319" fillId="7" borderId="0" xfId="0" applyNumberFormat="1" applyFont="1" applyFill="1" applyAlignment="1">
      <alignment horizontal="center" vertical="center" shrinkToFit="1"/>
    </xf>
    <xf numFmtId="180" fontId="319" fillId="7" borderId="4" xfId="0" applyNumberFormat="1" applyFont="1" applyFill="1" applyBorder="1" applyAlignment="1">
      <alignment horizontal="center" vertical="center" shrinkToFit="1"/>
    </xf>
    <xf numFmtId="180" fontId="320" fillId="7" borderId="12" xfId="0" applyNumberFormat="1" applyFont="1" applyFill="1" applyBorder="1" applyAlignment="1">
      <alignment horizontal="center" vertical="center" shrinkToFit="1"/>
    </xf>
    <xf numFmtId="180" fontId="320" fillId="7" borderId="8" xfId="0" applyNumberFormat="1" applyFont="1" applyFill="1" applyBorder="1" applyAlignment="1">
      <alignment horizontal="center" vertical="center" shrinkToFit="1"/>
    </xf>
    <xf numFmtId="180" fontId="320" fillId="7" borderId="9" xfId="0" applyNumberFormat="1" applyFont="1" applyFill="1" applyBorder="1" applyAlignment="1">
      <alignment horizontal="center" vertical="center" shrinkToFit="1"/>
    </xf>
    <xf numFmtId="180" fontId="320" fillId="7" borderId="10" xfId="0" applyNumberFormat="1" applyFont="1" applyFill="1" applyBorder="1" applyAlignment="1">
      <alignment horizontal="center" vertical="center" shrinkToFit="1"/>
    </xf>
    <xf numFmtId="180" fontId="320" fillId="7" borderId="0" xfId="0" applyNumberFormat="1" applyFont="1" applyFill="1" applyAlignment="1">
      <alignment horizontal="center" vertical="center" shrinkToFit="1"/>
    </xf>
    <xf numFmtId="180" fontId="320" fillId="7" borderId="4" xfId="0" applyNumberFormat="1" applyFont="1" applyFill="1" applyBorder="1" applyAlignment="1">
      <alignment horizontal="center" vertical="center" shrinkToFit="1"/>
    </xf>
    <xf numFmtId="180" fontId="321" fillId="7" borderId="12" xfId="0" applyNumberFormat="1" applyFont="1" applyFill="1" applyBorder="1" applyAlignment="1">
      <alignment horizontal="center" vertical="center" shrinkToFit="1"/>
    </xf>
    <xf numFmtId="180" fontId="321" fillId="7" borderId="8" xfId="0" applyNumberFormat="1" applyFont="1" applyFill="1" applyBorder="1" applyAlignment="1">
      <alignment horizontal="center" vertical="center" shrinkToFit="1"/>
    </xf>
    <xf numFmtId="180" fontId="321" fillId="7" borderId="9" xfId="0" applyNumberFormat="1" applyFont="1" applyFill="1" applyBorder="1" applyAlignment="1">
      <alignment horizontal="center" vertical="center" shrinkToFit="1"/>
    </xf>
    <xf numFmtId="180" fontId="321" fillId="7" borderId="10" xfId="0" applyNumberFormat="1" applyFont="1" applyFill="1" applyBorder="1" applyAlignment="1">
      <alignment horizontal="center" vertical="center" shrinkToFit="1"/>
    </xf>
    <xf numFmtId="180" fontId="321" fillId="7" borderId="0" xfId="0" applyNumberFormat="1" applyFont="1" applyFill="1" applyAlignment="1">
      <alignment horizontal="center" vertical="center" shrinkToFit="1"/>
    </xf>
    <xf numFmtId="180" fontId="321" fillId="7" borderId="4" xfId="0" applyNumberFormat="1" applyFont="1" applyFill="1" applyBorder="1" applyAlignment="1">
      <alignment horizontal="center" vertical="center" shrinkToFit="1"/>
    </xf>
    <xf numFmtId="178" fontId="325" fillId="0" borderId="12" xfId="0" applyNumberFormat="1" applyFont="1" applyBorder="1" applyAlignment="1">
      <alignment horizontal="center" vertical="top" shrinkToFit="1"/>
    </xf>
    <xf numFmtId="178" fontId="325" fillId="0" borderId="5" xfId="0" applyNumberFormat="1" applyFont="1" applyBorder="1" applyAlignment="1">
      <alignment horizontal="center" vertical="top" shrinkToFit="1"/>
    </xf>
    <xf numFmtId="180" fontId="323" fillId="0" borderId="12" xfId="0" applyNumberFormat="1" applyFont="1" applyBorder="1" applyAlignment="1">
      <alignment horizontal="center" vertical="center" shrinkToFit="1"/>
    </xf>
    <xf numFmtId="180" fontId="323" fillId="0" borderId="8" xfId="0" applyNumberFormat="1" applyFont="1" applyBorder="1" applyAlignment="1">
      <alignment horizontal="center" vertical="center" shrinkToFit="1"/>
    </xf>
    <xf numFmtId="180" fontId="323" fillId="0" borderId="9" xfId="0" applyNumberFormat="1" applyFont="1" applyBorder="1" applyAlignment="1">
      <alignment horizontal="center" vertical="center" shrinkToFit="1"/>
    </xf>
    <xf numFmtId="180" fontId="323" fillId="0" borderId="10" xfId="0" applyNumberFormat="1" applyFont="1" applyBorder="1" applyAlignment="1">
      <alignment horizontal="center" vertical="center" shrinkToFit="1"/>
    </xf>
    <xf numFmtId="180" fontId="323" fillId="0" borderId="0" xfId="0" applyNumberFormat="1" applyFont="1" applyAlignment="1">
      <alignment horizontal="center" vertical="center" shrinkToFit="1"/>
    </xf>
    <xf numFmtId="180" fontId="323" fillId="0" borderId="4" xfId="0" applyNumberFormat="1" applyFont="1" applyBorder="1" applyAlignment="1">
      <alignment horizontal="center" vertical="center" shrinkToFit="1"/>
    </xf>
    <xf numFmtId="178" fontId="324" fillId="0" borderId="8" xfId="0" applyNumberFormat="1" applyFont="1" applyBorder="1" applyAlignment="1">
      <alignment horizontal="center" vertical="top" shrinkToFit="1"/>
    </xf>
    <xf numFmtId="178" fontId="324" fillId="0" borderId="6" xfId="0" applyNumberFormat="1" applyFont="1" applyBorder="1" applyAlignment="1">
      <alignment horizontal="center" vertical="top" shrinkToFit="1"/>
    </xf>
    <xf numFmtId="178" fontId="242" fillId="0" borderId="12" xfId="0" applyNumberFormat="1" applyFont="1" applyBorder="1" applyAlignment="1">
      <alignment horizontal="center" vertical="top" shrinkToFit="1"/>
    </xf>
    <xf numFmtId="178" fontId="242" fillId="0" borderId="5" xfId="0" applyNumberFormat="1" applyFont="1" applyBorder="1" applyAlignment="1">
      <alignment horizontal="center" vertical="top" shrinkToFit="1"/>
    </xf>
    <xf numFmtId="178" fontId="242" fillId="0" borderId="8" xfId="0" applyNumberFormat="1" applyFont="1" applyBorder="1" applyAlignment="1">
      <alignment horizontal="center" vertical="top" shrinkToFit="1"/>
    </xf>
    <xf numFmtId="178" fontId="242" fillId="0" borderId="6" xfId="0" applyNumberFormat="1" applyFont="1" applyBorder="1" applyAlignment="1">
      <alignment horizontal="center" vertical="top" shrinkToFit="1"/>
    </xf>
    <xf numFmtId="178" fontId="326" fillId="0" borderId="8" xfId="0" applyNumberFormat="1" applyFont="1" applyBorder="1" applyAlignment="1">
      <alignment horizontal="center" vertical="top" shrinkToFit="1"/>
    </xf>
    <xf numFmtId="178" fontId="326" fillId="0" borderId="6" xfId="0" applyNumberFormat="1" applyFont="1" applyBorder="1" applyAlignment="1">
      <alignment horizontal="center" vertical="top" shrinkToFit="1"/>
    </xf>
    <xf numFmtId="180" fontId="323" fillId="7" borderId="12" xfId="0" applyNumberFormat="1" applyFont="1" applyFill="1" applyBorder="1" applyAlignment="1">
      <alignment horizontal="center" vertical="center" shrinkToFit="1"/>
    </xf>
    <xf numFmtId="180" fontId="323" fillId="7" borderId="8" xfId="0" applyNumberFormat="1" applyFont="1" applyFill="1" applyBorder="1" applyAlignment="1">
      <alignment horizontal="center" vertical="center" shrinkToFit="1"/>
    </xf>
    <xf numFmtId="180" fontId="323" fillId="7" borderId="9" xfId="0" applyNumberFormat="1" applyFont="1" applyFill="1" applyBorder="1" applyAlignment="1">
      <alignment horizontal="center" vertical="center" shrinkToFit="1"/>
    </xf>
    <xf numFmtId="180" fontId="323" fillId="7" borderId="10" xfId="0" applyNumberFormat="1" applyFont="1" applyFill="1" applyBorder="1" applyAlignment="1">
      <alignment horizontal="center" vertical="center" shrinkToFit="1"/>
    </xf>
    <xf numFmtId="180" fontId="323" fillId="7" borderId="0" xfId="0" applyNumberFormat="1" applyFont="1" applyFill="1" applyAlignment="1">
      <alignment horizontal="center" vertical="center" shrinkToFit="1"/>
    </xf>
    <xf numFmtId="180" fontId="323" fillId="7" borderId="4" xfId="0" applyNumberFormat="1" applyFont="1" applyFill="1" applyBorder="1" applyAlignment="1">
      <alignment horizontal="center" vertical="center" shrinkToFit="1"/>
    </xf>
    <xf numFmtId="180" fontId="328" fillId="7" borderId="12" xfId="0" applyNumberFormat="1" applyFont="1" applyFill="1" applyBorder="1" applyAlignment="1">
      <alignment horizontal="center" vertical="center" shrinkToFit="1"/>
    </xf>
    <xf numFmtId="180" fontId="328" fillId="7" borderId="8" xfId="0" applyNumberFormat="1" applyFont="1" applyFill="1" applyBorder="1" applyAlignment="1">
      <alignment horizontal="center" vertical="center" shrinkToFit="1"/>
    </xf>
    <xf numFmtId="180" fontId="328" fillId="7" borderId="9" xfId="0" applyNumberFormat="1" applyFont="1" applyFill="1" applyBorder="1" applyAlignment="1">
      <alignment horizontal="center" vertical="center" shrinkToFit="1"/>
    </xf>
    <xf numFmtId="180" fontId="328" fillId="7" borderId="10" xfId="0" applyNumberFormat="1" applyFont="1" applyFill="1" applyBorder="1" applyAlignment="1">
      <alignment horizontal="center" vertical="center" shrinkToFit="1"/>
    </xf>
    <xf numFmtId="180" fontId="328" fillId="7" borderId="0" xfId="0" applyNumberFormat="1" applyFont="1" applyFill="1" applyAlignment="1">
      <alignment horizontal="center" vertical="center" shrinkToFit="1"/>
    </xf>
    <xf numFmtId="180" fontId="328" fillId="7" borderId="4" xfId="0" applyNumberFormat="1" applyFont="1" applyFill="1" applyBorder="1" applyAlignment="1">
      <alignment horizontal="center" vertical="center" shrinkToFit="1"/>
    </xf>
    <xf numFmtId="180" fontId="329" fillId="7" borderId="12" xfId="0" applyNumberFormat="1" applyFont="1" applyFill="1" applyBorder="1" applyAlignment="1">
      <alignment horizontal="center" vertical="center" shrinkToFit="1"/>
    </xf>
    <xf numFmtId="180" fontId="329" fillId="7" borderId="8" xfId="0" applyNumberFormat="1" applyFont="1" applyFill="1" applyBorder="1" applyAlignment="1">
      <alignment horizontal="center" vertical="center" shrinkToFit="1"/>
    </xf>
    <xf numFmtId="180" fontId="329" fillId="7" borderId="9" xfId="0" applyNumberFormat="1" applyFont="1" applyFill="1" applyBorder="1" applyAlignment="1">
      <alignment horizontal="center" vertical="center" shrinkToFit="1"/>
    </xf>
    <xf numFmtId="180" fontId="329" fillId="7" borderId="10" xfId="0" applyNumberFormat="1" applyFont="1" applyFill="1" applyBorder="1" applyAlignment="1">
      <alignment horizontal="center" vertical="center" shrinkToFit="1"/>
    </xf>
    <xf numFmtId="180" fontId="329" fillId="7" borderId="0" xfId="0" applyNumberFormat="1" applyFont="1" applyFill="1" applyAlignment="1">
      <alignment horizontal="center" vertical="center" shrinkToFit="1"/>
    </xf>
    <xf numFmtId="180" fontId="329" fillId="7" borderId="4" xfId="0" applyNumberFormat="1" applyFont="1" applyFill="1" applyBorder="1" applyAlignment="1">
      <alignment horizontal="center" vertical="center" shrinkToFit="1"/>
    </xf>
    <xf numFmtId="180" fontId="330" fillId="7" borderId="12" xfId="0" applyNumberFormat="1" applyFont="1" applyFill="1" applyBorder="1" applyAlignment="1">
      <alignment horizontal="center" vertical="center" shrinkToFit="1"/>
    </xf>
    <xf numFmtId="180" fontId="330" fillId="7" borderId="8" xfId="0" applyNumberFormat="1" applyFont="1" applyFill="1" applyBorder="1" applyAlignment="1">
      <alignment horizontal="center" vertical="center" shrinkToFit="1"/>
    </xf>
    <xf numFmtId="180" fontId="330" fillId="7" borderId="9" xfId="0" applyNumberFormat="1" applyFont="1" applyFill="1" applyBorder="1" applyAlignment="1">
      <alignment horizontal="center" vertical="center" shrinkToFit="1"/>
    </xf>
    <xf numFmtId="180" fontId="330" fillId="7" borderId="10" xfId="0" applyNumberFormat="1" applyFont="1" applyFill="1" applyBorder="1" applyAlignment="1">
      <alignment horizontal="center" vertical="center" shrinkToFit="1"/>
    </xf>
    <xf numFmtId="180" fontId="330" fillId="7" borderId="0" xfId="0" applyNumberFormat="1" applyFont="1" applyFill="1" applyAlignment="1">
      <alignment horizontal="center" vertical="center" shrinkToFit="1"/>
    </xf>
    <xf numFmtId="180" fontId="330" fillId="7" borderId="4" xfId="0" applyNumberFormat="1" applyFont="1" applyFill="1" applyBorder="1" applyAlignment="1">
      <alignment horizontal="center" vertical="center" shrinkToFit="1"/>
    </xf>
    <xf numFmtId="178" fontId="277" fillId="0" borderId="12" xfId="0" applyNumberFormat="1" applyFont="1" applyBorder="1" applyAlignment="1">
      <alignment horizontal="center" vertical="center" shrinkToFit="1"/>
    </xf>
    <xf numFmtId="178" fontId="277" fillId="0" borderId="8" xfId="0" applyNumberFormat="1" applyFont="1" applyBorder="1" applyAlignment="1">
      <alignment horizontal="center" vertical="center" shrinkToFit="1"/>
    </xf>
    <xf numFmtId="178" fontId="277" fillId="0" borderId="10" xfId="0" applyNumberFormat="1" applyFont="1" applyBorder="1" applyAlignment="1">
      <alignment horizontal="center" vertical="center" shrinkToFit="1"/>
    </xf>
    <xf numFmtId="178" fontId="277" fillId="0" borderId="0" xfId="0" applyNumberFormat="1" applyFont="1" applyAlignment="1">
      <alignment horizontal="center" vertical="center" shrinkToFit="1"/>
    </xf>
    <xf numFmtId="178" fontId="277" fillId="0" borderId="5" xfId="0" applyNumberFormat="1" applyFont="1" applyBorder="1" applyAlignment="1">
      <alignment horizontal="center" vertical="center" shrinkToFit="1"/>
    </xf>
    <xf numFmtId="178" fontId="277" fillId="0" borderId="6" xfId="0" applyNumberFormat="1" applyFont="1" applyBorder="1" applyAlignment="1">
      <alignment horizontal="center" vertical="center" shrinkToFit="1"/>
    </xf>
    <xf numFmtId="178" fontId="276" fillId="0" borderId="12" xfId="0" applyNumberFormat="1" applyFont="1" applyBorder="1" applyAlignment="1">
      <alignment horizontal="center" vertical="center" shrinkToFit="1"/>
    </xf>
    <xf numFmtId="178" fontId="276" fillId="0" borderId="8" xfId="0" applyNumberFormat="1" applyFont="1" applyBorder="1" applyAlignment="1">
      <alignment horizontal="center" vertical="center" shrinkToFit="1"/>
    </xf>
    <xf numFmtId="178" fontId="276" fillId="0" borderId="10" xfId="0" applyNumberFormat="1" applyFont="1" applyBorder="1" applyAlignment="1">
      <alignment horizontal="center" vertical="center" shrinkToFit="1"/>
    </xf>
    <xf numFmtId="178" fontId="276" fillId="0" borderId="0" xfId="0" applyNumberFormat="1" applyFont="1" applyAlignment="1">
      <alignment horizontal="center" vertical="center" shrinkToFit="1"/>
    </xf>
    <xf numFmtId="178" fontId="276" fillId="0" borderId="5" xfId="0" applyNumberFormat="1" applyFont="1" applyBorder="1" applyAlignment="1">
      <alignment horizontal="center" vertical="center" shrinkToFit="1"/>
    </xf>
    <xf numFmtId="178" fontId="276" fillId="0" borderId="6" xfId="0" applyNumberFormat="1" applyFont="1" applyBorder="1" applyAlignment="1">
      <alignment horizontal="center" vertical="center" shrinkToFit="1"/>
    </xf>
    <xf numFmtId="0" fontId="279" fillId="0" borderId="46" xfId="0" applyFont="1" applyBorder="1" applyAlignment="1">
      <alignment horizontal="center" vertical="center" textRotation="255" shrinkToFit="1"/>
    </xf>
    <xf numFmtId="0" fontId="279" fillId="0" borderId="48" xfId="0" applyFont="1" applyBorder="1" applyAlignment="1">
      <alignment horizontal="center" vertical="center" textRotation="255" shrinkToFit="1"/>
    </xf>
    <xf numFmtId="0" fontId="279" fillId="0" borderId="47" xfId="0" applyFont="1" applyBorder="1" applyAlignment="1">
      <alignment horizontal="center" vertical="center" textRotation="255" shrinkToFit="1"/>
    </xf>
    <xf numFmtId="176" fontId="3" fillId="0" borderId="12" xfId="0" applyNumberFormat="1" applyFont="1" applyBorder="1" applyAlignment="1">
      <alignment vertical="center" wrapText="1"/>
    </xf>
    <xf numFmtId="176" fontId="3" fillId="0" borderId="8" xfId="0" applyNumberFormat="1" applyFont="1" applyBorder="1" applyAlignment="1">
      <alignment vertical="center" wrapText="1"/>
    </xf>
    <xf numFmtId="176" fontId="3" fillId="0" borderId="9" xfId="0" applyNumberFormat="1" applyFont="1" applyBorder="1" applyAlignment="1">
      <alignment vertical="center" wrapText="1"/>
    </xf>
    <xf numFmtId="176" fontId="3" fillId="0" borderId="10" xfId="0" applyNumberFormat="1" applyFont="1" applyBorder="1" applyAlignment="1">
      <alignment vertical="center" wrapText="1"/>
    </xf>
    <xf numFmtId="176" fontId="3" fillId="0" borderId="0" xfId="0" applyNumberFormat="1" applyFont="1" applyAlignment="1">
      <alignment vertical="center" wrapText="1"/>
    </xf>
    <xf numFmtId="176" fontId="3" fillId="0" borderId="4" xfId="0" applyNumberFormat="1" applyFont="1" applyBorder="1" applyAlignment="1">
      <alignment vertical="center" wrapText="1"/>
    </xf>
    <xf numFmtId="176" fontId="3" fillId="0" borderId="5" xfId="0" applyNumberFormat="1" applyFont="1" applyBorder="1" applyAlignment="1">
      <alignment vertical="center" wrapText="1"/>
    </xf>
    <xf numFmtId="176" fontId="3" fillId="0" borderId="6" xfId="0" applyNumberFormat="1" applyFont="1" applyBorder="1" applyAlignment="1">
      <alignment vertical="center" wrapText="1"/>
    </xf>
    <xf numFmtId="176" fontId="3" fillId="0" borderId="7" xfId="0" applyNumberFormat="1" applyFont="1" applyBorder="1" applyAlignment="1">
      <alignment vertical="center" wrapText="1"/>
    </xf>
    <xf numFmtId="178" fontId="275" fillId="0" borderId="12" xfId="0" applyNumberFormat="1" applyFont="1" applyBorder="1" applyAlignment="1">
      <alignment horizontal="center" vertical="center" shrinkToFit="1"/>
    </xf>
    <xf numFmtId="178" fontId="275" fillId="0" borderId="8" xfId="0" applyNumberFormat="1" applyFont="1" applyBorder="1" applyAlignment="1">
      <alignment horizontal="center" vertical="center" shrinkToFit="1"/>
    </xf>
    <xf numFmtId="178" fontId="275" fillId="0" borderId="10" xfId="0" applyNumberFormat="1" applyFont="1" applyBorder="1" applyAlignment="1">
      <alignment horizontal="center" vertical="center" shrinkToFit="1"/>
    </xf>
    <xf numFmtId="178" fontId="275" fillId="0" borderId="0" xfId="0" applyNumberFormat="1" applyFont="1" applyAlignment="1">
      <alignment horizontal="center" vertical="center" shrinkToFit="1"/>
    </xf>
    <xf numFmtId="178" fontId="275" fillId="0" borderId="5" xfId="0" applyNumberFormat="1" applyFont="1" applyBorder="1" applyAlignment="1">
      <alignment horizontal="center" vertical="center" shrinkToFit="1"/>
    </xf>
    <xf numFmtId="178" fontId="275" fillId="0" borderId="6" xfId="0" applyNumberFormat="1" applyFont="1" applyBorder="1" applyAlignment="1">
      <alignment horizontal="center" vertical="center" shrinkToFit="1"/>
    </xf>
    <xf numFmtId="178" fontId="275" fillId="0" borderId="9" xfId="0" applyNumberFormat="1" applyFont="1" applyBorder="1" applyAlignment="1">
      <alignment horizontal="center" vertical="center" shrinkToFit="1"/>
    </xf>
    <xf numFmtId="178" fontId="275" fillId="0" borderId="4" xfId="0" applyNumberFormat="1" applyFont="1" applyBorder="1" applyAlignment="1">
      <alignment horizontal="center" vertical="center" shrinkToFit="1"/>
    </xf>
    <xf numFmtId="178" fontId="275" fillId="0" borderId="7" xfId="0" applyNumberFormat="1" applyFont="1" applyBorder="1" applyAlignment="1">
      <alignment horizontal="center" vertical="center" shrinkToFit="1"/>
    </xf>
    <xf numFmtId="178" fontId="276" fillId="0" borderId="9" xfId="0" applyNumberFormat="1" applyFont="1" applyBorder="1" applyAlignment="1">
      <alignment horizontal="center" vertical="center" shrinkToFit="1"/>
    </xf>
    <xf numFmtId="178" fontId="276" fillId="0" borderId="4" xfId="0" applyNumberFormat="1" applyFont="1" applyBorder="1" applyAlignment="1">
      <alignment horizontal="center" vertical="center" shrinkToFit="1"/>
    </xf>
    <xf numFmtId="178" fontId="276" fillId="0" borderId="7" xfId="0" applyNumberFormat="1" applyFont="1" applyBorder="1" applyAlignment="1">
      <alignment horizontal="center" vertical="center" shrinkToFit="1"/>
    </xf>
    <xf numFmtId="178" fontId="278" fillId="0" borderId="12" xfId="0" applyNumberFormat="1" applyFont="1" applyBorder="1" applyAlignment="1">
      <alignment horizontal="center" vertical="center" shrinkToFit="1"/>
    </xf>
    <xf numFmtId="178" fontId="278" fillId="0" borderId="8" xfId="0" applyNumberFormat="1" applyFont="1" applyBorder="1" applyAlignment="1">
      <alignment horizontal="center" vertical="center" shrinkToFit="1"/>
    </xf>
    <xf numFmtId="178" fontId="278" fillId="0" borderId="5" xfId="0" applyNumberFormat="1" applyFont="1" applyBorder="1" applyAlignment="1">
      <alignment horizontal="center" vertical="center" shrinkToFit="1"/>
    </xf>
    <xf numFmtId="178" fontId="278" fillId="0" borderId="6" xfId="0" applyNumberFormat="1" applyFont="1" applyBorder="1" applyAlignment="1">
      <alignment horizontal="center" vertical="center" shrinkToFit="1"/>
    </xf>
    <xf numFmtId="0" fontId="169" fillId="0" borderId="15" xfId="0" applyFont="1" applyBorder="1" applyAlignment="1">
      <alignment horizontal="center" vertical="center" shrinkToFit="1"/>
    </xf>
    <xf numFmtId="0" fontId="169" fillId="0" borderId="13" xfId="0" applyFont="1" applyBorder="1" applyAlignment="1">
      <alignment horizontal="center" vertical="center" shrinkToFit="1"/>
    </xf>
    <xf numFmtId="0" fontId="193" fillId="0" borderId="15" xfId="0" applyFont="1" applyBorder="1" applyAlignment="1">
      <alignment horizontal="center" vertical="center" shrinkToFit="1"/>
    </xf>
    <xf numFmtId="0" fontId="193" fillId="0" borderId="13" xfId="0" applyFont="1" applyBorder="1" applyAlignment="1">
      <alignment horizontal="center" vertical="center" shrinkToFit="1"/>
    </xf>
    <xf numFmtId="178" fontId="272" fillId="0" borderId="12" xfId="0" applyNumberFormat="1" applyFont="1" applyBorder="1" applyAlignment="1">
      <alignment horizontal="center" vertical="center" shrinkToFit="1"/>
    </xf>
    <xf numFmtId="178" fontId="272" fillId="0" borderId="8" xfId="0" applyNumberFormat="1" applyFont="1" applyBorder="1" applyAlignment="1">
      <alignment horizontal="center" vertical="center" shrinkToFit="1"/>
    </xf>
    <xf numFmtId="178" fontId="272" fillId="0" borderId="10" xfId="0" applyNumberFormat="1" applyFont="1" applyBorder="1" applyAlignment="1">
      <alignment horizontal="center" vertical="center" shrinkToFit="1"/>
    </xf>
    <xf numFmtId="178" fontId="272" fillId="0" borderId="0" xfId="0" applyNumberFormat="1" applyFont="1" applyAlignment="1">
      <alignment horizontal="center" vertical="center" shrinkToFit="1"/>
    </xf>
    <xf numFmtId="178" fontId="272" fillId="0" borderId="5" xfId="0" applyNumberFormat="1" applyFont="1" applyBorder="1" applyAlignment="1">
      <alignment horizontal="center" vertical="center" shrinkToFit="1"/>
    </xf>
    <xf numFmtId="178" fontId="272" fillId="0" borderId="6" xfId="0" applyNumberFormat="1" applyFont="1" applyBorder="1" applyAlignment="1">
      <alignment horizontal="center" vertical="center" shrinkToFit="1"/>
    </xf>
    <xf numFmtId="0" fontId="14" fillId="0" borderId="10" xfId="0" applyFont="1" applyBorder="1" applyAlignment="1">
      <alignment horizontal="center" vertical="center" shrinkToFit="1"/>
    </xf>
    <xf numFmtId="0" fontId="14" fillId="0" borderId="0" xfId="0" applyFont="1" applyAlignment="1">
      <alignment horizontal="center" vertical="center" shrinkToFit="1"/>
    </xf>
    <xf numFmtId="0" fontId="14" fillId="0" borderId="4" xfId="0" applyFont="1" applyBorder="1" applyAlignment="1">
      <alignment horizontal="center" vertical="center" shrinkToFit="1"/>
    </xf>
    <xf numFmtId="179" fontId="20" fillId="0" borderId="10" xfId="0" applyNumberFormat="1" applyFont="1" applyBorder="1" applyAlignment="1">
      <alignment horizontal="center" shrinkToFit="1"/>
    </xf>
    <xf numFmtId="0" fontId="20" fillId="0" borderId="4" xfId="0" applyFont="1" applyBorder="1" applyAlignment="1">
      <alignment horizontal="center" shrinkToFit="1"/>
    </xf>
    <xf numFmtId="180" fontId="216" fillId="0" borderId="12" xfId="0" applyNumberFormat="1" applyFont="1" applyBorder="1" applyAlignment="1">
      <alignment horizontal="center" vertical="center" shrinkToFit="1"/>
    </xf>
    <xf numFmtId="180" fontId="216" fillId="0" borderId="8" xfId="0" applyNumberFormat="1" applyFont="1" applyBorder="1" applyAlignment="1">
      <alignment horizontal="center" vertical="center" shrinkToFit="1"/>
    </xf>
    <xf numFmtId="180" fontId="216" fillId="0" borderId="9" xfId="0" applyNumberFormat="1" applyFont="1" applyBorder="1" applyAlignment="1">
      <alignment horizontal="center" vertical="center" shrinkToFit="1"/>
    </xf>
    <xf numFmtId="180" fontId="216" fillId="0" borderId="10" xfId="0" applyNumberFormat="1" applyFont="1" applyBorder="1" applyAlignment="1">
      <alignment horizontal="center" vertical="center" shrinkToFit="1"/>
    </xf>
    <xf numFmtId="180" fontId="216" fillId="0" borderId="0" xfId="0" applyNumberFormat="1" applyFont="1" applyAlignment="1">
      <alignment horizontal="center" vertical="center" shrinkToFit="1"/>
    </xf>
    <xf numFmtId="180" fontId="216" fillId="0" borderId="4" xfId="0" applyNumberFormat="1" applyFont="1" applyBorder="1" applyAlignment="1">
      <alignment horizontal="center" vertical="center" shrinkToFit="1"/>
    </xf>
    <xf numFmtId="0" fontId="134" fillId="0" borderId="15" xfId="0" applyFont="1" applyBorder="1" applyAlignment="1">
      <alignment horizontal="center" vertical="center" shrinkToFit="1"/>
    </xf>
    <xf numFmtId="0" fontId="134" fillId="0" borderId="13" xfId="0" applyFont="1" applyBorder="1" applyAlignment="1">
      <alignment horizontal="center" vertical="center" shrinkToFit="1"/>
    </xf>
    <xf numFmtId="178" fontId="271" fillId="0" borderId="12" xfId="0" applyNumberFormat="1" applyFont="1" applyBorder="1" applyAlignment="1">
      <alignment horizontal="center" vertical="center" shrinkToFit="1"/>
    </xf>
    <xf numFmtId="178" fontId="271" fillId="0" borderId="8" xfId="0" applyNumberFormat="1" applyFont="1" applyBorder="1" applyAlignment="1">
      <alignment horizontal="center" vertical="center" shrinkToFit="1"/>
    </xf>
    <xf numFmtId="178" fontId="271" fillId="0" borderId="10" xfId="0" applyNumberFormat="1" applyFont="1" applyBorder="1" applyAlignment="1">
      <alignment horizontal="center" vertical="center" shrinkToFit="1"/>
    </xf>
    <xf numFmtId="178" fontId="271" fillId="0" borderId="0" xfId="0" applyNumberFormat="1" applyFont="1" applyAlignment="1">
      <alignment horizontal="center" vertical="center" shrinkToFit="1"/>
    </xf>
    <xf numFmtId="178" fontId="271" fillId="0" borderId="5" xfId="0" applyNumberFormat="1" applyFont="1" applyBorder="1" applyAlignment="1">
      <alignment horizontal="center" vertical="center" shrinkToFit="1"/>
    </xf>
    <xf numFmtId="178" fontId="271" fillId="0" borderId="6" xfId="0" applyNumberFormat="1" applyFont="1" applyBorder="1" applyAlignment="1">
      <alignment horizontal="center" vertical="center" shrinkToFit="1"/>
    </xf>
    <xf numFmtId="0" fontId="215" fillId="0" borderId="46" xfId="0" applyFont="1" applyBorder="1" applyAlignment="1">
      <alignment horizontal="center" vertical="center" textRotation="255" shrinkToFit="1"/>
    </xf>
    <xf numFmtId="0" fontId="215" fillId="0" borderId="48" xfId="0" applyFont="1" applyBorder="1" applyAlignment="1">
      <alignment horizontal="center" vertical="center" textRotation="255" shrinkToFit="1"/>
    </xf>
    <xf numFmtId="0" fontId="215" fillId="0" borderId="47" xfId="0" applyFont="1" applyBorder="1" applyAlignment="1">
      <alignment horizontal="center" vertical="center" textRotation="255" shrinkToFit="1"/>
    </xf>
    <xf numFmtId="176" fontId="143" fillId="0" borderId="12" xfId="0" applyNumberFormat="1" applyFont="1" applyBorder="1" applyAlignment="1">
      <alignment vertical="center" wrapText="1"/>
    </xf>
    <xf numFmtId="176" fontId="143" fillId="0" borderId="8" xfId="0" applyNumberFormat="1" applyFont="1" applyBorder="1" applyAlignment="1">
      <alignment vertical="center" wrapText="1"/>
    </xf>
    <xf numFmtId="176" fontId="143" fillId="0" borderId="9" xfId="0" applyNumberFormat="1" applyFont="1" applyBorder="1" applyAlignment="1">
      <alignment vertical="center" wrapText="1"/>
    </xf>
    <xf numFmtId="176" fontId="143" fillId="0" borderId="10" xfId="0" applyNumberFormat="1" applyFont="1" applyBorder="1" applyAlignment="1">
      <alignment vertical="center" wrapText="1"/>
    </xf>
    <xf numFmtId="176" fontId="143" fillId="0" borderId="0" xfId="0" applyNumberFormat="1" applyFont="1" applyAlignment="1">
      <alignment vertical="center" wrapText="1"/>
    </xf>
    <xf numFmtId="176" fontId="143" fillId="0" borderId="4" xfId="0" applyNumberFormat="1" applyFont="1" applyBorder="1" applyAlignment="1">
      <alignment vertical="center" wrapText="1"/>
    </xf>
    <xf numFmtId="176" fontId="143" fillId="0" borderId="5" xfId="0" applyNumberFormat="1" applyFont="1" applyBorder="1" applyAlignment="1">
      <alignment vertical="center" wrapText="1"/>
    </xf>
    <xf numFmtId="176" fontId="143" fillId="0" borderId="6" xfId="0" applyNumberFormat="1" applyFont="1" applyBorder="1" applyAlignment="1">
      <alignment vertical="center" wrapText="1"/>
    </xf>
    <xf numFmtId="176" fontId="143" fillId="0" borderId="7" xfId="0" applyNumberFormat="1" applyFont="1" applyBorder="1" applyAlignment="1">
      <alignment vertical="center" wrapText="1"/>
    </xf>
    <xf numFmtId="178" fontId="270" fillId="0" borderId="12" xfId="0" applyNumberFormat="1" applyFont="1" applyBorder="1" applyAlignment="1">
      <alignment horizontal="center" vertical="center" shrinkToFit="1"/>
    </xf>
    <xf numFmtId="178" fontId="270" fillId="0" borderId="8" xfId="0" applyNumberFormat="1" applyFont="1" applyBorder="1" applyAlignment="1">
      <alignment horizontal="center" vertical="center" shrinkToFit="1"/>
    </xf>
    <xf numFmtId="178" fontId="270" fillId="0" borderId="10" xfId="0" applyNumberFormat="1" applyFont="1" applyBorder="1" applyAlignment="1">
      <alignment horizontal="center" vertical="center" shrinkToFit="1"/>
    </xf>
    <xf numFmtId="178" fontId="270" fillId="0" borderId="0" xfId="0" applyNumberFormat="1" applyFont="1" applyAlignment="1">
      <alignment horizontal="center" vertical="center" shrinkToFit="1"/>
    </xf>
    <xf numFmtId="178" fontId="270" fillId="0" borderId="5" xfId="0" applyNumberFormat="1" applyFont="1" applyBorder="1" applyAlignment="1">
      <alignment horizontal="center" vertical="center" shrinkToFit="1"/>
    </xf>
    <xf numFmtId="178" fontId="270" fillId="0" borderId="6" xfId="0" applyNumberFormat="1" applyFont="1" applyBorder="1" applyAlignment="1">
      <alignment horizontal="center" vertical="center" shrinkToFit="1"/>
    </xf>
    <xf numFmtId="178" fontId="270" fillId="0" borderId="9" xfId="0" applyNumberFormat="1" applyFont="1" applyBorder="1" applyAlignment="1">
      <alignment horizontal="center" vertical="center" shrinkToFit="1"/>
    </xf>
    <xf numFmtId="178" fontId="270" fillId="0" borderId="4" xfId="0" applyNumberFormat="1" applyFont="1" applyBorder="1" applyAlignment="1">
      <alignment horizontal="center" vertical="center" shrinkToFit="1"/>
    </xf>
    <xf numFmtId="178" fontId="270" fillId="0" borderId="7" xfId="0" applyNumberFormat="1" applyFont="1" applyBorder="1" applyAlignment="1">
      <alignment horizontal="center" vertical="center" shrinkToFit="1"/>
    </xf>
    <xf numFmtId="178" fontId="271" fillId="0" borderId="9" xfId="0" applyNumberFormat="1" applyFont="1" applyBorder="1" applyAlignment="1">
      <alignment horizontal="center" vertical="center" shrinkToFit="1"/>
    </xf>
    <xf numFmtId="178" fontId="271" fillId="0" borderId="4" xfId="0" applyNumberFormat="1" applyFont="1" applyBorder="1" applyAlignment="1">
      <alignment horizontal="center" vertical="center" shrinkToFit="1"/>
    </xf>
    <xf numFmtId="178" fontId="271" fillId="0" borderId="7" xfId="0" applyNumberFormat="1" applyFont="1" applyBorder="1" applyAlignment="1">
      <alignment horizontal="center" vertical="center" shrinkToFit="1"/>
    </xf>
    <xf numFmtId="178" fontId="273" fillId="0" borderId="12" xfId="0" applyNumberFormat="1" applyFont="1" applyBorder="1" applyAlignment="1">
      <alignment horizontal="center" vertical="center" shrinkToFit="1"/>
    </xf>
    <xf numFmtId="178" fontId="273" fillId="0" borderId="8" xfId="0" applyNumberFormat="1" applyFont="1" applyBorder="1" applyAlignment="1">
      <alignment horizontal="center" vertical="center" shrinkToFit="1"/>
    </xf>
    <xf numFmtId="178" fontId="273" fillId="0" borderId="5" xfId="0" applyNumberFormat="1" applyFont="1" applyBorder="1" applyAlignment="1">
      <alignment horizontal="center" vertical="center" shrinkToFit="1"/>
    </xf>
    <xf numFmtId="178" fontId="273" fillId="0" borderId="6" xfId="0" applyNumberFormat="1" applyFont="1" applyBorder="1" applyAlignment="1">
      <alignment horizontal="center" vertical="center" shrinkToFit="1"/>
    </xf>
    <xf numFmtId="0" fontId="22" fillId="79" borderId="22" xfId="0" applyFont="1" applyFill="1" applyBorder="1" applyAlignment="1">
      <alignment horizontal="center" vertical="center" shrinkToFit="1"/>
    </xf>
    <xf numFmtId="0" fontId="22" fillId="79" borderId="3" xfId="0" applyFont="1" applyFill="1" applyBorder="1" applyAlignment="1">
      <alignment horizontal="center" vertical="center" shrinkToFit="1"/>
    </xf>
    <xf numFmtId="0" fontId="22" fillId="79" borderId="21" xfId="0" applyFont="1" applyFill="1" applyBorder="1" applyAlignment="1">
      <alignment horizontal="center" vertical="center" shrinkToFit="1"/>
    </xf>
    <xf numFmtId="179" fontId="17" fillId="79" borderId="18" xfId="0" applyNumberFormat="1" applyFont="1" applyFill="1" applyBorder="1" applyAlignment="1">
      <alignment horizontal="center" shrinkToFit="1"/>
    </xf>
    <xf numFmtId="0" fontId="17" fillId="79" borderId="0" xfId="0" applyFont="1" applyFill="1" applyAlignment="1">
      <alignment horizontal="center" shrinkToFit="1"/>
    </xf>
    <xf numFmtId="0" fontId="17" fillId="79" borderId="1" xfId="0" applyFont="1" applyFill="1" applyBorder="1" applyAlignment="1">
      <alignment horizontal="center" shrinkToFit="1"/>
    </xf>
    <xf numFmtId="0" fontId="73" fillId="22" borderId="15" xfId="0" applyFont="1" applyFill="1" applyBorder="1" applyAlignment="1">
      <alignment horizontal="center" vertical="center" shrinkToFit="1"/>
    </xf>
    <xf numFmtId="0" fontId="73" fillId="22" borderId="13" xfId="0" applyFont="1" applyFill="1" applyBorder="1" applyAlignment="1">
      <alignment horizontal="center" vertical="center" shrinkToFit="1"/>
    </xf>
    <xf numFmtId="0" fontId="147" fillId="22" borderId="13" xfId="0" applyFont="1" applyFill="1" applyBorder="1" applyAlignment="1">
      <alignment horizontal="left" vertical="center" shrinkToFit="1"/>
    </xf>
    <xf numFmtId="0" fontId="147" fillId="22" borderId="14" xfId="0" applyFont="1" applyFill="1" applyBorder="1" applyAlignment="1">
      <alignment horizontal="left" vertical="center" shrinkToFit="1"/>
    </xf>
    <xf numFmtId="0" fontId="67" fillId="0" borderId="15" xfId="0" applyFont="1" applyBorder="1" applyAlignment="1">
      <alignment horizontal="center" vertical="center" shrinkToFit="1"/>
    </xf>
    <xf numFmtId="0" fontId="67" fillId="0" borderId="13" xfId="0" applyFont="1" applyBorder="1" applyAlignment="1">
      <alignment horizontal="center" vertical="center" shrinkToFit="1"/>
    </xf>
    <xf numFmtId="0" fontId="68" fillId="0" borderId="13" xfId="0" applyFont="1" applyBorder="1" applyAlignment="1">
      <alignment horizontal="left" vertical="center" shrinkToFit="1"/>
    </xf>
    <xf numFmtId="0" fontId="68" fillId="0" borderId="14" xfId="0" applyFont="1" applyBorder="1" applyAlignment="1">
      <alignment horizontal="left" vertical="center" shrinkToFit="1"/>
    </xf>
    <xf numFmtId="0" fontId="67" fillId="45" borderId="15" xfId="0" applyFont="1" applyFill="1" applyBorder="1" applyAlignment="1">
      <alignment horizontal="center" vertical="center" shrinkToFit="1"/>
    </xf>
    <xf numFmtId="0" fontId="67" fillId="45" borderId="13" xfId="0" applyFont="1" applyFill="1" applyBorder="1" applyAlignment="1">
      <alignment horizontal="center" vertical="center" shrinkToFit="1"/>
    </xf>
    <xf numFmtId="0" fontId="68" fillId="45" borderId="13" xfId="0" applyFont="1" applyFill="1" applyBorder="1" applyAlignment="1">
      <alignment horizontal="left" vertical="center" shrinkToFit="1"/>
    </xf>
    <xf numFmtId="0" fontId="68" fillId="45" borderId="14" xfId="0" applyFont="1" applyFill="1" applyBorder="1" applyAlignment="1">
      <alignment horizontal="left" vertical="center" shrinkToFit="1"/>
    </xf>
    <xf numFmtId="180" fontId="212" fillId="79" borderId="40" xfId="0" applyNumberFormat="1" applyFont="1" applyFill="1" applyBorder="1" applyAlignment="1">
      <alignment horizontal="center" vertical="center" shrinkToFit="1"/>
    </xf>
    <xf numFmtId="180" fontId="212" fillId="79" borderId="11" xfId="0" applyNumberFormat="1" applyFont="1" applyFill="1" applyBorder="1" applyAlignment="1">
      <alignment horizontal="center" vertical="center" shrinkToFit="1"/>
    </xf>
    <xf numFmtId="180" fontId="212" fillId="79" borderId="16" xfId="0" applyNumberFormat="1" applyFont="1" applyFill="1" applyBorder="1" applyAlignment="1">
      <alignment horizontal="center" vertical="center" shrinkToFit="1"/>
    </xf>
    <xf numFmtId="180" fontId="212" fillId="79" borderId="18" xfId="0" applyNumberFormat="1" applyFont="1" applyFill="1" applyBorder="1" applyAlignment="1">
      <alignment horizontal="center" vertical="center" shrinkToFit="1"/>
    </xf>
    <xf numFmtId="180" fontId="212" fillId="79" borderId="0" xfId="0" applyNumberFormat="1" applyFont="1" applyFill="1" applyAlignment="1">
      <alignment horizontal="center" vertical="center" shrinkToFit="1"/>
    </xf>
    <xf numFmtId="180" fontId="212" fillId="79" borderId="1" xfId="0" applyNumberFormat="1" applyFont="1" applyFill="1" applyBorder="1" applyAlignment="1">
      <alignment horizontal="center" vertical="center" shrinkToFit="1"/>
    </xf>
    <xf numFmtId="0" fontId="72" fillId="43" borderId="15" xfId="0" applyFont="1" applyFill="1" applyBorder="1" applyAlignment="1">
      <alignment horizontal="center" vertical="center" shrinkToFit="1"/>
    </xf>
    <xf numFmtId="0" fontId="72" fillId="43" borderId="13" xfId="0" applyFont="1" applyFill="1" applyBorder="1" applyAlignment="1">
      <alignment horizontal="center" vertical="center" shrinkToFit="1"/>
    </xf>
    <xf numFmtId="0" fontId="77" fillId="43" borderId="13" xfId="0" applyFont="1" applyFill="1" applyBorder="1" applyAlignment="1">
      <alignment horizontal="left" vertical="center" shrinkToFit="1"/>
    </xf>
    <xf numFmtId="0" fontId="77" fillId="43" borderId="14" xfId="0" applyFont="1" applyFill="1" applyBorder="1" applyAlignment="1">
      <alignment horizontal="left" vertical="center" shrinkToFit="1"/>
    </xf>
    <xf numFmtId="0" fontId="67" fillId="44" borderId="15" xfId="0" applyFont="1" applyFill="1" applyBorder="1" applyAlignment="1">
      <alignment horizontal="center" vertical="center" shrinkToFit="1"/>
    </xf>
    <xf numFmtId="0" fontId="67" fillId="44" borderId="13" xfId="0" applyFont="1" applyFill="1" applyBorder="1" applyAlignment="1">
      <alignment horizontal="center" vertical="center" shrinkToFit="1"/>
    </xf>
    <xf numFmtId="0" fontId="68" fillId="44" borderId="13" xfId="0" applyFont="1" applyFill="1" applyBorder="1" applyAlignment="1">
      <alignment horizontal="left" vertical="center" shrinkToFit="1"/>
    </xf>
    <xf numFmtId="0" fontId="68" fillId="44" borderId="14" xfId="0" applyFont="1" applyFill="1" applyBorder="1" applyAlignment="1">
      <alignment horizontal="left" vertical="center" shrinkToFit="1"/>
    </xf>
    <xf numFmtId="0" fontId="22" fillId="80" borderId="22" xfId="0" applyFont="1" applyFill="1" applyBorder="1" applyAlignment="1">
      <alignment horizontal="center" vertical="center" shrinkToFit="1"/>
    </xf>
    <xf numFmtId="0" fontId="22" fillId="80" borderId="3" xfId="0" applyFont="1" applyFill="1" applyBorder="1" applyAlignment="1">
      <alignment horizontal="center" vertical="center" shrinkToFit="1"/>
    </xf>
    <xf numFmtId="0" fontId="22" fillId="80" borderId="21" xfId="0" applyFont="1" applyFill="1" applyBorder="1" applyAlignment="1">
      <alignment horizontal="center" vertical="center" shrinkToFit="1"/>
    </xf>
    <xf numFmtId="179" fontId="17" fillId="80" borderId="18" xfId="0" applyNumberFormat="1" applyFont="1" applyFill="1" applyBorder="1" applyAlignment="1">
      <alignment horizontal="center" shrinkToFit="1"/>
    </xf>
    <xf numFmtId="0" fontId="17" fillId="80" borderId="0" xfId="0" applyFont="1" applyFill="1" applyAlignment="1">
      <alignment horizontal="center" shrinkToFit="1"/>
    </xf>
    <xf numFmtId="0" fontId="17" fillId="80" borderId="1" xfId="0" applyFont="1" applyFill="1" applyBorder="1" applyAlignment="1">
      <alignment horizontal="center" shrinkToFit="1"/>
    </xf>
    <xf numFmtId="180" fontId="213" fillId="80" borderId="40" xfId="0" applyNumberFormat="1" applyFont="1" applyFill="1" applyBorder="1" applyAlignment="1">
      <alignment horizontal="center" vertical="center" shrinkToFit="1"/>
    </xf>
    <xf numFmtId="180" fontId="213" fillId="80" borderId="11" xfId="0" applyNumberFormat="1" applyFont="1" applyFill="1" applyBorder="1" applyAlignment="1">
      <alignment horizontal="center" vertical="center" shrinkToFit="1"/>
    </xf>
    <xf numFmtId="180" fontId="213" fillId="80" borderId="16" xfId="0" applyNumberFormat="1" applyFont="1" applyFill="1" applyBorder="1" applyAlignment="1">
      <alignment horizontal="center" vertical="center" shrinkToFit="1"/>
    </xf>
    <xf numFmtId="180" fontId="213" fillId="80" borderId="18" xfId="0" applyNumberFormat="1" applyFont="1" applyFill="1" applyBorder="1" applyAlignment="1">
      <alignment horizontal="center" vertical="center" shrinkToFit="1"/>
    </xf>
    <xf numFmtId="180" fontId="213" fillId="80" borderId="0" xfId="0" applyNumberFormat="1" applyFont="1" applyFill="1" applyAlignment="1">
      <alignment horizontal="center" vertical="center" shrinkToFit="1"/>
    </xf>
    <xf numFmtId="180" fontId="213" fillId="80" borderId="1" xfId="0" applyNumberFormat="1" applyFont="1" applyFill="1" applyBorder="1" applyAlignment="1">
      <alignment horizontal="center" vertical="center" shrinkToFit="1"/>
    </xf>
    <xf numFmtId="0" fontId="72" fillId="46" borderId="15" xfId="0" applyFont="1" applyFill="1" applyBorder="1" applyAlignment="1">
      <alignment horizontal="center" vertical="center" shrinkToFit="1"/>
    </xf>
    <xf numFmtId="0" fontId="72" fillId="46" borderId="13" xfId="0" applyFont="1" applyFill="1" applyBorder="1" applyAlignment="1">
      <alignment horizontal="center" vertical="center" shrinkToFit="1"/>
    </xf>
    <xf numFmtId="0" fontId="67" fillId="47" borderId="15" xfId="0" applyFont="1" applyFill="1" applyBorder="1" applyAlignment="1">
      <alignment horizontal="center" vertical="center" shrinkToFit="1"/>
    </xf>
    <xf numFmtId="0" fontId="67" fillId="47" borderId="13" xfId="0" applyFont="1" applyFill="1" applyBorder="1" applyAlignment="1">
      <alignment horizontal="center" vertical="center" shrinkToFit="1"/>
    </xf>
    <xf numFmtId="0" fontId="67" fillId="48" borderId="15" xfId="0" applyFont="1" applyFill="1" applyBorder="1" applyAlignment="1">
      <alignment horizontal="center" vertical="center" shrinkToFit="1"/>
    </xf>
    <xf numFmtId="0" fontId="67" fillId="48" borderId="13" xfId="0" applyFont="1" applyFill="1" applyBorder="1" applyAlignment="1">
      <alignment horizontal="center" vertical="center" shrinkToFit="1"/>
    </xf>
    <xf numFmtId="0" fontId="67" fillId="49" borderId="15" xfId="0" applyFont="1" applyFill="1" applyBorder="1" applyAlignment="1">
      <alignment horizontal="center" vertical="center" shrinkToFit="1"/>
    </xf>
    <xf numFmtId="0" fontId="67" fillId="49" borderId="13" xfId="0" applyFont="1" applyFill="1" applyBorder="1" applyAlignment="1">
      <alignment horizontal="center" vertical="center" shrinkToFit="1"/>
    </xf>
    <xf numFmtId="0" fontId="67" fillId="50" borderId="15" xfId="0" applyFont="1" applyFill="1" applyBorder="1" applyAlignment="1">
      <alignment horizontal="center" vertical="center" shrinkToFit="1"/>
    </xf>
    <xf numFmtId="0" fontId="67" fillId="50" borderId="13" xfId="0" applyFont="1" applyFill="1" applyBorder="1" applyAlignment="1">
      <alignment horizontal="center" vertical="center" shrinkToFit="1"/>
    </xf>
    <xf numFmtId="0" fontId="67" fillId="51" borderId="15" xfId="0" applyFont="1" applyFill="1" applyBorder="1" applyAlignment="1">
      <alignment horizontal="center" vertical="center" shrinkToFit="1"/>
    </xf>
    <xf numFmtId="0" fontId="67" fillId="51" borderId="13" xfId="0" applyFont="1" applyFill="1" applyBorder="1" applyAlignment="1">
      <alignment horizontal="center" vertical="center" shrinkToFit="1"/>
    </xf>
    <xf numFmtId="0" fontId="73" fillId="52" borderId="15" xfId="0" applyFont="1" applyFill="1" applyBorder="1" applyAlignment="1">
      <alignment horizontal="center" vertical="center" shrinkToFit="1"/>
    </xf>
    <xf numFmtId="0" fontId="73" fillId="52" borderId="13" xfId="0" applyFont="1" applyFill="1" applyBorder="1" applyAlignment="1">
      <alignment horizontal="center" vertical="center" shrinkToFit="1"/>
    </xf>
    <xf numFmtId="178" fontId="428" fillId="0" borderId="12" xfId="0" applyNumberFormat="1" applyFont="1" applyBorder="1" applyAlignment="1">
      <alignment horizontal="center" vertical="center" shrinkToFit="1"/>
    </xf>
    <xf numFmtId="178" fontId="428" fillId="0" borderId="8" xfId="0" applyNumberFormat="1" applyFont="1" applyBorder="1" applyAlignment="1">
      <alignment horizontal="center" vertical="center" shrinkToFit="1"/>
    </xf>
    <xf numFmtId="178" fontId="428" fillId="0" borderId="10" xfId="0" applyNumberFormat="1" applyFont="1" applyBorder="1" applyAlignment="1">
      <alignment horizontal="center" vertical="center" shrinkToFit="1"/>
    </xf>
    <xf numFmtId="178" fontId="428" fillId="0" borderId="0" xfId="0" applyNumberFormat="1" applyFont="1" applyAlignment="1">
      <alignment horizontal="center" vertical="center" shrinkToFit="1"/>
    </xf>
    <xf numFmtId="178" fontId="428" fillId="0" borderId="5" xfId="0" applyNumberFormat="1" applyFont="1" applyBorder="1" applyAlignment="1">
      <alignment horizontal="center" vertical="center" shrinkToFit="1"/>
    </xf>
    <xf numFmtId="178" fontId="428" fillId="0" borderId="6" xfId="0" applyNumberFormat="1" applyFont="1" applyBorder="1" applyAlignment="1">
      <alignment horizontal="center" vertical="center" shrinkToFit="1"/>
    </xf>
    <xf numFmtId="178" fontId="427" fillId="0" borderId="12" xfId="0" applyNumberFormat="1" applyFont="1" applyBorder="1" applyAlignment="1">
      <alignment horizontal="center" vertical="center" shrinkToFit="1"/>
    </xf>
    <xf numFmtId="178" fontId="427" fillId="0" borderId="8" xfId="0" applyNumberFormat="1" applyFont="1" applyBorder="1" applyAlignment="1">
      <alignment horizontal="center" vertical="center" shrinkToFit="1"/>
    </xf>
    <xf numFmtId="178" fontId="427" fillId="0" borderId="10" xfId="0" applyNumberFormat="1" applyFont="1" applyBorder="1" applyAlignment="1">
      <alignment horizontal="center" vertical="center" shrinkToFit="1"/>
    </xf>
    <xf numFmtId="178" fontId="427" fillId="0" borderId="0" xfId="0" applyNumberFormat="1" applyFont="1" applyAlignment="1">
      <alignment horizontal="center" vertical="center" shrinkToFit="1"/>
    </xf>
    <xf numFmtId="178" fontId="427" fillId="0" borderId="5" xfId="0" applyNumberFormat="1" applyFont="1" applyBorder="1" applyAlignment="1">
      <alignment horizontal="center" vertical="center" shrinkToFit="1"/>
    </xf>
    <xf numFmtId="178" fontId="427" fillId="0" borderId="6" xfId="0" applyNumberFormat="1" applyFont="1" applyBorder="1" applyAlignment="1">
      <alignment horizontal="center" vertical="center" shrinkToFit="1"/>
    </xf>
    <xf numFmtId="178" fontId="426" fillId="0" borderId="12" xfId="0" applyNumberFormat="1" applyFont="1" applyBorder="1" applyAlignment="1">
      <alignment horizontal="center" vertical="center" shrinkToFit="1"/>
    </xf>
    <xf numFmtId="178" fontId="426" fillId="0" borderId="8" xfId="0" applyNumberFormat="1" applyFont="1" applyBorder="1" applyAlignment="1">
      <alignment horizontal="center" vertical="center" shrinkToFit="1"/>
    </xf>
    <xf numFmtId="178" fontId="426" fillId="0" borderId="10" xfId="0" applyNumberFormat="1" applyFont="1" applyBorder="1" applyAlignment="1">
      <alignment horizontal="center" vertical="center" shrinkToFit="1"/>
    </xf>
    <xf numFmtId="178" fontId="426" fillId="0" borderId="0" xfId="0" applyNumberFormat="1" applyFont="1" applyAlignment="1">
      <alignment horizontal="center" vertical="center" shrinkToFit="1"/>
    </xf>
    <xf numFmtId="178" fontId="426" fillId="0" borderId="5" xfId="0" applyNumberFormat="1" applyFont="1" applyBorder="1" applyAlignment="1">
      <alignment horizontal="center" vertical="center" shrinkToFit="1"/>
    </xf>
    <xf numFmtId="178" fontId="426" fillId="0" borderId="6" xfId="0" applyNumberFormat="1" applyFont="1" applyBorder="1" applyAlignment="1">
      <alignment horizontal="center" vertical="center" shrinkToFit="1"/>
    </xf>
    <xf numFmtId="178" fontId="426" fillId="0" borderId="9" xfId="0" applyNumberFormat="1" applyFont="1" applyBorder="1" applyAlignment="1">
      <alignment horizontal="center" vertical="center" shrinkToFit="1"/>
    </xf>
    <xf numFmtId="178" fontId="426" fillId="0" borderId="4" xfId="0" applyNumberFormat="1" applyFont="1" applyBorder="1" applyAlignment="1">
      <alignment horizontal="center" vertical="center" shrinkToFit="1"/>
    </xf>
    <xf numFmtId="178" fontId="426" fillId="0" borderId="7" xfId="0" applyNumberFormat="1" applyFont="1" applyBorder="1" applyAlignment="1">
      <alignment horizontal="center" vertical="center" shrinkToFit="1"/>
    </xf>
    <xf numFmtId="178" fontId="427" fillId="0" borderId="9" xfId="0" applyNumberFormat="1" applyFont="1" applyBorder="1" applyAlignment="1">
      <alignment horizontal="center" vertical="center" shrinkToFit="1"/>
    </xf>
    <xf numFmtId="178" fontId="427" fillId="0" borderId="4" xfId="0" applyNumberFormat="1" applyFont="1" applyBorder="1" applyAlignment="1">
      <alignment horizontal="center" vertical="center" shrinkToFit="1"/>
    </xf>
    <xf numFmtId="178" fontId="427" fillId="0" borderId="7" xfId="0" applyNumberFormat="1" applyFont="1" applyBorder="1" applyAlignment="1">
      <alignment horizontal="center" vertical="center" shrinkToFit="1"/>
    </xf>
    <xf numFmtId="178" fontId="429" fillId="0" borderId="12" xfId="0" applyNumberFormat="1" applyFont="1" applyBorder="1" applyAlignment="1">
      <alignment horizontal="center" vertical="center" shrinkToFit="1"/>
    </xf>
    <xf numFmtId="178" fontId="429" fillId="0" borderId="8" xfId="0" applyNumberFormat="1" applyFont="1" applyBorder="1" applyAlignment="1">
      <alignment horizontal="center" vertical="center" shrinkToFit="1"/>
    </xf>
    <xf numFmtId="178" fontId="429" fillId="0" borderId="5" xfId="0" applyNumberFormat="1" applyFont="1" applyBorder="1" applyAlignment="1">
      <alignment horizontal="center" vertical="center" shrinkToFit="1"/>
    </xf>
    <xf numFmtId="178" fontId="429" fillId="0" borderId="6" xfId="0" applyNumberFormat="1" applyFont="1" applyBorder="1" applyAlignment="1">
      <alignment horizontal="center" vertical="center" shrinkToFit="1"/>
    </xf>
    <xf numFmtId="180" fontId="425" fillId="0" borderId="12" xfId="0" applyNumberFormat="1" applyFont="1" applyBorder="1" applyAlignment="1">
      <alignment horizontal="center" vertical="center" shrinkToFit="1"/>
    </xf>
    <xf numFmtId="180" fontId="425" fillId="0" borderId="8" xfId="0" applyNumberFormat="1" applyFont="1" applyBorder="1" applyAlignment="1">
      <alignment horizontal="center" vertical="center" shrinkToFit="1"/>
    </xf>
    <xf numFmtId="180" fontId="425" fillId="0" borderId="9" xfId="0" applyNumberFormat="1" applyFont="1" applyBorder="1" applyAlignment="1">
      <alignment horizontal="center" vertical="center" shrinkToFit="1"/>
    </xf>
    <xf numFmtId="180" fontId="425" fillId="0" borderId="10" xfId="0" applyNumberFormat="1" applyFont="1" applyBorder="1" applyAlignment="1">
      <alignment horizontal="center" vertical="center" shrinkToFit="1"/>
    </xf>
    <xf numFmtId="180" fontId="425" fillId="0" borderId="0" xfId="0" applyNumberFormat="1" applyFont="1" applyAlignment="1">
      <alignment horizontal="center" vertical="center" shrinkToFit="1"/>
    </xf>
    <xf numFmtId="180" fontId="425" fillId="0" borderId="4" xfId="0" applyNumberFormat="1" applyFont="1" applyBorder="1" applyAlignment="1">
      <alignment horizontal="center" vertical="center" shrinkToFit="1"/>
    </xf>
    <xf numFmtId="178" fontId="441" fillId="0" borderId="12" xfId="0" applyNumberFormat="1" applyFont="1" applyBorder="1" applyAlignment="1">
      <alignment horizontal="center" vertical="center" shrinkToFit="1"/>
    </xf>
    <xf numFmtId="178" fontId="441" fillId="0" borderId="8" xfId="0" applyNumberFormat="1" applyFont="1" applyBorder="1" applyAlignment="1">
      <alignment horizontal="center" vertical="center" shrinkToFit="1"/>
    </xf>
    <xf numFmtId="178" fontId="441" fillId="0" borderId="10" xfId="0" applyNumberFormat="1" applyFont="1" applyBorder="1" applyAlignment="1">
      <alignment horizontal="center" vertical="center" shrinkToFit="1"/>
    </xf>
    <xf numFmtId="178" fontId="441" fillId="0" borderId="0" xfId="0" applyNumberFormat="1" applyFont="1" applyAlignment="1">
      <alignment horizontal="center" vertical="center" shrinkToFit="1"/>
    </xf>
    <xf numFmtId="178" fontId="441" fillId="0" borderId="5" xfId="0" applyNumberFormat="1" applyFont="1" applyBorder="1" applyAlignment="1">
      <alignment horizontal="center" vertical="center" shrinkToFit="1"/>
    </xf>
    <xf numFmtId="178" fontId="441" fillId="0" borderId="6" xfId="0" applyNumberFormat="1" applyFont="1" applyBorder="1" applyAlignment="1">
      <alignment horizontal="center" vertical="center" shrinkToFit="1"/>
    </xf>
    <xf numFmtId="178" fontId="441" fillId="0" borderId="9" xfId="0" applyNumberFormat="1" applyFont="1" applyBorder="1" applyAlignment="1">
      <alignment horizontal="center" vertical="center" shrinkToFit="1"/>
    </xf>
    <xf numFmtId="178" fontId="441" fillId="0" borderId="4" xfId="0" applyNumberFormat="1" applyFont="1" applyBorder="1" applyAlignment="1">
      <alignment horizontal="center" vertical="center" shrinkToFit="1"/>
    </xf>
    <xf numFmtId="178" fontId="441" fillId="0" borderId="7" xfId="0" applyNumberFormat="1" applyFont="1" applyBorder="1" applyAlignment="1">
      <alignment horizontal="center" vertical="center" shrinkToFit="1"/>
    </xf>
    <xf numFmtId="178" fontId="442" fillId="0" borderId="12" xfId="0" applyNumberFormat="1" applyFont="1" applyBorder="1" applyAlignment="1">
      <alignment horizontal="center" vertical="center" shrinkToFit="1"/>
    </xf>
    <xf numFmtId="178" fontId="442" fillId="0" borderId="8" xfId="0" applyNumberFormat="1" applyFont="1" applyBorder="1" applyAlignment="1">
      <alignment horizontal="center" vertical="center" shrinkToFit="1"/>
    </xf>
    <xf numFmtId="178" fontId="442" fillId="0" borderId="10" xfId="0" applyNumberFormat="1" applyFont="1" applyBorder="1" applyAlignment="1">
      <alignment horizontal="center" vertical="center" shrinkToFit="1"/>
    </xf>
    <xf numFmtId="178" fontId="442" fillId="0" borderId="0" xfId="0" applyNumberFormat="1" applyFont="1" applyAlignment="1">
      <alignment horizontal="center" vertical="center" shrinkToFit="1"/>
    </xf>
    <xf numFmtId="178" fontId="442" fillId="0" borderId="5" xfId="0" applyNumberFormat="1" applyFont="1" applyBorder="1" applyAlignment="1">
      <alignment horizontal="center" vertical="center" shrinkToFit="1"/>
    </xf>
    <xf numFmtId="178" fontId="442" fillId="0" borderId="6" xfId="0" applyNumberFormat="1" applyFont="1" applyBorder="1" applyAlignment="1">
      <alignment horizontal="center" vertical="center" shrinkToFit="1"/>
    </xf>
    <xf numFmtId="178" fontId="443" fillId="0" borderId="12" xfId="0" applyNumberFormat="1" applyFont="1" applyBorder="1" applyAlignment="1">
      <alignment horizontal="center" vertical="center" shrinkToFit="1"/>
    </xf>
    <xf numFmtId="178" fontId="443" fillId="0" borderId="8" xfId="0" applyNumberFormat="1" applyFont="1" applyBorder="1" applyAlignment="1">
      <alignment horizontal="center" vertical="center" shrinkToFit="1"/>
    </xf>
    <xf numFmtId="178" fontId="443" fillId="0" borderId="5" xfId="0" applyNumberFormat="1" applyFont="1" applyBorder="1" applyAlignment="1">
      <alignment horizontal="center" vertical="center" shrinkToFit="1"/>
    </xf>
    <xf numFmtId="178" fontId="443" fillId="0" borderId="6" xfId="0" applyNumberFormat="1" applyFont="1" applyBorder="1" applyAlignment="1">
      <alignment horizontal="center" vertical="center" shrinkToFit="1"/>
    </xf>
    <xf numFmtId="178" fontId="440" fillId="0" borderId="12" xfId="0" applyNumberFormat="1" applyFont="1" applyBorder="1" applyAlignment="1">
      <alignment horizontal="center" vertical="center" shrinkToFit="1"/>
    </xf>
    <xf numFmtId="178" fontId="440" fillId="0" borderId="8" xfId="0" applyNumberFormat="1" applyFont="1" applyBorder="1" applyAlignment="1">
      <alignment horizontal="center" vertical="center" shrinkToFit="1"/>
    </xf>
    <xf numFmtId="178" fontId="440" fillId="0" borderId="10" xfId="0" applyNumberFormat="1" applyFont="1" applyBorder="1" applyAlignment="1">
      <alignment horizontal="center" vertical="center" shrinkToFit="1"/>
    </xf>
    <xf numFmtId="178" fontId="440" fillId="0" borderId="0" xfId="0" applyNumberFormat="1" applyFont="1" applyAlignment="1">
      <alignment horizontal="center" vertical="center" shrinkToFit="1"/>
    </xf>
    <xf numFmtId="178" fontId="440" fillId="0" borderId="5" xfId="0" applyNumberFormat="1" applyFont="1" applyBorder="1" applyAlignment="1">
      <alignment horizontal="center" vertical="center" shrinkToFit="1"/>
    </xf>
    <xf numFmtId="178" fontId="440" fillId="0" borderId="6" xfId="0" applyNumberFormat="1" applyFont="1" applyBorder="1" applyAlignment="1">
      <alignment horizontal="center" vertical="center" shrinkToFit="1"/>
    </xf>
    <xf numFmtId="178" fontId="440" fillId="0" borderId="9" xfId="0" applyNumberFormat="1" applyFont="1" applyBorder="1" applyAlignment="1">
      <alignment horizontal="center" vertical="center" shrinkToFit="1"/>
    </xf>
    <xf numFmtId="178" fontId="440" fillId="0" borderId="4" xfId="0" applyNumberFormat="1" applyFont="1" applyBorder="1" applyAlignment="1">
      <alignment horizontal="center" vertical="center" shrinkToFit="1"/>
    </xf>
    <xf numFmtId="178" fontId="440" fillId="0" borderId="7" xfId="0" applyNumberFormat="1" applyFont="1" applyBorder="1" applyAlignment="1">
      <alignment horizontal="center" vertical="center" shrinkToFit="1"/>
    </xf>
    <xf numFmtId="179" fontId="17" fillId="0" borderId="10" xfId="0" applyNumberFormat="1" applyFont="1" applyBorder="1" applyAlignment="1">
      <alignment horizontal="center" shrinkToFit="1"/>
    </xf>
    <xf numFmtId="0" fontId="17" fillId="0" borderId="0" xfId="0" applyFont="1" applyAlignment="1">
      <alignment horizontal="center" shrinkToFit="1"/>
    </xf>
    <xf numFmtId="0" fontId="17" fillId="0" borderId="4" xfId="0" applyFont="1" applyBorder="1" applyAlignment="1">
      <alignment horizontal="center" shrinkToFit="1"/>
    </xf>
    <xf numFmtId="0" fontId="22" fillId="0" borderId="10" xfId="0" applyFont="1" applyBorder="1" applyAlignment="1">
      <alignment horizontal="center" vertical="center" shrinkToFit="1"/>
    </xf>
    <xf numFmtId="0" fontId="22" fillId="0" borderId="0" xfId="0" applyFont="1" applyAlignment="1">
      <alignment horizontal="center" vertical="center" shrinkToFit="1"/>
    </xf>
    <xf numFmtId="0" fontId="22" fillId="0" borderId="4" xfId="0" applyFont="1" applyBorder="1" applyAlignment="1">
      <alignment horizontal="center" vertical="center" shrinkToFit="1"/>
    </xf>
    <xf numFmtId="180" fontId="419" fillId="0" borderId="12" xfId="0" applyNumberFormat="1" applyFont="1" applyBorder="1" applyAlignment="1">
      <alignment horizontal="center" vertical="center" shrinkToFit="1"/>
    </xf>
    <xf numFmtId="180" fontId="419" fillId="0" borderId="8" xfId="0" applyNumberFormat="1" applyFont="1" applyBorder="1" applyAlignment="1">
      <alignment horizontal="center" vertical="center" shrinkToFit="1"/>
    </xf>
    <xf numFmtId="180" fontId="419" fillId="0" borderId="9" xfId="0" applyNumberFormat="1" applyFont="1" applyBorder="1" applyAlignment="1">
      <alignment horizontal="center" vertical="center" shrinkToFit="1"/>
    </xf>
    <xf numFmtId="180" fontId="419" fillId="0" borderId="10" xfId="0" applyNumberFormat="1" applyFont="1" applyBorder="1" applyAlignment="1">
      <alignment horizontal="center" vertical="center" shrinkToFit="1"/>
    </xf>
    <xf numFmtId="180" fontId="419" fillId="0" borderId="0" xfId="0" applyNumberFormat="1" applyFont="1" applyAlignment="1">
      <alignment horizontal="center" vertical="center" shrinkToFit="1"/>
    </xf>
    <xf numFmtId="180" fontId="419" fillId="0" borderId="4" xfId="0" applyNumberFormat="1" applyFont="1" applyBorder="1" applyAlignment="1">
      <alignment horizontal="center" vertical="center" shrinkToFit="1"/>
    </xf>
    <xf numFmtId="0" fontId="72" fillId="0" borderId="15" xfId="0" applyFont="1" applyBorder="1" applyAlignment="1">
      <alignment horizontal="center" vertical="center" shrinkToFit="1"/>
    </xf>
    <xf numFmtId="0" fontId="72" fillId="0" borderId="13" xfId="0" applyFont="1" applyBorder="1" applyAlignment="1">
      <alignment horizontal="center" vertical="center" shrinkToFit="1"/>
    </xf>
    <xf numFmtId="0" fontId="77" fillId="0" borderId="13" xfId="0" applyFont="1" applyBorder="1" applyAlignment="1">
      <alignment horizontal="left" vertical="center" shrinkToFit="1"/>
    </xf>
    <xf numFmtId="0" fontId="77" fillId="0" borderId="14" xfId="0" applyFont="1" applyBorder="1" applyAlignment="1">
      <alignment horizontal="left" vertical="center" shrinkToFit="1"/>
    </xf>
    <xf numFmtId="0" fontId="73" fillId="0" borderId="15" xfId="0" applyFont="1" applyBorder="1" applyAlignment="1">
      <alignment horizontal="center" vertical="center" shrinkToFit="1"/>
    </xf>
    <xf numFmtId="0" fontId="73" fillId="0" borderId="13" xfId="0" applyFont="1" applyBorder="1" applyAlignment="1">
      <alignment horizontal="center" vertical="center" shrinkToFit="1"/>
    </xf>
    <xf numFmtId="0" fontId="147" fillId="0" borderId="13" xfId="0" applyFont="1" applyBorder="1" applyAlignment="1">
      <alignment horizontal="left" vertical="center" shrinkToFit="1"/>
    </xf>
    <xf numFmtId="0" fontId="147" fillId="0" borderId="14" xfId="0" applyFont="1" applyBorder="1" applyAlignment="1">
      <alignment horizontal="left" vertical="center" shrinkToFit="1"/>
    </xf>
    <xf numFmtId="178" fontId="438" fillId="0" borderId="8" xfId="0" applyNumberFormat="1" applyFont="1" applyBorder="1" applyAlignment="1">
      <alignment horizontal="center" vertical="center" shrinkToFit="1"/>
    </xf>
    <xf numFmtId="178" fontId="438" fillId="0" borderId="9" xfId="0" applyNumberFormat="1" applyFont="1" applyBorder="1" applyAlignment="1">
      <alignment horizontal="center" vertical="center" shrinkToFit="1"/>
    </xf>
    <xf numFmtId="178" fontId="438" fillId="0" borderId="0" xfId="0" applyNumberFormat="1" applyFont="1" applyAlignment="1">
      <alignment horizontal="center" vertical="center" shrinkToFit="1"/>
    </xf>
    <xf numFmtId="178" fontId="438" fillId="0" borderId="4" xfId="0" applyNumberFormat="1" applyFont="1" applyBorder="1" applyAlignment="1">
      <alignment horizontal="center" vertical="center" shrinkToFit="1"/>
    </xf>
    <xf numFmtId="178" fontId="438" fillId="0" borderId="6" xfId="0" applyNumberFormat="1" applyFont="1" applyBorder="1" applyAlignment="1">
      <alignment horizontal="center" vertical="center" shrinkToFit="1"/>
    </xf>
    <xf numFmtId="178" fontId="438" fillId="0" borderId="7" xfId="0" applyNumberFormat="1" applyFont="1" applyBorder="1" applyAlignment="1">
      <alignment horizontal="center" vertical="center" shrinkToFit="1"/>
    </xf>
    <xf numFmtId="178" fontId="437" fillId="0" borderId="8" xfId="0" applyNumberFormat="1" applyFont="1" applyBorder="1" applyAlignment="1">
      <alignment horizontal="center" vertical="center" shrinkToFit="1"/>
    </xf>
    <xf numFmtId="178" fontId="437" fillId="0" borderId="9" xfId="0" applyNumberFormat="1" applyFont="1" applyBorder="1" applyAlignment="1">
      <alignment horizontal="center" vertical="center" shrinkToFit="1"/>
    </xf>
    <xf numFmtId="178" fontId="437" fillId="0" borderId="0" xfId="0" applyNumberFormat="1" applyFont="1" applyAlignment="1">
      <alignment horizontal="center" vertical="center" shrinkToFit="1"/>
    </xf>
    <xf numFmtId="178" fontId="437" fillId="0" borderId="4" xfId="0" applyNumberFormat="1" applyFont="1" applyBorder="1" applyAlignment="1">
      <alignment horizontal="center" vertical="center" shrinkToFit="1"/>
    </xf>
    <xf numFmtId="178" fontId="437" fillId="0" borderId="6" xfId="0" applyNumberFormat="1" applyFont="1" applyBorder="1" applyAlignment="1">
      <alignment horizontal="center" vertical="center" shrinkToFit="1"/>
    </xf>
    <xf numFmtId="178" fontId="437" fillId="0" borderId="7" xfId="0" applyNumberFormat="1" applyFont="1" applyBorder="1" applyAlignment="1">
      <alignment horizontal="center" vertical="center" shrinkToFit="1"/>
    </xf>
    <xf numFmtId="179" fontId="17" fillId="89" borderId="18" xfId="0" applyNumberFormat="1" applyFont="1" applyFill="1" applyBorder="1" applyAlignment="1">
      <alignment horizontal="center" shrinkToFit="1"/>
    </xf>
    <xf numFmtId="0" fontId="17" fillId="89" borderId="0" xfId="0" applyFont="1" applyFill="1" applyAlignment="1">
      <alignment horizontal="center" shrinkToFit="1"/>
    </xf>
    <xf numFmtId="0" fontId="17" fillId="89" borderId="1" xfId="0" applyFont="1" applyFill="1" applyBorder="1" applyAlignment="1">
      <alignment horizontal="center" shrinkToFit="1"/>
    </xf>
    <xf numFmtId="0" fontId="22" fillId="89" borderId="22" xfId="0" applyFont="1" applyFill="1" applyBorder="1" applyAlignment="1">
      <alignment horizontal="center" vertical="center" shrinkToFit="1"/>
    </xf>
    <xf numFmtId="0" fontId="22" fillId="89" borderId="3" xfId="0" applyFont="1" applyFill="1" applyBorder="1" applyAlignment="1">
      <alignment horizontal="center" vertical="center" shrinkToFit="1"/>
    </xf>
    <xf numFmtId="0" fontId="22" fillId="89" borderId="21" xfId="0" applyFont="1" applyFill="1" applyBorder="1" applyAlignment="1">
      <alignment horizontal="center" vertical="center" shrinkToFit="1"/>
    </xf>
    <xf numFmtId="180" fontId="424" fillId="89" borderId="40" xfId="0" applyNumberFormat="1" applyFont="1" applyFill="1" applyBorder="1" applyAlignment="1">
      <alignment horizontal="center" vertical="center" shrinkToFit="1"/>
    </xf>
    <xf numFmtId="180" fontId="424" fillId="89" borderId="11" xfId="0" applyNumberFormat="1" applyFont="1" applyFill="1" applyBorder="1" applyAlignment="1">
      <alignment horizontal="center" vertical="center" shrinkToFit="1"/>
    </xf>
    <xf numFmtId="180" fontId="424" fillId="89" borderId="16" xfId="0" applyNumberFormat="1" applyFont="1" applyFill="1" applyBorder="1" applyAlignment="1">
      <alignment horizontal="center" vertical="center" shrinkToFit="1"/>
    </xf>
    <xf numFmtId="180" fontId="424" fillId="89" borderId="18" xfId="0" applyNumberFormat="1" applyFont="1" applyFill="1" applyBorder="1" applyAlignment="1">
      <alignment horizontal="center" vertical="center" shrinkToFit="1"/>
    </xf>
    <xf numFmtId="180" fontId="424" fillId="89" borderId="0" xfId="0" applyNumberFormat="1" applyFont="1" applyFill="1" applyAlignment="1">
      <alignment horizontal="center" vertical="center" shrinkToFit="1"/>
    </xf>
    <xf numFmtId="180" fontId="424" fillId="89" borderId="1" xfId="0" applyNumberFormat="1" applyFont="1" applyFill="1" applyBorder="1" applyAlignment="1">
      <alignment horizontal="center" vertical="center" shrinkToFit="1"/>
    </xf>
    <xf numFmtId="0" fontId="72" fillId="85" borderId="13" xfId="0" applyFont="1" applyFill="1" applyBorder="1" applyAlignment="1">
      <alignment horizontal="center" vertical="center" shrinkToFit="1"/>
    </xf>
    <xf numFmtId="0" fontId="77" fillId="85" borderId="13" xfId="0" applyFont="1" applyFill="1" applyBorder="1" applyAlignment="1">
      <alignment horizontal="left" vertical="center" shrinkToFit="1"/>
    </xf>
    <xf numFmtId="0" fontId="77" fillId="85" borderId="14" xfId="0" applyFont="1" applyFill="1" applyBorder="1" applyAlignment="1">
      <alignment horizontal="left" vertical="center" shrinkToFit="1"/>
    </xf>
    <xf numFmtId="0" fontId="67" fillId="73" borderId="15" xfId="0" applyFont="1" applyFill="1" applyBorder="1" applyAlignment="1">
      <alignment horizontal="center" vertical="center" shrinkToFit="1"/>
    </xf>
    <xf numFmtId="0" fontId="67" fillId="73" borderId="13" xfId="0" applyFont="1" applyFill="1" applyBorder="1" applyAlignment="1">
      <alignment horizontal="center" vertical="center" shrinkToFit="1"/>
    </xf>
    <xf numFmtId="0" fontId="68" fillId="73" borderId="13" xfId="0" applyFont="1" applyFill="1" applyBorder="1" applyAlignment="1">
      <alignment horizontal="left" vertical="center" shrinkToFit="1"/>
    </xf>
    <xf numFmtId="0" fontId="68" fillId="73" borderId="14" xfId="0" applyFont="1" applyFill="1" applyBorder="1" applyAlignment="1">
      <alignment horizontal="left" vertical="center" shrinkToFit="1"/>
    </xf>
    <xf numFmtId="0" fontId="73" fillId="86" borderId="15" xfId="0" applyFont="1" applyFill="1" applyBorder="1" applyAlignment="1">
      <alignment horizontal="center" vertical="center" shrinkToFit="1"/>
    </xf>
    <xf numFmtId="0" fontId="73" fillId="86" borderId="13" xfId="0" applyFont="1" applyFill="1" applyBorder="1" applyAlignment="1">
      <alignment horizontal="center" vertical="center" shrinkToFit="1"/>
    </xf>
    <xf numFmtId="0" fontId="147" fillId="86" borderId="13" xfId="0" applyFont="1" applyFill="1" applyBorder="1" applyAlignment="1">
      <alignment horizontal="left" vertical="center" shrinkToFit="1"/>
    </xf>
    <xf numFmtId="0" fontId="147" fillId="86" borderId="14" xfId="0" applyFont="1" applyFill="1" applyBorder="1" applyAlignment="1">
      <alignment horizontal="left" vertical="center" shrinkToFit="1"/>
    </xf>
    <xf numFmtId="0" fontId="67" fillId="64" borderId="15" xfId="0" applyFont="1" applyFill="1" applyBorder="1" applyAlignment="1">
      <alignment horizontal="center" vertical="center" shrinkToFit="1"/>
    </xf>
    <xf numFmtId="0" fontId="67" fillId="64" borderId="13" xfId="0" applyFont="1" applyFill="1" applyBorder="1" applyAlignment="1">
      <alignment horizontal="center" vertical="center" shrinkToFit="1"/>
    </xf>
    <xf numFmtId="0" fontId="68" fillId="64" borderId="13" xfId="0" applyFont="1" applyFill="1" applyBorder="1" applyAlignment="1">
      <alignment horizontal="left" vertical="center" shrinkToFit="1"/>
    </xf>
    <xf numFmtId="0" fontId="68" fillId="64" borderId="14" xfId="0" applyFont="1" applyFill="1" applyBorder="1" applyAlignment="1">
      <alignment horizontal="left" vertical="center" shrinkToFit="1"/>
    </xf>
    <xf numFmtId="0" fontId="72" fillId="35" borderId="13" xfId="0" applyFont="1" applyFill="1" applyBorder="1" applyAlignment="1">
      <alignment horizontal="center" vertical="center" shrinkToFit="1"/>
    </xf>
    <xf numFmtId="0" fontId="67" fillId="87" borderId="15" xfId="0" applyFont="1" applyFill="1" applyBorder="1" applyAlignment="1">
      <alignment horizontal="center" vertical="center" shrinkToFit="1"/>
    </xf>
    <xf numFmtId="0" fontId="67" fillId="87" borderId="13" xfId="0" applyFont="1" applyFill="1" applyBorder="1" applyAlignment="1">
      <alignment horizontal="center" vertical="center" shrinkToFit="1"/>
    </xf>
    <xf numFmtId="0" fontId="67" fillId="92" borderId="15" xfId="0" applyFont="1" applyFill="1" applyBorder="1" applyAlignment="1">
      <alignment horizontal="center" vertical="center" shrinkToFit="1"/>
    </xf>
    <xf numFmtId="0" fontId="67" fillId="92" borderId="13" xfId="0" applyFont="1" applyFill="1" applyBorder="1" applyAlignment="1">
      <alignment horizontal="center" vertical="center" shrinkToFit="1"/>
    </xf>
    <xf numFmtId="0" fontId="67" fillId="93" borderId="15" xfId="0" applyFont="1" applyFill="1" applyBorder="1" applyAlignment="1">
      <alignment horizontal="center" vertical="center" shrinkToFit="1"/>
    </xf>
    <xf numFmtId="0" fontId="67" fillId="93" borderId="13" xfId="0" applyFont="1" applyFill="1" applyBorder="1" applyAlignment="1">
      <alignment horizontal="center" vertical="center" shrinkToFit="1"/>
    </xf>
    <xf numFmtId="0" fontId="67" fillId="94" borderId="15" xfId="0" applyFont="1" applyFill="1" applyBorder="1" applyAlignment="1">
      <alignment horizontal="center" vertical="center" shrinkToFit="1"/>
    </xf>
    <xf numFmtId="0" fontId="67" fillId="94" borderId="13" xfId="0" applyFont="1" applyFill="1" applyBorder="1" applyAlignment="1">
      <alignment horizontal="center" vertical="center" shrinkToFit="1"/>
    </xf>
    <xf numFmtId="0" fontId="67" fillId="95" borderId="15" xfId="0" applyFont="1" applyFill="1" applyBorder="1" applyAlignment="1">
      <alignment horizontal="center" vertical="center" shrinkToFit="1"/>
    </xf>
    <xf numFmtId="0" fontId="67" fillId="95" borderId="13" xfId="0" applyFont="1" applyFill="1" applyBorder="1" applyAlignment="1">
      <alignment horizontal="center" vertical="center" shrinkToFit="1"/>
    </xf>
    <xf numFmtId="0" fontId="67" fillId="88" borderId="15" xfId="0" applyFont="1" applyFill="1" applyBorder="1" applyAlignment="1">
      <alignment horizontal="center" vertical="center" shrinkToFit="1"/>
    </xf>
    <xf numFmtId="0" fontId="67" fillId="88" borderId="13" xfId="0" applyFont="1" applyFill="1" applyBorder="1" applyAlignment="1">
      <alignment horizontal="center" vertical="center" shrinkToFit="1"/>
    </xf>
    <xf numFmtId="0" fontId="73" fillId="36" borderId="15" xfId="0" applyFont="1" applyFill="1" applyBorder="1" applyAlignment="1">
      <alignment horizontal="center" vertical="center" shrinkToFit="1"/>
    </xf>
    <xf numFmtId="0" fontId="73" fillId="36" borderId="13" xfId="0" applyFont="1" applyFill="1" applyBorder="1" applyAlignment="1">
      <alignment horizontal="center" vertical="center" shrinkToFit="1"/>
    </xf>
    <xf numFmtId="0" fontId="68" fillId="88" borderId="13" xfId="0" applyFont="1" applyFill="1" applyBorder="1" applyAlignment="1">
      <alignment horizontal="left" vertical="center" shrinkToFit="1"/>
    </xf>
    <xf numFmtId="0" fontId="68" fillId="88" borderId="14" xfId="0" applyFont="1" applyFill="1" applyBorder="1" applyAlignment="1">
      <alignment horizontal="left" vertical="center" shrinkToFit="1"/>
    </xf>
    <xf numFmtId="0" fontId="14" fillId="90" borderId="10" xfId="0" applyFont="1" applyFill="1" applyBorder="1" applyAlignment="1">
      <alignment horizontal="center" vertical="center" shrinkToFit="1"/>
    </xf>
    <xf numFmtId="0" fontId="14" fillId="90" borderId="0" xfId="0" applyFont="1" applyFill="1" applyAlignment="1">
      <alignment horizontal="center" vertical="center" shrinkToFit="1"/>
    </xf>
    <xf numFmtId="0" fontId="14" fillId="90" borderId="4" xfId="0" applyFont="1" applyFill="1" applyBorder="1" applyAlignment="1">
      <alignment horizontal="center" vertical="center" shrinkToFit="1"/>
    </xf>
    <xf numFmtId="179" fontId="20" fillId="90" borderId="10" xfId="0" applyNumberFormat="1" applyFont="1" applyFill="1" applyBorder="1" applyAlignment="1">
      <alignment horizontal="center" shrinkToFit="1"/>
    </xf>
    <xf numFmtId="0" fontId="20" fillId="90" borderId="0" xfId="0" applyFont="1" applyFill="1" applyAlignment="1">
      <alignment horizontal="center" shrinkToFit="1"/>
    </xf>
    <xf numFmtId="0" fontId="20" fillId="90" borderId="4" xfId="0" applyFont="1" applyFill="1" applyBorder="1" applyAlignment="1">
      <alignment horizontal="center" shrinkToFit="1"/>
    </xf>
    <xf numFmtId="0" fontId="68" fillId="91" borderId="13" xfId="0" applyFont="1" applyFill="1" applyBorder="1" applyAlignment="1">
      <alignment horizontal="left" vertical="center" shrinkToFit="1"/>
    </xf>
    <xf numFmtId="0" fontId="68" fillId="91" borderId="14" xfId="0" applyFont="1" applyFill="1" applyBorder="1" applyAlignment="1">
      <alignment horizontal="left" vertical="center" shrinkToFit="1"/>
    </xf>
    <xf numFmtId="0" fontId="67" fillId="91" borderId="15" xfId="0" applyFont="1" applyFill="1" applyBorder="1" applyAlignment="1">
      <alignment horizontal="center" vertical="center" shrinkToFit="1"/>
    </xf>
    <xf numFmtId="0" fontId="67" fillId="91" borderId="13" xfId="0" applyFont="1" applyFill="1" applyBorder="1" applyAlignment="1">
      <alignment horizontal="center" vertical="center" shrinkToFit="1"/>
    </xf>
    <xf numFmtId="180" fontId="217" fillId="90" borderId="12" xfId="0" applyNumberFormat="1" applyFont="1" applyFill="1" applyBorder="1" applyAlignment="1">
      <alignment horizontal="center" vertical="center" shrinkToFit="1"/>
    </xf>
    <xf numFmtId="180" fontId="217" fillId="90" borderId="8" xfId="0" applyNumberFormat="1" applyFont="1" applyFill="1" applyBorder="1" applyAlignment="1">
      <alignment horizontal="center" vertical="center" shrinkToFit="1"/>
    </xf>
    <xf numFmtId="180" fontId="217" fillId="90" borderId="9" xfId="0" applyNumberFormat="1" applyFont="1" applyFill="1" applyBorder="1" applyAlignment="1">
      <alignment horizontal="center" vertical="center" shrinkToFit="1"/>
    </xf>
    <xf numFmtId="180" fontId="217" fillId="90" borderId="10" xfId="0" applyNumberFormat="1" applyFont="1" applyFill="1" applyBorder="1" applyAlignment="1">
      <alignment horizontal="center" vertical="center" shrinkToFit="1"/>
    </xf>
    <xf numFmtId="180" fontId="217" fillId="90" borderId="0" xfId="0" applyNumberFormat="1" applyFont="1" applyFill="1" applyAlignment="1">
      <alignment horizontal="center" vertical="center" shrinkToFit="1"/>
    </xf>
    <xf numFmtId="180" fontId="217" fillId="90" borderId="4" xfId="0" applyNumberFormat="1" applyFont="1" applyFill="1" applyBorder="1" applyAlignment="1">
      <alignment horizontal="center" vertical="center" shrinkToFit="1"/>
    </xf>
    <xf numFmtId="0" fontId="72" fillId="85" borderId="15" xfId="0" applyFont="1" applyFill="1" applyBorder="1" applyAlignment="1">
      <alignment horizontal="center" vertical="center" shrinkToFit="1"/>
    </xf>
    <xf numFmtId="0" fontId="318" fillId="0" borderId="46" xfId="0" applyFont="1" applyBorder="1" applyAlignment="1">
      <alignment horizontal="center" vertical="center" textRotation="255" shrinkToFit="1"/>
    </xf>
    <xf numFmtId="0" fontId="318" fillId="0" borderId="48" xfId="0" applyFont="1" applyBorder="1" applyAlignment="1">
      <alignment horizontal="center" vertical="center" textRotation="255" shrinkToFit="1"/>
    </xf>
    <xf numFmtId="0" fontId="318" fillId="0" borderId="47" xfId="0" applyFont="1" applyBorder="1" applyAlignment="1">
      <alignment horizontal="center" vertical="center" textRotation="255" shrinkToFit="1"/>
    </xf>
    <xf numFmtId="178" fontId="285" fillId="0" borderId="12" xfId="0" applyNumberFormat="1" applyFont="1" applyBorder="1" applyAlignment="1">
      <alignment horizontal="center" vertical="center" shrinkToFit="1"/>
    </xf>
    <xf numFmtId="178" fontId="285" fillId="0" borderId="8" xfId="0" applyNumberFormat="1" applyFont="1" applyBorder="1" applyAlignment="1">
      <alignment horizontal="center" vertical="center" shrinkToFit="1"/>
    </xf>
    <xf numFmtId="178" fontId="285" fillId="0" borderId="10" xfId="0" applyNumberFormat="1" applyFont="1" applyBorder="1" applyAlignment="1">
      <alignment horizontal="center" vertical="center" shrinkToFit="1"/>
    </xf>
    <xf numFmtId="178" fontId="285" fillId="0" borderId="0" xfId="0" applyNumberFormat="1" applyFont="1" applyAlignment="1">
      <alignment horizontal="center" vertical="center" shrinkToFit="1"/>
    </xf>
    <xf numFmtId="178" fontId="285" fillId="0" borderId="5" xfId="0" applyNumberFormat="1" applyFont="1" applyBorder="1" applyAlignment="1">
      <alignment horizontal="center" vertical="center" shrinkToFit="1"/>
    </xf>
    <xf numFmtId="178" fontId="285" fillId="0" borderId="6" xfId="0" applyNumberFormat="1" applyFont="1" applyBorder="1" applyAlignment="1">
      <alignment horizontal="center" vertical="center" shrinkToFit="1"/>
    </xf>
    <xf numFmtId="178" fontId="283" fillId="0" borderId="12" xfId="0" applyNumberFormat="1" applyFont="1" applyBorder="1" applyAlignment="1">
      <alignment horizontal="center" vertical="center" shrinkToFit="1"/>
    </xf>
    <xf numFmtId="178" fontId="283" fillId="0" borderId="8" xfId="0" applyNumberFormat="1" applyFont="1" applyBorder="1" applyAlignment="1">
      <alignment horizontal="center" vertical="center" shrinkToFit="1"/>
    </xf>
    <xf numFmtId="178" fontId="283" fillId="0" borderId="10" xfId="0" applyNumberFormat="1" applyFont="1" applyBorder="1" applyAlignment="1">
      <alignment horizontal="center" vertical="center" shrinkToFit="1"/>
    </xf>
    <xf numFmtId="178" fontId="283" fillId="0" borderId="0" xfId="0" applyNumberFormat="1" applyFont="1" applyAlignment="1">
      <alignment horizontal="center" vertical="center" shrinkToFit="1"/>
    </xf>
    <xf numFmtId="178" fontId="283" fillId="0" borderId="5" xfId="0" applyNumberFormat="1" applyFont="1" applyBorder="1" applyAlignment="1">
      <alignment horizontal="center" vertical="center" shrinkToFit="1"/>
    </xf>
    <xf numFmtId="178" fontId="283" fillId="0" borderId="6" xfId="0" applyNumberFormat="1" applyFont="1" applyBorder="1" applyAlignment="1">
      <alignment horizontal="center" vertical="center" shrinkToFit="1"/>
    </xf>
    <xf numFmtId="178" fontId="281" fillId="0" borderId="12" xfId="0" applyNumberFormat="1" applyFont="1" applyBorder="1" applyAlignment="1">
      <alignment horizontal="center" vertical="center" shrinkToFit="1"/>
    </xf>
    <xf numFmtId="178" fontId="281" fillId="0" borderId="8" xfId="0" applyNumberFormat="1" applyFont="1" applyBorder="1" applyAlignment="1">
      <alignment horizontal="center" vertical="center" shrinkToFit="1"/>
    </xf>
    <xf numFmtId="178" fontId="281" fillId="0" borderId="5" xfId="0" applyNumberFormat="1" applyFont="1" applyBorder="1" applyAlignment="1">
      <alignment horizontal="center" vertical="center" shrinkToFit="1"/>
    </xf>
    <xf numFmtId="178" fontId="281" fillId="0" borderId="6" xfId="0" applyNumberFormat="1" applyFont="1" applyBorder="1" applyAlignment="1">
      <alignment horizontal="center" vertical="center" shrinkToFit="1"/>
    </xf>
    <xf numFmtId="0" fontId="22" fillId="7" borderId="10" xfId="0" applyFont="1" applyFill="1" applyBorder="1" applyAlignment="1">
      <alignment horizontal="center" vertical="center" shrinkToFit="1"/>
    </xf>
    <xf numFmtId="0" fontId="127" fillId="0" borderId="46" xfId="0" applyFont="1" applyBorder="1" applyAlignment="1">
      <alignment horizontal="center" vertical="center" textRotation="255" shrinkToFit="1"/>
    </xf>
    <xf numFmtId="0" fontId="127" fillId="0" borderId="48" xfId="0" applyFont="1" applyBorder="1" applyAlignment="1">
      <alignment horizontal="center" vertical="center" textRotation="255" shrinkToFit="1"/>
    </xf>
    <xf numFmtId="0" fontId="127" fillId="0" borderId="47" xfId="0" applyFont="1" applyBorder="1" applyAlignment="1">
      <alignment horizontal="center" vertical="center" textRotation="255" shrinkToFit="1"/>
    </xf>
    <xf numFmtId="176" fontId="0" fillId="0" borderId="12" xfId="0" applyNumberFormat="1" applyBorder="1" applyAlignment="1">
      <alignment vertical="center" wrapText="1"/>
    </xf>
    <xf numFmtId="176" fontId="0" fillId="0" borderId="8" xfId="0" applyNumberFormat="1" applyBorder="1" applyAlignment="1">
      <alignment vertical="center" wrapText="1"/>
    </xf>
    <xf numFmtId="176" fontId="0" fillId="0" borderId="9" xfId="0" applyNumberFormat="1" applyBorder="1" applyAlignment="1">
      <alignment vertical="center" wrapText="1"/>
    </xf>
    <xf numFmtId="176" fontId="0" fillId="0" borderId="10" xfId="0" applyNumberFormat="1" applyBorder="1" applyAlignment="1">
      <alignment vertical="center" wrapText="1"/>
    </xf>
    <xf numFmtId="176" fontId="0" fillId="0" borderId="0" xfId="0" applyNumberFormat="1" applyAlignment="1">
      <alignment vertical="center" wrapText="1"/>
    </xf>
    <xf numFmtId="176" fontId="0" fillId="0" borderId="4" xfId="0" applyNumberFormat="1" applyBorder="1" applyAlignment="1">
      <alignment vertical="center" wrapText="1"/>
    </xf>
    <xf numFmtId="176" fontId="0" fillId="0" borderId="5" xfId="0" applyNumberFormat="1" applyBorder="1" applyAlignment="1">
      <alignment vertical="center" wrapText="1"/>
    </xf>
    <xf numFmtId="176" fontId="0" fillId="0" borderId="6" xfId="0" applyNumberFormat="1" applyBorder="1" applyAlignment="1">
      <alignment vertical="center" wrapText="1"/>
    </xf>
    <xf numFmtId="176" fontId="0" fillId="0" borderId="7" xfId="0" applyNumberFormat="1" applyBorder="1" applyAlignment="1">
      <alignment vertical="center" wrapText="1"/>
    </xf>
    <xf numFmtId="179" fontId="17" fillId="24" borderId="10" xfId="0" applyNumberFormat="1" applyFont="1" applyFill="1" applyBorder="1" applyAlignment="1">
      <alignment horizontal="center" shrinkToFit="1"/>
    </xf>
    <xf numFmtId="178" fontId="280" fillId="0" borderId="12" xfId="0" applyNumberFormat="1" applyFont="1" applyBorder="1" applyAlignment="1">
      <alignment horizontal="center" vertical="center" shrinkToFit="1"/>
    </xf>
    <xf numFmtId="178" fontId="280" fillId="0" borderId="8" xfId="0" applyNumberFormat="1" applyFont="1" applyBorder="1" applyAlignment="1">
      <alignment horizontal="center" vertical="center" shrinkToFit="1"/>
    </xf>
    <xf numFmtId="178" fontId="280" fillId="0" borderId="10" xfId="0" applyNumberFormat="1" applyFont="1" applyBorder="1" applyAlignment="1">
      <alignment horizontal="center" vertical="center" shrinkToFit="1"/>
    </xf>
    <xf numFmtId="178" fontId="280" fillId="0" borderId="0" xfId="0" applyNumberFormat="1" applyFont="1" applyAlignment="1">
      <alignment horizontal="center" vertical="center" shrinkToFit="1"/>
    </xf>
    <xf numFmtId="178" fontId="280" fillId="0" borderId="5" xfId="0" applyNumberFormat="1" applyFont="1" applyBorder="1" applyAlignment="1">
      <alignment horizontal="center" vertical="center" shrinkToFit="1"/>
    </xf>
    <xf numFmtId="178" fontId="280" fillId="0" borderId="6" xfId="0" applyNumberFormat="1" applyFont="1" applyBorder="1" applyAlignment="1">
      <alignment horizontal="center" vertical="center" shrinkToFit="1"/>
    </xf>
    <xf numFmtId="178" fontId="282" fillId="0" borderId="8" xfId="0" applyNumberFormat="1" applyFont="1" applyBorder="1" applyAlignment="1">
      <alignment horizontal="center" vertical="center" shrinkToFit="1"/>
    </xf>
    <xf numFmtId="178" fontId="282" fillId="0" borderId="9" xfId="0" applyNumberFormat="1" applyFont="1" applyBorder="1" applyAlignment="1">
      <alignment horizontal="center" vertical="center" shrinkToFit="1"/>
    </xf>
    <xf numFmtId="178" fontId="282" fillId="0" borderId="0" xfId="0" applyNumberFormat="1" applyFont="1" applyAlignment="1">
      <alignment horizontal="center" vertical="center" shrinkToFit="1"/>
    </xf>
    <xf numFmtId="178" fontId="282" fillId="0" borderId="4" xfId="0" applyNumberFormat="1" applyFont="1" applyBorder="1" applyAlignment="1">
      <alignment horizontal="center" vertical="center" shrinkToFit="1"/>
    </xf>
    <xf numFmtId="178" fontId="282" fillId="0" borderId="6" xfId="0" applyNumberFormat="1" applyFont="1" applyBorder="1" applyAlignment="1">
      <alignment horizontal="center" vertical="center" shrinkToFit="1"/>
    </xf>
    <xf numFmtId="178" fontId="282" fillId="0" borderId="7" xfId="0" applyNumberFormat="1" applyFont="1" applyBorder="1" applyAlignment="1">
      <alignment horizontal="center" vertical="center" shrinkToFit="1"/>
    </xf>
    <xf numFmtId="178" fontId="284" fillId="0" borderId="8" xfId="0" applyNumberFormat="1" applyFont="1" applyBorder="1" applyAlignment="1">
      <alignment horizontal="center" vertical="center" shrinkToFit="1"/>
    </xf>
    <xf numFmtId="178" fontId="284" fillId="0" borderId="9" xfId="0" applyNumberFormat="1" applyFont="1" applyBorder="1" applyAlignment="1">
      <alignment horizontal="center" vertical="center" shrinkToFit="1"/>
    </xf>
    <xf numFmtId="178" fontId="284" fillId="0" borderId="0" xfId="0" applyNumberFormat="1" applyFont="1" applyAlignment="1">
      <alignment horizontal="center" vertical="center" shrinkToFit="1"/>
    </xf>
    <xf numFmtId="178" fontId="284" fillId="0" borderId="4" xfId="0" applyNumberFormat="1" applyFont="1" applyBorder="1" applyAlignment="1">
      <alignment horizontal="center" vertical="center" shrinkToFit="1"/>
    </xf>
    <xf numFmtId="178" fontId="284" fillId="0" borderId="6" xfId="0" applyNumberFormat="1" applyFont="1" applyBorder="1" applyAlignment="1">
      <alignment horizontal="center" vertical="center" shrinkToFit="1"/>
    </xf>
    <xf numFmtId="178" fontId="284" fillId="0" borderId="7" xfId="0" applyNumberFormat="1" applyFont="1" applyBorder="1" applyAlignment="1">
      <alignment horizontal="center" vertical="center" shrinkToFit="1"/>
    </xf>
    <xf numFmtId="180" fontId="212" fillId="7" borderId="12" xfId="0" applyNumberFormat="1" applyFont="1" applyFill="1" applyBorder="1" applyAlignment="1">
      <alignment horizontal="center" vertical="center" shrinkToFit="1"/>
    </xf>
    <xf numFmtId="180" fontId="212" fillId="7" borderId="8" xfId="0" applyNumberFormat="1" applyFont="1" applyFill="1" applyBorder="1" applyAlignment="1">
      <alignment horizontal="center" vertical="center" shrinkToFit="1"/>
    </xf>
    <xf numFmtId="180" fontId="212" fillId="7" borderId="9" xfId="0" applyNumberFormat="1" applyFont="1" applyFill="1" applyBorder="1" applyAlignment="1">
      <alignment horizontal="center" vertical="center" shrinkToFit="1"/>
    </xf>
    <xf numFmtId="180" fontId="212" fillId="7" borderId="10" xfId="0" applyNumberFormat="1" applyFont="1" applyFill="1" applyBorder="1" applyAlignment="1">
      <alignment horizontal="center" vertical="center" shrinkToFit="1"/>
    </xf>
    <xf numFmtId="180" fontId="212" fillId="7" borderId="0" xfId="0" applyNumberFormat="1" applyFont="1" applyFill="1" applyAlignment="1">
      <alignment horizontal="center" vertical="center" shrinkToFit="1"/>
    </xf>
    <xf numFmtId="180" fontId="212" fillId="7" borderId="4" xfId="0" applyNumberFormat="1" applyFont="1" applyFill="1" applyBorder="1" applyAlignment="1">
      <alignment horizontal="center" vertical="center" shrinkToFit="1"/>
    </xf>
    <xf numFmtId="180" fontId="213" fillId="7" borderId="12" xfId="0" applyNumberFormat="1" applyFont="1" applyFill="1" applyBorder="1" applyAlignment="1">
      <alignment horizontal="center" vertical="center" shrinkToFit="1"/>
    </xf>
    <xf numFmtId="180" fontId="213" fillId="7" borderId="8" xfId="0" applyNumberFormat="1" applyFont="1" applyFill="1" applyBorder="1" applyAlignment="1">
      <alignment horizontal="center" vertical="center" shrinkToFit="1"/>
    </xf>
    <xf numFmtId="180" fontId="213" fillId="7" borderId="9" xfId="0" applyNumberFormat="1" applyFont="1" applyFill="1" applyBorder="1" applyAlignment="1">
      <alignment horizontal="center" vertical="center" shrinkToFit="1"/>
    </xf>
    <xf numFmtId="180" fontId="213" fillId="7" borderId="10" xfId="0" applyNumberFormat="1" applyFont="1" applyFill="1" applyBorder="1" applyAlignment="1">
      <alignment horizontal="center" vertical="center" shrinkToFit="1"/>
    </xf>
    <xf numFmtId="180" fontId="213" fillId="7" borderId="0" xfId="0" applyNumberFormat="1" applyFont="1" applyFill="1" applyAlignment="1">
      <alignment horizontal="center" vertical="center" shrinkToFit="1"/>
    </xf>
    <xf numFmtId="180" fontId="213" fillId="7" borderId="4" xfId="0" applyNumberFormat="1" applyFont="1" applyFill="1" applyBorder="1" applyAlignment="1">
      <alignment horizontal="center" vertical="center" shrinkToFit="1"/>
    </xf>
    <xf numFmtId="180" fontId="269" fillId="7" borderId="12" xfId="0" applyNumberFormat="1" applyFont="1" applyFill="1" applyBorder="1" applyAlignment="1">
      <alignment horizontal="center" vertical="center" shrinkToFit="1"/>
    </xf>
    <xf numFmtId="180" fontId="269" fillId="7" borderId="8" xfId="0" applyNumberFormat="1" applyFont="1" applyFill="1" applyBorder="1" applyAlignment="1">
      <alignment horizontal="center" vertical="center" shrinkToFit="1"/>
    </xf>
    <xf numFmtId="180" fontId="269" fillId="7" borderId="9" xfId="0" applyNumberFormat="1" applyFont="1" applyFill="1" applyBorder="1" applyAlignment="1">
      <alignment horizontal="center" vertical="center" shrinkToFit="1"/>
    </xf>
    <xf numFmtId="180" fontId="269" fillId="7" borderId="10" xfId="0" applyNumberFormat="1" applyFont="1" applyFill="1" applyBorder="1" applyAlignment="1">
      <alignment horizontal="center" vertical="center" shrinkToFit="1"/>
    </xf>
    <xf numFmtId="180" fontId="269" fillId="7" borderId="0" xfId="0" applyNumberFormat="1" applyFont="1" applyFill="1" applyAlignment="1">
      <alignment horizontal="center" vertical="center" shrinkToFit="1"/>
    </xf>
    <xf numFmtId="180" fontId="269" fillId="7" borderId="4" xfId="0" applyNumberFormat="1" applyFont="1" applyFill="1" applyBorder="1" applyAlignment="1">
      <alignment horizontal="center" vertical="center" shrinkToFit="1"/>
    </xf>
    <xf numFmtId="180" fontId="274" fillId="7" borderId="12" xfId="0" applyNumberFormat="1" applyFont="1" applyFill="1" applyBorder="1" applyAlignment="1">
      <alignment horizontal="center" vertical="center" shrinkToFit="1"/>
    </xf>
    <xf numFmtId="180" fontId="274" fillId="7" borderId="8" xfId="0" applyNumberFormat="1" applyFont="1" applyFill="1" applyBorder="1" applyAlignment="1">
      <alignment horizontal="center" vertical="center" shrinkToFit="1"/>
    </xf>
    <xf numFmtId="180" fontId="274" fillId="7" borderId="9" xfId="0" applyNumberFormat="1" applyFont="1" applyFill="1" applyBorder="1" applyAlignment="1">
      <alignment horizontal="center" vertical="center" shrinkToFit="1"/>
    </xf>
    <xf numFmtId="180" fontId="274" fillId="7" borderId="10" xfId="0" applyNumberFormat="1" applyFont="1" applyFill="1" applyBorder="1" applyAlignment="1">
      <alignment horizontal="center" vertical="center" shrinkToFit="1"/>
    </xf>
    <xf numFmtId="180" fontId="274" fillId="7" borderId="0" xfId="0" applyNumberFormat="1" applyFont="1" applyFill="1" applyAlignment="1">
      <alignment horizontal="center" vertical="center" shrinkToFit="1"/>
    </xf>
    <xf numFmtId="180" fontId="274" fillId="7" borderId="4" xfId="0" applyNumberFormat="1" applyFont="1" applyFill="1" applyBorder="1" applyAlignment="1">
      <alignment horizontal="center" vertical="center" shrinkToFit="1"/>
    </xf>
    <xf numFmtId="180" fontId="212" fillId="79" borderId="12" xfId="0" applyNumberFormat="1" applyFont="1" applyFill="1" applyBorder="1" applyAlignment="1">
      <alignment horizontal="center" vertical="center" shrinkToFit="1"/>
    </xf>
    <xf numFmtId="180" fontId="212" fillId="79" borderId="8" xfId="0" applyNumberFormat="1" applyFont="1" applyFill="1" applyBorder="1" applyAlignment="1">
      <alignment horizontal="center" vertical="center" shrinkToFit="1"/>
    </xf>
    <xf numFmtId="180" fontId="212" fillId="79" borderId="9" xfId="0" applyNumberFormat="1" applyFont="1" applyFill="1" applyBorder="1" applyAlignment="1">
      <alignment horizontal="center" vertical="center" shrinkToFit="1"/>
    </xf>
    <xf numFmtId="180" fontId="212" fillId="79" borderId="10" xfId="0" applyNumberFormat="1" applyFont="1" applyFill="1" applyBorder="1" applyAlignment="1">
      <alignment horizontal="center" vertical="center" shrinkToFit="1"/>
    </xf>
    <xf numFmtId="180" fontId="212" fillId="79" borderId="4" xfId="0" applyNumberFormat="1" applyFont="1" applyFill="1" applyBorder="1" applyAlignment="1">
      <alignment horizontal="center" vertical="center" shrinkToFit="1"/>
    </xf>
    <xf numFmtId="0" fontId="72" fillId="35" borderId="15" xfId="0" applyFont="1" applyFill="1" applyBorder="1" applyAlignment="1">
      <alignment horizontal="center" vertical="center" shrinkToFit="1"/>
    </xf>
    <xf numFmtId="178" fontId="370" fillId="0" borderId="12" xfId="0" applyNumberFormat="1" applyFont="1" applyBorder="1" applyAlignment="1">
      <alignment horizontal="center" vertical="center" shrinkToFit="1"/>
    </xf>
    <xf numFmtId="178" fontId="370" fillId="0" borderId="8" xfId="0" applyNumberFormat="1" applyFont="1" applyBorder="1" applyAlignment="1">
      <alignment horizontal="center" vertical="center" shrinkToFit="1"/>
    </xf>
    <xf numFmtId="178" fontId="370" fillId="0" borderId="6" xfId="0" applyNumberFormat="1" applyFont="1" applyBorder="1" applyAlignment="1">
      <alignment horizontal="center" vertical="center" shrinkToFit="1"/>
    </xf>
    <xf numFmtId="178" fontId="371" fillId="0" borderId="12" xfId="0" applyNumberFormat="1" applyFont="1" applyBorder="1" applyAlignment="1">
      <alignment horizontal="center" vertical="center" shrinkToFit="1"/>
    </xf>
    <xf numFmtId="178" fontId="371" fillId="0" borderId="8" xfId="0" applyNumberFormat="1" applyFont="1" applyBorder="1" applyAlignment="1">
      <alignment horizontal="center" vertical="center" shrinkToFit="1"/>
    </xf>
    <xf numFmtId="178" fontId="371" fillId="0" borderId="5" xfId="0" applyNumberFormat="1" applyFont="1" applyBorder="1" applyAlignment="1">
      <alignment horizontal="center" vertical="center" shrinkToFit="1"/>
    </xf>
    <xf numFmtId="178" fontId="371" fillId="0" borderId="6" xfId="0" applyNumberFormat="1" applyFont="1" applyBorder="1" applyAlignment="1">
      <alignment horizontal="center" vertical="center" shrinkToFit="1"/>
    </xf>
    <xf numFmtId="178" fontId="373" fillId="0" borderId="12" xfId="0" applyNumberFormat="1" applyFont="1" applyBorder="1" applyAlignment="1">
      <alignment horizontal="center" vertical="center" shrinkToFit="1"/>
    </xf>
    <xf numFmtId="178" fontId="373" fillId="0" borderId="8" xfId="0" applyNumberFormat="1" applyFont="1" applyBorder="1" applyAlignment="1">
      <alignment horizontal="center" vertical="center" shrinkToFit="1"/>
    </xf>
    <xf numFmtId="178" fontId="373" fillId="0" borderId="6" xfId="0" applyNumberFormat="1" applyFont="1" applyBorder="1" applyAlignment="1">
      <alignment horizontal="center" vertical="center" shrinkToFit="1"/>
    </xf>
    <xf numFmtId="179" fontId="17" fillId="79" borderId="10" xfId="0" applyNumberFormat="1" applyFont="1" applyFill="1" applyBorder="1" applyAlignment="1">
      <alignment horizontal="center" shrinkToFit="1"/>
    </xf>
    <xf numFmtId="0" fontId="17" fillId="79" borderId="4" xfId="0" applyFont="1" applyFill="1" applyBorder="1" applyAlignment="1">
      <alignment horizontal="center" shrinkToFit="1"/>
    </xf>
    <xf numFmtId="178" fontId="368" fillId="0" borderId="12" xfId="0" applyNumberFormat="1" applyFont="1" applyBorder="1" applyAlignment="1">
      <alignment horizontal="center" vertical="center" shrinkToFit="1"/>
    </xf>
    <xf numFmtId="178" fontId="368" fillId="0" borderId="8" xfId="0" applyNumberFormat="1" applyFont="1" applyBorder="1" applyAlignment="1">
      <alignment horizontal="center" vertical="center" shrinkToFit="1"/>
    </xf>
    <xf numFmtId="178" fontId="368" fillId="0" borderId="5" xfId="0" applyNumberFormat="1" applyFont="1" applyBorder="1" applyAlignment="1">
      <alignment horizontal="center" vertical="center" shrinkToFit="1"/>
    </xf>
    <xf numFmtId="178" fontId="368" fillId="0" borderId="6" xfId="0" applyNumberFormat="1" applyFont="1" applyBorder="1" applyAlignment="1">
      <alignment horizontal="center" vertical="center" shrinkToFit="1"/>
    </xf>
    <xf numFmtId="0" fontId="22" fillId="79" borderId="10" xfId="0" applyFont="1" applyFill="1" applyBorder="1" applyAlignment="1">
      <alignment horizontal="center" vertical="center" shrinkToFit="1"/>
    </xf>
    <xf numFmtId="0" fontId="22" fillId="79" borderId="0" xfId="0" applyFont="1" applyFill="1" applyAlignment="1">
      <alignment horizontal="center" vertical="center" shrinkToFit="1"/>
    </xf>
    <xf numFmtId="0" fontId="22" fillId="79" borderId="4" xfId="0" applyFont="1" applyFill="1" applyBorder="1" applyAlignment="1">
      <alignment horizontal="center" vertical="center" shrinkToFit="1"/>
    </xf>
    <xf numFmtId="178" fontId="373" fillId="0" borderId="0" xfId="0" applyNumberFormat="1" applyFont="1" applyAlignment="1">
      <alignment horizontal="center" vertical="center" shrinkToFit="1"/>
    </xf>
    <xf numFmtId="178" fontId="430" fillId="0" borderId="8" xfId="0" applyNumberFormat="1" applyFont="1" applyBorder="1" applyAlignment="1">
      <alignment horizontal="center" vertical="center" shrinkToFit="1"/>
    </xf>
    <xf numFmtId="178" fontId="430" fillId="0" borderId="9" xfId="0" applyNumberFormat="1" applyFont="1" applyBorder="1" applyAlignment="1">
      <alignment horizontal="center" vertical="center" shrinkToFit="1"/>
    </xf>
    <xf numFmtId="178" fontId="430" fillId="0" borderId="0" xfId="0" applyNumberFormat="1" applyFont="1" applyAlignment="1">
      <alignment horizontal="center" vertical="center" shrinkToFit="1"/>
    </xf>
    <xf numFmtId="178" fontId="430" fillId="0" borderId="4" xfId="0" applyNumberFormat="1" applyFont="1" applyBorder="1" applyAlignment="1">
      <alignment horizontal="center" vertical="center" shrinkToFit="1"/>
    </xf>
    <xf numFmtId="178" fontId="430" fillId="0" borderId="6" xfId="0" applyNumberFormat="1" applyFont="1" applyBorder="1" applyAlignment="1">
      <alignment horizontal="center" vertical="center" shrinkToFit="1"/>
    </xf>
    <xf numFmtId="178" fontId="430" fillId="0" borderId="7" xfId="0" applyNumberFormat="1" applyFont="1" applyBorder="1" applyAlignment="1">
      <alignment horizontal="center" vertical="center" shrinkToFit="1"/>
    </xf>
    <xf numFmtId="178" fontId="370" fillId="0" borderId="0" xfId="0" applyNumberFormat="1" applyFont="1" applyAlignment="1">
      <alignment horizontal="center" vertical="center" shrinkToFit="1"/>
    </xf>
    <xf numFmtId="178" fontId="431" fillId="0" borderId="8" xfId="0" applyNumberFormat="1" applyFont="1" applyBorder="1" applyAlignment="1">
      <alignment horizontal="center" vertical="center" shrinkToFit="1"/>
    </xf>
    <xf numFmtId="178" fontId="431" fillId="0" borderId="9" xfId="0" applyNumberFormat="1" applyFont="1" applyBorder="1" applyAlignment="1">
      <alignment horizontal="center" vertical="center" shrinkToFit="1"/>
    </xf>
    <xf numFmtId="178" fontId="431" fillId="0" borderId="0" xfId="0" applyNumberFormat="1" applyFont="1" applyAlignment="1">
      <alignment horizontal="center" vertical="center" shrinkToFit="1"/>
    </xf>
    <xf numFmtId="178" fontId="431" fillId="0" borderId="4" xfId="0" applyNumberFormat="1" applyFont="1" applyBorder="1" applyAlignment="1">
      <alignment horizontal="center" vertical="center" shrinkToFit="1"/>
    </xf>
    <xf numFmtId="178" fontId="431" fillId="0" borderId="6" xfId="0" applyNumberFormat="1" applyFont="1" applyBorder="1" applyAlignment="1">
      <alignment horizontal="center" vertical="center" shrinkToFit="1"/>
    </xf>
    <xf numFmtId="178" fontId="431" fillId="0" borderId="7" xfId="0" applyNumberFormat="1" applyFont="1" applyBorder="1" applyAlignment="1">
      <alignment horizontal="center" vertical="center" shrinkToFit="1"/>
    </xf>
    <xf numFmtId="178" fontId="371" fillId="0" borderId="10" xfId="0" applyNumberFormat="1" applyFont="1" applyBorder="1" applyAlignment="1">
      <alignment horizontal="center" vertical="center" shrinkToFit="1"/>
    </xf>
    <xf numFmtId="178" fontId="371" fillId="0" borderId="0" xfId="0" applyNumberFormat="1" applyFont="1" applyAlignment="1">
      <alignment horizontal="center" vertical="center" shrinkToFit="1"/>
    </xf>
    <xf numFmtId="180" fontId="213" fillId="80" borderId="12" xfId="0" applyNumberFormat="1" applyFont="1" applyFill="1" applyBorder="1" applyAlignment="1">
      <alignment horizontal="center" vertical="center" shrinkToFit="1"/>
    </xf>
    <xf numFmtId="180" fontId="213" fillId="80" borderId="8" xfId="0" applyNumberFormat="1" applyFont="1" applyFill="1" applyBorder="1" applyAlignment="1">
      <alignment horizontal="center" vertical="center" shrinkToFit="1"/>
    </xf>
    <xf numFmtId="180" fontId="213" fillId="80" borderId="9" xfId="0" applyNumberFormat="1" applyFont="1" applyFill="1" applyBorder="1" applyAlignment="1">
      <alignment horizontal="center" vertical="center" shrinkToFit="1"/>
    </xf>
    <xf numFmtId="180" fontId="213" fillId="80" borderId="10" xfId="0" applyNumberFormat="1" applyFont="1" applyFill="1" applyBorder="1" applyAlignment="1">
      <alignment horizontal="center" vertical="center" shrinkToFit="1"/>
    </xf>
    <xf numFmtId="180" fontId="213" fillId="80" borderId="4" xfId="0" applyNumberFormat="1" applyFont="1" applyFill="1" applyBorder="1" applyAlignment="1">
      <alignment horizontal="center" vertical="center" shrinkToFit="1"/>
    </xf>
    <xf numFmtId="179" fontId="17" fillId="80" borderId="10" xfId="0" applyNumberFormat="1" applyFont="1" applyFill="1" applyBorder="1" applyAlignment="1">
      <alignment horizontal="center" shrinkToFit="1"/>
    </xf>
    <xf numFmtId="0" fontId="17" fillId="80" borderId="4" xfId="0" applyFont="1" applyFill="1" applyBorder="1" applyAlignment="1">
      <alignment horizontal="center" shrinkToFit="1"/>
    </xf>
    <xf numFmtId="0" fontId="22" fillId="80" borderId="10" xfId="0" applyFont="1" applyFill="1" applyBorder="1" applyAlignment="1">
      <alignment horizontal="center" vertical="center" shrinkToFit="1"/>
    </xf>
    <xf numFmtId="0" fontId="22" fillId="80" borderId="0" xfId="0" applyFont="1" applyFill="1" applyAlignment="1">
      <alignment horizontal="center" vertical="center" shrinkToFit="1"/>
    </xf>
    <xf numFmtId="0" fontId="22" fillId="80" borderId="4" xfId="0" applyFont="1" applyFill="1" applyBorder="1" applyAlignment="1">
      <alignment horizontal="center" vertical="center" shrinkToFit="1"/>
    </xf>
    <xf numFmtId="180" fontId="424" fillId="89" borderId="12" xfId="0" applyNumberFormat="1" applyFont="1" applyFill="1" applyBorder="1" applyAlignment="1">
      <alignment horizontal="center" vertical="center" shrinkToFit="1"/>
    </xf>
    <xf numFmtId="180" fontId="424" fillId="89" borderId="8" xfId="0" applyNumberFormat="1" applyFont="1" applyFill="1" applyBorder="1" applyAlignment="1">
      <alignment horizontal="center" vertical="center" shrinkToFit="1"/>
    </xf>
    <xf numFmtId="180" fontId="424" fillId="89" borderId="9" xfId="0" applyNumberFormat="1" applyFont="1" applyFill="1" applyBorder="1" applyAlignment="1">
      <alignment horizontal="center" vertical="center" shrinkToFit="1"/>
    </xf>
    <xf numFmtId="180" fontId="424" fillId="89" borderId="10" xfId="0" applyNumberFormat="1" applyFont="1" applyFill="1" applyBorder="1" applyAlignment="1">
      <alignment horizontal="center" vertical="center" shrinkToFit="1"/>
    </xf>
    <xf numFmtId="180" fontId="424" fillId="89" borderId="4" xfId="0" applyNumberFormat="1" applyFont="1" applyFill="1" applyBorder="1" applyAlignment="1">
      <alignment horizontal="center" vertical="center" shrinkToFit="1"/>
    </xf>
    <xf numFmtId="0" fontId="22" fillId="89" borderId="10" xfId="0" applyFont="1" applyFill="1" applyBorder="1" applyAlignment="1">
      <alignment horizontal="center" vertical="center" shrinkToFit="1"/>
    </xf>
    <xf numFmtId="0" fontId="22" fillId="89" borderId="0" xfId="0" applyFont="1" applyFill="1" applyAlignment="1">
      <alignment horizontal="center" vertical="center" shrinkToFit="1"/>
    </xf>
    <xf numFmtId="0" fontId="22" fillId="89" borderId="4" xfId="0" applyFont="1" applyFill="1" applyBorder="1" applyAlignment="1">
      <alignment horizontal="center" vertical="center" shrinkToFit="1"/>
    </xf>
    <xf numFmtId="179" fontId="17" fillId="89" borderId="10" xfId="0" applyNumberFormat="1" applyFont="1" applyFill="1" applyBorder="1" applyAlignment="1">
      <alignment horizontal="center" shrinkToFit="1"/>
    </xf>
    <xf numFmtId="0" fontId="17" fillId="89" borderId="4" xfId="0" applyFont="1" applyFill="1" applyBorder="1" applyAlignment="1">
      <alignment horizontal="center" shrinkToFit="1"/>
    </xf>
    <xf numFmtId="178" fontId="434" fillId="0" borderId="12" xfId="0" applyNumberFormat="1" applyFont="1" applyBorder="1" applyAlignment="1">
      <alignment horizontal="center" vertical="center" shrinkToFit="1"/>
    </xf>
    <xf numFmtId="178" fontId="434" fillId="0" borderId="8" xfId="0" applyNumberFormat="1" applyFont="1" applyBorder="1" applyAlignment="1">
      <alignment horizontal="center" vertical="center" shrinkToFit="1"/>
    </xf>
    <xf numFmtId="178" fontId="434" fillId="0" borderId="5" xfId="0" applyNumberFormat="1" applyFont="1" applyBorder="1" applyAlignment="1">
      <alignment horizontal="center" vertical="center" shrinkToFit="1"/>
    </xf>
    <xf numFmtId="178" fontId="434" fillId="0" borderId="6" xfId="0" applyNumberFormat="1" applyFont="1" applyBorder="1" applyAlignment="1">
      <alignment horizontal="center" vertical="center" shrinkToFit="1"/>
    </xf>
    <xf numFmtId="178" fontId="433" fillId="0" borderId="12" xfId="0" applyNumberFormat="1" applyFont="1" applyBorder="1" applyAlignment="1">
      <alignment horizontal="center" vertical="center" shrinkToFit="1"/>
    </xf>
    <xf numFmtId="178" fontId="433" fillId="0" borderId="8" xfId="0" applyNumberFormat="1" applyFont="1" applyBorder="1" applyAlignment="1">
      <alignment horizontal="center" vertical="center" shrinkToFit="1"/>
    </xf>
    <xf numFmtId="178" fontId="433" fillId="0" borderId="5" xfId="0" applyNumberFormat="1" applyFont="1" applyBorder="1" applyAlignment="1">
      <alignment horizontal="center" vertical="center" shrinkToFit="1"/>
    </xf>
    <xf numFmtId="178" fontId="433" fillId="0" borderId="6" xfId="0" applyNumberFormat="1" applyFont="1" applyBorder="1" applyAlignment="1">
      <alignment horizontal="center" vertical="center" shrinkToFit="1"/>
    </xf>
    <xf numFmtId="178" fontId="432" fillId="0" borderId="12" xfId="0" applyNumberFormat="1" applyFont="1" applyBorder="1" applyAlignment="1">
      <alignment horizontal="center" vertical="center" shrinkToFit="1"/>
    </xf>
    <xf numFmtId="178" fontId="432" fillId="0" borderId="8" xfId="0" applyNumberFormat="1" applyFont="1" applyBorder="1" applyAlignment="1">
      <alignment horizontal="center" vertical="center" shrinkToFit="1"/>
    </xf>
    <xf numFmtId="178" fontId="432" fillId="0" borderId="5" xfId="0" applyNumberFormat="1" applyFont="1" applyBorder="1" applyAlignment="1">
      <alignment horizontal="center" vertical="center" shrinkToFit="1"/>
    </xf>
    <xf numFmtId="178" fontId="432" fillId="0" borderId="6" xfId="0" applyNumberFormat="1" applyFont="1" applyBorder="1" applyAlignment="1">
      <alignment horizontal="center" vertical="center" shrinkToFit="1"/>
    </xf>
    <xf numFmtId="178" fontId="435" fillId="0" borderId="12" xfId="0" applyNumberFormat="1" applyFont="1" applyBorder="1" applyAlignment="1">
      <alignment horizontal="center" vertical="center" shrinkToFit="1"/>
    </xf>
    <xf numFmtId="178" fontId="435" fillId="0" borderId="8" xfId="0" applyNumberFormat="1" applyFont="1" applyBorder="1" applyAlignment="1">
      <alignment horizontal="center" vertical="center" shrinkToFit="1"/>
    </xf>
    <xf numFmtId="178" fontId="435" fillId="0" borderId="5" xfId="0" applyNumberFormat="1" applyFont="1" applyBorder="1" applyAlignment="1">
      <alignment horizontal="center" vertical="center" shrinkToFit="1"/>
    </xf>
    <xf numFmtId="178" fontId="435" fillId="0" borderId="6" xfId="0" applyNumberFormat="1" applyFont="1" applyBorder="1" applyAlignment="1">
      <alignment horizontal="center" vertical="center" shrinkToFit="1"/>
    </xf>
    <xf numFmtId="178" fontId="432" fillId="0" borderId="10" xfId="0" applyNumberFormat="1" applyFont="1" applyBorder="1" applyAlignment="1">
      <alignment horizontal="center" vertical="center" shrinkToFit="1"/>
    </xf>
    <xf numFmtId="178" fontId="432" fillId="0" borderId="0" xfId="0" applyNumberFormat="1" applyFont="1" applyAlignment="1">
      <alignment horizontal="center" vertical="center" shrinkToFit="1"/>
    </xf>
    <xf numFmtId="178" fontId="432" fillId="0" borderId="9" xfId="0" applyNumberFormat="1" applyFont="1" applyBorder="1" applyAlignment="1">
      <alignment horizontal="center" vertical="center" shrinkToFit="1"/>
    </xf>
    <xf numFmtId="178" fontId="432" fillId="0" borderId="4" xfId="0" applyNumberFormat="1" applyFont="1" applyBorder="1" applyAlignment="1">
      <alignment horizontal="center" vertical="center" shrinkToFit="1"/>
    </xf>
    <xf numFmtId="178" fontId="432" fillId="0" borderId="7" xfId="0" applyNumberFormat="1" applyFont="1" applyBorder="1" applyAlignment="1">
      <alignment horizontal="center" vertical="center" shrinkToFit="1"/>
    </xf>
    <xf numFmtId="178" fontId="433" fillId="0" borderId="10" xfId="0" applyNumberFormat="1" applyFont="1" applyBorder="1" applyAlignment="1">
      <alignment horizontal="center" vertical="center" shrinkToFit="1"/>
    </xf>
    <xf numFmtId="178" fontId="433" fillId="0" borderId="0" xfId="0" applyNumberFormat="1" applyFont="1" applyAlignment="1">
      <alignment horizontal="center" vertical="center" shrinkToFit="1"/>
    </xf>
    <xf numFmtId="178" fontId="433" fillId="0" borderId="9" xfId="0" applyNumberFormat="1" applyFont="1" applyBorder="1" applyAlignment="1">
      <alignment horizontal="center" vertical="center" shrinkToFit="1"/>
    </xf>
    <xf numFmtId="178" fontId="433" fillId="0" borderId="4" xfId="0" applyNumberFormat="1" applyFont="1" applyBorder="1" applyAlignment="1">
      <alignment horizontal="center" vertical="center" shrinkToFit="1"/>
    </xf>
    <xf numFmtId="178" fontId="433" fillId="0" borderId="7" xfId="0" applyNumberFormat="1" applyFont="1" applyBorder="1" applyAlignment="1">
      <alignment horizontal="center" vertical="center" shrinkToFit="1"/>
    </xf>
    <xf numFmtId="178" fontId="434" fillId="0" borderId="10" xfId="0" applyNumberFormat="1" applyFont="1" applyBorder="1" applyAlignment="1">
      <alignment horizontal="center" vertical="center" shrinkToFit="1"/>
    </xf>
    <xf numFmtId="178" fontId="434" fillId="0" borderId="0" xfId="0" applyNumberFormat="1" applyFont="1" applyAlignment="1">
      <alignment horizontal="center" vertical="center" shrinkToFit="1"/>
    </xf>
    <xf numFmtId="178" fontId="370" fillId="0" borderId="9" xfId="0" applyNumberFormat="1" applyFont="1" applyBorder="1" applyAlignment="1">
      <alignment horizontal="center" vertical="center" shrinkToFit="1"/>
    </xf>
    <xf numFmtId="178" fontId="370" fillId="0" borderId="4" xfId="0" applyNumberFormat="1" applyFont="1" applyBorder="1" applyAlignment="1">
      <alignment horizontal="center" vertical="center" shrinkToFit="1"/>
    </xf>
    <xf numFmtId="178" fontId="370" fillId="0" borderId="7" xfId="0" applyNumberFormat="1" applyFont="1" applyBorder="1" applyAlignment="1">
      <alignment horizontal="center" vertical="center" shrinkToFit="1"/>
    </xf>
    <xf numFmtId="178" fontId="373" fillId="0" borderId="9" xfId="0" applyNumberFormat="1" applyFont="1" applyBorder="1" applyAlignment="1">
      <alignment horizontal="center" vertical="center" shrinkToFit="1"/>
    </xf>
    <xf numFmtId="178" fontId="373" fillId="0" borderId="4" xfId="0" applyNumberFormat="1" applyFont="1" applyBorder="1" applyAlignment="1">
      <alignment horizontal="center" vertical="center" shrinkToFit="1"/>
    </xf>
    <xf numFmtId="178" fontId="373" fillId="0" borderId="7" xfId="0" applyNumberFormat="1" applyFont="1" applyBorder="1" applyAlignment="1">
      <alignment horizontal="center" vertical="center" shrinkToFit="1"/>
    </xf>
    <xf numFmtId="0" fontId="231" fillId="0" borderId="12" xfId="0" applyFont="1" applyBorder="1" applyAlignment="1">
      <alignment horizontal="center" vertical="center" wrapText="1"/>
    </xf>
    <xf numFmtId="0" fontId="231" fillId="0" borderId="9" xfId="0" applyFont="1" applyBorder="1" applyAlignment="1">
      <alignment horizontal="center" vertical="center" wrapText="1"/>
    </xf>
    <xf numFmtId="0" fontId="231" fillId="0" borderId="5" xfId="0" applyFont="1" applyBorder="1" applyAlignment="1">
      <alignment horizontal="center" vertical="center" wrapText="1"/>
    </xf>
    <xf numFmtId="0" fontId="231" fillId="0" borderId="7" xfId="0" applyFont="1" applyBorder="1" applyAlignment="1">
      <alignment horizontal="center" vertical="center" wrapText="1"/>
    </xf>
    <xf numFmtId="176" fontId="232" fillId="0" borderId="46" xfId="0" applyNumberFormat="1" applyFont="1" applyBorder="1" applyAlignment="1">
      <alignment vertical="center" wrapText="1"/>
    </xf>
    <xf numFmtId="176" fontId="232" fillId="0" borderId="47" xfId="0" applyNumberFormat="1" applyFont="1" applyBorder="1" applyAlignment="1">
      <alignment vertical="center" wrapText="1"/>
    </xf>
    <xf numFmtId="0" fontId="233" fillId="35" borderId="12" xfId="0" applyFont="1" applyFill="1" applyBorder="1" applyAlignment="1">
      <alignment horizontal="center" vertical="center"/>
    </xf>
    <xf numFmtId="0" fontId="233" fillId="35" borderId="8" xfId="0" applyFont="1" applyFill="1" applyBorder="1" applyAlignment="1">
      <alignment horizontal="center" vertical="center"/>
    </xf>
    <xf numFmtId="0" fontId="234" fillId="59" borderId="8" xfId="0" applyFont="1" applyFill="1" applyBorder="1" applyAlignment="1">
      <alignment horizontal="center" vertical="center"/>
    </xf>
    <xf numFmtId="0" fontId="234" fillId="64" borderId="8" xfId="0" applyFont="1" applyFill="1" applyBorder="1" applyAlignment="1">
      <alignment horizontal="center" vertical="center"/>
    </xf>
    <xf numFmtId="0" fontId="235" fillId="36" borderId="8" xfId="0" applyFont="1" applyFill="1" applyBorder="1" applyAlignment="1">
      <alignment horizontal="center" vertical="center"/>
    </xf>
    <xf numFmtId="0" fontId="235" fillId="36" borderId="9" xfId="0" applyFont="1" applyFill="1" applyBorder="1" applyAlignment="1">
      <alignment horizontal="center" vertical="center"/>
    </xf>
    <xf numFmtId="0" fontId="230" fillId="0" borderId="0" xfId="0" applyFont="1" applyAlignment="1">
      <alignment horizontal="center" vertical="center" shrinkToFit="1"/>
    </xf>
    <xf numFmtId="0" fontId="230" fillId="0" borderId="4" xfId="0" applyFont="1" applyBorder="1" applyAlignment="1">
      <alignment horizontal="center" vertical="center" shrinkToFit="1"/>
    </xf>
    <xf numFmtId="179" fontId="229" fillId="0" borderId="0" xfId="0" applyNumberFormat="1" applyFont="1" applyAlignment="1">
      <alignment horizontal="center" vertical="center" shrinkToFit="1"/>
    </xf>
    <xf numFmtId="180" fontId="293" fillId="0" borderId="0" xfId="0" applyNumberFormat="1" applyFont="1" applyAlignment="1">
      <alignment horizontal="center" vertical="center" shrinkToFit="1"/>
    </xf>
    <xf numFmtId="180" fontId="286" fillId="0" borderId="0" xfId="0" applyNumberFormat="1" applyFont="1" applyAlignment="1">
      <alignment horizontal="center" vertical="center" shrinkToFit="1"/>
    </xf>
    <xf numFmtId="180" fontId="292" fillId="0" borderId="0" xfId="0" applyNumberFormat="1" applyFont="1" applyAlignment="1">
      <alignment horizontal="center" vertical="center" shrinkToFit="1"/>
    </xf>
    <xf numFmtId="179" fontId="229" fillId="9" borderId="0" xfId="0" applyNumberFormat="1" applyFont="1" applyFill="1" applyAlignment="1">
      <alignment horizontal="center" vertical="center" shrinkToFit="1"/>
    </xf>
    <xf numFmtId="178" fontId="249" fillId="0" borderId="0" xfId="0" applyNumberFormat="1" applyFont="1" applyAlignment="1">
      <alignment horizontal="center" vertical="center" shrinkToFit="1"/>
    </xf>
    <xf numFmtId="178" fontId="288" fillId="0" borderId="0" xfId="0" applyNumberFormat="1" applyFont="1" applyAlignment="1">
      <alignment horizontal="center" vertical="center" shrinkToFit="1"/>
    </xf>
    <xf numFmtId="178" fontId="288" fillId="0" borderId="4" xfId="0" applyNumberFormat="1" applyFont="1" applyBorder="1" applyAlignment="1">
      <alignment horizontal="center" vertical="center" shrinkToFit="1"/>
    </xf>
    <xf numFmtId="178" fontId="287" fillId="0" borderId="10" xfId="0" applyNumberFormat="1" applyFont="1" applyBorder="1" applyAlignment="1">
      <alignment horizontal="center" vertical="center" shrinkToFit="1"/>
    </xf>
    <xf numFmtId="178" fontId="287" fillId="0" borderId="0" xfId="0" applyNumberFormat="1" applyFont="1" applyAlignment="1">
      <alignment horizontal="center" vertical="center" shrinkToFit="1"/>
    </xf>
    <xf numFmtId="0" fontId="234" fillId="67" borderId="8" xfId="0" applyFont="1" applyFill="1" applyBorder="1" applyAlignment="1">
      <alignment horizontal="center" vertical="center"/>
    </xf>
    <xf numFmtId="178" fontId="243" fillId="0" borderId="0" xfId="0" applyNumberFormat="1" applyFont="1" applyAlignment="1">
      <alignment horizontal="center" vertical="center" shrinkToFit="1"/>
    </xf>
    <xf numFmtId="178" fontId="243" fillId="0" borderId="4" xfId="0" applyNumberFormat="1" applyFont="1" applyBorder="1" applyAlignment="1">
      <alignment horizontal="center" vertical="center" shrinkToFit="1"/>
    </xf>
    <xf numFmtId="0" fontId="237" fillId="0" borderId="0" xfId="0" applyFont="1" applyAlignment="1">
      <alignment horizontal="right" vertical="center" shrinkToFit="1"/>
    </xf>
    <xf numFmtId="0" fontId="237" fillId="0" borderId="6" xfId="0" applyFont="1" applyBorder="1" applyAlignment="1">
      <alignment horizontal="right" vertical="center" shrinkToFit="1"/>
    </xf>
    <xf numFmtId="176" fontId="238" fillId="0" borderId="0" xfId="0" applyNumberFormat="1" applyFont="1" applyAlignment="1">
      <alignment vertical="center" wrapText="1"/>
    </xf>
    <xf numFmtId="176" fontId="238" fillId="0" borderId="4" xfId="0" applyNumberFormat="1" applyFont="1" applyBorder="1" applyAlignment="1">
      <alignment vertical="center" wrapText="1"/>
    </xf>
    <xf numFmtId="176" fontId="238" fillId="0" borderId="6" xfId="0" applyNumberFormat="1" applyFont="1" applyBorder="1" applyAlignment="1">
      <alignment vertical="center" wrapText="1"/>
    </xf>
    <xf numFmtId="176" fontId="238" fillId="0" borderId="7" xfId="0" applyNumberFormat="1" applyFont="1" applyBorder="1" applyAlignment="1">
      <alignment vertical="center" wrapText="1"/>
    </xf>
    <xf numFmtId="180" fontId="289" fillId="0" borderId="0" xfId="0" applyNumberFormat="1" applyFont="1" applyAlignment="1">
      <alignment horizontal="center" vertical="center" shrinkToFit="1"/>
    </xf>
    <xf numFmtId="178" fontId="308" fillId="0" borderId="10" xfId="0" applyNumberFormat="1" applyFont="1" applyBorder="1" applyAlignment="1">
      <alignment horizontal="center" vertical="center" shrinkToFit="1"/>
    </xf>
    <xf numFmtId="178" fontId="308" fillId="0" borderId="0" xfId="0" applyNumberFormat="1" applyFont="1" applyAlignment="1">
      <alignment horizontal="center" vertical="center" shrinkToFit="1"/>
    </xf>
    <xf numFmtId="178" fontId="308" fillId="0" borderId="5" xfId="0" applyNumberFormat="1" applyFont="1" applyBorder="1" applyAlignment="1">
      <alignment horizontal="center" vertical="center" shrinkToFit="1"/>
    </xf>
    <xf numFmtId="178" fontId="308" fillId="0" borderId="6" xfId="0" applyNumberFormat="1" applyFont="1" applyBorder="1" applyAlignment="1">
      <alignment horizontal="center" vertical="center" shrinkToFit="1"/>
    </xf>
    <xf numFmtId="178" fontId="309" fillId="0" borderId="0" xfId="0" applyNumberFormat="1" applyFont="1" applyAlignment="1">
      <alignment horizontal="center" vertical="center" shrinkToFit="1"/>
    </xf>
    <xf numFmtId="178" fontId="309" fillId="0" borderId="6" xfId="0" applyNumberFormat="1" applyFont="1" applyBorder="1" applyAlignment="1">
      <alignment horizontal="center" vertical="center" shrinkToFit="1"/>
    </xf>
    <xf numFmtId="0" fontId="234" fillId="65" borderId="8" xfId="0" applyFont="1" applyFill="1" applyBorder="1" applyAlignment="1">
      <alignment horizontal="center" vertical="center"/>
    </xf>
    <xf numFmtId="180" fontId="299" fillId="0" borderId="0" xfId="0" applyNumberFormat="1" applyFont="1" applyAlignment="1">
      <alignment horizontal="center" vertical="center" shrinkToFit="1"/>
    </xf>
    <xf numFmtId="0" fontId="234" fillId="68" borderId="8" xfId="0" applyFont="1" applyFill="1" applyBorder="1" applyAlignment="1">
      <alignment horizontal="center" vertical="center"/>
    </xf>
    <xf numFmtId="180" fontId="294" fillId="0" borderId="0" xfId="0" applyNumberFormat="1" applyFont="1" applyAlignment="1">
      <alignment horizontal="center" vertical="center" shrinkToFit="1"/>
    </xf>
    <xf numFmtId="0" fontId="234" fillId="63" borderId="8" xfId="0" applyFont="1" applyFill="1" applyBorder="1" applyAlignment="1">
      <alignment horizontal="center" vertical="center"/>
    </xf>
    <xf numFmtId="179" fontId="229" fillId="33" borderId="0" xfId="0" applyNumberFormat="1" applyFont="1" applyFill="1" applyAlignment="1">
      <alignment horizontal="center" vertical="center" shrinkToFit="1"/>
    </xf>
    <xf numFmtId="180" fontId="290" fillId="0" borderId="0" xfId="0" applyNumberFormat="1" applyFont="1" applyAlignment="1">
      <alignment horizontal="center" vertical="center" shrinkToFit="1"/>
    </xf>
    <xf numFmtId="0" fontId="234" fillId="0" borderId="8" xfId="0" applyFont="1" applyBorder="1" applyAlignment="1">
      <alignment horizontal="center" vertical="center"/>
    </xf>
    <xf numFmtId="0" fontId="235" fillId="0" borderId="8" xfId="0" applyFont="1" applyBorder="1" applyAlignment="1">
      <alignment horizontal="center" vertical="center"/>
    </xf>
    <xf numFmtId="0" fontId="235" fillId="0" borderId="9" xfId="0" applyFont="1" applyBorder="1" applyAlignment="1">
      <alignment horizontal="center" vertical="center"/>
    </xf>
    <xf numFmtId="0" fontId="233" fillId="0" borderId="12" xfId="0" applyFont="1" applyBorder="1" applyAlignment="1">
      <alignment horizontal="center" vertical="center"/>
    </xf>
    <xf numFmtId="0" fontId="233" fillId="0" borderId="8" xfId="0" applyFont="1" applyBorder="1" applyAlignment="1">
      <alignment horizontal="center" vertical="center"/>
    </xf>
    <xf numFmtId="178" fontId="296" fillId="0" borderId="0" xfId="0" applyNumberFormat="1" applyFont="1" applyAlignment="1">
      <alignment horizontal="center" vertical="center" shrinkToFit="1"/>
    </xf>
    <xf numFmtId="178" fontId="297" fillId="0" borderId="0" xfId="0" applyNumberFormat="1" applyFont="1" applyAlignment="1">
      <alignment horizontal="center" vertical="center" shrinkToFit="1"/>
    </xf>
    <xf numFmtId="178" fontId="297" fillId="0" borderId="4" xfId="0" applyNumberFormat="1" applyFont="1" applyBorder="1" applyAlignment="1">
      <alignment horizontal="center" vertical="center" shrinkToFit="1"/>
    </xf>
    <xf numFmtId="178" fontId="295" fillId="0" borderId="10" xfId="0" applyNumberFormat="1" applyFont="1" applyBorder="1" applyAlignment="1">
      <alignment horizontal="center" vertical="center" shrinkToFit="1"/>
    </xf>
    <xf numFmtId="178" fontId="295" fillId="0" borderId="0" xfId="0" applyNumberFormat="1" applyFont="1" applyAlignment="1">
      <alignment horizontal="center" vertical="center" shrinkToFit="1"/>
    </xf>
    <xf numFmtId="178" fontId="298" fillId="0" borderId="0" xfId="0" applyNumberFormat="1" applyFont="1" applyAlignment="1">
      <alignment horizontal="center" vertical="center" shrinkToFit="1"/>
    </xf>
    <xf numFmtId="178" fontId="298" fillId="0" borderId="4" xfId="0" applyNumberFormat="1" applyFont="1" applyBorder="1" applyAlignment="1">
      <alignment horizontal="center" vertical="center" shrinkToFit="1"/>
    </xf>
    <xf numFmtId="178" fontId="301" fillId="0" borderId="10" xfId="0" applyNumberFormat="1" applyFont="1" applyBorder="1" applyAlignment="1">
      <alignment horizontal="center" vertical="center" shrinkToFit="1"/>
    </xf>
    <xf numFmtId="178" fontId="301" fillId="0" borderId="0" xfId="0" applyNumberFormat="1" applyFont="1" applyAlignment="1">
      <alignment horizontal="center" vertical="center" shrinkToFit="1"/>
    </xf>
    <xf numFmtId="178" fontId="301" fillId="0" borderId="5" xfId="0" applyNumberFormat="1" applyFont="1" applyBorder="1" applyAlignment="1">
      <alignment horizontal="center" vertical="center" shrinkToFit="1"/>
    </xf>
    <xf numFmtId="178" fontId="301" fillId="0" borderId="6" xfId="0" applyNumberFormat="1" applyFont="1" applyBorder="1" applyAlignment="1">
      <alignment horizontal="center" vertical="center" shrinkToFit="1"/>
    </xf>
    <xf numFmtId="178" fontId="302" fillId="0" borderId="0" xfId="0" applyNumberFormat="1" applyFont="1" applyAlignment="1">
      <alignment horizontal="center" vertical="center" shrinkToFit="1"/>
    </xf>
    <xf numFmtId="178" fontId="302" fillId="0" borderId="6" xfId="0" applyNumberFormat="1" applyFont="1" applyBorder="1" applyAlignment="1">
      <alignment horizontal="center" vertical="center" shrinkToFit="1"/>
    </xf>
    <xf numFmtId="180" fontId="291" fillId="0" borderId="0" xfId="0" applyNumberFormat="1" applyFont="1" applyAlignment="1">
      <alignment horizontal="center" vertical="center" shrinkToFit="1"/>
    </xf>
    <xf numFmtId="0" fontId="234" fillId="66" borderId="8" xfId="0" applyFont="1" applyFill="1" applyBorder="1" applyAlignment="1">
      <alignment horizontal="center" vertical="center"/>
    </xf>
    <xf numFmtId="179" fontId="236" fillId="0" borderId="0" xfId="0" applyNumberFormat="1" applyFont="1" applyAlignment="1">
      <alignment horizontal="center" vertical="center" shrinkToFit="1"/>
    </xf>
    <xf numFmtId="180" fontId="300" fillId="0" borderId="0" xfId="0" applyNumberFormat="1" applyFont="1" applyAlignment="1">
      <alignment horizontal="center" vertical="center" shrinkToFit="1"/>
    </xf>
    <xf numFmtId="0" fontId="222" fillId="0" borderId="0" xfId="0" applyFont="1" applyAlignment="1">
      <alignment horizontal="center" vertical="center" shrinkToFit="1"/>
    </xf>
    <xf numFmtId="0" fontId="222" fillId="0" borderId="4" xfId="0" applyFont="1" applyBorder="1" applyAlignment="1">
      <alignment horizontal="center" vertical="center" shrinkToFit="1"/>
    </xf>
    <xf numFmtId="0" fontId="237" fillId="0" borderId="12" xfId="0" applyFont="1" applyBorder="1" applyAlignment="1">
      <alignment horizontal="center" vertical="center" wrapText="1"/>
    </xf>
    <xf numFmtId="0" fontId="237" fillId="0" borderId="9" xfId="0" applyFont="1" applyBorder="1" applyAlignment="1">
      <alignment horizontal="center" vertical="center" wrapText="1"/>
    </xf>
    <xf numFmtId="0" fontId="237" fillId="0" borderId="5" xfId="0" applyFont="1" applyBorder="1" applyAlignment="1">
      <alignment horizontal="center" vertical="center" wrapText="1"/>
    </xf>
    <xf numFmtId="0" fontId="237" fillId="0" borderId="7" xfId="0" applyFont="1" applyBorder="1" applyAlignment="1">
      <alignment horizontal="center" vertical="center" wrapText="1"/>
    </xf>
    <xf numFmtId="176" fontId="238" fillId="0" borderId="46" xfId="0" applyNumberFormat="1" applyFont="1" applyBorder="1" applyAlignment="1">
      <alignment vertical="center" wrapText="1"/>
    </xf>
    <xf numFmtId="176" fontId="238" fillId="0" borderId="47" xfId="0" applyNumberFormat="1" applyFont="1" applyBorder="1" applyAlignment="1">
      <alignment vertical="center" wrapText="1"/>
    </xf>
    <xf numFmtId="178" fontId="303" fillId="0" borderId="0" xfId="0" applyNumberFormat="1" applyFont="1" applyAlignment="1">
      <alignment horizontal="center" vertical="center" shrinkToFit="1"/>
    </xf>
    <xf numFmtId="178" fontId="303" fillId="0" borderId="4" xfId="0" applyNumberFormat="1" applyFont="1" applyBorder="1" applyAlignment="1">
      <alignment horizontal="center" vertical="center" shrinkToFit="1"/>
    </xf>
    <xf numFmtId="178" fontId="304" fillId="0" borderId="0" xfId="0" applyNumberFormat="1" applyFont="1" applyAlignment="1">
      <alignment horizontal="center" vertical="center" shrinkToFit="1"/>
    </xf>
    <xf numFmtId="178" fontId="304" fillId="0" borderId="4" xfId="0" applyNumberFormat="1" applyFont="1" applyBorder="1" applyAlignment="1">
      <alignment horizontal="center" vertical="center" shrinkToFit="1"/>
    </xf>
    <xf numFmtId="178" fontId="358" fillId="0" borderId="10" xfId="0" applyNumberFormat="1" applyFont="1" applyBorder="1" applyAlignment="1">
      <alignment horizontal="center" vertical="center" shrinkToFit="1"/>
    </xf>
    <xf numFmtId="178" fontId="358" fillId="0" borderId="0" xfId="0" applyNumberFormat="1" applyFont="1" applyAlignment="1">
      <alignment horizontal="center" vertical="center" shrinkToFit="1"/>
    </xf>
    <xf numFmtId="178" fontId="358" fillId="0" borderId="5" xfId="0" applyNumberFormat="1" applyFont="1" applyBorder="1" applyAlignment="1">
      <alignment horizontal="center" vertical="center" shrinkToFit="1"/>
    </xf>
    <xf numFmtId="178" fontId="358" fillId="0" borderId="6" xfId="0" applyNumberFormat="1" applyFont="1" applyBorder="1" applyAlignment="1">
      <alignment horizontal="center" vertical="center" shrinkToFit="1"/>
    </xf>
    <xf numFmtId="178" fontId="359" fillId="0" borderId="0" xfId="0" applyNumberFormat="1" applyFont="1" applyAlignment="1">
      <alignment horizontal="center" vertical="center" shrinkToFit="1"/>
    </xf>
    <xf numFmtId="178" fontId="359" fillId="0" borderId="6" xfId="0" applyNumberFormat="1" applyFont="1" applyBorder="1" applyAlignment="1">
      <alignment horizontal="center" vertical="center" shrinkToFit="1"/>
    </xf>
    <xf numFmtId="0" fontId="362" fillId="0" borderId="0" xfId="0" applyFont="1" applyAlignment="1">
      <alignment horizontal="right" vertical="center" shrinkToFit="1"/>
    </xf>
    <xf numFmtId="0" fontId="362" fillId="0" borderId="6" xfId="0" applyFont="1" applyBorder="1" applyAlignment="1">
      <alignment horizontal="right" vertical="center" shrinkToFit="1"/>
    </xf>
    <xf numFmtId="176" fontId="19" fillId="0" borderId="0" xfId="0" applyNumberFormat="1" applyFont="1" applyAlignment="1">
      <alignment vertical="center" wrapText="1"/>
    </xf>
    <xf numFmtId="176" fontId="19" fillId="0" borderId="4" xfId="0" applyNumberFormat="1" applyFont="1" applyBorder="1" applyAlignment="1">
      <alignment vertical="center" wrapText="1"/>
    </xf>
    <xf numFmtId="176" fontId="19" fillId="0" borderId="6" xfId="0" applyNumberFormat="1" applyFont="1" applyBorder="1" applyAlignment="1">
      <alignment vertical="center" wrapText="1"/>
    </xf>
    <xf numFmtId="176" fontId="19" fillId="0" borderId="7" xfId="0" applyNumberFormat="1" applyFont="1" applyBorder="1" applyAlignment="1">
      <alignment vertical="center" wrapText="1"/>
    </xf>
    <xf numFmtId="178" fontId="361" fillId="0" borderId="0" xfId="0" applyNumberFormat="1" applyFont="1" applyAlignment="1">
      <alignment horizontal="center" vertical="center" shrinkToFit="1"/>
    </xf>
    <xf numFmtId="178" fontId="361" fillId="0" borderId="4" xfId="0" applyNumberFormat="1" applyFont="1" applyBorder="1" applyAlignment="1">
      <alignment horizontal="center" vertical="center" shrinkToFit="1"/>
    </xf>
    <xf numFmtId="178" fontId="360" fillId="0" borderId="0" xfId="0" applyNumberFormat="1" applyFont="1" applyAlignment="1">
      <alignment horizontal="center" vertical="center" shrinkToFit="1"/>
    </xf>
    <xf numFmtId="178" fontId="360" fillId="0" borderId="4" xfId="0" applyNumberFormat="1" applyFont="1" applyBorder="1" applyAlignment="1">
      <alignment horizontal="center" vertical="center" shrinkToFit="1"/>
    </xf>
    <xf numFmtId="0" fontId="336" fillId="0" borderId="8" xfId="0" applyFont="1" applyBorder="1" applyAlignment="1">
      <alignment horizontal="center" vertical="center"/>
    </xf>
    <xf numFmtId="0" fontId="337" fillId="0" borderId="8" xfId="0" applyFont="1" applyBorder="1" applyAlignment="1">
      <alignment horizontal="center" vertical="center"/>
    </xf>
    <xf numFmtId="0" fontId="337" fillId="0" borderId="9" xfId="0" applyFont="1" applyBorder="1" applyAlignment="1">
      <alignment horizontal="center" vertical="center"/>
    </xf>
    <xf numFmtId="0" fontId="335" fillId="0" borderId="12" xfId="0" applyFont="1" applyBorder="1" applyAlignment="1">
      <alignment horizontal="center" vertical="center"/>
    </xf>
    <xf numFmtId="0" fontId="335" fillId="0" borderId="8" xfId="0" applyFont="1" applyBorder="1" applyAlignment="1">
      <alignment horizontal="center" vertical="center"/>
    </xf>
    <xf numFmtId="176" fontId="334" fillId="0" borderId="46" xfId="0" applyNumberFormat="1" applyFont="1" applyBorder="1" applyAlignment="1">
      <alignment vertical="center" wrapText="1"/>
    </xf>
    <xf numFmtId="176" fontId="334" fillId="0" borderId="47" xfId="0" applyNumberFormat="1" applyFont="1" applyBorder="1" applyAlignment="1">
      <alignment vertical="center" wrapText="1"/>
    </xf>
    <xf numFmtId="179" fontId="331" fillId="0" borderId="0" xfId="0" applyNumberFormat="1" applyFont="1" applyAlignment="1">
      <alignment horizontal="center" vertical="center" shrinkToFit="1"/>
    </xf>
    <xf numFmtId="180" fontId="356" fillId="0" borderId="0" xfId="0" applyNumberFormat="1" applyFont="1" applyAlignment="1">
      <alignment horizontal="center" vertical="center" shrinkToFit="1"/>
    </xf>
    <xf numFmtId="0" fontId="357" fillId="0" borderId="0" xfId="0" applyFont="1" applyAlignment="1">
      <alignment horizontal="center" vertical="center" shrinkToFit="1"/>
    </xf>
    <xf numFmtId="0" fontId="357" fillId="0" borderId="4" xfId="0" applyFont="1" applyBorder="1" applyAlignment="1">
      <alignment horizontal="center" vertical="center" shrinkToFit="1"/>
    </xf>
    <xf numFmtId="0" fontId="333" fillId="0" borderId="12" xfId="0" applyFont="1" applyBorder="1" applyAlignment="1">
      <alignment horizontal="center" vertical="center" wrapText="1"/>
    </xf>
    <xf numFmtId="0" fontId="333" fillId="0" borderId="9" xfId="0" applyFont="1" applyBorder="1" applyAlignment="1">
      <alignment horizontal="center" vertical="center" wrapText="1"/>
    </xf>
    <xf numFmtId="0" fontId="333" fillId="0" borderId="5" xfId="0" applyFont="1" applyBorder="1" applyAlignment="1">
      <alignment horizontal="center" vertical="center" wrapText="1"/>
    </xf>
    <xf numFmtId="0" fontId="333" fillId="0" borderId="7" xfId="0" applyFont="1" applyBorder="1" applyAlignment="1">
      <alignment horizontal="center" vertical="center" wrapText="1"/>
    </xf>
    <xf numFmtId="0" fontId="333" fillId="0" borderId="0" xfId="0" applyFont="1" applyAlignment="1">
      <alignment horizontal="right" vertical="center" shrinkToFit="1"/>
    </xf>
    <xf numFmtId="0" fontId="333" fillId="0" borderId="6" xfId="0" applyFont="1" applyBorder="1" applyAlignment="1">
      <alignment horizontal="right" vertical="center" shrinkToFit="1"/>
    </xf>
    <xf numFmtId="176" fontId="334" fillId="0" borderId="0" xfId="0" applyNumberFormat="1" applyFont="1" applyAlignment="1">
      <alignment vertical="center" wrapText="1"/>
    </xf>
    <xf numFmtId="176" fontId="334" fillId="0" borderId="4" xfId="0" applyNumberFormat="1" applyFont="1" applyBorder="1" applyAlignment="1">
      <alignment vertical="center" wrapText="1"/>
    </xf>
    <xf numFmtId="176" fontId="334" fillId="0" borderId="6" xfId="0" applyNumberFormat="1" applyFont="1" applyBorder="1" applyAlignment="1">
      <alignment vertical="center" wrapText="1"/>
    </xf>
    <xf numFmtId="176" fontId="334" fillId="0" borderId="7" xfId="0" applyNumberFormat="1" applyFont="1" applyBorder="1" applyAlignment="1">
      <alignment vertical="center" wrapText="1"/>
    </xf>
    <xf numFmtId="178" fontId="351" fillId="0" borderId="10" xfId="0" applyNumberFormat="1" applyFont="1" applyBorder="1" applyAlignment="1">
      <alignment horizontal="center" vertical="center" shrinkToFit="1"/>
    </xf>
    <xf numFmtId="178" fontId="351" fillId="0" borderId="0" xfId="0" applyNumberFormat="1" applyFont="1" applyAlignment="1">
      <alignment horizontal="center" vertical="center" shrinkToFit="1"/>
    </xf>
    <xf numFmtId="178" fontId="351" fillId="0" borderId="5" xfId="0" applyNumberFormat="1" applyFont="1" applyBorder="1" applyAlignment="1">
      <alignment horizontal="center" vertical="center" shrinkToFit="1"/>
    </xf>
    <xf numFmtId="178" fontId="351" fillId="0" borderId="6" xfId="0" applyNumberFormat="1" applyFont="1" applyBorder="1" applyAlignment="1">
      <alignment horizontal="center" vertical="center" shrinkToFit="1"/>
    </xf>
    <xf numFmtId="178" fontId="352" fillId="0" borderId="0" xfId="0" applyNumberFormat="1" applyFont="1" applyAlignment="1">
      <alignment horizontal="center" vertical="center" shrinkToFit="1"/>
    </xf>
    <xf numFmtId="178" fontId="352" fillId="0" borderId="6" xfId="0" applyNumberFormat="1" applyFont="1" applyBorder="1" applyAlignment="1">
      <alignment horizontal="center" vertical="center" shrinkToFit="1"/>
    </xf>
    <xf numFmtId="178" fontId="354" fillId="0" borderId="0" xfId="0" applyNumberFormat="1" applyFont="1" applyAlignment="1">
      <alignment horizontal="center" vertical="center" shrinkToFit="1"/>
    </xf>
    <xf numFmtId="178" fontId="354" fillId="0" borderId="4" xfId="0" applyNumberFormat="1" applyFont="1" applyBorder="1" applyAlignment="1">
      <alignment horizontal="center" vertical="center" shrinkToFit="1"/>
    </xf>
    <xf numFmtId="178" fontId="353" fillId="0" borderId="0" xfId="0" applyNumberFormat="1" applyFont="1" applyAlignment="1">
      <alignment horizontal="center" vertical="center" shrinkToFit="1"/>
    </xf>
    <xf numFmtId="178" fontId="353" fillId="0" borderId="4" xfId="0" applyNumberFormat="1" applyFont="1" applyBorder="1" applyAlignment="1">
      <alignment horizontal="center" vertical="center" shrinkToFit="1"/>
    </xf>
    <xf numFmtId="0" fontId="221" fillId="0" borderId="0" xfId="0" applyFont="1" applyAlignment="1">
      <alignment horizontal="center" vertical="center" shrinkToFit="1"/>
    </xf>
    <xf numFmtId="0" fontId="221" fillId="0" borderId="4" xfId="0" applyFont="1" applyBorder="1" applyAlignment="1">
      <alignment horizontal="center" vertical="center" shrinkToFit="1"/>
    </xf>
    <xf numFmtId="180" fontId="350" fillId="0" borderId="0" xfId="0" applyNumberFormat="1" applyFont="1" applyAlignment="1">
      <alignment horizontal="center" vertical="center" shrinkToFit="1"/>
    </xf>
    <xf numFmtId="179" fontId="331" fillId="33" borderId="0" xfId="0" applyNumberFormat="1" applyFont="1" applyFill="1" applyAlignment="1">
      <alignment horizontal="center" vertical="center" shrinkToFit="1"/>
    </xf>
    <xf numFmtId="178" fontId="338" fillId="0" borderId="10" xfId="0" applyNumberFormat="1" applyFont="1" applyBorder="1" applyAlignment="1">
      <alignment horizontal="center" vertical="center" shrinkToFit="1"/>
    </xf>
    <xf numFmtId="178" fontId="338" fillId="0" borderId="0" xfId="0" applyNumberFormat="1" applyFont="1" applyAlignment="1">
      <alignment horizontal="center" vertical="center" shrinkToFit="1"/>
    </xf>
    <xf numFmtId="178" fontId="338" fillId="0" borderId="5" xfId="0" applyNumberFormat="1" applyFont="1" applyBorder="1" applyAlignment="1">
      <alignment horizontal="center" vertical="center" shrinkToFit="1"/>
    </xf>
    <xf numFmtId="178" fontId="338" fillId="0" borderId="6" xfId="0" applyNumberFormat="1" applyFont="1" applyBorder="1" applyAlignment="1">
      <alignment horizontal="center" vertical="center" shrinkToFit="1"/>
    </xf>
    <xf numFmtId="178" fontId="339" fillId="0" borderId="0" xfId="0" applyNumberFormat="1" applyFont="1" applyAlignment="1">
      <alignment horizontal="center" vertical="center" shrinkToFit="1"/>
    </xf>
    <xf numFmtId="178" fontId="339" fillId="0" borderId="6" xfId="0" applyNumberFormat="1" applyFont="1" applyBorder="1" applyAlignment="1">
      <alignment horizontal="center" vertical="center" shrinkToFit="1"/>
    </xf>
    <xf numFmtId="178" fontId="341" fillId="0" borderId="0" xfId="0" applyNumberFormat="1" applyFont="1" applyAlignment="1">
      <alignment horizontal="center" vertical="center" shrinkToFit="1"/>
    </xf>
    <xf numFmtId="178" fontId="341" fillId="0" borderId="4" xfId="0" applyNumberFormat="1" applyFont="1" applyBorder="1" applyAlignment="1">
      <alignment horizontal="center" vertical="center" shrinkToFit="1"/>
    </xf>
    <xf numFmtId="178" fontId="340" fillId="0" borderId="0" xfId="0" applyNumberFormat="1" applyFont="1" applyAlignment="1">
      <alignment horizontal="center" vertical="center" shrinkToFit="1"/>
    </xf>
    <xf numFmtId="178" fontId="340" fillId="0" borderId="4" xfId="0" applyNumberFormat="1" applyFont="1" applyBorder="1" applyAlignment="1">
      <alignment horizontal="center" vertical="center" shrinkToFit="1"/>
    </xf>
    <xf numFmtId="0" fontId="336" fillId="10" borderId="8" xfId="0" applyFont="1" applyFill="1" applyBorder="1" applyAlignment="1">
      <alignment horizontal="center" vertical="center"/>
    </xf>
    <xf numFmtId="0" fontId="337" fillId="36" borderId="8" xfId="0" applyFont="1" applyFill="1" applyBorder="1" applyAlignment="1">
      <alignment horizontal="center" vertical="center"/>
    </xf>
    <xf numFmtId="0" fontId="337" fillId="36" borderId="9" xfId="0" applyFont="1" applyFill="1" applyBorder="1" applyAlignment="1">
      <alignment horizontal="center" vertical="center"/>
    </xf>
    <xf numFmtId="0" fontId="335" fillId="35" borderId="12" xfId="0" applyFont="1" applyFill="1" applyBorder="1" applyAlignment="1">
      <alignment horizontal="center" vertical="center"/>
    </xf>
    <xf numFmtId="0" fontId="335" fillId="35" borderId="8" xfId="0" applyFont="1" applyFill="1" applyBorder="1" applyAlignment="1">
      <alignment horizontal="center" vertical="center"/>
    </xf>
    <xf numFmtId="0" fontId="336" fillId="68" borderId="8" xfId="0" applyFont="1" applyFill="1" applyBorder="1" applyAlignment="1">
      <alignment horizontal="center" vertical="center"/>
    </xf>
    <xf numFmtId="180" fontId="355" fillId="0" borderId="0" xfId="0" applyNumberFormat="1" applyFont="1" applyAlignment="1">
      <alignment horizontal="center" vertical="center" shrinkToFit="1"/>
    </xf>
    <xf numFmtId="0" fontId="336" fillId="67" borderId="8" xfId="0" applyFont="1" applyFill="1" applyBorder="1" applyAlignment="1">
      <alignment horizontal="center" vertical="center"/>
    </xf>
    <xf numFmtId="180" fontId="349" fillId="0" borderId="0" xfId="0" applyNumberFormat="1" applyFont="1" applyAlignment="1">
      <alignment horizontal="center" vertical="center" shrinkToFit="1"/>
    </xf>
    <xf numFmtId="180" fontId="348" fillId="0" borderId="0" xfId="0" applyNumberFormat="1" applyFont="1" applyAlignment="1">
      <alignment horizontal="center" vertical="center" shrinkToFit="1"/>
    </xf>
    <xf numFmtId="0" fontId="336" fillId="66" borderId="8" xfId="0" applyFont="1" applyFill="1" applyBorder="1" applyAlignment="1">
      <alignment horizontal="center" vertical="center"/>
    </xf>
    <xf numFmtId="180" fontId="347" fillId="0" borderId="0" xfId="0" applyNumberFormat="1" applyFont="1" applyAlignment="1">
      <alignment horizontal="center" vertical="center" shrinkToFit="1"/>
    </xf>
    <xf numFmtId="0" fontId="336" fillId="63" borderId="8" xfId="0" applyFont="1" applyFill="1" applyBorder="1" applyAlignment="1">
      <alignment horizontal="center" vertical="center"/>
    </xf>
    <xf numFmtId="180" fontId="346" fillId="0" borderId="0" xfId="0" applyNumberFormat="1" applyFont="1" applyAlignment="1">
      <alignment horizontal="center" vertical="center" shrinkToFit="1"/>
    </xf>
    <xf numFmtId="0" fontId="336" fillId="65" borderId="8" xfId="0" applyFont="1" applyFill="1" applyBorder="1" applyAlignment="1">
      <alignment horizontal="center" vertical="center"/>
    </xf>
    <xf numFmtId="180" fontId="344" fillId="0" borderId="0" xfId="0" applyNumberFormat="1" applyFont="1" applyAlignment="1">
      <alignment horizontal="center" vertical="center" shrinkToFit="1"/>
    </xf>
    <xf numFmtId="0" fontId="336" fillId="64" borderId="8" xfId="0" applyFont="1" applyFill="1" applyBorder="1" applyAlignment="1">
      <alignment horizontal="center" vertical="center"/>
    </xf>
    <xf numFmtId="180" fontId="332" fillId="0" borderId="0" xfId="0" applyNumberFormat="1" applyFont="1" applyAlignment="1">
      <alignment horizontal="center" vertical="center" shrinkToFit="1"/>
    </xf>
    <xf numFmtId="179" fontId="331" fillId="9" borderId="0" xfId="0" applyNumberFormat="1" applyFont="1" applyFill="1" applyAlignment="1">
      <alignment horizontal="center" vertical="center" shrinkToFit="1"/>
    </xf>
    <xf numFmtId="0" fontId="224" fillId="35" borderId="49" xfId="0" applyFont="1" applyFill="1" applyBorder="1" applyAlignment="1">
      <alignment horizontal="center" vertical="center"/>
    </xf>
    <xf numFmtId="0" fontId="225" fillId="0" borderId="49" xfId="0" applyFont="1" applyBorder="1" applyAlignment="1">
      <alignment horizontal="center" vertical="center"/>
    </xf>
    <xf numFmtId="0" fontId="225" fillId="71" borderId="49" xfId="0" applyFont="1" applyFill="1" applyBorder="1" applyAlignment="1">
      <alignment horizontal="center" vertical="center"/>
    </xf>
    <xf numFmtId="0" fontId="226" fillId="36" borderId="49" xfId="0" applyFont="1" applyFill="1" applyBorder="1" applyAlignment="1">
      <alignment horizontal="center" vertical="center"/>
    </xf>
    <xf numFmtId="0" fontId="257" fillId="0" borderId="8" xfId="0" applyFont="1" applyBorder="1" applyAlignment="1">
      <alignment horizontal="center" vertical="center" shrinkToFit="1"/>
    </xf>
    <xf numFmtId="0" fontId="257" fillId="0" borderId="9" xfId="0" applyFont="1" applyBorder="1" applyAlignment="1">
      <alignment horizontal="center" vertical="center" shrinkToFit="1"/>
    </xf>
    <xf numFmtId="0" fontId="257" fillId="0" borderId="6" xfId="0" applyFont="1" applyBorder="1" applyAlignment="1">
      <alignment horizontal="center" vertical="center" shrinkToFit="1"/>
    </xf>
    <xf numFmtId="0" fontId="257" fillId="0" borderId="7" xfId="0" applyFont="1" applyBorder="1" applyAlignment="1">
      <alignment horizontal="center" vertical="center" shrinkToFit="1"/>
    </xf>
    <xf numFmtId="179" fontId="221" fillId="0" borderId="12" xfId="0" applyNumberFormat="1" applyFont="1" applyBorder="1" applyAlignment="1">
      <alignment horizontal="center" vertical="center" shrinkToFit="1"/>
    </xf>
    <xf numFmtId="179" fontId="221" fillId="0" borderId="8" xfId="0" applyNumberFormat="1" applyFont="1" applyBorder="1" applyAlignment="1">
      <alignment horizontal="center" vertical="center" shrinkToFit="1"/>
    </xf>
    <xf numFmtId="179" fontId="221" fillId="0" borderId="5" xfId="0" applyNumberFormat="1" applyFont="1" applyBorder="1" applyAlignment="1">
      <alignment horizontal="center" vertical="center" shrinkToFit="1"/>
    </xf>
    <xf numFmtId="179" fontId="221" fillId="0" borderId="6" xfId="0" applyNumberFormat="1" applyFont="1" applyBorder="1" applyAlignment="1">
      <alignment horizontal="center" vertical="center" shrinkToFit="1"/>
    </xf>
    <xf numFmtId="180" fontId="256" fillId="70" borderId="12" xfId="0" applyNumberFormat="1" applyFont="1" applyFill="1" applyBorder="1" applyAlignment="1">
      <alignment horizontal="center" vertical="center" shrinkToFit="1"/>
    </xf>
    <xf numFmtId="180" fontId="256" fillId="70" borderId="9" xfId="0" applyNumberFormat="1" applyFont="1" applyFill="1" applyBorder="1" applyAlignment="1">
      <alignment horizontal="center" vertical="center" shrinkToFit="1"/>
    </xf>
    <xf numFmtId="180" fontId="256" fillId="70" borderId="5" xfId="0" applyNumberFormat="1" applyFont="1" applyFill="1" applyBorder="1" applyAlignment="1">
      <alignment horizontal="center" vertical="center" shrinkToFit="1"/>
    </xf>
    <xf numFmtId="180" fontId="256" fillId="70" borderId="7" xfId="0" applyNumberFormat="1" applyFont="1" applyFill="1" applyBorder="1" applyAlignment="1">
      <alignment horizontal="center" vertical="center" shrinkToFit="1"/>
    </xf>
    <xf numFmtId="178" fontId="259" fillId="0" borderId="46" xfId="0" applyNumberFormat="1" applyFont="1" applyBorder="1" applyAlignment="1">
      <alignment horizontal="center" vertical="center" shrinkToFit="1"/>
    </xf>
    <xf numFmtId="178" fontId="259" fillId="0" borderId="48" xfId="0" applyNumberFormat="1" applyFont="1" applyBorder="1" applyAlignment="1">
      <alignment horizontal="center" vertical="center" shrinkToFit="1"/>
    </xf>
    <xf numFmtId="178" fontId="260" fillId="0" borderId="46" xfId="0" applyNumberFormat="1" applyFont="1" applyBorder="1" applyAlignment="1">
      <alignment horizontal="center" vertical="center" shrinkToFit="1"/>
    </xf>
    <xf numFmtId="178" fontId="260" fillId="0" borderId="48" xfId="0" applyNumberFormat="1" applyFont="1" applyBorder="1" applyAlignment="1">
      <alignment horizontal="center" vertical="center" shrinkToFit="1"/>
    </xf>
    <xf numFmtId="178" fontId="258" fillId="0" borderId="46" xfId="0" applyNumberFormat="1" applyFont="1" applyBorder="1" applyAlignment="1">
      <alignment horizontal="center" vertical="center" shrinkToFit="1"/>
    </xf>
    <xf numFmtId="178" fontId="258" fillId="0" borderId="48" xfId="0" applyNumberFormat="1" applyFont="1" applyBorder="1" applyAlignment="1">
      <alignment horizontal="center" vertical="center" shrinkToFit="1"/>
    </xf>
    <xf numFmtId="0" fontId="307" fillId="0" borderId="10" xfId="0" applyFont="1" applyBorder="1" applyAlignment="1">
      <alignment horizontal="center" vertical="top" shrinkToFit="1"/>
    </xf>
    <xf numFmtId="0" fontId="307" fillId="0" borderId="4" xfId="0" applyFont="1" applyBorder="1" applyAlignment="1">
      <alignment horizontal="center" vertical="top" shrinkToFit="1"/>
    </xf>
    <xf numFmtId="0" fontId="307" fillId="0" borderId="5" xfId="0" applyFont="1" applyBorder="1" applyAlignment="1">
      <alignment horizontal="center" vertical="top" shrinkToFit="1"/>
    </xf>
    <xf numFmtId="0" fontId="307" fillId="0" borderId="7" xfId="0" applyFont="1" applyBorder="1" applyAlignment="1">
      <alignment horizontal="center" vertical="top" shrinkToFit="1"/>
    </xf>
    <xf numFmtId="0" fontId="0" fillId="0" borderId="47" xfId="0" applyBorder="1"/>
    <xf numFmtId="0" fontId="0" fillId="0" borderId="49" xfId="0" applyBorder="1"/>
    <xf numFmtId="178" fontId="259" fillId="0" borderId="49" xfId="0" applyNumberFormat="1" applyFont="1" applyBorder="1" applyAlignment="1">
      <alignment horizontal="center" vertical="center" shrinkToFit="1"/>
    </xf>
    <xf numFmtId="178" fontId="260" fillId="0" borderId="49" xfId="0" applyNumberFormat="1" applyFont="1" applyBorder="1" applyAlignment="1">
      <alignment horizontal="center" vertical="center" shrinkToFit="1"/>
    </xf>
    <xf numFmtId="178" fontId="258" fillId="0" borderId="49" xfId="0" applyNumberFormat="1" applyFont="1" applyBorder="1" applyAlignment="1">
      <alignment horizontal="center" vertical="center" shrinkToFit="1"/>
    </xf>
    <xf numFmtId="0" fontId="0" fillId="0" borderId="46" xfId="0" applyBorder="1"/>
    <xf numFmtId="0" fontId="240" fillId="0" borderId="47" xfId="0" applyFont="1" applyBorder="1"/>
    <xf numFmtId="0" fontId="240" fillId="0" borderId="46" xfId="0" applyFont="1" applyBorder="1"/>
    <xf numFmtId="0" fontId="225" fillId="73" borderId="49" xfId="0" applyFont="1" applyFill="1" applyBorder="1" applyAlignment="1">
      <alignment horizontal="center" vertical="center"/>
    </xf>
    <xf numFmtId="178" fontId="258" fillId="0" borderId="47" xfId="0" applyNumberFormat="1" applyFont="1" applyBorder="1" applyAlignment="1">
      <alignment horizontal="center" vertical="center" shrinkToFit="1"/>
    </xf>
    <xf numFmtId="178" fontId="259" fillId="0" borderId="47" xfId="0" applyNumberFormat="1" applyFont="1" applyBorder="1" applyAlignment="1">
      <alignment horizontal="center" vertical="center" shrinkToFit="1"/>
    </xf>
    <xf numFmtId="180" fontId="256" fillId="72" borderId="12" xfId="0" applyNumberFormat="1" applyFont="1" applyFill="1" applyBorder="1" applyAlignment="1">
      <alignment horizontal="center" vertical="center" shrinkToFit="1"/>
    </xf>
    <xf numFmtId="180" fontId="256" fillId="72" borderId="9" xfId="0" applyNumberFormat="1" applyFont="1" applyFill="1" applyBorder="1" applyAlignment="1">
      <alignment horizontal="center" vertical="center" shrinkToFit="1"/>
    </xf>
    <xf numFmtId="180" fontId="256" fillId="72" borderId="5" xfId="0" applyNumberFormat="1" applyFont="1" applyFill="1" applyBorder="1" applyAlignment="1">
      <alignment horizontal="center" vertical="center" shrinkToFit="1"/>
    </xf>
    <xf numFmtId="180" fontId="256" fillId="72" borderId="7" xfId="0" applyNumberFormat="1" applyFont="1" applyFill="1" applyBorder="1" applyAlignment="1">
      <alignment horizontal="center" vertical="center" shrinkToFit="1"/>
    </xf>
    <xf numFmtId="0" fontId="225" fillId="75" borderId="49" xfId="0" applyFont="1" applyFill="1" applyBorder="1" applyAlignment="1">
      <alignment horizontal="center" vertical="center"/>
    </xf>
    <xf numFmtId="180" fontId="263" fillId="74" borderId="12" xfId="0" applyNumberFormat="1" applyFont="1" applyFill="1" applyBorder="1" applyAlignment="1">
      <alignment horizontal="center" vertical="center" shrinkToFit="1"/>
    </xf>
    <xf numFmtId="180" fontId="263" fillId="74" borderId="9" xfId="0" applyNumberFormat="1" applyFont="1" applyFill="1" applyBorder="1" applyAlignment="1">
      <alignment horizontal="center" vertical="center" shrinkToFit="1"/>
    </xf>
    <xf numFmtId="180" fontId="263" fillId="74" borderId="5" xfId="0" applyNumberFormat="1" applyFont="1" applyFill="1" applyBorder="1" applyAlignment="1">
      <alignment horizontal="center" vertical="center" shrinkToFit="1"/>
    </xf>
    <xf numFmtId="180" fontId="263" fillId="74" borderId="7" xfId="0" applyNumberFormat="1" applyFont="1" applyFill="1" applyBorder="1" applyAlignment="1">
      <alignment horizontal="center" vertical="center" shrinkToFit="1"/>
    </xf>
    <xf numFmtId="0" fontId="226" fillId="0" borderId="49" xfId="0" applyFont="1" applyBorder="1" applyAlignment="1">
      <alignment horizontal="center" vertical="center"/>
    </xf>
    <xf numFmtId="180" fontId="239" fillId="0" borderId="12" xfId="0" applyNumberFormat="1" applyFont="1" applyBorder="1" applyAlignment="1">
      <alignment horizontal="center" vertical="center" shrinkToFit="1"/>
    </xf>
    <xf numFmtId="180" fontId="239" fillId="0" borderId="9" xfId="0" applyNumberFormat="1" applyFont="1" applyBorder="1" applyAlignment="1">
      <alignment horizontal="center" vertical="center" shrinkToFit="1"/>
    </xf>
    <xf numFmtId="180" fontId="239" fillId="0" borderId="5" xfId="0" applyNumberFormat="1" applyFont="1" applyBorder="1" applyAlignment="1">
      <alignment horizontal="center" vertical="center" shrinkToFit="1"/>
    </xf>
    <xf numFmtId="180" fontId="239" fillId="0" borderId="7" xfId="0" applyNumberFormat="1" applyFont="1" applyBorder="1" applyAlignment="1">
      <alignment horizontal="center" vertical="center" shrinkToFit="1"/>
    </xf>
    <xf numFmtId="178" fontId="265" fillId="0" borderId="46" xfId="0" applyNumberFormat="1" applyFont="1" applyBorder="1" applyAlignment="1">
      <alignment horizontal="center" vertical="center" shrinkToFit="1"/>
    </xf>
    <xf numFmtId="178" fontId="265" fillId="0" borderId="48" xfId="0" applyNumberFormat="1" applyFont="1" applyBorder="1" applyAlignment="1">
      <alignment horizontal="center" vertical="center" shrinkToFit="1"/>
    </xf>
    <xf numFmtId="178" fontId="266" fillId="0" borderId="46" xfId="0" applyNumberFormat="1" applyFont="1" applyBorder="1" applyAlignment="1">
      <alignment horizontal="center" vertical="center" shrinkToFit="1"/>
    </xf>
    <xf numFmtId="178" fontId="266" fillId="0" borderId="48" xfId="0" applyNumberFormat="1" applyFont="1" applyBorder="1" applyAlignment="1">
      <alignment horizontal="center" vertical="center" shrinkToFit="1"/>
    </xf>
    <xf numFmtId="0" fontId="224" fillId="0" borderId="49" xfId="0" applyFont="1" applyBorder="1" applyAlignment="1">
      <alignment horizontal="center" vertical="center"/>
    </xf>
    <xf numFmtId="178" fontId="267" fillId="0" borderId="46" xfId="0" applyNumberFormat="1" applyFont="1" applyBorder="1" applyAlignment="1">
      <alignment horizontal="center" vertical="center" shrinkToFit="1"/>
    </xf>
    <xf numFmtId="178" fontId="267" fillId="0" borderId="48" xfId="0" applyNumberFormat="1" applyFont="1" applyBorder="1" applyAlignment="1">
      <alignment horizontal="center" vertical="center" shrinkToFit="1"/>
    </xf>
    <xf numFmtId="0" fontId="310" fillId="0" borderId="10" xfId="0" applyFont="1" applyBorder="1" applyAlignment="1">
      <alignment horizontal="center" vertical="top" shrinkToFit="1"/>
    </xf>
    <xf numFmtId="0" fontId="310" fillId="0" borderId="4" xfId="0" applyFont="1" applyBorder="1" applyAlignment="1">
      <alignment horizontal="center" vertical="top" shrinkToFit="1"/>
    </xf>
    <xf numFmtId="0" fontId="310" fillId="0" borderId="5" xfId="0" applyFont="1" applyBorder="1" applyAlignment="1">
      <alignment horizontal="center" vertical="top" shrinkToFit="1"/>
    </xf>
    <xf numFmtId="0" fontId="310" fillId="0" borderId="7" xfId="0" applyFont="1" applyBorder="1" applyAlignment="1">
      <alignment horizontal="center" vertical="top" shrinkToFit="1"/>
    </xf>
    <xf numFmtId="178" fontId="265" fillId="0" borderId="49" xfId="0" applyNumberFormat="1" applyFont="1" applyBorder="1" applyAlignment="1">
      <alignment horizontal="center" vertical="center" shrinkToFit="1"/>
    </xf>
    <xf numFmtId="178" fontId="266" fillId="0" borderId="49" xfId="0" applyNumberFormat="1" applyFont="1" applyBorder="1" applyAlignment="1">
      <alignment horizontal="center" vertical="center" shrinkToFit="1"/>
    </xf>
    <xf numFmtId="178" fontId="267" fillId="0" borderId="49" xfId="0" applyNumberFormat="1" applyFont="1" applyBorder="1" applyAlignment="1">
      <alignment horizontal="center" vertical="center" shrinkToFit="1"/>
    </xf>
    <xf numFmtId="178" fontId="265" fillId="0" borderId="47" xfId="0" applyNumberFormat="1" applyFont="1" applyBorder="1" applyAlignment="1">
      <alignment horizontal="center" vertical="center" shrinkToFit="1"/>
    </xf>
    <xf numFmtId="178" fontId="266" fillId="0" borderId="47" xfId="0" applyNumberFormat="1" applyFont="1" applyBorder="1" applyAlignment="1">
      <alignment horizontal="center" vertical="center" shrinkToFit="1"/>
    </xf>
    <xf numFmtId="180" fontId="239" fillId="10" borderId="12" xfId="0" applyNumberFormat="1" applyFont="1" applyFill="1" applyBorder="1" applyAlignment="1">
      <alignment horizontal="center" vertical="center" shrinkToFit="1"/>
    </xf>
    <xf numFmtId="180" fontId="239" fillId="10" borderId="9" xfId="0" applyNumberFormat="1" applyFont="1" applyFill="1" applyBorder="1" applyAlignment="1">
      <alignment horizontal="center" vertical="center" shrinkToFit="1"/>
    </xf>
    <xf numFmtId="180" fontId="239" fillId="10" borderId="5" xfId="0" applyNumberFormat="1" applyFont="1" applyFill="1" applyBorder="1" applyAlignment="1">
      <alignment horizontal="center" vertical="center" shrinkToFit="1"/>
    </xf>
    <xf numFmtId="180" fontId="239" fillId="10" borderId="7" xfId="0" applyNumberFormat="1" applyFont="1" applyFill="1" applyBorder="1" applyAlignment="1">
      <alignment horizontal="center" vertical="center" shrinkToFit="1"/>
    </xf>
    <xf numFmtId="176" fontId="19" fillId="0" borderId="8" xfId="0" applyNumberFormat="1" applyFont="1" applyBorder="1" applyAlignment="1">
      <alignment vertical="center" wrapText="1"/>
    </xf>
    <xf numFmtId="176" fontId="19" fillId="0" borderId="9" xfId="0" applyNumberFormat="1" applyFont="1" applyBorder="1" applyAlignment="1">
      <alignment vertical="center" wrapText="1"/>
    </xf>
    <xf numFmtId="0" fontId="397" fillId="10" borderId="12" xfId="0" applyFont="1" applyFill="1" applyBorder="1" applyAlignment="1">
      <alignment horizontal="center" vertical="center"/>
    </xf>
    <xf numFmtId="0" fontId="397" fillId="10" borderId="8" xfId="0" applyFont="1" applyFill="1" applyBorder="1" applyAlignment="1">
      <alignment horizontal="center" vertical="center"/>
    </xf>
    <xf numFmtId="0" fontId="398" fillId="81" borderId="8" xfId="0" applyFont="1" applyFill="1" applyBorder="1" applyAlignment="1">
      <alignment horizontal="center" vertical="center"/>
    </xf>
    <xf numFmtId="0" fontId="394" fillId="0" borderId="0" xfId="0" applyFont="1" applyAlignment="1">
      <alignment horizontal="center" vertical="center" shrinkToFit="1"/>
    </xf>
    <xf numFmtId="180" fontId="395" fillId="0" borderId="0" xfId="0" applyNumberFormat="1" applyFont="1" applyAlignment="1">
      <alignment horizontal="center" vertical="center" shrinkToFit="1"/>
    </xf>
    <xf numFmtId="180" fontId="395" fillId="0" borderId="4" xfId="0" applyNumberFormat="1" applyFont="1" applyBorder="1" applyAlignment="1">
      <alignment horizontal="center" vertical="center" shrinkToFit="1"/>
    </xf>
    <xf numFmtId="0" fontId="362" fillId="0" borderId="46" xfId="0" applyFont="1" applyBorder="1" applyAlignment="1">
      <alignment horizontal="center" vertical="center" wrapText="1"/>
    </xf>
    <xf numFmtId="0" fontId="19" fillId="0" borderId="47" xfId="0" applyFont="1" applyBorder="1" applyAlignment="1">
      <alignment horizontal="center" vertical="center" wrapText="1"/>
    </xf>
    <xf numFmtId="0" fontId="398" fillId="82" borderId="8" xfId="0" applyFont="1" applyFill="1" applyBorder="1" applyAlignment="1">
      <alignment horizontal="center" vertical="center"/>
    </xf>
    <xf numFmtId="0" fontId="399" fillId="10" borderId="8" xfId="0" applyFont="1" applyFill="1" applyBorder="1" applyAlignment="1">
      <alignment horizontal="center" vertical="center"/>
    </xf>
    <xf numFmtId="0" fontId="399" fillId="10" borderId="9" xfId="0" applyFont="1" applyFill="1" applyBorder="1" applyAlignment="1">
      <alignment horizontal="center" vertical="center"/>
    </xf>
    <xf numFmtId="178" fontId="414" fillId="0" borderId="0" xfId="0" applyNumberFormat="1" applyFont="1" applyAlignment="1">
      <alignment horizontal="center" vertical="center" shrinkToFit="1"/>
    </xf>
    <xf numFmtId="178" fontId="415" fillId="0" borderId="0" xfId="0" applyNumberFormat="1" applyFont="1" applyAlignment="1">
      <alignment horizontal="center" vertical="center" shrinkToFit="1"/>
    </xf>
    <xf numFmtId="178" fontId="415" fillId="0" borderId="4" xfId="0" applyNumberFormat="1" applyFont="1" applyBorder="1" applyAlignment="1">
      <alignment horizontal="center" vertical="center" shrinkToFit="1"/>
    </xf>
    <xf numFmtId="180" fontId="396" fillId="0" borderId="0" xfId="0" applyNumberFormat="1" applyFont="1" applyAlignment="1">
      <alignment horizontal="center" vertical="center" shrinkToFit="1"/>
    </xf>
    <xf numFmtId="180" fontId="396" fillId="0" borderId="4" xfId="0" applyNumberFormat="1" applyFont="1" applyBorder="1" applyAlignment="1">
      <alignment horizontal="center" vertical="center" shrinkToFit="1"/>
    </xf>
    <xf numFmtId="178" fontId="413" fillId="0" borderId="10" xfId="0" applyNumberFormat="1" applyFont="1" applyBorder="1" applyAlignment="1">
      <alignment horizontal="center" vertical="center" shrinkToFit="1"/>
    </xf>
    <xf numFmtId="178" fontId="413" fillId="0" borderId="0" xfId="0" applyNumberFormat="1" applyFont="1" applyAlignment="1">
      <alignment horizontal="center" vertical="center" shrinkToFit="1"/>
    </xf>
    <xf numFmtId="178" fontId="416" fillId="0" borderId="0" xfId="0" applyNumberFormat="1" applyFont="1" applyAlignment="1">
      <alignment horizontal="center" vertical="center" shrinkToFit="1"/>
    </xf>
    <xf numFmtId="178" fontId="416" fillId="0" borderId="4" xfId="0" applyNumberFormat="1" applyFont="1" applyBorder="1" applyAlignment="1">
      <alignment horizontal="center" vertical="center" shrinkToFit="1"/>
    </xf>
    <xf numFmtId="178" fontId="413" fillId="0" borderId="5" xfId="0" applyNumberFormat="1" applyFont="1" applyBorder="1" applyAlignment="1">
      <alignment horizontal="center" vertical="center" shrinkToFit="1"/>
    </xf>
    <xf numFmtId="178" fontId="413" fillId="0" borderId="6" xfId="0" applyNumberFormat="1" applyFont="1" applyBorder="1" applyAlignment="1">
      <alignment horizontal="center" vertical="center" shrinkToFit="1"/>
    </xf>
    <xf numFmtId="178" fontId="414" fillId="0" borderId="6" xfId="0" applyNumberFormat="1" applyFont="1" applyBorder="1" applyAlignment="1">
      <alignment horizontal="center" vertical="center" shrinkToFit="1"/>
    </xf>
    <xf numFmtId="179" fontId="221" fillId="0" borderId="0" xfId="0" applyNumberFormat="1" applyFont="1" applyAlignment="1">
      <alignment horizontal="center" vertical="center" shrinkToFit="1"/>
    </xf>
    <xf numFmtId="0" fontId="401" fillId="0" borderId="0" xfId="0" applyFont="1" applyAlignment="1">
      <alignment horizontal="center" vertical="center" shrinkToFit="1"/>
    </xf>
    <xf numFmtId="180" fontId="402" fillId="0" borderId="0" xfId="0" applyNumberFormat="1" applyFont="1" applyAlignment="1">
      <alignment horizontal="center" vertical="center" shrinkToFit="1"/>
    </xf>
    <xf numFmtId="180" fontId="402" fillId="0" borderId="4" xfId="0" applyNumberFormat="1" applyFont="1" applyBorder="1" applyAlignment="1">
      <alignment horizontal="center" vertical="center" shrinkToFit="1"/>
    </xf>
    <xf numFmtId="0" fontId="231" fillId="0" borderId="46" xfId="0" applyFont="1" applyBorder="1" applyAlignment="1">
      <alignment horizontal="center" vertical="center" wrapText="1"/>
    </xf>
    <xf numFmtId="0" fontId="232" fillId="0" borderId="47" xfId="0" applyFont="1" applyBorder="1" applyAlignment="1">
      <alignment horizontal="center" vertical="center" wrapText="1"/>
    </xf>
    <xf numFmtId="176" fontId="232" fillId="0" borderId="8" xfId="0" applyNumberFormat="1" applyFont="1" applyBorder="1" applyAlignment="1">
      <alignment vertical="center" wrapText="1"/>
    </xf>
    <xf numFmtId="176" fontId="232" fillId="0" borderId="9" xfId="0" applyNumberFormat="1" applyFont="1" applyBorder="1" applyAlignment="1">
      <alignment vertical="center" wrapText="1"/>
    </xf>
    <xf numFmtId="176" fontId="232" fillId="0" borderId="6" xfId="0" applyNumberFormat="1" applyFont="1" applyBorder="1" applyAlignment="1">
      <alignment vertical="center" wrapText="1"/>
    </xf>
    <xf numFmtId="176" fontId="232" fillId="0" borderId="7" xfId="0" applyNumberFormat="1" applyFont="1" applyBorder="1" applyAlignment="1">
      <alignment vertical="center" wrapText="1"/>
    </xf>
    <xf numFmtId="180" fontId="403" fillId="0" borderId="0" xfId="0" applyNumberFormat="1" applyFont="1" applyAlignment="1">
      <alignment horizontal="center" vertical="center" shrinkToFit="1"/>
    </xf>
    <xf numFmtId="180" fontId="403" fillId="0" borderId="4" xfId="0" applyNumberFormat="1" applyFont="1" applyBorder="1" applyAlignment="1">
      <alignment horizontal="center" vertical="center" shrinkToFit="1"/>
    </xf>
    <xf numFmtId="178" fontId="418" fillId="0" borderId="0" xfId="0" applyNumberFormat="1" applyFont="1" applyAlignment="1">
      <alignment horizontal="center" shrinkToFit="1"/>
    </xf>
    <xf numFmtId="178" fontId="419" fillId="0" borderId="0" xfId="0" applyNumberFormat="1" applyFont="1" applyAlignment="1">
      <alignment horizontal="center" shrinkToFit="1"/>
    </xf>
    <xf numFmtId="178" fontId="419" fillId="0" borderId="4" xfId="0" applyNumberFormat="1" applyFont="1" applyBorder="1" applyAlignment="1">
      <alignment horizontal="center" shrinkToFit="1"/>
    </xf>
    <xf numFmtId="178" fontId="417" fillId="0" borderId="10" xfId="0" applyNumberFormat="1" applyFont="1" applyBorder="1" applyAlignment="1">
      <alignment horizontal="center" shrinkToFit="1"/>
    </xf>
    <xf numFmtId="178" fontId="417" fillId="0" borderId="0" xfId="0" applyNumberFormat="1" applyFont="1" applyAlignment="1">
      <alignment horizontal="center" shrinkToFit="1"/>
    </xf>
    <xf numFmtId="178" fontId="420" fillId="0" borderId="0" xfId="0" applyNumberFormat="1" applyFont="1" applyAlignment="1">
      <alignment horizontal="center" shrinkToFit="1"/>
    </xf>
    <xf numFmtId="178" fontId="420" fillId="0" borderId="4" xfId="0" applyNumberFormat="1" applyFont="1" applyBorder="1" applyAlignment="1">
      <alignment horizontal="center" shrinkToFit="1"/>
    </xf>
    <xf numFmtId="176" fontId="232" fillId="0" borderId="0" xfId="0" applyNumberFormat="1" applyFont="1" applyAlignment="1">
      <alignment vertical="center" wrapText="1"/>
    </xf>
    <xf numFmtId="176" fontId="232" fillId="0" borderId="4" xfId="0" applyNumberFormat="1" applyFont="1" applyBorder="1" applyAlignment="1">
      <alignment vertical="center" wrapText="1"/>
    </xf>
    <xf numFmtId="178" fontId="417" fillId="0" borderId="10" xfId="0" applyNumberFormat="1" applyFont="1" applyBorder="1" applyAlignment="1">
      <alignment horizontal="center" vertical="center" shrinkToFit="1"/>
    </xf>
    <xf numFmtId="178" fontId="417" fillId="0" borderId="0" xfId="0" applyNumberFormat="1" applyFont="1" applyAlignment="1">
      <alignment horizontal="center" vertical="center" shrinkToFit="1"/>
    </xf>
    <xf numFmtId="178" fontId="417" fillId="0" borderId="5" xfId="0" applyNumberFormat="1" applyFont="1" applyBorder="1" applyAlignment="1">
      <alignment horizontal="center" vertical="center" shrinkToFit="1"/>
    </xf>
    <xf numFmtId="178" fontId="417" fillId="0" borderId="6" xfId="0" applyNumberFormat="1" applyFont="1" applyBorder="1" applyAlignment="1">
      <alignment horizontal="center" vertical="center" shrinkToFit="1"/>
    </xf>
    <xf numFmtId="178" fontId="418" fillId="0" borderId="0" xfId="0" applyNumberFormat="1" applyFont="1" applyAlignment="1">
      <alignment horizontal="center" vertical="center" shrinkToFit="1"/>
    </xf>
    <xf numFmtId="178" fontId="418" fillId="0" borderId="6" xfId="0" applyNumberFormat="1" applyFont="1" applyBorder="1" applyAlignment="1">
      <alignment horizontal="center" vertical="center" shrinkToFit="1"/>
    </xf>
    <xf numFmtId="0" fontId="231" fillId="0" borderId="0" xfId="0" applyFont="1" applyAlignment="1">
      <alignment horizontal="right" vertical="center" shrinkToFit="1"/>
    </xf>
    <xf numFmtId="0" fontId="231" fillId="0" borderId="6" xfId="0" applyFont="1" applyBorder="1" applyAlignment="1">
      <alignment horizontal="right" vertical="center" shrinkToFit="1"/>
    </xf>
    <xf numFmtId="180" fontId="404" fillId="0" borderId="0" xfId="0" applyNumberFormat="1" applyFont="1" applyAlignment="1">
      <alignment horizontal="center" vertical="center" shrinkToFit="1"/>
    </xf>
    <xf numFmtId="180" fontId="404" fillId="0" borderId="4" xfId="0" applyNumberFormat="1" applyFont="1" applyBorder="1" applyAlignment="1">
      <alignment horizontal="center" vertical="center" shrinkToFit="1"/>
    </xf>
    <xf numFmtId="180" fontId="405" fillId="0" borderId="0" xfId="0" applyNumberFormat="1" applyFont="1" applyAlignment="1">
      <alignment horizontal="center" vertical="center" shrinkToFit="1"/>
    </xf>
    <xf numFmtId="180" fontId="405" fillId="0" borderId="4" xfId="0" applyNumberFormat="1" applyFont="1" applyBorder="1" applyAlignment="1">
      <alignment horizontal="center" vertical="center" shrinkToFit="1"/>
    </xf>
    <xf numFmtId="0" fontId="397" fillId="0" borderId="12" xfId="0" applyFont="1" applyBorder="1" applyAlignment="1">
      <alignment horizontal="center" vertical="center"/>
    </xf>
    <xf numFmtId="0" fontId="397" fillId="0" borderId="8" xfId="0" applyFont="1" applyBorder="1" applyAlignment="1">
      <alignment horizontal="center" vertical="center"/>
    </xf>
    <xf numFmtId="0" fontId="398" fillId="0" borderId="8" xfId="0" applyFont="1" applyBorder="1" applyAlignment="1">
      <alignment horizontal="center" vertical="center"/>
    </xf>
    <xf numFmtId="0" fontId="399" fillId="0" borderId="8" xfId="0" applyFont="1" applyBorder="1" applyAlignment="1">
      <alignment horizontal="center" vertical="center"/>
    </xf>
    <xf numFmtId="0" fontId="399" fillId="0" borderId="9" xfId="0" applyFont="1" applyBorder="1" applyAlignment="1">
      <alignment horizontal="center" vertical="center"/>
    </xf>
    <xf numFmtId="179" fontId="236" fillId="83" borderId="12" xfId="0" applyNumberFormat="1" applyFont="1" applyFill="1" applyBorder="1" applyAlignment="1">
      <alignment horizontal="center" vertical="center" shrinkToFit="1"/>
    </xf>
    <xf numFmtId="179" fontId="236" fillId="83" borderId="9" xfId="0" applyNumberFormat="1" applyFont="1" applyFill="1" applyBorder="1" applyAlignment="1">
      <alignment horizontal="center" vertical="center" shrinkToFit="1"/>
    </xf>
    <xf numFmtId="179" fontId="236" fillId="83" borderId="5" xfId="0" applyNumberFormat="1" applyFont="1" applyFill="1" applyBorder="1" applyAlignment="1">
      <alignment horizontal="center" vertical="center" shrinkToFit="1"/>
    </xf>
    <xf numFmtId="179" fontId="236" fillId="83" borderId="7" xfId="0" applyNumberFormat="1" applyFont="1" applyFill="1" applyBorder="1" applyAlignment="1">
      <alignment horizontal="center" vertical="center" shrinkToFit="1"/>
    </xf>
    <xf numFmtId="180" fontId="406" fillId="0" borderId="0" xfId="0" applyNumberFormat="1" applyFont="1" applyAlignment="1">
      <alignment horizontal="center" vertical="center" shrinkToFit="1"/>
    </xf>
    <xf numFmtId="180" fontId="406" fillId="0" borderId="4" xfId="0" applyNumberFormat="1" applyFont="1" applyBorder="1" applyAlignment="1">
      <alignment horizontal="center" vertical="center" shrinkToFit="1"/>
    </xf>
    <xf numFmtId="180" fontId="407" fillId="0" borderId="0" xfId="0" applyNumberFormat="1" applyFont="1" applyAlignment="1">
      <alignment horizontal="center" vertical="center" shrinkToFit="1"/>
    </xf>
    <xf numFmtId="180" fontId="407" fillId="0" borderId="4" xfId="0" applyNumberFormat="1" applyFont="1" applyBorder="1" applyAlignment="1">
      <alignment horizontal="center" vertical="center" shrinkToFit="1"/>
    </xf>
    <xf numFmtId="180" fontId="408" fillId="0" borderId="0" xfId="0" applyNumberFormat="1" applyFont="1" applyAlignment="1">
      <alignment horizontal="center" vertical="center" shrinkToFit="1"/>
    </xf>
    <xf numFmtId="180" fontId="408" fillId="0" borderId="4" xfId="0" applyNumberFormat="1" applyFont="1" applyBorder="1" applyAlignment="1">
      <alignment horizontal="center" vertical="center" shrinkToFit="1"/>
    </xf>
    <xf numFmtId="0" fontId="362" fillId="0" borderId="15" xfId="0" applyFont="1" applyBorder="1" applyAlignment="1">
      <alignment horizontal="center" vertical="center" shrinkToFit="1"/>
    </xf>
    <xf numFmtId="0" fontId="362" fillId="0" borderId="13" xfId="0" applyFont="1" applyBorder="1" applyAlignment="1">
      <alignment horizontal="center" vertical="center" shrinkToFit="1"/>
    </xf>
    <xf numFmtId="0" fontId="362" fillId="0" borderId="14" xfId="0" applyFont="1" applyBorder="1" applyAlignment="1">
      <alignment horizontal="center" vertical="center" shrinkToFit="1"/>
    </xf>
    <xf numFmtId="178" fontId="446" fillId="0" borderId="10" xfId="0" applyNumberFormat="1" applyFont="1" applyBorder="1" applyAlignment="1">
      <alignment horizontal="center" vertical="center" shrinkToFit="1"/>
    </xf>
    <xf numFmtId="178" fontId="446" fillId="0" borderId="0" xfId="0" applyNumberFormat="1" applyFont="1" applyAlignment="1">
      <alignment horizontal="center" vertical="center" shrinkToFit="1"/>
    </xf>
    <xf numFmtId="178" fontId="447" fillId="0" borderId="0" xfId="0" applyNumberFormat="1" applyFont="1" applyAlignment="1">
      <alignment horizontal="center" vertical="center" shrinkToFit="1"/>
    </xf>
    <xf numFmtId="0" fontId="160" fillId="10" borderId="12" xfId="0" applyFont="1" applyFill="1" applyBorder="1" applyAlignment="1">
      <alignment horizontal="center" vertical="center"/>
    </xf>
    <xf numFmtId="0" fontId="160" fillId="10" borderId="8" xfId="0" applyFont="1" applyFill="1" applyBorder="1" applyAlignment="1">
      <alignment horizontal="center" vertical="center"/>
    </xf>
    <xf numFmtId="0" fontId="161" fillId="81" borderId="8" xfId="0" applyFont="1" applyFill="1" applyBorder="1" applyAlignment="1">
      <alignment horizontal="center" vertical="center"/>
    </xf>
    <xf numFmtId="0" fontId="409" fillId="10" borderId="8" xfId="0" applyFont="1" applyFill="1" applyBorder="1" applyAlignment="1">
      <alignment horizontal="center" vertical="center"/>
    </xf>
    <xf numFmtId="0" fontId="409" fillId="10" borderId="9" xfId="0" applyFont="1" applyFill="1" applyBorder="1" applyAlignment="1">
      <alignment horizontal="center" vertical="center"/>
    </xf>
    <xf numFmtId="176" fontId="19" fillId="0" borderId="15" xfId="0" applyNumberFormat="1" applyFont="1" applyBorder="1" applyAlignment="1">
      <alignment vertical="center" wrapText="1"/>
    </xf>
    <xf numFmtId="176" fontId="19" fillId="0" borderId="13" xfId="0" applyNumberFormat="1" applyFont="1" applyBorder="1" applyAlignment="1">
      <alignment vertical="center" wrapText="1"/>
    </xf>
    <xf numFmtId="176" fontId="19" fillId="0" borderId="14" xfId="0" applyNumberFormat="1" applyFont="1" applyBorder="1" applyAlignment="1">
      <alignment vertical="center" wrapText="1"/>
    </xf>
    <xf numFmtId="178" fontId="449" fillId="0" borderId="0" xfId="0" applyNumberFormat="1" applyFont="1" applyAlignment="1">
      <alignment horizontal="center" vertical="center" shrinkToFit="1"/>
    </xf>
    <xf numFmtId="178" fontId="449" fillId="0" borderId="4" xfId="0" applyNumberFormat="1" applyFont="1" applyBorder="1" applyAlignment="1">
      <alignment horizontal="center" vertical="center" shrinkToFit="1"/>
    </xf>
    <xf numFmtId="178" fontId="448" fillId="0" borderId="0" xfId="0" applyNumberFormat="1" applyFont="1" applyAlignment="1">
      <alignment horizontal="center" vertical="center" shrinkToFit="1"/>
    </xf>
    <xf numFmtId="178" fontId="448" fillId="0" borderId="4" xfId="0" applyNumberFormat="1" applyFont="1" applyBorder="1" applyAlignment="1">
      <alignment horizontal="center" vertical="center" shrinkToFit="1"/>
    </xf>
    <xf numFmtId="178" fontId="446" fillId="0" borderId="5" xfId="0" applyNumberFormat="1" applyFont="1" applyBorder="1" applyAlignment="1">
      <alignment horizontal="center" vertical="center" shrinkToFit="1"/>
    </xf>
    <xf numFmtId="178" fontId="446" fillId="0" borderId="6" xfId="0" applyNumberFormat="1" applyFont="1" applyBorder="1" applyAlignment="1">
      <alignment horizontal="center" vertical="center" shrinkToFit="1"/>
    </xf>
    <xf numFmtId="178" fontId="447" fillId="0" borderId="6" xfId="0" applyNumberFormat="1" applyFont="1" applyBorder="1" applyAlignment="1">
      <alignment horizontal="center" vertical="center" shrinkToFit="1"/>
    </xf>
    <xf numFmtId="180" fontId="410" fillId="0" borderId="0" xfId="0" applyNumberFormat="1" applyFont="1" applyAlignment="1">
      <alignment horizontal="center" vertical="center" shrinkToFit="1"/>
    </xf>
    <xf numFmtId="180" fontId="410" fillId="0" borderId="4" xfId="0" applyNumberFormat="1" applyFont="1" applyBorder="1" applyAlignment="1">
      <alignment horizontal="center" vertical="center" shrinkToFit="1"/>
    </xf>
    <xf numFmtId="0" fontId="161" fillId="82" borderId="8" xfId="0" applyFont="1" applyFill="1" applyBorder="1" applyAlignment="1">
      <alignment horizontal="center" vertical="center"/>
    </xf>
    <xf numFmtId="180" fontId="411" fillId="0" borderId="0" xfId="0" applyNumberFormat="1" applyFont="1" applyAlignment="1">
      <alignment horizontal="center" vertical="center" shrinkToFit="1"/>
    </xf>
    <xf numFmtId="180" fontId="411" fillId="0" borderId="4" xfId="0" applyNumberFormat="1" applyFont="1" applyBorder="1" applyAlignment="1">
      <alignment horizontal="center" vertical="center" shrinkToFit="1"/>
    </xf>
    <xf numFmtId="178" fontId="450" fillId="0" borderId="10" xfId="0" applyNumberFormat="1" applyFont="1" applyBorder="1" applyAlignment="1">
      <alignment horizontal="center" vertical="center" shrinkToFit="1"/>
    </xf>
    <xf numFmtId="178" fontId="450" fillId="0" borderId="0" xfId="0" applyNumberFormat="1" applyFont="1" applyAlignment="1">
      <alignment horizontal="center" vertical="center" shrinkToFit="1"/>
    </xf>
    <xf numFmtId="178" fontId="450" fillId="0" borderId="4" xfId="0" applyNumberFormat="1" applyFont="1" applyBorder="1" applyAlignment="1">
      <alignment horizontal="center" vertical="center" shrinkToFit="1"/>
    </xf>
    <xf numFmtId="178" fontId="450" fillId="0" borderId="5" xfId="0" applyNumberFormat="1" applyFont="1" applyBorder="1" applyAlignment="1">
      <alignment horizontal="center" vertical="center" shrinkToFit="1"/>
    </xf>
    <xf numFmtId="178" fontId="450" fillId="0" borderId="6" xfId="0" applyNumberFormat="1" applyFont="1" applyBorder="1" applyAlignment="1">
      <alignment horizontal="center" vertical="center" shrinkToFit="1"/>
    </xf>
    <xf numFmtId="180" fontId="412" fillId="0" borderId="0" xfId="0" applyNumberFormat="1" applyFont="1" applyAlignment="1">
      <alignment horizontal="center" vertical="center" shrinkToFit="1"/>
    </xf>
    <xf numFmtId="180" fontId="412" fillId="0" borderId="4" xfId="0" applyNumberFormat="1" applyFont="1" applyBorder="1" applyAlignment="1">
      <alignment horizontal="center" vertical="center" shrinkToFit="1"/>
    </xf>
    <xf numFmtId="0" fontId="161" fillId="0" borderId="8" xfId="0" applyFont="1" applyBorder="1" applyAlignment="1">
      <alignment horizontal="center" vertical="center"/>
    </xf>
    <xf numFmtId="0" fontId="409" fillId="0" borderId="8" xfId="0" applyFont="1" applyBorder="1" applyAlignment="1">
      <alignment horizontal="center" vertical="center"/>
    </xf>
    <xf numFmtId="0" fontId="409" fillId="0" borderId="9" xfId="0" applyFont="1" applyBorder="1" applyAlignment="1">
      <alignment horizontal="center" vertical="center"/>
    </xf>
    <xf numFmtId="0" fontId="160" fillId="0" borderId="12" xfId="0" applyFont="1" applyBorder="1" applyAlignment="1">
      <alignment horizontal="center" vertical="center"/>
    </xf>
    <xf numFmtId="0" fontId="160" fillId="0" borderId="8" xfId="0" applyFont="1" applyBorder="1" applyAlignment="1">
      <alignment horizontal="center" vertical="center"/>
    </xf>
    <xf numFmtId="180" fontId="99" fillId="0" borderId="0" xfId="0" applyNumberFormat="1" applyFont="1" applyAlignment="1">
      <alignment horizontal="center" vertical="center"/>
    </xf>
    <xf numFmtId="0" fontId="94" fillId="0" borderId="0" xfId="0" applyFont="1" applyAlignment="1">
      <alignment horizontal="center" vertical="center" shrinkToFit="1"/>
    </xf>
    <xf numFmtId="183" fontId="104" fillId="11" borderId="0" xfId="0" applyNumberFormat="1" applyFont="1" applyFill="1" applyAlignment="1">
      <alignment horizontal="center" vertical="center" shrinkToFit="1"/>
    </xf>
    <xf numFmtId="179" fontId="84" fillId="0" borderId="6" xfId="0" applyNumberFormat="1" applyFont="1" applyBorder="1" applyAlignment="1">
      <alignment horizontal="center" vertical="center" shrinkToFit="1"/>
    </xf>
    <xf numFmtId="180" fontId="100" fillId="11" borderId="0" xfId="0" applyNumberFormat="1" applyFont="1" applyFill="1" applyAlignment="1">
      <alignment horizontal="center"/>
    </xf>
    <xf numFmtId="0" fontId="45" fillId="0" borderId="0" xfId="0" applyFont="1" applyAlignment="1">
      <alignment vertical="center" shrinkToFit="1"/>
    </xf>
    <xf numFmtId="0" fontId="154" fillId="9" borderId="15" xfId="0" applyFont="1" applyFill="1" applyBorder="1" applyAlignment="1">
      <alignment horizontal="center" vertical="center"/>
    </xf>
    <xf numFmtId="0" fontId="154" fillId="9" borderId="13" xfId="0" applyFont="1" applyFill="1" applyBorder="1" applyAlignment="1">
      <alignment horizontal="center" vertical="center"/>
    </xf>
    <xf numFmtId="0" fontId="154" fillId="9" borderId="14" xfId="0" applyFont="1" applyFill="1" applyBorder="1" applyAlignment="1">
      <alignment horizontal="center" vertical="center"/>
    </xf>
    <xf numFmtId="0" fontId="106" fillId="14" borderId="15" xfId="0" applyFont="1" applyFill="1" applyBorder="1" applyAlignment="1">
      <alignment horizontal="center" vertical="center"/>
    </xf>
    <xf numFmtId="0" fontId="106" fillId="14" borderId="13" xfId="0" applyFont="1" applyFill="1" applyBorder="1" applyAlignment="1">
      <alignment horizontal="center" vertical="center"/>
    </xf>
    <xf numFmtId="0" fontId="106" fillId="14" borderId="14" xfId="0" applyFont="1" applyFill="1" applyBorder="1" applyAlignment="1">
      <alignment horizontal="center" vertical="center"/>
    </xf>
    <xf numFmtId="0" fontId="106" fillId="12" borderId="15" xfId="0" applyFont="1" applyFill="1" applyBorder="1" applyAlignment="1">
      <alignment horizontal="center" vertical="center"/>
    </xf>
    <xf numFmtId="0" fontId="106" fillId="12" borderId="13" xfId="0" applyFont="1" applyFill="1" applyBorder="1" applyAlignment="1">
      <alignment horizontal="center" vertical="center"/>
    </xf>
    <xf numFmtId="0" fontId="106" fillId="12" borderId="14" xfId="0" applyFont="1" applyFill="1" applyBorder="1" applyAlignment="1">
      <alignment horizontal="center" vertical="center"/>
    </xf>
    <xf numFmtId="0" fontId="106" fillId="15" borderId="15" xfId="0" applyFont="1" applyFill="1" applyBorder="1" applyAlignment="1">
      <alignment horizontal="center" vertical="center"/>
    </xf>
    <xf numFmtId="0" fontId="106" fillId="15" borderId="13" xfId="0" applyFont="1" applyFill="1" applyBorder="1" applyAlignment="1">
      <alignment horizontal="center" vertical="center"/>
    </xf>
    <xf numFmtId="0" fontId="106" fillId="15" borderId="14" xfId="0" applyFont="1" applyFill="1" applyBorder="1" applyAlignment="1">
      <alignment horizontal="center" vertical="center"/>
    </xf>
    <xf numFmtId="0" fontId="106" fillId="13" borderId="15" xfId="0" applyFont="1" applyFill="1" applyBorder="1" applyAlignment="1">
      <alignment horizontal="center" vertical="center"/>
    </xf>
    <xf numFmtId="0" fontId="106" fillId="13" borderId="13" xfId="0" applyFont="1" applyFill="1" applyBorder="1" applyAlignment="1">
      <alignment horizontal="center" vertical="center"/>
    </xf>
    <xf numFmtId="0" fontId="106" fillId="13" borderId="14" xfId="0" applyFont="1" applyFill="1" applyBorder="1" applyAlignment="1">
      <alignment horizontal="center" vertical="center"/>
    </xf>
    <xf numFmtId="0" fontId="106" fillId="16" borderId="15" xfId="0" applyFont="1" applyFill="1" applyBorder="1" applyAlignment="1">
      <alignment horizontal="center" vertical="center"/>
    </xf>
    <xf numFmtId="0" fontId="106" fillId="16" borderId="13" xfId="0" applyFont="1" applyFill="1" applyBorder="1" applyAlignment="1">
      <alignment horizontal="center" vertical="center"/>
    </xf>
    <xf numFmtId="0" fontId="106" fillId="16" borderId="14" xfId="0" applyFont="1" applyFill="1" applyBorder="1" applyAlignment="1">
      <alignment horizontal="center" vertical="center"/>
    </xf>
    <xf numFmtId="179" fontId="3" fillId="0" borderId="0" xfId="0" applyNumberFormat="1" applyFont="1" applyAlignment="1">
      <alignment horizontal="center" vertical="center"/>
    </xf>
    <xf numFmtId="0" fontId="11" fillId="0" borderId="0" xfId="0" applyFont="1" applyAlignment="1">
      <alignment horizontal="center" vertical="center" shrinkToFit="1"/>
    </xf>
    <xf numFmtId="178" fontId="44" fillId="0" borderId="12" xfId="0" applyNumberFormat="1" applyFont="1" applyBorder="1" applyAlignment="1">
      <alignment horizontal="center" vertical="center" shrinkToFit="1"/>
    </xf>
    <xf numFmtId="178" fontId="44" fillId="0" borderId="8" xfId="0" applyNumberFormat="1" applyFont="1" applyBorder="1" applyAlignment="1">
      <alignment horizontal="center" vertical="center" shrinkToFit="1"/>
    </xf>
    <xf numFmtId="178" fontId="44" fillId="0" borderId="9" xfId="0" applyNumberFormat="1" applyFont="1" applyBorder="1" applyAlignment="1">
      <alignment horizontal="center" vertical="center" shrinkToFit="1"/>
    </xf>
    <xf numFmtId="178" fontId="108" fillId="0" borderId="12" xfId="0" applyNumberFormat="1" applyFont="1" applyBorder="1" applyAlignment="1">
      <alignment horizontal="center" vertical="center" shrinkToFit="1"/>
    </xf>
    <xf numFmtId="178" fontId="108" fillId="0" borderId="8" xfId="0" applyNumberFormat="1" applyFont="1" applyBorder="1" applyAlignment="1">
      <alignment horizontal="center" vertical="center" shrinkToFit="1"/>
    </xf>
    <xf numFmtId="178" fontId="108" fillId="0" borderId="9" xfId="0" applyNumberFormat="1" applyFont="1" applyBorder="1" applyAlignment="1">
      <alignment horizontal="center" vertical="center" shrinkToFit="1"/>
    </xf>
    <xf numFmtId="0" fontId="155" fillId="9" borderId="15" xfId="0" applyFont="1" applyFill="1" applyBorder="1" applyAlignment="1">
      <alignment horizontal="center" vertical="center"/>
    </xf>
    <xf numFmtId="0" fontId="155" fillId="9" borderId="13" xfId="0" applyFont="1" applyFill="1" applyBorder="1" applyAlignment="1">
      <alignment horizontal="center" vertical="center"/>
    </xf>
    <xf numFmtId="0" fontId="155" fillId="9" borderId="14" xfId="0" applyFont="1" applyFill="1" applyBorder="1" applyAlignment="1">
      <alignment horizontal="center" vertical="center"/>
    </xf>
    <xf numFmtId="178" fontId="107" fillId="0" borderId="12" xfId="0" applyNumberFormat="1" applyFont="1" applyBorder="1" applyAlignment="1">
      <alignment horizontal="center" vertical="center" shrinkToFit="1"/>
    </xf>
    <xf numFmtId="178" fontId="107" fillId="0" borderId="8" xfId="0" applyNumberFormat="1" applyFont="1" applyBorder="1" applyAlignment="1">
      <alignment horizontal="center" vertical="center" shrinkToFit="1"/>
    </xf>
    <xf numFmtId="178" fontId="107" fillId="0" borderId="9" xfId="0" applyNumberFormat="1" applyFont="1" applyBorder="1" applyAlignment="1">
      <alignment horizontal="center" vertical="center" shrinkToFit="1"/>
    </xf>
    <xf numFmtId="178" fontId="137" fillId="0" borderId="12" xfId="0" applyNumberFormat="1" applyFont="1" applyBorder="1" applyAlignment="1">
      <alignment horizontal="center" vertical="center" shrinkToFit="1"/>
    </xf>
    <xf numFmtId="178" fontId="137" fillId="0" borderId="8" xfId="0" applyNumberFormat="1" applyFont="1" applyBorder="1" applyAlignment="1">
      <alignment horizontal="center" vertical="center" shrinkToFit="1"/>
    </xf>
    <xf numFmtId="178" fontId="137" fillId="0" borderId="9" xfId="0" applyNumberFormat="1" applyFont="1" applyBorder="1" applyAlignment="1">
      <alignment horizontal="center" vertical="center" shrinkToFit="1"/>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177" fontId="2" fillId="0" borderId="46" xfId="0" applyNumberFormat="1" applyFont="1" applyBorder="1" applyAlignment="1">
      <alignment vertical="center" wrapText="1"/>
    </xf>
    <xf numFmtId="177" fontId="2" fillId="0" borderId="47" xfId="0" applyNumberFormat="1" applyFont="1" applyBorder="1" applyAlignment="1">
      <alignment vertical="center" wrapText="1"/>
    </xf>
    <xf numFmtId="178" fontId="107" fillId="0" borderId="10" xfId="0" applyNumberFormat="1" applyFont="1" applyBorder="1" applyAlignment="1">
      <alignment horizontal="center" vertical="center" shrinkToFit="1"/>
    </xf>
    <xf numFmtId="178" fontId="107" fillId="0" borderId="0" xfId="0" applyNumberFormat="1" applyFont="1" applyAlignment="1">
      <alignment horizontal="center" vertical="center" shrinkToFit="1"/>
    </xf>
    <xf numFmtId="178" fontId="107" fillId="0" borderId="4" xfId="0" applyNumberFormat="1" applyFont="1" applyBorder="1" applyAlignment="1">
      <alignment horizontal="center" vertical="center" shrinkToFit="1"/>
    </xf>
    <xf numFmtId="178" fontId="44" fillId="0" borderId="10" xfId="0" applyNumberFormat="1" applyFont="1" applyBorder="1" applyAlignment="1">
      <alignment horizontal="center" vertical="center" shrinkToFit="1"/>
    </xf>
    <xf numFmtId="178" fontId="44" fillId="0" borderId="0" xfId="0" applyNumberFormat="1" applyFont="1" applyAlignment="1">
      <alignment horizontal="center" vertical="center" shrinkToFit="1"/>
    </xf>
    <xf numFmtId="178" fontId="44" fillId="0" borderId="4" xfId="0" applyNumberFormat="1" applyFont="1" applyBorder="1" applyAlignment="1">
      <alignment horizontal="center" vertical="center" shrinkToFit="1"/>
    </xf>
    <xf numFmtId="0" fontId="126" fillId="0" borderId="49" xfId="0" applyFont="1" applyBorder="1" applyAlignment="1">
      <alignment horizontal="center" vertical="center" shrinkToFit="1"/>
    </xf>
    <xf numFmtId="183" fontId="110" fillId="17" borderId="0" xfId="0" applyNumberFormat="1" applyFont="1" applyFill="1" applyAlignment="1">
      <alignment horizontal="center" vertical="center" shrinkToFit="1"/>
    </xf>
    <xf numFmtId="180" fontId="109" fillId="17" borderId="0" xfId="0" applyNumberFormat="1" applyFont="1" applyFill="1" applyAlignment="1">
      <alignment horizontal="center"/>
    </xf>
    <xf numFmtId="0" fontId="154" fillId="35" borderId="15" xfId="0" applyFont="1" applyFill="1" applyBorder="1" applyAlignment="1">
      <alignment horizontal="center" vertical="center"/>
    </xf>
    <xf numFmtId="0" fontId="154" fillId="35" borderId="13" xfId="0" applyFont="1" applyFill="1" applyBorder="1" applyAlignment="1">
      <alignment horizontal="center" vertical="center"/>
    </xf>
    <xf numFmtId="0" fontId="154" fillId="35" borderId="14" xfId="0" applyFont="1" applyFill="1" applyBorder="1" applyAlignment="1">
      <alignment horizontal="center" vertical="center"/>
    </xf>
    <xf numFmtId="0" fontId="106" fillId="10" borderId="15" xfId="0" applyFont="1" applyFill="1" applyBorder="1" applyAlignment="1">
      <alignment horizontal="center" vertical="center"/>
    </xf>
    <xf numFmtId="0" fontId="106" fillId="10" borderId="13" xfId="0" applyFont="1" applyFill="1" applyBorder="1" applyAlignment="1">
      <alignment horizontal="center" vertical="center"/>
    </xf>
    <xf numFmtId="0" fontId="106" fillId="10" borderId="14" xfId="0" applyFont="1" applyFill="1" applyBorder="1" applyAlignment="1">
      <alignment horizontal="center" vertical="center"/>
    </xf>
    <xf numFmtId="0" fontId="106" fillId="17" borderId="15" xfId="0" applyFont="1" applyFill="1" applyBorder="1" applyAlignment="1">
      <alignment horizontal="center" vertical="center"/>
    </xf>
    <xf numFmtId="0" fontId="106" fillId="17" borderId="13" xfId="0" applyFont="1" applyFill="1" applyBorder="1" applyAlignment="1">
      <alignment horizontal="center" vertical="center"/>
    </xf>
    <xf numFmtId="0" fontId="106" fillId="17" borderId="14" xfId="0" applyFont="1" applyFill="1" applyBorder="1" applyAlignment="1">
      <alignment horizontal="center" vertical="center"/>
    </xf>
    <xf numFmtId="0" fontId="155" fillId="36" borderId="15" xfId="0" applyFont="1" applyFill="1" applyBorder="1" applyAlignment="1">
      <alignment horizontal="center" vertical="center"/>
    </xf>
    <xf numFmtId="0" fontId="155" fillId="36" borderId="13" xfId="0" applyFont="1" applyFill="1" applyBorder="1" applyAlignment="1">
      <alignment horizontal="center" vertical="center"/>
    </xf>
    <xf numFmtId="0" fontId="155" fillId="36" borderId="14" xfId="0" applyFont="1" applyFill="1" applyBorder="1" applyAlignment="1">
      <alignment horizontal="center" vertical="center"/>
    </xf>
    <xf numFmtId="183" fontId="50" fillId="18" borderId="0" xfId="0" applyNumberFormat="1" applyFont="1" applyFill="1" applyAlignment="1">
      <alignment horizontal="center" vertical="center" shrinkToFit="1"/>
    </xf>
    <xf numFmtId="180" fontId="111" fillId="18" borderId="0" xfId="0" applyNumberFormat="1" applyFont="1" applyFill="1" applyAlignment="1">
      <alignment horizontal="center"/>
    </xf>
    <xf numFmtId="0" fontId="154" fillId="19" borderId="15" xfId="0" applyFont="1" applyFill="1" applyBorder="1" applyAlignment="1">
      <alignment horizontal="center" vertical="center"/>
    </xf>
    <xf numFmtId="0" fontId="154" fillId="19" borderId="13" xfId="0" applyFont="1" applyFill="1" applyBorder="1" applyAlignment="1">
      <alignment horizontal="center" vertical="center"/>
    </xf>
    <xf numFmtId="0" fontId="154" fillId="19" borderId="14" xfId="0" applyFont="1" applyFill="1" applyBorder="1" applyAlignment="1">
      <alignment horizontal="center" vertical="center"/>
    </xf>
    <xf numFmtId="0" fontId="106" fillId="25" borderId="15" xfId="0" applyFont="1" applyFill="1" applyBorder="1" applyAlignment="1">
      <alignment horizontal="center" vertical="center"/>
    </xf>
    <xf numFmtId="0" fontId="106" fillId="25" borderId="13" xfId="0" applyFont="1" applyFill="1" applyBorder="1" applyAlignment="1">
      <alignment horizontal="center" vertical="center"/>
    </xf>
    <xf numFmtId="0" fontId="106" fillId="25" borderId="14" xfId="0" applyFont="1" applyFill="1" applyBorder="1" applyAlignment="1">
      <alignment horizontal="center" vertical="center"/>
    </xf>
    <xf numFmtId="0" fontId="155" fillId="20" borderId="15" xfId="0" applyFont="1" applyFill="1" applyBorder="1" applyAlignment="1">
      <alignment horizontal="center" vertical="center"/>
    </xf>
    <xf numFmtId="0" fontId="155" fillId="20" borderId="13" xfId="0" applyFont="1" applyFill="1" applyBorder="1" applyAlignment="1">
      <alignment horizontal="center" vertical="center"/>
    </xf>
    <xf numFmtId="0" fontId="155" fillId="20" borderId="14" xfId="0" applyFont="1" applyFill="1" applyBorder="1" applyAlignment="1">
      <alignment horizontal="center" vertical="center"/>
    </xf>
    <xf numFmtId="0" fontId="36" fillId="0" borderId="18" xfId="0" applyFont="1" applyBorder="1" applyAlignment="1">
      <alignment horizontal="center" vertical="center" shrinkToFit="1"/>
    </xf>
    <xf numFmtId="0" fontId="36" fillId="0" borderId="4" xfId="0" applyFont="1" applyBorder="1" applyAlignment="1">
      <alignment horizontal="center" vertical="center" shrinkToFit="1"/>
    </xf>
    <xf numFmtId="180" fontId="89" fillId="0" borderId="40" xfId="0" applyNumberFormat="1" applyFont="1" applyBorder="1" applyAlignment="1">
      <alignment horizontal="center" shrinkToFit="1"/>
    </xf>
    <xf numFmtId="180" fontId="89" fillId="0" borderId="51" xfId="0" applyNumberFormat="1" applyFont="1" applyBorder="1" applyAlignment="1">
      <alignment horizontal="center" shrinkToFit="1"/>
    </xf>
    <xf numFmtId="180" fontId="89" fillId="0" borderId="18" xfId="0" applyNumberFormat="1" applyFont="1" applyBorder="1" applyAlignment="1">
      <alignment horizontal="center" shrinkToFit="1"/>
    </xf>
    <xf numFmtId="180" fontId="89" fillId="0" borderId="4" xfId="0" applyNumberFormat="1" applyFont="1" applyBorder="1" applyAlignment="1">
      <alignment horizontal="center" shrinkToFit="1"/>
    </xf>
    <xf numFmtId="176" fontId="41" fillId="0" borderId="6" xfId="0" applyNumberFormat="1" applyFont="1" applyBorder="1" applyAlignment="1">
      <alignment vertical="center" shrinkToFit="1"/>
    </xf>
    <xf numFmtId="176" fontId="41" fillId="0" borderId="7" xfId="0" applyNumberFormat="1" applyFont="1" applyBorder="1" applyAlignment="1">
      <alignment vertical="center" shrinkToFit="1"/>
    </xf>
    <xf numFmtId="0" fontId="85" fillId="0" borderId="52" xfId="0" applyFont="1" applyBorder="1" applyAlignment="1">
      <alignment horizontal="center" shrinkToFit="1"/>
    </xf>
    <xf numFmtId="0" fontId="85" fillId="0" borderId="48" xfId="0" applyFont="1" applyBorder="1" applyAlignment="1">
      <alignment horizontal="center" shrinkToFit="1"/>
    </xf>
    <xf numFmtId="179" fontId="85" fillId="0" borderId="52" xfId="0" applyNumberFormat="1" applyFont="1" applyBorder="1" applyAlignment="1">
      <alignment horizontal="center" shrinkToFit="1"/>
    </xf>
    <xf numFmtId="179" fontId="85" fillId="0" borderId="48" xfId="0" applyNumberFormat="1" applyFont="1" applyBorder="1" applyAlignment="1">
      <alignment horizontal="center" shrinkToFit="1"/>
    </xf>
    <xf numFmtId="0" fontId="85" fillId="0" borderId="53" xfId="0" applyFont="1" applyBorder="1" applyAlignment="1">
      <alignment horizontal="center" vertical="top" shrinkToFit="1"/>
    </xf>
    <xf numFmtId="0" fontId="85" fillId="0" borderId="47" xfId="0" applyFont="1" applyBorder="1" applyAlignment="1">
      <alignment horizontal="center" vertical="top" shrinkToFit="1"/>
    </xf>
    <xf numFmtId="0" fontId="33" fillId="0" borderId="0" xfId="0" applyFont="1" applyAlignment="1">
      <alignment horizontal="center" vertical="center" shrinkToFit="1"/>
    </xf>
    <xf numFmtId="0" fontId="117" fillId="0" borderId="8" xfId="0" applyFont="1" applyBorder="1" applyAlignment="1">
      <alignment horizontal="center" vertical="center"/>
    </xf>
    <xf numFmtId="0" fontId="118" fillId="0" borderId="8" xfId="0" applyFont="1" applyBorder="1" applyAlignment="1">
      <alignment horizontal="center" vertical="center"/>
    </xf>
    <xf numFmtId="0" fontId="119" fillId="0" borderId="8" xfId="0" applyFont="1" applyBorder="1" applyAlignment="1">
      <alignment horizontal="center" vertical="center"/>
    </xf>
    <xf numFmtId="179" fontId="11" fillId="0" borderId="0" xfId="0" applyNumberFormat="1" applyFont="1" applyAlignment="1">
      <alignment horizontal="center" vertical="center" shrinkToFit="1"/>
    </xf>
    <xf numFmtId="180" fontId="93" fillId="0" borderId="0" xfId="0" applyNumberFormat="1" applyFont="1" applyAlignment="1">
      <alignment horizontal="center" vertical="center" shrinkToFit="1"/>
    </xf>
    <xf numFmtId="180" fontId="116" fillId="6" borderId="0" xfId="0" applyNumberFormat="1" applyFont="1" applyFill="1" applyAlignment="1">
      <alignment horizontal="center" vertical="center"/>
    </xf>
    <xf numFmtId="178" fontId="11" fillId="0" borderId="0" xfId="0" applyNumberFormat="1" applyFont="1" applyAlignment="1">
      <alignment horizontal="center" vertical="center" shrinkToFit="1"/>
    </xf>
    <xf numFmtId="0" fontId="106" fillId="27" borderId="15" xfId="0" applyFont="1" applyFill="1" applyBorder="1" applyAlignment="1">
      <alignment horizontal="center" vertical="center" shrinkToFit="1"/>
    </xf>
    <xf numFmtId="0" fontId="106" fillId="27" borderId="13" xfId="0" applyFont="1" applyFill="1" applyBorder="1" applyAlignment="1">
      <alignment horizontal="center" vertical="center" shrinkToFit="1"/>
    </xf>
    <xf numFmtId="0" fontId="43" fillId="27" borderId="13" xfId="0" applyFont="1" applyFill="1" applyBorder="1" applyAlignment="1">
      <alignment vertical="center" shrinkToFit="1"/>
    </xf>
    <xf numFmtId="0" fontId="43" fillId="27" borderId="14" xfId="0" applyFont="1" applyFill="1" applyBorder="1" applyAlignment="1">
      <alignment vertical="center" shrinkToFit="1"/>
    </xf>
    <xf numFmtId="183" fontId="120" fillId="6" borderId="0" xfId="0" applyNumberFormat="1" applyFont="1" applyFill="1" applyAlignment="1">
      <alignment horizontal="center" vertical="top" shrinkToFit="1"/>
    </xf>
    <xf numFmtId="176" fontId="2" fillId="0" borderId="0" xfId="0" applyNumberFormat="1" applyFont="1" applyAlignment="1">
      <alignment vertical="center" shrinkToFit="1"/>
    </xf>
    <xf numFmtId="0" fontId="122" fillId="0" borderId="0" xfId="0" applyFont="1" applyAlignment="1">
      <alignment horizontal="center" shrinkToFit="1"/>
    </xf>
    <xf numFmtId="179" fontId="121" fillId="0" borderId="0" xfId="0" applyNumberFormat="1" applyFont="1" applyAlignment="1">
      <alignment horizontal="center"/>
    </xf>
    <xf numFmtId="0" fontId="0" fillId="0" borderId="8" xfId="0" applyBorder="1" applyAlignment="1">
      <alignment vertical="center"/>
    </xf>
    <xf numFmtId="0" fontId="0" fillId="0" borderId="9" xfId="0" applyBorder="1" applyAlignment="1">
      <alignment vertical="center"/>
    </xf>
    <xf numFmtId="0" fontId="0" fillId="0" borderId="0" xfId="0" applyAlignment="1">
      <alignment vertical="center"/>
    </xf>
    <xf numFmtId="0" fontId="0" fillId="0" borderId="4" xfId="0" applyBorder="1" applyAlignment="1">
      <alignment vertical="center"/>
    </xf>
    <xf numFmtId="178" fontId="125" fillId="0" borderId="10" xfId="0" applyNumberFormat="1" applyFont="1" applyBorder="1" applyAlignment="1">
      <alignment horizontal="center" vertical="center" shrinkToFit="1"/>
    </xf>
    <xf numFmtId="178" fontId="125" fillId="0" borderId="0" xfId="0" applyNumberFormat="1" applyFont="1" applyAlignment="1">
      <alignment horizontal="center" vertical="center" shrinkToFit="1"/>
    </xf>
    <xf numFmtId="0" fontId="126" fillId="0" borderId="10" xfId="0" applyFont="1" applyBorder="1" applyAlignment="1">
      <alignment horizontal="center" vertical="top" shrinkToFit="1"/>
    </xf>
    <xf numFmtId="0" fontId="126" fillId="0" borderId="0" xfId="0" applyFont="1" applyAlignment="1">
      <alignment horizontal="center" vertical="top" shrinkToFit="1"/>
    </xf>
    <xf numFmtId="0" fontId="157" fillId="3" borderId="15" xfId="0" applyFont="1" applyFill="1" applyBorder="1" applyAlignment="1">
      <alignment horizontal="center" vertical="center" shrinkToFit="1"/>
    </xf>
    <xf numFmtId="0" fontId="157" fillId="3" borderId="13" xfId="0" applyFont="1" applyFill="1" applyBorder="1" applyAlignment="1">
      <alignment horizontal="center" vertical="center" shrinkToFit="1"/>
    </xf>
    <xf numFmtId="0" fontId="159" fillId="3" borderId="13" xfId="0" applyFont="1" applyFill="1" applyBorder="1" applyAlignment="1">
      <alignment vertical="center" shrinkToFit="1"/>
    </xf>
    <xf numFmtId="0" fontId="159" fillId="3" borderId="14" xfId="0" applyFont="1" applyFill="1" applyBorder="1" applyAlignment="1">
      <alignment vertical="center" shrinkToFit="1"/>
    </xf>
    <xf numFmtId="178" fontId="123" fillId="0" borderId="12" xfId="0" applyNumberFormat="1" applyFont="1" applyBorder="1" applyAlignment="1">
      <alignment horizontal="center" vertical="center" shrinkToFit="1"/>
    </xf>
    <xf numFmtId="178" fontId="123" fillId="0" borderId="8" xfId="0" applyNumberFormat="1" applyFont="1" applyBorder="1" applyAlignment="1">
      <alignment horizontal="center" vertical="center" shrinkToFit="1"/>
    </xf>
    <xf numFmtId="178" fontId="124" fillId="0" borderId="10" xfId="0" applyNumberFormat="1" applyFont="1" applyBorder="1" applyAlignment="1">
      <alignment horizontal="center" vertical="center" shrinkToFit="1"/>
    </xf>
    <xf numFmtId="178" fontId="124" fillId="0" borderId="0" xfId="0" applyNumberFormat="1" applyFont="1" applyAlignment="1">
      <alignment horizontal="center" vertical="center" shrinkToFit="1"/>
    </xf>
    <xf numFmtId="0" fontId="105" fillId="26" borderId="15" xfId="0" applyFont="1" applyFill="1" applyBorder="1" applyAlignment="1">
      <alignment horizontal="center" vertical="center" shrinkToFit="1"/>
    </xf>
    <xf numFmtId="0" fontId="105" fillId="26" borderId="13" xfId="0" applyFont="1" applyFill="1" applyBorder="1" applyAlignment="1">
      <alignment horizontal="center" vertical="center" shrinkToFit="1"/>
    </xf>
    <xf numFmtId="0" fontId="42" fillId="26" borderId="13" xfId="0" applyFont="1" applyFill="1" applyBorder="1" applyAlignment="1">
      <alignment vertical="center" shrinkToFit="1"/>
    </xf>
    <xf numFmtId="0" fontId="42" fillId="26" borderId="14" xfId="0" applyFont="1" applyFill="1" applyBorder="1" applyAlignment="1">
      <alignment vertical="center" shrinkToFit="1"/>
    </xf>
    <xf numFmtId="0" fontId="156" fillId="3" borderId="15" xfId="0" applyFont="1" applyFill="1" applyBorder="1" applyAlignment="1">
      <alignment horizontal="center" vertical="center" shrinkToFit="1"/>
    </xf>
    <xf numFmtId="0" fontId="156" fillId="3" borderId="13" xfId="0" applyFont="1" applyFill="1" applyBorder="1" applyAlignment="1">
      <alignment horizontal="center" vertical="center" shrinkToFit="1"/>
    </xf>
    <xf numFmtId="0" fontId="158" fillId="3" borderId="13" xfId="0" applyFont="1" applyFill="1" applyBorder="1" applyAlignment="1">
      <alignment vertical="center" shrinkToFit="1"/>
    </xf>
    <xf numFmtId="0" fontId="158" fillId="3" borderId="14" xfId="0" applyFont="1" applyFill="1" applyBorder="1" applyAlignment="1">
      <alignment vertical="center" shrinkToFit="1"/>
    </xf>
    <xf numFmtId="0" fontId="0" fillId="0" borderId="10" xfId="0" applyBorder="1" applyAlignment="1">
      <alignment vertical="center"/>
    </xf>
    <xf numFmtId="0" fontId="0" fillId="0" borderId="5" xfId="0" applyBorder="1" applyAlignment="1">
      <alignment vertical="center"/>
    </xf>
    <xf numFmtId="0" fontId="0" fillId="0" borderId="6" xfId="0" applyBorder="1" applyAlignment="1">
      <alignment vertical="center"/>
    </xf>
    <xf numFmtId="0" fontId="0" fillId="0" borderId="7" xfId="0" applyBorder="1" applyAlignment="1">
      <alignment vertical="center"/>
    </xf>
    <xf numFmtId="178" fontId="139" fillId="0" borderId="10" xfId="0" applyNumberFormat="1" applyFont="1" applyBorder="1" applyAlignment="1">
      <alignment horizontal="center" vertical="center" shrinkToFit="1"/>
    </xf>
    <xf numFmtId="178" fontId="139" fillId="0" borderId="0" xfId="0" applyNumberFormat="1" applyFont="1" applyAlignment="1">
      <alignment horizontal="center" vertical="center" shrinkToFit="1"/>
    </xf>
    <xf numFmtId="178" fontId="140" fillId="0" borderId="10" xfId="0" applyNumberFormat="1" applyFont="1" applyBorder="1" applyAlignment="1">
      <alignment horizontal="center" vertical="center" shrinkToFit="1"/>
    </xf>
    <xf numFmtId="178" fontId="140" fillId="0" borderId="0" xfId="0" applyNumberFormat="1" applyFont="1" applyAlignment="1">
      <alignment horizontal="center" vertical="center" shrinkToFit="1"/>
    </xf>
    <xf numFmtId="178" fontId="125" fillId="0" borderId="12" xfId="0" applyNumberFormat="1" applyFont="1" applyBorder="1" applyAlignment="1">
      <alignment horizontal="center" vertical="center" shrinkToFit="1"/>
    </xf>
    <xf numFmtId="178" fontId="125" fillId="0" borderId="8" xfId="0" applyNumberFormat="1" applyFont="1" applyBorder="1" applyAlignment="1">
      <alignment horizontal="center" vertical="center" shrinkToFit="1"/>
    </xf>
    <xf numFmtId="178" fontId="124" fillId="0" borderId="12" xfId="0" applyNumberFormat="1" applyFont="1" applyBorder="1" applyAlignment="1">
      <alignment horizontal="center" vertical="center" shrinkToFit="1"/>
    </xf>
    <xf numFmtId="178" fontId="124" fillId="0" borderId="8" xfId="0" applyNumberFormat="1" applyFont="1" applyBorder="1" applyAlignment="1">
      <alignment horizontal="center" vertical="center" shrinkToFit="1"/>
    </xf>
    <xf numFmtId="0" fontId="127" fillId="0" borderId="49" xfId="0" applyFont="1" applyBorder="1" applyAlignment="1">
      <alignment horizontal="center" vertical="center" wrapText="1"/>
    </xf>
    <xf numFmtId="176" fontId="127" fillId="0" borderId="49" xfId="0" applyNumberFormat="1" applyFont="1" applyBorder="1" applyAlignment="1">
      <alignment vertical="center" wrapText="1"/>
    </xf>
    <xf numFmtId="0" fontId="127" fillId="0" borderId="49" xfId="0" applyFont="1" applyBorder="1" applyAlignment="1">
      <alignment horizontal="center" vertical="center" shrinkToFit="1"/>
    </xf>
    <xf numFmtId="176" fontId="127" fillId="0" borderId="12" xfId="0" applyNumberFormat="1" applyFont="1" applyBorder="1" applyAlignment="1">
      <alignment vertical="center" wrapText="1"/>
    </xf>
    <xf numFmtId="176" fontId="127" fillId="0" borderId="8" xfId="0" applyNumberFormat="1" applyFont="1" applyBorder="1" applyAlignment="1">
      <alignment vertical="center" wrapText="1"/>
    </xf>
    <xf numFmtId="176" fontId="127" fillId="0" borderId="9" xfId="0" applyNumberFormat="1" applyFont="1" applyBorder="1" applyAlignment="1">
      <alignment vertical="center" wrapText="1"/>
    </xf>
    <xf numFmtId="176" fontId="127" fillId="0" borderId="5" xfId="0" applyNumberFormat="1" applyFont="1" applyBorder="1" applyAlignment="1">
      <alignment vertical="center" wrapText="1"/>
    </xf>
    <xf numFmtId="176" fontId="127" fillId="0" borderId="6" xfId="0" applyNumberFormat="1" applyFont="1" applyBorder="1" applyAlignment="1">
      <alignment vertical="center" wrapText="1"/>
    </xf>
    <xf numFmtId="176" fontId="127" fillId="0" borderId="7" xfId="0" applyNumberFormat="1" applyFont="1" applyBorder="1" applyAlignment="1">
      <alignment vertical="center" wrapText="1"/>
    </xf>
    <xf numFmtId="180" fontId="128" fillId="6" borderId="0" xfId="0" applyNumberFormat="1" applyFont="1" applyFill="1" applyAlignment="1">
      <alignment horizontal="center" vertical="center"/>
    </xf>
    <xf numFmtId="0" fontId="106" fillId="29" borderId="15" xfId="0" applyFont="1" applyFill="1" applyBorder="1" applyAlignment="1">
      <alignment horizontal="center" vertical="center" shrinkToFit="1"/>
    </xf>
    <xf numFmtId="0" fontId="106" fillId="29" borderId="13" xfId="0" applyFont="1" applyFill="1" applyBorder="1" applyAlignment="1">
      <alignment horizontal="center" vertical="center" shrinkToFit="1"/>
    </xf>
    <xf numFmtId="0" fontId="43" fillId="29" borderId="13" xfId="0" applyFont="1" applyFill="1" applyBorder="1" applyAlignment="1">
      <alignment vertical="center" shrinkToFit="1"/>
    </xf>
    <xf numFmtId="0" fontId="43" fillId="29" borderId="14" xfId="0" applyFont="1" applyFill="1" applyBorder="1" applyAlignment="1">
      <alignment vertical="center" shrinkToFit="1"/>
    </xf>
    <xf numFmtId="183" fontId="129" fillId="6" borderId="0" xfId="0" applyNumberFormat="1" applyFont="1" applyFill="1" applyAlignment="1">
      <alignment horizontal="center" vertical="top" shrinkToFit="1"/>
    </xf>
    <xf numFmtId="0" fontId="157" fillId="9" borderId="15" xfId="0" applyFont="1" applyFill="1" applyBorder="1" applyAlignment="1">
      <alignment horizontal="center" vertical="center" shrinkToFit="1"/>
    </xf>
    <xf numFmtId="0" fontId="157" fillId="9" borderId="13" xfId="0" applyFont="1" applyFill="1" applyBorder="1" applyAlignment="1">
      <alignment horizontal="center" vertical="center" shrinkToFit="1"/>
    </xf>
    <xf numFmtId="0" fontId="105" fillId="28" borderId="15" xfId="0" applyFont="1" applyFill="1" applyBorder="1" applyAlignment="1">
      <alignment horizontal="center" vertical="center" shrinkToFit="1"/>
    </xf>
    <xf numFmtId="0" fontId="105" fillId="28" borderId="13" xfId="0" applyFont="1" applyFill="1" applyBorder="1" applyAlignment="1">
      <alignment horizontal="center" vertical="center" shrinkToFit="1"/>
    </xf>
    <xf numFmtId="0" fontId="42" fillId="28" borderId="13" xfId="0" applyFont="1" applyFill="1" applyBorder="1" applyAlignment="1">
      <alignment vertical="center" shrinkToFit="1"/>
    </xf>
    <xf numFmtId="0" fontId="42" fillId="28" borderId="14" xfId="0" applyFont="1" applyFill="1" applyBorder="1" applyAlignment="1">
      <alignment vertical="center" shrinkToFit="1"/>
    </xf>
    <xf numFmtId="180" fontId="130" fillId="6" borderId="0" xfId="0" applyNumberFormat="1" applyFont="1" applyFill="1" applyAlignment="1">
      <alignment horizontal="center" vertical="center"/>
    </xf>
    <xf numFmtId="0" fontId="106" fillId="30" borderId="15" xfId="0" applyFont="1" applyFill="1" applyBorder="1" applyAlignment="1">
      <alignment horizontal="center" vertical="center" shrinkToFit="1"/>
    </xf>
    <xf numFmtId="0" fontId="106" fillId="30" borderId="13" xfId="0" applyFont="1" applyFill="1" applyBorder="1" applyAlignment="1">
      <alignment horizontal="center" vertical="center" shrinkToFit="1"/>
    </xf>
    <xf numFmtId="0" fontId="43" fillId="30" borderId="13" xfId="0" applyFont="1" applyFill="1" applyBorder="1" applyAlignment="1">
      <alignment vertical="center" shrinkToFit="1"/>
    </xf>
    <xf numFmtId="0" fontId="43" fillId="30" borderId="14" xfId="0" applyFont="1" applyFill="1" applyBorder="1" applyAlignment="1">
      <alignment vertical="center" shrinkToFit="1"/>
    </xf>
    <xf numFmtId="183" fontId="131" fillId="6" borderId="0" xfId="0" applyNumberFormat="1" applyFont="1" applyFill="1" applyAlignment="1">
      <alignment horizontal="center" vertical="top" shrinkToFit="1"/>
    </xf>
    <xf numFmtId="0" fontId="105" fillId="32" borderId="15" xfId="0" applyFont="1" applyFill="1" applyBorder="1" applyAlignment="1">
      <alignment horizontal="center" vertical="center" shrinkToFit="1"/>
    </xf>
    <xf numFmtId="0" fontId="105" fillId="32" borderId="13" xfId="0" applyFont="1" applyFill="1" applyBorder="1" applyAlignment="1">
      <alignment horizontal="center" vertical="center" shrinkToFit="1"/>
    </xf>
    <xf numFmtId="0" fontId="42" fillId="32" borderId="13" xfId="0" applyFont="1" applyFill="1" applyBorder="1" applyAlignment="1">
      <alignment vertical="center" shrinkToFit="1"/>
    </xf>
    <xf numFmtId="0" fontId="42" fillId="32" borderId="14" xfId="0" applyFont="1" applyFill="1" applyBorder="1" applyAlignment="1">
      <alignment vertical="center" shrinkToFit="1"/>
    </xf>
    <xf numFmtId="176" fontId="85" fillId="0" borderId="6" xfId="0" applyNumberFormat="1" applyFont="1" applyBorder="1" applyAlignment="1">
      <alignment vertical="center" shrinkToFit="1"/>
    </xf>
    <xf numFmtId="176" fontId="85" fillId="0" borderId="7" xfId="0" applyNumberFormat="1" applyFont="1" applyBorder="1" applyAlignment="1">
      <alignment vertical="center" shrinkToFit="1"/>
    </xf>
    <xf numFmtId="179" fontId="36" fillId="0" borderId="52" xfId="0" applyNumberFormat="1" applyFont="1" applyBorder="1" applyAlignment="1">
      <alignment horizontal="center" shrinkToFit="1"/>
    </xf>
    <xf numFmtId="179" fontId="36" fillId="0" borderId="48" xfId="0" applyNumberFormat="1" applyFont="1" applyBorder="1" applyAlignment="1">
      <alignment horizontal="center" shrinkToFit="1"/>
    </xf>
    <xf numFmtId="0" fontId="36" fillId="0" borderId="52" xfId="0" applyFont="1" applyBorder="1" applyAlignment="1">
      <alignment horizontal="center" shrinkToFit="1"/>
    </xf>
    <xf numFmtId="0" fontId="36" fillId="0" borderId="48" xfId="0" applyFont="1" applyBorder="1" applyAlignment="1">
      <alignment horizontal="center" shrinkToFit="1"/>
    </xf>
    <xf numFmtId="180" fontId="66" fillId="0" borderId="40" xfId="0" applyNumberFormat="1" applyFont="1" applyBorder="1" applyAlignment="1">
      <alignment horizontal="center" shrinkToFit="1"/>
    </xf>
    <xf numFmtId="180" fontId="66" fillId="0" borderId="51" xfId="0" applyNumberFormat="1" applyFont="1" applyBorder="1" applyAlignment="1">
      <alignment horizontal="center" shrinkToFit="1"/>
    </xf>
    <xf numFmtId="180" fontId="66" fillId="0" borderId="18" xfId="0" applyNumberFormat="1" applyFont="1" applyBorder="1" applyAlignment="1">
      <alignment horizontal="center" shrinkToFit="1"/>
    </xf>
    <xf numFmtId="180" fontId="66" fillId="0" borderId="4" xfId="0" applyNumberFormat="1" applyFont="1" applyBorder="1" applyAlignment="1">
      <alignment horizontal="center" shrinkToFit="1"/>
    </xf>
    <xf numFmtId="0" fontId="11" fillId="0" borderId="18" xfId="0" applyFont="1" applyBorder="1" applyAlignment="1">
      <alignment horizontal="center" vertical="center" shrinkToFit="1"/>
    </xf>
    <xf numFmtId="0" fontId="11" fillId="0" borderId="4" xfId="0" applyFont="1" applyBorder="1" applyAlignment="1">
      <alignment horizontal="center" vertical="center" shrinkToFit="1"/>
    </xf>
    <xf numFmtId="0" fontId="36" fillId="0" borderId="53" xfId="0" applyFont="1" applyBorder="1" applyAlignment="1">
      <alignment horizontal="center" vertical="top" shrinkToFit="1"/>
    </xf>
    <xf numFmtId="0" fontId="36" fillId="0" borderId="47" xfId="0" applyFont="1" applyBorder="1" applyAlignment="1">
      <alignment horizontal="center" vertical="top" shrinkToFit="1"/>
    </xf>
    <xf numFmtId="180" fontId="132" fillId="0" borderId="40" xfId="0" applyNumberFormat="1" applyFont="1" applyBorder="1" applyAlignment="1">
      <alignment horizontal="center" shrinkToFit="1"/>
    </xf>
    <xf numFmtId="180" fontId="132" fillId="0" borderId="51" xfId="0" applyNumberFormat="1" applyFont="1" applyBorder="1" applyAlignment="1">
      <alignment horizontal="center" shrinkToFit="1"/>
    </xf>
    <xf numFmtId="180" fontId="132" fillId="0" borderId="18" xfId="0" applyNumberFormat="1" applyFont="1" applyBorder="1" applyAlignment="1">
      <alignment horizontal="center" shrinkToFit="1"/>
    </xf>
    <xf numFmtId="180" fontId="132" fillId="0" borderId="4" xfId="0" applyNumberFormat="1" applyFont="1" applyBorder="1" applyAlignment="1">
      <alignment horizontal="center" shrinkToFit="1"/>
    </xf>
    <xf numFmtId="0" fontId="133" fillId="0" borderId="18" xfId="0" applyFont="1" applyBorder="1" applyAlignment="1">
      <alignment horizontal="center" vertical="center" shrinkToFit="1"/>
    </xf>
    <xf numFmtId="0" fontId="133" fillId="0" borderId="4" xfId="0" applyFont="1" applyBorder="1" applyAlignment="1">
      <alignment horizontal="center" vertical="center" shrinkToFit="1"/>
    </xf>
    <xf numFmtId="0" fontId="88" fillId="0" borderId="46" xfId="0" applyFont="1" applyBorder="1" applyAlignment="1">
      <alignment horizontal="center" vertical="center" wrapText="1"/>
    </xf>
    <xf numFmtId="0" fontId="88" fillId="0" borderId="47" xfId="0" applyFont="1" applyBorder="1" applyAlignment="1">
      <alignment horizontal="center" vertical="center" wrapText="1"/>
    </xf>
    <xf numFmtId="178" fontId="160" fillId="0" borderId="15" xfId="0" applyNumberFormat="1" applyFont="1" applyBorder="1" applyAlignment="1">
      <alignment horizontal="center" vertical="center" shrinkToFit="1"/>
    </xf>
    <xf numFmtId="178" fontId="161" fillId="0" borderId="15" xfId="0" applyNumberFormat="1" applyFont="1" applyBorder="1" applyAlignment="1">
      <alignment horizontal="center" vertical="center" shrinkToFit="1"/>
    </xf>
    <xf numFmtId="178" fontId="70" fillId="0" borderId="12" xfId="0" applyNumberFormat="1" applyFont="1" applyBorder="1" applyAlignment="1">
      <alignment horizontal="center" vertical="top" shrinkToFit="1"/>
    </xf>
    <xf numFmtId="178" fontId="70" fillId="0" borderId="5" xfId="0" applyNumberFormat="1" applyFont="1" applyBorder="1" applyAlignment="1">
      <alignment horizontal="center" vertical="top" shrinkToFit="1"/>
    </xf>
    <xf numFmtId="0" fontId="0" fillId="0" borderId="7" xfId="0" applyBorder="1"/>
    <xf numFmtId="178" fontId="196" fillId="0" borderId="12" xfId="0" applyNumberFormat="1" applyFont="1" applyBorder="1" applyAlignment="1">
      <alignment horizontal="center" vertical="top" shrinkToFit="1"/>
    </xf>
    <xf numFmtId="178" fontId="196" fillId="0" borderId="5" xfId="0" applyNumberFormat="1" applyFont="1" applyBorder="1" applyAlignment="1">
      <alignment horizontal="center" vertical="top" shrinkToFit="1"/>
    </xf>
    <xf numFmtId="178" fontId="69" fillId="0" borderId="12" xfId="0" applyNumberFormat="1" applyFont="1" applyBorder="1" applyAlignment="1">
      <alignment horizontal="center" vertical="top" shrinkToFit="1"/>
    </xf>
    <xf numFmtId="178" fontId="69" fillId="0" borderId="5" xfId="0" applyNumberFormat="1" applyFont="1" applyBorder="1" applyAlignment="1">
      <alignment horizontal="center" vertical="top" shrinkToFit="1"/>
    </xf>
    <xf numFmtId="178" fontId="70" fillId="0" borderId="8" xfId="0" applyNumberFormat="1" applyFont="1" applyBorder="1" applyAlignment="1">
      <alignment horizontal="center" vertical="top" shrinkToFit="1"/>
    </xf>
    <xf numFmtId="178" fontId="70" fillId="0" borderId="6" xfId="0" applyNumberFormat="1" applyFont="1" applyBorder="1" applyAlignment="1">
      <alignment horizontal="center" vertical="top" shrinkToFit="1"/>
    </xf>
    <xf numFmtId="178" fontId="195" fillId="0" borderId="8" xfId="0" applyNumberFormat="1" applyFont="1" applyBorder="1" applyAlignment="1">
      <alignment horizontal="center" vertical="top" shrinkToFit="1"/>
    </xf>
    <xf numFmtId="178" fontId="195" fillId="0" borderId="6" xfId="0" applyNumberFormat="1" applyFont="1" applyBorder="1" applyAlignment="1">
      <alignment horizontal="center" vertical="top" shrinkToFit="1"/>
    </xf>
    <xf numFmtId="178" fontId="195" fillId="0" borderId="12" xfId="0" applyNumberFormat="1" applyFont="1" applyBorder="1" applyAlignment="1">
      <alignment horizontal="center" vertical="top" shrinkToFit="1"/>
    </xf>
    <xf numFmtId="178" fontId="195" fillId="0" borderId="5" xfId="0" applyNumberFormat="1" applyFont="1" applyBorder="1" applyAlignment="1">
      <alignment horizontal="center" vertical="top" shrinkToFit="1"/>
    </xf>
    <xf numFmtId="178" fontId="194" fillId="0" borderId="12" xfId="0" applyNumberFormat="1" applyFont="1" applyBorder="1" applyAlignment="1">
      <alignment horizontal="center" vertical="top" shrinkToFit="1"/>
    </xf>
    <xf numFmtId="178" fontId="194" fillId="0" borderId="5" xfId="0" applyNumberFormat="1" applyFont="1" applyBorder="1" applyAlignment="1">
      <alignment horizontal="center" vertical="top" shrinkToFit="1"/>
    </xf>
    <xf numFmtId="179" fontId="19" fillId="0" borderId="0" xfId="0" applyNumberFormat="1" applyFont="1" applyAlignment="1">
      <alignment horizontal="center" vertical="center" shrinkToFit="1"/>
    </xf>
    <xf numFmtId="180" fontId="179" fillId="0" borderId="0" xfId="0" applyNumberFormat="1" applyFont="1" applyAlignment="1">
      <alignment horizontal="center" vertical="center" shrinkToFit="1"/>
    </xf>
    <xf numFmtId="183" fontId="14" fillId="0" borderId="0" xfId="0" applyNumberFormat="1" applyFont="1" applyAlignment="1">
      <alignment horizontal="center" vertical="center" shrinkToFit="1"/>
    </xf>
    <xf numFmtId="0" fontId="28" fillId="0" borderId="0" xfId="0" applyFont="1" applyAlignment="1">
      <alignment horizontal="center" vertical="center" shrinkToFit="1"/>
    </xf>
    <xf numFmtId="180" fontId="199" fillId="0" borderId="0" xfId="0" applyNumberFormat="1" applyFont="1" applyAlignment="1">
      <alignment horizontal="center" vertical="center" shrinkToFit="1"/>
    </xf>
    <xf numFmtId="180" fontId="178" fillId="0" borderId="0" xfId="0" applyNumberFormat="1" applyFont="1" applyAlignment="1">
      <alignment horizontal="center" vertical="center" shrinkToFit="1"/>
    </xf>
    <xf numFmtId="180" fontId="173" fillId="0" borderId="0" xfId="0" applyNumberFormat="1" applyFont="1" applyAlignment="1">
      <alignment horizontal="center" vertical="center" shrinkToFit="1"/>
    </xf>
    <xf numFmtId="180" fontId="172" fillId="0" borderId="0" xfId="0" applyNumberFormat="1" applyFont="1" applyAlignment="1">
      <alignment horizontal="center" vertical="center" shrinkToFit="1"/>
    </xf>
    <xf numFmtId="180" fontId="174" fillId="0" borderId="0" xfId="0" applyNumberFormat="1" applyFont="1" applyAlignment="1">
      <alignment horizontal="center" vertical="center" shrinkToFit="1"/>
    </xf>
    <xf numFmtId="182" fontId="182" fillId="0" borderId="18" xfId="0" applyNumberFormat="1" applyFont="1" applyBorder="1" applyAlignment="1">
      <alignment horizontal="center" vertical="top" shrinkToFit="1"/>
    </xf>
    <xf numFmtId="182" fontId="182" fillId="0" borderId="4" xfId="0" applyNumberFormat="1" applyFont="1" applyBorder="1" applyAlignment="1">
      <alignment horizontal="center" vertical="top" shrinkToFit="1"/>
    </xf>
    <xf numFmtId="179" fontId="40" fillId="34" borderId="18" xfId="0" applyNumberFormat="1" applyFont="1" applyFill="1" applyBorder="1" applyAlignment="1">
      <alignment horizontal="center" shrinkToFit="1"/>
    </xf>
    <xf numFmtId="179" fontId="40" fillId="34" borderId="4" xfId="0" applyNumberFormat="1" applyFont="1" applyFill="1" applyBorder="1" applyAlignment="1">
      <alignment horizontal="center" shrinkToFit="1"/>
    </xf>
    <xf numFmtId="179" fontId="40" fillId="0" borderId="18" xfId="0" applyNumberFormat="1" applyFont="1" applyBorder="1" applyAlignment="1">
      <alignment horizontal="center" shrinkToFit="1"/>
    </xf>
    <xf numFmtId="179" fontId="40" fillId="0" borderId="4" xfId="0" applyNumberFormat="1" applyFont="1" applyBorder="1" applyAlignment="1">
      <alignment horizontal="center" shrinkToFit="1"/>
    </xf>
    <xf numFmtId="180" fontId="181" fillId="0" borderId="18" xfId="0" applyNumberFormat="1" applyFont="1" applyBorder="1" applyAlignment="1">
      <alignment horizontal="center" vertical="center" shrinkToFit="1"/>
    </xf>
    <xf numFmtId="180" fontId="181" fillId="0" borderId="4" xfId="0" applyNumberFormat="1" applyFont="1" applyBorder="1" applyAlignment="1">
      <alignment horizontal="center" vertical="center" shrinkToFit="1"/>
    </xf>
    <xf numFmtId="0" fontId="84" fillId="0" borderId="22" xfId="0" applyFont="1" applyBorder="1" applyAlignment="1">
      <alignment horizontal="center" vertical="top" shrinkToFit="1"/>
    </xf>
    <xf numFmtId="0" fontId="84" fillId="0" borderId="55" xfId="0" applyFont="1" applyBorder="1" applyAlignment="1">
      <alignment horizontal="center" vertical="top" shrinkToFit="1"/>
    </xf>
    <xf numFmtId="0" fontId="84" fillId="34" borderId="18" xfId="0" applyFont="1" applyFill="1" applyBorder="1" applyAlignment="1">
      <alignment horizontal="center" shrinkToFit="1"/>
    </xf>
    <xf numFmtId="0" fontId="84" fillId="34" borderId="4" xfId="0" applyFont="1" applyFill="1" applyBorder="1" applyAlignment="1">
      <alignment horizontal="center" shrinkToFit="1"/>
    </xf>
    <xf numFmtId="0" fontId="84" fillId="0" borderId="18" xfId="0" applyFont="1" applyBorder="1" applyAlignment="1">
      <alignment horizontal="center" shrinkToFit="1"/>
    </xf>
    <xf numFmtId="0" fontId="84" fillId="0" borderId="4" xfId="0" applyFont="1" applyBorder="1" applyAlignment="1">
      <alignment horizontal="center" shrinkToFit="1"/>
    </xf>
    <xf numFmtId="0" fontId="84" fillId="34" borderId="22" xfId="0" applyFont="1" applyFill="1" applyBorder="1" applyAlignment="1">
      <alignment horizontal="center" vertical="top" shrinkToFit="1"/>
    </xf>
    <xf numFmtId="0" fontId="84" fillId="34" borderId="55" xfId="0" applyFont="1" applyFill="1" applyBorder="1" applyAlignment="1">
      <alignment horizontal="center" vertical="top" shrinkToFit="1"/>
    </xf>
    <xf numFmtId="180" fontId="146" fillId="0" borderId="18" xfId="0" applyNumberFormat="1" applyFont="1" applyBorder="1" applyAlignment="1">
      <alignment horizontal="center" vertical="center" shrinkToFit="1"/>
    </xf>
    <xf numFmtId="180" fontId="146" fillId="0" borderId="4" xfId="0" applyNumberFormat="1" applyFont="1" applyBorder="1" applyAlignment="1">
      <alignment horizontal="center" vertical="center" shrinkToFit="1"/>
    </xf>
    <xf numFmtId="182" fontId="219" fillId="0" borderId="18" xfId="0" applyNumberFormat="1" applyFont="1" applyBorder="1" applyAlignment="1">
      <alignment horizontal="center" vertical="top" shrinkToFit="1"/>
    </xf>
    <xf numFmtId="182" fontId="219" fillId="0" borderId="4" xfId="0" applyNumberFormat="1" applyFont="1" applyBorder="1" applyAlignment="1">
      <alignment horizontal="center" vertical="top" shrinkToFit="1"/>
    </xf>
    <xf numFmtId="179" fontId="40" fillId="33" borderId="18" xfId="0" applyNumberFormat="1" applyFont="1" applyFill="1" applyBorder="1" applyAlignment="1">
      <alignment horizontal="center" shrinkToFit="1"/>
    </xf>
    <xf numFmtId="179" fontId="40" fillId="33" borderId="4" xfId="0" applyNumberFormat="1" applyFont="1" applyFill="1" applyBorder="1" applyAlignment="1">
      <alignment horizontal="center" shrinkToFit="1"/>
    </xf>
    <xf numFmtId="0" fontId="84" fillId="33" borderId="18" xfId="0" applyFont="1" applyFill="1" applyBorder="1" applyAlignment="1">
      <alignment horizontal="center" shrinkToFit="1"/>
    </xf>
    <xf numFmtId="0" fontId="84" fillId="33" borderId="4" xfId="0" applyFont="1" applyFill="1" applyBorder="1" applyAlignment="1">
      <alignment horizontal="center" shrinkToFit="1"/>
    </xf>
    <xf numFmtId="180" fontId="185" fillId="0" borderId="18" xfId="0" applyNumberFormat="1" applyFont="1" applyBorder="1" applyAlignment="1">
      <alignment horizontal="center" vertical="center" shrinkToFit="1"/>
    </xf>
    <xf numFmtId="180" fontId="185" fillId="0" borderId="4" xfId="0" applyNumberFormat="1" applyFont="1" applyBorder="1" applyAlignment="1">
      <alignment horizontal="center" vertical="center" shrinkToFit="1"/>
    </xf>
    <xf numFmtId="182" fontId="186" fillId="0" borderId="18" xfId="0" applyNumberFormat="1" applyFont="1" applyBorder="1" applyAlignment="1">
      <alignment horizontal="center" vertical="top" shrinkToFit="1"/>
    </xf>
    <xf numFmtId="182" fontId="186" fillId="0" borderId="4" xfId="0" applyNumberFormat="1" applyFont="1" applyBorder="1" applyAlignment="1">
      <alignment horizontal="center" vertical="top" shrinkToFit="1"/>
    </xf>
    <xf numFmtId="0" fontId="84" fillId="33" borderId="22" xfId="0" applyFont="1" applyFill="1" applyBorder="1" applyAlignment="1">
      <alignment horizontal="center" vertical="top" shrinkToFit="1"/>
    </xf>
    <xf numFmtId="0" fontId="84" fillId="33" borderId="55" xfId="0" applyFont="1" applyFill="1" applyBorder="1" applyAlignment="1">
      <alignment horizontal="center" vertical="top" shrinkToFit="1"/>
    </xf>
    <xf numFmtId="0" fontId="15" fillId="0" borderId="62" xfId="0" applyFont="1" applyBorder="1" applyAlignment="1">
      <alignment horizontal="center" vertical="center" shrinkToFit="1"/>
    </xf>
    <xf numFmtId="0" fontId="15" fillId="0" borderId="63" xfId="0" applyFont="1" applyBorder="1" applyAlignment="1">
      <alignment horizontal="center" vertical="center" shrinkToFit="1"/>
    </xf>
    <xf numFmtId="0" fontId="15" fillId="0" borderId="64" xfId="0" applyFont="1" applyBorder="1" applyAlignment="1">
      <alignment horizontal="center" vertical="center" shrinkToFit="1"/>
    </xf>
    <xf numFmtId="0" fontId="143" fillId="0" borderId="29" xfId="0" applyFont="1" applyBorder="1" applyAlignment="1">
      <alignment horizontal="justify" vertical="center" wrapText="1"/>
    </xf>
    <xf numFmtId="0" fontId="143" fillId="0" borderId="30" xfId="0" applyFont="1" applyBorder="1" applyAlignment="1">
      <alignment horizontal="justify" vertical="center" wrapText="1"/>
    </xf>
    <xf numFmtId="0" fontId="143" fillId="0" borderId="37" xfId="0" applyFont="1" applyBorder="1" applyAlignment="1">
      <alignment horizontal="justify" vertical="center" wrapText="1"/>
    </xf>
  </cellXfs>
  <cellStyles count="1">
    <cellStyle name="標準" xfId="0" builtinId="0"/>
  </cellStyles>
  <dxfs count="26960">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22"/>
      </font>
    </dxf>
    <dxf>
      <font>
        <condense val="0"/>
        <extend val="0"/>
        <color indexed="10"/>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condense val="0"/>
        <extend val="0"/>
        <color indexed="10"/>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47"/>
      </font>
    </dxf>
    <dxf>
      <font>
        <b val="0"/>
        <i val="0"/>
        <strike val="0"/>
        <condense val="0"/>
        <extend val="0"/>
        <u val="none"/>
        <color indexed="2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2"/>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2"/>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auto="1"/>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b/>
        <i val="0"/>
        <color rgb="FFFF0000"/>
      </font>
      <border>
        <left style="thin">
          <color auto="1"/>
        </left>
        <right style="hair">
          <color auto="1"/>
        </right>
        <top style="hair">
          <color auto="1"/>
        </top>
        <bottom style="hair">
          <color auto="1"/>
        </bottom>
        <vertical/>
        <horizontal/>
      </border>
    </dxf>
    <dxf>
      <font>
        <b/>
        <i val="0"/>
        <color indexed="10"/>
      </font>
      <border>
        <left style="thin">
          <color auto="1"/>
        </left>
        <right style="hair">
          <color auto="1"/>
        </right>
        <top style="hair">
          <color auto="1"/>
        </top>
        <bottom style="hair">
          <color auto="1"/>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auto="1"/>
      </font>
      <border>
        <left style="hair">
          <color auto="1"/>
        </left>
        <right style="hair">
          <color auto="1"/>
        </right>
        <top style="hair">
          <color auto="1"/>
        </top>
        <bottom/>
      </border>
    </dxf>
    <dxf>
      <font>
        <b val="0"/>
        <i val="0"/>
        <color indexed="10"/>
      </font>
      <border>
        <left style="hair">
          <color auto="1"/>
        </left>
        <right style="hair">
          <color auto="1"/>
        </right>
        <top style="hair">
          <color auto="1"/>
        </top>
        <bottom/>
      </border>
    </dxf>
    <dxf>
      <font>
        <b val="0"/>
        <i val="0"/>
        <color rgb="FFFF0000"/>
      </font>
      <border>
        <left style="hair">
          <color auto="1"/>
        </left>
        <right style="hair">
          <color auto="1"/>
        </right>
        <top style="hair">
          <color auto="1"/>
        </top>
        <bottom/>
        <vertical/>
        <horizontal/>
      </border>
    </dxf>
    <dxf>
      <font>
        <b val="0"/>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auto="1"/>
      </font>
      <border>
        <left style="hair">
          <color auto="1"/>
        </left>
        <right style="hair">
          <color auto="1"/>
        </right>
        <top style="hair">
          <color auto="1"/>
        </top>
        <bottom/>
      </border>
    </dxf>
    <dxf>
      <font>
        <b val="0"/>
        <i val="0"/>
        <color indexed="10"/>
      </font>
      <border>
        <left style="hair">
          <color auto="1"/>
        </left>
        <right style="hair">
          <color auto="1"/>
        </right>
        <top style="hair">
          <color auto="1"/>
        </top>
        <bottom/>
      </border>
    </dxf>
    <dxf>
      <font>
        <b val="0"/>
        <i val="0"/>
        <color rgb="FFFF0000"/>
      </font>
      <border>
        <left style="hair">
          <color auto="1"/>
        </left>
        <right style="hair">
          <color auto="1"/>
        </right>
        <top style="hair">
          <color auto="1"/>
        </top>
        <bottom/>
        <vertical/>
        <horizontal/>
      </border>
    </dxf>
    <dxf>
      <font>
        <b val="0"/>
        <i val="0"/>
        <color indexed="10"/>
      </font>
      <border>
        <left style="hair">
          <color auto="1"/>
        </left>
        <right style="hair">
          <color auto="1"/>
        </right>
        <top style="hair">
          <color auto="1"/>
        </top>
        <bottom/>
      </border>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b/>
        <i val="0"/>
        <strike val="0"/>
        <u val="none"/>
        <color auto="1"/>
      </font>
      <border>
        <left style="hair">
          <color auto="1"/>
        </left>
        <right style="hair">
          <color auto="1"/>
        </right>
        <top style="hair">
          <color auto="1"/>
        </top>
        <bottom/>
      </border>
    </dxf>
    <dxf>
      <font>
        <b/>
        <i val="0"/>
        <color indexed="10"/>
      </font>
      <border>
        <left style="hair">
          <color auto="1"/>
        </left>
        <right style="hair">
          <color auto="1"/>
        </right>
        <top style="hair">
          <color auto="1"/>
        </top>
        <bottom/>
      </border>
    </dxf>
    <dxf>
      <font>
        <b/>
        <i val="0"/>
        <color rgb="FFFF0000"/>
      </font>
      <border>
        <left style="hair">
          <color auto="1"/>
        </left>
        <right style="hair">
          <color auto="1"/>
        </right>
        <top style="hair">
          <color auto="1"/>
        </top>
        <bottom/>
        <vertical/>
        <horizontal/>
      </border>
    </dxf>
    <dxf>
      <font>
        <b/>
        <i val="0"/>
        <color indexed="10"/>
      </font>
      <border>
        <left style="hair">
          <color auto="1"/>
        </left>
        <right style="hair">
          <color auto="1"/>
        </right>
        <top style="hair">
          <color auto="1"/>
        </top>
        <bottom/>
      </border>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b val="0"/>
        <i val="0"/>
        <strike val="0"/>
        <condense val="0"/>
        <extend val="0"/>
        <u val="none"/>
        <color indexed="22"/>
      </font>
    </dxf>
    <dxf>
      <font>
        <b val="0"/>
        <i val="0"/>
        <strike val="0"/>
        <condense val="0"/>
        <extend val="0"/>
        <u val="none"/>
        <color indexed="47"/>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val="0"/>
        <i val="0"/>
        <color rgb="FF66FFCC"/>
      </font>
    </dxf>
    <dxf>
      <font>
        <b val="0"/>
        <i val="0"/>
        <color rgb="FF66FFCC"/>
      </font>
    </dxf>
    <dxf>
      <font>
        <b val="0"/>
        <i val="0"/>
        <color rgb="FF66FFCC"/>
      </font>
    </dxf>
    <dxf>
      <font>
        <b val="0"/>
        <i val="0"/>
        <color rgb="FF66FFCC"/>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b val="0"/>
        <i val="0"/>
        <strike val="0"/>
        <u val="none"/>
        <color rgb="FF99FFCC"/>
      </font>
    </dxf>
    <dxf>
      <font>
        <b val="0"/>
        <i val="0"/>
        <strike val="0"/>
        <u val="none"/>
        <color rgb="FFFF999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2" defaultPivotStyle="PivotStyleLight16"/>
  <colors>
    <mruColors>
      <color rgb="FFFFFFCC"/>
      <color rgb="FFFFE1E1"/>
      <color rgb="FFFECAD9"/>
      <color rgb="FFFFD3A7"/>
      <color rgb="FFFFFFB3"/>
      <color rgb="FFD9D9FF"/>
      <color rgb="FFDDFFDD"/>
      <color rgb="FFEBF5FF"/>
      <color rgb="FFFFAFAF"/>
      <color rgb="FFEDDF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3.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4" Type="http://schemas.openxmlformats.org/officeDocument/2006/relationships/image" Target="../media/image18.emf"/></Relationships>
</file>

<file path=xl/drawings/_rels/drawing4.xml.rels><?xml version="1.0" encoding="UTF-8" standalone="yes"?>
<Relationships xmlns="http://schemas.openxmlformats.org/package/2006/relationships"><Relationship Id="rId3" Type="http://schemas.openxmlformats.org/officeDocument/2006/relationships/image" Target="../media/image25.emf"/><Relationship Id="rId2" Type="http://schemas.openxmlformats.org/officeDocument/2006/relationships/image" Target="../media/image24.emf"/><Relationship Id="rId1" Type="http://schemas.openxmlformats.org/officeDocument/2006/relationships/image" Target="../media/image23.emf"/></Relationships>
</file>

<file path=xl/drawings/_rels/drawing5.xml.rels><?xml version="1.0" encoding="UTF-8" standalone="yes"?>
<Relationships xmlns="http://schemas.openxmlformats.org/package/2006/relationships"><Relationship Id="rId3" Type="http://schemas.openxmlformats.org/officeDocument/2006/relationships/image" Target="../media/image30.emf"/><Relationship Id="rId2" Type="http://schemas.openxmlformats.org/officeDocument/2006/relationships/image" Target="../media/image16.emf"/><Relationship Id="rId1" Type="http://schemas.openxmlformats.org/officeDocument/2006/relationships/image" Target="../media/image29.emf"/><Relationship Id="rId5" Type="http://schemas.openxmlformats.org/officeDocument/2006/relationships/image" Target="../media/image32.emf"/><Relationship Id="rId4" Type="http://schemas.openxmlformats.org/officeDocument/2006/relationships/image" Target="../media/image31.emf"/></Relationships>
</file>

<file path=xl/drawings/_rels/drawing6.xml.rels><?xml version="1.0" encoding="UTF-8" standalone="yes"?>
<Relationships xmlns="http://schemas.openxmlformats.org/package/2006/relationships"><Relationship Id="rId3" Type="http://schemas.openxmlformats.org/officeDocument/2006/relationships/image" Target="../media/image30.emf"/><Relationship Id="rId2" Type="http://schemas.openxmlformats.org/officeDocument/2006/relationships/image" Target="../media/image16.emf"/><Relationship Id="rId1" Type="http://schemas.openxmlformats.org/officeDocument/2006/relationships/image" Target="../media/image37.emf"/><Relationship Id="rId5" Type="http://schemas.openxmlformats.org/officeDocument/2006/relationships/image" Target="../media/image38.emf"/><Relationship Id="rId4" Type="http://schemas.openxmlformats.org/officeDocument/2006/relationships/image" Target="../media/image31.emf"/></Relationships>
</file>

<file path=xl/drawings/_rels/drawing7.x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37.emf"/></Relationships>
</file>

<file path=xl/drawings/_rels/drawing8.x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41.emf"/></Relationships>
</file>

<file path=xl/drawings/_rels/drawing9.xml.rels><?xml version="1.0" encoding="UTF-8" standalone="yes"?>
<Relationships xmlns="http://schemas.openxmlformats.org/package/2006/relationships"><Relationship Id="rId1" Type="http://schemas.openxmlformats.org/officeDocument/2006/relationships/image" Target="../media/image43.emf"/></Relationships>
</file>

<file path=xl/drawings/_rels/drawing10.xml.rels><?xml version="1.0" encoding="UTF-8" standalone="yes"?>
<Relationships xmlns="http://schemas.openxmlformats.org/package/2006/relationships"><Relationship Id="rId3" Type="http://schemas.openxmlformats.org/officeDocument/2006/relationships/image" Target="../media/image46.emf"/><Relationship Id="rId7" Type="http://schemas.openxmlformats.org/officeDocument/2006/relationships/image" Target="../media/image50.emf"/><Relationship Id="rId2" Type="http://schemas.openxmlformats.org/officeDocument/2006/relationships/image" Target="../media/image16.emf"/><Relationship Id="rId1" Type="http://schemas.openxmlformats.org/officeDocument/2006/relationships/image" Target="../media/image45.emf"/><Relationship Id="rId6" Type="http://schemas.openxmlformats.org/officeDocument/2006/relationships/image" Target="../media/image49.emf"/><Relationship Id="rId5" Type="http://schemas.openxmlformats.org/officeDocument/2006/relationships/image" Target="../media/image48.emf"/><Relationship Id="rId4" Type="http://schemas.openxmlformats.org/officeDocument/2006/relationships/image" Target="../media/image47.emf"/></Relationships>
</file>

<file path=xl/drawings/_rels/drawing11.xml.rels><?xml version="1.0" encoding="UTF-8" standalone="yes"?>
<Relationships xmlns="http://schemas.openxmlformats.org/package/2006/relationships"><Relationship Id="rId3" Type="http://schemas.openxmlformats.org/officeDocument/2006/relationships/image" Target="../media/image49.emf"/><Relationship Id="rId2" Type="http://schemas.openxmlformats.org/officeDocument/2006/relationships/image" Target="../media/image16.emf"/><Relationship Id="rId1" Type="http://schemas.openxmlformats.org/officeDocument/2006/relationships/image" Target="../media/image48.emf"/><Relationship Id="rId4" Type="http://schemas.openxmlformats.org/officeDocument/2006/relationships/image" Target="../media/image50.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emf"/><Relationship Id="rId1" Type="http://schemas.openxmlformats.org/officeDocument/2006/relationships/image" Target="../media/image12.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21.emf"/><Relationship Id="rId2" Type="http://schemas.openxmlformats.org/officeDocument/2006/relationships/image" Target="../media/image20.emf"/><Relationship Id="rId1" Type="http://schemas.openxmlformats.org/officeDocument/2006/relationships/image" Target="../media/image19.emf"/><Relationship Id="rId4" Type="http://schemas.openxmlformats.org/officeDocument/2006/relationships/image" Target="../media/image22.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28.emf"/><Relationship Id="rId2" Type="http://schemas.openxmlformats.org/officeDocument/2006/relationships/image" Target="../media/image27.emf"/><Relationship Id="rId1" Type="http://schemas.openxmlformats.org/officeDocument/2006/relationships/image" Target="../media/image26.emf"/></Relationships>
</file>

<file path=xl/drawings/_rels/vmlDrawing11.vml.rels><?xml version="1.0" encoding="UTF-8" standalone="yes"?>
<Relationships xmlns="http://schemas.openxmlformats.org/package/2006/relationships"><Relationship Id="rId3" Type="http://schemas.openxmlformats.org/officeDocument/2006/relationships/image" Target="../media/image34.emf"/><Relationship Id="rId2" Type="http://schemas.openxmlformats.org/officeDocument/2006/relationships/image" Target="../media/image20.emf"/><Relationship Id="rId1" Type="http://schemas.openxmlformats.org/officeDocument/2006/relationships/image" Target="../media/image33.emf"/><Relationship Id="rId5" Type="http://schemas.openxmlformats.org/officeDocument/2006/relationships/image" Target="../media/image36.emf"/><Relationship Id="rId4" Type="http://schemas.openxmlformats.org/officeDocument/2006/relationships/image" Target="../media/image35.emf"/></Relationships>
</file>

<file path=xl/drawings/_rels/vmlDrawing14.vml.rels><?xml version="1.0" encoding="UTF-8" standalone="yes"?>
<Relationships xmlns="http://schemas.openxmlformats.org/package/2006/relationships"><Relationship Id="rId3" Type="http://schemas.openxmlformats.org/officeDocument/2006/relationships/image" Target="../media/image34.emf"/><Relationship Id="rId2" Type="http://schemas.openxmlformats.org/officeDocument/2006/relationships/image" Target="../media/image20.emf"/><Relationship Id="rId1" Type="http://schemas.openxmlformats.org/officeDocument/2006/relationships/image" Target="../media/image39.emf"/><Relationship Id="rId5" Type="http://schemas.openxmlformats.org/officeDocument/2006/relationships/image" Target="../media/image40.emf"/><Relationship Id="rId4" Type="http://schemas.openxmlformats.org/officeDocument/2006/relationships/image" Target="../media/image35.emf"/></Relationships>
</file>

<file path=xl/drawings/_rels/vmlDrawing18.vml.rels><?xml version="1.0" encoding="UTF-8" standalone="yes"?>
<Relationships xmlns="http://schemas.openxmlformats.org/package/2006/relationships"><Relationship Id="rId2" Type="http://schemas.openxmlformats.org/officeDocument/2006/relationships/image" Target="../media/image20.emf"/><Relationship Id="rId1" Type="http://schemas.openxmlformats.org/officeDocument/2006/relationships/image" Target="../media/image39.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20.emf"/><Relationship Id="rId1" Type="http://schemas.openxmlformats.org/officeDocument/2006/relationships/image" Target="../media/image42.emf"/></Relationships>
</file>

<file path=xl/drawings/_rels/vmlDrawing33.vml.rels><?xml version="1.0" encoding="UTF-8" standalone="yes"?>
<Relationships xmlns="http://schemas.openxmlformats.org/package/2006/relationships"><Relationship Id="rId1" Type="http://schemas.openxmlformats.org/officeDocument/2006/relationships/image" Target="../media/image44.emf"/></Relationships>
</file>

<file path=xl/drawings/_rels/vmlDrawing35.vml.rels><?xml version="1.0" encoding="UTF-8" standalone="yes"?>
<Relationships xmlns="http://schemas.openxmlformats.org/package/2006/relationships"><Relationship Id="rId3" Type="http://schemas.openxmlformats.org/officeDocument/2006/relationships/image" Target="../media/image52.emf"/><Relationship Id="rId7" Type="http://schemas.openxmlformats.org/officeDocument/2006/relationships/image" Target="../media/image56.emf"/><Relationship Id="rId2" Type="http://schemas.openxmlformats.org/officeDocument/2006/relationships/image" Target="../media/image20.emf"/><Relationship Id="rId1" Type="http://schemas.openxmlformats.org/officeDocument/2006/relationships/image" Target="../media/image51.emf"/><Relationship Id="rId6" Type="http://schemas.openxmlformats.org/officeDocument/2006/relationships/image" Target="../media/image55.emf"/><Relationship Id="rId5" Type="http://schemas.openxmlformats.org/officeDocument/2006/relationships/image" Target="../media/image54.emf"/><Relationship Id="rId4" Type="http://schemas.openxmlformats.org/officeDocument/2006/relationships/image" Target="../media/image53.emf"/></Relationships>
</file>

<file path=xl/drawings/_rels/vmlDrawing37.vml.rels><?xml version="1.0" encoding="UTF-8" standalone="yes"?>
<Relationships xmlns="http://schemas.openxmlformats.org/package/2006/relationships"><Relationship Id="rId3" Type="http://schemas.openxmlformats.org/officeDocument/2006/relationships/image" Target="../media/image55.emf"/><Relationship Id="rId2" Type="http://schemas.openxmlformats.org/officeDocument/2006/relationships/image" Target="../media/image20.emf"/><Relationship Id="rId1" Type="http://schemas.openxmlformats.org/officeDocument/2006/relationships/image" Target="../media/image54.emf"/><Relationship Id="rId4" Type="http://schemas.openxmlformats.org/officeDocument/2006/relationships/image" Target="../media/image5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304801</xdr:rowOff>
        </xdr:from>
        <xdr:to>
          <xdr:col>34</xdr:col>
          <xdr:colOff>209550</xdr:colOff>
          <xdr:row>103</xdr:row>
          <xdr:rowOff>295277</xdr:rowOff>
        </xdr:to>
        <xdr:pic>
          <xdr:nvPicPr>
            <xdr:cNvPr id="6" name="図 5">
              <a:extLst>
                <a:ext uri="{FF2B5EF4-FFF2-40B4-BE49-F238E27FC236}">
                  <a16:creationId xmlns:a16="http://schemas.microsoft.com/office/drawing/2014/main" id="{F369141D-EB5D-45E6-80D0-470832216742}"/>
                </a:ext>
              </a:extLst>
            </xdr:cNvPr>
            <xdr:cNvPicPr>
              <a:picLocks noChangeAspect="1" noChangeArrowheads="1"/>
              <a:extLst>
                <a:ext uri="{84589F7E-364E-4C9E-8A38-B11213B215E9}">
                  <a14:cameraTool cellRange="元図リ郵ダ紙!$B$2:$O$17" spid="_x0000_s5739418"/>
                </a:ext>
              </a:extLst>
            </xdr:cNvPicPr>
          </xdr:nvPicPr>
          <xdr:blipFill>
            <a:blip xmlns:r="http://schemas.openxmlformats.org/officeDocument/2006/relationships" r:embed="rId1"/>
            <a:srcRect/>
            <a:stretch>
              <a:fillRect/>
            </a:stretch>
          </xdr:blipFill>
          <xdr:spPr bwMode="auto">
            <a:xfrm>
              <a:off x="0" y="28775026"/>
              <a:ext cx="7143750" cy="4410076"/>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476249</xdr:colOff>
          <xdr:row>90</xdr:row>
          <xdr:rowOff>304800</xdr:rowOff>
        </xdr:from>
        <xdr:to>
          <xdr:col>86</xdr:col>
          <xdr:colOff>208199</xdr:colOff>
          <xdr:row>103</xdr:row>
          <xdr:rowOff>295425</xdr:rowOff>
        </xdr:to>
        <xdr:pic>
          <xdr:nvPicPr>
            <xdr:cNvPr id="7" name="図 6">
              <a:extLst>
                <a:ext uri="{FF2B5EF4-FFF2-40B4-BE49-F238E27FC236}">
                  <a16:creationId xmlns:a16="http://schemas.microsoft.com/office/drawing/2014/main" id="{A0E7D3CD-610D-45EF-B4CE-26F9132AE68E}"/>
                </a:ext>
              </a:extLst>
            </xdr:cNvPr>
            <xdr:cNvPicPr>
              <a:picLocks noChangeAspect="1" noChangeArrowheads="1"/>
              <a:extLst>
                <a:ext uri="{84589F7E-364E-4C9E-8A38-B11213B215E9}">
                  <a14:cameraTool cellRange="元図リ郵ダ紙!$R$2:$AE$17" spid="_x0000_s5739419"/>
                </a:ext>
              </a:extLst>
            </xdr:cNvPicPr>
          </xdr:nvPicPr>
          <xdr:blipFill>
            <a:blip xmlns:r="http://schemas.openxmlformats.org/officeDocument/2006/relationships" r:embed="rId2"/>
            <a:srcRect/>
            <a:stretch>
              <a:fillRect/>
            </a:stretch>
          </xdr:blipFill>
          <xdr:spPr bwMode="auto">
            <a:xfrm>
              <a:off x="11810999" y="28775025"/>
              <a:ext cx="7142400" cy="441022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94</xdr:row>
          <xdr:rowOff>1</xdr:rowOff>
        </xdr:from>
        <xdr:to>
          <xdr:col>50</xdr:col>
          <xdr:colOff>185700</xdr:colOff>
          <xdr:row>103</xdr:row>
          <xdr:rowOff>288001</xdr:rowOff>
        </xdr:to>
        <xdr:pic>
          <xdr:nvPicPr>
            <xdr:cNvPr id="8" name="図 7">
              <a:extLst>
                <a:ext uri="{FF2B5EF4-FFF2-40B4-BE49-F238E27FC236}">
                  <a16:creationId xmlns:a16="http://schemas.microsoft.com/office/drawing/2014/main" id="{6507683D-CE4A-4050-BD6D-135D84854910}"/>
                </a:ext>
              </a:extLst>
            </xdr:cNvPr>
            <xdr:cNvPicPr>
              <a:picLocks noChangeAspect="1" noChangeArrowheads="1"/>
              <a:extLst>
                <a:ext uri="{84589F7E-364E-4C9E-8A38-B11213B215E9}">
                  <a14:cameraTool cellRange="元図リ月用!$J$13:$P$20" spid="_x0000_s5739420"/>
                </a:ext>
              </a:extLst>
            </xdr:cNvPicPr>
          </xdr:nvPicPr>
          <xdr:blipFill>
            <a:blip xmlns:r="http://schemas.openxmlformats.org/officeDocument/2006/relationships" r:embed="rId3"/>
            <a:srcRect/>
            <a:stretch>
              <a:fillRect/>
            </a:stretch>
          </xdr:blipFill>
          <xdr:spPr bwMode="auto">
            <a:xfrm>
              <a:off x="7486650" y="30146626"/>
              <a:ext cx="33480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88</xdr:col>
          <xdr:colOff>76200</xdr:colOff>
          <xdr:row>94</xdr:row>
          <xdr:rowOff>0</xdr:rowOff>
        </xdr:from>
        <xdr:to>
          <xdr:col>102</xdr:col>
          <xdr:colOff>184458</xdr:colOff>
          <xdr:row>103</xdr:row>
          <xdr:rowOff>287625</xdr:rowOff>
        </xdr:to>
        <xdr:pic>
          <xdr:nvPicPr>
            <xdr:cNvPr id="9" name="図 8">
              <a:extLst>
                <a:ext uri="{FF2B5EF4-FFF2-40B4-BE49-F238E27FC236}">
                  <a16:creationId xmlns:a16="http://schemas.microsoft.com/office/drawing/2014/main" id="{CCB6A9F0-289D-4E3B-A08D-D21F6FB561C3}"/>
                </a:ext>
              </a:extLst>
            </xdr:cNvPr>
            <xdr:cNvPicPr>
              <a:picLocks noChangeAspect="1" noChangeArrowheads="1"/>
              <a:extLst>
                <a:ext uri="{84589F7E-364E-4C9E-8A38-B11213B215E9}">
                  <a14:cameraTool cellRange="元図リ月用!$J$22:$P$29" spid="_x0000_s5739421"/>
                </a:ext>
              </a:extLst>
            </xdr:cNvPicPr>
          </xdr:nvPicPr>
          <xdr:blipFill>
            <a:blip xmlns:r="http://schemas.openxmlformats.org/officeDocument/2006/relationships" r:embed="rId4"/>
            <a:srcRect/>
            <a:stretch>
              <a:fillRect/>
            </a:stretch>
          </xdr:blipFill>
          <xdr:spPr bwMode="auto">
            <a:xfrm>
              <a:off x="19297650" y="30146625"/>
              <a:ext cx="3346758" cy="303082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304800</xdr:rowOff>
        </xdr:from>
        <xdr:to>
          <xdr:col>34</xdr:col>
          <xdr:colOff>208200</xdr:colOff>
          <xdr:row>103</xdr:row>
          <xdr:rowOff>295275</xdr:rowOff>
        </xdr:to>
        <xdr:pic>
          <xdr:nvPicPr>
            <xdr:cNvPr id="8" name="図 7">
              <a:extLst>
                <a:ext uri="{FF2B5EF4-FFF2-40B4-BE49-F238E27FC236}">
                  <a16:creationId xmlns:a16="http://schemas.microsoft.com/office/drawing/2014/main" id="{D6197DC0-3252-48C7-A343-12A18C919CBF}"/>
                </a:ext>
              </a:extLst>
            </xdr:cNvPr>
            <xdr:cNvPicPr>
              <a:picLocks noChangeAspect="1" noChangeArrowheads="1"/>
              <a:extLst>
                <a:ext uri="{84589F7E-364E-4C9E-8A38-B11213B215E9}">
                  <a14:cameraTool cellRange="元図リ郵ダ紙!$B$19:$O$34" spid="_x0000_s5966260"/>
                </a:ext>
              </a:extLst>
            </xdr:cNvPicPr>
          </xdr:nvPicPr>
          <xdr:blipFill>
            <a:blip xmlns:r="http://schemas.openxmlformats.org/officeDocument/2006/relationships" r:embed="rId1"/>
            <a:srcRect/>
            <a:stretch>
              <a:fillRect/>
            </a:stretch>
          </xdr:blipFill>
          <xdr:spPr bwMode="auto">
            <a:xfrm>
              <a:off x="0" y="28775025"/>
              <a:ext cx="7142400" cy="44100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94</xdr:row>
          <xdr:rowOff>0</xdr:rowOff>
        </xdr:from>
        <xdr:to>
          <xdr:col>50</xdr:col>
          <xdr:colOff>185700</xdr:colOff>
          <xdr:row>103</xdr:row>
          <xdr:rowOff>288000</xdr:rowOff>
        </xdr:to>
        <xdr:pic>
          <xdr:nvPicPr>
            <xdr:cNvPr id="9" name="図 8">
              <a:extLst>
                <a:ext uri="{FF2B5EF4-FFF2-40B4-BE49-F238E27FC236}">
                  <a16:creationId xmlns:a16="http://schemas.microsoft.com/office/drawing/2014/main" id="{B6E0A060-BBAB-4922-9D75-927354525D7A}"/>
                </a:ext>
              </a:extLst>
            </xdr:cNvPr>
            <xdr:cNvPicPr>
              <a:picLocks noChangeAspect="1" noChangeArrowheads="1"/>
              <a:extLst>
                <a:ext uri="{84589F7E-364E-4C9E-8A38-B11213B215E9}">
                  <a14:cameraTool cellRange="元図リ月用!$J$31:$P$38" spid="_x0000_s5966261"/>
                </a:ext>
              </a:extLst>
            </xdr:cNvPicPr>
          </xdr:nvPicPr>
          <xdr:blipFill>
            <a:blip xmlns:r="http://schemas.openxmlformats.org/officeDocument/2006/relationships" r:embed="rId2"/>
            <a:srcRect/>
            <a:stretch>
              <a:fillRect/>
            </a:stretch>
          </xdr:blipFill>
          <xdr:spPr bwMode="auto">
            <a:xfrm>
              <a:off x="7486650" y="30146625"/>
              <a:ext cx="33480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92</xdr:row>
          <xdr:rowOff>57150</xdr:rowOff>
        </xdr:from>
        <xdr:to>
          <xdr:col>102</xdr:col>
          <xdr:colOff>200026</xdr:colOff>
          <xdr:row>103</xdr:row>
          <xdr:rowOff>295275</xdr:rowOff>
        </xdr:to>
        <xdr:pic>
          <xdr:nvPicPr>
            <xdr:cNvPr id="10" name="図 9">
              <a:extLst>
                <a:ext uri="{FF2B5EF4-FFF2-40B4-BE49-F238E27FC236}">
                  <a16:creationId xmlns:a16="http://schemas.microsoft.com/office/drawing/2014/main" id="{99C4DAB5-B6BE-4CEA-B2FE-AB82F444EB8D}"/>
                </a:ext>
              </a:extLst>
            </xdr:cNvPr>
            <xdr:cNvPicPr>
              <a:picLocks noChangeAspect="1" noChangeArrowheads="1"/>
              <a:extLst>
                <a:ext uri="{84589F7E-364E-4C9E-8A38-B11213B215E9}">
                  <a14:cameraTool cellRange="元図リ年用A!$B$3:$AB$16" spid="_x0000_s5966262"/>
                </a:ext>
              </a:extLst>
            </xdr:cNvPicPr>
          </xdr:nvPicPr>
          <xdr:blipFill>
            <a:blip xmlns:r="http://schemas.openxmlformats.org/officeDocument/2006/relationships" r:embed="rId3"/>
            <a:srcRect/>
            <a:stretch>
              <a:fillRect/>
            </a:stretch>
          </xdr:blipFill>
          <xdr:spPr bwMode="auto">
            <a:xfrm>
              <a:off x="11811002" y="29460825"/>
              <a:ext cx="10848974" cy="37242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342900</xdr:rowOff>
        </xdr:from>
        <xdr:to>
          <xdr:col>34</xdr:col>
          <xdr:colOff>87075</xdr:colOff>
          <xdr:row>103</xdr:row>
          <xdr:rowOff>293700</xdr:rowOff>
        </xdr:to>
        <xdr:pic>
          <xdr:nvPicPr>
            <xdr:cNvPr id="6" name="図 5">
              <a:extLst>
                <a:ext uri="{FF2B5EF4-FFF2-40B4-BE49-F238E27FC236}">
                  <a16:creationId xmlns:a16="http://schemas.microsoft.com/office/drawing/2014/main" id="{C30F30E9-757A-42DE-B7E8-F026D2BC9FE4}"/>
                </a:ext>
              </a:extLst>
            </xdr:cNvPr>
            <xdr:cNvPicPr>
              <a:picLocks noChangeAspect="1" noChangeArrowheads="1"/>
              <a:extLst>
                <a:ext uri="{84589F7E-364E-4C9E-8A38-B11213B215E9}">
                  <a14:cameraTool cellRange="元図リ郵ダ紙!$B$2:$O$17" spid="_x0000_s5784446"/>
                </a:ext>
              </a:extLst>
            </xdr:cNvPicPr>
          </xdr:nvPicPr>
          <xdr:blipFill>
            <a:blip xmlns:r="http://schemas.openxmlformats.org/officeDocument/2006/relationships" r:embed="rId1"/>
            <a:srcRect/>
            <a:stretch>
              <a:fillRect/>
            </a:stretch>
          </xdr:blipFill>
          <xdr:spPr bwMode="auto">
            <a:xfrm>
              <a:off x="0"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90</xdr:row>
          <xdr:rowOff>342900</xdr:rowOff>
        </xdr:from>
        <xdr:to>
          <xdr:col>86</xdr:col>
          <xdr:colOff>87075</xdr:colOff>
          <xdr:row>103</xdr:row>
          <xdr:rowOff>293700</xdr:rowOff>
        </xdr:to>
        <xdr:pic>
          <xdr:nvPicPr>
            <xdr:cNvPr id="7" name="図 6">
              <a:extLst>
                <a:ext uri="{FF2B5EF4-FFF2-40B4-BE49-F238E27FC236}">
                  <a16:creationId xmlns:a16="http://schemas.microsoft.com/office/drawing/2014/main" id="{CAB8DC64-423F-4670-AA47-BC92204AA003}"/>
                </a:ext>
              </a:extLst>
            </xdr:cNvPr>
            <xdr:cNvPicPr>
              <a:picLocks noChangeAspect="1" noChangeArrowheads="1"/>
              <a:extLst>
                <a:ext uri="{84589F7E-364E-4C9E-8A38-B11213B215E9}">
                  <a14:cameraTool cellRange="元図リ郵ダ紙!$R$2:$AE$17" spid="_x0000_s5784447"/>
                </a:ext>
              </a:extLst>
            </xdr:cNvPicPr>
          </xdr:nvPicPr>
          <xdr:blipFill>
            <a:blip xmlns:r="http://schemas.openxmlformats.org/officeDocument/2006/relationships" r:embed="rId2"/>
            <a:srcRect/>
            <a:stretch>
              <a:fillRect/>
            </a:stretch>
          </xdr:blipFill>
          <xdr:spPr bwMode="auto">
            <a:xfrm>
              <a:off x="11896725"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3174</xdr:colOff>
          <xdr:row>94</xdr:row>
          <xdr:rowOff>0</xdr:rowOff>
        </xdr:from>
        <xdr:to>
          <xdr:col>50</xdr:col>
          <xdr:colOff>337974</xdr:colOff>
          <xdr:row>103</xdr:row>
          <xdr:rowOff>288000</xdr:rowOff>
        </xdr:to>
        <xdr:pic>
          <xdr:nvPicPr>
            <xdr:cNvPr id="8" name="図 7">
              <a:extLst>
                <a:ext uri="{FF2B5EF4-FFF2-40B4-BE49-F238E27FC236}">
                  <a16:creationId xmlns:a16="http://schemas.microsoft.com/office/drawing/2014/main" id="{2F82B936-4034-4985-8E31-32004D79C126}"/>
                </a:ext>
              </a:extLst>
            </xdr:cNvPr>
            <xdr:cNvPicPr>
              <a:picLocks noChangeAspect="1" noChangeArrowheads="1"/>
              <a:extLst>
                <a:ext uri="{84589F7E-364E-4C9E-8A38-B11213B215E9}">
                  <a14:cameraTool cellRange="元図リ月用!$J$13:$P$20" spid="_x0000_s5784448"/>
                </a:ext>
              </a:extLst>
            </xdr:cNvPicPr>
          </xdr:nvPicPr>
          <xdr:blipFill>
            <a:blip xmlns:r="http://schemas.openxmlformats.org/officeDocument/2006/relationships" r:embed="rId3"/>
            <a:srcRect/>
            <a:stretch>
              <a:fillRect/>
            </a:stretch>
          </xdr:blipFill>
          <xdr:spPr bwMode="auto">
            <a:xfrm>
              <a:off x="7356474" y="30165675"/>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88</xdr:col>
          <xdr:colOff>3173</xdr:colOff>
          <xdr:row>94</xdr:row>
          <xdr:rowOff>0</xdr:rowOff>
        </xdr:from>
        <xdr:to>
          <xdr:col>102</xdr:col>
          <xdr:colOff>337973</xdr:colOff>
          <xdr:row>103</xdr:row>
          <xdr:rowOff>288000</xdr:rowOff>
        </xdr:to>
        <xdr:pic>
          <xdr:nvPicPr>
            <xdr:cNvPr id="9" name="図 8">
              <a:extLst>
                <a:ext uri="{FF2B5EF4-FFF2-40B4-BE49-F238E27FC236}">
                  <a16:creationId xmlns:a16="http://schemas.microsoft.com/office/drawing/2014/main" id="{42A918F8-8F95-4901-8CC1-8A4DACEA0C6F}"/>
                </a:ext>
              </a:extLst>
            </xdr:cNvPr>
            <xdr:cNvPicPr>
              <a:picLocks noChangeAspect="1" noChangeArrowheads="1"/>
              <a:extLst>
                <a:ext uri="{84589F7E-364E-4C9E-8A38-B11213B215E9}">
                  <a14:cameraTool cellRange="元図リ月用!$J$22:$P$29" spid="_x0000_s5784449"/>
                </a:ext>
              </a:extLst>
            </xdr:cNvPicPr>
          </xdr:nvPicPr>
          <xdr:blipFill>
            <a:blip xmlns:r="http://schemas.openxmlformats.org/officeDocument/2006/relationships" r:embed="rId4"/>
            <a:srcRect/>
            <a:stretch>
              <a:fillRect/>
            </a:stretch>
          </xdr:blipFill>
          <xdr:spPr bwMode="auto">
            <a:xfrm>
              <a:off x="19253198" y="30165675"/>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90</xdr:row>
          <xdr:rowOff>342900</xdr:rowOff>
        </xdr:from>
        <xdr:to>
          <xdr:col>34</xdr:col>
          <xdr:colOff>87075</xdr:colOff>
          <xdr:row>103</xdr:row>
          <xdr:rowOff>293700</xdr:rowOff>
        </xdr:to>
        <xdr:pic>
          <xdr:nvPicPr>
            <xdr:cNvPr id="8" name="図 7">
              <a:extLst>
                <a:ext uri="{FF2B5EF4-FFF2-40B4-BE49-F238E27FC236}">
                  <a16:creationId xmlns:a16="http://schemas.microsoft.com/office/drawing/2014/main" id="{B8855E6D-DA14-425B-8376-2B972D0CB96F}"/>
                </a:ext>
              </a:extLst>
            </xdr:cNvPr>
            <xdr:cNvPicPr>
              <a:picLocks noChangeAspect="1" noChangeArrowheads="1"/>
              <a:extLst>
                <a:ext uri="{84589F7E-364E-4C9E-8A38-B11213B215E9}">
                  <a14:cameraTool cellRange="元図リ郵ダ紙!$B$19:$O$34" spid="_x0000_s5968287"/>
                </a:ext>
              </a:extLst>
            </xdr:cNvPicPr>
          </xdr:nvPicPr>
          <xdr:blipFill>
            <a:blip xmlns:r="http://schemas.openxmlformats.org/officeDocument/2006/relationships" r:embed="rId1"/>
            <a:srcRect/>
            <a:stretch>
              <a:fillRect/>
            </a:stretch>
          </xdr:blipFill>
          <xdr:spPr bwMode="auto">
            <a:xfrm>
              <a:off x="0" y="28832175"/>
              <a:ext cx="7030800" cy="43704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12701</xdr:colOff>
          <xdr:row>92</xdr:row>
          <xdr:rowOff>57150</xdr:rowOff>
        </xdr:from>
        <xdr:to>
          <xdr:col>102</xdr:col>
          <xdr:colOff>371476</xdr:colOff>
          <xdr:row>103</xdr:row>
          <xdr:rowOff>285750</xdr:rowOff>
        </xdr:to>
        <xdr:pic>
          <xdr:nvPicPr>
            <xdr:cNvPr id="9" name="図 8">
              <a:extLst>
                <a:ext uri="{FF2B5EF4-FFF2-40B4-BE49-F238E27FC236}">
                  <a16:creationId xmlns:a16="http://schemas.microsoft.com/office/drawing/2014/main" id="{64E5E94D-E1A1-4E6C-875E-7C4645B1AB9D}"/>
                </a:ext>
              </a:extLst>
            </xdr:cNvPr>
            <xdr:cNvPicPr>
              <a:picLocks noChangeAspect="1" noChangeArrowheads="1"/>
              <a:extLst>
                <a:ext uri="{84589F7E-364E-4C9E-8A38-B11213B215E9}">
                  <a14:cameraTool cellRange="元図リ年用A!$B$3:$AB$16" spid="_x0000_s5968288"/>
                </a:ext>
              </a:extLst>
            </xdr:cNvPicPr>
          </xdr:nvPicPr>
          <xdr:blipFill>
            <a:blip xmlns:r="http://schemas.openxmlformats.org/officeDocument/2006/relationships" r:embed="rId2"/>
            <a:srcRect/>
            <a:stretch>
              <a:fillRect/>
            </a:stretch>
          </xdr:blipFill>
          <xdr:spPr bwMode="auto">
            <a:xfrm>
              <a:off x="11928476" y="29451300"/>
              <a:ext cx="10902950" cy="37147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3175</xdr:colOff>
          <xdr:row>93</xdr:row>
          <xdr:rowOff>269873</xdr:rowOff>
        </xdr:from>
        <xdr:to>
          <xdr:col>50</xdr:col>
          <xdr:colOff>337975</xdr:colOff>
          <xdr:row>103</xdr:row>
          <xdr:rowOff>281648</xdr:rowOff>
        </xdr:to>
        <xdr:pic>
          <xdr:nvPicPr>
            <xdr:cNvPr id="10" name="図 9">
              <a:extLst>
                <a:ext uri="{FF2B5EF4-FFF2-40B4-BE49-F238E27FC236}">
                  <a16:creationId xmlns:a16="http://schemas.microsoft.com/office/drawing/2014/main" id="{AC2845F5-D106-471B-8D56-81EEB5B19C23}"/>
                </a:ext>
              </a:extLst>
            </xdr:cNvPr>
            <xdr:cNvPicPr>
              <a:picLocks noChangeAspect="1" noChangeArrowheads="1"/>
              <a:extLst>
                <a:ext uri="{84589F7E-364E-4C9E-8A38-B11213B215E9}">
                  <a14:cameraTool cellRange="元図リ月用!$J$31:$P$38" spid="_x0000_s5968289"/>
                </a:ext>
              </a:extLst>
            </xdr:cNvPicPr>
          </xdr:nvPicPr>
          <xdr:blipFill>
            <a:blip xmlns:r="http://schemas.openxmlformats.org/officeDocument/2006/relationships" r:embed="rId3"/>
            <a:srcRect/>
            <a:stretch>
              <a:fillRect/>
            </a:stretch>
          </xdr:blipFill>
          <xdr:spPr bwMode="auto">
            <a:xfrm>
              <a:off x="7356475" y="30159323"/>
              <a:ext cx="3535200" cy="3031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1</xdr:colOff>
          <xdr:row>65</xdr:row>
          <xdr:rowOff>200025</xdr:rowOff>
        </xdr:from>
        <xdr:to>
          <xdr:col>84</xdr:col>
          <xdr:colOff>47626</xdr:colOff>
          <xdr:row>78</xdr:row>
          <xdr:rowOff>0</xdr:rowOff>
        </xdr:to>
        <xdr:pic>
          <xdr:nvPicPr>
            <xdr:cNvPr id="9" name="図 8">
              <a:extLst>
                <a:ext uri="{FF2B5EF4-FFF2-40B4-BE49-F238E27FC236}">
                  <a16:creationId xmlns:a16="http://schemas.microsoft.com/office/drawing/2014/main" id="{C2F6C2DB-256E-4C5F-A392-0059ACA065DF}"/>
                </a:ext>
              </a:extLst>
            </xdr:cNvPr>
            <xdr:cNvPicPr>
              <a:picLocks noChangeAspect="1" noChangeArrowheads="1"/>
              <a:extLst>
                <a:ext uri="{84589F7E-364E-4C9E-8A38-B11213B215E9}">
                  <a14:cameraTool cellRange="元図リ郵ダ紙!$B$2:$O$17" spid="_x0000_s6036934"/>
                </a:ext>
              </a:extLst>
            </xdr:cNvPicPr>
          </xdr:nvPicPr>
          <xdr:blipFill>
            <a:blip xmlns:r="http://schemas.openxmlformats.org/officeDocument/2006/relationships" r:embed="rId1"/>
            <a:srcRect/>
            <a:stretch>
              <a:fillRect/>
            </a:stretch>
          </xdr:blipFill>
          <xdr:spPr bwMode="auto">
            <a:xfrm>
              <a:off x="11839576" y="21050250"/>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78</xdr:row>
          <xdr:rowOff>200025</xdr:rowOff>
        </xdr:from>
        <xdr:to>
          <xdr:col>84</xdr:col>
          <xdr:colOff>47625</xdr:colOff>
          <xdr:row>91</xdr:row>
          <xdr:rowOff>0</xdr:rowOff>
        </xdr:to>
        <xdr:pic>
          <xdr:nvPicPr>
            <xdr:cNvPr id="10" name="図 9">
              <a:extLst>
                <a:ext uri="{FF2B5EF4-FFF2-40B4-BE49-F238E27FC236}">
                  <a16:creationId xmlns:a16="http://schemas.microsoft.com/office/drawing/2014/main" id="{8A78D32F-8294-4DE6-BC18-66596D929DA2}"/>
                </a:ext>
              </a:extLst>
            </xdr:cNvPr>
            <xdr:cNvPicPr>
              <a:picLocks noChangeAspect="1" noChangeArrowheads="1"/>
              <a:extLst>
                <a:ext uri="{84589F7E-364E-4C9E-8A38-B11213B215E9}">
                  <a14:cameraTool cellRange="元図リ郵ダ紙!$R$2:$AE$17" spid="_x0000_s6036935"/>
                </a:ext>
              </a:extLst>
            </xdr:cNvPicPr>
          </xdr:nvPicPr>
          <xdr:blipFill>
            <a:blip xmlns:r="http://schemas.openxmlformats.org/officeDocument/2006/relationships" r:embed="rId2"/>
            <a:srcRect/>
            <a:stretch>
              <a:fillRect/>
            </a:stretch>
          </xdr:blipFill>
          <xdr:spPr bwMode="auto">
            <a:xfrm>
              <a:off x="11839575" y="25307925"/>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91</xdr:row>
          <xdr:rowOff>190501</xdr:rowOff>
        </xdr:from>
        <xdr:to>
          <xdr:col>78</xdr:col>
          <xdr:colOff>9525</xdr:colOff>
          <xdr:row>103</xdr:row>
          <xdr:rowOff>263525</xdr:rowOff>
        </xdr:to>
        <xdr:pic>
          <xdr:nvPicPr>
            <xdr:cNvPr id="11" name="図 10">
              <a:extLst>
                <a:ext uri="{FF2B5EF4-FFF2-40B4-BE49-F238E27FC236}">
                  <a16:creationId xmlns:a16="http://schemas.microsoft.com/office/drawing/2014/main" id="{C6B7BEAD-502D-46EA-9E9B-333A573AEC1D}"/>
                </a:ext>
              </a:extLst>
            </xdr:cNvPr>
            <xdr:cNvPicPr>
              <a:picLocks noChangeAspect="1" noChangeArrowheads="1"/>
              <a:extLst>
                <a:ext uri="{84589F7E-364E-4C9E-8A38-B11213B215E9}">
                  <a14:cameraTool cellRange="元図リ郵ダ紙!$B$19:$O$34" spid="_x0000_s6036936"/>
                </a:ext>
              </a:extLst>
            </xdr:cNvPicPr>
          </xdr:nvPicPr>
          <xdr:blipFill>
            <a:blip xmlns:r="http://schemas.openxmlformats.org/officeDocument/2006/relationships" r:embed="rId3"/>
            <a:srcRect/>
            <a:stretch>
              <a:fillRect/>
            </a:stretch>
          </xdr:blipFill>
          <xdr:spPr bwMode="auto">
            <a:xfrm>
              <a:off x="11839577" y="29556076"/>
              <a:ext cx="5105398" cy="36353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209549</xdr:colOff>
          <xdr:row>91</xdr:row>
          <xdr:rowOff>200025</xdr:rowOff>
        </xdr:from>
        <xdr:to>
          <xdr:col>102</xdr:col>
          <xdr:colOff>180974</xdr:colOff>
          <xdr:row>103</xdr:row>
          <xdr:rowOff>263525</xdr:rowOff>
        </xdr:to>
        <xdr:pic>
          <xdr:nvPicPr>
            <xdr:cNvPr id="12" name="図 11">
              <a:extLst>
                <a:ext uri="{FF2B5EF4-FFF2-40B4-BE49-F238E27FC236}">
                  <a16:creationId xmlns:a16="http://schemas.microsoft.com/office/drawing/2014/main" id="{109E9E3E-42EE-4E6C-8D02-6CF0484AAE4D}"/>
                </a:ext>
              </a:extLst>
            </xdr:cNvPr>
            <xdr:cNvPicPr>
              <a:picLocks noChangeAspect="1" noChangeArrowheads="1"/>
              <a:extLst>
                <a:ext uri="{84589F7E-364E-4C9E-8A38-B11213B215E9}">
                  <a14:cameraTool cellRange="元図リ年用A!$AD$3:$AU$16" spid="_x0000_s6036937"/>
                </a:ext>
              </a:extLst>
            </xdr:cNvPicPr>
          </xdr:nvPicPr>
          <xdr:blipFill>
            <a:blip xmlns:r="http://schemas.openxmlformats.org/officeDocument/2006/relationships" r:embed="rId4"/>
            <a:srcRect/>
            <a:stretch>
              <a:fillRect/>
            </a:stretch>
          </xdr:blipFill>
          <xdr:spPr bwMode="auto">
            <a:xfrm>
              <a:off x="17144999" y="29565600"/>
              <a:ext cx="5534025" cy="36258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47626</xdr:colOff>
          <xdr:row>65</xdr:row>
          <xdr:rowOff>203200</xdr:rowOff>
        </xdr:from>
        <xdr:to>
          <xdr:col>102</xdr:col>
          <xdr:colOff>28576</xdr:colOff>
          <xdr:row>76</xdr:row>
          <xdr:rowOff>19050</xdr:rowOff>
        </xdr:to>
        <xdr:pic>
          <xdr:nvPicPr>
            <xdr:cNvPr id="13" name="図 12">
              <a:extLst>
                <a:ext uri="{FF2B5EF4-FFF2-40B4-BE49-F238E27FC236}">
                  <a16:creationId xmlns:a16="http://schemas.microsoft.com/office/drawing/2014/main" id="{E6078C46-FD0E-4376-9F02-432C9844A806}"/>
                </a:ext>
              </a:extLst>
            </xdr:cNvPr>
            <xdr:cNvPicPr>
              <a:picLocks noChangeAspect="1" noChangeArrowheads="1"/>
              <a:extLst>
                <a:ext uri="{84589F7E-364E-4C9E-8A38-B11213B215E9}">
                  <a14:cameraTool cellRange="元図リ月用!$Z$4:$AF$11" spid="_x0000_s6036938"/>
                </a:ext>
              </a:extLst>
            </xdr:cNvPicPr>
          </xdr:nvPicPr>
          <xdr:blipFill>
            <a:blip xmlns:r="http://schemas.openxmlformats.org/officeDocument/2006/relationships" r:embed="rId5"/>
            <a:srcRect/>
            <a:stretch>
              <a:fillRect/>
            </a:stretch>
          </xdr:blipFill>
          <xdr:spPr bwMode="auto">
            <a:xfrm>
              <a:off x="18583276" y="21053425"/>
              <a:ext cx="3943350" cy="3568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1</xdr:colOff>
          <xdr:row>64</xdr:row>
          <xdr:rowOff>247650</xdr:rowOff>
        </xdr:from>
        <xdr:to>
          <xdr:col>83</xdr:col>
          <xdr:colOff>200026</xdr:colOff>
          <xdr:row>77</xdr:row>
          <xdr:rowOff>9525</xdr:rowOff>
        </xdr:to>
        <xdr:pic>
          <xdr:nvPicPr>
            <xdr:cNvPr id="9" name="図 8">
              <a:extLst>
                <a:ext uri="{FF2B5EF4-FFF2-40B4-BE49-F238E27FC236}">
                  <a16:creationId xmlns:a16="http://schemas.microsoft.com/office/drawing/2014/main" id="{7139558C-3C75-4BF2-B2C3-6DCF8555AA8D}"/>
                </a:ext>
              </a:extLst>
            </xdr:cNvPr>
            <xdr:cNvPicPr>
              <a:picLocks noChangeAspect="1" noChangeArrowheads="1"/>
              <a:extLst>
                <a:ext uri="{84589F7E-364E-4C9E-8A38-B11213B215E9}">
                  <a14:cameraTool cellRange="元図リ郵ダ紙!$B$2:$O$17" spid="_x0000_s6072724"/>
                </a:ext>
              </a:extLst>
            </xdr:cNvPicPr>
          </xdr:nvPicPr>
          <xdr:blipFill>
            <a:blip xmlns:r="http://schemas.openxmlformats.org/officeDocument/2006/relationships" r:embed="rId1"/>
            <a:srcRect/>
            <a:stretch>
              <a:fillRect/>
            </a:stretch>
          </xdr:blipFill>
          <xdr:spPr bwMode="auto">
            <a:xfrm>
              <a:off x="12039601" y="21193125"/>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0</xdr:colOff>
          <xdr:row>77</xdr:row>
          <xdr:rowOff>209550</xdr:rowOff>
        </xdr:from>
        <xdr:to>
          <xdr:col>83</xdr:col>
          <xdr:colOff>200025</xdr:colOff>
          <xdr:row>89</xdr:row>
          <xdr:rowOff>238125</xdr:rowOff>
        </xdr:to>
        <xdr:pic>
          <xdr:nvPicPr>
            <xdr:cNvPr id="10" name="図 9">
              <a:extLst>
                <a:ext uri="{FF2B5EF4-FFF2-40B4-BE49-F238E27FC236}">
                  <a16:creationId xmlns:a16="http://schemas.microsoft.com/office/drawing/2014/main" id="{D7A64ABC-F99C-4E81-B5F6-F170D493F6FE}"/>
                </a:ext>
              </a:extLst>
            </xdr:cNvPr>
            <xdr:cNvPicPr>
              <a:picLocks noChangeAspect="1" noChangeArrowheads="1"/>
              <a:extLst>
                <a:ext uri="{84589F7E-364E-4C9E-8A38-B11213B215E9}">
                  <a14:cameraTool cellRange="元図リ郵ダ紙!$R$2:$AE$17" spid="_x0000_s6072725"/>
                </a:ext>
              </a:extLst>
            </xdr:cNvPicPr>
          </xdr:nvPicPr>
          <xdr:blipFill>
            <a:blip xmlns:r="http://schemas.openxmlformats.org/officeDocument/2006/relationships" r:embed="rId2"/>
            <a:srcRect/>
            <a:stretch>
              <a:fillRect/>
            </a:stretch>
          </xdr:blipFill>
          <xdr:spPr bwMode="auto">
            <a:xfrm>
              <a:off x="12039600" y="25450800"/>
              <a:ext cx="6534150" cy="40576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xdr:colOff>
          <xdr:row>90</xdr:row>
          <xdr:rowOff>161926</xdr:rowOff>
        </xdr:from>
        <xdr:to>
          <xdr:col>77</xdr:col>
          <xdr:colOff>161925</xdr:colOff>
          <xdr:row>102</xdr:row>
          <xdr:rowOff>244475</xdr:rowOff>
        </xdr:to>
        <xdr:pic>
          <xdr:nvPicPr>
            <xdr:cNvPr id="11" name="図 10">
              <a:extLst>
                <a:ext uri="{FF2B5EF4-FFF2-40B4-BE49-F238E27FC236}">
                  <a16:creationId xmlns:a16="http://schemas.microsoft.com/office/drawing/2014/main" id="{F78A6B5F-3957-4435-8CAD-A51E1BE7EC44}"/>
                </a:ext>
              </a:extLst>
            </xdr:cNvPr>
            <xdr:cNvPicPr>
              <a:picLocks noChangeAspect="1" noChangeArrowheads="1"/>
              <a:extLst>
                <a:ext uri="{84589F7E-364E-4C9E-8A38-B11213B215E9}">
                  <a14:cameraTool cellRange="元図リ郵ダ紙!$B$19:$O$34" spid="_x0000_s6072726"/>
                </a:ext>
              </a:extLst>
            </xdr:cNvPicPr>
          </xdr:nvPicPr>
          <xdr:blipFill>
            <a:blip xmlns:r="http://schemas.openxmlformats.org/officeDocument/2006/relationships" r:embed="rId3"/>
            <a:srcRect/>
            <a:stretch>
              <a:fillRect/>
            </a:stretch>
          </xdr:blipFill>
          <xdr:spPr bwMode="auto">
            <a:xfrm>
              <a:off x="12039602" y="29698951"/>
              <a:ext cx="5105398" cy="3635374"/>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78</xdr:col>
          <xdr:colOff>152399</xdr:colOff>
          <xdr:row>90</xdr:row>
          <xdr:rowOff>171450</xdr:rowOff>
        </xdr:from>
        <xdr:to>
          <xdr:col>102</xdr:col>
          <xdr:colOff>171450</xdr:colOff>
          <xdr:row>102</xdr:row>
          <xdr:rowOff>244475</xdr:rowOff>
        </xdr:to>
        <xdr:pic>
          <xdr:nvPicPr>
            <xdr:cNvPr id="12" name="図 11">
              <a:extLst>
                <a:ext uri="{FF2B5EF4-FFF2-40B4-BE49-F238E27FC236}">
                  <a16:creationId xmlns:a16="http://schemas.microsoft.com/office/drawing/2014/main" id="{5328D412-D116-4EAC-8771-93CADAF6C73B}"/>
                </a:ext>
              </a:extLst>
            </xdr:cNvPr>
            <xdr:cNvPicPr>
              <a:picLocks noChangeAspect="1" noChangeArrowheads="1"/>
              <a:extLst>
                <a:ext uri="{84589F7E-364E-4C9E-8A38-B11213B215E9}">
                  <a14:cameraTool cellRange="元図リ年用A!$AD$3:$AU$16" spid="_x0000_s6072727"/>
                </a:ext>
              </a:extLst>
            </xdr:cNvPicPr>
          </xdr:nvPicPr>
          <xdr:blipFill>
            <a:blip xmlns:r="http://schemas.openxmlformats.org/officeDocument/2006/relationships" r:embed="rId4"/>
            <a:srcRect/>
            <a:stretch>
              <a:fillRect/>
            </a:stretch>
          </xdr:blipFill>
          <xdr:spPr bwMode="auto">
            <a:xfrm>
              <a:off x="17345024" y="29708475"/>
              <a:ext cx="5581651" cy="362585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85</xdr:col>
          <xdr:colOff>0</xdr:colOff>
          <xdr:row>64</xdr:row>
          <xdr:rowOff>250825</xdr:rowOff>
        </xdr:from>
        <xdr:to>
          <xdr:col>101</xdr:col>
          <xdr:colOff>200024</xdr:colOff>
          <xdr:row>75</xdr:row>
          <xdr:rowOff>19050</xdr:rowOff>
        </xdr:to>
        <xdr:pic>
          <xdr:nvPicPr>
            <xdr:cNvPr id="13" name="図 12">
              <a:extLst>
                <a:ext uri="{FF2B5EF4-FFF2-40B4-BE49-F238E27FC236}">
                  <a16:creationId xmlns:a16="http://schemas.microsoft.com/office/drawing/2014/main" id="{EB1F19A4-6408-4C65-8A5D-769D4CDD44CE}"/>
                </a:ext>
              </a:extLst>
            </xdr:cNvPr>
            <xdr:cNvPicPr>
              <a:picLocks noChangeAspect="1" noChangeArrowheads="1"/>
              <a:extLst>
                <a:ext uri="{84589F7E-364E-4C9E-8A38-B11213B215E9}">
                  <a14:cameraTool cellRange="元図リ月用!$Z$4:$AF$11" spid="_x0000_s6072728"/>
                </a:ext>
              </a:extLst>
            </xdr:cNvPicPr>
          </xdr:nvPicPr>
          <xdr:blipFill>
            <a:blip xmlns:r="http://schemas.openxmlformats.org/officeDocument/2006/relationships" r:embed="rId5"/>
            <a:srcRect/>
            <a:stretch>
              <a:fillRect/>
            </a:stretch>
          </xdr:blipFill>
          <xdr:spPr bwMode="auto">
            <a:xfrm>
              <a:off x="18783300" y="21196300"/>
              <a:ext cx="3962399" cy="3568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35</xdr:col>
          <xdr:colOff>495299</xdr:colOff>
          <xdr:row>0</xdr:row>
          <xdr:rowOff>0</xdr:rowOff>
        </xdr:from>
        <xdr:to>
          <xdr:col>57</xdr:col>
          <xdr:colOff>90899</xdr:colOff>
          <xdr:row>23</xdr:row>
          <xdr:rowOff>304875</xdr:rowOff>
        </xdr:to>
        <xdr:pic>
          <xdr:nvPicPr>
            <xdr:cNvPr id="7" name="図 6">
              <a:extLst>
                <a:ext uri="{FF2B5EF4-FFF2-40B4-BE49-F238E27FC236}">
                  <a16:creationId xmlns:a16="http://schemas.microsoft.com/office/drawing/2014/main" id="{9C26DD86-3802-414E-BA42-D066ADF6C825}"/>
                </a:ext>
              </a:extLst>
            </xdr:cNvPr>
            <xdr:cNvPicPr>
              <a:picLocks noChangeAspect="1" noChangeArrowheads="1"/>
              <a:extLst>
                <a:ext uri="{84589F7E-364E-4C9E-8A38-B11213B215E9}">
                  <a14:cameraTool cellRange="元図リ郵ダ紙!$B$2:$O$17" spid="_x0000_s5739984"/>
                </a:ext>
              </a:extLst>
            </xdr:cNvPicPr>
          </xdr:nvPicPr>
          <xdr:blipFill>
            <a:blip xmlns:r="http://schemas.openxmlformats.org/officeDocument/2006/relationships" r:embed="rId1"/>
            <a:srcRect/>
            <a:stretch>
              <a:fillRect/>
            </a:stretch>
          </xdr:blipFill>
          <xdr:spPr bwMode="auto">
            <a:xfrm>
              <a:off x="28355924" y="0"/>
              <a:ext cx="16664400" cy="111348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24</xdr:row>
          <xdr:rowOff>514349</xdr:rowOff>
        </xdr:from>
        <xdr:to>
          <xdr:col>57</xdr:col>
          <xdr:colOff>90900</xdr:colOff>
          <xdr:row>48</xdr:row>
          <xdr:rowOff>332549</xdr:rowOff>
        </xdr:to>
        <xdr:pic>
          <xdr:nvPicPr>
            <xdr:cNvPr id="9" name="図 8">
              <a:extLst>
                <a:ext uri="{FF2B5EF4-FFF2-40B4-BE49-F238E27FC236}">
                  <a16:creationId xmlns:a16="http://schemas.microsoft.com/office/drawing/2014/main" id="{3F1F160F-8499-4689-965E-20050672A3EF}"/>
                </a:ext>
              </a:extLst>
            </xdr:cNvPr>
            <xdr:cNvPicPr>
              <a:picLocks noChangeAspect="1" noChangeArrowheads="1"/>
              <a:extLst>
                <a:ext uri="{84589F7E-364E-4C9E-8A38-B11213B215E9}">
                  <a14:cameraTool cellRange="元図リ郵ダ紙!$R$2:$AE$17" spid="_x0000_s5739985"/>
                </a:ext>
              </a:extLst>
            </xdr:cNvPicPr>
          </xdr:nvPicPr>
          <xdr:blipFill>
            <a:blip xmlns:r="http://schemas.openxmlformats.org/officeDocument/2006/relationships" r:embed="rId2"/>
            <a:srcRect/>
            <a:stretch>
              <a:fillRect/>
            </a:stretch>
          </xdr:blipFill>
          <xdr:spPr bwMode="auto">
            <a:xfrm>
              <a:off x="28355925" y="11858624"/>
              <a:ext cx="16664400" cy="119340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0</xdr:row>
          <xdr:rowOff>0</xdr:rowOff>
        </xdr:from>
        <xdr:to>
          <xdr:col>15</xdr:col>
          <xdr:colOff>923925</xdr:colOff>
          <xdr:row>16</xdr:row>
          <xdr:rowOff>19050</xdr:rowOff>
        </xdr:to>
        <xdr:pic>
          <xdr:nvPicPr>
            <xdr:cNvPr id="4" name="図 3">
              <a:extLst>
                <a:ext uri="{FF2B5EF4-FFF2-40B4-BE49-F238E27FC236}">
                  <a16:creationId xmlns:a16="http://schemas.microsoft.com/office/drawing/2014/main" id="{6E67CC81-1342-4F07-A55B-058480A58B5D}"/>
                </a:ext>
              </a:extLst>
            </xdr:cNvPr>
            <xdr:cNvPicPr>
              <a:picLocks noChangeAspect="1" noChangeArrowheads="1"/>
              <a:extLst>
                <a:ext uri="{84589F7E-364E-4C9E-8A38-B11213B215E9}">
                  <a14:cameraTool cellRange="元図リ郵ダ紙!$B$2:$O$17" spid="_x0000_s5943603"/>
                </a:ext>
              </a:extLst>
            </xdr:cNvPicPr>
          </xdr:nvPicPr>
          <xdr:blipFill>
            <a:blip xmlns:r="http://schemas.openxmlformats.org/officeDocument/2006/relationships" r:embed="rId1"/>
            <a:srcRect/>
            <a:stretch>
              <a:fillRect/>
            </a:stretch>
          </xdr:blipFill>
          <xdr:spPr bwMode="auto">
            <a:xfrm>
              <a:off x="47625" y="0"/>
              <a:ext cx="11125200" cy="7800975"/>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47624</xdr:colOff>
          <xdr:row>17</xdr:row>
          <xdr:rowOff>0</xdr:rowOff>
        </xdr:from>
        <xdr:to>
          <xdr:col>15</xdr:col>
          <xdr:colOff>923925</xdr:colOff>
          <xdr:row>33</xdr:row>
          <xdr:rowOff>19050</xdr:rowOff>
        </xdr:to>
        <xdr:pic>
          <xdr:nvPicPr>
            <xdr:cNvPr id="6" name="図 5">
              <a:extLst>
                <a:ext uri="{FF2B5EF4-FFF2-40B4-BE49-F238E27FC236}">
                  <a16:creationId xmlns:a16="http://schemas.microsoft.com/office/drawing/2014/main" id="{D701AEF8-245F-4824-B498-40FA1B144B8B}"/>
                </a:ext>
              </a:extLst>
            </xdr:cNvPr>
            <xdr:cNvPicPr>
              <a:picLocks noChangeAspect="1" noChangeArrowheads="1"/>
              <a:extLst>
                <a:ext uri="{84589F7E-364E-4C9E-8A38-B11213B215E9}">
                  <a14:cameraTool cellRange="元図リ郵ダ紙!$R$2:$AE$17" spid="_x0000_s5943604"/>
                </a:ext>
              </a:extLst>
            </xdr:cNvPicPr>
          </xdr:nvPicPr>
          <xdr:blipFill>
            <a:blip xmlns:r="http://schemas.openxmlformats.org/officeDocument/2006/relationships" r:embed="rId2"/>
            <a:srcRect/>
            <a:stretch>
              <a:fillRect/>
            </a:stretch>
          </xdr:blipFill>
          <xdr:spPr bwMode="auto">
            <a:xfrm>
              <a:off x="47624" y="8715375"/>
              <a:ext cx="11125201" cy="7800975"/>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-1</xdr:colOff>
          <xdr:row>0</xdr:row>
          <xdr:rowOff>0</xdr:rowOff>
        </xdr:from>
        <xdr:to>
          <xdr:col>14</xdr:col>
          <xdr:colOff>693599</xdr:colOff>
          <xdr:row>1</xdr:row>
          <xdr:rowOff>274800</xdr:rowOff>
        </xdr:to>
        <xdr:pic>
          <xdr:nvPicPr>
            <xdr:cNvPr id="15" name="図 14">
              <a:extLst>
                <a:ext uri="{FF2B5EF4-FFF2-40B4-BE49-F238E27FC236}">
                  <a16:creationId xmlns:a16="http://schemas.microsoft.com/office/drawing/2014/main" id="{0BF57476-4C68-4672-9AE6-30AFA73FF409}"/>
                </a:ext>
              </a:extLst>
            </xdr:cNvPr>
            <xdr:cNvPicPr>
              <a:picLocks noChangeAspect="1" noChangeArrowheads="1"/>
              <a:extLst>
                <a:ext uri="{84589F7E-364E-4C9E-8A38-B11213B215E9}">
                  <a14:cameraTool cellRange="元図リ月用!$A$44:$V$46" spid="_x0000_s6182185"/>
                </a:ext>
              </a:extLst>
            </xdr:cNvPicPr>
          </xdr:nvPicPr>
          <xdr:blipFill>
            <a:blip xmlns:r="http://schemas.openxmlformats.org/officeDocument/2006/relationships" r:embed="rId1"/>
            <a:srcRect/>
            <a:stretch>
              <a:fillRect/>
            </a:stretch>
          </xdr:blipFill>
          <xdr:spPr bwMode="auto">
            <a:xfrm>
              <a:off x="4152899" y="0"/>
              <a:ext cx="5418000" cy="5796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0</xdr:row>
          <xdr:rowOff>114301</xdr:rowOff>
        </xdr:from>
        <xdr:to>
          <xdr:col>18</xdr:col>
          <xdr:colOff>166125</xdr:colOff>
          <xdr:row>14</xdr:row>
          <xdr:rowOff>125026</xdr:rowOff>
        </xdr:to>
        <xdr:pic>
          <xdr:nvPicPr>
            <xdr:cNvPr id="8" name="図 7">
              <a:extLst>
                <a:ext uri="{FF2B5EF4-FFF2-40B4-BE49-F238E27FC236}">
                  <a16:creationId xmlns:a16="http://schemas.microsoft.com/office/drawing/2014/main" id="{2C3B3D16-677E-4CD7-88B3-D071FC95297E}"/>
                </a:ext>
              </a:extLst>
            </xdr:cNvPr>
            <xdr:cNvPicPr>
              <a:picLocks noChangeAspect="1" noChangeArrowheads="1"/>
              <a:extLst>
                <a:ext uri="{84589F7E-364E-4C9E-8A38-B11213B215E9}">
                  <a14:cameraTool cellRange="元図リ郵ダ紙!$B$2:$O$17" spid="_x0000_s6066851"/>
                </a:ext>
              </a:extLst>
            </xdr:cNvPicPr>
          </xdr:nvPicPr>
          <xdr:blipFill>
            <a:blip xmlns:r="http://schemas.openxmlformats.org/officeDocument/2006/relationships" r:embed="rId1"/>
            <a:srcRect/>
            <a:stretch>
              <a:fillRect/>
            </a:stretch>
          </xdr:blipFill>
          <xdr:spPr bwMode="auto">
            <a:xfrm>
              <a:off x="57150" y="114301"/>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47625</xdr:rowOff>
        </xdr:from>
        <xdr:to>
          <xdr:col>18</xdr:col>
          <xdr:colOff>166125</xdr:colOff>
          <xdr:row>30</xdr:row>
          <xdr:rowOff>163125</xdr:rowOff>
        </xdr:to>
        <xdr:pic>
          <xdr:nvPicPr>
            <xdr:cNvPr id="9" name="図 8">
              <a:extLst>
                <a:ext uri="{FF2B5EF4-FFF2-40B4-BE49-F238E27FC236}">
                  <a16:creationId xmlns:a16="http://schemas.microsoft.com/office/drawing/2014/main" id="{E69A2565-DB86-479D-B475-90EE0070E407}"/>
                </a:ext>
              </a:extLst>
            </xdr:cNvPr>
            <xdr:cNvPicPr>
              <a:picLocks noChangeAspect="1" noChangeArrowheads="1"/>
              <a:extLst>
                <a:ext uri="{84589F7E-364E-4C9E-8A38-B11213B215E9}">
                  <a14:cameraTool cellRange="元図リ郵ダ紙!$R$2:$AE$17" spid="_x0000_s6066852"/>
                </a:ext>
              </a:extLst>
            </xdr:cNvPicPr>
          </xdr:nvPicPr>
          <xdr:blipFill>
            <a:blip xmlns:r="http://schemas.openxmlformats.org/officeDocument/2006/relationships" r:embed="rId2"/>
            <a:srcRect/>
            <a:stretch>
              <a:fillRect/>
            </a:stretch>
          </xdr:blipFill>
          <xdr:spPr bwMode="auto">
            <a:xfrm>
              <a:off x="57150" y="2800350"/>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0</xdr:row>
          <xdr:rowOff>114299</xdr:rowOff>
        </xdr:from>
        <xdr:to>
          <xdr:col>37</xdr:col>
          <xdr:colOff>341550</xdr:colOff>
          <xdr:row>22</xdr:row>
          <xdr:rowOff>10649</xdr:rowOff>
        </xdr:to>
        <xdr:pic>
          <xdr:nvPicPr>
            <xdr:cNvPr id="10" name="図 9">
              <a:extLst>
                <a:ext uri="{FF2B5EF4-FFF2-40B4-BE49-F238E27FC236}">
                  <a16:creationId xmlns:a16="http://schemas.microsoft.com/office/drawing/2014/main" id="{20602FE5-AE53-468A-942F-66A76C5AF8AB}"/>
                </a:ext>
              </a:extLst>
            </xdr:cNvPr>
            <xdr:cNvPicPr>
              <a:picLocks noChangeAspect="1" noChangeArrowheads="1"/>
              <a:extLst>
                <a:ext uri="{84589F7E-364E-4C9E-8A38-B11213B215E9}">
                  <a14:cameraTool cellRange="リ元日出没用!$B$2:$G$20" spid="_x0000_s6066853"/>
                </a:ext>
              </a:extLst>
            </xdr:cNvPicPr>
          </xdr:nvPicPr>
          <xdr:blipFill>
            <a:blip xmlns:r="http://schemas.openxmlformats.org/officeDocument/2006/relationships" r:embed="rId3"/>
            <a:srcRect/>
            <a:stretch>
              <a:fillRect/>
            </a:stretch>
          </xdr:blipFill>
          <xdr:spPr bwMode="auto">
            <a:xfrm>
              <a:off x="3743325" y="114299"/>
              <a:ext cx="3942000" cy="3801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42863</xdr:colOff>
          <xdr:row>22</xdr:row>
          <xdr:rowOff>104775</xdr:rowOff>
        </xdr:from>
        <xdr:to>
          <xdr:col>31</xdr:col>
          <xdr:colOff>80363</xdr:colOff>
          <xdr:row>30</xdr:row>
          <xdr:rowOff>156000</xdr:rowOff>
        </xdr:to>
        <xdr:pic>
          <xdr:nvPicPr>
            <xdr:cNvPr id="15" name="図 14">
              <a:extLst>
                <a:ext uri="{FF2B5EF4-FFF2-40B4-BE49-F238E27FC236}">
                  <a16:creationId xmlns:a16="http://schemas.microsoft.com/office/drawing/2014/main" id="{2ABD4E58-96F3-486A-8F7B-BFE978DDBEE9}"/>
                </a:ext>
              </a:extLst>
            </xdr:cNvPr>
            <xdr:cNvPicPr>
              <a:picLocks noChangeAspect="1" noChangeArrowheads="1"/>
              <a:extLst>
                <a:ext uri="{84589F7E-364E-4C9E-8A38-B11213B215E9}">
                  <a14:cameraTool cellRange="元図リ郵ダ紙!$B$19:$O$34" spid="_x0000_s6066854"/>
                </a:ext>
              </a:extLst>
            </xdr:cNvPicPr>
          </xdr:nvPicPr>
          <xdr:blipFill>
            <a:blip xmlns:r="http://schemas.openxmlformats.org/officeDocument/2006/relationships" r:embed="rId4"/>
            <a:srcRect/>
            <a:stretch>
              <a:fillRect/>
            </a:stretch>
          </xdr:blipFill>
          <xdr:spPr bwMode="auto">
            <a:xfrm>
              <a:off x="3748088" y="4010025"/>
              <a:ext cx="2361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33</xdr:row>
          <xdr:rowOff>285752</xdr:rowOff>
        </xdr:from>
        <xdr:to>
          <xdr:col>18</xdr:col>
          <xdr:colOff>166125</xdr:colOff>
          <xdr:row>47</xdr:row>
          <xdr:rowOff>144077</xdr:rowOff>
        </xdr:to>
        <xdr:pic>
          <xdr:nvPicPr>
            <xdr:cNvPr id="16" name="図 15">
              <a:extLst>
                <a:ext uri="{FF2B5EF4-FFF2-40B4-BE49-F238E27FC236}">
                  <a16:creationId xmlns:a16="http://schemas.microsoft.com/office/drawing/2014/main" id="{9CB352D7-818C-4E28-AD6F-18542AA85E50}"/>
                </a:ext>
              </a:extLst>
            </xdr:cNvPr>
            <xdr:cNvPicPr>
              <a:picLocks noChangeAspect="1" noChangeArrowheads="1"/>
              <a:extLst>
                <a:ext uri="{84589F7E-364E-4C9E-8A38-B11213B215E9}">
                  <a14:cameraTool cellRange="元図リ郵ダ紙!$B$2:$O$17" spid="_x0000_s6066855"/>
                </a:ext>
              </a:extLst>
            </xdr:cNvPicPr>
          </xdr:nvPicPr>
          <xdr:blipFill>
            <a:blip xmlns:r="http://schemas.openxmlformats.org/officeDocument/2006/relationships" r:embed="rId5"/>
            <a:srcRect/>
            <a:stretch>
              <a:fillRect/>
            </a:stretch>
          </xdr:blipFill>
          <xdr:spPr bwMode="auto">
            <a:xfrm>
              <a:off x="66675" y="6029327"/>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48</xdr:row>
          <xdr:rowOff>66676</xdr:rowOff>
        </xdr:from>
        <xdr:to>
          <xdr:col>18</xdr:col>
          <xdr:colOff>166125</xdr:colOff>
          <xdr:row>63</xdr:row>
          <xdr:rowOff>182176</xdr:rowOff>
        </xdr:to>
        <xdr:pic>
          <xdr:nvPicPr>
            <xdr:cNvPr id="17" name="図 16">
              <a:extLst>
                <a:ext uri="{FF2B5EF4-FFF2-40B4-BE49-F238E27FC236}">
                  <a16:creationId xmlns:a16="http://schemas.microsoft.com/office/drawing/2014/main" id="{A9C2C2A4-5692-4179-87E5-22197EFA2E6C}"/>
                </a:ext>
              </a:extLst>
            </xdr:cNvPr>
            <xdr:cNvPicPr>
              <a:picLocks noChangeAspect="1" noChangeArrowheads="1"/>
              <a:extLst>
                <a:ext uri="{84589F7E-364E-4C9E-8A38-B11213B215E9}">
                  <a14:cameraTool cellRange="元図リ郵ダ紙!$R$2:$AE$17" spid="_x0000_s6066856"/>
                </a:ext>
              </a:extLst>
            </xdr:cNvPicPr>
          </xdr:nvPicPr>
          <xdr:blipFill>
            <a:blip xmlns:r="http://schemas.openxmlformats.org/officeDocument/2006/relationships" r:embed="rId2"/>
            <a:srcRect/>
            <a:stretch>
              <a:fillRect/>
            </a:stretch>
          </xdr:blipFill>
          <xdr:spPr bwMode="auto">
            <a:xfrm>
              <a:off x="66675" y="8715376"/>
              <a:ext cx="3585600" cy="2592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33</xdr:row>
          <xdr:rowOff>285750</xdr:rowOff>
        </xdr:from>
        <xdr:to>
          <xdr:col>37</xdr:col>
          <xdr:colOff>341550</xdr:colOff>
          <xdr:row>55</xdr:row>
          <xdr:rowOff>29700</xdr:rowOff>
        </xdr:to>
        <xdr:pic>
          <xdr:nvPicPr>
            <xdr:cNvPr id="18" name="図 17">
              <a:extLst>
                <a:ext uri="{FF2B5EF4-FFF2-40B4-BE49-F238E27FC236}">
                  <a16:creationId xmlns:a16="http://schemas.microsoft.com/office/drawing/2014/main" id="{E8265C50-3AF6-4C44-A957-DB167B4BBD07}"/>
                </a:ext>
              </a:extLst>
            </xdr:cNvPr>
            <xdr:cNvPicPr>
              <a:picLocks noChangeAspect="1" noChangeArrowheads="1"/>
              <a:extLst>
                <a:ext uri="{84589F7E-364E-4C9E-8A38-B11213B215E9}">
                  <a14:cameraTool cellRange="リ元日出没用!$B$2:$G$20" spid="_x0000_s6066857"/>
                </a:ext>
              </a:extLst>
            </xdr:cNvPicPr>
          </xdr:nvPicPr>
          <xdr:blipFill>
            <a:blip xmlns:r="http://schemas.openxmlformats.org/officeDocument/2006/relationships" r:embed="rId6"/>
            <a:srcRect/>
            <a:stretch>
              <a:fillRect/>
            </a:stretch>
          </xdr:blipFill>
          <xdr:spPr bwMode="auto">
            <a:xfrm>
              <a:off x="3743325" y="6029325"/>
              <a:ext cx="3942000" cy="3801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42863</xdr:colOff>
          <xdr:row>55</xdr:row>
          <xdr:rowOff>123826</xdr:rowOff>
        </xdr:from>
        <xdr:to>
          <xdr:col>31</xdr:col>
          <xdr:colOff>80363</xdr:colOff>
          <xdr:row>63</xdr:row>
          <xdr:rowOff>175051</xdr:rowOff>
        </xdr:to>
        <xdr:pic>
          <xdr:nvPicPr>
            <xdr:cNvPr id="19" name="図 18">
              <a:extLst>
                <a:ext uri="{FF2B5EF4-FFF2-40B4-BE49-F238E27FC236}">
                  <a16:creationId xmlns:a16="http://schemas.microsoft.com/office/drawing/2014/main" id="{D595F0E7-D16D-4739-9731-560678301570}"/>
                </a:ext>
              </a:extLst>
            </xdr:cNvPr>
            <xdr:cNvPicPr>
              <a:picLocks noChangeAspect="1" noChangeArrowheads="1"/>
              <a:extLst>
                <a:ext uri="{84589F7E-364E-4C9E-8A38-B11213B215E9}">
                  <a14:cameraTool cellRange="元図リ郵ダ紙!$B$19:$O$34" spid="_x0000_s6066858"/>
                </a:ext>
              </a:extLst>
            </xdr:cNvPicPr>
          </xdr:nvPicPr>
          <xdr:blipFill>
            <a:blip xmlns:r="http://schemas.openxmlformats.org/officeDocument/2006/relationships" r:embed="rId7"/>
            <a:srcRect/>
            <a:stretch>
              <a:fillRect/>
            </a:stretch>
          </xdr:blipFill>
          <xdr:spPr bwMode="auto">
            <a:xfrm>
              <a:off x="3748088" y="9925051"/>
              <a:ext cx="2361600" cy="1375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85725</xdr:colOff>
          <xdr:row>0</xdr:row>
          <xdr:rowOff>141423</xdr:rowOff>
        </xdr:from>
        <xdr:to>
          <xdr:col>19</xdr:col>
          <xdr:colOff>190500</xdr:colOff>
          <xdr:row>16</xdr:row>
          <xdr:rowOff>130998</xdr:rowOff>
        </xdr:to>
        <xdr:pic>
          <xdr:nvPicPr>
            <xdr:cNvPr id="8" name="図 7">
              <a:extLst>
                <a:ext uri="{FF2B5EF4-FFF2-40B4-BE49-F238E27FC236}">
                  <a16:creationId xmlns:a16="http://schemas.microsoft.com/office/drawing/2014/main" id="{7DE55AB9-8F7C-474E-B8DB-6DAB871A24DD}"/>
                </a:ext>
              </a:extLst>
            </xdr:cNvPr>
            <xdr:cNvPicPr>
              <a:picLocks noChangeAspect="1" noChangeArrowheads="1"/>
              <a:extLst>
                <a:ext uri="{84589F7E-364E-4C9E-8A38-B11213B215E9}">
                  <a14:cameraTool cellRange="元図リ郵ダ紙!$B$2:$O$17" spid="_x0000_s6217082"/>
                </a:ext>
              </a:extLst>
            </xdr:cNvPicPr>
          </xdr:nvPicPr>
          <xdr:blipFill>
            <a:blip xmlns:r="http://schemas.openxmlformats.org/officeDocument/2006/relationships" r:embed="rId1"/>
            <a:srcRect/>
            <a:stretch>
              <a:fillRect/>
            </a:stretch>
          </xdr:blipFill>
          <xdr:spPr bwMode="auto">
            <a:xfrm>
              <a:off x="152400" y="141423"/>
              <a:ext cx="3743325" cy="262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17</xdr:row>
          <xdr:rowOff>57150</xdr:rowOff>
        </xdr:from>
        <xdr:to>
          <xdr:col>19</xdr:col>
          <xdr:colOff>190501</xdr:colOff>
          <xdr:row>32</xdr:row>
          <xdr:rowOff>89850</xdr:rowOff>
        </xdr:to>
        <xdr:pic>
          <xdr:nvPicPr>
            <xdr:cNvPr id="9" name="図 8">
              <a:extLst>
                <a:ext uri="{FF2B5EF4-FFF2-40B4-BE49-F238E27FC236}">
                  <a16:creationId xmlns:a16="http://schemas.microsoft.com/office/drawing/2014/main" id="{44809602-401E-4E6F-A1B7-6465BE4EE2DB}"/>
                </a:ext>
              </a:extLst>
            </xdr:cNvPr>
            <xdr:cNvPicPr>
              <a:picLocks noChangeAspect="1" noChangeArrowheads="1"/>
              <a:extLst>
                <a:ext uri="{84589F7E-364E-4C9E-8A38-B11213B215E9}">
                  <a14:cameraTool cellRange="元図リ郵ダ紙!$R$2:$AE$17" spid="_x0000_s6217083"/>
                </a:ext>
              </a:extLst>
            </xdr:cNvPicPr>
          </xdr:nvPicPr>
          <xdr:blipFill>
            <a:blip xmlns:r="http://schemas.openxmlformats.org/officeDocument/2006/relationships" r:embed="rId2"/>
            <a:srcRect/>
            <a:stretch>
              <a:fillRect/>
            </a:stretch>
          </xdr:blipFill>
          <xdr:spPr bwMode="auto">
            <a:xfrm>
              <a:off x="152400" y="2867025"/>
              <a:ext cx="3743326" cy="25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0</xdr:row>
          <xdr:rowOff>142875</xdr:rowOff>
        </xdr:from>
        <xdr:to>
          <xdr:col>37</xdr:col>
          <xdr:colOff>438000</xdr:colOff>
          <xdr:row>23</xdr:row>
          <xdr:rowOff>9525</xdr:rowOff>
        </xdr:to>
        <xdr:pic>
          <xdr:nvPicPr>
            <xdr:cNvPr id="12" name="図 11">
              <a:extLst>
                <a:ext uri="{FF2B5EF4-FFF2-40B4-BE49-F238E27FC236}">
                  <a16:creationId xmlns:a16="http://schemas.microsoft.com/office/drawing/2014/main" id="{3535F2E0-A359-4E08-987F-BF6DA2D72813}"/>
                </a:ext>
              </a:extLst>
            </xdr:cNvPr>
            <xdr:cNvPicPr>
              <a:picLocks noChangeAspect="1" noChangeArrowheads="1"/>
              <a:extLst>
                <a:ext uri="{84589F7E-364E-4C9E-8A38-B11213B215E9}">
                  <a14:cameraTool cellRange="リ元日出没用!$B$2:$G$20" spid="_x0000_s6217084"/>
                </a:ext>
              </a:extLst>
            </xdr:cNvPicPr>
          </xdr:nvPicPr>
          <xdr:blipFill>
            <a:blip xmlns:r="http://schemas.openxmlformats.org/officeDocument/2006/relationships" r:embed="rId3"/>
            <a:srcRect/>
            <a:stretch>
              <a:fillRect/>
            </a:stretch>
          </xdr:blipFill>
          <xdr:spPr bwMode="auto">
            <a:xfrm>
              <a:off x="3990975" y="142875"/>
              <a:ext cx="3790800" cy="365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23</xdr:row>
          <xdr:rowOff>104775</xdr:rowOff>
        </xdr:from>
        <xdr:to>
          <xdr:col>33</xdr:col>
          <xdr:colOff>122700</xdr:colOff>
          <xdr:row>32</xdr:row>
          <xdr:rowOff>92550</xdr:rowOff>
        </xdr:to>
        <xdr:pic>
          <xdr:nvPicPr>
            <xdr:cNvPr id="10" name="図 9">
              <a:extLst>
                <a:ext uri="{FF2B5EF4-FFF2-40B4-BE49-F238E27FC236}">
                  <a16:creationId xmlns:a16="http://schemas.microsoft.com/office/drawing/2014/main" id="{B9285C99-D9A2-47FA-8A14-2A31198FB9A2}"/>
                </a:ext>
              </a:extLst>
            </xdr:cNvPr>
            <xdr:cNvPicPr>
              <a:picLocks noChangeAspect="1" noChangeArrowheads="1"/>
              <a:extLst>
                <a:ext uri="{84589F7E-364E-4C9E-8A38-B11213B215E9}">
                  <a14:cameraTool cellRange="元図リ郵ダ紙!$B$19:$O$34" spid="_x0000_s6217085"/>
                </a:ext>
              </a:extLst>
            </xdr:cNvPicPr>
          </xdr:nvPicPr>
          <xdr:blipFill>
            <a:blip xmlns:r="http://schemas.openxmlformats.org/officeDocument/2006/relationships" r:embed="rId4"/>
            <a:srcRect/>
            <a:stretch>
              <a:fillRect/>
            </a:stretch>
          </xdr:blipFill>
          <xdr:spPr bwMode="auto">
            <a:xfrm>
              <a:off x="3990975" y="3895725"/>
              <a:ext cx="2599200" cy="1483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36</xdr:row>
          <xdr:rowOff>9525</xdr:rowOff>
        </xdr:from>
        <xdr:to>
          <xdr:col>19</xdr:col>
          <xdr:colOff>190500</xdr:colOff>
          <xdr:row>52</xdr:row>
          <xdr:rowOff>37200</xdr:rowOff>
        </xdr:to>
        <xdr:pic>
          <xdr:nvPicPr>
            <xdr:cNvPr id="11" name="図 10">
              <a:extLst>
                <a:ext uri="{FF2B5EF4-FFF2-40B4-BE49-F238E27FC236}">
                  <a16:creationId xmlns:a16="http://schemas.microsoft.com/office/drawing/2014/main" id="{E7B979CA-A0FD-4669-BA4E-F9BEE832CA10}"/>
                </a:ext>
              </a:extLst>
            </xdr:cNvPr>
            <xdr:cNvPicPr>
              <a:picLocks noChangeAspect="1" noChangeArrowheads="1"/>
              <a:extLst>
                <a:ext uri="{84589F7E-364E-4C9E-8A38-B11213B215E9}">
                  <a14:cameraTool cellRange="元図リ郵ダ紙!$B$2:$O$17" spid="_x0000_s6217086"/>
                </a:ext>
              </a:extLst>
            </xdr:cNvPicPr>
          </xdr:nvPicPr>
          <xdr:blipFill>
            <a:blip xmlns:r="http://schemas.openxmlformats.org/officeDocument/2006/relationships" r:embed="rId1"/>
            <a:srcRect/>
            <a:stretch>
              <a:fillRect/>
            </a:stretch>
          </xdr:blipFill>
          <xdr:spPr bwMode="auto">
            <a:xfrm>
              <a:off x="152400" y="6134100"/>
              <a:ext cx="3743325" cy="2628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xdr:row>
          <xdr:rowOff>134802</xdr:rowOff>
        </xdr:from>
        <xdr:to>
          <xdr:col>19</xdr:col>
          <xdr:colOff>190501</xdr:colOff>
          <xdr:row>67</xdr:row>
          <xdr:rowOff>119877</xdr:rowOff>
        </xdr:to>
        <xdr:pic>
          <xdr:nvPicPr>
            <xdr:cNvPr id="13" name="図 12">
              <a:extLst>
                <a:ext uri="{FF2B5EF4-FFF2-40B4-BE49-F238E27FC236}">
                  <a16:creationId xmlns:a16="http://schemas.microsoft.com/office/drawing/2014/main" id="{BCEE3E5E-CA48-43A7-BD1A-A68D674A003C}"/>
                </a:ext>
              </a:extLst>
            </xdr:cNvPr>
            <xdr:cNvPicPr>
              <a:picLocks noChangeAspect="1" noChangeArrowheads="1"/>
              <a:extLst>
                <a:ext uri="{84589F7E-364E-4C9E-8A38-B11213B215E9}">
                  <a14:cameraTool cellRange="元図リ郵ダ紙!$R$2:$AE$17" spid="_x0000_s6217087"/>
                </a:ext>
              </a:extLst>
            </xdr:cNvPicPr>
          </xdr:nvPicPr>
          <xdr:blipFill>
            <a:blip xmlns:r="http://schemas.openxmlformats.org/officeDocument/2006/relationships" r:embed="rId2"/>
            <a:srcRect/>
            <a:stretch>
              <a:fillRect/>
            </a:stretch>
          </xdr:blipFill>
          <xdr:spPr bwMode="auto">
            <a:xfrm>
              <a:off x="152400" y="8859702"/>
              <a:ext cx="3743326" cy="25092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36</xdr:row>
          <xdr:rowOff>10977</xdr:rowOff>
        </xdr:from>
        <xdr:to>
          <xdr:col>37</xdr:col>
          <xdr:colOff>438000</xdr:colOff>
          <xdr:row>58</xdr:row>
          <xdr:rowOff>87177</xdr:rowOff>
        </xdr:to>
        <xdr:pic>
          <xdr:nvPicPr>
            <xdr:cNvPr id="14" name="図 13">
              <a:extLst>
                <a:ext uri="{FF2B5EF4-FFF2-40B4-BE49-F238E27FC236}">
                  <a16:creationId xmlns:a16="http://schemas.microsoft.com/office/drawing/2014/main" id="{B420E90B-8665-4E6E-8B1B-32F5B2081C74}"/>
                </a:ext>
              </a:extLst>
            </xdr:cNvPr>
            <xdr:cNvPicPr>
              <a:picLocks noChangeAspect="1" noChangeArrowheads="1"/>
              <a:extLst>
                <a:ext uri="{84589F7E-364E-4C9E-8A38-B11213B215E9}">
                  <a14:cameraTool cellRange="リ元日出没用!$B$2:$G$20" spid="_x0000_s6217088"/>
                </a:ext>
              </a:extLst>
            </xdr:cNvPicPr>
          </xdr:nvPicPr>
          <xdr:blipFill>
            <a:blip xmlns:r="http://schemas.openxmlformats.org/officeDocument/2006/relationships" r:embed="rId3"/>
            <a:srcRect/>
            <a:stretch>
              <a:fillRect/>
            </a:stretch>
          </xdr:blipFill>
          <xdr:spPr bwMode="auto">
            <a:xfrm>
              <a:off x="3990975" y="6135552"/>
              <a:ext cx="3790800" cy="36576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59</xdr:row>
          <xdr:rowOff>10977</xdr:rowOff>
        </xdr:from>
        <xdr:to>
          <xdr:col>33</xdr:col>
          <xdr:colOff>122700</xdr:colOff>
          <xdr:row>67</xdr:row>
          <xdr:rowOff>122577</xdr:rowOff>
        </xdr:to>
        <xdr:pic>
          <xdr:nvPicPr>
            <xdr:cNvPr id="15" name="図 14">
              <a:extLst>
                <a:ext uri="{FF2B5EF4-FFF2-40B4-BE49-F238E27FC236}">
                  <a16:creationId xmlns:a16="http://schemas.microsoft.com/office/drawing/2014/main" id="{6E764BDD-C4E6-40C2-9683-DB636CD2A746}"/>
                </a:ext>
              </a:extLst>
            </xdr:cNvPr>
            <xdr:cNvPicPr>
              <a:picLocks noChangeAspect="1" noChangeArrowheads="1"/>
              <a:extLst>
                <a:ext uri="{84589F7E-364E-4C9E-8A38-B11213B215E9}">
                  <a14:cameraTool cellRange="元図リ郵ダ紙!$B$19:$O$34" spid="_x0000_s6217089"/>
                </a:ext>
              </a:extLst>
            </xdr:cNvPicPr>
          </xdr:nvPicPr>
          <xdr:blipFill>
            <a:blip xmlns:r="http://schemas.openxmlformats.org/officeDocument/2006/relationships" r:embed="rId4"/>
            <a:srcRect/>
            <a:stretch>
              <a:fillRect/>
            </a:stretch>
          </xdr:blipFill>
          <xdr:spPr bwMode="auto">
            <a:xfrm>
              <a:off x="3990975" y="9888402"/>
              <a:ext cx="2599200" cy="14832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6.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7.xml"/><Relationship Id="rId1" Type="http://schemas.openxmlformats.org/officeDocument/2006/relationships/printerSettings" Target="../printerSettings/printerSettings20.bin"/><Relationship Id="rId4" Type="http://schemas.openxmlformats.org/officeDocument/2006/relationships/comments" Target="../comments18.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8.xml"/><Relationship Id="rId1" Type="http://schemas.openxmlformats.org/officeDocument/2006/relationships/printerSettings" Target="../printerSettings/printerSettings24.bin"/><Relationship Id="rId4" Type="http://schemas.openxmlformats.org/officeDocument/2006/relationships/comments" Target="../comments22.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9.xml"/><Relationship Id="rId1" Type="http://schemas.openxmlformats.org/officeDocument/2006/relationships/printerSettings" Target="../printerSettings/printerSettings35.bin"/><Relationship Id="rId4" Type="http://schemas.openxmlformats.org/officeDocument/2006/relationships/comments" Target="../comments33.xml"/></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10.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11.xml"/><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336"/>
  <sheetViews>
    <sheetView zoomScale="75" workbookViewId="0"/>
  </sheetViews>
  <sheetFormatPr defaultRowHeight="13.5" outlineLevelRow="1"/>
  <cols>
    <col min="1" max="1" width="14.875" customWidth="1"/>
    <col min="2" max="2" width="1.375" customWidth="1"/>
    <col min="3" max="3" width="35.625" customWidth="1"/>
    <col min="4" max="4" width="1.375" customWidth="1"/>
    <col min="5" max="5" width="12.875" customWidth="1"/>
    <col min="6" max="6" width="27" customWidth="1"/>
    <col min="7" max="7" width="11.625" customWidth="1"/>
    <col min="8" max="8" width="17.125" customWidth="1"/>
    <col min="9" max="9" width="64.625" customWidth="1"/>
    <col min="10" max="10" width="11.625" customWidth="1"/>
    <col min="11" max="11" width="17.25" customWidth="1"/>
    <col min="12" max="12" width="11.625" customWidth="1"/>
    <col min="13" max="13" width="5.5" customWidth="1"/>
    <col min="14" max="14" width="47.375" customWidth="1"/>
    <col min="15" max="15" width="11.625" customWidth="1"/>
    <col min="16" max="16" width="17.125" customWidth="1"/>
    <col min="17" max="17" width="3.375" customWidth="1"/>
    <col min="18" max="18" width="25.375" customWidth="1"/>
    <col min="19" max="19" width="36.375" customWidth="1"/>
  </cols>
  <sheetData>
    <row r="1" spans="1:19" ht="16.899999999999999" customHeight="1">
      <c r="A1" s="244">
        <v>44562</v>
      </c>
      <c r="C1" s="259" t="s">
        <v>403</v>
      </c>
      <c r="D1" s="91"/>
      <c r="E1" s="260" t="s">
        <v>305</v>
      </c>
      <c r="F1" s="260"/>
      <c r="G1" s="245">
        <v>44562</v>
      </c>
      <c r="H1" s="2" t="s">
        <v>212</v>
      </c>
      <c r="I1" s="251" t="s">
        <v>11</v>
      </c>
      <c r="J1" s="245">
        <v>44562</v>
      </c>
      <c r="K1" s="2" t="s">
        <v>170</v>
      </c>
      <c r="L1" s="6">
        <v>44566</v>
      </c>
      <c r="M1" s="7" t="s">
        <v>20</v>
      </c>
      <c r="N1" s="251" t="s">
        <v>192</v>
      </c>
      <c r="O1" s="245">
        <v>44562</v>
      </c>
      <c r="P1" s="2" t="s">
        <v>169</v>
      </c>
      <c r="Q1" s="249" t="s">
        <v>97</v>
      </c>
      <c r="R1" s="249"/>
      <c r="S1" s="249"/>
    </row>
    <row r="2" spans="1:19" ht="16.899999999999999" customHeight="1">
      <c r="A2" s="1">
        <v>44571</v>
      </c>
      <c r="C2" s="259"/>
      <c r="D2" s="87"/>
      <c r="E2" s="260"/>
      <c r="F2" s="260"/>
      <c r="G2" s="22">
        <v>44593</v>
      </c>
      <c r="H2" s="2" t="s">
        <v>491</v>
      </c>
      <c r="I2" s="251"/>
      <c r="J2" s="22">
        <v>44593</v>
      </c>
      <c r="K2" s="2" t="s">
        <v>724</v>
      </c>
      <c r="L2" s="6">
        <v>44581</v>
      </c>
      <c r="M2" s="7" t="s">
        <v>124</v>
      </c>
      <c r="N2" s="251"/>
      <c r="O2" s="22">
        <v>44593</v>
      </c>
      <c r="P2" s="2" t="s">
        <v>547</v>
      </c>
      <c r="Q2" s="249"/>
      <c r="R2" s="249"/>
      <c r="S2" s="249"/>
    </row>
    <row r="3" spans="1:19" ht="16.899999999999999" customHeight="1">
      <c r="A3" s="1">
        <v>44603</v>
      </c>
      <c r="C3" s="259"/>
      <c r="D3" s="87"/>
      <c r="E3" s="261"/>
      <c r="F3" s="261"/>
      <c r="G3" s="22">
        <v>44621</v>
      </c>
      <c r="H3" s="2" t="s">
        <v>142</v>
      </c>
      <c r="I3" s="251"/>
      <c r="J3" s="22">
        <v>44621</v>
      </c>
      <c r="K3" s="2" t="s">
        <v>128</v>
      </c>
      <c r="L3" s="6">
        <v>44596</v>
      </c>
      <c r="M3" s="7" t="s">
        <v>21</v>
      </c>
      <c r="N3" s="251"/>
      <c r="O3" s="22">
        <v>44621</v>
      </c>
      <c r="P3" s="2" t="s">
        <v>389</v>
      </c>
      <c r="Q3" s="249"/>
      <c r="R3" s="249"/>
      <c r="S3" s="249"/>
    </row>
    <row r="4" spans="1:19" ht="16.899999999999999" customHeight="1">
      <c r="A4" s="1">
        <v>44615</v>
      </c>
      <c r="C4" s="259"/>
      <c r="D4" s="3"/>
      <c r="E4" s="262" t="s">
        <v>725</v>
      </c>
      <c r="F4" s="263" t="s">
        <v>390</v>
      </c>
      <c r="G4" s="22">
        <v>44652</v>
      </c>
      <c r="H4" s="2" t="s">
        <v>81</v>
      </c>
      <c r="I4" s="251"/>
      <c r="J4" s="22">
        <v>44652</v>
      </c>
      <c r="K4" s="2" t="s">
        <v>156</v>
      </c>
      <c r="L4" s="6">
        <v>44611</v>
      </c>
      <c r="M4" s="7" t="s">
        <v>76</v>
      </c>
      <c r="N4" s="251"/>
      <c r="O4" s="22">
        <v>44652</v>
      </c>
      <c r="P4" s="2" t="s">
        <v>42</v>
      </c>
      <c r="Q4" s="249"/>
      <c r="R4" s="249"/>
      <c r="S4" s="249"/>
    </row>
    <row r="5" spans="1:19" ht="16.899999999999999" customHeight="1">
      <c r="A5" s="1">
        <v>44641</v>
      </c>
      <c r="C5" s="259"/>
      <c r="D5" s="3"/>
      <c r="E5" s="262"/>
      <c r="F5" s="263"/>
      <c r="G5" s="22">
        <v>44682</v>
      </c>
      <c r="H5" s="2" t="s">
        <v>492</v>
      </c>
      <c r="I5" s="251"/>
      <c r="J5" s="22">
        <v>44682</v>
      </c>
      <c r="K5" s="2" t="s">
        <v>493</v>
      </c>
      <c r="L5" s="6">
        <v>44625</v>
      </c>
      <c r="M5" s="7" t="s">
        <v>44</v>
      </c>
      <c r="N5" s="251"/>
      <c r="O5" s="22">
        <v>44682</v>
      </c>
      <c r="P5" s="2" t="s">
        <v>230</v>
      </c>
    </row>
    <row r="6" spans="1:19" ht="16.899999999999999" customHeight="1">
      <c r="A6" s="1">
        <v>44680</v>
      </c>
      <c r="C6" s="259"/>
      <c r="D6" s="3"/>
      <c r="E6" s="80" t="s">
        <v>166</v>
      </c>
      <c r="F6" s="4" t="s">
        <v>98</v>
      </c>
      <c r="G6" s="22">
        <v>44713</v>
      </c>
      <c r="H6" s="2"/>
      <c r="I6" s="251" t="s">
        <v>423</v>
      </c>
      <c r="J6" s="22">
        <v>44713</v>
      </c>
      <c r="K6" s="2" t="s">
        <v>107</v>
      </c>
      <c r="L6" s="6">
        <v>44641</v>
      </c>
      <c r="M6" s="7" t="s">
        <v>0</v>
      </c>
      <c r="N6" s="251"/>
      <c r="O6" s="22">
        <v>44713</v>
      </c>
      <c r="P6" s="2" t="s">
        <v>129</v>
      </c>
    </row>
    <row r="7" spans="1:19" ht="16.899999999999999" customHeight="1">
      <c r="A7" s="1">
        <v>44684</v>
      </c>
      <c r="C7" s="259"/>
      <c r="D7" s="3"/>
      <c r="E7" s="80" t="s">
        <v>158</v>
      </c>
      <c r="F7" s="5" t="s">
        <v>160</v>
      </c>
      <c r="G7" s="22">
        <v>44743</v>
      </c>
      <c r="H7" s="2" t="s">
        <v>118</v>
      </c>
      <c r="I7" s="259"/>
      <c r="J7" s="22">
        <v>44743</v>
      </c>
      <c r="K7" s="2" t="s">
        <v>235</v>
      </c>
      <c r="L7" s="6">
        <v>44656</v>
      </c>
      <c r="M7" s="7" t="s">
        <v>23</v>
      </c>
      <c r="N7" s="251"/>
      <c r="O7" s="22">
        <v>44743</v>
      </c>
      <c r="P7" s="2" t="s">
        <v>15</v>
      </c>
    </row>
    <row r="8" spans="1:19" ht="16.899999999999999" customHeight="1">
      <c r="A8" s="1">
        <v>44685</v>
      </c>
      <c r="C8" s="259"/>
      <c r="D8" s="3"/>
      <c r="E8" s="80" t="s">
        <v>225</v>
      </c>
      <c r="F8" s="4" t="s">
        <v>234</v>
      </c>
      <c r="G8" s="22">
        <v>44774</v>
      </c>
      <c r="H8" s="2" t="s">
        <v>494</v>
      </c>
      <c r="I8" s="259"/>
      <c r="J8" s="22">
        <v>44774</v>
      </c>
      <c r="K8" s="2" t="s">
        <v>495</v>
      </c>
      <c r="L8" s="6">
        <v>44671</v>
      </c>
      <c r="M8" s="7" t="s">
        <v>121</v>
      </c>
      <c r="N8" s="251" t="s">
        <v>113</v>
      </c>
      <c r="O8" s="22">
        <v>44774</v>
      </c>
      <c r="P8" s="2" t="s">
        <v>78</v>
      </c>
    </row>
    <row r="9" spans="1:19" ht="16.899999999999999" customHeight="1">
      <c r="A9" s="1">
        <v>44686</v>
      </c>
      <c r="C9" s="259"/>
      <c r="D9" s="3"/>
      <c r="E9" s="80" t="s">
        <v>108</v>
      </c>
      <c r="F9" s="4" t="s">
        <v>496</v>
      </c>
      <c r="G9" s="22">
        <v>44805</v>
      </c>
      <c r="H9" s="2" t="s">
        <v>114</v>
      </c>
      <c r="I9" s="259"/>
      <c r="J9" s="22">
        <v>44805</v>
      </c>
      <c r="K9" s="2" t="s">
        <v>77</v>
      </c>
      <c r="L9" s="6">
        <v>44686</v>
      </c>
      <c r="M9" s="7" t="s">
        <v>109</v>
      </c>
      <c r="N9" s="251"/>
      <c r="O9" s="22">
        <v>44805</v>
      </c>
      <c r="P9" s="2" t="s">
        <v>17</v>
      </c>
    </row>
    <row r="10" spans="1:19" ht="16.899999999999999" customHeight="1">
      <c r="A10" s="1">
        <v>44760</v>
      </c>
      <c r="C10" s="259"/>
      <c r="D10" s="3"/>
      <c r="E10" s="80" t="s">
        <v>14</v>
      </c>
      <c r="F10" s="5" t="s">
        <v>111</v>
      </c>
      <c r="G10" s="22">
        <v>44835</v>
      </c>
      <c r="H10" s="2" t="s">
        <v>293</v>
      </c>
      <c r="I10" s="259"/>
      <c r="J10" s="22">
        <v>44835</v>
      </c>
      <c r="K10" s="2" t="s">
        <v>294</v>
      </c>
      <c r="L10" s="6">
        <v>44702</v>
      </c>
      <c r="M10" s="7" t="s">
        <v>110</v>
      </c>
      <c r="N10" s="251"/>
      <c r="O10" s="22">
        <v>44835</v>
      </c>
      <c r="P10" s="2" t="s">
        <v>150</v>
      </c>
      <c r="Q10" s="250" t="s">
        <v>726</v>
      </c>
      <c r="R10" s="250"/>
      <c r="S10" s="250"/>
    </row>
    <row r="11" spans="1:19" ht="16.899999999999999" customHeight="1">
      <c r="A11" s="1">
        <v>44784</v>
      </c>
      <c r="C11" s="259"/>
      <c r="D11" s="3"/>
      <c r="E11" s="80" t="s">
        <v>193</v>
      </c>
      <c r="F11" s="134">
        <v>43950</v>
      </c>
      <c r="G11" s="22">
        <v>44866</v>
      </c>
      <c r="H11" s="2" t="s">
        <v>31</v>
      </c>
      <c r="J11" s="22">
        <v>44866</v>
      </c>
      <c r="K11" s="2" t="s">
        <v>137</v>
      </c>
      <c r="L11" s="6">
        <v>44718</v>
      </c>
      <c r="M11" s="7" t="s">
        <v>125</v>
      </c>
      <c r="N11" s="251"/>
      <c r="O11" s="22">
        <v>44866</v>
      </c>
      <c r="P11" s="2" t="s">
        <v>41</v>
      </c>
      <c r="Q11" s="7">
        <v>1</v>
      </c>
      <c r="R11" s="8" t="s">
        <v>222</v>
      </c>
      <c r="S11" s="9" t="s">
        <v>497</v>
      </c>
    </row>
    <row r="12" spans="1:19" ht="16.899999999999999" customHeight="1">
      <c r="A12" s="1">
        <v>44823</v>
      </c>
      <c r="D12" s="3"/>
      <c r="E12" s="80" t="s">
        <v>140</v>
      </c>
      <c r="F12" s="4" t="s">
        <v>210</v>
      </c>
      <c r="G12" s="22">
        <v>44896</v>
      </c>
      <c r="H12" s="2"/>
      <c r="J12" s="22">
        <v>44896</v>
      </c>
      <c r="K12" s="2" t="s">
        <v>283</v>
      </c>
      <c r="L12" s="6">
        <v>44733</v>
      </c>
      <c r="M12" s="7" t="s">
        <v>126</v>
      </c>
      <c r="N12" s="251"/>
      <c r="O12" s="22">
        <v>44896</v>
      </c>
      <c r="P12" s="2" t="s">
        <v>87</v>
      </c>
      <c r="Q12" s="7" t="s">
        <v>34</v>
      </c>
      <c r="R12" s="8"/>
      <c r="S12" s="9"/>
    </row>
    <row r="13" spans="1:19" ht="16.899999999999999" customHeight="1">
      <c r="A13" s="1">
        <v>44827</v>
      </c>
      <c r="D13" s="87"/>
      <c r="E13" s="80" t="s">
        <v>194</v>
      </c>
      <c r="F13" s="134">
        <v>43955</v>
      </c>
      <c r="G13" s="22">
        <v>44927</v>
      </c>
      <c r="H13" s="2" t="s">
        <v>144</v>
      </c>
      <c r="J13" s="22">
        <v>44927</v>
      </c>
      <c r="K13" s="2" t="s">
        <v>498</v>
      </c>
      <c r="L13" s="6">
        <v>44749</v>
      </c>
      <c r="M13" s="7" t="s">
        <v>101</v>
      </c>
      <c r="N13" s="251"/>
      <c r="O13" s="22">
        <v>44927</v>
      </c>
      <c r="P13" s="2" t="s">
        <v>169</v>
      </c>
      <c r="Q13" s="7">
        <v>2</v>
      </c>
      <c r="R13" s="8" t="s">
        <v>727</v>
      </c>
      <c r="S13" s="9"/>
    </row>
    <row r="14" spans="1:19" ht="16.899999999999999" customHeight="1">
      <c r="A14" s="1">
        <v>44844</v>
      </c>
      <c r="D14" s="87"/>
      <c r="E14" s="80" t="s">
        <v>199</v>
      </c>
      <c r="F14" s="120" t="s">
        <v>200</v>
      </c>
      <c r="G14" s="22">
        <v>44958</v>
      </c>
      <c r="H14" s="2" t="s">
        <v>491</v>
      </c>
      <c r="J14" s="22">
        <v>44958</v>
      </c>
      <c r="K14" s="2" t="s">
        <v>724</v>
      </c>
      <c r="L14" s="6">
        <v>44765</v>
      </c>
      <c r="M14" s="7" t="s">
        <v>22</v>
      </c>
      <c r="O14" s="22">
        <v>44958</v>
      </c>
      <c r="P14" s="2" t="s">
        <v>547</v>
      </c>
      <c r="Q14" s="7" t="s">
        <v>34</v>
      </c>
      <c r="R14" s="8"/>
      <c r="S14" s="9"/>
    </row>
    <row r="15" spans="1:19" ht="16.899999999999999" customHeight="1">
      <c r="A15" s="1">
        <v>44868</v>
      </c>
      <c r="D15" s="87"/>
      <c r="E15" s="80" t="s">
        <v>196</v>
      </c>
      <c r="F15" s="4" t="s">
        <v>391</v>
      </c>
      <c r="G15" s="22">
        <v>44986</v>
      </c>
      <c r="H15" s="2" t="s">
        <v>142</v>
      </c>
      <c r="J15" s="22">
        <v>44986</v>
      </c>
      <c r="K15" s="2" t="s">
        <v>159</v>
      </c>
      <c r="L15" s="6">
        <v>44780</v>
      </c>
      <c r="M15" s="7" t="s">
        <v>93</v>
      </c>
      <c r="O15" s="22">
        <v>44986</v>
      </c>
      <c r="P15" s="2" t="s">
        <v>389</v>
      </c>
      <c r="Q15" s="7">
        <v>3</v>
      </c>
      <c r="R15" s="8" t="s">
        <v>143</v>
      </c>
      <c r="S15" s="9" t="s">
        <v>213</v>
      </c>
    </row>
    <row r="16" spans="1:19" ht="16.899999999999999" customHeight="1">
      <c r="A16" s="1">
        <v>44888</v>
      </c>
      <c r="D16" s="87"/>
      <c r="E16" s="80" t="s">
        <v>141</v>
      </c>
      <c r="F16" s="134">
        <v>44054</v>
      </c>
      <c r="G16" s="22">
        <v>45017</v>
      </c>
      <c r="H16" s="2" t="s">
        <v>81</v>
      </c>
      <c r="J16" s="22">
        <v>45017</v>
      </c>
      <c r="K16" s="2" t="s">
        <v>156</v>
      </c>
      <c r="L16" s="6">
        <v>44796</v>
      </c>
      <c r="M16" s="7" t="s">
        <v>57</v>
      </c>
      <c r="O16" s="22">
        <v>45017</v>
      </c>
      <c r="P16" s="2" t="s">
        <v>42</v>
      </c>
      <c r="Q16" s="7" t="s">
        <v>34</v>
      </c>
      <c r="R16" s="8" t="s">
        <v>728</v>
      </c>
      <c r="S16" s="9" t="s">
        <v>182</v>
      </c>
    </row>
    <row r="17" spans="1:19" ht="16.899999999999999" customHeight="1">
      <c r="A17" s="1">
        <v>44927</v>
      </c>
      <c r="D17" s="87"/>
      <c r="E17" s="80" t="s">
        <v>152</v>
      </c>
      <c r="F17" s="5" t="s">
        <v>729</v>
      </c>
      <c r="G17" s="22">
        <v>45047</v>
      </c>
      <c r="H17" s="2" t="s">
        <v>492</v>
      </c>
      <c r="J17" s="22">
        <v>45047</v>
      </c>
      <c r="K17" s="2" t="s">
        <v>499</v>
      </c>
      <c r="L17" s="6">
        <v>44812</v>
      </c>
      <c r="M17" s="7" t="s">
        <v>127</v>
      </c>
      <c r="O17" s="22">
        <v>45047</v>
      </c>
      <c r="P17" s="2" t="s">
        <v>220</v>
      </c>
      <c r="Q17" s="7"/>
      <c r="R17" s="8" t="s">
        <v>392</v>
      </c>
      <c r="S17" s="9" t="s">
        <v>393</v>
      </c>
    </row>
    <row r="18" spans="1:19" ht="16.899999999999999" customHeight="1">
      <c r="A18" s="1">
        <v>44928</v>
      </c>
      <c r="D18" s="87"/>
      <c r="E18" s="80" t="s">
        <v>202</v>
      </c>
      <c r="F18" s="5" t="s">
        <v>83</v>
      </c>
      <c r="G18" s="22">
        <v>45078</v>
      </c>
      <c r="H18" s="2"/>
      <c r="J18" s="22">
        <v>45078</v>
      </c>
      <c r="K18" s="2" t="s">
        <v>107</v>
      </c>
      <c r="L18" s="6">
        <v>44827</v>
      </c>
      <c r="M18" s="7" t="s">
        <v>73</v>
      </c>
      <c r="O18" s="22">
        <v>45078</v>
      </c>
      <c r="P18" s="2" t="s">
        <v>175</v>
      </c>
      <c r="Q18" s="7">
        <v>4</v>
      </c>
      <c r="R18" s="8" t="s">
        <v>395</v>
      </c>
      <c r="S18" s="9" t="s">
        <v>138</v>
      </c>
    </row>
    <row r="19" spans="1:19" ht="16.899999999999999" customHeight="1">
      <c r="A19" s="1">
        <v>44935</v>
      </c>
      <c r="D19" s="87"/>
      <c r="E19" s="80" t="s">
        <v>394</v>
      </c>
      <c r="F19" s="5" t="s">
        <v>500</v>
      </c>
      <c r="G19" s="22">
        <v>45108</v>
      </c>
      <c r="H19" s="2" t="s">
        <v>105</v>
      </c>
      <c r="J19" s="22">
        <v>45108</v>
      </c>
      <c r="K19" s="2" t="s">
        <v>148</v>
      </c>
      <c r="L19" s="6">
        <v>44842</v>
      </c>
      <c r="M19" s="7" t="s">
        <v>66</v>
      </c>
      <c r="O19" s="22">
        <v>45108</v>
      </c>
      <c r="P19" s="2" t="s">
        <v>15</v>
      </c>
      <c r="Q19" s="7" t="s">
        <v>34</v>
      </c>
      <c r="R19" s="8" t="s">
        <v>396</v>
      </c>
      <c r="S19" s="9"/>
    </row>
    <row r="20" spans="1:19" ht="16.899999999999999" customHeight="1">
      <c r="A20" s="1">
        <v>44968</v>
      </c>
      <c r="D20" s="87"/>
      <c r="E20" s="80" t="s">
        <v>203</v>
      </c>
      <c r="F20" s="4" t="s">
        <v>106</v>
      </c>
      <c r="G20" s="22">
        <v>45139</v>
      </c>
      <c r="H20" s="2" t="s">
        <v>494</v>
      </c>
      <c r="J20" s="22">
        <v>45139</v>
      </c>
      <c r="K20" s="2" t="s">
        <v>501</v>
      </c>
      <c r="L20" s="6">
        <v>44857</v>
      </c>
      <c r="M20" s="7" t="s">
        <v>74</v>
      </c>
      <c r="O20" s="22">
        <v>45139</v>
      </c>
      <c r="P20" s="2" t="s">
        <v>78</v>
      </c>
      <c r="Q20" s="7"/>
      <c r="R20" s="8" t="s">
        <v>397</v>
      </c>
      <c r="S20" s="23" t="s">
        <v>13</v>
      </c>
    </row>
    <row r="21" spans="1:19" ht="16.899999999999999" customHeight="1">
      <c r="A21" s="1">
        <v>44980</v>
      </c>
      <c r="D21" s="87"/>
      <c r="E21" s="80" t="s">
        <v>168</v>
      </c>
      <c r="F21" s="4" t="s">
        <v>215</v>
      </c>
      <c r="G21" s="22">
        <v>45170</v>
      </c>
      <c r="H21" s="2" t="s">
        <v>205</v>
      </c>
      <c r="J21" s="22">
        <v>45170</v>
      </c>
      <c r="K21" s="2" t="s">
        <v>54</v>
      </c>
      <c r="L21" s="6">
        <v>44872</v>
      </c>
      <c r="M21" s="7" t="s">
        <v>19</v>
      </c>
      <c r="O21" s="22">
        <v>45170</v>
      </c>
      <c r="P21" s="2" t="s">
        <v>17</v>
      </c>
      <c r="Q21" s="7"/>
      <c r="R21" s="8"/>
      <c r="S21" s="9"/>
    </row>
    <row r="22" spans="1:19" ht="16.899999999999999" customHeight="1">
      <c r="A22" s="1">
        <v>45006</v>
      </c>
      <c r="D22" s="87"/>
      <c r="E22" s="252" t="s">
        <v>282</v>
      </c>
      <c r="F22" s="252"/>
      <c r="G22" s="22">
        <v>45200</v>
      </c>
      <c r="H22" s="2" t="s">
        <v>295</v>
      </c>
      <c r="J22" s="22">
        <v>45200</v>
      </c>
      <c r="K22" s="2" t="s">
        <v>296</v>
      </c>
      <c r="L22" s="6">
        <v>44887</v>
      </c>
      <c r="M22" s="7" t="s">
        <v>37</v>
      </c>
      <c r="O22" s="22">
        <v>45200</v>
      </c>
      <c r="P22" s="2" t="s">
        <v>150</v>
      </c>
      <c r="Q22" s="7">
        <v>5</v>
      </c>
      <c r="R22" s="8" t="s">
        <v>730</v>
      </c>
      <c r="S22" s="9" t="s">
        <v>187</v>
      </c>
    </row>
    <row r="23" spans="1:19" ht="16.899999999999999" customHeight="1">
      <c r="A23" s="1">
        <v>45045</v>
      </c>
      <c r="D23" s="87"/>
      <c r="G23" s="22">
        <v>45231</v>
      </c>
      <c r="H23" s="2" t="s">
        <v>31</v>
      </c>
      <c r="J23" s="22">
        <v>45231</v>
      </c>
      <c r="K23" s="2" t="s">
        <v>55</v>
      </c>
      <c r="L23" s="10">
        <v>44902</v>
      </c>
      <c r="M23" s="7" t="s">
        <v>75</v>
      </c>
      <c r="O23" s="22">
        <v>45231</v>
      </c>
      <c r="P23" s="2" t="s">
        <v>41</v>
      </c>
      <c r="Q23" s="7" t="s">
        <v>34</v>
      </c>
      <c r="R23" s="8" t="s">
        <v>197</v>
      </c>
      <c r="S23" s="9" t="s">
        <v>103</v>
      </c>
    </row>
    <row r="24" spans="1:19" ht="16.899999999999999" customHeight="1">
      <c r="A24" s="1">
        <v>45049</v>
      </c>
      <c r="D24" s="87"/>
      <c r="G24" s="22">
        <v>45261</v>
      </c>
      <c r="H24" s="2"/>
      <c r="J24" s="22">
        <v>45261</v>
      </c>
      <c r="K24" s="2" t="s">
        <v>283</v>
      </c>
      <c r="L24" s="10">
        <v>44917</v>
      </c>
      <c r="M24" s="7" t="s">
        <v>35</v>
      </c>
      <c r="O24" s="22">
        <v>45261</v>
      </c>
      <c r="P24" s="2" t="s">
        <v>87</v>
      </c>
      <c r="Q24" s="7"/>
      <c r="R24" s="8"/>
      <c r="S24" s="9"/>
    </row>
    <row r="25" spans="1:19" ht="16.899999999999999" customHeight="1">
      <c r="A25" s="1">
        <v>45050</v>
      </c>
      <c r="D25" s="87"/>
      <c r="G25" s="22">
        <v>45292</v>
      </c>
      <c r="H25" s="2" t="s">
        <v>154</v>
      </c>
      <c r="J25" s="22">
        <v>45292</v>
      </c>
      <c r="K25" s="2" t="s">
        <v>122</v>
      </c>
      <c r="L25" s="6">
        <v>44932</v>
      </c>
      <c r="M25" s="7" t="s">
        <v>20</v>
      </c>
      <c r="O25" s="22">
        <v>45292</v>
      </c>
      <c r="P25" s="2" t="s">
        <v>169</v>
      </c>
      <c r="Q25" s="7">
        <v>6</v>
      </c>
      <c r="R25" s="8" t="s">
        <v>198</v>
      </c>
      <c r="S25" s="9" t="s">
        <v>70</v>
      </c>
    </row>
    <row r="26" spans="1:19" ht="16.899999999999999" customHeight="1">
      <c r="A26" s="1">
        <v>45051</v>
      </c>
      <c r="D26" s="87"/>
      <c r="G26" s="22">
        <v>45323</v>
      </c>
      <c r="H26" s="2" t="s">
        <v>545</v>
      </c>
      <c r="J26" s="22">
        <v>45323</v>
      </c>
      <c r="K26" s="2" t="s">
        <v>731</v>
      </c>
      <c r="L26" s="6">
        <v>44946</v>
      </c>
      <c r="M26" s="7" t="s">
        <v>124</v>
      </c>
      <c r="O26" s="22">
        <v>45323</v>
      </c>
      <c r="P26" s="2" t="s">
        <v>547</v>
      </c>
      <c r="Q26" s="7" t="s">
        <v>34</v>
      </c>
      <c r="R26" s="8" t="s">
        <v>71</v>
      </c>
      <c r="S26" s="11" t="s">
        <v>132</v>
      </c>
    </row>
    <row r="27" spans="1:19" ht="16.899999999999999" customHeight="1">
      <c r="A27" s="1">
        <v>45124</v>
      </c>
      <c r="D27" s="87"/>
      <c r="G27" s="22">
        <v>45352</v>
      </c>
      <c r="H27" s="2" t="s">
        <v>96</v>
      </c>
      <c r="J27" s="22">
        <v>45352</v>
      </c>
      <c r="K27" s="2" t="s">
        <v>104</v>
      </c>
      <c r="L27" s="6">
        <v>44961</v>
      </c>
      <c r="M27" s="7" t="s">
        <v>21</v>
      </c>
      <c r="O27" s="22">
        <v>45352</v>
      </c>
      <c r="P27" s="2" t="s">
        <v>389</v>
      </c>
      <c r="Q27" s="7"/>
      <c r="R27" s="8" t="s">
        <v>30</v>
      </c>
      <c r="S27" s="9" t="s">
        <v>103</v>
      </c>
    </row>
    <row r="28" spans="1:19" ht="16.899999999999999" customHeight="1">
      <c r="A28" s="1">
        <v>45149</v>
      </c>
      <c r="D28" s="87"/>
      <c r="G28" s="22">
        <v>45383</v>
      </c>
      <c r="H28" s="2" t="s">
        <v>81</v>
      </c>
      <c r="J28" s="22">
        <v>45383</v>
      </c>
      <c r="K28" s="2" t="s">
        <v>134</v>
      </c>
      <c r="L28" s="6">
        <v>44976</v>
      </c>
      <c r="M28" s="7" t="s">
        <v>76</v>
      </c>
      <c r="O28" s="22">
        <v>45383</v>
      </c>
      <c r="P28" s="2" t="s">
        <v>42</v>
      </c>
      <c r="Q28" s="7"/>
      <c r="R28" s="8"/>
      <c r="S28" s="9"/>
    </row>
    <row r="29" spans="1:19" ht="16.899999999999999" customHeight="1">
      <c r="A29" s="1">
        <v>45187</v>
      </c>
      <c r="D29" s="87"/>
      <c r="G29" s="22">
        <v>45413</v>
      </c>
      <c r="H29" s="2" t="s">
        <v>43</v>
      </c>
      <c r="J29" s="22">
        <v>45413</v>
      </c>
      <c r="K29" s="2" t="s">
        <v>502</v>
      </c>
      <c r="L29" s="6">
        <v>44991</v>
      </c>
      <c r="M29" s="7" t="s">
        <v>44</v>
      </c>
      <c r="O29" s="22">
        <v>45413</v>
      </c>
      <c r="P29" s="2" t="s">
        <v>123</v>
      </c>
      <c r="Q29" s="7">
        <v>7</v>
      </c>
      <c r="R29" s="8" t="s">
        <v>241</v>
      </c>
      <c r="S29" s="9" t="s">
        <v>102</v>
      </c>
    </row>
    <row r="30" spans="1:19" ht="16.899999999999999" customHeight="1">
      <c r="A30" s="1">
        <v>45192</v>
      </c>
      <c r="D30" s="87"/>
      <c r="E30" s="253" t="s">
        <v>732</v>
      </c>
      <c r="F30" s="254"/>
      <c r="G30" s="22">
        <v>45444</v>
      </c>
      <c r="H30" s="2"/>
      <c r="J30" s="22">
        <v>45444</v>
      </c>
      <c r="K30" s="2" t="s">
        <v>183</v>
      </c>
      <c r="L30" s="6">
        <v>45006</v>
      </c>
      <c r="M30" s="7" t="s">
        <v>0</v>
      </c>
      <c r="O30" s="22">
        <v>45444</v>
      </c>
      <c r="P30" s="2" t="s">
        <v>139</v>
      </c>
      <c r="Q30" s="7" t="s">
        <v>34</v>
      </c>
      <c r="R30" s="8" t="s">
        <v>133</v>
      </c>
      <c r="S30" s="9" t="s">
        <v>236</v>
      </c>
    </row>
    <row r="31" spans="1:19" ht="16.899999999999999" customHeight="1">
      <c r="A31" s="1">
        <v>45208</v>
      </c>
      <c r="D31" s="87"/>
      <c r="E31" s="255"/>
      <c r="F31" s="256"/>
      <c r="G31" s="22">
        <v>45474</v>
      </c>
      <c r="H31" s="2" t="s">
        <v>161</v>
      </c>
      <c r="J31" s="22">
        <v>45474</v>
      </c>
      <c r="K31" s="2" t="s">
        <v>165</v>
      </c>
      <c r="L31" s="6">
        <v>45021</v>
      </c>
      <c r="M31" s="7" t="s">
        <v>23</v>
      </c>
      <c r="O31" s="22">
        <v>45474</v>
      </c>
      <c r="P31" s="2" t="s">
        <v>15</v>
      </c>
      <c r="Q31" s="7"/>
      <c r="R31" s="8"/>
      <c r="S31" s="9"/>
    </row>
    <row r="32" spans="1:19" ht="16.899999999999999" customHeight="1">
      <c r="A32" s="1">
        <v>45233</v>
      </c>
      <c r="E32" s="255"/>
      <c r="F32" s="256"/>
      <c r="G32" s="22">
        <v>45505</v>
      </c>
      <c r="H32" s="2" t="s">
        <v>153</v>
      </c>
      <c r="J32" s="22">
        <v>45505</v>
      </c>
      <c r="K32" s="2" t="s">
        <v>503</v>
      </c>
      <c r="L32" s="6">
        <v>45036</v>
      </c>
      <c r="M32" s="7" t="s">
        <v>121</v>
      </c>
      <c r="O32" s="22">
        <v>45505</v>
      </c>
      <c r="P32" s="2" t="s">
        <v>78</v>
      </c>
      <c r="Q32" s="7">
        <v>8</v>
      </c>
      <c r="R32" s="8" t="s">
        <v>171</v>
      </c>
      <c r="S32" s="9" t="s">
        <v>237</v>
      </c>
    </row>
    <row r="33" spans="1:19" ht="16.899999999999999" customHeight="1">
      <c r="A33" s="1">
        <v>45253</v>
      </c>
      <c r="E33" s="255"/>
      <c r="F33" s="256"/>
      <c r="G33" s="22">
        <v>45536</v>
      </c>
      <c r="H33" s="2" t="s">
        <v>61</v>
      </c>
      <c r="J33" s="22">
        <v>45536</v>
      </c>
      <c r="K33" s="2" t="s">
        <v>62</v>
      </c>
      <c r="L33" s="6">
        <v>45052</v>
      </c>
      <c r="M33" s="7" t="s">
        <v>109</v>
      </c>
      <c r="O33" s="22">
        <v>45536</v>
      </c>
      <c r="P33" s="2" t="s">
        <v>17</v>
      </c>
      <c r="Q33" s="7" t="s">
        <v>34</v>
      </c>
      <c r="R33" s="8" t="s">
        <v>40</v>
      </c>
      <c r="S33" s="9" t="s">
        <v>53</v>
      </c>
    </row>
    <row r="34" spans="1:19" ht="16.899999999999999" customHeight="1">
      <c r="A34" s="1">
        <v>45292</v>
      </c>
      <c r="E34" s="257"/>
      <c r="F34" s="258"/>
      <c r="G34" s="22">
        <v>45566</v>
      </c>
      <c r="H34" s="2" t="s">
        <v>297</v>
      </c>
      <c r="J34" s="22">
        <v>45566</v>
      </c>
      <c r="K34" s="2" t="s">
        <v>298</v>
      </c>
      <c r="L34" s="6">
        <v>45067</v>
      </c>
      <c r="M34" s="7" t="s">
        <v>110</v>
      </c>
      <c r="O34" s="22">
        <v>45566</v>
      </c>
      <c r="P34" s="2" t="s">
        <v>150</v>
      </c>
      <c r="Q34" s="7"/>
      <c r="R34" s="8" t="s">
        <v>90</v>
      </c>
      <c r="S34" s="9" t="s">
        <v>91</v>
      </c>
    </row>
    <row r="35" spans="1:19" ht="16.899999999999999" customHeight="1">
      <c r="A35" s="1">
        <v>45299</v>
      </c>
      <c r="G35" s="22">
        <v>45597</v>
      </c>
      <c r="H35" s="2" t="s">
        <v>56</v>
      </c>
      <c r="J35" s="22">
        <v>45597</v>
      </c>
      <c r="K35" s="2" t="s">
        <v>253</v>
      </c>
      <c r="L35" s="6">
        <v>45083</v>
      </c>
      <c r="M35" s="7" t="s">
        <v>125</v>
      </c>
      <c r="O35" s="22">
        <v>45597</v>
      </c>
      <c r="P35" s="2" t="s">
        <v>41</v>
      </c>
      <c r="Q35" s="7"/>
      <c r="R35" s="8" t="s">
        <v>92</v>
      </c>
      <c r="S35" s="9" t="s">
        <v>214</v>
      </c>
    </row>
    <row r="36" spans="1:19" ht="16.899999999999999" customHeight="1">
      <c r="A36" s="1">
        <v>45333</v>
      </c>
      <c r="G36" s="22">
        <v>45627</v>
      </c>
      <c r="H36" s="2"/>
      <c r="J36" s="22">
        <v>45627</v>
      </c>
      <c r="K36" s="2" t="s">
        <v>284</v>
      </c>
      <c r="L36" s="6">
        <v>45098</v>
      </c>
      <c r="M36" s="7" t="s">
        <v>126</v>
      </c>
      <c r="O36" s="22">
        <v>45627</v>
      </c>
      <c r="P36" s="2" t="s">
        <v>87</v>
      </c>
      <c r="Q36" s="7">
        <v>9</v>
      </c>
      <c r="R36" s="8" t="s">
        <v>79</v>
      </c>
      <c r="S36" s="9" t="s">
        <v>255</v>
      </c>
    </row>
    <row r="37" spans="1:19" ht="16.899999999999999" customHeight="1">
      <c r="A37" s="1">
        <v>45334</v>
      </c>
      <c r="G37" s="22">
        <v>45658</v>
      </c>
      <c r="H37" s="2" t="s">
        <v>162</v>
      </c>
      <c r="J37" s="22">
        <v>45658</v>
      </c>
      <c r="K37" s="2" t="s">
        <v>247</v>
      </c>
      <c r="L37" s="6">
        <v>45114</v>
      </c>
      <c r="M37" s="7" t="s">
        <v>101</v>
      </c>
      <c r="O37" s="22">
        <v>45658</v>
      </c>
      <c r="P37" s="2" t="s">
        <v>169</v>
      </c>
      <c r="Q37" s="7" t="s">
        <v>34</v>
      </c>
      <c r="R37" s="8" t="s">
        <v>136</v>
      </c>
      <c r="S37" s="9"/>
    </row>
    <row r="38" spans="1:19" ht="16.899999999999999" customHeight="1">
      <c r="A38" s="1">
        <v>45345</v>
      </c>
      <c r="G38" s="22">
        <v>45689</v>
      </c>
      <c r="H38" s="2" t="s">
        <v>546</v>
      </c>
      <c r="J38" s="22">
        <v>45689</v>
      </c>
      <c r="K38" s="2" t="s">
        <v>733</v>
      </c>
      <c r="L38" s="6">
        <v>45130</v>
      </c>
      <c r="M38" s="7" t="s">
        <v>22</v>
      </c>
      <c r="O38" s="22">
        <v>45689</v>
      </c>
      <c r="P38" s="2" t="s">
        <v>547</v>
      </c>
      <c r="Q38" s="7"/>
      <c r="R38" s="8"/>
      <c r="S38" s="9"/>
    </row>
    <row r="39" spans="1:19" ht="16.899999999999999" customHeight="1">
      <c r="A39" s="1">
        <v>45371</v>
      </c>
      <c r="G39" s="22">
        <v>45717</v>
      </c>
      <c r="H39" s="2" t="s">
        <v>96</v>
      </c>
      <c r="J39" s="22">
        <v>45717</v>
      </c>
      <c r="K39" s="2" t="s">
        <v>104</v>
      </c>
      <c r="L39" s="6">
        <v>45146</v>
      </c>
      <c r="M39" s="7" t="s">
        <v>93</v>
      </c>
      <c r="O39" s="22">
        <v>45717</v>
      </c>
      <c r="P39" s="2" t="s">
        <v>389</v>
      </c>
      <c r="Q39" s="7">
        <v>10</v>
      </c>
      <c r="R39" s="8" t="s">
        <v>80</v>
      </c>
      <c r="S39" s="9"/>
    </row>
    <row r="40" spans="1:19" ht="16.899999999999999" customHeight="1">
      <c r="A40" s="1">
        <v>45411</v>
      </c>
      <c r="G40" s="22">
        <v>45748</v>
      </c>
      <c r="H40" s="2" t="s">
        <v>81</v>
      </c>
      <c r="J40" s="22">
        <v>45748</v>
      </c>
      <c r="K40" s="2" t="s">
        <v>85</v>
      </c>
      <c r="L40" s="6">
        <v>45161</v>
      </c>
      <c r="M40" s="7" t="s">
        <v>57</v>
      </c>
      <c r="O40" s="22">
        <v>45748</v>
      </c>
      <c r="P40" s="2" t="s">
        <v>42</v>
      </c>
      <c r="Q40" s="7" t="s">
        <v>34</v>
      </c>
      <c r="R40" s="8" t="s">
        <v>60</v>
      </c>
      <c r="S40" s="9"/>
    </row>
    <row r="41" spans="1:19" ht="16.899999999999999" customHeight="1">
      <c r="A41" s="1">
        <v>45415</v>
      </c>
      <c r="G41" s="22">
        <v>45778</v>
      </c>
      <c r="H41" s="2" t="s">
        <v>43</v>
      </c>
      <c r="J41" s="22">
        <v>45778</v>
      </c>
      <c r="K41" s="2" t="s">
        <v>504</v>
      </c>
      <c r="L41" s="6">
        <v>45177</v>
      </c>
      <c r="M41" s="7" t="s">
        <v>127</v>
      </c>
      <c r="O41" s="22">
        <v>45778</v>
      </c>
      <c r="P41" s="2" t="s">
        <v>89</v>
      </c>
      <c r="Q41" s="7"/>
      <c r="R41" s="8"/>
      <c r="S41" s="9"/>
    </row>
    <row r="42" spans="1:19" ht="16.899999999999999" customHeight="1">
      <c r="A42" s="1">
        <v>45416</v>
      </c>
      <c r="G42" s="22">
        <v>45809</v>
      </c>
      <c r="H42" s="2"/>
      <c r="J42" s="22">
        <v>45809</v>
      </c>
      <c r="K42" s="2" t="s">
        <v>183</v>
      </c>
      <c r="L42" s="6">
        <v>45192</v>
      </c>
      <c r="M42" s="7" t="s">
        <v>73</v>
      </c>
      <c r="O42" s="22">
        <v>45809</v>
      </c>
      <c r="P42" s="2" t="s">
        <v>204</v>
      </c>
      <c r="Q42" s="7">
        <v>11</v>
      </c>
      <c r="R42" s="8" t="s">
        <v>117</v>
      </c>
      <c r="S42" s="9"/>
    </row>
    <row r="43" spans="1:19" ht="16.899999999999999" customHeight="1">
      <c r="A43" s="1">
        <v>45417</v>
      </c>
      <c r="G43" s="22">
        <v>45839</v>
      </c>
      <c r="H43" s="2" t="s">
        <v>157</v>
      </c>
      <c r="J43" s="22">
        <v>45839</v>
      </c>
      <c r="K43" s="2" t="s">
        <v>505</v>
      </c>
      <c r="L43" s="6">
        <v>45207</v>
      </c>
      <c r="M43" s="7" t="s">
        <v>66</v>
      </c>
      <c r="O43" s="22">
        <v>45839</v>
      </c>
      <c r="P43" s="2" t="s">
        <v>15</v>
      </c>
      <c r="Q43" s="7" t="s">
        <v>34</v>
      </c>
      <c r="R43" s="8" t="s">
        <v>231</v>
      </c>
      <c r="S43" s="9" t="s">
        <v>119</v>
      </c>
    </row>
    <row r="44" spans="1:19" ht="16.899999999999999" customHeight="1">
      <c r="A44" s="1">
        <v>45418</v>
      </c>
      <c r="G44" s="22">
        <v>45870</v>
      </c>
      <c r="H44" s="2" t="s">
        <v>494</v>
      </c>
      <c r="J44" s="22">
        <v>45870</v>
      </c>
      <c r="K44" s="2" t="s">
        <v>495</v>
      </c>
      <c r="L44" s="6">
        <v>45223</v>
      </c>
      <c r="M44" s="7" t="s">
        <v>74</v>
      </c>
      <c r="O44" s="22">
        <v>45870</v>
      </c>
      <c r="P44" s="2" t="s">
        <v>78</v>
      </c>
      <c r="Q44" s="7"/>
      <c r="R44" s="24"/>
      <c r="S44" s="9"/>
    </row>
    <row r="45" spans="1:19" ht="16.899999999999999" customHeight="1">
      <c r="A45" s="1">
        <v>45488</v>
      </c>
      <c r="G45" s="22">
        <v>45901</v>
      </c>
      <c r="H45" s="2" t="s">
        <v>147</v>
      </c>
      <c r="J45" s="22">
        <v>45901</v>
      </c>
      <c r="K45" s="2" t="s">
        <v>506</v>
      </c>
      <c r="L45" s="6">
        <v>45238</v>
      </c>
      <c r="M45" s="7" t="s">
        <v>19</v>
      </c>
      <c r="O45" s="22">
        <v>45901</v>
      </c>
      <c r="P45" s="2" t="s">
        <v>17</v>
      </c>
      <c r="Q45" s="7">
        <v>12</v>
      </c>
      <c r="R45" s="24" t="s">
        <v>208</v>
      </c>
      <c r="S45" s="9"/>
    </row>
    <row r="46" spans="1:19" ht="16.899999999999999" customHeight="1">
      <c r="A46" s="1">
        <v>45515</v>
      </c>
      <c r="G46" s="22">
        <v>45931</v>
      </c>
      <c r="H46" s="2" t="s">
        <v>507</v>
      </c>
      <c r="J46" s="22">
        <v>45931</v>
      </c>
      <c r="K46" s="2" t="s">
        <v>508</v>
      </c>
      <c r="L46" s="6">
        <v>45252</v>
      </c>
      <c r="M46" s="7" t="s">
        <v>37</v>
      </c>
      <c r="O46" s="22">
        <v>45931</v>
      </c>
      <c r="P46" s="2" t="s">
        <v>150</v>
      </c>
      <c r="Q46" s="12" t="s">
        <v>34</v>
      </c>
      <c r="R46" s="13" t="s">
        <v>149</v>
      </c>
      <c r="S46" s="14" t="s">
        <v>151</v>
      </c>
    </row>
    <row r="47" spans="1:19" ht="16.899999999999999" hidden="1" customHeight="1" outlineLevel="1">
      <c r="A47" s="1">
        <v>45516</v>
      </c>
      <c r="E47" s="81"/>
      <c r="F47" s="81"/>
      <c r="G47" s="22">
        <v>45962</v>
      </c>
      <c r="H47" s="2" t="s">
        <v>188</v>
      </c>
      <c r="J47" s="22">
        <v>45962</v>
      </c>
      <c r="K47" s="2" t="s">
        <v>86</v>
      </c>
      <c r="L47" s="10">
        <v>45267</v>
      </c>
      <c r="M47" s="7" t="s">
        <v>75</v>
      </c>
      <c r="O47" s="22">
        <v>45962</v>
      </c>
      <c r="P47" s="2" t="s">
        <v>41</v>
      </c>
      <c r="Q47" s="25"/>
      <c r="R47" s="25"/>
      <c r="S47" s="25"/>
    </row>
    <row r="48" spans="1:19" ht="16.899999999999999" hidden="1" customHeight="1" outlineLevel="1">
      <c r="A48" s="1">
        <v>45551</v>
      </c>
      <c r="E48" s="81"/>
      <c r="F48" s="81"/>
      <c r="G48" s="22">
        <v>45992</v>
      </c>
      <c r="H48" s="2"/>
      <c r="J48" s="22">
        <v>45992</v>
      </c>
      <c r="K48" s="2" t="s">
        <v>283</v>
      </c>
      <c r="L48" s="10">
        <v>45282</v>
      </c>
      <c r="M48" s="7" t="s">
        <v>35</v>
      </c>
      <c r="O48" s="22">
        <v>45992</v>
      </c>
      <c r="P48" s="2" t="s">
        <v>87</v>
      </c>
    </row>
    <row r="49" spans="1:16" ht="16.899999999999999" hidden="1" customHeight="1" outlineLevel="1">
      <c r="A49" s="1">
        <v>45557</v>
      </c>
      <c r="G49" s="22">
        <v>46023</v>
      </c>
      <c r="H49" s="2" t="s">
        <v>131</v>
      </c>
      <c r="J49" s="22">
        <v>46023</v>
      </c>
      <c r="K49" s="2" t="s">
        <v>509</v>
      </c>
      <c r="L49" s="6">
        <v>45297</v>
      </c>
      <c r="M49" s="7" t="s">
        <v>20</v>
      </c>
      <c r="O49" s="22">
        <v>46023</v>
      </c>
      <c r="P49" s="2" t="s">
        <v>169</v>
      </c>
    </row>
    <row r="50" spans="1:16" ht="16.899999999999999" hidden="1" customHeight="1" outlineLevel="1">
      <c r="A50" s="1">
        <v>45558</v>
      </c>
      <c r="G50" s="22">
        <v>46054</v>
      </c>
      <c r="H50" s="2" t="s">
        <v>491</v>
      </c>
      <c r="J50" s="22">
        <v>46054</v>
      </c>
      <c r="K50" s="2" t="s">
        <v>724</v>
      </c>
      <c r="L50" s="6">
        <v>45311</v>
      </c>
      <c r="M50" s="7" t="s">
        <v>124</v>
      </c>
      <c r="O50" s="22">
        <v>46054</v>
      </c>
      <c r="P50" s="2" t="s">
        <v>547</v>
      </c>
    </row>
    <row r="51" spans="1:16" ht="16.899999999999999" hidden="1" customHeight="1" outlineLevel="1">
      <c r="A51" s="1">
        <v>45579</v>
      </c>
      <c r="G51" s="22">
        <v>46082</v>
      </c>
      <c r="H51" s="2" t="s">
        <v>96</v>
      </c>
      <c r="J51" s="22">
        <v>46082</v>
      </c>
      <c r="K51" s="2" t="s">
        <v>104</v>
      </c>
      <c r="L51" s="6">
        <v>45326</v>
      </c>
      <c r="M51" s="7" t="s">
        <v>21</v>
      </c>
      <c r="O51" s="22">
        <v>46082</v>
      </c>
      <c r="P51" s="2" t="s">
        <v>389</v>
      </c>
    </row>
    <row r="52" spans="1:16" ht="16.899999999999999" hidden="1" customHeight="1" outlineLevel="1">
      <c r="A52" s="1">
        <v>45599</v>
      </c>
      <c r="G52" s="22">
        <v>46113</v>
      </c>
      <c r="H52" s="2" t="s">
        <v>81</v>
      </c>
      <c r="J52" s="22">
        <v>46113</v>
      </c>
      <c r="K52" s="2" t="s">
        <v>156</v>
      </c>
      <c r="L52" s="6">
        <v>45341</v>
      </c>
      <c r="M52" s="7" t="s">
        <v>76</v>
      </c>
      <c r="O52" s="22">
        <v>46113</v>
      </c>
      <c r="P52" s="2" t="s">
        <v>42</v>
      </c>
    </row>
    <row r="53" spans="1:16" ht="16.899999999999999" hidden="1" customHeight="1" outlineLevel="1">
      <c r="A53" s="1">
        <v>45600</v>
      </c>
      <c r="G53" s="22">
        <v>46143</v>
      </c>
      <c r="H53" s="2" t="s">
        <v>510</v>
      </c>
      <c r="J53" s="22">
        <v>46143</v>
      </c>
      <c r="K53" s="2" t="s">
        <v>504</v>
      </c>
      <c r="L53" s="6">
        <v>45356</v>
      </c>
      <c r="M53" s="7" t="s">
        <v>44</v>
      </c>
      <c r="O53" s="22">
        <v>46143</v>
      </c>
      <c r="P53" s="2" t="s">
        <v>95</v>
      </c>
    </row>
    <row r="54" spans="1:16" ht="16.899999999999999" hidden="1" customHeight="1" outlineLevel="1">
      <c r="A54" s="1">
        <v>45619</v>
      </c>
      <c r="G54" s="22">
        <v>46174</v>
      </c>
      <c r="H54" s="2"/>
      <c r="J54" s="22">
        <v>46174</v>
      </c>
      <c r="K54" s="2" t="s">
        <v>107</v>
      </c>
      <c r="L54" s="6">
        <v>45371</v>
      </c>
      <c r="M54" s="7" t="s">
        <v>0</v>
      </c>
      <c r="O54" s="22">
        <v>46174</v>
      </c>
      <c r="P54" s="2" t="s">
        <v>88</v>
      </c>
    </row>
    <row r="55" spans="1:16" ht="16.899999999999999" hidden="1" customHeight="1" outlineLevel="1">
      <c r="A55" s="1">
        <v>45658</v>
      </c>
      <c r="G55" s="22">
        <v>46204</v>
      </c>
      <c r="H55" s="2" t="s">
        <v>211</v>
      </c>
      <c r="J55" s="22">
        <v>46204</v>
      </c>
      <c r="K55" s="2" t="s">
        <v>2</v>
      </c>
      <c r="L55" s="6">
        <v>45386</v>
      </c>
      <c r="M55" s="7" t="s">
        <v>23</v>
      </c>
      <c r="O55" s="22">
        <v>46204</v>
      </c>
      <c r="P55" s="2" t="s">
        <v>15</v>
      </c>
    </row>
    <row r="56" spans="1:16" ht="16.899999999999999" hidden="1" customHeight="1" outlineLevel="1">
      <c r="A56" s="1">
        <v>45670</v>
      </c>
      <c r="G56" s="22">
        <v>46235</v>
      </c>
      <c r="H56" s="2" t="s">
        <v>494</v>
      </c>
      <c r="J56" s="22">
        <v>46235</v>
      </c>
      <c r="K56" s="2" t="s">
        <v>495</v>
      </c>
      <c r="L56" s="6">
        <v>45401</v>
      </c>
      <c r="M56" s="7" t="s">
        <v>121</v>
      </c>
      <c r="O56" s="22">
        <v>46235</v>
      </c>
      <c r="P56" s="2" t="s">
        <v>78</v>
      </c>
    </row>
    <row r="57" spans="1:16" ht="16.899999999999999" hidden="1" customHeight="1" outlineLevel="1">
      <c r="A57" s="1">
        <v>45699</v>
      </c>
      <c r="G57" s="22">
        <v>46266</v>
      </c>
      <c r="H57" s="2" t="s">
        <v>849</v>
      </c>
      <c r="J57" s="22">
        <v>46266</v>
      </c>
      <c r="K57" s="2" t="s">
        <v>511</v>
      </c>
      <c r="L57" s="6">
        <v>45417</v>
      </c>
      <c r="M57" s="7" t="s">
        <v>109</v>
      </c>
      <c r="O57" s="22">
        <v>46266</v>
      </c>
      <c r="P57" s="2" t="s">
        <v>17</v>
      </c>
    </row>
    <row r="58" spans="1:16" ht="16.899999999999999" hidden="1" customHeight="1" outlineLevel="1">
      <c r="A58" s="1">
        <v>45711</v>
      </c>
      <c r="G58" s="22">
        <v>46296</v>
      </c>
      <c r="H58" s="2" t="s">
        <v>512</v>
      </c>
      <c r="J58" s="22">
        <v>46296</v>
      </c>
      <c r="K58" s="2" t="s">
        <v>513</v>
      </c>
      <c r="L58" s="6">
        <v>45432</v>
      </c>
      <c r="M58" s="7" t="s">
        <v>110</v>
      </c>
      <c r="O58" s="22">
        <v>46296</v>
      </c>
      <c r="P58" s="2" t="s">
        <v>150</v>
      </c>
    </row>
    <row r="59" spans="1:16" ht="16.899999999999999" hidden="1" customHeight="1" outlineLevel="1">
      <c r="A59" s="1">
        <v>45712</v>
      </c>
      <c r="G59" s="22">
        <v>46327</v>
      </c>
      <c r="H59" s="2" t="s">
        <v>31</v>
      </c>
      <c r="J59" s="22">
        <v>46327</v>
      </c>
      <c r="K59" s="2" t="s">
        <v>137</v>
      </c>
      <c r="L59" s="6">
        <v>45448</v>
      </c>
      <c r="M59" s="7" t="s">
        <v>125</v>
      </c>
      <c r="O59" s="22">
        <v>46327</v>
      </c>
      <c r="P59" s="2" t="s">
        <v>41</v>
      </c>
    </row>
    <row r="60" spans="1:16" ht="16.899999999999999" hidden="1" customHeight="1" outlineLevel="1">
      <c r="A60" s="1">
        <v>45736</v>
      </c>
      <c r="G60" s="22">
        <v>46357</v>
      </c>
      <c r="H60" s="2"/>
      <c r="J60" s="22">
        <v>46357</v>
      </c>
      <c r="K60" s="2" t="s">
        <v>283</v>
      </c>
      <c r="L60" s="6">
        <v>45464</v>
      </c>
      <c r="M60" s="7" t="s">
        <v>126</v>
      </c>
      <c r="O60" s="22">
        <v>46357</v>
      </c>
      <c r="P60" s="2" t="s">
        <v>87</v>
      </c>
    </row>
    <row r="61" spans="1:16" ht="16.899999999999999" hidden="1" customHeight="1" outlineLevel="1">
      <c r="A61" s="1">
        <v>45776</v>
      </c>
      <c r="G61" s="22">
        <v>46388</v>
      </c>
      <c r="H61" s="2" t="s">
        <v>135</v>
      </c>
      <c r="J61" s="22">
        <v>46388</v>
      </c>
      <c r="K61" s="2" t="s">
        <v>190</v>
      </c>
      <c r="L61" s="6">
        <v>45479</v>
      </c>
      <c r="M61" s="7" t="s">
        <v>101</v>
      </c>
      <c r="O61" s="22">
        <v>46388</v>
      </c>
      <c r="P61" s="2" t="s">
        <v>169</v>
      </c>
    </row>
    <row r="62" spans="1:16" ht="16.899999999999999" hidden="1" customHeight="1" outlineLevel="1">
      <c r="A62" s="1">
        <v>45780</v>
      </c>
      <c r="G62" s="22">
        <v>46419</v>
      </c>
      <c r="H62" s="2" t="s">
        <v>491</v>
      </c>
      <c r="J62" s="22">
        <v>46419</v>
      </c>
      <c r="K62" s="2" t="s">
        <v>724</v>
      </c>
      <c r="L62" s="6">
        <v>45495</v>
      </c>
      <c r="M62" s="7" t="s">
        <v>22</v>
      </c>
      <c r="O62" s="22">
        <v>46419</v>
      </c>
      <c r="P62" s="2" t="s">
        <v>547</v>
      </c>
    </row>
    <row r="63" spans="1:16" ht="16.899999999999999" hidden="1" customHeight="1" outlineLevel="1">
      <c r="A63" s="1">
        <v>45781</v>
      </c>
      <c r="G63" s="22">
        <v>46447</v>
      </c>
      <c r="H63" s="2" t="s">
        <v>514</v>
      </c>
      <c r="J63" s="22">
        <v>46447</v>
      </c>
      <c r="K63" s="2" t="s">
        <v>515</v>
      </c>
      <c r="L63" s="6">
        <v>45511</v>
      </c>
      <c r="M63" s="7" t="s">
        <v>93</v>
      </c>
      <c r="O63" s="22">
        <v>46447</v>
      </c>
      <c r="P63" s="2" t="s">
        <v>389</v>
      </c>
    </row>
    <row r="64" spans="1:16" ht="16.899999999999999" hidden="1" customHeight="1" outlineLevel="1">
      <c r="A64" s="1">
        <v>45782</v>
      </c>
      <c r="G64" s="22">
        <v>46478</v>
      </c>
      <c r="H64" s="2" t="s">
        <v>81</v>
      </c>
      <c r="J64" s="22">
        <v>46478</v>
      </c>
      <c r="K64" s="2" t="s">
        <v>156</v>
      </c>
      <c r="L64" s="6">
        <v>45526</v>
      </c>
      <c r="M64" s="7" t="s">
        <v>57</v>
      </c>
      <c r="O64" s="22">
        <v>46478</v>
      </c>
      <c r="P64" s="2" t="s">
        <v>42</v>
      </c>
    </row>
    <row r="65" spans="1:16" ht="16.899999999999999" hidden="1" customHeight="1" outlineLevel="1">
      <c r="A65" s="1">
        <v>45783</v>
      </c>
      <c r="G65" s="22">
        <v>46508</v>
      </c>
      <c r="H65" s="2" t="s">
        <v>492</v>
      </c>
      <c r="J65" s="22">
        <v>46508</v>
      </c>
      <c r="K65" s="2" t="s">
        <v>499</v>
      </c>
      <c r="L65" s="6">
        <v>45542</v>
      </c>
      <c r="M65" s="7" t="s">
        <v>127</v>
      </c>
      <c r="O65" s="22">
        <v>46508</v>
      </c>
      <c r="P65" s="2" t="s">
        <v>36</v>
      </c>
    </row>
    <row r="66" spans="1:16" ht="16.899999999999999" hidden="1" customHeight="1" outlineLevel="1">
      <c r="A66" s="1">
        <v>45859</v>
      </c>
      <c r="G66" s="22">
        <v>46539</v>
      </c>
      <c r="H66" s="2"/>
      <c r="J66" s="22">
        <v>46539</v>
      </c>
      <c r="K66" s="2" t="s">
        <v>107</v>
      </c>
      <c r="L66" s="6">
        <v>45557</v>
      </c>
      <c r="M66" s="7" t="s">
        <v>73</v>
      </c>
      <c r="O66" s="22">
        <v>46539</v>
      </c>
      <c r="P66" s="2" t="s">
        <v>18</v>
      </c>
    </row>
    <row r="67" spans="1:16" ht="16.899999999999999" hidden="1" customHeight="1" outlineLevel="1">
      <c r="A67" s="1">
        <v>45880</v>
      </c>
      <c r="G67" s="22">
        <v>46569</v>
      </c>
      <c r="H67" s="2" t="s">
        <v>516</v>
      </c>
      <c r="J67" s="22">
        <v>46569</v>
      </c>
      <c r="K67" s="2" t="s">
        <v>517</v>
      </c>
      <c r="L67" s="6">
        <v>45573</v>
      </c>
      <c r="M67" s="7" t="s">
        <v>66</v>
      </c>
      <c r="O67" s="22">
        <v>46569</v>
      </c>
      <c r="P67" s="2" t="s">
        <v>15</v>
      </c>
    </row>
    <row r="68" spans="1:16" ht="16.899999999999999" hidden="1" customHeight="1" outlineLevel="1">
      <c r="A68" s="1">
        <v>45915</v>
      </c>
      <c r="G68" s="22">
        <v>46600</v>
      </c>
      <c r="H68" s="2" t="s">
        <v>494</v>
      </c>
      <c r="J68" s="22">
        <v>46600</v>
      </c>
      <c r="K68" s="2" t="s">
        <v>501</v>
      </c>
      <c r="L68" s="6">
        <v>45588</v>
      </c>
      <c r="M68" s="7" t="s">
        <v>74</v>
      </c>
      <c r="O68" s="22">
        <v>46600</v>
      </c>
      <c r="P68" s="2" t="s">
        <v>78</v>
      </c>
    </row>
    <row r="69" spans="1:16" ht="16.899999999999999" hidden="1" customHeight="1" outlineLevel="1">
      <c r="A69" s="1">
        <v>45923</v>
      </c>
      <c r="G69" s="22">
        <v>46631</v>
      </c>
      <c r="H69" s="2" t="s">
        <v>191</v>
      </c>
      <c r="J69" s="22">
        <v>46631</v>
      </c>
      <c r="K69" s="2" t="s">
        <v>518</v>
      </c>
      <c r="L69" s="6">
        <v>45603</v>
      </c>
      <c r="M69" s="7" t="s">
        <v>19</v>
      </c>
      <c r="O69" s="22">
        <v>46631</v>
      </c>
      <c r="P69" s="2" t="s">
        <v>17</v>
      </c>
    </row>
    <row r="70" spans="1:16" ht="16.899999999999999" hidden="1" customHeight="1" outlineLevel="1">
      <c r="A70" s="1">
        <v>45943</v>
      </c>
      <c r="G70" s="22">
        <v>46661</v>
      </c>
      <c r="H70" s="2" t="s">
        <v>519</v>
      </c>
      <c r="J70" s="22">
        <v>46661</v>
      </c>
      <c r="K70" s="2" t="s">
        <v>520</v>
      </c>
      <c r="L70" s="6">
        <v>45618</v>
      </c>
      <c r="M70" s="7" t="s">
        <v>37</v>
      </c>
      <c r="O70" s="22">
        <v>46661</v>
      </c>
      <c r="P70" s="2" t="s">
        <v>150</v>
      </c>
    </row>
    <row r="71" spans="1:16" ht="16.899999999999999" hidden="1" customHeight="1" outlineLevel="1">
      <c r="A71" s="1">
        <v>45964</v>
      </c>
      <c r="G71" s="22">
        <v>46692</v>
      </c>
      <c r="H71" s="2" t="s">
        <v>31</v>
      </c>
      <c r="J71" s="22">
        <v>46692</v>
      </c>
      <c r="K71" s="2" t="s">
        <v>55</v>
      </c>
      <c r="L71" s="10">
        <v>45633</v>
      </c>
      <c r="M71" s="7" t="s">
        <v>75</v>
      </c>
      <c r="O71" s="22">
        <v>46692</v>
      </c>
      <c r="P71" s="2" t="s">
        <v>41</v>
      </c>
    </row>
    <row r="72" spans="1:16" ht="16.899999999999999" hidden="1" customHeight="1" outlineLevel="1">
      <c r="A72" s="1">
        <v>45984</v>
      </c>
      <c r="G72" s="22">
        <v>46722</v>
      </c>
      <c r="H72" s="2"/>
      <c r="J72" s="22">
        <v>46722</v>
      </c>
      <c r="K72" s="2" t="s">
        <v>283</v>
      </c>
      <c r="L72" s="10">
        <v>45647</v>
      </c>
      <c r="M72" s="7" t="s">
        <v>35</v>
      </c>
      <c r="O72" s="22">
        <v>46722</v>
      </c>
      <c r="P72" s="2" t="s">
        <v>87</v>
      </c>
    </row>
    <row r="73" spans="1:16" ht="16.899999999999999" hidden="1" customHeight="1" outlineLevel="1">
      <c r="A73" s="1">
        <v>45985</v>
      </c>
      <c r="G73" s="22">
        <v>46753</v>
      </c>
      <c r="H73" s="2" t="s">
        <v>212</v>
      </c>
      <c r="J73" s="22">
        <v>46753</v>
      </c>
      <c r="K73" s="2" t="s">
        <v>521</v>
      </c>
      <c r="L73" s="6">
        <v>45662</v>
      </c>
      <c r="M73" s="7" t="s">
        <v>20</v>
      </c>
      <c r="O73" s="22">
        <v>46753</v>
      </c>
      <c r="P73" s="2" t="s">
        <v>169</v>
      </c>
    </row>
    <row r="74" spans="1:16" ht="16.899999999999999" hidden="1" customHeight="1" outlineLevel="1">
      <c r="A74" s="1">
        <v>46023</v>
      </c>
      <c r="G74" s="22">
        <v>46784</v>
      </c>
      <c r="H74" s="2" t="s">
        <v>491</v>
      </c>
      <c r="J74" s="22">
        <v>46784</v>
      </c>
      <c r="K74" s="2" t="s">
        <v>724</v>
      </c>
      <c r="L74" s="6">
        <v>45677</v>
      </c>
      <c r="M74" s="7" t="s">
        <v>124</v>
      </c>
      <c r="O74" s="22">
        <v>46784</v>
      </c>
      <c r="P74" s="2" t="s">
        <v>547</v>
      </c>
    </row>
    <row r="75" spans="1:16" ht="16.899999999999999" hidden="1" customHeight="1" outlineLevel="1">
      <c r="A75" s="1">
        <v>46034</v>
      </c>
      <c r="G75" s="22">
        <v>46813</v>
      </c>
      <c r="H75" s="2" t="s">
        <v>96</v>
      </c>
      <c r="J75" s="22">
        <v>46813</v>
      </c>
      <c r="K75" s="2" t="s">
        <v>104</v>
      </c>
      <c r="L75" s="6">
        <v>45691</v>
      </c>
      <c r="M75" s="7" t="s">
        <v>21</v>
      </c>
      <c r="O75" s="22">
        <v>46813</v>
      </c>
      <c r="P75" s="2" t="s">
        <v>389</v>
      </c>
    </row>
    <row r="76" spans="1:16" ht="16.899999999999999" hidden="1" customHeight="1" outlineLevel="1">
      <c r="A76" s="1">
        <v>46064</v>
      </c>
      <c r="G76" s="22">
        <v>46844</v>
      </c>
      <c r="H76" s="2" t="s">
        <v>81</v>
      </c>
      <c r="J76" s="22">
        <v>46844</v>
      </c>
      <c r="K76" s="2" t="s">
        <v>134</v>
      </c>
      <c r="L76" s="6">
        <v>45706</v>
      </c>
      <c r="M76" s="7" t="s">
        <v>76</v>
      </c>
      <c r="O76" s="22">
        <v>46844</v>
      </c>
      <c r="P76" s="2" t="s">
        <v>522</v>
      </c>
    </row>
    <row r="77" spans="1:16" ht="16.899999999999999" hidden="1" customHeight="1" outlineLevel="1">
      <c r="A77" s="1">
        <v>46076</v>
      </c>
      <c r="G77" s="22">
        <v>46874</v>
      </c>
      <c r="H77" s="2" t="s">
        <v>492</v>
      </c>
      <c r="J77" s="22">
        <v>46874</v>
      </c>
      <c r="K77" s="2" t="s">
        <v>523</v>
      </c>
      <c r="L77" s="6">
        <v>45721</v>
      </c>
      <c r="M77" s="7" t="s">
        <v>44</v>
      </c>
      <c r="O77" s="22">
        <v>46874</v>
      </c>
      <c r="P77" s="2" t="s">
        <v>220</v>
      </c>
    </row>
    <row r="78" spans="1:16" ht="16.899999999999999" hidden="1" customHeight="1" outlineLevel="1">
      <c r="A78" s="1">
        <v>46101</v>
      </c>
      <c r="G78" s="22">
        <v>46905</v>
      </c>
      <c r="H78" s="2"/>
      <c r="J78" s="22">
        <v>46905</v>
      </c>
      <c r="K78" s="2" t="s">
        <v>183</v>
      </c>
      <c r="L78" s="6">
        <v>45736</v>
      </c>
      <c r="M78" s="7" t="s">
        <v>0</v>
      </c>
      <c r="O78" s="22">
        <v>46905</v>
      </c>
      <c r="P78" s="2" t="s">
        <v>175</v>
      </c>
    </row>
    <row r="79" spans="1:16" ht="16.899999999999999" hidden="1" customHeight="1" outlineLevel="1">
      <c r="A79" s="1">
        <v>46141</v>
      </c>
      <c r="G79" s="22">
        <v>46935</v>
      </c>
      <c r="H79" s="2" t="s">
        <v>105</v>
      </c>
      <c r="J79" s="22">
        <v>46935</v>
      </c>
      <c r="K79" s="2" t="s">
        <v>524</v>
      </c>
      <c r="L79" s="6">
        <v>45751</v>
      </c>
      <c r="M79" s="7" t="s">
        <v>23</v>
      </c>
      <c r="O79" s="22">
        <v>46935</v>
      </c>
      <c r="P79" s="2" t="s">
        <v>15</v>
      </c>
    </row>
    <row r="80" spans="1:16" ht="16.899999999999999" hidden="1" customHeight="1" outlineLevel="1">
      <c r="A80" s="1">
        <v>46145</v>
      </c>
      <c r="G80" s="22">
        <v>46966</v>
      </c>
      <c r="H80" s="2" t="s">
        <v>494</v>
      </c>
      <c r="J80" s="22">
        <v>46966</v>
      </c>
      <c r="K80" s="2" t="s">
        <v>525</v>
      </c>
      <c r="L80" s="6">
        <v>45767</v>
      </c>
      <c r="M80" s="7" t="s">
        <v>121</v>
      </c>
      <c r="O80" s="22">
        <v>46966</v>
      </c>
      <c r="P80" s="2" t="s">
        <v>78</v>
      </c>
    </row>
    <row r="81" spans="1:16" ht="16.899999999999999" hidden="1" customHeight="1" outlineLevel="1">
      <c r="A81" s="1">
        <v>46146</v>
      </c>
      <c r="G81" s="22">
        <v>46997</v>
      </c>
      <c r="H81" s="2" t="s">
        <v>526</v>
      </c>
      <c r="J81" s="22">
        <v>46997</v>
      </c>
      <c r="K81" s="2" t="s">
        <v>527</v>
      </c>
      <c r="L81" s="6">
        <v>45782</v>
      </c>
      <c r="M81" s="7" t="s">
        <v>109</v>
      </c>
      <c r="O81" s="22">
        <v>46997</v>
      </c>
      <c r="P81" s="2" t="s">
        <v>17</v>
      </c>
    </row>
    <row r="82" spans="1:16" ht="16.899999999999999" hidden="1" customHeight="1" outlineLevel="1">
      <c r="A82" s="1">
        <v>46147</v>
      </c>
      <c r="G82" s="22">
        <v>47027</v>
      </c>
      <c r="H82" s="2" t="s">
        <v>295</v>
      </c>
      <c r="J82" s="22">
        <v>47027</v>
      </c>
      <c r="K82" s="2" t="s">
        <v>528</v>
      </c>
      <c r="L82" s="6">
        <v>45798</v>
      </c>
      <c r="M82" s="7" t="s">
        <v>110</v>
      </c>
      <c r="O82" s="22">
        <v>47027</v>
      </c>
      <c r="P82" s="2" t="s">
        <v>150</v>
      </c>
    </row>
    <row r="83" spans="1:16" ht="16.899999999999999" hidden="1" customHeight="1" outlineLevel="1">
      <c r="A83" s="1">
        <v>46148</v>
      </c>
      <c r="G83" s="22">
        <v>47058</v>
      </c>
      <c r="H83" s="2" t="s">
        <v>31</v>
      </c>
      <c r="J83" s="22">
        <v>47058</v>
      </c>
      <c r="K83" s="2" t="s">
        <v>137</v>
      </c>
      <c r="L83" s="6">
        <v>45813</v>
      </c>
      <c r="M83" s="7" t="s">
        <v>125</v>
      </c>
      <c r="O83" s="22">
        <v>47058</v>
      </c>
      <c r="P83" s="2" t="s">
        <v>41</v>
      </c>
    </row>
    <row r="84" spans="1:16" ht="16.899999999999999" hidden="1" customHeight="1" outlineLevel="1">
      <c r="A84" s="1">
        <v>46223</v>
      </c>
      <c r="G84" s="22">
        <v>47088</v>
      </c>
      <c r="H84" s="2"/>
      <c r="J84" s="22">
        <v>47088</v>
      </c>
      <c r="K84" s="2" t="s">
        <v>529</v>
      </c>
      <c r="L84" s="6">
        <v>45829</v>
      </c>
      <c r="M84" s="7" t="s">
        <v>126</v>
      </c>
      <c r="O84" s="22">
        <v>47088</v>
      </c>
      <c r="P84" s="2" t="s">
        <v>87</v>
      </c>
    </row>
    <row r="85" spans="1:16" ht="16.899999999999999" hidden="1" customHeight="1" outlineLevel="1">
      <c r="A85" s="1">
        <v>46245</v>
      </c>
      <c r="G85" s="22">
        <v>47119</v>
      </c>
      <c r="H85" s="2" t="s">
        <v>154</v>
      </c>
      <c r="J85" s="22">
        <v>47119</v>
      </c>
      <c r="K85" s="2" t="s">
        <v>206</v>
      </c>
      <c r="L85" s="6">
        <v>45845</v>
      </c>
      <c r="M85" s="7" t="s">
        <v>101</v>
      </c>
      <c r="O85" s="22">
        <v>47119</v>
      </c>
      <c r="P85" s="2" t="s">
        <v>169</v>
      </c>
    </row>
    <row r="86" spans="1:16" ht="16.899999999999999" hidden="1" customHeight="1" outlineLevel="1">
      <c r="A86" s="1">
        <v>46286</v>
      </c>
      <c r="G86" s="22">
        <v>47150</v>
      </c>
      <c r="H86" s="2" t="s">
        <v>545</v>
      </c>
      <c r="J86" s="22">
        <v>47150</v>
      </c>
      <c r="K86" s="2" t="s">
        <v>734</v>
      </c>
      <c r="L86" s="6">
        <v>45860</v>
      </c>
      <c r="M86" s="7" t="s">
        <v>22</v>
      </c>
      <c r="O86" s="22">
        <v>47150</v>
      </c>
      <c r="P86" s="2" t="s">
        <v>547</v>
      </c>
    </row>
    <row r="87" spans="1:16" ht="16.899999999999999" hidden="1" customHeight="1" outlineLevel="1">
      <c r="A87" s="1">
        <v>46287</v>
      </c>
      <c r="G87" s="22">
        <v>47178</v>
      </c>
      <c r="H87" s="2" t="s">
        <v>96</v>
      </c>
      <c r="J87" s="22">
        <v>47178</v>
      </c>
      <c r="K87" s="2" t="s">
        <v>104</v>
      </c>
      <c r="L87" s="6">
        <v>45876</v>
      </c>
      <c r="M87" s="7" t="s">
        <v>93</v>
      </c>
      <c r="O87" s="22">
        <v>47178</v>
      </c>
      <c r="P87" s="2" t="s">
        <v>389</v>
      </c>
    </row>
    <row r="88" spans="1:16" ht="16.899999999999999" hidden="1" customHeight="1" outlineLevel="1">
      <c r="A88" s="1">
        <v>46288</v>
      </c>
      <c r="G88" s="22">
        <v>47209</v>
      </c>
      <c r="H88" s="2" t="s">
        <v>232</v>
      </c>
      <c r="J88" s="22">
        <v>47209</v>
      </c>
      <c r="K88" s="2" t="s">
        <v>530</v>
      </c>
      <c r="L88" s="6">
        <v>45892</v>
      </c>
      <c r="M88" s="7" t="s">
        <v>57</v>
      </c>
      <c r="O88" s="22">
        <v>47209</v>
      </c>
      <c r="P88" s="2" t="s">
        <v>42</v>
      </c>
    </row>
    <row r="89" spans="1:16" ht="16.899999999999999" hidden="1" customHeight="1" outlineLevel="1">
      <c r="A89" s="1">
        <v>46307</v>
      </c>
      <c r="G89" s="22">
        <v>47239</v>
      </c>
      <c r="H89" s="2" t="s">
        <v>492</v>
      </c>
      <c r="J89" s="22">
        <v>47239</v>
      </c>
      <c r="K89" s="2" t="s">
        <v>493</v>
      </c>
      <c r="L89" s="6">
        <v>45907</v>
      </c>
      <c r="M89" s="7" t="s">
        <v>127</v>
      </c>
      <c r="O89" s="22">
        <v>47239</v>
      </c>
      <c r="P89" s="2" t="s">
        <v>221</v>
      </c>
    </row>
    <row r="90" spans="1:16" ht="16.899999999999999" hidden="1" customHeight="1" outlineLevel="1">
      <c r="A90" s="1">
        <v>46329</v>
      </c>
      <c r="G90" s="22">
        <v>47270</v>
      </c>
      <c r="H90" s="2"/>
      <c r="J90" s="22">
        <v>47270</v>
      </c>
      <c r="K90" s="2" t="s">
        <v>183</v>
      </c>
      <c r="L90" s="6">
        <v>45923</v>
      </c>
      <c r="M90" s="7" t="s">
        <v>73</v>
      </c>
      <c r="O90" s="22">
        <v>47270</v>
      </c>
      <c r="P90" s="2" t="s">
        <v>251</v>
      </c>
    </row>
    <row r="91" spans="1:16" ht="16.899999999999999" hidden="1" customHeight="1" outlineLevel="1">
      <c r="A91" s="1">
        <v>46349</v>
      </c>
      <c r="G91" s="22">
        <v>47300</v>
      </c>
      <c r="H91" s="2" t="s">
        <v>155</v>
      </c>
      <c r="J91" s="22">
        <v>47300</v>
      </c>
      <c r="K91" s="2" t="s">
        <v>531</v>
      </c>
      <c r="L91" s="6">
        <v>45938</v>
      </c>
      <c r="M91" s="7" t="s">
        <v>66</v>
      </c>
      <c r="O91" s="22">
        <v>47300</v>
      </c>
      <c r="P91" s="2" t="s">
        <v>15</v>
      </c>
    </row>
    <row r="92" spans="1:16" ht="16.899999999999999" hidden="1" customHeight="1" outlineLevel="1">
      <c r="A92" s="1">
        <v>46388</v>
      </c>
      <c r="G92" s="22">
        <v>47331</v>
      </c>
      <c r="H92" s="2" t="s">
        <v>494</v>
      </c>
      <c r="J92" s="22">
        <v>47331</v>
      </c>
      <c r="K92" s="2" t="s">
        <v>495</v>
      </c>
      <c r="L92" s="6">
        <v>45953</v>
      </c>
      <c r="M92" s="7" t="s">
        <v>74</v>
      </c>
      <c r="O92" s="22">
        <v>47331</v>
      </c>
      <c r="P92" s="2" t="s">
        <v>78</v>
      </c>
    </row>
    <row r="93" spans="1:16" ht="16.899999999999999" hidden="1" customHeight="1" outlineLevel="1">
      <c r="A93" s="1">
        <v>46398</v>
      </c>
      <c r="G93" s="22">
        <v>47362</v>
      </c>
      <c r="H93" s="2" t="s">
        <v>243</v>
      </c>
      <c r="J93" s="22">
        <v>47362</v>
      </c>
      <c r="K93" s="2" t="s">
        <v>532</v>
      </c>
      <c r="L93" s="6">
        <v>45968</v>
      </c>
      <c r="M93" s="7" t="s">
        <v>19</v>
      </c>
      <c r="O93" s="22">
        <v>47362</v>
      </c>
      <c r="P93" s="2" t="s">
        <v>17</v>
      </c>
    </row>
    <row r="94" spans="1:16" ht="16.899999999999999" hidden="1" customHeight="1" outlineLevel="1">
      <c r="A94" s="1">
        <v>46429</v>
      </c>
      <c r="G94" s="22">
        <v>47392</v>
      </c>
      <c r="H94" s="2" t="s">
        <v>533</v>
      </c>
      <c r="J94" s="22">
        <v>47392</v>
      </c>
      <c r="K94" s="2" t="s">
        <v>534</v>
      </c>
      <c r="L94" s="6">
        <v>45983</v>
      </c>
      <c r="M94" s="7" t="s">
        <v>37</v>
      </c>
      <c r="O94" s="22">
        <v>47392</v>
      </c>
      <c r="P94" s="2" t="s">
        <v>150</v>
      </c>
    </row>
    <row r="95" spans="1:16" ht="16.899999999999999" hidden="1" customHeight="1" outlineLevel="1">
      <c r="A95" s="1">
        <v>46441</v>
      </c>
      <c r="G95" s="22">
        <v>47423</v>
      </c>
      <c r="H95" s="2" t="s">
        <v>31</v>
      </c>
      <c r="J95" s="22">
        <v>47423</v>
      </c>
      <c r="K95" s="2" t="s">
        <v>137</v>
      </c>
      <c r="L95" s="10">
        <v>45998</v>
      </c>
      <c r="M95" s="7" t="s">
        <v>75</v>
      </c>
      <c r="O95" s="22">
        <v>47423</v>
      </c>
      <c r="P95" s="2" t="s">
        <v>41</v>
      </c>
    </row>
    <row r="96" spans="1:16" ht="16.899999999999999" hidden="1" customHeight="1" outlineLevel="1">
      <c r="A96" s="1">
        <v>46467</v>
      </c>
      <c r="G96" s="22">
        <v>47453</v>
      </c>
      <c r="H96" s="2"/>
      <c r="J96" s="22">
        <v>47453</v>
      </c>
      <c r="K96" s="2" t="s">
        <v>284</v>
      </c>
      <c r="L96" s="10">
        <v>46013</v>
      </c>
      <c r="M96" s="7" t="s">
        <v>35</v>
      </c>
      <c r="O96" s="22">
        <v>47453</v>
      </c>
      <c r="P96" s="2" t="s">
        <v>87</v>
      </c>
    </row>
    <row r="97" spans="1:16" ht="16.899999999999999" hidden="1" customHeight="1" outlineLevel="1">
      <c r="A97" s="1">
        <v>46468</v>
      </c>
      <c r="G97" s="22">
        <v>47484</v>
      </c>
      <c r="H97" s="2" t="s">
        <v>99</v>
      </c>
      <c r="J97" s="22">
        <v>47484</v>
      </c>
      <c r="K97" s="2" t="s">
        <v>64</v>
      </c>
      <c r="L97" s="6">
        <v>46027</v>
      </c>
      <c r="M97" s="7" t="s">
        <v>20</v>
      </c>
      <c r="O97" s="22">
        <v>47484</v>
      </c>
      <c r="P97" s="2" t="s">
        <v>169</v>
      </c>
    </row>
    <row r="98" spans="1:16" ht="16.899999999999999" hidden="1" customHeight="1" outlineLevel="1">
      <c r="A98" s="1">
        <v>46506</v>
      </c>
      <c r="G98" s="22">
        <v>47515</v>
      </c>
      <c r="H98" s="2" t="s">
        <v>491</v>
      </c>
      <c r="J98" s="22">
        <v>47515</v>
      </c>
      <c r="K98" s="2" t="s">
        <v>735</v>
      </c>
      <c r="L98" s="6">
        <v>46042</v>
      </c>
      <c r="M98" s="7" t="s">
        <v>124</v>
      </c>
      <c r="O98" s="22">
        <v>47515</v>
      </c>
      <c r="P98" s="2" t="s">
        <v>547</v>
      </c>
    </row>
    <row r="99" spans="1:16" ht="16.899999999999999" hidden="1" customHeight="1" outlineLevel="1">
      <c r="A99" s="1">
        <v>46510</v>
      </c>
      <c r="G99" s="22">
        <v>47543</v>
      </c>
      <c r="H99" s="2" t="s">
        <v>96</v>
      </c>
      <c r="J99" s="22">
        <v>47543</v>
      </c>
      <c r="K99" s="2" t="s">
        <v>104</v>
      </c>
      <c r="L99" s="6">
        <v>46057</v>
      </c>
      <c r="M99" s="7" t="s">
        <v>21</v>
      </c>
      <c r="O99" s="22">
        <v>47543</v>
      </c>
      <c r="P99" s="2" t="s">
        <v>389</v>
      </c>
    </row>
    <row r="100" spans="1:16" ht="16.899999999999999" hidden="1" customHeight="1" outlineLevel="1">
      <c r="A100" s="1">
        <v>46511</v>
      </c>
      <c r="G100" s="22">
        <v>47574</v>
      </c>
      <c r="H100" s="2" t="s">
        <v>81</v>
      </c>
      <c r="J100" s="22">
        <v>47574</v>
      </c>
      <c r="K100" s="2" t="s">
        <v>156</v>
      </c>
      <c r="L100" s="6">
        <v>46072</v>
      </c>
      <c r="M100" s="7" t="s">
        <v>76</v>
      </c>
      <c r="O100" s="22">
        <v>47574</v>
      </c>
      <c r="P100" s="2" t="s">
        <v>42</v>
      </c>
    </row>
    <row r="101" spans="1:16" ht="16.899999999999999" hidden="1" customHeight="1" outlineLevel="1">
      <c r="A101" s="1">
        <v>46512</v>
      </c>
      <c r="G101" s="22">
        <v>47604</v>
      </c>
      <c r="H101" s="2" t="s">
        <v>43</v>
      </c>
      <c r="J101" s="22">
        <v>47604</v>
      </c>
      <c r="K101" s="2" t="s">
        <v>504</v>
      </c>
      <c r="L101" s="6">
        <v>46086</v>
      </c>
      <c r="M101" s="7" t="s">
        <v>44</v>
      </c>
      <c r="O101" s="22">
        <v>47604</v>
      </c>
      <c r="P101" s="2" t="s">
        <v>123</v>
      </c>
    </row>
    <row r="102" spans="1:16" ht="16.899999999999999" hidden="1" customHeight="1" outlineLevel="1">
      <c r="A102" s="1">
        <v>46587</v>
      </c>
      <c r="G102" s="22">
        <v>47635</v>
      </c>
      <c r="H102" s="2"/>
      <c r="J102" s="22">
        <v>47635</v>
      </c>
      <c r="K102" s="2" t="s">
        <v>183</v>
      </c>
      <c r="L102" s="6">
        <v>46101</v>
      </c>
      <c r="M102" s="7" t="s">
        <v>0</v>
      </c>
      <c r="O102" s="22">
        <v>47635</v>
      </c>
      <c r="P102" s="2" t="s">
        <v>139</v>
      </c>
    </row>
    <row r="103" spans="1:16" ht="16.899999999999999" hidden="1" customHeight="1" outlineLevel="1">
      <c r="A103" s="1">
        <v>46610</v>
      </c>
      <c r="G103" s="22">
        <v>47665</v>
      </c>
      <c r="H103" s="2" t="s">
        <v>161</v>
      </c>
      <c r="J103" s="22">
        <v>47665</v>
      </c>
      <c r="K103" s="2" t="s">
        <v>82</v>
      </c>
      <c r="L103" s="6">
        <v>46117</v>
      </c>
      <c r="M103" s="7" t="s">
        <v>23</v>
      </c>
      <c r="O103" s="22">
        <v>47665</v>
      </c>
      <c r="P103" s="2" t="s">
        <v>15</v>
      </c>
    </row>
    <row r="104" spans="1:16" ht="16.899999999999999" hidden="1" customHeight="1" outlineLevel="1">
      <c r="A104" s="1">
        <v>46650</v>
      </c>
      <c r="G104" s="22">
        <v>47696</v>
      </c>
      <c r="H104" s="2" t="s">
        <v>153</v>
      </c>
      <c r="J104" s="22">
        <v>47696</v>
      </c>
      <c r="K104" s="2" t="s">
        <v>535</v>
      </c>
      <c r="L104" s="6">
        <v>46132</v>
      </c>
      <c r="M104" s="7" t="s">
        <v>121</v>
      </c>
      <c r="O104" s="22">
        <v>47696</v>
      </c>
      <c r="P104" s="2" t="s">
        <v>78</v>
      </c>
    </row>
    <row r="105" spans="1:16" ht="16.899999999999999" hidden="1" customHeight="1" outlineLevel="1">
      <c r="A105" s="1">
        <v>46653</v>
      </c>
      <c r="G105" s="22">
        <v>47727</v>
      </c>
      <c r="H105" s="2" t="s">
        <v>16</v>
      </c>
      <c r="J105" s="22">
        <v>47727</v>
      </c>
      <c r="K105" s="2" t="s">
        <v>195</v>
      </c>
      <c r="L105" s="6">
        <v>46147</v>
      </c>
      <c r="M105" s="7" t="s">
        <v>109</v>
      </c>
      <c r="O105" s="22">
        <v>47727</v>
      </c>
      <c r="P105" s="2" t="s">
        <v>17</v>
      </c>
    </row>
    <row r="106" spans="1:16" ht="16.899999999999999" hidden="1" customHeight="1" outlineLevel="1">
      <c r="A106" s="1">
        <v>46671</v>
      </c>
      <c r="G106" s="22">
        <v>47757</v>
      </c>
      <c r="H106" s="2" t="s">
        <v>297</v>
      </c>
      <c r="J106" s="22">
        <v>47757</v>
      </c>
      <c r="K106" s="2" t="s">
        <v>298</v>
      </c>
      <c r="L106" s="6">
        <v>46163</v>
      </c>
      <c r="M106" s="7" t="s">
        <v>110</v>
      </c>
      <c r="O106" s="22">
        <v>47757</v>
      </c>
      <c r="P106" s="2" t="s">
        <v>150</v>
      </c>
    </row>
    <row r="107" spans="1:16" ht="16.899999999999999" hidden="1" customHeight="1" outlineLevel="1">
      <c r="A107" s="1">
        <v>46694</v>
      </c>
      <c r="G107" s="22">
        <v>47788</v>
      </c>
      <c r="H107" s="2" t="s">
        <v>56</v>
      </c>
      <c r="J107" s="22">
        <v>47788</v>
      </c>
      <c r="K107" s="2" t="s">
        <v>253</v>
      </c>
      <c r="L107" s="6">
        <v>46179</v>
      </c>
      <c r="M107" s="7" t="s">
        <v>125</v>
      </c>
      <c r="O107" s="22">
        <v>47788</v>
      </c>
      <c r="P107" s="2" t="s">
        <v>41</v>
      </c>
    </row>
    <row r="108" spans="1:16" ht="16.899999999999999" hidden="1" customHeight="1" outlineLevel="1">
      <c r="A108" s="1">
        <v>46714</v>
      </c>
      <c r="G108" s="22">
        <v>47818</v>
      </c>
      <c r="H108" s="2"/>
      <c r="J108" s="22">
        <v>47818</v>
      </c>
      <c r="K108" s="2" t="s">
        <v>283</v>
      </c>
      <c r="L108" s="6">
        <v>46194</v>
      </c>
      <c r="M108" s="7" t="s">
        <v>126</v>
      </c>
      <c r="O108" s="22">
        <v>47818</v>
      </c>
      <c r="P108" s="2" t="s">
        <v>87</v>
      </c>
    </row>
    <row r="109" spans="1:16" ht="16.899999999999999" hidden="1" customHeight="1" outlineLevel="1">
      <c r="A109" s="1">
        <v>46753</v>
      </c>
      <c r="G109" s="22">
        <v>47849</v>
      </c>
      <c r="H109" s="2" t="s">
        <v>162</v>
      </c>
      <c r="J109" s="22">
        <v>47849</v>
      </c>
      <c r="K109" s="2" t="s">
        <v>247</v>
      </c>
      <c r="L109" s="6">
        <v>46210</v>
      </c>
      <c r="M109" s="7" t="s">
        <v>101</v>
      </c>
      <c r="O109" s="22">
        <v>47849</v>
      </c>
      <c r="P109" s="2" t="s">
        <v>169</v>
      </c>
    </row>
    <row r="110" spans="1:16" ht="16.899999999999999" hidden="1" customHeight="1" outlineLevel="1">
      <c r="A110" s="1">
        <v>46762</v>
      </c>
      <c r="G110" s="22">
        <v>47880</v>
      </c>
      <c r="H110" s="2" t="s">
        <v>546</v>
      </c>
      <c r="J110" s="22">
        <v>47880</v>
      </c>
      <c r="K110" s="2" t="s">
        <v>736</v>
      </c>
      <c r="L110" s="6">
        <v>46226</v>
      </c>
      <c r="M110" s="7" t="s">
        <v>22</v>
      </c>
      <c r="O110" s="22">
        <v>47880</v>
      </c>
      <c r="P110" s="2" t="s">
        <v>547</v>
      </c>
    </row>
    <row r="111" spans="1:16" ht="16.899999999999999" hidden="1" customHeight="1" outlineLevel="1">
      <c r="A111" s="1">
        <v>46794</v>
      </c>
      <c r="G111" s="22">
        <v>47908</v>
      </c>
      <c r="H111" s="2" t="s">
        <v>142</v>
      </c>
      <c r="J111" s="22">
        <v>47908</v>
      </c>
      <c r="K111" s="2" t="s">
        <v>159</v>
      </c>
      <c r="L111" s="6">
        <v>46241</v>
      </c>
      <c r="M111" s="7" t="s">
        <v>93</v>
      </c>
      <c r="O111" s="22">
        <v>47908</v>
      </c>
      <c r="P111" s="2" t="s">
        <v>389</v>
      </c>
    </row>
    <row r="112" spans="1:16" ht="16.899999999999999" hidden="1" customHeight="1" outlineLevel="1">
      <c r="A112" s="1">
        <v>46806</v>
      </c>
      <c r="G112" s="22">
        <v>47939</v>
      </c>
      <c r="H112" s="2" t="s">
        <v>81</v>
      </c>
      <c r="J112" s="22">
        <v>47939</v>
      </c>
      <c r="K112" s="2" t="s">
        <v>156</v>
      </c>
      <c r="L112" s="6">
        <v>46257</v>
      </c>
      <c r="M112" s="7" t="s">
        <v>57</v>
      </c>
      <c r="O112" s="22">
        <v>47939</v>
      </c>
      <c r="P112" s="2" t="s">
        <v>42</v>
      </c>
    </row>
    <row r="113" spans="1:16" ht="16.899999999999999" hidden="1" customHeight="1" outlineLevel="1">
      <c r="A113" s="1">
        <v>46832</v>
      </c>
      <c r="G113" s="22">
        <v>47969</v>
      </c>
      <c r="H113" s="2" t="s">
        <v>43</v>
      </c>
      <c r="J113" s="22">
        <v>47969</v>
      </c>
      <c r="K113" s="2" t="s">
        <v>536</v>
      </c>
      <c r="L113" s="6">
        <v>46272</v>
      </c>
      <c r="M113" s="7" t="s">
        <v>127</v>
      </c>
      <c r="O113" s="22">
        <v>47969</v>
      </c>
      <c r="P113" s="2" t="s">
        <v>89</v>
      </c>
    </row>
    <row r="114" spans="1:16" ht="16.899999999999999" hidden="1" customHeight="1" outlineLevel="1">
      <c r="A114" s="1">
        <v>46872</v>
      </c>
      <c r="G114" s="22">
        <v>48000</v>
      </c>
      <c r="H114" s="2"/>
      <c r="J114" s="22">
        <v>48000</v>
      </c>
      <c r="K114" s="2" t="s">
        <v>107</v>
      </c>
      <c r="L114" s="6">
        <v>46288</v>
      </c>
      <c r="M114" s="7" t="s">
        <v>73</v>
      </c>
      <c r="O114" s="22">
        <v>48000</v>
      </c>
      <c r="P114" s="2" t="s">
        <v>204</v>
      </c>
    </row>
    <row r="115" spans="1:16" ht="16.899999999999999" hidden="1" customHeight="1" outlineLevel="1">
      <c r="A115" s="1">
        <v>46876</v>
      </c>
      <c r="G115" s="22">
        <v>48030</v>
      </c>
      <c r="H115" s="2" t="s">
        <v>157</v>
      </c>
      <c r="J115" s="22">
        <v>48030</v>
      </c>
      <c r="K115" s="2" t="s">
        <v>65</v>
      </c>
      <c r="L115" s="6">
        <v>46303</v>
      </c>
      <c r="M115" s="7" t="s">
        <v>66</v>
      </c>
      <c r="O115" s="22">
        <v>48030</v>
      </c>
      <c r="P115" s="2" t="s">
        <v>15</v>
      </c>
    </row>
    <row r="116" spans="1:16" ht="16.899999999999999" hidden="1" customHeight="1" outlineLevel="1">
      <c r="A116" s="1">
        <v>46877</v>
      </c>
      <c r="G116" s="22">
        <v>48061</v>
      </c>
      <c r="H116" s="2" t="s">
        <v>494</v>
      </c>
      <c r="J116" s="22">
        <v>48061</v>
      </c>
      <c r="K116" s="2" t="s">
        <v>501</v>
      </c>
      <c r="L116" s="6">
        <v>46318</v>
      </c>
      <c r="M116" s="7" t="s">
        <v>74</v>
      </c>
      <c r="O116" s="22">
        <v>48061</v>
      </c>
      <c r="P116" s="2" t="s">
        <v>78</v>
      </c>
    </row>
    <row r="117" spans="1:16" ht="16.899999999999999" hidden="1" customHeight="1" outlineLevel="1">
      <c r="A117" s="1">
        <v>46878</v>
      </c>
      <c r="G117" s="22">
        <v>48092</v>
      </c>
      <c r="H117" s="2" t="s">
        <v>147</v>
      </c>
      <c r="J117" s="22">
        <v>48092</v>
      </c>
      <c r="K117" s="2" t="s">
        <v>229</v>
      </c>
      <c r="L117" s="6">
        <v>46333</v>
      </c>
      <c r="M117" s="7" t="s">
        <v>19</v>
      </c>
      <c r="O117" s="22">
        <v>48092</v>
      </c>
      <c r="P117" s="2" t="s">
        <v>17</v>
      </c>
    </row>
    <row r="118" spans="1:16" ht="16.899999999999999" hidden="1" customHeight="1" outlineLevel="1">
      <c r="A118" s="1">
        <v>46951</v>
      </c>
      <c r="G118" s="22">
        <v>48122</v>
      </c>
      <c r="H118" s="2" t="s">
        <v>507</v>
      </c>
      <c r="J118" s="22">
        <v>48122</v>
      </c>
      <c r="K118" s="2" t="s">
        <v>508</v>
      </c>
      <c r="L118" s="6">
        <v>46348</v>
      </c>
      <c r="M118" s="7" t="s">
        <v>37</v>
      </c>
      <c r="O118" s="22">
        <v>48122</v>
      </c>
      <c r="P118" s="2" t="s">
        <v>150</v>
      </c>
    </row>
    <row r="119" spans="1:16" ht="16.899999999999999" hidden="1" customHeight="1" outlineLevel="1">
      <c r="A119" s="169">
        <v>46976</v>
      </c>
      <c r="G119" s="22">
        <v>48153</v>
      </c>
      <c r="H119" s="2" t="s">
        <v>537</v>
      </c>
      <c r="J119" s="22">
        <v>48153</v>
      </c>
      <c r="K119" s="2" t="s">
        <v>538</v>
      </c>
      <c r="L119" s="10">
        <v>46363</v>
      </c>
      <c r="M119" s="7" t="s">
        <v>75</v>
      </c>
      <c r="O119" s="22">
        <v>48153</v>
      </c>
      <c r="P119" s="2" t="s">
        <v>41</v>
      </c>
    </row>
    <row r="120" spans="1:16" ht="16.899999999999999" hidden="1" customHeight="1" outlineLevel="1">
      <c r="A120" s="1">
        <v>47014</v>
      </c>
      <c r="G120" s="22">
        <v>48183</v>
      </c>
      <c r="H120" s="2"/>
      <c r="J120" s="22">
        <v>48183</v>
      </c>
      <c r="K120" s="2" t="s">
        <v>283</v>
      </c>
      <c r="L120" s="10">
        <v>46378</v>
      </c>
      <c r="M120" s="7" t="s">
        <v>35</v>
      </c>
      <c r="O120" s="22">
        <v>48183</v>
      </c>
      <c r="P120" s="2" t="s">
        <v>87</v>
      </c>
    </row>
    <row r="121" spans="1:16" ht="16.899999999999999" hidden="1" customHeight="1" outlineLevel="1">
      <c r="A121" s="1">
        <v>47018</v>
      </c>
      <c r="G121" s="22">
        <v>48214</v>
      </c>
      <c r="H121" s="2" t="s">
        <v>131</v>
      </c>
      <c r="J121" s="22">
        <v>48214</v>
      </c>
      <c r="K121" s="2" t="s">
        <v>69</v>
      </c>
      <c r="L121" s="6">
        <v>46392</v>
      </c>
      <c r="M121" s="7" t="s">
        <v>20</v>
      </c>
      <c r="O121" s="22">
        <v>48214</v>
      </c>
      <c r="P121" s="2" t="s">
        <v>169</v>
      </c>
    </row>
    <row r="122" spans="1:16" ht="16.899999999999999" hidden="1" customHeight="1" outlineLevel="1">
      <c r="A122" s="1">
        <v>47035</v>
      </c>
      <c r="G122" s="22">
        <v>48245</v>
      </c>
      <c r="H122" s="2" t="s">
        <v>491</v>
      </c>
      <c r="J122" s="22">
        <v>48245</v>
      </c>
      <c r="K122" s="2" t="s">
        <v>724</v>
      </c>
      <c r="L122" s="6">
        <v>46407</v>
      </c>
      <c r="M122" s="7" t="s">
        <v>124</v>
      </c>
      <c r="O122" s="22">
        <v>48245</v>
      </c>
      <c r="P122" s="2" t="s">
        <v>547</v>
      </c>
    </row>
    <row r="123" spans="1:16" ht="16.899999999999999" hidden="1" customHeight="1" outlineLevel="1">
      <c r="A123" s="1">
        <v>47060</v>
      </c>
      <c r="G123" s="22">
        <v>48274</v>
      </c>
      <c r="H123" s="2" t="s">
        <v>96</v>
      </c>
      <c r="J123" s="22">
        <v>48274</v>
      </c>
      <c r="K123" s="2" t="s">
        <v>104</v>
      </c>
      <c r="L123" s="6">
        <v>46422</v>
      </c>
      <c r="M123" s="7" t="s">
        <v>21</v>
      </c>
      <c r="O123" s="22">
        <v>48274</v>
      </c>
      <c r="P123" s="2" t="s">
        <v>389</v>
      </c>
    </row>
    <row r="124" spans="1:16" ht="16.899999999999999" hidden="1" customHeight="1" outlineLevel="1">
      <c r="A124" s="1">
        <v>47080</v>
      </c>
      <c r="G124" s="22">
        <v>48305</v>
      </c>
      <c r="H124" s="2" t="s">
        <v>81</v>
      </c>
      <c r="J124" s="22">
        <v>48305</v>
      </c>
      <c r="K124" s="2" t="s">
        <v>134</v>
      </c>
      <c r="L124" s="6">
        <v>46437</v>
      </c>
      <c r="M124" s="7" t="s">
        <v>76</v>
      </c>
      <c r="O124" s="22">
        <v>48305</v>
      </c>
      <c r="P124" s="2" t="s">
        <v>42</v>
      </c>
    </row>
    <row r="125" spans="1:16" ht="16.899999999999999" hidden="1" customHeight="1" outlineLevel="1">
      <c r="A125" s="1">
        <v>47119</v>
      </c>
      <c r="G125" s="22">
        <v>48335</v>
      </c>
      <c r="H125" s="2" t="s">
        <v>492</v>
      </c>
      <c r="J125" s="22">
        <v>48335</v>
      </c>
      <c r="K125" s="2" t="s">
        <v>523</v>
      </c>
      <c r="L125" s="6">
        <v>46452</v>
      </c>
      <c r="M125" s="7" t="s">
        <v>44</v>
      </c>
      <c r="O125" s="22">
        <v>48335</v>
      </c>
      <c r="P125" s="2" t="s">
        <v>36</v>
      </c>
    </row>
    <row r="126" spans="1:16" ht="16.899999999999999" hidden="1" customHeight="1" outlineLevel="1">
      <c r="A126" s="169">
        <v>47126</v>
      </c>
      <c r="G126" s="22">
        <v>48366</v>
      </c>
      <c r="H126" s="2"/>
      <c r="J126" s="22">
        <v>48366</v>
      </c>
      <c r="K126" s="2" t="s">
        <v>183</v>
      </c>
      <c r="L126" s="6">
        <v>46467</v>
      </c>
      <c r="M126" s="7" t="s">
        <v>0</v>
      </c>
      <c r="O126" s="22">
        <v>48366</v>
      </c>
      <c r="P126" s="2" t="s">
        <v>18</v>
      </c>
    </row>
    <row r="127" spans="1:16" ht="16.899999999999999" hidden="1" customHeight="1" outlineLevel="1">
      <c r="A127" s="169">
        <v>47160</v>
      </c>
      <c r="G127" s="22">
        <v>48396</v>
      </c>
      <c r="H127" s="2" t="s">
        <v>516</v>
      </c>
      <c r="J127" s="22">
        <v>48396</v>
      </c>
      <c r="K127" s="2" t="s">
        <v>539</v>
      </c>
      <c r="L127" s="6">
        <v>46482</v>
      </c>
      <c r="M127" s="7" t="s">
        <v>23</v>
      </c>
      <c r="O127" s="22">
        <v>48396</v>
      </c>
      <c r="P127" s="2" t="s">
        <v>15</v>
      </c>
    </row>
    <row r="128" spans="1:16" ht="16.899999999999999" hidden="1" customHeight="1" outlineLevel="1">
      <c r="A128" s="169">
        <v>47161</v>
      </c>
      <c r="G128" s="22">
        <v>48427</v>
      </c>
      <c r="H128" s="2" t="s">
        <v>494</v>
      </c>
      <c r="J128" s="22">
        <v>48427</v>
      </c>
      <c r="K128" s="2" t="s">
        <v>525</v>
      </c>
      <c r="L128" s="6">
        <v>46497</v>
      </c>
      <c r="M128" s="7" t="s">
        <v>121</v>
      </c>
      <c r="O128" s="22">
        <v>48427</v>
      </c>
      <c r="P128" s="2" t="s">
        <v>78</v>
      </c>
    </row>
    <row r="129" spans="1:16" ht="16.899999999999999" hidden="1" customHeight="1" outlineLevel="1">
      <c r="A129" s="169">
        <v>47172</v>
      </c>
      <c r="G129" s="22">
        <v>48458</v>
      </c>
      <c r="H129" s="2" t="s">
        <v>850</v>
      </c>
      <c r="J129" s="22">
        <v>48458</v>
      </c>
      <c r="K129" s="2" t="s">
        <v>540</v>
      </c>
      <c r="L129" s="6">
        <v>46513</v>
      </c>
      <c r="M129" s="7" t="s">
        <v>109</v>
      </c>
      <c r="O129" s="22">
        <v>48458</v>
      </c>
      <c r="P129" s="2" t="s">
        <v>17</v>
      </c>
    </row>
    <row r="130" spans="1:16" ht="16.899999999999999" hidden="1" customHeight="1" outlineLevel="1">
      <c r="A130" s="169">
        <v>47197</v>
      </c>
      <c r="G130" s="22">
        <v>48488</v>
      </c>
      <c r="H130" s="2" t="s">
        <v>519</v>
      </c>
      <c r="J130" s="22">
        <v>48488</v>
      </c>
      <c r="K130" s="2" t="s">
        <v>541</v>
      </c>
      <c r="L130" s="6">
        <v>46528</v>
      </c>
      <c r="M130" s="7" t="s">
        <v>110</v>
      </c>
      <c r="O130" s="22">
        <v>48488</v>
      </c>
      <c r="P130" s="2" t="s">
        <v>150</v>
      </c>
    </row>
    <row r="131" spans="1:16" ht="16.899999999999999" hidden="1" customHeight="1" outlineLevel="1">
      <c r="A131" s="169">
        <v>47237</v>
      </c>
      <c r="G131" s="22">
        <v>48519</v>
      </c>
      <c r="H131" s="2" t="s">
        <v>31</v>
      </c>
      <c r="J131" s="22">
        <v>48519</v>
      </c>
      <c r="K131" s="2" t="s">
        <v>137</v>
      </c>
      <c r="L131" s="6">
        <v>46544</v>
      </c>
      <c r="M131" s="7" t="s">
        <v>125</v>
      </c>
      <c r="O131" s="22">
        <v>48519</v>
      </c>
      <c r="P131" s="2" t="s">
        <v>41</v>
      </c>
    </row>
    <row r="132" spans="1:16" ht="16.899999999999999" hidden="1" customHeight="1" outlineLevel="1">
      <c r="A132" s="169">
        <v>47238</v>
      </c>
      <c r="G132" s="22">
        <v>48549</v>
      </c>
      <c r="H132" s="2"/>
      <c r="J132" s="22">
        <v>48549</v>
      </c>
      <c r="K132" s="2" t="s">
        <v>529</v>
      </c>
      <c r="L132" s="6">
        <v>46559</v>
      </c>
      <c r="M132" s="7" t="s">
        <v>126</v>
      </c>
      <c r="O132" s="22">
        <v>48549</v>
      </c>
      <c r="P132" s="2" t="s">
        <v>87</v>
      </c>
    </row>
    <row r="133" spans="1:16" ht="16.899999999999999" hidden="1" customHeight="1" outlineLevel="1">
      <c r="A133" s="169">
        <v>47241</v>
      </c>
      <c r="G133" s="22">
        <v>48580</v>
      </c>
      <c r="H133" s="2" t="s">
        <v>212</v>
      </c>
      <c r="J133" s="22">
        <v>48580</v>
      </c>
      <c r="K133" s="2" t="s">
        <v>170</v>
      </c>
      <c r="L133" s="6">
        <v>46575</v>
      </c>
      <c r="M133" s="7" t="s">
        <v>101</v>
      </c>
      <c r="O133" s="22">
        <v>48580</v>
      </c>
      <c r="P133" s="2" t="s">
        <v>169</v>
      </c>
    </row>
    <row r="134" spans="1:16" ht="16.899999999999999" hidden="1" customHeight="1" outlineLevel="1">
      <c r="A134" s="169">
        <v>47242</v>
      </c>
      <c r="G134" s="22">
        <v>48611</v>
      </c>
      <c r="H134" s="2" t="s">
        <v>491</v>
      </c>
      <c r="J134" s="22">
        <v>48611</v>
      </c>
      <c r="K134" s="2" t="s">
        <v>737</v>
      </c>
      <c r="L134" s="6">
        <v>46591</v>
      </c>
      <c r="M134" s="7" t="s">
        <v>22</v>
      </c>
      <c r="O134" s="22">
        <v>48611</v>
      </c>
      <c r="P134" s="2" t="s">
        <v>547</v>
      </c>
    </row>
    <row r="135" spans="1:16" ht="16.899999999999999" hidden="1" customHeight="1" outlineLevel="1">
      <c r="A135" s="169">
        <v>47243</v>
      </c>
      <c r="G135" s="22">
        <v>48639</v>
      </c>
      <c r="H135" s="2" t="s">
        <v>209</v>
      </c>
      <c r="J135" s="22">
        <v>48639</v>
      </c>
      <c r="K135" s="2" t="s">
        <v>224</v>
      </c>
      <c r="L135" s="6">
        <v>46607</v>
      </c>
      <c r="M135" s="7" t="s">
        <v>93</v>
      </c>
      <c r="O135" s="22">
        <v>48639</v>
      </c>
      <c r="P135" s="2" t="s">
        <v>389</v>
      </c>
    </row>
    <row r="136" spans="1:16" ht="16.899999999999999" hidden="1" customHeight="1" outlineLevel="1">
      <c r="A136" s="1">
        <v>47315</v>
      </c>
      <c r="G136" s="22">
        <v>48670</v>
      </c>
      <c r="H136" s="2" t="s">
        <v>81</v>
      </c>
      <c r="J136" s="22">
        <v>48670</v>
      </c>
      <c r="K136" s="2" t="s">
        <v>85</v>
      </c>
      <c r="L136" s="6">
        <v>46622</v>
      </c>
      <c r="M136" s="7" t="s">
        <v>57</v>
      </c>
      <c r="O136" s="22">
        <v>48670</v>
      </c>
      <c r="P136" s="2" t="s">
        <v>42</v>
      </c>
    </row>
    <row r="137" spans="1:16" ht="16.899999999999999" hidden="1" customHeight="1" outlineLevel="1">
      <c r="A137" s="1">
        <v>47341</v>
      </c>
      <c r="G137" s="22">
        <v>48700</v>
      </c>
      <c r="H137" s="2" t="s">
        <v>492</v>
      </c>
      <c r="J137" s="22">
        <v>48700</v>
      </c>
      <c r="K137" s="2" t="s">
        <v>493</v>
      </c>
      <c r="L137" s="6">
        <v>46638</v>
      </c>
      <c r="M137" s="7" t="s">
        <v>127</v>
      </c>
      <c r="O137" s="22">
        <v>48700</v>
      </c>
      <c r="P137" s="2" t="s">
        <v>230</v>
      </c>
    </row>
    <row r="138" spans="1:16" ht="16.899999999999999" hidden="1" customHeight="1" outlineLevel="1">
      <c r="A138" s="1">
        <v>47378</v>
      </c>
      <c r="G138" s="22">
        <v>48731</v>
      </c>
      <c r="H138" s="2"/>
      <c r="J138" s="22">
        <v>48731</v>
      </c>
      <c r="K138" s="2" t="s">
        <v>183</v>
      </c>
      <c r="L138" s="6">
        <v>46653</v>
      </c>
      <c r="M138" s="7" t="s">
        <v>73</v>
      </c>
      <c r="O138" s="22">
        <v>48731</v>
      </c>
      <c r="P138" s="2" t="s">
        <v>129</v>
      </c>
    </row>
    <row r="139" spans="1:16" ht="16.899999999999999" hidden="1" customHeight="1" outlineLevel="1">
      <c r="A139" s="1">
        <v>47384</v>
      </c>
      <c r="G139" s="22">
        <v>48761</v>
      </c>
      <c r="H139" s="2" t="s">
        <v>118</v>
      </c>
      <c r="J139" s="22">
        <v>48761</v>
      </c>
      <c r="K139" s="2" t="s">
        <v>84</v>
      </c>
      <c r="L139" s="6">
        <v>46668</v>
      </c>
      <c r="M139" s="7" t="s">
        <v>66</v>
      </c>
      <c r="O139" s="22">
        <v>48761</v>
      </c>
      <c r="P139" s="2" t="s">
        <v>15</v>
      </c>
    </row>
    <row r="140" spans="1:16" ht="16.899999999999999" hidden="1" customHeight="1" outlineLevel="1">
      <c r="A140" s="1">
        <v>47385</v>
      </c>
      <c r="G140" s="22">
        <v>48792</v>
      </c>
      <c r="H140" s="2" t="s">
        <v>494</v>
      </c>
      <c r="J140" s="22">
        <v>48792</v>
      </c>
      <c r="K140" s="2" t="s">
        <v>495</v>
      </c>
      <c r="L140" s="6">
        <v>46684</v>
      </c>
      <c r="M140" s="7" t="s">
        <v>74</v>
      </c>
      <c r="O140" s="22">
        <v>48792</v>
      </c>
      <c r="P140" s="2" t="s">
        <v>78</v>
      </c>
    </row>
    <row r="141" spans="1:16" ht="16.899999999999999" hidden="1" customHeight="1" outlineLevel="1">
      <c r="A141" s="1">
        <v>47399</v>
      </c>
      <c r="G141" s="22">
        <v>48823</v>
      </c>
      <c r="H141" s="2" t="s">
        <v>114</v>
      </c>
      <c r="J141" s="22">
        <v>48823</v>
      </c>
      <c r="K141" s="2" t="s">
        <v>542</v>
      </c>
      <c r="L141" s="6">
        <v>46699</v>
      </c>
      <c r="M141" s="7" t="s">
        <v>19</v>
      </c>
      <c r="O141" s="22">
        <v>48823</v>
      </c>
      <c r="P141" s="2" t="s">
        <v>17</v>
      </c>
    </row>
    <row r="142" spans="1:16" ht="16.899999999999999" hidden="1" customHeight="1" outlineLevel="1">
      <c r="A142" s="1">
        <v>47425</v>
      </c>
      <c r="G142" s="22">
        <v>48853</v>
      </c>
      <c r="H142" s="2" t="s">
        <v>293</v>
      </c>
      <c r="J142" s="22">
        <v>48853</v>
      </c>
      <c r="K142" s="2" t="s">
        <v>294</v>
      </c>
      <c r="L142" s="6">
        <v>46713</v>
      </c>
      <c r="M142" s="7" t="s">
        <v>37</v>
      </c>
      <c r="O142" s="22">
        <v>48853</v>
      </c>
      <c r="P142" s="2" t="s">
        <v>150</v>
      </c>
    </row>
    <row r="143" spans="1:16" ht="16.899999999999999" hidden="1" customHeight="1" outlineLevel="1">
      <c r="A143" s="1">
        <v>47445</v>
      </c>
      <c r="G143" s="22">
        <v>48884</v>
      </c>
      <c r="H143" s="2" t="s">
        <v>31</v>
      </c>
      <c r="J143" s="22">
        <v>48884</v>
      </c>
      <c r="K143" s="2" t="s">
        <v>137</v>
      </c>
      <c r="L143" s="10">
        <v>46728</v>
      </c>
      <c r="M143" s="7" t="s">
        <v>75</v>
      </c>
      <c r="O143" s="22">
        <v>48884</v>
      </c>
      <c r="P143" s="2" t="s">
        <v>41</v>
      </c>
    </row>
    <row r="144" spans="1:16" ht="16.899999999999999" hidden="1" customHeight="1" outlineLevel="1">
      <c r="A144" s="1">
        <v>47484</v>
      </c>
      <c r="G144" s="22">
        <v>48914</v>
      </c>
      <c r="H144" s="2"/>
      <c r="J144" s="22">
        <v>48914</v>
      </c>
      <c r="K144" s="2" t="s">
        <v>284</v>
      </c>
      <c r="L144" s="10">
        <v>46743</v>
      </c>
      <c r="M144" s="7" t="s">
        <v>35</v>
      </c>
      <c r="O144" s="22">
        <v>48914</v>
      </c>
      <c r="P144" s="2" t="s">
        <v>87</v>
      </c>
    </row>
    <row r="145" spans="1:16" ht="16.899999999999999" hidden="1" customHeight="1" outlineLevel="1">
      <c r="A145" s="169">
        <v>47497</v>
      </c>
      <c r="G145" s="170">
        <v>48914</v>
      </c>
      <c r="H145" s="2"/>
      <c r="J145" s="170">
        <v>48914</v>
      </c>
      <c r="K145" s="26" t="s">
        <v>284</v>
      </c>
      <c r="L145" s="6">
        <v>46758</v>
      </c>
      <c r="M145" s="7" t="s">
        <v>20</v>
      </c>
      <c r="O145" s="171">
        <v>48914</v>
      </c>
      <c r="P145" s="26" t="s">
        <v>87</v>
      </c>
    </row>
    <row r="146" spans="1:16" ht="16.899999999999999" hidden="1" customHeight="1" outlineLevel="1">
      <c r="A146" s="169">
        <v>47525</v>
      </c>
      <c r="G146" s="170">
        <v>48914</v>
      </c>
      <c r="H146" s="2"/>
      <c r="J146" s="170">
        <v>48914</v>
      </c>
      <c r="K146" s="26" t="s">
        <v>284</v>
      </c>
      <c r="L146" s="6">
        <v>46772</v>
      </c>
      <c r="M146" s="7" t="s">
        <v>124</v>
      </c>
      <c r="O146" s="171">
        <v>48914</v>
      </c>
      <c r="P146" s="26" t="s">
        <v>87</v>
      </c>
    </row>
    <row r="147" spans="1:16" ht="16.899999999999999" hidden="1" customHeight="1" outlineLevel="1">
      <c r="A147" s="169">
        <v>47537</v>
      </c>
      <c r="G147" s="170">
        <v>48914</v>
      </c>
      <c r="H147" s="2"/>
      <c r="J147" s="170">
        <v>48914</v>
      </c>
      <c r="K147" s="26" t="s">
        <v>284</v>
      </c>
      <c r="L147" s="6">
        <v>46787</v>
      </c>
      <c r="M147" s="7" t="s">
        <v>21</v>
      </c>
      <c r="O147" s="171">
        <v>48914</v>
      </c>
      <c r="P147" s="26" t="s">
        <v>87</v>
      </c>
    </row>
    <row r="148" spans="1:16" ht="16.899999999999999" hidden="1" customHeight="1" outlineLevel="1">
      <c r="A148" s="169">
        <v>47562</v>
      </c>
      <c r="G148" s="170">
        <v>48914</v>
      </c>
      <c r="H148" s="2"/>
      <c r="J148" s="170">
        <v>48914</v>
      </c>
      <c r="K148" s="26" t="s">
        <v>284</v>
      </c>
      <c r="L148" s="6">
        <v>46802</v>
      </c>
      <c r="M148" s="7" t="s">
        <v>76</v>
      </c>
      <c r="O148" s="171">
        <v>48914</v>
      </c>
      <c r="P148" s="26" t="s">
        <v>87</v>
      </c>
    </row>
    <row r="149" spans="1:16" ht="16.899999999999999" hidden="1" customHeight="1" outlineLevel="1">
      <c r="A149" s="169">
        <v>47602</v>
      </c>
      <c r="G149" s="170">
        <v>48914</v>
      </c>
      <c r="H149" s="2"/>
      <c r="J149" s="170">
        <v>48914</v>
      </c>
      <c r="K149" s="26" t="s">
        <v>284</v>
      </c>
      <c r="L149" s="6">
        <v>46817</v>
      </c>
      <c r="M149" s="7" t="s">
        <v>44</v>
      </c>
      <c r="O149" s="171">
        <v>48914</v>
      </c>
      <c r="P149" s="26" t="s">
        <v>87</v>
      </c>
    </row>
    <row r="150" spans="1:16" ht="16.899999999999999" hidden="1" customHeight="1" outlineLevel="1">
      <c r="A150" s="169">
        <v>47606</v>
      </c>
      <c r="G150" s="170">
        <v>48914</v>
      </c>
      <c r="H150" s="2"/>
      <c r="J150" s="170">
        <v>48914</v>
      </c>
      <c r="K150" s="26" t="s">
        <v>284</v>
      </c>
      <c r="L150" s="6">
        <v>46832</v>
      </c>
      <c r="M150" s="7" t="s">
        <v>0</v>
      </c>
      <c r="O150" s="171">
        <v>48914</v>
      </c>
      <c r="P150" s="26" t="s">
        <v>87</v>
      </c>
    </row>
    <row r="151" spans="1:16" ht="16.899999999999999" hidden="1" customHeight="1" outlineLevel="1">
      <c r="A151" s="169">
        <v>47607</v>
      </c>
      <c r="G151" s="170">
        <v>48914</v>
      </c>
      <c r="H151" s="2"/>
      <c r="J151" s="170">
        <v>48914</v>
      </c>
      <c r="K151" s="26" t="s">
        <v>284</v>
      </c>
      <c r="L151" s="6">
        <v>46847</v>
      </c>
      <c r="M151" s="7" t="s">
        <v>23</v>
      </c>
      <c r="O151" s="171">
        <v>48914</v>
      </c>
      <c r="P151" s="26" t="s">
        <v>87</v>
      </c>
    </row>
    <row r="152" spans="1:16" ht="16.899999999999999" hidden="1" customHeight="1" outlineLevel="1">
      <c r="A152" s="169">
        <v>47608</v>
      </c>
      <c r="G152" s="170">
        <v>48914</v>
      </c>
      <c r="H152" s="2"/>
      <c r="J152" s="170">
        <v>48914</v>
      </c>
      <c r="K152" s="26" t="s">
        <v>284</v>
      </c>
      <c r="L152" s="6">
        <v>46862</v>
      </c>
      <c r="M152" s="7" t="s">
        <v>121</v>
      </c>
      <c r="O152" s="171">
        <v>48914</v>
      </c>
      <c r="P152" s="26" t="s">
        <v>87</v>
      </c>
    </row>
    <row r="153" spans="1:16" ht="16.899999999999999" hidden="1" customHeight="1" outlineLevel="1">
      <c r="A153" s="169">
        <v>47609</v>
      </c>
      <c r="G153" s="170">
        <v>48914</v>
      </c>
      <c r="H153" s="2"/>
      <c r="J153" s="170">
        <v>48914</v>
      </c>
      <c r="K153" s="26" t="s">
        <v>284</v>
      </c>
      <c r="L153" s="6">
        <v>46878</v>
      </c>
      <c r="M153" s="7" t="s">
        <v>109</v>
      </c>
      <c r="O153" s="171">
        <v>48914</v>
      </c>
      <c r="P153" s="26" t="s">
        <v>87</v>
      </c>
    </row>
    <row r="154" spans="1:16" ht="16.899999999999999" hidden="1" customHeight="1" outlineLevel="1">
      <c r="A154" s="169">
        <v>47679</v>
      </c>
      <c r="G154" s="170">
        <v>48914</v>
      </c>
      <c r="H154" s="2"/>
      <c r="J154" s="170">
        <v>48914</v>
      </c>
      <c r="K154" s="26" t="s">
        <v>284</v>
      </c>
      <c r="L154" s="6">
        <v>46893</v>
      </c>
      <c r="M154" s="7" t="s">
        <v>110</v>
      </c>
      <c r="O154" s="171">
        <v>48914</v>
      </c>
      <c r="P154" s="26" t="s">
        <v>87</v>
      </c>
    </row>
    <row r="155" spans="1:16" ht="16.899999999999999" hidden="1" customHeight="1" outlineLevel="1">
      <c r="A155" s="1">
        <v>47706</v>
      </c>
      <c r="G155" s="170">
        <v>48914</v>
      </c>
      <c r="H155" s="2"/>
      <c r="J155" s="170">
        <v>48914</v>
      </c>
      <c r="K155" s="26" t="s">
        <v>284</v>
      </c>
      <c r="L155" s="6">
        <v>46909</v>
      </c>
      <c r="M155" s="7" t="s">
        <v>125</v>
      </c>
      <c r="O155" s="171">
        <v>48914</v>
      </c>
      <c r="P155" s="26" t="s">
        <v>87</v>
      </c>
    </row>
    <row r="156" spans="1:16" ht="16.899999999999999" hidden="1" customHeight="1" outlineLevel="1">
      <c r="A156" s="1">
        <v>47707</v>
      </c>
      <c r="G156" s="170">
        <v>48914</v>
      </c>
      <c r="H156" s="2"/>
      <c r="J156" s="170">
        <v>48914</v>
      </c>
      <c r="K156" s="26" t="s">
        <v>284</v>
      </c>
      <c r="L156" s="6">
        <v>46925</v>
      </c>
      <c r="M156" s="7" t="s">
        <v>126</v>
      </c>
      <c r="O156" s="171">
        <v>48914</v>
      </c>
      <c r="P156" s="26" t="s">
        <v>87</v>
      </c>
    </row>
    <row r="157" spans="1:16" ht="16.899999999999999" hidden="1" customHeight="1" outlineLevel="1">
      <c r="A157" s="1">
        <v>47742</v>
      </c>
      <c r="G157" s="170">
        <v>48914</v>
      </c>
      <c r="H157" s="2"/>
      <c r="J157" s="170">
        <v>48914</v>
      </c>
      <c r="K157" s="26" t="s">
        <v>284</v>
      </c>
      <c r="L157" s="6">
        <v>46940</v>
      </c>
      <c r="M157" s="7" t="s">
        <v>101</v>
      </c>
      <c r="O157" s="171">
        <v>48914</v>
      </c>
      <c r="P157" s="26" t="s">
        <v>87</v>
      </c>
    </row>
    <row r="158" spans="1:16" ht="16.899999999999999" hidden="1" customHeight="1" outlineLevel="1">
      <c r="A158" s="1">
        <v>47749</v>
      </c>
      <c r="G158" s="170">
        <v>48914</v>
      </c>
      <c r="H158" s="2"/>
      <c r="J158" s="170">
        <v>48914</v>
      </c>
      <c r="K158" s="26" t="s">
        <v>284</v>
      </c>
      <c r="L158" s="6">
        <v>46956</v>
      </c>
      <c r="M158" s="7" t="s">
        <v>22</v>
      </c>
      <c r="O158" s="171">
        <v>48914</v>
      </c>
      <c r="P158" s="26" t="s">
        <v>87</v>
      </c>
    </row>
    <row r="159" spans="1:16" ht="16.899999999999999" hidden="1" customHeight="1" outlineLevel="1">
      <c r="A159" s="1">
        <v>47770</v>
      </c>
      <c r="G159" s="170">
        <v>48914</v>
      </c>
      <c r="H159" s="2"/>
      <c r="J159" s="170">
        <v>48914</v>
      </c>
      <c r="K159" s="26" t="s">
        <v>284</v>
      </c>
      <c r="L159" s="6">
        <v>46972</v>
      </c>
      <c r="M159" s="7" t="s">
        <v>93</v>
      </c>
      <c r="O159" s="171">
        <v>48914</v>
      </c>
      <c r="P159" s="26" t="s">
        <v>87</v>
      </c>
    </row>
    <row r="160" spans="1:16" ht="16.899999999999999" hidden="1" customHeight="1" outlineLevel="1">
      <c r="A160" s="1">
        <v>47790</v>
      </c>
      <c r="G160" s="170">
        <v>48914</v>
      </c>
      <c r="H160" s="2"/>
      <c r="J160" s="170">
        <v>48914</v>
      </c>
      <c r="K160" s="26" t="s">
        <v>284</v>
      </c>
      <c r="L160" s="6">
        <v>46987</v>
      </c>
      <c r="M160" s="7" t="s">
        <v>57</v>
      </c>
      <c r="O160" s="171">
        <v>48914</v>
      </c>
      <c r="P160" s="26" t="s">
        <v>87</v>
      </c>
    </row>
    <row r="161" spans="1:16" ht="16.899999999999999" hidden="1" customHeight="1" outlineLevel="1">
      <c r="A161" s="1">
        <v>47791</v>
      </c>
      <c r="G161" s="170">
        <v>48914</v>
      </c>
      <c r="H161" s="2"/>
      <c r="J161" s="170">
        <v>48914</v>
      </c>
      <c r="K161" s="26" t="s">
        <v>284</v>
      </c>
      <c r="L161" s="6">
        <v>47003</v>
      </c>
      <c r="M161" s="7" t="s">
        <v>127</v>
      </c>
      <c r="O161" s="171">
        <v>48914</v>
      </c>
      <c r="P161" s="26" t="s">
        <v>87</v>
      </c>
    </row>
    <row r="162" spans="1:16" ht="16.899999999999999" hidden="1" customHeight="1" outlineLevel="1">
      <c r="A162" s="1">
        <v>47810</v>
      </c>
      <c r="G162" s="170">
        <v>48914</v>
      </c>
      <c r="H162" s="2"/>
      <c r="J162" s="170">
        <v>48914</v>
      </c>
      <c r="K162" s="26" t="s">
        <v>284</v>
      </c>
      <c r="L162" s="6">
        <v>47018</v>
      </c>
      <c r="M162" s="7" t="s">
        <v>73</v>
      </c>
      <c r="O162" s="171">
        <v>48914</v>
      </c>
      <c r="P162" s="26" t="s">
        <v>87</v>
      </c>
    </row>
    <row r="163" spans="1:16" ht="16.899999999999999" hidden="1" customHeight="1" outlineLevel="1">
      <c r="A163" s="169">
        <v>47849</v>
      </c>
      <c r="G163" s="170">
        <v>48914</v>
      </c>
      <c r="H163" s="2"/>
      <c r="J163" s="170">
        <v>48914</v>
      </c>
      <c r="K163" s="26" t="s">
        <v>284</v>
      </c>
      <c r="L163" s="6">
        <v>47034</v>
      </c>
      <c r="M163" s="7" t="s">
        <v>66</v>
      </c>
      <c r="O163" s="171">
        <v>48914</v>
      </c>
      <c r="P163" s="26" t="s">
        <v>87</v>
      </c>
    </row>
    <row r="164" spans="1:16" ht="16.899999999999999" hidden="1" customHeight="1" outlineLevel="1">
      <c r="A164" s="169">
        <v>47861</v>
      </c>
      <c r="G164" s="170">
        <v>48914</v>
      </c>
      <c r="H164" s="2"/>
      <c r="J164" s="170">
        <v>48914</v>
      </c>
      <c r="K164" s="26" t="s">
        <v>284</v>
      </c>
      <c r="L164" s="6">
        <v>47049</v>
      </c>
      <c r="M164" s="7" t="s">
        <v>74</v>
      </c>
      <c r="O164" s="171">
        <v>48914</v>
      </c>
      <c r="P164" s="26" t="s">
        <v>87</v>
      </c>
    </row>
    <row r="165" spans="1:16" ht="16.899999999999999" hidden="1" customHeight="1" outlineLevel="1">
      <c r="A165" s="169">
        <v>47890</v>
      </c>
      <c r="G165" s="170">
        <v>48914</v>
      </c>
      <c r="H165" s="2"/>
      <c r="J165" s="170">
        <v>48914</v>
      </c>
      <c r="K165" s="26" t="s">
        <v>284</v>
      </c>
      <c r="L165" s="6">
        <v>47064</v>
      </c>
      <c r="M165" s="7" t="s">
        <v>19</v>
      </c>
      <c r="O165" s="171">
        <v>48914</v>
      </c>
      <c r="P165" s="26" t="s">
        <v>87</v>
      </c>
    </row>
    <row r="166" spans="1:16" ht="16.899999999999999" hidden="1" customHeight="1" outlineLevel="1">
      <c r="A166" s="169">
        <v>47902</v>
      </c>
      <c r="G166" s="170">
        <v>48914</v>
      </c>
      <c r="H166" s="2"/>
      <c r="J166" s="170">
        <v>48914</v>
      </c>
      <c r="K166" s="26" t="s">
        <v>284</v>
      </c>
      <c r="L166" s="6">
        <v>47079</v>
      </c>
      <c r="M166" s="7" t="s">
        <v>37</v>
      </c>
      <c r="O166" s="171">
        <v>48914</v>
      </c>
      <c r="P166" s="26" t="s">
        <v>87</v>
      </c>
    </row>
    <row r="167" spans="1:16" ht="16.899999999999999" hidden="1" customHeight="1" outlineLevel="1">
      <c r="A167" s="169">
        <v>47903</v>
      </c>
      <c r="G167" s="170">
        <v>48914</v>
      </c>
      <c r="H167" s="2"/>
      <c r="J167" s="170">
        <v>48914</v>
      </c>
      <c r="K167" s="26" t="s">
        <v>284</v>
      </c>
      <c r="L167" s="10">
        <v>47093</v>
      </c>
      <c r="M167" s="7" t="s">
        <v>75</v>
      </c>
      <c r="O167" s="171">
        <v>48914</v>
      </c>
      <c r="P167" s="26" t="s">
        <v>87</v>
      </c>
    </row>
    <row r="168" spans="1:16" ht="16.899999999999999" customHeight="1" collapsed="1">
      <c r="A168" s="169">
        <v>47928</v>
      </c>
      <c r="G168" s="170">
        <v>48914</v>
      </c>
      <c r="H168" s="2"/>
      <c r="J168" s="170">
        <v>48914</v>
      </c>
      <c r="K168" s="26" t="s">
        <v>284</v>
      </c>
      <c r="L168" s="10">
        <v>47108</v>
      </c>
      <c r="M168" s="7" t="s">
        <v>35</v>
      </c>
      <c r="O168" s="171">
        <v>48914</v>
      </c>
      <c r="P168" s="26" t="s">
        <v>87</v>
      </c>
    </row>
    <row r="169" spans="1:16" ht="16.899999999999999" hidden="1" customHeight="1" outlineLevel="1">
      <c r="A169" s="169">
        <v>47967</v>
      </c>
      <c r="L169" s="6">
        <v>47123</v>
      </c>
      <c r="M169" s="7" t="s">
        <v>20</v>
      </c>
    </row>
    <row r="170" spans="1:16" ht="16.899999999999999" hidden="1" customHeight="1" outlineLevel="1">
      <c r="A170" s="169">
        <v>47971</v>
      </c>
      <c r="L170" s="6">
        <v>47138</v>
      </c>
      <c r="M170" s="7" t="s">
        <v>124</v>
      </c>
    </row>
    <row r="171" spans="1:16" ht="16.899999999999999" hidden="1" customHeight="1" outlineLevel="1">
      <c r="A171" s="169">
        <v>47972</v>
      </c>
      <c r="L171" s="6">
        <v>47152</v>
      </c>
      <c r="M171" s="7" t="s">
        <v>21</v>
      </c>
    </row>
    <row r="172" spans="1:16" ht="16.899999999999999" hidden="1" customHeight="1" outlineLevel="1">
      <c r="A172" s="169">
        <v>47973</v>
      </c>
      <c r="L172" s="6">
        <v>47167</v>
      </c>
      <c r="M172" s="7" t="s">
        <v>76</v>
      </c>
    </row>
    <row r="173" spans="1:16" ht="16.899999999999999" hidden="1" customHeight="1" outlineLevel="1">
      <c r="A173" s="169">
        <v>47974</v>
      </c>
      <c r="L173" s="6">
        <v>47182</v>
      </c>
      <c r="M173" s="7" t="s">
        <v>44</v>
      </c>
    </row>
    <row r="174" spans="1:16" ht="16.899999999999999" hidden="1" customHeight="1" outlineLevel="1">
      <c r="A174" s="169">
        <v>48050</v>
      </c>
      <c r="L174" s="6">
        <v>47197</v>
      </c>
      <c r="M174" s="7" t="s">
        <v>0</v>
      </c>
    </row>
    <row r="175" spans="1:16" ht="16.899999999999999" hidden="1" customHeight="1" outlineLevel="1">
      <c r="A175" s="169">
        <v>48071</v>
      </c>
      <c r="L175" s="6">
        <v>47212</v>
      </c>
      <c r="M175" s="7" t="s">
        <v>23</v>
      </c>
    </row>
    <row r="176" spans="1:16" ht="16.899999999999999" hidden="1" customHeight="1" outlineLevel="1">
      <c r="A176" s="169">
        <v>48106</v>
      </c>
      <c r="L176" s="6">
        <v>47228</v>
      </c>
      <c r="M176" s="7" t="s">
        <v>121</v>
      </c>
    </row>
    <row r="177" spans="1:13" ht="16.899999999999999" hidden="1" customHeight="1" outlineLevel="1">
      <c r="A177" s="169">
        <v>48114</v>
      </c>
      <c r="L177" s="6">
        <v>47243</v>
      </c>
      <c r="M177" s="7" t="s">
        <v>109</v>
      </c>
    </row>
    <row r="178" spans="1:13" ht="16.899999999999999" hidden="1" customHeight="1" outlineLevel="1">
      <c r="A178" s="169">
        <v>48134</v>
      </c>
      <c r="L178" s="6">
        <v>47259</v>
      </c>
      <c r="M178" s="7" t="s">
        <v>110</v>
      </c>
    </row>
    <row r="179" spans="1:13" ht="16.899999999999999" hidden="1" customHeight="1" outlineLevel="1">
      <c r="A179" s="169">
        <v>48155</v>
      </c>
      <c r="L179" s="6">
        <v>47274</v>
      </c>
      <c r="M179" s="7" t="s">
        <v>125</v>
      </c>
    </row>
    <row r="180" spans="1:13" ht="16.899999999999999" hidden="1" customHeight="1" outlineLevel="1">
      <c r="A180" s="169">
        <v>48175</v>
      </c>
      <c r="L180" s="6">
        <v>47290</v>
      </c>
      <c r="M180" s="7" t="s">
        <v>126</v>
      </c>
    </row>
    <row r="181" spans="1:13" ht="16.899999999999999" hidden="1" customHeight="1" outlineLevel="1">
      <c r="A181" s="169">
        <v>48176</v>
      </c>
      <c r="L181" s="6">
        <v>47306</v>
      </c>
      <c r="M181" s="7" t="s">
        <v>101</v>
      </c>
    </row>
    <row r="182" spans="1:13" ht="16.899999999999999" hidden="1" customHeight="1" outlineLevel="1">
      <c r="A182" s="169">
        <v>48214</v>
      </c>
      <c r="L182" s="6">
        <v>47321</v>
      </c>
      <c r="M182" s="7" t="s">
        <v>22</v>
      </c>
    </row>
    <row r="183" spans="1:13" ht="16.899999999999999" hidden="1" customHeight="1" outlineLevel="1">
      <c r="A183" s="1">
        <v>48225</v>
      </c>
      <c r="L183" s="6">
        <v>47337</v>
      </c>
      <c r="M183" s="7" t="s">
        <v>93</v>
      </c>
    </row>
    <row r="184" spans="1:13" ht="16.899999999999999" hidden="1" customHeight="1" outlineLevel="1">
      <c r="A184" s="1">
        <v>48255</v>
      </c>
      <c r="L184" s="6">
        <v>47353</v>
      </c>
      <c r="M184" s="7" t="s">
        <v>57</v>
      </c>
    </row>
    <row r="185" spans="1:13" ht="16.899999999999999" hidden="1" customHeight="1" outlineLevel="1">
      <c r="A185" s="1">
        <v>48267</v>
      </c>
      <c r="L185" s="6">
        <v>47368</v>
      </c>
      <c r="M185" s="7" t="s">
        <v>127</v>
      </c>
    </row>
    <row r="186" spans="1:13" ht="16.899999999999999" hidden="1" customHeight="1" outlineLevel="1">
      <c r="A186" s="1">
        <v>48293</v>
      </c>
      <c r="L186" s="6">
        <v>47384</v>
      </c>
      <c r="M186" s="7" t="s">
        <v>73</v>
      </c>
    </row>
    <row r="187" spans="1:13" ht="16.899999999999999" hidden="1" customHeight="1" outlineLevel="1">
      <c r="A187" s="1">
        <v>48333</v>
      </c>
      <c r="L187" s="6">
        <v>47399</v>
      </c>
      <c r="M187" s="7" t="s">
        <v>66</v>
      </c>
    </row>
    <row r="188" spans="1:13" ht="16.899999999999999" hidden="1" customHeight="1" outlineLevel="1">
      <c r="A188" s="1">
        <v>48337</v>
      </c>
      <c r="L188" s="6">
        <v>47414</v>
      </c>
      <c r="M188" s="7" t="s">
        <v>74</v>
      </c>
    </row>
    <row r="189" spans="1:13" ht="16.899999999999999" hidden="1" customHeight="1" outlineLevel="1">
      <c r="A189" s="1">
        <v>48338</v>
      </c>
      <c r="L189" s="6">
        <v>47429</v>
      </c>
      <c r="M189" s="7" t="s">
        <v>19</v>
      </c>
    </row>
    <row r="190" spans="1:13" ht="16.899999999999999" hidden="1" customHeight="1" outlineLevel="1">
      <c r="A190" s="1">
        <v>48339</v>
      </c>
      <c r="L190" s="6">
        <v>47444</v>
      </c>
      <c r="M190" s="7" t="s">
        <v>37</v>
      </c>
    </row>
    <row r="191" spans="1:13" ht="16.899999999999999" hidden="1" customHeight="1" outlineLevel="1">
      <c r="A191" s="1">
        <v>48414</v>
      </c>
      <c r="L191" s="10">
        <v>47459</v>
      </c>
      <c r="M191" s="7" t="s">
        <v>75</v>
      </c>
    </row>
    <row r="192" spans="1:13" ht="16.899999999999999" hidden="1" customHeight="1" outlineLevel="1">
      <c r="A192" s="1">
        <v>48437</v>
      </c>
      <c r="L192" s="10">
        <v>47473</v>
      </c>
      <c r="M192" s="7" t="s">
        <v>35</v>
      </c>
    </row>
    <row r="193" spans="1:13" ht="16.899999999999999" hidden="1" customHeight="1" outlineLevel="1">
      <c r="A193" s="1">
        <v>48477</v>
      </c>
      <c r="L193" s="6">
        <v>47488</v>
      </c>
      <c r="M193" s="7" t="s">
        <v>20</v>
      </c>
    </row>
    <row r="194" spans="1:13" ht="16.899999999999999" hidden="1" customHeight="1" outlineLevel="1">
      <c r="A194" s="1">
        <v>48478</v>
      </c>
      <c r="L194" s="6">
        <v>47503</v>
      </c>
      <c r="M194" s="7" t="s">
        <v>124</v>
      </c>
    </row>
    <row r="195" spans="1:13" ht="16.899999999999999" hidden="1" customHeight="1" outlineLevel="1">
      <c r="A195" s="1">
        <v>48479</v>
      </c>
      <c r="L195" s="6">
        <v>47518</v>
      </c>
      <c r="M195" s="7" t="s">
        <v>21</v>
      </c>
    </row>
    <row r="196" spans="1:13" ht="16.899999999999999" hidden="1" customHeight="1" outlineLevel="1">
      <c r="A196" s="1">
        <v>48498</v>
      </c>
      <c r="L196" s="6">
        <v>47532</v>
      </c>
      <c r="M196" s="7" t="s">
        <v>76</v>
      </c>
    </row>
    <row r="197" spans="1:13" ht="16.899999999999999" hidden="1" customHeight="1" outlineLevel="1">
      <c r="A197" s="1">
        <v>48521</v>
      </c>
      <c r="L197" s="6">
        <v>47547</v>
      </c>
      <c r="M197" s="7" t="s">
        <v>44</v>
      </c>
    </row>
    <row r="198" spans="1:13" ht="16.899999999999999" hidden="1" customHeight="1" outlineLevel="1">
      <c r="A198" s="1">
        <v>48541</v>
      </c>
      <c r="L198" s="6">
        <v>47562</v>
      </c>
      <c r="M198" s="7" t="s">
        <v>0</v>
      </c>
    </row>
    <row r="199" spans="1:13" ht="16.899999999999999" hidden="1" customHeight="1" outlineLevel="1">
      <c r="A199" s="1">
        <v>48580</v>
      </c>
      <c r="L199" s="6">
        <v>47578</v>
      </c>
      <c r="M199" s="7" t="s">
        <v>23</v>
      </c>
    </row>
    <row r="200" spans="1:13" ht="16.899999999999999" hidden="1" customHeight="1" outlineLevel="1">
      <c r="A200" s="1">
        <v>48589</v>
      </c>
      <c r="L200" s="6">
        <v>47593</v>
      </c>
      <c r="M200" s="7" t="s">
        <v>121</v>
      </c>
    </row>
    <row r="201" spans="1:13" ht="16.899999999999999" hidden="1" customHeight="1" outlineLevel="1">
      <c r="A201" s="1">
        <v>48621</v>
      </c>
      <c r="L201" s="6">
        <v>47608</v>
      </c>
      <c r="M201" s="7" t="s">
        <v>109</v>
      </c>
    </row>
    <row r="202" spans="1:13" ht="16.899999999999999" hidden="1" customHeight="1" outlineLevel="1">
      <c r="A202" s="1">
        <v>48633</v>
      </c>
      <c r="L202" s="6">
        <v>47624</v>
      </c>
      <c r="M202" s="7" t="s">
        <v>110</v>
      </c>
    </row>
    <row r="203" spans="1:13" ht="16.899999999999999" hidden="1" customHeight="1" outlineLevel="1">
      <c r="A203" s="1">
        <v>48658</v>
      </c>
      <c r="L203" s="6">
        <v>47639</v>
      </c>
      <c r="M203" s="7" t="s">
        <v>125</v>
      </c>
    </row>
    <row r="204" spans="1:13" ht="16.899999999999999" hidden="1" customHeight="1" outlineLevel="1">
      <c r="A204" s="1">
        <v>48659</v>
      </c>
      <c r="L204" s="6">
        <v>47655</v>
      </c>
      <c r="M204" s="7" t="s">
        <v>126</v>
      </c>
    </row>
    <row r="205" spans="1:13" ht="16.899999999999999" hidden="1" customHeight="1" outlineLevel="1">
      <c r="A205" s="1">
        <v>48698</v>
      </c>
      <c r="L205" s="6">
        <v>47671</v>
      </c>
      <c r="M205" s="7" t="s">
        <v>101</v>
      </c>
    </row>
    <row r="206" spans="1:13" ht="16.899999999999999" hidden="1" customHeight="1" outlineLevel="1">
      <c r="A206" s="1">
        <v>48702</v>
      </c>
      <c r="L206" s="6">
        <v>47687</v>
      </c>
      <c r="M206" s="7" t="s">
        <v>22</v>
      </c>
    </row>
    <row r="207" spans="1:13" ht="16.899999999999999" hidden="1" customHeight="1" outlineLevel="1">
      <c r="A207" s="1">
        <v>48703</v>
      </c>
      <c r="L207" s="6">
        <v>47702</v>
      </c>
      <c r="M207" s="7" t="s">
        <v>93</v>
      </c>
    </row>
    <row r="208" spans="1:13" ht="16.899999999999999" hidden="1" customHeight="1" outlineLevel="1">
      <c r="A208" s="1">
        <v>48704</v>
      </c>
      <c r="L208" s="6">
        <v>47718</v>
      </c>
      <c r="M208" s="7" t="s">
        <v>57</v>
      </c>
    </row>
    <row r="209" spans="1:13" ht="16.899999999999999" hidden="1" customHeight="1" outlineLevel="1">
      <c r="A209" s="1">
        <v>48778</v>
      </c>
      <c r="L209" s="6">
        <v>47733</v>
      </c>
      <c r="M209" s="7" t="s">
        <v>127</v>
      </c>
    </row>
    <row r="210" spans="1:13" ht="16.899999999999999" hidden="1" customHeight="1" outlineLevel="1">
      <c r="A210" s="1">
        <v>48802</v>
      </c>
      <c r="L210" s="6">
        <v>47749</v>
      </c>
      <c r="M210" s="7" t="s">
        <v>73</v>
      </c>
    </row>
    <row r="211" spans="1:13" ht="16.899999999999999" hidden="1" customHeight="1" outlineLevel="1">
      <c r="A211" s="1">
        <v>48841</v>
      </c>
      <c r="L211" s="6">
        <v>47764</v>
      </c>
      <c r="M211" s="7" t="s">
        <v>66</v>
      </c>
    </row>
    <row r="212" spans="1:13" ht="16.899999999999999" hidden="1" customHeight="1" outlineLevel="1">
      <c r="A212" s="1">
        <v>48845</v>
      </c>
      <c r="L212" s="6">
        <v>47779</v>
      </c>
      <c r="M212" s="7" t="s">
        <v>74</v>
      </c>
    </row>
    <row r="213" spans="1:13" ht="16.899999999999999" hidden="1" customHeight="1" outlineLevel="1">
      <c r="A213" s="1">
        <v>48862</v>
      </c>
      <c r="L213" s="6">
        <v>47794</v>
      </c>
      <c r="M213" s="7" t="s">
        <v>19</v>
      </c>
    </row>
    <row r="214" spans="1:13" ht="16.899999999999999" hidden="1" customHeight="1" outlineLevel="1">
      <c r="A214" s="1">
        <v>48886</v>
      </c>
      <c r="L214" s="6">
        <v>47809</v>
      </c>
      <c r="M214" s="7" t="s">
        <v>37</v>
      </c>
    </row>
    <row r="215" spans="1:13" ht="16.899999999999999" hidden="1" customHeight="1" outlineLevel="1">
      <c r="A215" s="1">
        <v>48906</v>
      </c>
      <c r="L215" s="10">
        <v>47824</v>
      </c>
      <c r="M215" s="7" t="s">
        <v>75</v>
      </c>
    </row>
    <row r="216" spans="1:13" ht="16.899999999999999" hidden="1" customHeight="1" outlineLevel="1">
      <c r="A216" s="82">
        <v>48906</v>
      </c>
      <c r="L216" s="10">
        <v>47839</v>
      </c>
      <c r="M216" s="7" t="s">
        <v>35</v>
      </c>
    </row>
    <row r="217" spans="1:13" ht="16.899999999999999" hidden="1" customHeight="1" outlineLevel="1">
      <c r="A217" s="82">
        <v>48906</v>
      </c>
      <c r="L217" s="6">
        <v>47853</v>
      </c>
      <c r="M217" s="7" t="s">
        <v>20</v>
      </c>
    </row>
    <row r="218" spans="1:13" ht="16.899999999999999" hidden="1" customHeight="1" outlineLevel="1">
      <c r="A218" s="82">
        <v>48906</v>
      </c>
      <c r="L218" s="6">
        <v>47868</v>
      </c>
      <c r="M218" s="7" t="s">
        <v>124</v>
      </c>
    </row>
    <row r="219" spans="1:13" ht="16.899999999999999" hidden="1" customHeight="1" outlineLevel="1">
      <c r="A219" s="82">
        <v>48906</v>
      </c>
      <c r="L219" s="6">
        <v>47883</v>
      </c>
      <c r="M219" s="7" t="s">
        <v>21</v>
      </c>
    </row>
    <row r="220" spans="1:13" ht="16.899999999999999" hidden="1" customHeight="1" outlineLevel="1">
      <c r="A220" s="82">
        <v>48906</v>
      </c>
      <c r="L220" s="6">
        <v>47898</v>
      </c>
      <c r="M220" s="7" t="s">
        <v>76</v>
      </c>
    </row>
    <row r="221" spans="1:13" ht="16.899999999999999" hidden="1" customHeight="1" outlineLevel="1">
      <c r="A221" s="82">
        <v>48906</v>
      </c>
      <c r="L221" s="6">
        <v>47913</v>
      </c>
      <c r="M221" s="7" t="s">
        <v>44</v>
      </c>
    </row>
    <row r="222" spans="1:13" ht="16.899999999999999" hidden="1" customHeight="1" outlineLevel="1">
      <c r="A222" s="82">
        <v>48906</v>
      </c>
      <c r="L222" s="6">
        <v>47928</v>
      </c>
      <c r="M222" s="7" t="s">
        <v>0</v>
      </c>
    </row>
    <row r="223" spans="1:13" ht="16.899999999999999" hidden="1" customHeight="1" outlineLevel="1">
      <c r="A223" s="82">
        <v>48906</v>
      </c>
      <c r="L223" s="6">
        <v>47943</v>
      </c>
      <c r="M223" s="7" t="s">
        <v>23</v>
      </c>
    </row>
    <row r="224" spans="1:13" ht="16.899999999999999" hidden="1" customHeight="1" outlineLevel="1">
      <c r="A224" s="82">
        <v>48906</v>
      </c>
      <c r="L224" s="6">
        <v>47958</v>
      </c>
      <c r="M224" s="7" t="s">
        <v>121</v>
      </c>
    </row>
    <row r="225" spans="1:13" ht="16.899999999999999" hidden="1" customHeight="1" outlineLevel="1">
      <c r="A225" s="82">
        <v>48906</v>
      </c>
      <c r="L225" s="6">
        <v>47974</v>
      </c>
      <c r="M225" s="7" t="s">
        <v>109</v>
      </c>
    </row>
    <row r="226" spans="1:13" ht="16.899999999999999" hidden="1" customHeight="1" outlineLevel="1">
      <c r="A226" s="82">
        <v>48906</v>
      </c>
      <c r="L226" s="6">
        <v>47989</v>
      </c>
      <c r="M226" s="7" t="s">
        <v>110</v>
      </c>
    </row>
    <row r="227" spans="1:13" ht="16.899999999999999" customHeight="1" collapsed="1">
      <c r="A227" s="82">
        <v>48906</v>
      </c>
      <c r="L227" s="6">
        <v>48005</v>
      </c>
      <c r="M227" s="7" t="s">
        <v>125</v>
      </c>
    </row>
    <row r="228" spans="1:13" ht="16.899999999999999" hidden="1" customHeight="1" outlineLevel="1">
      <c r="A228" s="1"/>
      <c r="L228" s="6">
        <v>48020</v>
      </c>
      <c r="M228" s="7" t="s">
        <v>126</v>
      </c>
    </row>
    <row r="229" spans="1:13" ht="16.899999999999999" hidden="1" customHeight="1" outlineLevel="1">
      <c r="A229" s="1"/>
      <c r="L229" s="6">
        <v>48036</v>
      </c>
      <c r="M229" s="7" t="s">
        <v>101</v>
      </c>
    </row>
    <row r="230" spans="1:13" ht="16.899999999999999" hidden="1" customHeight="1" outlineLevel="1">
      <c r="A230" s="1"/>
      <c r="L230" s="6">
        <v>48052</v>
      </c>
      <c r="M230" s="7" t="s">
        <v>22</v>
      </c>
    </row>
    <row r="231" spans="1:13" ht="16.899999999999999" hidden="1" customHeight="1" outlineLevel="1">
      <c r="A231" s="1"/>
      <c r="L231" s="6">
        <v>48068</v>
      </c>
      <c r="M231" s="7" t="s">
        <v>93</v>
      </c>
    </row>
    <row r="232" spans="1:13" ht="16.899999999999999" hidden="1" customHeight="1" outlineLevel="1">
      <c r="A232" s="1"/>
      <c r="L232" s="6">
        <v>48083</v>
      </c>
      <c r="M232" s="7" t="s">
        <v>57</v>
      </c>
    </row>
    <row r="233" spans="1:13" ht="16.899999999999999" hidden="1" customHeight="1" outlineLevel="1">
      <c r="A233" s="1"/>
      <c r="L233" s="6">
        <v>48099</v>
      </c>
      <c r="M233" s="7" t="s">
        <v>127</v>
      </c>
    </row>
    <row r="234" spans="1:13" ht="16.899999999999999" hidden="1" customHeight="1" outlineLevel="1">
      <c r="L234" s="6">
        <v>48114</v>
      </c>
      <c r="M234" s="7" t="s">
        <v>73</v>
      </c>
    </row>
    <row r="235" spans="1:13" ht="16.899999999999999" hidden="1" customHeight="1" outlineLevel="1">
      <c r="L235" s="6">
        <v>48129</v>
      </c>
      <c r="M235" s="7" t="s">
        <v>66</v>
      </c>
    </row>
    <row r="236" spans="1:13" ht="16.899999999999999" hidden="1" customHeight="1" outlineLevel="1">
      <c r="L236" s="6">
        <v>48144</v>
      </c>
      <c r="M236" s="7" t="s">
        <v>74</v>
      </c>
    </row>
    <row r="237" spans="1:13" ht="16.899999999999999" hidden="1" customHeight="1" outlineLevel="1">
      <c r="L237" s="6">
        <v>48160</v>
      </c>
      <c r="M237" s="7" t="s">
        <v>19</v>
      </c>
    </row>
    <row r="238" spans="1:13" ht="16.899999999999999" hidden="1" customHeight="1" outlineLevel="1">
      <c r="L238" s="6">
        <v>48174</v>
      </c>
      <c r="M238" s="7" t="s">
        <v>37</v>
      </c>
    </row>
    <row r="239" spans="1:13" ht="16.899999999999999" hidden="1" customHeight="1" outlineLevel="1">
      <c r="L239" s="10">
        <v>48189</v>
      </c>
      <c r="M239" s="7" t="s">
        <v>75</v>
      </c>
    </row>
    <row r="240" spans="1:13" ht="16.899999999999999" hidden="1" customHeight="1" outlineLevel="1">
      <c r="L240" s="10">
        <v>48204</v>
      </c>
      <c r="M240" s="7" t="s">
        <v>35</v>
      </c>
    </row>
    <row r="241" spans="12:13" ht="16.899999999999999" hidden="1" customHeight="1" outlineLevel="1">
      <c r="L241" s="6">
        <v>48219</v>
      </c>
      <c r="M241" s="7" t="s">
        <v>20</v>
      </c>
    </row>
    <row r="242" spans="12:13" ht="16.899999999999999" hidden="1" customHeight="1" outlineLevel="1">
      <c r="L242" s="6">
        <v>48233</v>
      </c>
      <c r="M242" s="7" t="s">
        <v>124</v>
      </c>
    </row>
    <row r="243" spans="12:13" ht="16.899999999999999" hidden="1" customHeight="1" outlineLevel="1">
      <c r="L243" s="6">
        <v>48248</v>
      </c>
      <c r="M243" s="7" t="s">
        <v>21</v>
      </c>
    </row>
    <row r="244" spans="12:13" ht="16.899999999999999" hidden="1" customHeight="1" outlineLevel="1">
      <c r="L244" s="6">
        <v>48263</v>
      </c>
      <c r="M244" s="7" t="s">
        <v>76</v>
      </c>
    </row>
    <row r="245" spans="12:13" ht="16.899999999999999" hidden="1" customHeight="1" outlineLevel="1">
      <c r="L245" s="6">
        <v>48278</v>
      </c>
      <c r="M245" s="7" t="s">
        <v>44</v>
      </c>
    </row>
    <row r="246" spans="12:13" ht="16.899999999999999" hidden="1" customHeight="1" outlineLevel="1">
      <c r="L246" s="6">
        <v>48293</v>
      </c>
      <c r="M246" s="7" t="s">
        <v>0</v>
      </c>
    </row>
    <row r="247" spans="12:13" ht="16.899999999999999" hidden="1" customHeight="1" outlineLevel="1">
      <c r="L247" s="6">
        <v>48308</v>
      </c>
      <c r="M247" s="7" t="s">
        <v>23</v>
      </c>
    </row>
    <row r="248" spans="12:13" ht="16.899999999999999" hidden="1" customHeight="1" outlineLevel="1">
      <c r="L248" s="6">
        <v>48323</v>
      </c>
      <c r="M248" s="7" t="s">
        <v>121</v>
      </c>
    </row>
    <row r="249" spans="12:13" ht="16.899999999999999" hidden="1" customHeight="1" outlineLevel="1">
      <c r="L249" s="6">
        <v>48339</v>
      </c>
      <c r="M249" s="7" t="s">
        <v>109</v>
      </c>
    </row>
    <row r="250" spans="12:13" ht="16.899999999999999" hidden="1" customHeight="1" outlineLevel="1">
      <c r="L250" s="6">
        <v>48354</v>
      </c>
      <c r="M250" s="7" t="s">
        <v>110</v>
      </c>
    </row>
    <row r="251" spans="12:13" ht="16.899999999999999" hidden="1" customHeight="1" outlineLevel="1">
      <c r="L251" s="6">
        <v>48370</v>
      </c>
      <c r="M251" s="7" t="s">
        <v>125</v>
      </c>
    </row>
    <row r="252" spans="12:13" ht="16.899999999999999" hidden="1" customHeight="1" outlineLevel="1">
      <c r="L252" s="6">
        <v>48386</v>
      </c>
      <c r="M252" s="7" t="s">
        <v>126</v>
      </c>
    </row>
    <row r="253" spans="12:13" ht="16.899999999999999" hidden="1" customHeight="1" outlineLevel="1">
      <c r="L253" s="6">
        <v>48401</v>
      </c>
      <c r="M253" s="7" t="s">
        <v>101</v>
      </c>
    </row>
    <row r="254" spans="12:13" ht="16.899999999999999" hidden="1" customHeight="1" outlineLevel="1">
      <c r="L254" s="6">
        <v>48417</v>
      </c>
      <c r="M254" s="7" t="s">
        <v>22</v>
      </c>
    </row>
    <row r="255" spans="12:13" ht="16.899999999999999" hidden="1" customHeight="1" outlineLevel="1">
      <c r="L255" s="6">
        <v>48433</v>
      </c>
      <c r="M255" s="7" t="s">
        <v>93</v>
      </c>
    </row>
    <row r="256" spans="12:13" ht="16.899999999999999" hidden="1" customHeight="1" outlineLevel="1">
      <c r="L256" s="6">
        <v>48448</v>
      </c>
      <c r="M256" s="7" t="s">
        <v>57</v>
      </c>
    </row>
    <row r="257" spans="12:13" ht="16.899999999999999" hidden="1" customHeight="1" outlineLevel="1">
      <c r="L257" s="6">
        <v>48464</v>
      </c>
      <c r="M257" s="7" t="s">
        <v>127</v>
      </c>
    </row>
    <row r="258" spans="12:13" ht="16.899999999999999" hidden="1" customHeight="1" outlineLevel="1">
      <c r="L258" s="6">
        <v>48479</v>
      </c>
      <c r="M258" s="7" t="s">
        <v>73</v>
      </c>
    </row>
    <row r="259" spans="12:13" ht="16.899999999999999" hidden="1" customHeight="1" outlineLevel="1">
      <c r="L259" s="6">
        <v>48495</v>
      </c>
      <c r="M259" s="7" t="s">
        <v>66</v>
      </c>
    </row>
    <row r="260" spans="12:13" ht="16.899999999999999" hidden="1" customHeight="1" outlineLevel="1">
      <c r="L260" s="6">
        <v>48510</v>
      </c>
      <c r="M260" s="7" t="s">
        <v>74</v>
      </c>
    </row>
    <row r="261" spans="12:13" ht="16.899999999999999" hidden="1" customHeight="1" outlineLevel="1">
      <c r="L261" s="6">
        <v>48525</v>
      </c>
      <c r="M261" s="7" t="s">
        <v>19</v>
      </c>
    </row>
    <row r="262" spans="12:13" ht="16.899999999999999" hidden="1" customHeight="1" outlineLevel="1">
      <c r="L262" s="6">
        <v>48540</v>
      </c>
      <c r="M262" s="7" t="s">
        <v>37</v>
      </c>
    </row>
    <row r="263" spans="12:13" ht="16.899999999999999" hidden="1" customHeight="1" outlineLevel="1">
      <c r="L263" s="10">
        <v>48554</v>
      </c>
      <c r="M263" s="7" t="s">
        <v>75</v>
      </c>
    </row>
    <row r="264" spans="12:13" ht="16.899999999999999" hidden="1" customHeight="1" outlineLevel="1">
      <c r="L264" s="10">
        <v>48569</v>
      </c>
      <c r="M264" s="7" t="s">
        <v>35</v>
      </c>
    </row>
    <row r="265" spans="12:13" ht="16.899999999999999" hidden="1" customHeight="1" outlineLevel="1">
      <c r="L265" s="6">
        <v>48584</v>
      </c>
      <c r="M265" s="7" t="s">
        <v>20</v>
      </c>
    </row>
    <row r="266" spans="12:13" ht="16.899999999999999" hidden="1" customHeight="1" outlineLevel="1">
      <c r="L266" s="6">
        <v>48599</v>
      </c>
      <c r="M266" s="7" t="s">
        <v>124</v>
      </c>
    </row>
    <row r="267" spans="12:13" ht="16.899999999999999" hidden="1" customHeight="1" outlineLevel="1">
      <c r="L267" s="6">
        <v>48613</v>
      </c>
      <c r="M267" s="7" t="s">
        <v>21</v>
      </c>
    </row>
    <row r="268" spans="12:13" ht="16.899999999999999" hidden="1" customHeight="1" outlineLevel="1">
      <c r="L268" s="6">
        <v>48628</v>
      </c>
      <c r="M268" s="7" t="s">
        <v>76</v>
      </c>
    </row>
    <row r="269" spans="12:13" ht="16.899999999999999" hidden="1" customHeight="1" outlineLevel="1">
      <c r="L269" s="6">
        <v>48643</v>
      </c>
      <c r="M269" s="7" t="s">
        <v>44</v>
      </c>
    </row>
    <row r="270" spans="12:13" ht="16.899999999999999" hidden="1" customHeight="1" outlineLevel="1">
      <c r="L270" s="6">
        <v>48658</v>
      </c>
      <c r="M270" s="7" t="s">
        <v>0</v>
      </c>
    </row>
    <row r="271" spans="12:13" ht="16.899999999999999" hidden="1" customHeight="1" outlineLevel="1">
      <c r="L271" s="6">
        <v>48673</v>
      </c>
      <c r="M271" s="7" t="s">
        <v>23</v>
      </c>
    </row>
    <row r="272" spans="12:13" ht="16.899999999999999" hidden="1" customHeight="1" outlineLevel="1">
      <c r="L272" s="6">
        <v>48689</v>
      </c>
      <c r="M272" s="7" t="s">
        <v>121</v>
      </c>
    </row>
    <row r="273" spans="12:13" ht="16.899999999999999" hidden="1" customHeight="1" outlineLevel="1">
      <c r="L273" s="6">
        <v>48704</v>
      </c>
      <c r="M273" s="7" t="s">
        <v>109</v>
      </c>
    </row>
    <row r="274" spans="12:13" ht="16.899999999999999" hidden="1" customHeight="1" outlineLevel="1">
      <c r="L274" s="6">
        <v>48720</v>
      </c>
      <c r="M274" s="7" t="s">
        <v>110</v>
      </c>
    </row>
    <row r="275" spans="12:13" ht="16.899999999999999" hidden="1" customHeight="1" outlineLevel="1">
      <c r="L275" s="6">
        <v>48735</v>
      </c>
      <c r="M275" s="7" t="s">
        <v>125</v>
      </c>
    </row>
    <row r="276" spans="12:13" ht="16.899999999999999" hidden="1" customHeight="1" outlineLevel="1">
      <c r="L276" s="6">
        <v>48751</v>
      </c>
      <c r="M276" s="7" t="s">
        <v>126</v>
      </c>
    </row>
    <row r="277" spans="12:13" ht="16.899999999999999" hidden="1" customHeight="1" outlineLevel="1">
      <c r="L277" s="6">
        <v>48767</v>
      </c>
      <c r="M277" s="7" t="s">
        <v>101</v>
      </c>
    </row>
    <row r="278" spans="12:13" ht="16.899999999999999" hidden="1" customHeight="1" outlineLevel="1">
      <c r="L278" s="6">
        <v>48782</v>
      </c>
      <c r="M278" s="7" t="s">
        <v>22</v>
      </c>
    </row>
    <row r="279" spans="12:13" ht="16.899999999999999" hidden="1" customHeight="1" outlineLevel="1">
      <c r="L279" s="6">
        <v>48798</v>
      </c>
      <c r="M279" s="7" t="s">
        <v>93</v>
      </c>
    </row>
    <row r="280" spans="12:13" ht="16.899999999999999" hidden="1" customHeight="1" outlineLevel="1">
      <c r="L280" s="6">
        <v>48814</v>
      </c>
      <c r="M280" s="7" t="s">
        <v>57</v>
      </c>
    </row>
    <row r="281" spans="12:13" ht="16.899999999999999" hidden="1" customHeight="1" outlineLevel="1">
      <c r="L281" s="6">
        <v>48829</v>
      </c>
      <c r="M281" s="7" t="s">
        <v>127</v>
      </c>
    </row>
    <row r="282" spans="12:13" ht="16.899999999999999" hidden="1" customHeight="1" outlineLevel="1">
      <c r="L282" s="6">
        <v>48845</v>
      </c>
      <c r="M282" s="7" t="s">
        <v>73</v>
      </c>
    </row>
    <row r="283" spans="12:13" ht="16.899999999999999" hidden="1" customHeight="1" outlineLevel="1">
      <c r="L283" s="6">
        <v>48860</v>
      </c>
      <c r="M283" s="7" t="s">
        <v>66</v>
      </c>
    </row>
    <row r="284" spans="12:13" ht="16.899999999999999" hidden="1" customHeight="1" outlineLevel="1">
      <c r="L284" s="6">
        <v>48875</v>
      </c>
      <c r="M284" s="7" t="s">
        <v>74</v>
      </c>
    </row>
    <row r="285" spans="12:13" ht="16.899999999999999" hidden="1" customHeight="1" outlineLevel="1">
      <c r="L285" s="6">
        <v>48890</v>
      </c>
      <c r="M285" s="7" t="s">
        <v>19</v>
      </c>
    </row>
    <row r="286" spans="12:13" ht="16.899999999999999" hidden="1" customHeight="1" outlineLevel="1">
      <c r="L286" s="6">
        <v>48905</v>
      </c>
      <c r="M286" s="7" t="s">
        <v>37</v>
      </c>
    </row>
    <row r="287" spans="12:13" ht="16.899999999999999" hidden="1" customHeight="1" outlineLevel="1">
      <c r="L287" s="10">
        <v>48920</v>
      </c>
      <c r="M287" s="7" t="s">
        <v>75</v>
      </c>
    </row>
    <row r="288" spans="12:13" ht="16.899999999999999" hidden="1" customHeight="1" outlineLevel="1">
      <c r="L288" s="10">
        <v>48934</v>
      </c>
      <c r="M288" s="7" t="s">
        <v>35</v>
      </c>
    </row>
    <row r="289" spans="12:13" ht="16.899999999999999" hidden="1" customHeight="1" outlineLevel="1">
      <c r="L289" s="27"/>
      <c r="M289" s="28"/>
    </row>
    <row r="290" spans="12:13" ht="16.899999999999999" hidden="1" customHeight="1" outlineLevel="1">
      <c r="L290" s="27"/>
      <c r="M290" s="28"/>
    </row>
    <row r="291" spans="12:13" ht="16.899999999999999" hidden="1" customHeight="1" outlineLevel="1">
      <c r="L291" s="27"/>
      <c r="M291" s="28"/>
    </row>
    <row r="292" spans="12:13" ht="16.899999999999999" hidden="1" customHeight="1" outlineLevel="1">
      <c r="L292" s="27"/>
      <c r="M292" s="28"/>
    </row>
    <row r="293" spans="12:13" ht="16.899999999999999" hidden="1" customHeight="1" outlineLevel="1">
      <c r="L293" s="27"/>
      <c r="M293" s="28"/>
    </row>
    <row r="294" spans="12:13" ht="16.899999999999999" hidden="1" customHeight="1" outlineLevel="1">
      <c r="L294" s="27"/>
      <c r="M294" s="28"/>
    </row>
    <row r="295" spans="12:13" ht="16.899999999999999" hidden="1" customHeight="1" outlineLevel="1">
      <c r="L295" s="27"/>
      <c r="M295" s="28"/>
    </row>
    <row r="296" spans="12:13" ht="16.899999999999999" hidden="1" customHeight="1" outlineLevel="1">
      <c r="L296" s="27"/>
      <c r="M296" s="28"/>
    </row>
    <row r="297" spans="12:13" ht="16.899999999999999" hidden="1" customHeight="1" outlineLevel="1">
      <c r="L297" s="27"/>
      <c r="M297" s="28"/>
    </row>
    <row r="298" spans="12:13" ht="16.899999999999999" hidden="1" customHeight="1" outlineLevel="1">
      <c r="L298" s="27"/>
      <c r="M298" s="28"/>
    </row>
    <row r="299" spans="12:13" ht="16.899999999999999" hidden="1" customHeight="1" outlineLevel="1">
      <c r="L299" s="27"/>
      <c r="M299" s="28"/>
    </row>
    <row r="300" spans="12:13" ht="16.899999999999999" hidden="1" customHeight="1" outlineLevel="1">
      <c r="L300" s="27"/>
      <c r="M300" s="28"/>
    </row>
    <row r="301" spans="12:13" ht="16.899999999999999" hidden="1" customHeight="1" outlineLevel="1">
      <c r="L301" s="27"/>
      <c r="M301" s="28"/>
    </row>
    <row r="302" spans="12:13" ht="16.899999999999999" hidden="1" customHeight="1" outlineLevel="1">
      <c r="L302" s="27"/>
      <c r="M302" s="28"/>
    </row>
    <row r="303" spans="12:13" ht="16.899999999999999" hidden="1" customHeight="1" outlineLevel="1">
      <c r="L303" s="27"/>
      <c r="M303" s="28"/>
    </row>
    <row r="304" spans="12:13" ht="16.899999999999999" hidden="1" customHeight="1" outlineLevel="1">
      <c r="L304" s="27"/>
      <c r="M304" s="28"/>
    </row>
    <row r="305" spans="12:13" ht="16.899999999999999" hidden="1" customHeight="1" outlineLevel="1">
      <c r="L305" s="27"/>
      <c r="M305" s="28"/>
    </row>
    <row r="306" spans="12:13" ht="16.899999999999999" hidden="1" customHeight="1" outlineLevel="1">
      <c r="L306" s="27"/>
      <c r="M306" s="28"/>
    </row>
    <row r="307" spans="12:13" ht="16.899999999999999" hidden="1" customHeight="1" outlineLevel="1">
      <c r="L307" s="27"/>
      <c r="M307" s="28"/>
    </row>
    <row r="308" spans="12:13" ht="16.899999999999999" hidden="1" customHeight="1" outlineLevel="1">
      <c r="L308" s="27"/>
      <c r="M308" s="28"/>
    </row>
    <row r="309" spans="12:13" ht="16.899999999999999" hidden="1" customHeight="1" outlineLevel="1">
      <c r="L309" s="27"/>
      <c r="M309" s="28"/>
    </row>
    <row r="310" spans="12:13" ht="16.899999999999999" hidden="1" customHeight="1" outlineLevel="1">
      <c r="L310" s="27"/>
      <c r="M310" s="28"/>
    </row>
    <row r="311" spans="12:13" ht="16.899999999999999" hidden="1" customHeight="1" outlineLevel="1">
      <c r="L311" s="27"/>
      <c r="M311" s="28"/>
    </row>
    <row r="312" spans="12:13" ht="16.899999999999999" hidden="1" customHeight="1" outlineLevel="1">
      <c r="L312" s="27"/>
      <c r="M312" s="28"/>
    </row>
    <row r="313" spans="12:13" ht="16.899999999999999" hidden="1" customHeight="1" outlineLevel="1">
      <c r="L313" s="27"/>
      <c r="M313" s="28"/>
    </row>
    <row r="314" spans="12:13" ht="16.899999999999999" hidden="1" customHeight="1" outlineLevel="1">
      <c r="L314" s="27"/>
      <c r="M314" s="28"/>
    </row>
    <row r="315" spans="12:13" ht="16.899999999999999" hidden="1" customHeight="1" outlineLevel="1">
      <c r="L315" s="27"/>
      <c r="M315" s="28"/>
    </row>
    <row r="316" spans="12:13" ht="16.899999999999999" hidden="1" customHeight="1" outlineLevel="1">
      <c r="L316" s="27"/>
      <c r="M316" s="28"/>
    </row>
    <row r="317" spans="12:13" ht="16.899999999999999" hidden="1" customHeight="1" outlineLevel="1">
      <c r="L317" s="27"/>
      <c r="M317" s="28"/>
    </row>
    <row r="318" spans="12:13" ht="16.899999999999999" hidden="1" customHeight="1" outlineLevel="1">
      <c r="L318" s="27"/>
      <c r="M318" s="28"/>
    </row>
    <row r="319" spans="12:13" ht="16.899999999999999" hidden="1" customHeight="1" outlineLevel="1">
      <c r="L319" s="27"/>
      <c r="M319" s="28"/>
    </row>
    <row r="320" spans="12:13" ht="16.899999999999999" hidden="1" customHeight="1" outlineLevel="1">
      <c r="L320" s="27"/>
      <c r="M320" s="28"/>
    </row>
    <row r="321" spans="12:13" ht="16.899999999999999" hidden="1" customHeight="1" outlineLevel="1">
      <c r="L321" s="27"/>
      <c r="M321" s="28"/>
    </row>
    <row r="322" spans="12:13" ht="16.899999999999999" hidden="1" customHeight="1" outlineLevel="1">
      <c r="L322" s="27"/>
      <c r="M322" s="28"/>
    </row>
    <row r="323" spans="12:13" ht="16.899999999999999" hidden="1" customHeight="1" outlineLevel="1">
      <c r="L323" s="27"/>
      <c r="M323" s="28"/>
    </row>
    <row r="324" spans="12:13" ht="16.899999999999999" hidden="1" customHeight="1" outlineLevel="1">
      <c r="L324" s="27"/>
      <c r="M324" s="28"/>
    </row>
    <row r="325" spans="12:13" ht="16.899999999999999" hidden="1" customHeight="1" outlineLevel="1">
      <c r="L325" s="27"/>
      <c r="M325" s="28"/>
    </row>
    <row r="326" spans="12:13" ht="16.899999999999999" hidden="1" customHeight="1" outlineLevel="1">
      <c r="L326" s="27"/>
      <c r="M326" s="28"/>
    </row>
    <row r="327" spans="12:13" ht="16.899999999999999" hidden="1" customHeight="1" outlineLevel="1">
      <c r="L327" s="27"/>
      <c r="M327" s="28"/>
    </row>
    <row r="328" spans="12:13" ht="16.899999999999999" hidden="1" customHeight="1" outlineLevel="1">
      <c r="L328" s="27"/>
      <c r="M328" s="28"/>
    </row>
    <row r="329" spans="12:13" ht="16.899999999999999" hidden="1" customHeight="1" outlineLevel="1">
      <c r="L329" s="27"/>
      <c r="M329" s="28"/>
    </row>
    <row r="330" spans="12:13" ht="16.899999999999999" hidden="1" customHeight="1" outlineLevel="1">
      <c r="L330" s="27"/>
      <c r="M330" s="28"/>
    </row>
    <row r="331" spans="12:13" ht="16.899999999999999" hidden="1" customHeight="1" outlineLevel="1">
      <c r="L331" s="27"/>
      <c r="M331" s="28"/>
    </row>
    <row r="332" spans="12:13" ht="16.899999999999999" hidden="1" customHeight="1" outlineLevel="1">
      <c r="L332" s="27"/>
      <c r="M332" s="28"/>
    </row>
    <row r="333" spans="12:13" ht="16.899999999999999" hidden="1" customHeight="1" outlineLevel="1">
      <c r="L333" s="27"/>
      <c r="M333" s="28"/>
    </row>
    <row r="334" spans="12:13" ht="16.899999999999999" hidden="1" customHeight="1" outlineLevel="1">
      <c r="L334" s="27"/>
      <c r="M334" s="28"/>
    </row>
    <row r="335" spans="12:13" ht="16.899999999999999" hidden="1" customHeight="1" outlineLevel="1">
      <c r="L335" s="27"/>
      <c r="M335" s="28"/>
    </row>
    <row r="336" spans="12:13" ht="16.899999999999999" customHeight="1" collapsed="1">
      <c r="L336" s="27"/>
      <c r="M336" s="28"/>
    </row>
  </sheetData>
  <mergeCells count="12">
    <mergeCell ref="E22:F22"/>
    <mergeCell ref="E30:F34"/>
    <mergeCell ref="C1:C11"/>
    <mergeCell ref="I6:I10"/>
    <mergeCell ref="E1:F3"/>
    <mergeCell ref="E4:E5"/>
    <mergeCell ref="F4:F5"/>
    <mergeCell ref="Q1:S4"/>
    <mergeCell ref="Q10:S10"/>
    <mergeCell ref="N1:N7"/>
    <mergeCell ref="I1:I5"/>
    <mergeCell ref="N8:N13"/>
  </mergeCells>
  <phoneticPr fontId="2"/>
  <pageMargins left="0.59055118110236227" right="0.39370078740157483" top="0.43307086614173229" bottom="0.31496062992125984" header="0.51181102362204722" footer="0.51181102362204722"/>
  <pageSetup paperSize="9" pageOrder="overThenDown"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AU60"/>
  <sheetViews>
    <sheetView zoomScale="75" workbookViewId="0">
      <selection activeCell="AC2" sqref="AC2"/>
    </sheetView>
  </sheetViews>
  <sheetFormatPr defaultRowHeight="13.5"/>
  <cols>
    <col min="1" max="1" width="8.375" customWidth="1"/>
    <col min="2" max="2" width="3.5" customWidth="1"/>
    <col min="3" max="3" width="1.25" customWidth="1"/>
    <col min="4" max="10" width="3.125" customWidth="1"/>
    <col min="11" max="11" width="3.5" customWidth="1"/>
    <col min="12" max="12" width="1.25" customWidth="1"/>
    <col min="13" max="19" width="3.125" customWidth="1"/>
    <col min="20" max="20" width="3.5" customWidth="1"/>
    <col min="21" max="21" width="1.25" customWidth="1"/>
    <col min="22" max="28" width="3.125" customWidth="1"/>
    <col min="29" max="29" width="3.875" customWidth="1"/>
    <col min="30" max="30" width="3.5" customWidth="1"/>
    <col min="31" max="31" width="1.25" customWidth="1"/>
    <col min="32" max="38" width="3" customWidth="1"/>
    <col min="39" max="39" width="3.5" customWidth="1"/>
    <col min="40" max="40" width="1.25" customWidth="1"/>
    <col min="41" max="47" width="3" customWidth="1"/>
  </cols>
  <sheetData>
    <row r="2" spans="2:47" ht="24" customHeight="1">
      <c r="O2" s="37" t="str">
        <f>IF(MONTH(B7)=1,"　"&amp;DBCS(YEAR(B7))&amp;"年カレンダー","　年間カレンダー")</f>
        <v>　２０２７年カレンダー</v>
      </c>
    </row>
    <row r="3" spans="2:47" ht="11.25" customHeight="1">
      <c r="B3" s="272"/>
      <c r="C3" s="273"/>
      <c r="D3" s="115" t="s">
        <v>223</v>
      </c>
      <c r="E3" s="89" t="s">
        <v>176</v>
      </c>
      <c r="F3" s="89" t="s">
        <v>177</v>
      </c>
      <c r="G3" s="89" t="s">
        <v>178</v>
      </c>
      <c r="H3" s="89" t="s">
        <v>179</v>
      </c>
      <c r="I3" s="89" t="s">
        <v>180</v>
      </c>
      <c r="J3" s="116" t="s">
        <v>181</v>
      </c>
      <c r="K3" s="272"/>
      <c r="L3" s="273"/>
      <c r="M3" s="115" t="s">
        <v>223</v>
      </c>
      <c r="N3" s="89" t="s">
        <v>176</v>
      </c>
      <c r="O3" s="89" t="s">
        <v>359</v>
      </c>
      <c r="P3" s="89" t="s">
        <v>178</v>
      </c>
      <c r="Q3" s="89" t="s">
        <v>179</v>
      </c>
      <c r="R3" s="89" t="s">
        <v>180</v>
      </c>
      <c r="S3" s="116" t="s">
        <v>181</v>
      </c>
      <c r="T3" s="272"/>
      <c r="U3" s="273"/>
      <c r="V3" s="115" t="s">
        <v>223</v>
      </c>
      <c r="W3" s="89" t="s">
        <v>176</v>
      </c>
      <c r="X3" s="89" t="s">
        <v>177</v>
      </c>
      <c r="Y3" s="89" t="s">
        <v>178</v>
      </c>
      <c r="Z3" s="89" t="s">
        <v>179</v>
      </c>
      <c r="AA3" s="89" t="s">
        <v>180</v>
      </c>
      <c r="AB3" s="116" t="s">
        <v>181</v>
      </c>
      <c r="AD3" s="283"/>
      <c r="AE3" s="284"/>
      <c r="AF3" s="117" t="s">
        <v>223</v>
      </c>
      <c r="AG3" s="90" t="s">
        <v>176</v>
      </c>
      <c r="AH3" s="90" t="s">
        <v>177</v>
      </c>
      <c r="AI3" s="90" t="s">
        <v>178</v>
      </c>
      <c r="AJ3" s="90" t="s">
        <v>179</v>
      </c>
      <c r="AK3" s="90" t="s">
        <v>180</v>
      </c>
      <c r="AL3" s="118" t="s">
        <v>181</v>
      </c>
      <c r="AM3" s="284"/>
      <c r="AN3" s="284"/>
      <c r="AO3" s="117" t="s">
        <v>223</v>
      </c>
      <c r="AP3" s="90" t="s">
        <v>176</v>
      </c>
      <c r="AQ3" s="90" t="s">
        <v>177</v>
      </c>
      <c r="AR3" s="90" t="s">
        <v>178</v>
      </c>
      <c r="AS3" s="90" t="s">
        <v>179</v>
      </c>
      <c r="AT3" s="90" t="s">
        <v>180</v>
      </c>
      <c r="AU3" s="118" t="s">
        <v>181</v>
      </c>
    </row>
    <row r="4" spans="2:47" ht="14.25" customHeight="1">
      <c r="B4" s="270">
        <f>B7</f>
        <v>46388</v>
      </c>
      <c r="C4" s="271"/>
      <c r="D4" s="30" t="str">
        <f>IF(WEEKDAY(B7)=1,B7,"")</f>
        <v/>
      </c>
      <c r="E4" s="30" t="str">
        <f>IF(D4="",IF(WEEKDAY(B7)=2,B7,""),D4+1)</f>
        <v/>
      </c>
      <c r="F4" s="30" t="str">
        <f>IF(E4="",IF(WEEKDAY(B7)=3,B7,""),E4+1)</f>
        <v/>
      </c>
      <c r="G4" s="30" t="str">
        <f>IF(F4="",IF(WEEKDAY(B7)=4,B7,""),F4+1)</f>
        <v/>
      </c>
      <c r="H4" s="30" t="str">
        <f>IF(G4="",IF(WEEKDAY(B7)=5,B7,""),G4+1)</f>
        <v/>
      </c>
      <c r="I4" s="30">
        <f>IF(H4="",IF(WEEKDAY(B7)=6,B7,""),H4+1)</f>
        <v>46388</v>
      </c>
      <c r="J4" s="31">
        <f>IF(I4="",B7,I4+1)</f>
        <v>46389</v>
      </c>
      <c r="K4" s="270">
        <f>K7</f>
        <v>46419</v>
      </c>
      <c r="L4" s="271"/>
      <c r="M4" s="30" t="str">
        <f>IF(WEEKDAY(K7)=1,K7,"")</f>
        <v/>
      </c>
      <c r="N4" s="30">
        <f>IF(M4="",IF(WEEKDAY(K7)=2,K7,""),M4+1)</f>
        <v>46419</v>
      </c>
      <c r="O4" s="30">
        <f>IF(N4="",IF(WEEKDAY(K7)=3,K7,""),N4+1)</f>
        <v>46420</v>
      </c>
      <c r="P4" s="30">
        <f>IF(O4="",IF(WEEKDAY(K7)=4,K7,""),O4+1)</f>
        <v>46421</v>
      </c>
      <c r="Q4" s="30">
        <f>IF(P4="",IF(WEEKDAY(K7)=5,K7,""),P4+1)</f>
        <v>46422</v>
      </c>
      <c r="R4" s="30">
        <f>IF(Q4="",IF(WEEKDAY(K7)=6,K7,""),Q4+1)</f>
        <v>46423</v>
      </c>
      <c r="S4" s="31">
        <f>IF(R4="",K7,R4+1)</f>
        <v>46424</v>
      </c>
      <c r="T4" s="270">
        <f>T7</f>
        <v>46447</v>
      </c>
      <c r="U4" s="271"/>
      <c r="V4" s="30" t="str">
        <f>IF(WEEKDAY(T7)=1,T7,"")</f>
        <v/>
      </c>
      <c r="W4" s="30">
        <f>IF(V4="",IF(WEEKDAY(T7)=2,T7,""),V4+1)</f>
        <v>46447</v>
      </c>
      <c r="X4" s="30">
        <f>IF(W4="",IF(WEEKDAY(T7)=3,T7,""),W4+1)</f>
        <v>46448</v>
      </c>
      <c r="Y4" s="30">
        <f>IF(X4="",IF(WEEKDAY(T7)=4,T7,""),X4+1)</f>
        <v>46449</v>
      </c>
      <c r="Z4" s="30">
        <f>IF(Y4="",IF(WEEKDAY(T7)=5,T7,""),Y4+1)</f>
        <v>46450</v>
      </c>
      <c r="AA4" s="30">
        <f>IF(Z4="",IF(WEEKDAY(T7)=6,T7,""),Z4+1)</f>
        <v>46451</v>
      </c>
      <c r="AB4" s="31">
        <f>IF(AA4="",T7,AA4+1)</f>
        <v>46452</v>
      </c>
      <c r="AD4" s="280">
        <f>AD7</f>
        <v>46388</v>
      </c>
      <c r="AE4" s="271"/>
      <c r="AF4" s="30" t="str">
        <f>IF(WEEKDAY(AD7)=1,AD7,"")</f>
        <v/>
      </c>
      <c r="AG4" s="30" t="str">
        <f>IF(AF4="",IF(WEEKDAY(AD7)=2,AD7,""),AF4+1)</f>
        <v/>
      </c>
      <c r="AH4" s="30" t="str">
        <f>IF(AG4="",IF(WEEKDAY(AD7)=3,AD7,""),AG4+1)</f>
        <v/>
      </c>
      <c r="AI4" s="30" t="str">
        <f>IF(AH4="",IF(WEEKDAY(AD7)=4,AD7,""),AH4+1)</f>
        <v/>
      </c>
      <c r="AJ4" s="30" t="str">
        <f>IF(AI4="",IF(WEEKDAY(AD7)=5,AD7,""),AI4+1)</f>
        <v/>
      </c>
      <c r="AK4" s="30">
        <f>IF(AJ4="",IF(WEEKDAY(AD7)=6,AD7,""),AJ4+1)</f>
        <v>46388</v>
      </c>
      <c r="AL4" s="30">
        <f>IF(AK4="",AD7,AK4+1)</f>
        <v>46389</v>
      </c>
      <c r="AM4" s="280">
        <f>AM7</f>
        <v>46419</v>
      </c>
      <c r="AN4" s="271"/>
      <c r="AO4" s="30" t="str">
        <f>IF(WEEKDAY(AM7)=1,AM7,"")</f>
        <v/>
      </c>
      <c r="AP4" s="30">
        <f>IF(AO4="",IF(WEEKDAY(AM7)=2,AM7,""),AO4+1)</f>
        <v>46419</v>
      </c>
      <c r="AQ4" s="30">
        <f>IF(AP4="",IF(WEEKDAY(AM7)=3,AM7,""),AP4+1)</f>
        <v>46420</v>
      </c>
      <c r="AR4" s="30">
        <f>IF(AQ4="",IF(WEEKDAY(AM7)=4,AM7,""),AQ4+1)</f>
        <v>46421</v>
      </c>
      <c r="AS4" s="30">
        <f>IF(AR4="",IF(WEEKDAY(AM7)=5,AM7,""),AR4+1)</f>
        <v>46422</v>
      </c>
      <c r="AT4" s="30">
        <f>IF(AS4="",IF(WEEKDAY(AM7)=6,AM7,""),AS4+1)</f>
        <v>46423</v>
      </c>
      <c r="AU4" s="38">
        <f>IF(AT4="",AM7,AT4+1)</f>
        <v>46424</v>
      </c>
    </row>
    <row r="5" spans="2:47" ht="14.25" customHeight="1">
      <c r="B5" s="270"/>
      <c r="C5" s="271"/>
      <c r="D5" s="30">
        <f>J4+1</f>
        <v>46390</v>
      </c>
      <c r="E5" s="30">
        <f t="shared" ref="E5:J7" si="0">D5+1</f>
        <v>46391</v>
      </c>
      <c r="F5" s="30">
        <f t="shared" si="0"/>
        <v>46392</v>
      </c>
      <c r="G5" s="30">
        <f t="shared" si="0"/>
        <v>46393</v>
      </c>
      <c r="H5" s="30">
        <f t="shared" si="0"/>
        <v>46394</v>
      </c>
      <c r="I5" s="30">
        <f t="shared" si="0"/>
        <v>46395</v>
      </c>
      <c r="J5" s="31">
        <f t="shared" si="0"/>
        <v>46396</v>
      </c>
      <c r="K5" s="270"/>
      <c r="L5" s="271"/>
      <c r="M5" s="30">
        <f>S4+1</f>
        <v>46425</v>
      </c>
      <c r="N5" s="30">
        <f t="shared" ref="N5:S7" si="1">M5+1</f>
        <v>46426</v>
      </c>
      <c r="O5" s="30">
        <f t="shared" si="1"/>
        <v>46427</v>
      </c>
      <c r="P5" s="30">
        <f t="shared" si="1"/>
        <v>46428</v>
      </c>
      <c r="Q5" s="30">
        <f t="shared" si="1"/>
        <v>46429</v>
      </c>
      <c r="R5" s="30">
        <f t="shared" si="1"/>
        <v>46430</v>
      </c>
      <c r="S5" s="31">
        <f t="shared" si="1"/>
        <v>46431</v>
      </c>
      <c r="T5" s="270"/>
      <c r="U5" s="271"/>
      <c r="V5" s="30">
        <f>AB4+1</f>
        <v>46453</v>
      </c>
      <c r="W5" s="30">
        <f t="shared" ref="W5:AB7" si="2">V5+1</f>
        <v>46454</v>
      </c>
      <c r="X5" s="30">
        <f t="shared" si="2"/>
        <v>46455</v>
      </c>
      <c r="Y5" s="30">
        <f t="shared" si="2"/>
        <v>46456</v>
      </c>
      <c r="Z5" s="30">
        <f t="shared" si="2"/>
        <v>46457</v>
      </c>
      <c r="AA5" s="30">
        <f t="shared" si="2"/>
        <v>46458</v>
      </c>
      <c r="AB5" s="31">
        <f t="shared" si="2"/>
        <v>46459</v>
      </c>
      <c r="AD5" s="280"/>
      <c r="AE5" s="271"/>
      <c r="AF5" s="30">
        <f>AL4+1</f>
        <v>46390</v>
      </c>
      <c r="AG5" s="30">
        <f t="shared" ref="AG5:AL7" si="3">AF5+1</f>
        <v>46391</v>
      </c>
      <c r="AH5" s="30">
        <f t="shared" si="3"/>
        <v>46392</v>
      </c>
      <c r="AI5" s="30">
        <f t="shared" si="3"/>
        <v>46393</v>
      </c>
      <c r="AJ5" s="30">
        <f t="shared" si="3"/>
        <v>46394</v>
      </c>
      <c r="AK5" s="30">
        <f t="shared" si="3"/>
        <v>46395</v>
      </c>
      <c r="AL5" s="30">
        <f t="shared" si="3"/>
        <v>46396</v>
      </c>
      <c r="AM5" s="280"/>
      <c r="AN5" s="271"/>
      <c r="AO5" s="30">
        <f>AU4+1</f>
        <v>46425</v>
      </c>
      <c r="AP5" s="30">
        <f t="shared" ref="AP5:AU7" si="4">AO5+1</f>
        <v>46426</v>
      </c>
      <c r="AQ5" s="30">
        <f t="shared" si="4"/>
        <v>46427</v>
      </c>
      <c r="AR5" s="30">
        <f t="shared" si="4"/>
        <v>46428</v>
      </c>
      <c r="AS5" s="30">
        <f t="shared" si="4"/>
        <v>46429</v>
      </c>
      <c r="AT5" s="30">
        <f t="shared" si="4"/>
        <v>46430</v>
      </c>
      <c r="AU5" s="38">
        <f t="shared" si="4"/>
        <v>46431</v>
      </c>
    </row>
    <row r="6" spans="2:47" ht="14.25" customHeight="1">
      <c r="B6" s="266">
        <f>B7</f>
        <v>46388</v>
      </c>
      <c r="C6" s="267"/>
      <c r="D6" s="30">
        <f>J5+1</f>
        <v>46397</v>
      </c>
      <c r="E6" s="30">
        <f t="shared" si="0"/>
        <v>46398</v>
      </c>
      <c r="F6" s="30">
        <f t="shared" si="0"/>
        <v>46399</v>
      </c>
      <c r="G6" s="30">
        <f t="shared" si="0"/>
        <v>46400</v>
      </c>
      <c r="H6" s="30">
        <f t="shared" si="0"/>
        <v>46401</v>
      </c>
      <c r="I6" s="30">
        <f t="shared" si="0"/>
        <v>46402</v>
      </c>
      <c r="J6" s="31">
        <f t="shared" si="0"/>
        <v>46403</v>
      </c>
      <c r="K6" s="266">
        <f>K7</f>
        <v>46419</v>
      </c>
      <c r="L6" s="267"/>
      <c r="M6" s="30">
        <f>S5+1</f>
        <v>46432</v>
      </c>
      <c r="N6" s="30">
        <f t="shared" si="1"/>
        <v>46433</v>
      </c>
      <c r="O6" s="30">
        <f t="shared" si="1"/>
        <v>46434</v>
      </c>
      <c r="P6" s="30">
        <f t="shared" si="1"/>
        <v>46435</v>
      </c>
      <c r="Q6" s="30">
        <f t="shared" si="1"/>
        <v>46436</v>
      </c>
      <c r="R6" s="30">
        <f t="shared" si="1"/>
        <v>46437</v>
      </c>
      <c r="S6" s="31">
        <f t="shared" si="1"/>
        <v>46438</v>
      </c>
      <c r="T6" s="266">
        <f>T7</f>
        <v>46447</v>
      </c>
      <c r="U6" s="267"/>
      <c r="V6" s="30">
        <f>AB5+1</f>
        <v>46460</v>
      </c>
      <c r="W6" s="30">
        <f t="shared" si="2"/>
        <v>46461</v>
      </c>
      <c r="X6" s="30">
        <f t="shared" si="2"/>
        <v>46462</v>
      </c>
      <c r="Y6" s="30">
        <f t="shared" si="2"/>
        <v>46463</v>
      </c>
      <c r="Z6" s="30">
        <f t="shared" si="2"/>
        <v>46464</v>
      </c>
      <c r="AA6" s="30">
        <f t="shared" si="2"/>
        <v>46465</v>
      </c>
      <c r="AB6" s="31">
        <f t="shared" si="2"/>
        <v>46466</v>
      </c>
      <c r="AD6" s="289">
        <f>AD7</f>
        <v>46388</v>
      </c>
      <c r="AE6" s="267"/>
      <c r="AF6" s="30">
        <f>AL5+1</f>
        <v>46397</v>
      </c>
      <c r="AG6" s="30">
        <f t="shared" si="3"/>
        <v>46398</v>
      </c>
      <c r="AH6" s="30">
        <f t="shared" si="3"/>
        <v>46399</v>
      </c>
      <c r="AI6" s="30">
        <f t="shared" si="3"/>
        <v>46400</v>
      </c>
      <c r="AJ6" s="30">
        <f t="shared" si="3"/>
        <v>46401</v>
      </c>
      <c r="AK6" s="30">
        <f t="shared" si="3"/>
        <v>46402</v>
      </c>
      <c r="AL6" s="30">
        <f t="shared" si="3"/>
        <v>46403</v>
      </c>
      <c r="AM6" s="289">
        <f>AM7</f>
        <v>46419</v>
      </c>
      <c r="AN6" s="267"/>
      <c r="AO6" s="30">
        <f>AU5+1</f>
        <v>46432</v>
      </c>
      <c r="AP6" s="30">
        <f t="shared" si="4"/>
        <v>46433</v>
      </c>
      <c r="AQ6" s="30">
        <f t="shared" si="4"/>
        <v>46434</v>
      </c>
      <c r="AR6" s="30">
        <f t="shared" si="4"/>
        <v>46435</v>
      </c>
      <c r="AS6" s="30">
        <f t="shared" si="4"/>
        <v>46436</v>
      </c>
      <c r="AT6" s="30">
        <f t="shared" si="4"/>
        <v>46437</v>
      </c>
      <c r="AU6" s="38">
        <f t="shared" si="4"/>
        <v>46438</v>
      </c>
    </row>
    <row r="7" spans="2:47" ht="14.25" customHeight="1">
      <c r="B7" s="268">
        <v>46388</v>
      </c>
      <c r="C7" s="269"/>
      <c r="D7" s="30">
        <f>J6+1</f>
        <v>46404</v>
      </c>
      <c r="E7" s="30">
        <f t="shared" si="0"/>
        <v>46405</v>
      </c>
      <c r="F7" s="30">
        <f t="shared" si="0"/>
        <v>46406</v>
      </c>
      <c r="G7" s="30">
        <f t="shared" si="0"/>
        <v>46407</v>
      </c>
      <c r="H7" s="30">
        <f t="shared" si="0"/>
        <v>46408</v>
      </c>
      <c r="I7" s="30">
        <f t="shared" si="0"/>
        <v>46409</v>
      </c>
      <c r="J7" s="31">
        <f t="shared" si="0"/>
        <v>46410</v>
      </c>
      <c r="K7" s="268">
        <f>IF(MONTH(B7)=12,DATE(YEAR(B7)+1,1,1),DATE(YEAR(B7),MONTH(B7)+1,1))</f>
        <v>46419</v>
      </c>
      <c r="L7" s="269"/>
      <c r="M7" s="30">
        <f>S6+1</f>
        <v>46439</v>
      </c>
      <c r="N7" s="30">
        <f t="shared" si="1"/>
        <v>46440</v>
      </c>
      <c r="O7" s="30">
        <f t="shared" si="1"/>
        <v>46441</v>
      </c>
      <c r="P7" s="30">
        <f t="shared" si="1"/>
        <v>46442</v>
      </c>
      <c r="Q7" s="30">
        <f t="shared" si="1"/>
        <v>46443</v>
      </c>
      <c r="R7" s="30">
        <f t="shared" si="1"/>
        <v>46444</v>
      </c>
      <c r="S7" s="31">
        <f t="shared" si="1"/>
        <v>46445</v>
      </c>
      <c r="T7" s="268">
        <f>IF(MONTH(K7)=12,DATE(YEAR(K7)+1,1,1),DATE(YEAR(K7),MONTH(K7)+1,1))</f>
        <v>46447</v>
      </c>
      <c r="U7" s="269"/>
      <c r="V7" s="30">
        <f>AB6+1</f>
        <v>46467</v>
      </c>
      <c r="W7" s="30">
        <f t="shared" si="2"/>
        <v>46468</v>
      </c>
      <c r="X7" s="30">
        <f t="shared" si="2"/>
        <v>46469</v>
      </c>
      <c r="Y7" s="30">
        <f t="shared" si="2"/>
        <v>46470</v>
      </c>
      <c r="Z7" s="30">
        <f t="shared" si="2"/>
        <v>46471</v>
      </c>
      <c r="AA7" s="30">
        <f t="shared" si="2"/>
        <v>46472</v>
      </c>
      <c r="AB7" s="31">
        <f t="shared" si="2"/>
        <v>46473</v>
      </c>
      <c r="AD7" s="287">
        <f>B7</f>
        <v>46388</v>
      </c>
      <c r="AE7" s="269"/>
      <c r="AF7" s="30">
        <f>AL6+1</f>
        <v>46404</v>
      </c>
      <c r="AG7" s="30">
        <f t="shared" si="3"/>
        <v>46405</v>
      </c>
      <c r="AH7" s="30">
        <f t="shared" si="3"/>
        <v>46406</v>
      </c>
      <c r="AI7" s="30">
        <f t="shared" si="3"/>
        <v>46407</v>
      </c>
      <c r="AJ7" s="30">
        <f t="shared" si="3"/>
        <v>46408</v>
      </c>
      <c r="AK7" s="30">
        <f t="shared" si="3"/>
        <v>46409</v>
      </c>
      <c r="AL7" s="38">
        <f t="shared" si="3"/>
        <v>46410</v>
      </c>
      <c r="AM7" s="287">
        <f>IF(MONTH(AD7)=12,DATE(YEAR(AD7)+1,1,1),DATE(YEAR(AD7),MONTH(AD7)+1,1))</f>
        <v>46419</v>
      </c>
      <c r="AN7" s="269"/>
      <c r="AO7" s="30">
        <f>AU6+1</f>
        <v>46439</v>
      </c>
      <c r="AP7" s="30">
        <f t="shared" si="4"/>
        <v>46440</v>
      </c>
      <c r="AQ7" s="30">
        <f t="shared" si="4"/>
        <v>46441</v>
      </c>
      <c r="AR7" s="30">
        <f t="shared" si="4"/>
        <v>46442</v>
      </c>
      <c r="AS7" s="30">
        <f t="shared" si="4"/>
        <v>46443</v>
      </c>
      <c r="AT7" s="30">
        <f t="shared" si="4"/>
        <v>46444</v>
      </c>
      <c r="AU7" s="38">
        <f t="shared" si="4"/>
        <v>46445</v>
      </c>
    </row>
    <row r="8" spans="2:47" ht="14.25" customHeight="1">
      <c r="B8" s="264" t="str">
        <f>IF(B7&gt;=43586,"令和"&amp;(IF(YEAR(B7)-2018=1,"元",YEAR(B7)-2018)),"平成"&amp;(YEAR(B7)-1988))</f>
        <v>令和9</v>
      </c>
      <c r="C8" s="265"/>
      <c r="D8" s="30">
        <f>IF(DAY(J7)+1&gt;IF(MONTH(B7)=12,31,DATE(YEAR(B7),MONTH(B7)+1,1)-B7),"",J7+1)</f>
        <v>46411</v>
      </c>
      <c r="E8" s="30">
        <f>IF(D8="","",IF(DAY(D8)+1&gt;IF(MONTH(B7)=12,31,DATE(YEAR(B7),MONTH(B7)+1,1)-B7),"",D8+1))</f>
        <v>46412</v>
      </c>
      <c r="F8" s="30">
        <f>IF(E8="","",IF(DAY(E8)+1&gt;IF(MONTH(B7)=12,31,DATE(YEAR(B7),MONTH(B7)+1,1)-B7),"",E8+1))</f>
        <v>46413</v>
      </c>
      <c r="G8" s="30">
        <f>IF(F8="","",IF(DAY(F8)+1&gt;IF(MONTH(B7)=12,31,DATE(YEAR(B7),MONTH(B7)+1,1)-B7),"",F8+1))</f>
        <v>46414</v>
      </c>
      <c r="H8" s="30">
        <f>IF(G8="","",IF(DAY(G8)+1&gt;IF(MONTH(B7)=12,31,DATE(YEAR(B7),MONTH(B7)+1,1)-B7),"",G8+1))</f>
        <v>46415</v>
      </c>
      <c r="I8" s="30">
        <f>IF(H8="","",IF(DAY(H8)+1&gt;IF(MONTH(B7)=12,31,DATE(YEAR(B7),MONTH(B7)+1,1)-B7),"",H8+1))</f>
        <v>46416</v>
      </c>
      <c r="J8" s="31">
        <f>IF(I8="","",IF(DAY(I8)+1&gt;IF(MONTH(B7)=12,31,DATE(YEAR(B7),MONTH(B7)+1,1)-B7),"",I8+1))</f>
        <v>46417</v>
      </c>
      <c r="K8" s="264" t="str">
        <f>IF(K7&gt;=43586,"令和"&amp;(IF(YEAR(K7)-2018=1,"元",YEAR(K7)-2018)),"平成"&amp;(YEAR(K7)-1988))</f>
        <v>令和9</v>
      </c>
      <c r="L8" s="265"/>
      <c r="M8" s="30">
        <f>IF(DAY(S7)+1&gt;IF(MONTH(K7)=12,31,DATE(YEAR(K7),MONTH(K7)+1,1)-K7),"",S7+1)</f>
        <v>46446</v>
      </c>
      <c r="N8" s="30" t="str">
        <f>IF(M8="","",IF(DAY(M8)+1&gt;IF(MONTH(K7)=12,31,DATE(YEAR(K7),MONTH(K7)+1,1)-K7),"",M8+1))</f>
        <v/>
      </c>
      <c r="O8" s="30" t="str">
        <f>IF(N8="","",IF(DAY(N8)+1&gt;IF(MONTH(K7)=12,31,DATE(YEAR(K7),MONTH(K7)+1,1)-K7),"",N8+1))</f>
        <v/>
      </c>
      <c r="P8" s="30" t="str">
        <f>IF(O8="","",IF(DAY(O8)+1&gt;IF(MONTH(K7)=12,31,DATE(YEAR(K7),MONTH(K7)+1,1)-K7),"",O8+1))</f>
        <v/>
      </c>
      <c r="Q8" s="30" t="str">
        <f>IF(P8="","",IF(DAY(P8)+1&gt;IF(MONTH(K7)=12,31,DATE(YEAR(K7),MONTH(K7)+1,1)-K7),"",P8+1))</f>
        <v/>
      </c>
      <c r="R8" s="30" t="str">
        <f>IF(Q8="","",IF(DAY(Q8)+1&gt;IF(MONTH(K7)=12,31,DATE(YEAR(K7),MONTH(K7)+1,1)-K7),"",Q8+1))</f>
        <v/>
      </c>
      <c r="S8" s="31" t="str">
        <f>IF(R8="","",IF(DAY(R8)+1&gt;IF(MONTH(K7)=12,31,DATE(YEAR(K7),MONTH(K7)+1,1)-K7),"",R8+1))</f>
        <v/>
      </c>
      <c r="T8" s="264" t="str">
        <f>IF(T7&gt;=43586,"令和"&amp;(IF(YEAR(T7)-2018=1,"元",YEAR(T7)-2018)),"平成"&amp;(YEAR(T7)-1988))</f>
        <v>令和9</v>
      </c>
      <c r="U8" s="265"/>
      <c r="V8" s="30">
        <f>IF(DAY(AB7)+1&gt;IF(MONTH(T7)=12,31,DATE(YEAR(T7),MONTH(T7)+1,1)-T7),"",AB7+1)</f>
        <v>46474</v>
      </c>
      <c r="W8" s="30">
        <f>IF(V8="","",IF(DAY(V8)+1&gt;IF(MONTH(T7)=12,31,DATE(YEAR(T7),MONTH(T7)+1,1)-T7),"",V8+1))</f>
        <v>46475</v>
      </c>
      <c r="X8" s="30">
        <f>IF(W8="","",IF(DAY(W8)+1&gt;IF(MONTH(T7)=12,31,DATE(YEAR(T7),MONTH(T7)+1,1)-T7),"",W8+1))</f>
        <v>46476</v>
      </c>
      <c r="Y8" s="30">
        <f>IF(X8="","",IF(DAY(X8)+1&gt;IF(MONTH(T7)=12,31,DATE(YEAR(T7),MONTH(T7)+1,1)-T7),"",X8+1))</f>
        <v>46477</v>
      </c>
      <c r="Z8" s="30" t="str">
        <f>IF(Y8="","",IF(DAY(Y8)+1&gt;IF(MONTH(T7)=12,31,DATE(YEAR(T7),MONTH(T7)+1,1)-T7),"",Y8+1))</f>
        <v/>
      </c>
      <c r="AA8" s="30" t="str">
        <f>IF(Z8="","",IF(DAY(Z8)+1&gt;IF(MONTH(T7)=12,31,DATE(YEAR(T7),MONTH(T7)+1,1)-T7),"",Z8+1))</f>
        <v/>
      </c>
      <c r="AB8" s="31" t="str">
        <f>IF(AA8="","",IF(DAY(AA8)+1&gt;IF(MONTH(T7)=12,31,DATE(YEAR(T7),MONTH(T7)+1,1)-T7),"",AA8+1))</f>
        <v/>
      </c>
      <c r="AD8" s="288" t="str">
        <f>IF(AD7&gt;=43586,"令和"&amp;(IF(YEAR(AD7)-2018=1,"元",YEAR(AD7)-2018)),"平成"&amp;(YEAR(AD7)-1988))</f>
        <v>令和9</v>
      </c>
      <c r="AE8" s="265"/>
      <c r="AF8" s="30">
        <f>IF(DAY(AL7)+1&gt;IF(MONTH(AD7)=12,31,DATE(YEAR(AD7),MONTH(AD7)+1,1)-AD7),"",AL7+1)</f>
        <v>46411</v>
      </c>
      <c r="AG8" s="30">
        <f>IF(AF8="","",IF(DAY(AF8)+1&gt;IF(MONTH(AD7)=12,31,DATE(YEAR(AD7),MONTH(AD7)+1,1)-AD7),"",AF8+1))</f>
        <v>46412</v>
      </c>
      <c r="AH8" s="30">
        <f>IF(AG8="","",IF(DAY(AG8)+1&gt;IF(MONTH(AD7)=12,31,DATE(YEAR(AD7),MONTH(AD7)+1,1)-AD7),"",AG8+1))</f>
        <v>46413</v>
      </c>
      <c r="AI8" s="30">
        <f>IF(AH8="","",IF(DAY(AH8)+1&gt;IF(MONTH(AD7)=12,31,DATE(YEAR(AD7),MONTH(AD7)+1,1)-AD7),"",AH8+1))</f>
        <v>46414</v>
      </c>
      <c r="AJ8" s="30">
        <f>IF(AI8="","",IF(DAY(AI8)+1&gt;IF(MONTH(AD7)=12,31,DATE(YEAR(AD7),MONTH(AD7)+1,1)-AD7),"",AI8+1))</f>
        <v>46415</v>
      </c>
      <c r="AK8" s="30">
        <f>IF(AJ8="","",IF(DAY(AJ8)+1&gt;IF(MONTH(AD7)=12,31,DATE(YEAR(AD7),MONTH(AD7)+1,1)-AD7),"",AJ8+1))</f>
        <v>46416</v>
      </c>
      <c r="AL8" s="30">
        <f>IF(AK8="","",IF(DAY(AK8)+1&gt;IF(MONTH(AD7)=12,31,DATE(YEAR(AD7),MONTH(AD7)+1,1)-AD7),"",AK8+1))</f>
        <v>46417</v>
      </c>
      <c r="AM8" s="288" t="str">
        <f>IF(AM7&gt;=43586,"令和"&amp;(IF(YEAR(AM7)-2018=1,"元",YEAR(AM7)-2018)),"平成"&amp;(YEAR(AM7)-1988))</f>
        <v>令和9</v>
      </c>
      <c r="AN8" s="265"/>
      <c r="AO8" s="30">
        <f>IF(DAY(AU7)+1&gt;IF(MONTH(AM7)=12,31,DATE(YEAR(AM7),MONTH(AM7)+1,1)-AM7),"",AU7+1)</f>
        <v>46446</v>
      </c>
      <c r="AP8" s="30" t="str">
        <f>IF(AO8="","",IF(DAY(AO8)+1&gt;IF(MONTH(AM7)=12,31,DATE(YEAR(AM7),MONTH(AM7)+1,1)-AM7),"",AO8+1))</f>
        <v/>
      </c>
      <c r="AQ8" s="30" t="str">
        <f>IF(AP8="","",IF(DAY(AP8)+1&gt;IF(MONTH(AM7)=12,31,DATE(YEAR(AM7),MONTH(AM7)+1,1)-AM7),"",AP8+1))</f>
        <v/>
      </c>
      <c r="AR8" s="30" t="str">
        <f>IF(AQ8="","",IF(DAY(AQ8)+1&gt;IF(MONTH(AM7)=12,31,DATE(YEAR(AM7),MONTH(AM7)+1,1)-AM7),"",AQ8+1))</f>
        <v/>
      </c>
      <c r="AS8" s="30" t="str">
        <f>IF(AR8="","",IF(DAY(AR8)+1&gt;IF(MONTH(AM7)=12,31,DATE(YEAR(AM7),MONTH(AM7)+1,1)-AM7),"",AR8+1))</f>
        <v/>
      </c>
      <c r="AT8" s="30" t="str">
        <f>IF(AS8="","",IF(DAY(AS8)+1&gt;IF(MONTH(AM7)=12,31,DATE(YEAR(AM7),MONTH(AM7)+1,1)-AM7),"",AS8+1))</f>
        <v/>
      </c>
      <c r="AU8" s="38" t="str">
        <f>IF(AT8="","",IF(DAY(AT8)+1&gt;IF(MONTH(AM7)=12,31,DATE(YEAR(AM7),MONTH(AM7)+1,1)-AM7),"",AT8+1))</f>
        <v/>
      </c>
    </row>
    <row r="9" spans="2:47" ht="14.25" customHeight="1">
      <c r="B9" s="276"/>
      <c r="C9" s="277"/>
      <c r="D9" s="32">
        <f>IF(J8="","",IF(DAY(J8)+1&gt;IF(MONTH(B7)=12,31,DATE(YEAR(B7),MONTH(B7)+1,1)-B7),"",J8+1))</f>
        <v>46418</v>
      </c>
      <c r="E9" s="32" t="str">
        <f>IF(D9="","",IF(DAY(D9)+1&gt;IF(MONTH(B7)=12,31,DATE(YEAR(B7),MONTH(B7)+1,1)-B7),"",D9+1))</f>
        <v/>
      </c>
      <c r="F9" s="274" t="str">
        <f>VLOOKUP(B7,祝名,2,FALSE)</f>
        <v>1（元日）、11（成人の日）</v>
      </c>
      <c r="G9" s="274"/>
      <c r="H9" s="274"/>
      <c r="I9" s="274"/>
      <c r="J9" s="275"/>
      <c r="K9" s="276"/>
      <c r="L9" s="277"/>
      <c r="M9" s="32" t="str">
        <f>IF(S8="","",IF(DAY(S8)+1&gt;IF(MONTH(K7)=12,31,DATE(YEAR(K7),MONTH(K7)+1,1)-K7),"",S8+1))</f>
        <v/>
      </c>
      <c r="N9" s="32" t="str">
        <f>IF(M9="","",IF(DAY(M9)+1&gt;IF(MONTH(K7)=12,31,DATE(YEAR(K7),MONTH(K7)+1,1)-K7),"",M9+1))</f>
        <v/>
      </c>
      <c r="O9" s="274" t="str">
        <f>VLOOKUP(K7,祝名,2,FALSE)</f>
        <v>11（建国記念の日）、23（天皇誕生日）</v>
      </c>
      <c r="P9" s="274"/>
      <c r="Q9" s="274"/>
      <c r="R9" s="274"/>
      <c r="S9" s="275"/>
      <c r="T9" s="276"/>
      <c r="U9" s="277"/>
      <c r="V9" s="32" t="str">
        <f>IF(AB8="","",IF(DAY(AB8)+1&gt;IF(MONTH(T7)=12,31,DATE(YEAR(T7),MONTH(T7)+1,1)-T7),"",AB8+1))</f>
        <v/>
      </c>
      <c r="W9" s="32" t="str">
        <f>IF(V9="","",IF(DAY(V9)+1&gt;IF(MONTH(T7)=12,31,DATE(YEAR(T7),MONTH(T7)+1,1)-T7),"",V9+1))</f>
        <v/>
      </c>
      <c r="X9" s="274" t="str">
        <f>VLOOKUP(T7,祝名,2,FALSE)</f>
        <v>21（春分の日）、22（振替休日）</v>
      </c>
      <c r="Y9" s="274"/>
      <c r="Z9" s="274"/>
      <c r="AA9" s="274"/>
      <c r="AB9" s="275"/>
      <c r="AD9" s="285"/>
      <c r="AE9" s="286"/>
      <c r="AF9" s="39">
        <f>IF(AL8="","",IF(DAY(AL8)+1&gt;IF(MONTH(AD7)=12,31,DATE(YEAR(AD7),MONTH(AD7)+1,1)-AD7),"",AL8+1))</f>
        <v>46418</v>
      </c>
      <c r="AG9" s="39" t="str">
        <f>IF(AF9="","",IF(DAY(AF9)+1&gt;IF(MONTH(AD7)=12,31,DATE(YEAR(AD7),MONTH(AD7)+1,1)-AD7),"",AF9+1))</f>
        <v/>
      </c>
      <c r="AH9" s="278" t="str">
        <f>VLOOKUP(AD7,祝名,2,FALSE)</f>
        <v>1（元日）、11（成人の日）</v>
      </c>
      <c r="AI9" s="278"/>
      <c r="AJ9" s="278"/>
      <c r="AK9" s="278"/>
      <c r="AL9" s="279"/>
      <c r="AM9" s="285"/>
      <c r="AN9" s="286"/>
      <c r="AO9" s="39" t="str">
        <f>IF(AU8="","",IF(DAY(AU8)+1&gt;IF(MONTH(AM7)=12,31,DATE(YEAR(AM7),MONTH(AM7)+1,1)-AM7),"",AU8+1))</f>
        <v/>
      </c>
      <c r="AP9" s="39" t="str">
        <f>IF(AO9="","",IF(DAY(AO9)+1&gt;IF(MONTH(AM7)=12,31,DATE(YEAR(AM7),MONTH(AM7)+1,1)-AM7),"",AO9+1))</f>
        <v/>
      </c>
      <c r="AQ9" s="278" t="str">
        <f>VLOOKUP(AM7,祝名,2,FALSE)</f>
        <v>11（建国記念の日）、23（天皇誕生日）</v>
      </c>
      <c r="AR9" s="278"/>
      <c r="AS9" s="278"/>
      <c r="AT9" s="278"/>
      <c r="AU9" s="279"/>
    </row>
    <row r="10" spans="2:47" ht="11.25" customHeight="1">
      <c r="B10" s="272"/>
      <c r="C10" s="273"/>
      <c r="D10" s="115" t="s">
        <v>223</v>
      </c>
      <c r="E10" s="89" t="s">
        <v>176</v>
      </c>
      <c r="F10" s="89" t="s">
        <v>177</v>
      </c>
      <c r="G10" s="89" t="s">
        <v>178</v>
      </c>
      <c r="H10" s="89" t="s">
        <v>179</v>
      </c>
      <c r="I10" s="89" t="s">
        <v>180</v>
      </c>
      <c r="J10" s="116" t="s">
        <v>366</v>
      </c>
      <c r="K10" s="272"/>
      <c r="L10" s="273"/>
      <c r="M10" s="115" t="s">
        <v>223</v>
      </c>
      <c r="N10" s="89" t="s">
        <v>176</v>
      </c>
      <c r="O10" s="89" t="s">
        <v>177</v>
      </c>
      <c r="P10" s="89" t="s">
        <v>178</v>
      </c>
      <c r="Q10" s="89" t="s">
        <v>179</v>
      </c>
      <c r="R10" s="89" t="s">
        <v>180</v>
      </c>
      <c r="S10" s="116" t="s">
        <v>181</v>
      </c>
      <c r="T10" s="272"/>
      <c r="U10" s="273"/>
      <c r="V10" s="115" t="s">
        <v>223</v>
      </c>
      <c r="W10" s="89" t="s">
        <v>176</v>
      </c>
      <c r="X10" s="89" t="s">
        <v>177</v>
      </c>
      <c r="Y10" s="89" t="s">
        <v>178</v>
      </c>
      <c r="Z10" s="89" t="s">
        <v>179</v>
      </c>
      <c r="AA10" s="89" t="s">
        <v>180</v>
      </c>
      <c r="AB10" s="116" t="s">
        <v>181</v>
      </c>
      <c r="AD10" s="283"/>
      <c r="AE10" s="284"/>
      <c r="AF10" s="117" t="s">
        <v>223</v>
      </c>
      <c r="AG10" s="90" t="s">
        <v>176</v>
      </c>
      <c r="AH10" s="90" t="s">
        <v>177</v>
      </c>
      <c r="AI10" s="90" t="s">
        <v>178</v>
      </c>
      <c r="AJ10" s="90" t="s">
        <v>179</v>
      </c>
      <c r="AK10" s="90" t="s">
        <v>180</v>
      </c>
      <c r="AL10" s="118" t="s">
        <v>366</v>
      </c>
      <c r="AM10" s="283"/>
      <c r="AN10" s="284"/>
      <c r="AO10" s="117" t="s">
        <v>223</v>
      </c>
      <c r="AP10" s="90" t="s">
        <v>176</v>
      </c>
      <c r="AQ10" s="90" t="s">
        <v>177</v>
      </c>
      <c r="AR10" s="90" t="s">
        <v>178</v>
      </c>
      <c r="AS10" s="90" t="s">
        <v>179</v>
      </c>
      <c r="AT10" s="90" t="s">
        <v>180</v>
      </c>
      <c r="AU10" s="118" t="s">
        <v>181</v>
      </c>
    </row>
    <row r="11" spans="2:47" ht="14.25" customHeight="1">
      <c r="B11" s="270">
        <f>B14</f>
        <v>46478</v>
      </c>
      <c r="C11" s="271"/>
      <c r="D11" s="30" t="str">
        <f>IF(WEEKDAY(B14)=1,B14,"")</f>
        <v/>
      </c>
      <c r="E11" s="30" t="str">
        <f>IF(D11="",IF(WEEKDAY(B14)=2,B14,""),D11+1)</f>
        <v/>
      </c>
      <c r="F11" s="30" t="str">
        <f>IF(E11="",IF(WEEKDAY(B14)=3,B14,""),E11+1)</f>
        <v/>
      </c>
      <c r="G11" s="30" t="str">
        <f>IF(F11="",IF(WEEKDAY(B14)=4,B14,""),F11+1)</f>
        <v/>
      </c>
      <c r="H11" s="30">
        <f>IF(G11="",IF(WEEKDAY(B14)=5,B14,""),G11+1)</f>
        <v>46478</v>
      </c>
      <c r="I11" s="30">
        <f>IF(H11="",IF(WEEKDAY(B14)=6,B14,""),H11+1)</f>
        <v>46479</v>
      </c>
      <c r="J11" s="31">
        <f>IF(I11="",B14,I11+1)</f>
        <v>46480</v>
      </c>
      <c r="K11" s="270">
        <f>K14</f>
        <v>46508</v>
      </c>
      <c r="L11" s="271"/>
      <c r="M11" s="30" t="str">
        <f>IF(WEEKDAY(K14)=1,K14,"")</f>
        <v/>
      </c>
      <c r="N11" s="30" t="str">
        <f>IF(M11="",IF(WEEKDAY(K14)=2,K14,""),M11+1)</f>
        <v/>
      </c>
      <c r="O11" s="30" t="str">
        <f>IF(N11="",IF(WEEKDAY(K14)=3,K14,""),N11+1)</f>
        <v/>
      </c>
      <c r="P11" s="30" t="str">
        <f>IF(O11="",IF(WEEKDAY(K14)=4,K14,""),O11+1)</f>
        <v/>
      </c>
      <c r="Q11" s="30" t="str">
        <f>IF(P11="",IF(WEEKDAY(K14)=5,K14,""),P11+1)</f>
        <v/>
      </c>
      <c r="R11" s="30" t="str">
        <f>IF(Q11="",IF(WEEKDAY(K14)=6,K14,""),Q11+1)</f>
        <v/>
      </c>
      <c r="S11" s="31">
        <f>IF(R11="",K14,R11+1)</f>
        <v>46508</v>
      </c>
      <c r="T11" s="270">
        <f>T14</f>
        <v>46539</v>
      </c>
      <c r="U11" s="271"/>
      <c r="V11" s="30" t="str">
        <f>IF(WEEKDAY(T14)=1,T14,"")</f>
        <v/>
      </c>
      <c r="W11" s="30" t="str">
        <f>IF(V11="",IF(WEEKDAY(T14)=2,T14,""),V11+1)</f>
        <v/>
      </c>
      <c r="X11" s="30">
        <f>IF(W11="",IF(WEEKDAY(T14)=3,T14,""),W11+1)</f>
        <v>46539</v>
      </c>
      <c r="Y11" s="30">
        <f>IF(X11="",IF(WEEKDAY(T14)=4,T14,""),X11+1)</f>
        <v>46540</v>
      </c>
      <c r="Z11" s="30">
        <f>IF(Y11="",IF(WEEKDAY(T14)=5,T14,""),Y11+1)</f>
        <v>46541</v>
      </c>
      <c r="AA11" s="30">
        <f>IF(Z11="",IF(WEEKDAY(T14)=6,T14,""),Z11+1)</f>
        <v>46542</v>
      </c>
      <c r="AB11" s="31">
        <f>IF(AA11="",T14,AA11+1)</f>
        <v>46543</v>
      </c>
      <c r="AD11" s="280">
        <f>AD14</f>
        <v>46447</v>
      </c>
      <c r="AE11" s="271"/>
      <c r="AF11" s="30" t="str">
        <f>IF(WEEKDAY(AD14)=1,AD14,"")</f>
        <v/>
      </c>
      <c r="AG11" s="30">
        <f>IF(AF11="",IF(WEEKDAY(AD14)=2,AD14,""),AF11+1)</f>
        <v>46447</v>
      </c>
      <c r="AH11" s="30">
        <f>IF(AG11="",IF(WEEKDAY(AD14)=3,AD14,""),AG11+1)</f>
        <v>46448</v>
      </c>
      <c r="AI11" s="30">
        <f>IF(AH11="",IF(WEEKDAY(AD14)=4,AD14,""),AH11+1)</f>
        <v>46449</v>
      </c>
      <c r="AJ11" s="30">
        <f>IF(AI11="",IF(WEEKDAY(AD14)=5,AD14,""),AI11+1)</f>
        <v>46450</v>
      </c>
      <c r="AK11" s="30">
        <f>IF(AJ11="",IF(WEEKDAY(AD14)=6,AD14,""),AJ11+1)</f>
        <v>46451</v>
      </c>
      <c r="AL11" s="30">
        <f>IF(AK11="",AD14,AK11+1)</f>
        <v>46452</v>
      </c>
      <c r="AM11" s="280">
        <f>AM14</f>
        <v>46478</v>
      </c>
      <c r="AN11" s="271"/>
      <c r="AO11" s="30" t="str">
        <f>IF(WEEKDAY(AM14)=1,AM14,"")</f>
        <v/>
      </c>
      <c r="AP11" s="30" t="str">
        <f>IF(AO11="",IF(WEEKDAY(AM14)=2,AM14,""),AO11+1)</f>
        <v/>
      </c>
      <c r="AQ11" s="30" t="str">
        <f>IF(AP11="",IF(WEEKDAY(AM14)=3,AM14,""),AP11+1)</f>
        <v/>
      </c>
      <c r="AR11" s="30" t="str">
        <f>IF(AQ11="",IF(WEEKDAY(AM14)=4,AM14,""),AQ11+1)</f>
        <v/>
      </c>
      <c r="AS11" s="30">
        <f>IF(AR11="",IF(WEEKDAY(AM14)=5,AM14,""),AR11+1)</f>
        <v>46478</v>
      </c>
      <c r="AT11" s="30">
        <f>IF(AS11="",IF(WEEKDAY(AM14)=6,AM14,""),AS11+1)</f>
        <v>46479</v>
      </c>
      <c r="AU11" s="38">
        <f>IF(AT11="",AM14,AT11+1)</f>
        <v>46480</v>
      </c>
    </row>
    <row r="12" spans="2:47" ht="14.25" customHeight="1">
      <c r="B12" s="270"/>
      <c r="C12" s="271"/>
      <c r="D12" s="30">
        <f>J11+1</f>
        <v>46481</v>
      </c>
      <c r="E12" s="30">
        <f t="shared" ref="E12:J14" si="5">D12+1</f>
        <v>46482</v>
      </c>
      <c r="F12" s="30">
        <f t="shared" si="5"/>
        <v>46483</v>
      </c>
      <c r="G12" s="30">
        <f t="shared" si="5"/>
        <v>46484</v>
      </c>
      <c r="H12" s="30">
        <f t="shared" si="5"/>
        <v>46485</v>
      </c>
      <c r="I12" s="30">
        <f t="shared" si="5"/>
        <v>46486</v>
      </c>
      <c r="J12" s="31">
        <f t="shared" si="5"/>
        <v>46487</v>
      </c>
      <c r="K12" s="270"/>
      <c r="L12" s="271"/>
      <c r="M12" s="30">
        <f>S11+1</f>
        <v>46509</v>
      </c>
      <c r="N12" s="30">
        <f t="shared" ref="N12:S14" si="6">M12+1</f>
        <v>46510</v>
      </c>
      <c r="O12" s="30">
        <f t="shared" si="6"/>
        <v>46511</v>
      </c>
      <c r="P12" s="30">
        <f t="shared" si="6"/>
        <v>46512</v>
      </c>
      <c r="Q12" s="30">
        <f t="shared" si="6"/>
        <v>46513</v>
      </c>
      <c r="R12" s="30">
        <f t="shared" si="6"/>
        <v>46514</v>
      </c>
      <c r="S12" s="31">
        <f t="shared" si="6"/>
        <v>46515</v>
      </c>
      <c r="T12" s="270"/>
      <c r="U12" s="271"/>
      <c r="V12" s="30">
        <f>AB11+1</f>
        <v>46544</v>
      </c>
      <c r="W12" s="30">
        <f t="shared" ref="W12:AB14" si="7">V12+1</f>
        <v>46545</v>
      </c>
      <c r="X12" s="30">
        <f t="shared" si="7"/>
        <v>46546</v>
      </c>
      <c r="Y12" s="30">
        <f t="shared" si="7"/>
        <v>46547</v>
      </c>
      <c r="Z12" s="30">
        <f t="shared" si="7"/>
        <v>46548</v>
      </c>
      <c r="AA12" s="30">
        <f t="shared" si="7"/>
        <v>46549</v>
      </c>
      <c r="AB12" s="31">
        <f t="shared" si="7"/>
        <v>46550</v>
      </c>
      <c r="AD12" s="280"/>
      <c r="AE12" s="271"/>
      <c r="AF12" s="30">
        <f>AL11+1</f>
        <v>46453</v>
      </c>
      <c r="AG12" s="30">
        <f t="shared" ref="AG12:AL14" si="8">AF12+1</f>
        <v>46454</v>
      </c>
      <c r="AH12" s="30">
        <f t="shared" si="8"/>
        <v>46455</v>
      </c>
      <c r="AI12" s="30">
        <f t="shared" si="8"/>
        <v>46456</v>
      </c>
      <c r="AJ12" s="30">
        <f t="shared" si="8"/>
        <v>46457</v>
      </c>
      <c r="AK12" s="30">
        <f t="shared" si="8"/>
        <v>46458</v>
      </c>
      <c r="AL12" s="30">
        <f t="shared" si="8"/>
        <v>46459</v>
      </c>
      <c r="AM12" s="280"/>
      <c r="AN12" s="271"/>
      <c r="AO12" s="30">
        <f>AU11+1</f>
        <v>46481</v>
      </c>
      <c r="AP12" s="30">
        <f t="shared" ref="AP12:AU14" si="9">AO12+1</f>
        <v>46482</v>
      </c>
      <c r="AQ12" s="30">
        <f t="shared" si="9"/>
        <v>46483</v>
      </c>
      <c r="AR12" s="30">
        <f t="shared" si="9"/>
        <v>46484</v>
      </c>
      <c r="AS12" s="30">
        <f t="shared" si="9"/>
        <v>46485</v>
      </c>
      <c r="AT12" s="30">
        <f t="shared" si="9"/>
        <v>46486</v>
      </c>
      <c r="AU12" s="38">
        <f t="shared" si="9"/>
        <v>46487</v>
      </c>
    </row>
    <row r="13" spans="2:47" ht="14.25" customHeight="1">
      <c r="B13" s="266">
        <f>B14</f>
        <v>46478</v>
      </c>
      <c r="C13" s="267"/>
      <c r="D13" s="30">
        <f>J12+1</f>
        <v>46488</v>
      </c>
      <c r="E13" s="30">
        <f t="shared" si="5"/>
        <v>46489</v>
      </c>
      <c r="F13" s="30">
        <f t="shared" si="5"/>
        <v>46490</v>
      </c>
      <c r="G13" s="30">
        <f t="shared" si="5"/>
        <v>46491</v>
      </c>
      <c r="H13" s="30">
        <f t="shared" si="5"/>
        <v>46492</v>
      </c>
      <c r="I13" s="30">
        <f t="shared" si="5"/>
        <v>46493</v>
      </c>
      <c r="J13" s="31">
        <f t="shared" si="5"/>
        <v>46494</v>
      </c>
      <c r="K13" s="266">
        <f>K14</f>
        <v>46508</v>
      </c>
      <c r="L13" s="267"/>
      <c r="M13" s="30">
        <f>S12+1</f>
        <v>46516</v>
      </c>
      <c r="N13" s="30">
        <f t="shared" si="6"/>
        <v>46517</v>
      </c>
      <c r="O13" s="30">
        <f t="shared" si="6"/>
        <v>46518</v>
      </c>
      <c r="P13" s="30">
        <f t="shared" si="6"/>
        <v>46519</v>
      </c>
      <c r="Q13" s="30">
        <f t="shared" si="6"/>
        <v>46520</v>
      </c>
      <c r="R13" s="30">
        <f t="shared" si="6"/>
        <v>46521</v>
      </c>
      <c r="S13" s="31">
        <f t="shared" si="6"/>
        <v>46522</v>
      </c>
      <c r="T13" s="266">
        <f>T14</f>
        <v>46539</v>
      </c>
      <c r="U13" s="267"/>
      <c r="V13" s="30">
        <f>AB12+1</f>
        <v>46551</v>
      </c>
      <c r="W13" s="30">
        <f t="shared" si="7"/>
        <v>46552</v>
      </c>
      <c r="X13" s="30">
        <f t="shared" si="7"/>
        <v>46553</v>
      </c>
      <c r="Y13" s="30">
        <f t="shared" si="7"/>
        <v>46554</v>
      </c>
      <c r="Z13" s="30">
        <f t="shared" si="7"/>
        <v>46555</v>
      </c>
      <c r="AA13" s="30">
        <f t="shared" si="7"/>
        <v>46556</v>
      </c>
      <c r="AB13" s="31">
        <f t="shared" si="7"/>
        <v>46557</v>
      </c>
      <c r="AD13" s="289">
        <f>AD14</f>
        <v>46447</v>
      </c>
      <c r="AE13" s="267"/>
      <c r="AF13" s="30">
        <f>AL12+1</f>
        <v>46460</v>
      </c>
      <c r="AG13" s="30">
        <f t="shared" si="8"/>
        <v>46461</v>
      </c>
      <c r="AH13" s="30">
        <f t="shared" si="8"/>
        <v>46462</v>
      </c>
      <c r="AI13" s="30">
        <f t="shared" si="8"/>
        <v>46463</v>
      </c>
      <c r="AJ13" s="30">
        <f t="shared" si="8"/>
        <v>46464</v>
      </c>
      <c r="AK13" s="30">
        <f t="shared" si="8"/>
        <v>46465</v>
      </c>
      <c r="AL13" s="30">
        <f t="shared" si="8"/>
        <v>46466</v>
      </c>
      <c r="AM13" s="289">
        <f>AM14</f>
        <v>46478</v>
      </c>
      <c r="AN13" s="267"/>
      <c r="AO13" s="30">
        <f>AU12+1</f>
        <v>46488</v>
      </c>
      <c r="AP13" s="30">
        <f t="shared" si="9"/>
        <v>46489</v>
      </c>
      <c r="AQ13" s="30">
        <f t="shared" si="9"/>
        <v>46490</v>
      </c>
      <c r="AR13" s="30">
        <f t="shared" si="9"/>
        <v>46491</v>
      </c>
      <c r="AS13" s="30">
        <f t="shared" si="9"/>
        <v>46492</v>
      </c>
      <c r="AT13" s="30">
        <f t="shared" si="9"/>
        <v>46493</v>
      </c>
      <c r="AU13" s="38">
        <f t="shared" si="9"/>
        <v>46494</v>
      </c>
    </row>
    <row r="14" spans="2:47" ht="14.25" customHeight="1">
      <c r="B14" s="268">
        <f>IF(MONTH(T7)=12,DATE(YEAR(T7)+1,1,1),DATE(YEAR(T7),MONTH(T7)+1,1))</f>
        <v>46478</v>
      </c>
      <c r="C14" s="269"/>
      <c r="D14" s="30">
        <f>J13+1</f>
        <v>46495</v>
      </c>
      <c r="E14" s="30">
        <f t="shared" si="5"/>
        <v>46496</v>
      </c>
      <c r="F14" s="30">
        <f t="shared" si="5"/>
        <v>46497</v>
      </c>
      <c r="G14" s="30">
        <f t="shared" si="5"/>
        <v>46498</v>
      </c>
      <c r="H14" s="30">
        <f t="shared" si="5"/>
        <v>46499</v>
      </c>
      <c r="I14" s="30">
        <f t="shared" si="5"/>
        <v>46500</v>
      </c>
      <c r="J14" s="31">
        <f t="shared" si="5"/>
        <v>46501</v>
      </c>
      <c r="K14" s="268">
        <f>IF(MONTH(B14)=12,DATE(YEAR(B14)+1,1,1),DATE(YEAR(B14),MONTH(B14)+1,1))</f>
        <v>46508</v>
      </c>
      <c r="L14" s="269"/>
      <c r="M14" s="30">
        <f>S13+1</f>
        <v>46523</v>
      </c>
      <c r="N14" s="30">
        <f t="shared" si="6"/>
        <v>46524</v>
      </c>
      <c r="O14" s="30">
        <f t="shared" si="6"/>
        <v>46525</v>
      </c>
      <c r="P14" s="30">
        <f t="shared" si="6"/>
        <v>46526</v>
      </c>
      <c r="Q14" s="30">
        <f t="shared" si="6"/>
        <v>46527</v>
      </c>
      <c r="R14" s="30">
        <f t="shared" si="6"/>
        <v>46528</v>
      </c>
      <c r="S14" s="31">
        <f t="shared" si="6"/>
        <v>46529</v>
      </c>
      <c r="T14" s="268">
        <f>IF(MONTH(K14)=12,DATE(YEAR(K14)+1,1,1),DATE(YEAR(K14),MONTH(K14)+1,1))</f>
        <v>46539</v>
      </c>
      <c r="U14" s="269"/>
      <c r="V14" s="30">
        <f>AB13+1</f>
        <v>46558</v>
      </c>
      <c r="W14" s="30">
        <f t="shared" si="7"/>
        <v>46559</v>
      </c>
      <c r="X14" s="30">
        <f t="shared" si="7"/>
        <v>46560</v>
      </c>
      <c r="Y14" s="30">
        <f t="shared" si="7"/>
        <v>46561</v>
      </c>
      <c r="Z14" s="30">
        <f t="shared" si="7"/>
        <v>46562</v>
      </c>
      <c r="AA14" s="30">
        <f t="shared" si="7"/>
        <v>46563</v>
      </c>
      <c r="AB14" s="31">
        <f t="shared" si="7"/>
        <v>46564</v>
      </c>
      <c r="AD14" s="287">
        <f>IF(MONTH(AM7)=12,DATE(YEAR(AM7)+1,1,1),DATE(YEAR(AM7),MONTH(AM7)+1,1))</f>
        <v>46447</v>
      </c>
      <c r="AE14" s="269"/>
      <c r="AF14" s="30">
        <f>AL13+1</f>
        <v>46467</v>
      </c>
      <c r="AG14" s="30">
        <f t="shared" si="8"/>
        <v>46468</v>
      </c>
      <c r="AH14" s="30">
        <f t="shared" si="8"/>
        <v>46469</v>
      </c>
      <c r="AI14" s="30">
        <f t="shared" si="8"/>
        <v>46470</v>
      </c>
      <c r="AJ14" s="30">
        <f t="shared" si="8"/>
        <v>46471</v>
      </c>
      <c r="AK14" s="30">
        <f t="shared" si="8"/>
        <v>46472</v>
      </c>
      <c r="AL14" s="38">
        <f t="shared" si="8"/>
        <v>46473</v>
      </c>
      <c r="AM14" s="287">
        <f>IF(MONTH(AD14)=12,DATE(YEAR(AD14)+1,1,1),DATE(YEAR(AD14),MONTH(AD14)+1,1))</f>
        <v>46478</v>
      </c>
      <c r="AN14" s="269"/>
      <c r="AO14" s="30">
        <f>AU13+1</f>
        <v>46495</v>
      </c>
      <c r="AP14" s="30">
        <f t="shared" si="9"/>
        <v>46496</v>
      </c>
      <c r="AQ14" s="30">
        <f t="shared" si="9"/>
        <v>46497</v>
      </c>
      <c r="AR14" s="30">
        <f t="shared" si="9"/>
        <v>46498</v>
      </c>
      <c r="AS14" s="30">
        <f t="shared" si="9"/>
        <v>46499</v>
      </c>
      <c r="AT14" s="30">
        <f t="shared" si="9"/>
        <v>46500</v>
      </c>
      <c r="AU14" s="38">
        <f t="shared" si="9"/>
        <v>46501</v>
      </c>
    </row>
    <row r="15" spans="2:47" ht="14.25" customHeight="1">
      <c r="B15" s="264" t="str">
        <f>IF(B14&gt;=43586,"令和"&amp;(IF(YEAR(B14)-2018=1,"元",YEAR(B14)-2018)),"平成"&amp;(YEAR(B14)-1988))</f>
        <v>令和9</v>
      </c>
      <c r="C15" s="265"/>
      <c r="D15" s="30">
        <f>IF(DAY(J14)+1&gt;IF(MONTH(B14)=12,31,DATE(YEAR(B14),MONTH(B14)+1,1)-B14),"",J14+1)</f>
        <v>46502</v>
      </c>
      <c r="E15" s="30">
        <f>IF(D15="","",IF(DAY(D15)+1&gt;IF(MONTH(B14)=12,31,DATE(YEAR(B14),MONTH(B14)+1,1)-B14),"",D15+1))</f>
        <v>46503</v>
      </c>
      <c r="F15" s="30">
        <f>IF(E15="","",IF(DAY(E15)+1&gt;IF(MONTH(B14)=12,31,DATE(YEAR(B14),MONTH(B14)+1,1)-B14),"",E15+1))</f>
        <v>46504</v>
      </c>
      <c r="G15" s="30">
        <f>IF(F15="","",IF(DAY(F15)+1&gt;IF(MONTH(B14)=12,31,DATE(YEAR(B14),MONTH(B14)+1,1)-B14),"",F15+1))</f>
        <v>46505</v>
      </c>
      <c r="H15" s="30">
        <f>IF(G15="","",IF(DAY(G15)+1&gt;IF(MONTH(B14)=12,31,DATE(YEAR(B14),MONTH(B14)+1,1)-B14),"",G15+1))</f>
        <v>46506</v>
      </c>
      <c r="I15" s="30">
        <f>IF(H15="","",IF(DAY(H15)+1&gt;IF(MONTH(B14)=12,31,DATE(YEAR(B14),MONTH(B14)+1,1)-B14),"",H15+1))</f>
        <v>46507</v>
      </c>
      <c r="J15" s="31" t="str">
        <f>IF(I15="","",IF(DAY(I15)+1&gt;IF(MONTH(B14)=12,31,DATE(YEAR(B14),MONTH(B14)+1,1)-B14),"",I15+1))</f>
        <v/>
      </c>
      <c r="K15" s="264" t="str">
        <f>IF(K14&gt;=43586,"令和"&amp;(IF(YEAR(K14)-2018=1,"元",YEAR(K14)-2018)),"平成"&amp;(YEAR(K14)-1988))</f>
        <v>令和9</v>
      </c>
      <c r="L15" s="265"/>
      <c r="M15" s="30">
        <f>IF(DAY(S14)+1&gt;IF(MONTH(K14)=12,31,DATE(YEAR(K14),MONTH(K14)+1,1)-K14),"",S14+1)</f>
        <v>46530</v>
      </c>
      <c r="N15" s="30">
        <f>IF(M15="","",IF(DAY(M15)+1&gt;IF(MONTH(K14)=12,31,DATE(YEAR(K14),MONTH(K14)+1,1)-K14),"",M15+1))</f>
        <v>46531</v>
      </c>
      <c r="O15" s="30">
        <f>IF(N15="","",IF(DAY(N15)+1&gt;IF(MONTH(K14)=12,31,DATE(YEAR(K14),MONTH(K14)+1,1)-K14),"",N15+1))</f>
        <v>46532</v>
      </c>
      <c r="P15" s="30">
        <f>IF(O15="","",IF(DAY(O15)+1&gt;IF(MONTH(K14)=12,31,DATE(YEAR(K14),MONTH(K14)+1,1)-K14),"",O15+1))</f>
        <v>46533</v>
      </c>
      <c r="Q15" s="30">
        <f>IF(P15="","",IF(DAY(P15)+1&gt;IF(MONTH(K14)=12,31,DATE(YEAR(K14),MONTH(K14)+1,1)-K14),"",P15+1))</f>
        <v>46534</v>
      </c>
      <c r="R15" s="30">
        <f>IF(Q15="","",IF(DAY(Q15)+1&gt;IF(MONTH(K14)=12,31,DATE(YEAR(K14),MONTH(K14)+1,1)-K14),"",Q15+1))</f>
        <v>46535</v>
      </c>
      <c r="S15" s="31">
        <f>IF(R15="","",IF(DAY(R15)+1&gt;IF(MONTH(K14)=12,31,DATE(YEAR(K14),MONTH(K14)+1,1)-K14),"",R15+1))</f>
        <v>46536</v>
      </c>
      <c r="T15" s="264" t="str">
        <f>IF(T14&gt;=43586,"令和"&amp;(IF(YEAR(T14)-2018=1,"元",YEAR(T14)-2018)),"平成"&amp;(YEAR(T14)-1988))</f>
        <v>令和9</v>
      </c>
      <c r="U15" s="265"/>
      <c r="V15" s="30">
        <f>IF(DAY(AB14)+1&gt;IF(MONTH(T14)=12,31,DATE(YEAR(T14),MONTH(T14)+1,1)-T14),"",AB14+1)</f>
        <v>46565</v>
      </c>
      <c r="W15" s="30">
        <f>IF(V15="","",IF(DAY(V15)+1&gt;IF(MONTH(T14)=12,31,DATE(YEAR(T14),MONTH(T14)+1,1)-T14),"",V15+1))</f>
        <v>46566</v>
      </c>
      <c r="X15" s="30">
        <f>IF(W15="","",IF(DAY(W15)+1&gt;IF(MONTH(T14)=12,31,DATE(YEAR(T14),MONTH(T14)+1,1)-T14),"",W15+1))</f>
        <v>46567</v>
      </c>
      <c r="Y15" s="30">
        <f>IF(X15="","",IF(DAY(X15)+1&gt;IF(MONTH(T14)=12,31,DATE(YEAR(T14),MONTH(T14)+1,1)-T14),"",X15+1))</f>
        <v>46568</v>
      </c>
      <c r="Z15" s="30" t="str">
        <f>IF(Y15="","",IF(DAY(Y15)+1&gt;IF(MONTH(T14)=12,31,DATE(YEAR(T14),MONTH(T14)+1,1)-T14),"",Y15+1))</f>
        <v/>
      </c>
      <c r="AA15" s="30" t="str">
        <f>IF(Z15="","",IF(DAY(Z15)+1&gt;IF(MONTH(T14)=12,31,DATE(YEAR(T14),MONTH(T14)+1,1)-T14),"",Z15+1))</f>
        <v/>
      </c>
      <c r="AB15" s="31" t="str">
        <f>IF(AA15="","",IF(DAY(AA15)+1&gt;IF(MONTH(T14)=12,31,DATE(YEAR(T14),MONTH(T14)+1,1)-T14),"",AA15+1))</f>
        <v/>
      </c>
      <c r="AD15" s="288" t="str">
        <f>IF(AD14&gt;=43586,"令和"&amp;(IF(YEAR(AD14)-2018=1,"元",YEAR(AD14)-2018)),"平成"&amp;(YEAR(AD14)-1988))</f>
        <v>令和9</v>
      </c>
      <c r="AE15" s="265"/>
      <c r="AF15" s="30">
        <f>IF(DAY(AL14)+1&gt;IF(MONTH(AD14)=12,31,DATE(YEAR(AD14),MONTH(AD14)+1,1)-AD14),"",AL14+1)</f>
        <v>46474</v>
      </c>
      <c r="AG15" s="30">
        <f>IF(AF15="","",IF(DAY(AF15)+1&gt;IF(MONTH(AD14)=12,31,DATE(YEAR(AD14),MONTH(AD14)+1,1)-AD14),"",AF15+1))</f>
        <v>46475</v>
      </c>
      <c r="AH15" s="30">
        <f>IF(AG15="","",IF(DAY(AG15)+1&gt;IF(MONTH(AD14)=12,31,DATE(YEAR(AD14),MONTH(AD14)+1,1)-AD14),"",AG15+1))</f>
        <v>46476</v>
      </c>
      <c r="AI15" s="30">
        <f>IF(AH15="","",IF(DAY(AH15)+1&gt;IF(MONTH(AD14)=12,31,DATE(YEAR(AD14),MONTH(AD14)+1,1)-AD14),"",AH15+1))</f>
        <v>46477</v>
      </c>
      <c r="AJ15" s="30" t="str">
        <f>IF(AI15="","",IF(DAY(AI15)+1&gt;IF(MONTH(AD14)=12,31,DATE(YEAR(AD14),MONTH(AD14)+1,1)-AD14),"",AI15+1))</f>
        <v/>
      </c>
      <c r="AK15" s="30" t="str">
        <f>IF(AJ15="","",IF(DAY(AJ15)+1&gt;IF(MONTH(AD14)=12,31,DATE(YEAR(AD14),MONTH(AD14)+1,1)-AD14),"",AJ15+1))</f>
        <v/>
      </c>
      <c r="AL15" s="30" t="str">
        <f>IF(AK15="","",IF(DAY(AK15)+1&gt;IF(MONTH(AD14)=12,31,DATE(YEAR(AD14),MONTH(AD14)+1,1)-AD14),"",AK15+1))</f>
        <v/>
      </c>
      <c r="AM15" s="288" t="str">
        <f>IF(AM14&gt;=43586,"令和"&amp;(IF(YEAR(AM14)-2018=1,"元",YEAR(AM14)-2018)),"平成"&amp;(YEAR(AM14)-1988))</f>
        <v>令和9</v>
      </c>
      <c r="AN15" s="265"/>
      <c r="AO15" s="30">
        <f>IF(DAY(AU14)+1&gt;IF(MONTH(AM14)=12,31,DATE(YEAR(AM14),MONTH(AM14)+1,1)-AM14),"",AU14+1)</f>
        <v>46502</v>
      </c>
      <c r="AP15" s="30">
        <f>IF(AO15="","",IF(DAY(AO15)+1&gt;IF(MONTH(AM14)=12,31,DATE(YEAR(AM14),MONTH(AM14)+1,1)-AM14),"",AO15+1))</f>
        <v>46503</v>
      </c>
      <c r="AQ15" s="30">
        <f>IF(AP15="","",IF(DAY(AP15)+1&gt;IF(MONTH(AM14)=12,31,DATE(YEAR(AM14),MONTH(AM14)+1,1)-AM14),"",AP15+1))</f>
        <v>46504</v>
      </c>
      <c r="AR15" s="30">
        <f>IF(AQ15="","",IF(DAY(AQ15)+1&gt;IF(MONTH(AM14)=12,31,DATE(YEAR(AM14),MONTH(AM14)+1,1)-AM14),"",AQ15+1))</f>
        <v>46505</v>
      </c>
      <c r="AS15" s="30">
        <f>IF(AR15="","",IF(DAY(AR15)+1&gt;IF(MONTH(AM14)=12,31,DATE(YEAR(AM14),MONTH(AM14)+1,1)-AM14),"",AR15+1))</f>
        <v>46506</v>
      </c>
      <c r="AT15" s="30">
        <f>IF(AS15="","",IF(DAY(AS15)+1&gt;IF(MONTH(AM14)=12,31,DATE(YEAR(AM14),MONTH(AM14)+1,1)-AM14),"",AS15+1))</f>
        <v>46507</v>
      </c>
      <c r="AU15" s="38" t="str">
        <f>IF(AT15="","",IF(DAY(AT15)+1&gt;IF(MONTH(AM14)=12,31,DATE(YEAR(AM14),MONTH(AM14)+1,1)-AM14),"",AT15+1))</f>
        <v/>
      </c>
    </row>
    <row r="16" spans="2:47" ht="14.25" customHeight="1">
      <c r="B16" s="276"/>
      <c r="C16" s="277"/>
      <c r="D16" s="32" t="str">
        <f>IF(J15="","",IF(DAY(J15)+1&gt;IF(MONTH(B14)=12,31,DATE(YEAR(B14),MONTH(B14)+1,1)-B14),"",J15+1))</f>
        <v/>
      </c>
      <c r="E16" s="32" t="str">
        <f>IF(D16="","",IF(DAY(D16)+1&gt;IF(MONTH(B14)=12,31,DATE(YEAR(B14),MONTH(B14)+1,1)-B14),"",D16+1))</f>
        <v/>
      </c>
      <c r="F16" s="274" t="str">
        <f>VLOOKUP(B14,祝名,2,FALSE)</f>
        <v>29（昭和の日）</v>
      </c>
      <c r="G16" s="274"/>
      <c r="H16" s="274"/>
      <c r="I16" s="274"/>
      <c r="J16" s="275"/>
      <c r="K16" s="276"/>
      <c r="L16" s="277"/>
      <c r="M16" s="32">
        <f>IF(S15="","",IF(DAY(S15)+1&gt;IF(MONTH(K14)=12,31,DATE(YEAR(K14),MONTH(K14)+1,1)-K14),"",S15+1))</f>
        <v>46537</v>
      </c>
      <c r="N16" s="32">
        <f>IF(M16="","",IF(DAY(M16)+1&gt;IF(MONTH(K14)=12,31,DATE(YEAR(K14),MONTH(K14)+1,1)-K14),"",M16+1))</f>
        <v>46538</v>
      </c>
      <c r="O16" s="274" t="str">
        <f>VLOOKUP(K14,祝名,2,FALSE)</f>
        <v>3（憲法記念日）、4（みどりの日）
5（こどもの日）</v>
      </c>
      <c r="P16" s="274"/>
      <c r="Q16" s="274"/>
      <c r="R16" s="274"/>
      <c r="S16" s="275"/>
      <c r="T16" s="276"/>
      <c r="U16" s="277"/>
      <c r="V16" s="32" t="str">
        <f>IF(AB15="","",IF(DAY(AB15)+1&gt;IF(MONTH(T14)=12,31,DATE(YEAR(T14),MONTH(T14)+1,1)-T14),"",AB15+1))</f>
        <v/>
      </c>
      <c r="W16" s="32" t="str">
        <f>IF(V16="","",IF(DAY(V16)+1&gt;IF(MONTH(T14)=12,31,DATE(YEAR(T14),MONTH(T14)+1,1)-T14),"",V16+1))</f>
        <v/>
      </c>
      <c r="X16" s="274">
        <f>VLOOKUP(T14,祝名,2,FALSE)</f>
        <v>0</v>
      </c>
      <c r="Y16" s="274"/>
      <c r="Z16" s="274"/>
      <c r="AA16" s="274"/>
      <c r="AB16" s="275"/>
      <c r="AD16" s="285"/>
      <c r="AE16" s="286"/>
      <c r="AF16" s="39" t="str">
        <f>IF(AL15="","",IF(DAY(AL15)+1&gt;IF(MONTH(AD14)=12,31,DATE(YEAR(AD14),MONTH(AD14)+1,1)-AD14),"",AL15+1))</f>
        <v/>
      </c>
      <c r="AG16" s="39" t="str">
        <f>IF(AF16="","",IF(DAY(AF16)+1&gt;IF(MONTH(AD14)=12,31,DATE(YEAR(AD14),MONTH(AD14)+1,1)-AD14),"",AF16+1))</f>
        <v/>
      </c>
      <c r="AH16" s="278" t="str">
        <f>VLOOKUP(AD14,祝名,2,FALSE)</f>
        <v>21（春分の日）、22（振替休日）</v>
      </c>
      <c r="AI16" s="278"/>
      <c r="AJ16" s="278"/>
      <c r="AK16" s="278"/>
      <c r="AL16" s="279"/>
      <c r="AM16" s="285"/>
      <c r="AN16" s="286"/>
      <c r="AO16" s="39" t="str">
        <f>IF(AU15="","",IF(DAY(AU15)+1&gt;IF(MONTH(AM14)=12,31,DATE(YEAR(AM14),MONTH(AM14)+1,1)-AM14),"",AU15+1))</f>
        <v/>
      </c>
      <c r="AP16" s="39" t="str">
        <f>IF(AO16="","",IF(DAY(AO16)+1&gt;IF(MONTH(AM14)=12,31,DATE(YEAR(AM14),MONTH(AM14)+1,1)-AM14),"",AO16+1))</f>
        <v/>
      </c>
      <c r="AQ16" s="278" t="str">
        <f>VLOOKUP(AM14,祝名,2,FALSE)</f>
        <v>29（昭和の日）</v>
      </c>
      <c r="AR16" s="278"/>
      <c r="AS16" s="278"/>
      <c r="AT16" s="278"/>
      <c r="AU16" s="279"/>
    </row>
    <row r="17" spans="2:47" ht="11.25" customHeight="1">
      <c r="B17" s="272"/>
      <c r="C17" s="273"/>
      <c r="D17" s="115" t="s">
        <v>223</v>
      </c>
      <c r="E17" s="89" t="s">
        <v>176</v>
      </c>
      <c r="F17" s="89" t="s">
        <v>177</v>
      </c>
      <c r="G17" s="89" t="s">
        <v>178</v>
      </c>
      <c r="H17" s="89" t="s">
        <v>179</v>
      </c>
      <c r="I17" s="89" t="s">
        <v>180</v>
      </c>
      <c r="J17" s="116" t="s">
        <v>181</v>
      </c>
      <c r="K17" s="272"/>
      <c r="L17" s="273"/>
      <c r="M17" s="115" t="s">
        <v>223</v>
      </c>
      <c r="N17" s="89" t="s">
        <v>176</v>
      </c>
      <c r="O17" s="89" t="s">
        <v>177</v>
      </c>
      <c r="P17" s="89" t="s">
        <v>178</v>
      </c>
      <c r="Q17" s="89" t="s">
        <v>179</v>
      </c>
      <c r="R17" s="89" t="s">
        <v>180</v>
      </c>
      <c r="S17" s="116" t="s">
        <v>181</v>
      </c>
      <c r="T17" s="272"/>
      <c r="U17" s="273"/>
      <c r="V17" s="115" t="s">
        <v>223</v>
      </c>
      <c r="W17" s="89" t="s">
        <v>176</v>
      </c>
      <c r="X17" s="89" t="s">
        <v>177</v>
      </c>
      <c r="Y17" s="89" t="s">
        <v>178</v>
      </c>
      <c r="Z17" s="89" t="s">
        <v>179</v>
      </c>
      <c r="AA17" s="89" t="s">
        <v>180</v>
      </c>
      <c r="AB17" s="116" t="s">
        <v>181</v>
      </c>
    </row>
    <row r="18" spans="2:47" ht="14.25" customHeight="1">
      <c r="B18" s="270">
        <f>B21</f>
        <v>46569</v>
      </c>
      <c r="C18" s="271"/>
      <c r="D18" s="30" t="str">
        <f>IF(WEEKDAY(B21)=1,B21,"")</f>
        <v/>
      </c>
      <c r="E18" s="30" t="str">
        <f>IF(D18="",IF(WEEKDAY(B21)=2,B21,""),D18+1)</f>
        <v/>
      </c>
      <c r="F18" s="30" t="str">
        <f>IF(E18="",IF(WEEKDAY(B21)=3,B21,""),E18+1)</f>
        <v/>
      </c>
      <c r="G18" s="30" t="str">
        <f>IF(F18="",IF(WEEKDAY(B21)=4,B21,""),F18+1)</f>
        <v/>
      </c>
      <c r="H18" s="30">
        <f>IF(G18="",IF(WEEKDAY(B21)=5,B21,""),G18+1)</f>
        <v>46569</v>
      </c>
      <c r="I18" s="30">
        <f>IF(H18="",IF(WEEKDAY(B21)=6,B21,""),H18+1)</f>
        <v>46570</v>
      </c>
      <c r="J18" s="31">
        <f>IF(I18="",B21,I18+1)</f>
        <v>46571</v>
      </c>
      <c r="K18" s="270">
        <f>K21</f>
        <v>46600</v>
      </c>
      <c r="L18" s="271"/>
      <c r="M18" s="30">
        <f>IF(WEEKDAY(K21)=1,K21,"")</f>
        <v>46600</v>
      </c>
      <c r="N18" s="30">
        <f>IF(M18="",IF(WEEKDAY(K21)=2,K21,""),M18+1)</f>
        <v>46601</v>
      </c>
      <c r="O18" s="30">
        <f>IF(N18="",IF(WEEKDAY(K21)=3,K21,""),N18+1)</f>
        <v>46602</v>
      </c>
      <c r="P18" s="30">
        <f>IF(O18="",IF(WEEKDAY(K21)=4,K21,""),O18+1)</f>
        <v>46603</v>
      </c>
      <c r="Q18" s="30">
        <f>IF(P18="",IF(WEEKDAY(K21)=5,K21,""),P18+1)</f>
        <v>46604</v>
      </c>
      <c r="R18" s="30">
        <f>IF(Q18="",IF(WEEKDAY(K21)=6,K21,""),Q18+1)</f>
        <v>46605</v>
      </c>
      <c r="S18" s="31">
        <f>IF(R18="",K21,R18+1)</f>
        <v>46606</v>
      </c>
      <c r="T18" s="270">
        <f>T21</f>
        <v>46631</v>
      </c>
      <c r="U18" s="271"/>
      <c r="V18" s="30" t="str">
        <f>IF(WEEKDAY(T21)=1,T21,"")</f>
        <v/>
      </c>
      <c r="W18" s="30" t="str">
        <f>IF(V18="",IF(WEEKDAY(T21)=2,T21,""),V18+1)</f>
        <v/>
      </c>
      <c r="X18" s="30" t="str">
        <f>IF(W18="",IF(WEEKDAY(T21)=3,T21,""),W18+1)</f>
        <v/>
      </c>
      <c r="Y18" s="30">
        <f>IF(X18="",IF(WEEKDAY(T21)=4,T21,""),X18+1)</f>
        <v>46631</v>
      </c>
      <c r="Z18" s="30">
        <f>IF(Y18="",IF(WEEKDAY(T21)=5,T21,""),Y18+1)</f>
        <v>46632</v>
      </c>
      <c r="AA18" s="30">
        <f>IF(Z18="",IF(WEEKDAY(T21)=6,T21,""),Z18+1)</f>
        <v>46633</v>
      </c>
      <c r="AB18" s="31">
        <f>IF(AA18="",T21,AA18+1)</f>
        <v>46634</v>
      </c>
      <c r="AD18" s="249" t="s">
        <v>268</v>
      </c>
      <c r="AE18" s="249"/>
      <c r="AF18" s="249"/>
      <c r="AG18" s="249"/>
      <c r="AH18" s="249"/>
      <c r="AI18" s="249"/>
      <c r="AJ18" s="249"/>
      <c r="AK18" s="249"/>
      <c r="AL18" s="249"/>
      <c r="AM18" s="249"/>
      <c r="AN18" s="249"/>
      <c r="AO18" s="249"/>
      <c r="AP18" s="249"/>
      <c r="AQ18" s="249"/>
      <c r="AR18" s="249"/>
      <c r="AS18" s="249"/>
      <c r="AT18" s="249"/>
      <c r="AU18" s="249"/>
    </row>
    <row r="19" spans="2:47" ht="14.25" customHeight="1">
      <c r="B19" s="270"/>
      <c r="C19" s="271"/>
      <c r="D19" s="30">
        <f>J18+1</f>
        <v>46572</v>
      </c>
      <c r="E19" s="30">
        <f t="shared" ref="E19:J21" si="10">D19+1</f>
        <v>46573</v>
      </c>
      <c r="F19" s="30">
        <f t="shared" si="10"/>
        <v>46574</v>
      </c>
      <c r="G19" s="30">
        <f t="shared" si="10"/>
        <v>46575</v>
      </c>
      <c r="H19" s="30">
        <f t="shared" si="10"/>
        <v>46576</v>
      </c>
      <c r="I19" s="30">
        <f t="shared" si="10"/>
        <v>46577</v>
      </c>
      <c r="J19" s="31">
        <f t="shared" si="10"/>
        <v>46578</v>
      </c>
      <c r="K19" s="270"/>
      <c r="L19" s="271"/>
      <c r="M19" s="30">
        <f>S18+1</f>
        <v>46607</v>
      </c>
      <c r="N19" s="30">
        <f t="shared" ref="N19:S21" si="11">M19+1</f>
        <v>46608</v>
      </c>
      <c r="O19" s="30">
        <f t="shared" si="11"/>
        <v>46609</v>
      </c>
      <c r="P19" s="30">
        <f t="shared" si="11"/>
        <v>46610</v>
      </c>
      <c r="Q19" s="30">
        <f t="shared" si="11"/>
        <v>46611</v>
      </c>
      <c r="R19" s="30">
        <f t="shared" si="11"/>
        <v>46612</v>
      </c>
      <c r="S19" s="31">
        <f t="shared" si="11"/>
        <v>46613</v>
      </c>
      <c r="T19" s="270"/>
      <c r="U19" s="271"/>
      <c r="V19" s="30">
        <f>AB18+1</f>
        <v>46635</v>
      </c>
      <c r="W19" s="30">
        <f t="shared" ref="W19:AB21" si="12">V19+1</f>
        <v>46636</v>
      </c>
      <c r="X19" s="30">
        <f t="shared" si="12"/>
        <v>46637</v>
      </c>
      <c r="Y19" s="30">
        <f t="shared" si="12"/>
        <v>46638</v>
      </c>
      <c r="Z19" s="30">
        <f t="shared" si="12"/>
        <v>46639</v>
      </c>
      <c r="AA19" s="30">
        <f t="shared" si="12"/>
        <v>46640</v>
      </c>
      <c r="AB19" s="31">
        <f t="shared" si="12"/>
        <v>46641</v>
      </c>
      <c r="AD19" s="249"/>
      <c r="AE19" s="249"/>
      <c r="AF19" s="249"/>
      <c r="AG19" s="249"/>
      <c r="AH19" s="249"/>
      <c r="AI19" s="249"/>
      <c r="AJ19" s="249"/>
      <c r="AK19" s="249"/>
      <c r="AL19" s="249"/>
      <c r="AM19" s="249"/>
      <c r="AN19" s="249"/>
      <c r="AO19" s="249"/>
      <c r="AP19" s="249"/>
      <c r="AQ19" s="249"/>
      <c r="AR19" s="249"/>
      <c r="AS19" s="249"/>
      <c r="AT19" s="249"/>
      <c r="AU19" s="249"/>
    </row>
    <row r="20" spans="2:47" ht="14.25" customHeight="1">
      <c r="B20" s="266">
        <f>B21</f>
        <v>46569</v>
      </c>
      <c r="C20" s="267"/>
      <c r="D20" s="30">
        <f>J19+1</f>
        <v>46579</v>
      </c>
      <c r="E20" s="30">
        <f t="shared" si="10"/>
        <v>46580</v>
      </c>
      <c r="F20" s="30">
        <f t="shared" si="10"/>
        <v>46581</v>
      </c>
      <c r="G20" s="30">
        <f t="shared" si="10"/>
        <v>46582</v>
      </c>
      <c r="H20" s="30">
        <f t="shared" si="10"/>
        <v>46583</v>
      </c>
      <c r="I20" s="30">
        <f t="shared" si="10"/>
        <v>46584</v>
      </c>
      <c r="J20" s="31">
        <f t="shared" si="10"/>
        <v>46585</v>
      </c>
      <c r="K20" s="266">
        <f>K21</f>
        <v>46600</v>
      </c>
      <c r="L20" s="267"/>
      <c r="M20" s="30">
        <f>S19+1</f>
        <v>46614</v>
      </c>
      <c r="N20" s="30">
        <f t="shared" si="11"/>
        <v>46615</v>
      </c>
      <c r="O20" s="30">
        <f t="shared" si="11"/>
        <v>46616</v>
      </c>
      <c r="P20" s="30">
        <f t="shared" si="11"/>
        <v>46617</v>
      </c>
      <c r="Q20" s="30">
        <f t="shared" si="11"/>
        <v>46618</v>
      </c>
      <c r="R20" s="30">
        <f t="shared" si="11"/>
        <v>46619</v>
      </c>
      <c r="S20" s="31">
        <f t="shared" si="11"/>
        <v>46620</v>
      </c>
      <c r="T20" s="266">
        <f>T21</f>
        <v>46631</v>
      </c>
      <c r="U20" s="267"/>
      <c r="V20" s="30">
        <f>AB19+1</f>
        <v>46642</v>
      </c>
      <c r="W20" s="30">
        <f t="shared" si="12"/>
        <v>46643</v>
      </c>
      <c r="X20" s="30">
        <f t="shared" si="12"/>
        <v>46644</v>
      </c>
      <c r="Y20" s="30">
        <f t="shared" si="12"/>
        <v>46645</v>
      </c>
      <c r="Z20" s="30">
        <f t="shared" si="12"/>
        <v>46646</v>
      </c>
      <c r="AA20" s="30">
        <f t="shared" si="12"/>
        <v>46647</v>
      </c>
      <c r="AB20" s="31">
        <f t="shared" si="12"/>
        <v>46648</v>
      </c>
      <c r="AD20" s="249"/>
      <c r="AE20" s="249"/>
      <c r="AF20" s="249"/>
      <c r="AG20" s="249"/>
      <c r="AH20" s="249"/>
      <c r="AI20" s="249"/>
      <c r="AJ20" s="249"/>
      <c r="AK20" s="249"/>
      <c r="AL20" s="249"/>
      <c r="AM20" s="249"/>
      <c r="AN20" s="249"/>
      <c r="AO20" s="249"/>
      <c r="AP20" s="249"/>
      <c r="AQ20" s="249"/>
      <c r="AR20" s="249"/>
      <c r="AS20" s="249"/>
      <c r="AT20" s="249"/>
      <c r="AU20" s="249"/>
    </row>
    <row r="21" spans="2:47" ht="14.25" customHeight="1">
      <c r="B21" s="268">
        <f>IF(MONTH(T14)=12,DATE(YEAR(T14)+1,1,1),DATE(YEAR(T14),MONTH(T14)+1,1))</f>
        <v>46569</v>
      </c>
      <c r="C21" s="269"/>
      <c r="D21" s="30">
        <f>J20+1</f>
        <v>46586</v>
      </c>
      <c r="E21" s="30">
        <f t="shared" si="10"/>
        <v>46587</v>
      </c>
      <c r="F21" s="30">
        <f t="shared" si="10"/>
        <v>46588</v>
      </c>
      <c r="G21" s="30">
        <f t="shared" si="10"/>
        <v>46589</v>
      </c>
      <c r="H21" s="30">
        <f t="shared" si="10"/>
        <v>46590</v>
      </c>
      <c r="I21" s="30">
        <f t="shared" si="10"/>
        <v>46591</v>
      </c>
      <c r="J21" s="31">
        <f t="shared" si="10"/>
        <v>46592</v>
      </c>
      <c r="K21" s="268">
        <f>IF(MONTH(B21)=12,DATE(YEAR(B21)+1,1,1),DATE(YEAR(B21),MONTH(B21)+1,1))</f>
        <v>46600</v>
      </c>
      <c r="L21" s="269"/>
      <c r="M21" s="30">
        <f>S20+1</f>
        <v>46621</v>
      </c>
      <c r="N21" s="30">
        <f t="shared" si="11"/>
        <v>46622</v>
      </c>
      <c r="O21" s="30">
        <f t="shared" si="11"/>
        <v>46623</v>
      </c>
      <c r="P21" s="30">
        <f t="shared" si="11"/>
        <v>46624</v>
      </c>
      <c r="Q21" s="30">
        <f t="shared" si="11"/>
        <v>46625</v>
      </c>
      <c r="R21" s="30">
        <f t="shared" si="11"/>
        <v>46626</v>
      </c>
      <c r="S21" s="31">
        <f t="shared" si="11"/>
        <v>46627</v>
      </c>
      <c r="T21" s="268">
        <f>IF(MONTH(K21)=12,DATE(YEAR(K21)+1,1,1),DATE(YEAR(K21),MONTH(K21)+1,1))</f>
        <v>46631</v>
      </c>
      <c r="U21" s="269"/>
      <c r="V21" s="30">
        <f>AB20+1</f>
        <v>46649</v>
      </c>
      <c r="W21" s="30">
        <f t="shared" si="12"/>
        <v>46650</v>
      </c>
      <c r="X21" s="30">
        <f t="shared" si="12"/>
        <v>46651</v>
      </c>
      <c r="Y21" s="30">
        <f t="shared" si="12"/>
        <v>46652</v>
      </c>
      <c r="Z21" s="30">
        <f t="shared" si="12"/>
        <v>46653</v>
      </c>
      <c r="AA21" s="30">
        <f t="shared" si="12"/>
        <v>46654</v>
      </c>
      <c r="AB21" s="31">
        <f t="shared" si="12"/>
        <v>46655</v>
      </c>
    </row>
    <row r="22" spans="2:47" ht="14.25" customHeight="1">
      <c r="B22" s="264" t="str">
        <f>IF(B21&gt;=43586,"令和"&amp;(IF(YEAR(B21)-2018=1,"元",YEAR(B21)-2018)),"平成"&amp;(YEAR(B21)-1988))</f>
        <v>令和9</v>
      </c>
      <c r="C22" s="265"/>
      <c r="D22" s="30">
        <f>IF(DAY(J21)+1&gt;IF(MONTH(B21)=12,31,DATE(YEAR(B21),MONTH(B21)+1,1)-B21),"",J21+1)</f>
        <v>46593</v>
      </c>
      <c r="E22" s="30">
        <f>IF(D22="","",IF(DAY(D22)+1&gt;IF(MONTH(B21)=12,31,DATE(YEAR(B21),MONTH(B21)+1,1)-B21),"",D22+1))</f>
        <v>46594</v>
      </c>
      <c r="F22" s="30">
        <f>IF(E22="","",IF(DAY(E22)+1&gt;IF(MONTH(B21)=12,31,DATE(YEAR(B21),MONTH(B21)+1,1)-B21),"",E22+1))</f>
        <v>46595</v>
      </c>
      <c r="G22" s="30">
        <f>IF(F22="","",IF(DAY(F22)+1&gt;IF(MONTH(B21)=12,31,DATE(YEAR(B21),MONTH(B21)+1,1)-B21),"",F22+1))</f>
        <v>46596</v>
      </c>
      <c r="H22" s="30">
        <f>IF(G22="","",IF(DAY(G22)+1&gt;IF(MONTH(B21)=12,31,DATE(YEAR(B21),MONTH(B21)+1,1)-B21),"",G22+1))</f>
        <v>46597</v>
      </c>
      <c r="I22" s="30">
        <f>IF(H22="","",IF(DAY(H22)+1&gt;IF(MONTH(B21)=12,31,DATE(YEAR(B21),MONTH(B21)+1,1)-B21),"",H22+1))</f>
        <v>46598</v>
      </c>
      <c r="J22" s="31">
        <f>IF(I22="","",IF(DAY(I22)+1&gt;IF(MONTH(B21)=12,31,DATE(YEAR(B21),MONTH(B21)+1,1)-B21),"",I22+1))</f>
        <v>46599</v>
      </c>
      <c r="K22" s="264" t="str">
        <f>IF(K21&gt;=43586,"令和"&amp;(IF(YEAR(K21)-2018=1,"元",YEAR(K21)-2018)),"平成"&amp;(YEAR(K21)-1988))</f>
        <v>令和9</v>
      </c>
      <c r="L22" s="265"/>
      <c r="M22" s="30">
        <f>IF(DAY(S21)+1&gt;IF(MONTH(K21)=12,31,DATE(YEAR(K21),MONTH(K21)+1,1)-K21),"",S21+1)</f>
        <v>46628</v>
      </c>
      <c r="N22" s="30">
        <f>IF(M22="","",IF(DAY(M22)+1&gt;IF(MONTH(K21)=12,31,DATE(YEAR(K21),MONTH(K21)+1,1)-K21),"",M22+1))</f>
        <v>46629</v>
      </c>
      <c r="O22" s="30">
        <f>IF(N22="","",IF(DAY(N22)+1&gt;IF(MONTH(K21)=12,31,DATE(YEAR(K21),MONTH(K21)+1,1)-K21),"",N22+1))</f>
        <v>46630</v>
      </c>
      <c r="P22" s="30" t="str">
        <f>IF(O22="","",IF(DAY(O22)+1&gt;IF(MONTH(K21)=12,31,DATE(YEAR(K21),MONTH(K21)+1,1)-K21),"",O22+1))</f>
        <v/>
      </c>
      <c r="Q22" s="30" t="str">
        <f>IF(P22="","",IF(DAY(P22)+1&gt;IF(MONTH(K21)=12,31,DATE(YEAR(K21),MONTH(K21)+1,1)-K21),"",P22+1))</f>
        <v/>
      </c>
      <c r="R22" s="30" t="str">
        <f>IF(Q22="","",IF(DAY(Q22)+1&gt;IF(MONTH(K21)=12,31,DATE(YEAR(K21),MONTH(K21)+1,1)-K21),"",Q22+1))</f>
        <v/>
      </c>
      <c r="S22" s="31" t="str">
        <f>IF(R22="","",IF(DAY(R22)+1&gt;IF(MONTH(K21)=12,31,DATE(YEAR(K21),MONTH(K21)+1,1)-K21),"",R22+1))</f>
        <v/>
      </c>
      <c r="T22" s="264" t="str">
        <f>IF(T21&gt;=43586,"令和"&amp;(IF(YEAR(T21)-2018=1,"元",YEAR(T21)-2018)),"平成"&amp;(YEAR(T21)-1988))</f>
        <v>令和9</v>
      </c>
      <c r="U22" s="265"/>
      <c r="V22" s="30">
        <f>IF(DAY(AB21)+1&gt;IF(MONTH(T21)=12,31,DATE(YEAR(T21),MONTH(T21)+1,1)-T21),"",AB21+1)</f>
        <v>46656</v>
      </c>
      <c r="W22" s="30">
        <f>IF(V22="","",IF(DAY(V22)+1&gt;IF(MONTH(T21)=12,31,DATE(YEAR(T21),MONTH(T21)+1,1)-T21),"",V22+1))</f>
        <v>46657</v>
      </c>
      <c r="X22" s="30">
        <f>IF(W22="","",IF(DAY(W22)+1&gt;IF(MONTH(T21)=12,31,DATE(YEAR(T21),MONTH(T21)+1,1)-T21),"",W22+1))</f>
        <v>46658</v>
      </c>
      <c r="Y22" s="30">
        <f>IF(X22="","",IF(DAY(X22)+1&gt;IF(MONTH(T21)=12,31,DATE(YEAR(T21),MONTH(T21)+1,1)-T21),"",X22+1))</f>
        <v>46659</v>
      </c>
      <c r="Z22" s="30">
        <f>IF(Y22="","",IF(DAY(Y22)+1&gt;IF(MONTH(T21)=12,31,DATE(YEAR(T21),MONTH(T21)+1,1)-T21),"",Y22+1))</f>
        <v>46660</v>
      </c>
      <c r="AA22" s="30" t="str">
        <f>IF(Z22="","",IF(DAY(Z22)+1&gt;IF(MONTH(T21)=12,31,DATE(YEAR(T21),MONTH(T21)+1,1)-T21),"",Z22+1))</f>
        <v/>
      </c>
      <c r="AB22" s="31" t="str">
        <f>IF(AA22="","",IF(DAY(AA22)+1&gt;IF(MONTH(T21)=12,31,DATE(YEAR(T21),MONTH(T21)+1,1)-T21),"",AA22+1))</f>
        <v/>
      </c>
      <c r="AD22" s="281" t="s">
        <v>146</v>
      </c>
      <c r="AE22" s="282"/>
      <c r="AF22" s="282"/>
      <c r="AG22" s="282"/>
      <c r="AH22" s="282"/>
      <c r="AI22" s="282"/>
      <c r="AJ22" s="282"/>
      <c r="AK22" s="282"/>
      <c r="AL22" s="282"/>
      <c r="AM22" s="282"/>
      <c r="AN22" s="282"/>
      <c r="AO22" s="282"/>
      <c r="AP22" s="282"/>
      <c r="AQ22" s="282"/>
      <c r="AR22" s="282"/>
      <c r="AS22" s="282"/>
      <c r="AT22" s="282"/>
      <c r="AU22" s="282"/>
    </row>
    <row r="23" spans="2:47" ht="14.25" customHeight="1">
      <c r="B23" s="276"/>
      <c r="C23" s="277"/>
      <c r="D23" s="32" t="str">
        <f>IF(J22="","",IF(DAY(J22)+1&gt;IF(MONTH(B21)=12,31,DATE(YEAR(B21),MONTH(B21)+1,1)-B21),"",J22+1))</f>
        <v/>
      </c>
      <c r="E23" s="32" t="str">
        <f>IF(D23="","",IF(DAY(D23)+1&gt;IF(MONTH(B21)=12,31,DATE(YEAR(B21),MONTH(B21)+1,1)-B21),"",D23+1))</f>
        <v/>
      </c>
      <c r="F23" s="274" t="str">
        <f>VLOOKUP(B21,祝名,2,FALSE)</f>
        <v>19（海の日）</v>
      </c>
      <c r="G23" s="274"/>
      <c r="H23" s="274"/>
      <c r="I23" s="274"/>
      <c r="J23" s="275"/>
      <c r="K23" s="276"/>
      <c r="L23" s="277"/>
      <c r="M23" s="32" t="str">
        <f>IF(S22="","",IF(DAY(S22)+1&gt;IF(MONTH(K21)=12,31,DATE(YEAR(K21),MONTH(K21)+1,1)-K21),"",S22+1))</f>
        <v/>
      </c>
      <c r="N23" s="32" t="str">
        <f>IF(M23="","",IF(DAY(M23)+1&gt;IF(MONTH(K21)=12,31,DATE(YEAR(K21),MONTH(K21)+1,1)-K21),"",M23+1))</f>
        <v/>
      </c>
      <c r="O23" s="274" t="str">
        <f>VLOOKUP(K21,祝名,2,FALSE)</f>
        <v>11（山の日）</v>
      </c>
      <c r="P23" s="274"/>
      <c r="Q23" s="274"/>
      <c r="R23" s="274"/>
      <c r="S23" s="275"/>
      <c r="T23" s="276"/>
      <c r="U23" s="277"/>
      <c r="V23" s="32" t="str">
        <f>IF(AB22="","",IF(DAY(AB22)+1&gt;IF(MONTH(T21)=12,31,DATE(YEAR(T21),MONTH(T21)+1,1)-T21),"",AB22+1))</f>
        <v/>
      </c>
      <c r="W23" s="32" t="str">
        <f>IF(V23="","",IF(DAY(V23)+1&gt;IF(MONTH(T21)=12,31,DATE(YEAR(T21),MONTH(T21)+1,1)-T21),"",V23+1))</f>
        <v/>
      </c>
      <c r="X23" s="274" t="str">
        <f>VLOOKUP(T21,祝名,2,FALSE)</f>
        <v>20（敬老の日）、23（秋分の日）</v>
      </c>
      <c r="Y23" s="274"/>
      <c r="Z23" s="274"/>
      <c r="AA23" s="274"/>
      <c r="AB23" s="275"/>
    </row>
    <row r="24" spans="2:47" ht="11.25" customHeight="1">
      <c r="B24" s="272"/>
      <c r="C24" s="273"/>
      <c r="D24" s="115" t="s">
        <v>223</v>
      </c>
      <c r="E24" s="89" t="s">
        <v>176</v>
      </c>
      <c r="F24" s="89" t="s">
        <v>177</v>
      </c>
      <c r="G24" s="89" t="s">
        <v>178</v>
      </c>
      <c r="H24" s="89" t="s">
        <v>179</v>
      </c>
      <c r="I24" s="89" t="s">
        <v>180</v>
      </c>
      <c r="J24" s="116" t="s">
        <v>181</v>
      </c>
      <c r="K24" s="272"/>
      <c r="L24" s="273"/>
      <c r="M24" s="115" t="s">
        <v>223</v>
      </c>
      <c r="N24" s="89" t="s">
        <v>176</v>
      </c>
      <c r="O24" s="89" t="s">
        <v>177</v>
      </c>
      <c r="P24" s="89" t="s">
        <v>178</v>
      </c>
      <c r="Q24" s="89" t="s">
        <v>179</v>
      </c>
      <c r="R24" s="89" t="s">
        <v>180</v>
      </c>
      <c r="S24" s="116" t="s">
        <v>181</v>
      </c>
      <c r="T24" s="272"/>
      <c r="U24" s="273"/>
      <c r="V24" s="115" t="s">
        <v>223</v>
      </c>
      <c r="W24" s="89" t="s">
        <v>176</v>
      </c>
      <c r="X24" s="89" t="s">
        <v>177</v>
      </c>
      <c r="Y24" s="89" t="s">
        <v>178</v>
      </c>
      <c r="Z24" s="89" t="s">
        <v>179</v>
      </c>
      <c r="AA24" s="89" t="s">
        <v>180</v>
      </c>
      <c r="AB24" s="116" t="s">
        <v>181</v>
      </c>
    </row>
    <row r="25" spans="2:47" ht="14.25" customHeight="1">
      <c r="B25" s="270">
        <f>B28</f>
        <v>46661</v>
      </c>
      <c r="C25" s="271"/>
      <c r="D25" s="30" t="str">
        <f>IF(WEEKDAY(B28)=1,B28,"")</f>
        <v/>
      </c>
      <c r="E25" s="30" t="str">
        <f>IF(D25="",IF(WEEKDAY(B28)=2,B28,""),D25+1)</f>
        <v/>
      </c>
      <c r="F25" s="30" t="str">
        <f>IF(E25="",IF(WEEKDAY(B28)=3,B28,""),E25+1)</f>
        <v/>
      </c>
      <c r="G25" s="30" t="str">
        <f>IF(F25="",IF(WEEKDAY(B28)=4,B28,""),F25+1)</f>
        <v/>
      </c>
      <c r="H25" s="30" t="str">
        <f>IF(G25="",IF(WEEKDAY(B28)=5,B28,""),G25+1)</f>
        <v/>
      </c>
      <c r="I25" s="30">
        <f>IF(H25="",IF(WEEKDAY(B28)=6,B28,""),H25+1)</f>
        <v>46661</v>
      </c>
      <c r="J25" s="31">
        <f>IF(I25="",B28,I25+1)</f>
        <v>46662</v>
      </c>
      <c r="K25" s="270">
        <f>K28</f>
        <v>46692</v>
      </c>
      <c r="L25" s="271"/>
      <c r="M25" s="30" t="str">
        <f>IF(WEEKDAY(K28)=1,K28,"")</f>
        <v/>
      </c>
      <c r="N25" s="30">
        <f>IF(M25="",IF(WEEKDAY(K28)=2,K28,""),M25+1)</f>
        <v>46692</v>
      </c>
      <c r="O25" s="30">
        <f>IF(N25="",IF(WEEKDAY(K28)=3,K28,""),N25+1)</f>
        <v>46693</v>
      </c>
      <c r="P25" s="30">
        <f>IF(O25="",IF(WEEKDAY(K28)=4,K28,""),O25+1)</f>
        <v>46694</v>
      </c>
      <c r="Q25" s="30">
        <f>IF(P25="",IF(WEEKDAY(K28)=5,K28,""),P25+1)</f>
        <v>46695</v>
      </c>
      <c r="R25" s="30">
        <f>IF(Q25="",IF(WEEKDAY(K28)=6,K28,""),Q25+1)</f>
        <v>46696</v>
      </c>
      <c r="S25" s="31">
        <f>IF(R25="",K28,R25+1)</f>
        <v>46697</v>
      </c>
      <c r="T25" s="270">
        <f>T28</f>
        <v>46722</v>
      </c>
      <c r="U25" s="271"/>
      <c r="V25" s="30" t="str">
        <f>IF(WEEKDAY(T28)=1,T28,"")</f>
        <v/>
      </c>
      <c r="W25" s="30" t="str">
        <f>IF(V25="",IF(WEEKDAY(T28)=2,T28,""),V25+1)</f>
        <v/>
      </c>
      <c r="X25" s="30" t="str">
        <f>IF(W25="",IF(WEEKDAY(T28)=3,T28,""),W25+1)</f>
        <v/>
      </c>
      <c r="Y25" s="30">
        <f>IF(X25="",IF(WEEKDAY(T28)=4,T28,""),X25+1)</f>
        <v>46722</v>
      </c>
      <c r="Z25" s="30">
        <f>IF(Y25="",IF(WEEKDAY(T28)=5,T28,""),Y25+1)</f>
        <v>46723</v>
      </c>
      <c r="AA25" s="30">
        <f>IF(Z25="",IF(WEEKDAY(T28)=6,T28,""),Z25+1)</f>
        <v>46724</v>
      </c>
      <c r="AB25" s="31">
        <f>IF(AA25="",T28,AA25+1)</f>
        <v>46725</v>
      </c>
      <c r="AD25" s="88" t="s">
        <v>427</v>
      </c>
      <c r="AE25" s="242"/>
      <c r="AF25" s="242"/>
      <c r="AG25" s="242"/>
      <c r="AH25" s="242"/>
      <c r="AI25" s="242"/>
      <c r="AJ25" s="242"/>
      <c r="AK25" s="242"/>
      <c r="AL25" s="242"/>
      <c r="AM25" s="242"/>
      <c r="AN25" s="242"/>
      <c r="AO25" s="242"/>
      <c r="AP25" s="242"/>
      <c r="AQ25" s="242"/>
      <c r="AR25" s="242"/>
      <c r="AS25" s="242"/>
      <c r="AT25" s="242"/>
      <c r="AU25" s="242"/>
    </row>
    <row r="26" spans="2:47" ht="14.25" customHeight="1">
      <c r="B26" s="270"/>
      <c r="C26" s="271"/>
      <c r="D26" s="30">
        <f>J25+1</f>
        <v>46663</v>
      </c>
      <c r="E26" s="30">
        <f t="shared" ref="E26:J28" si="13">D26+1</f>
        <v>46664</v>
      </c>
      <c r="F26" s="30">
        <f t="shared" si="13"/>
        <v>46665</v>
      </c>
      <c r="G26" s="30">
        <f t="shared" si="13"/>
        <v>46666</v>
      </c>
      <c r="H26" s="30">
        <f t="shared" si="13"/>
        <v>46667</v>
      </c>
      <c r="I26" s="30">
        <f t="shared" si="13"/>
        <v>46668</v>
      </c>
      <c r="J26" s="31">
        <f t="shared" si="13"/>
        <v>46669</v>
      </c>
      <c r="K26" s="270"/>
      <c r="L26" s="271"/>
      <c r="M26" s="30">
        <f>S25+1</f>
        <v>46698</v>
      </c>
      <c r="N26" s="30">
        <f t="shared" ref="N26:S28" si="14">M26+1</f>
        <v>46699</v>
      </c>
      <c r="O26" s="30">
        <f t="shared" si="14"/>
        <v>46700</v>
      </c>
      <c r="P26" s="30">
        <f t="shared" si="14"/>
        <v>46701</v>
      </c>
      <c r="Q26" s="30">
        <f t="shared" si="14"/>
        <v>46702</v>
      </c>
      <c r="R26" s="30">
        <f t="shared" si="14"/>
        <v>46703</v>
      </c>
      <c r="S26" s="31">
        <f t="shared" si="14"/>
        <v>46704</v>
      </c>
      <c r="T26" s="270"/>
      <c r="U26" s="271"/>
      <c r="V26" s="30">
        <f>AB25+1</f>
        <v>46726</v>
      </c>
      <c r="W26" s="30">
        <f t="shared" ref="W26:AB28" si="15">V26+1</f>
        <v>46727</v>
      </c>
      <c r="X26" s="30">
        <f t="shared" si="15"/>
        <v>46728</v>
      </c>
      <c r="Y26" s="30">
        <f t="shared" si="15"/>
        <v>46729</v>
      </c>
      <c r="Z26" s="30">
        <f t="shared" si="15"/>
        <v>46730</v>
      </c>
      <c r="AA26" s="30">
        <f t="shared" si="15"/>
        <v>46731</v>
      </c>
      <c r="AB26" s="31">
        <f t="shared" si="15"/>
        <v>46732</v>
      </c>
    </row>
    <row r="27" spans="2:47" ht="14.25" customHeight="1">
      <c r="B27" s="266">
        <f>B28</f>
        <v>46661</v>
      </c>
      <c r="C27" s="267"/>
      <c r="D27" s="30">
        <f>J26+1</f>
        <v>46670</v>
      </c>
      <c r="E27" s="30">
        <f t="shared" si="13"/>
        <v>46671</v>
      </c>
      <c r="F27" s="30">
        <f t="shared" si="13"/>
        <v>46672</v>
      </c>
      <c r="G27" s="30">
        <f t="shared" si="13"/>
        <v>46673</v>
      </c>
      <c r="H27" s="30">
        <f t="shared" si="13"/>
        <v>46674</v>
      </c>
      <c r="I27" s="30">
        <f t="shared" si="13"/>
        <v>46675</v>
      </c>
      <c r="J27" s="31">
        <f t="shared" si="13"/>
        <v>46676</v>
      </c>
      <c r="K27" s="266">
        <f>K28</f>
        <v>46692</v>
      </c>
      <c r="L27" s="267"/>
      <c r="M27" s="30">
        <f>S26+1</f>
        <v>46705</v>
      </c>
      <c r="N27" s="30">
        <f t="shared" si="14"/>
        <v>46706</v>
      </c>
      <c r="O27" s="30">
        <f t="shared" si="14"/>
        <v>46707</v>
      </c>
      <c r="P27" s="30">
        <f t="shared" si="14"/>
        <v>46708</v>
      </c>
      <c r="Q27" s="30">
        <f t="shared" si="14"/>
        <v>46709</v>
      </c>
      <c r="R27" s="30">
        <f t="shared" si="14"/>
        <v>46710</v>
      </c>
      <c r="S27" s="31">
        <f t="shared" si="14"/>
        <v>46711</v>
      </c>
      <c r="T27" s="266">
        <f>T28</f>
        <v>46722</v>
      </c>
      <c r="U27" s="267"/>
      <c r="V27" s="30">
        <f>AB26+1</f>
        <v>46733</v>
      </c>
      <c r="W27" s="30">
        <f t="shared" si="15"/>
        <v>46734</v>
      </c>
      <c r="X27" s="30">
        <f t="shared" si="15"/>
        <v>46735</v>
      </c>
      <c r="Y27" s="30">
        <f t="shared" si="15"/>
        <v>46736</v>
      </c>
      <c r="Z27" s="30">
        <f t="shared" si="15"/>
        <v>46737</v>
      </c>
      <c r="AA27" s="30">
        <f t="shared" si="15"/>
        <v>46738</v>
      </c>
      <c r="AB27" s="31">
        <f t="shared" si="15"/>
        <v>46739</v>
      </c>
    </row>
    <row r="28" spans="2:47" ht="14.25" customHeight="1">
      <c r="B28" s="268">
        <f>IF(MONTH(T21)=12,DATE(YEAR(T21)+1,1,1),DATE(YEAR(T21),MONTH(T21)+1,1))</f>
        <v>46661</v>
      </c>
      <c r="C28" s="269"/>
      <c r="D28" s="30">
        <f>J27+1</f>
        <v>46677</v>
      </c>
      <c r="E28" s="30">
        <f t="shared" si="13"/>
        <v>46678</v>
      </c>
      <c r="F28" s="30">
        <f t="shared" si="13"/>
        <v>46679</v>
      </c>
      <c r="G28" s="30">
        <f t="shared" si="13"/>
        <v>46680</v>
      </c>
      <c r="H28" s="30">
        <f t="shared" si="13"/>
        <v>46681</v>
      </c>
      <c r="I28" s="30">
        <f t="shared" si="13"/>
        <v>46682</v>
      </c>
      <c r="J28" s="31">
        <f t="shared" si="13"/>
        <v>46683</v>
      </c>
      <c r="K28" s="268">
        <f>IF(MONTH(B28)=12,DATE(YEAR(B28)+1,1,1),DATE(YEAR(B28),MONTH(B28)+1,1))</f>
        <v>46692</v>
      </c>
      <c r="L28" s="269"/>
      <c r="M28" s="30">
        <f>S27+1</f>
        <v>46712</v>
      </c>
      <c r="N28" s="30">
        <f t="shared" si="14"/>
        <v>46713</v>
      </c>
      <c r="O28" s="30">
        <f t="shared" si="14"/>
        <v>46714</v>
      </c>
      <c r="P28" s="30">
        <f t="shared" si="14"/>
        <v>46715</v>
      </c>
      <c r="Q28" s="30">
        <f t="shared" si="14"/>
        <v>46716</v>
      </c>
      <c r="R28" s="30">
        <f t="shared" si="14"/>
        <v>46717</v>
      </c>
      <c r="S28" s="31">
        <f t="shared" si="14"/>
        <v>46718</v>
      </c>
      <c r="T28" s="268">
        <f>IF(MONTH(K28)=12,DATE(YEAR(K28)+1,1,1),DATE(YEAR(K28),MONTH(K28)+1,1))</f>
        <v>46722</v>
      </c>
      <c r="U28" s="269"/>
      <c r="V28" s="30">
        <f>AB27+1</f>
        <v>46740</v>
      </c>
      <c r="W28" s="30">
        <f t="shared" si="15"/>
        <v>46741</v>
      </c>
      <c r="X28" s="30">
        <f t="shared" si="15"/>
        <v>46742</v>
      </c>
      <c r="Y28" s="30">
        <f t="shared" si="15"/>
        <v>46743</v>
      </c>
      <c r="Z28" s="30">
        <f t="shared" si="15"/>
        <v>46744</v>
      </c>
      <c r="AA28" s="30">
        <f t="shared" si="15"/>
        <v>46745</v>
      </c>
      <c r="AB28" s="31">
        <f t="shared" si="15"/>
        <v>46746</v>
      </c>
    </row>
    <row r="29" spans="2:47" ht="14.25" customHeight="1">
      <c r="B29" s="264" t="str">
        <f>IF(B28&gt;=43586,"令和"&amp;(IF(YEAR(B28)-2018=1,"元",YEAR(B28)-2018)),"平成"&amp;(YEAR(B28)-1988))</f>
        <v>令和9</v>
      </c>
      <c r="C29" s="265"/>
      <c r="D29" s="30">
        <f>IF(DAY(J28)+1&gt;IF(MONTH(B28)=12,31,DATE(YEAR(B28),MONTH(B28)+1,1)-B28),"",J28+1)</f>
        <v>46684</v>
      </c>
      <c r="E29" s="30">
        <f>IF(D29="","",IF(DAY(D29)+1&gt;IF(MONTH(B28)=12,31,DATE(YEAR(B28),MONTH(B28)+1,1)-B28),"",D29+1))</f>
        <v>46685</v>
      </c>
      <c r="F29" s="30">
        <f>IF(E29="","",IF(DAY(E29)+1&gt;IF(MONTH(B28)=12,31,DATE(YEAR(B28),MONTH(B28)+1,1)-B28),"",E29+1))</f>
        <v>46686</v>
      </c>
      <c r="G29" s="30">
        <f>IF(F29="","",IF(DAY(F29)+1&gt;IF(MONTH(B28)=12,31,DATE(YEAR(B28),MONTH(B28)+1,1)-B28),"",F29+1))</f>
        <v>46687</v>
      </c>
      <c r="H29" s="30">
        <f>IF(G29="","",IF(DAY(G29)+1&gt;IF(MONTH(B28)=12,31,DATE(YEAR(B28),MONTH(B28)+1,1)-B28),"",G29+1))</f>
        <v>46688</v>
      </c>
      <c r="I29" s="30">
        <f>IF(H29="","",IF(DAY(H29)+1&gt;IF(MONTH(B28)=12,31,DATE(YEAR(B28),MONTH(B28)+1,1)-B28),"",H29+1))</f>
        <v>46689</v>
      </c>
      <c r="J29" s="31">
        <f>IF(I29="","",IF(DAY(I29)+1&gt;IF(MONTH(B28)=12,31,DATE(YEAR(B28),MONTH(B28)+1,1)-B28),"",I29+1))</f>
        <v>46690</v>
      </c>
      <c r="K29" s="264" t="str">
        <f>IF(K28&gt;=43586,"令和"&amp;(IF(YEAR(K28)-2018=1,"元",YEAR(K28)-2018)),"平成"&amp;(YEAR(K28)-1988))</f>
        <v>令和9</v>
      </c>
      <c r="L29" s="265"/>
      <c r="M29" s="30">
        <f>IF(DAY(S28)+1&gt;IF(MONTH(K28)=12,31,DATE(YEAR(K28),MONTH(K28)+1,1)-K28),"",S28+1)</f>
        <v>46719</v>
      </c>
      <c r="N29" s="30">
        <f>IF(M29="","",IF(DAY(M29)+1&gt;IF(MONTH(K28)=12,31,DATE(YEAR(K28),MONTH(K28)+1,1)-K28),"",M29+1))</f>
        <v>46720</v>
      </c>
      <c r="O29" s="30">
        <f>IF(N29="","",IF(DAY(N29)+1&gt;IF(MONTH(K28)=12,31,DATE(YEAR(K28),MONTH(K28)+1,1)-K28),"",N29+1))</f>
        <v>46721</v>
      </c>
      <c r="P29" s="30" t="str">
        <f>IF(O29="","",IF(DAY(O29)+1&gt;IF(MONTH(K28)=12,31,DATE(YEAR(K28),MONTH(K28)+1,1)-K28),"",O29+1))</f>
        <v/>
      </c>
      <c r="Q29" s="30" t="str">
        <f>IF(P29="","",IF(DAY(P29)+1&gt;IF(MONTH(K28)=12,31,DATE(YEAR(K28),MONTH(K28)+1,1)-K28),"",P29+1))</f>
        <v/>
      </c>
      <c r="R29" s="30" t="str">
        <f>IF(Q29="","",IF(DAY(Q29)+1&gt;IF(MONTH(K28)=12,31,DATE(YEAR(K28),MONTH(K28)+1,1)-K28),"",Q29+1))</f>
        <v/>
      </c>
      <c r="S29" s="31" t="str">
        <f>IF(R29="","",IF(DAY(R29)+1&gt;IF(MONTH(K28)=12,31,DATE(YEAR(K28),MONTH(K28)+1,1)-K28),"",R29+1))</f>
        <v/>
      </c>
      <c r="T29" s="264" t="str">
        <f>IF(T28&gt;=43586,"令和"&amp;(IF(YEAR(T28)-2018=1,"元",YEAR(T28)-2018)),"平成"&amp;(YEAR(T28)-1988))</f>
        <v>令和9</v>
      </c>
      <c r="U29" s="265"/>
      <c r="V29" s="30">
        <f>IF(DAY(AB28)+1&gt;IF(MONTH(T28)=12,31,DATE(YEAR(T28),MONTH(T28)+1,1)-T28),"",AB28+1)</f>
        <v>46747</v>
      </c>
      <c r="W29" s="30">
        <f>IF(V29="","",IF(DAY(V29)+1&gt;IF(MONTH(T28)=12,31,DATE(YEAR(T28),MONTH(T28)+1,1)-T28),"",V29+1))</f>
        <v>46748</v>
      </c>
      <c r="X29" s="30">
        <f>IF(W29="","",IF(DAY(W29)+1&gt;IF(MONTH(T28)=12,31,DATE(YEAR(T28),MONTH(T28)+1,1)-T28),"",W29+1))</f>
        <v>46749</v>
      </c>
      <c r="Y29" s="30">
        <f>IF(X29="","",IF(DAY(X29)+1&gt;IF(MONTH(T28)=12,31,DATE(YEAR(T28),MONTH(T28)+1,1)-T28),"",X29+1))</f>
        <v>46750</v>
      </c>
      <c r="Z29" s="30">
        <f>IF(Y29="","",IF(DAY(Y29)+1&gt;IF(MONTH(T28)=12,31,DATE(YEAR(T28),MONTH(T28)+1,1)-T28),"",Y29+1))</f>
        <v>46751</v>
      </c>
      <c r="AA29" s="30">
        <f>IF(Z29="","",IF(DAY(Z29)+1&gt;IF(MONTH(T28)=12,31,DATE(YEAR(T28),MONTH(T28)+1,1)-T28),"",Z29+1))</f>
        <v>46752</v>
      </c>
      <c r="AB29" s="31" t="str">
        <f>IF(AA29="","",IF(DAY(AA29)+1&gt;IF(MONTH(T28)=12,31,DATE(YEAR(T28),MONTH(T28)+1,1)-T28),"",AA29+1))</f>
        <v/>
      </c>
    </row>
    <row r="30" spans="2:47" ht="14.25" customHeight="1">
      <c r="B30" s="276"/>
      <c r="C30" s="277"/>
      <c r="D30" s="32">
        <f>IF(J29="","",IF(DAY(J29)+1&gt;IF(MONTH(B28)=12,31,DATE(YEAR(B28),MONTH(B28)+1,1)-B28),"",J29+1))</f>
        <v>46691</v>
      </c>
      <c r="E30" s="32" t="str">
        <f>IF(D30="","",IF(DAY(D30)+1&gt;IF(MONTH(B28)=12,31,DATE(YEAR(B28),MONTH(B28)+1,1)-B28),"",D30+1))</f>
        <v/>
      </c>
      <c r="F30" s="274" t="str">
        <f>VLOOKUP(B28,祝名,2,FALSE)</f>
        <v>11（スポーツの日）</v>
      </c>
      <c r="G30" s="274"/>
      <c r="H30" s="274"/>
      <c r="I30" s="274"/>
      <c r="J30" s="275"/>
      <c r="K30" s="276"/>
      <c r="L30" s="277"/>
      <c r="M30" s="32" t="str">
        <f>IF(S29="","",IF(DAY(S29)+1&gt;IF(MONTH(K28)=12,31,DATE(YEAR(K28),MONTH(K28)+1,1)-K28),"",S29+1))</f>
        <v/>
      </c>
      <c r="N30" s="32" t="str">
        <f>IF(M30="","",IF(DAY(M30)+1&gt;IF(MONTH(K28)=12,31,DATE(YEAR(K28),MONTH(K28)+1,1)-K28),"",M30+1))</f>
        <v/>
      </c>
      <c r="O30" s="274" t="str">
        <f>VLOOKUP(K28,祝名,2,FALSE)</f>
        <v>3（文化の日）、23（勤労感謝の日）</v>
      </c>
      <c r="P30" s="274"/>
      <c r="Q30" s="274"/>
      <c r="R30" s="274"/>
      <c r="S30" s="275"/>
      <c r="T30" s="276"/>
      <c r="U30" s="277"/>
      <c r="V30" s="32" t="str">
        <f>IF(AB29="","",IF(DAY(AB29)+1&gt;IF(MONTH(T28)=12,31,DATE(YEAR(T28),MONTH(T28)+1,1)-T28),"",AB29+1))</f>
        <v/>
      </c>
      <c r="W30" s="32" t="str">
        <f>IF(V30="","",IF(DAY(V30)+1&gt;IF(MONTH(T28)=12,31,DATE(YEAR(T28),MONTH(T28)+1,1)-T28),"",V30+1))</f>
        <v/>
      </c>
      <c r="X30" s="274">
        <f>VLOOKUP(T28,祝名,2,FALSE)</f>
        <v>0</v>
      </c>
      <c r="Y30" s="274"/>
      <c r="Z30" s="274"/>
      <c r="AA30" s="274"/>
      <c r="AB30" s="275"/>
    </row>
    <row r="32" spans="2:47" ht="24" customHeight="1"/>
    <row r="33" ht="11.25" customHeight="1"/>
    <row r="34" ht="14.25" customHeight="1"/>
    <row r="35" ht="14.25" customHeight="1"/>
    <row r="36" ht="14.25" customHeight="1"/>
    <row r="37" ht="14.25" customHeight="1"/>
    <row r="38" ht="14.25" customHeight="1"/>
    <row r="39" ht="14.25" customHeight="1"/>
    <row r="40" ht="11.25" customHeight="1"/>
    <row r="41" ht="14.25" customHeight="1"/>
    <row r="42" ht="14.25" customHeight="1"/>
    <row r="43" ht="14.25" customHeight="1"/>
    <row r="44" ht="14.25" customHeight="1"/>
    <row r="45" ht="14.25" customHeight="1"/>
    <row r="46" ht="14.25" customHeight="1"/>
    <row r="47" ht="11.25" customHeight="1"/>
    <row r="48" ht="14.25" customHeight="1"/>
    <row r="49" ht="14.25" customHeight="1"/>
    <row r="50" ht="14.25" customHeight="1"/>
    <row r="51" ht="14.25" customHeight="1"/>
    <row r="52" ht="14.25" customHeight="1"/>
    <row r="53" ht="14.25" customHeight="1"/>
    <row r="54" ht="11.25" customHeight="1"/>
    <row r="55" ht="14.25" customHeight="1"/>
    <row r="56" ht="14.25" customHeight="1"/>
    <row r="57" ht="14.25" customHeight="1"/>
    <row r="58" ht="14.25" customHeight="1"/>
    <row r="59" ht="14.25" customHeight="1"/>
    <row r="60" ht="14.25" customHeight="1"/>
  </sheetData>
  <mergeCells count="114">
    <mergeCell ref="B30:C30"/>
    <mergeCell ref="F30:J30"/>
    <mergeCell ref="B28:C28"/>
    <mergeCell ref="K30:L30"/>
    <mergeCell ref="O30:S30"/>
    <mergeCell ref="T30:U30"/>
    <mergeCell ref="T29:U29"/>
    <mergeCell ref="K28:L28"/>
    <mergeCell ref="K27:L27"/>
    <mergeCell ref="B29:C29"/>
    <mergeCell ref="K29:L29"/>
    <mergeCell ref="B27:C27"/>
    <mergeCell ref="AM6:AN6"/>
    <mergeCell ref="AD7:AE7"/>
    <mergeCell ref="AM7:AN7"/>
    <mergeCell ref="AD8:AE8"/>
    <mergeCell ref="AM8:AN8"/>
    <mergeCell ref="AD9:AE9"/>
    <mergeCell ref="AH9:AL9"/>
    <mergeCell ref="AM9:AN9"/>
    <mergeCell ref="B25:C26"/>
    <mergeCell ref="AD13:AE13"/>
    <mergeCell ref="AM13:AN13"/>
    <mergeCell ref="AD14:AE14"/>
    <mergeCell ref="AD15:AE15"/>
    <mergeCell ref="K24:L24"/>
    <mergeCell ref="K25:L26"/>
    <mergeCell ref="B24:C24"/>
    <mergeCell ref="B21:C21"/>
    <mergeCell ref="B16:C16"/>
    <mergeCell ref="K17:L17"/>
    <mergeCell ref="K22:L22"/>
    <mergeCell ref="B23:C23"/>
    <mergeCell ref="B22:C22"/>
    <mergeCell ref="B17:C17"/>
    <mergeCell ref="B18:C19"/>
    <mergeCell ref="X30:AB30"/>
    <mergeCell ref="T28:U28"/>
    <mergeCell ref="T25:U26"/>
    <mergeCell ref="T24:U24"/>
    <mergeCell ref="X16:AB16"/>
    <mergeCell ref="X23:AB23"/>
    <mergeCell ref="T22:U22"/>
    <mergeCell ref="T27:U27"/>
    <mergeCell ref="T16:U16"/>
    <mergeCell ref="T21:U21"/>
    <mergeCell ref="T18:U19"/>
    <mergeCell ref="T20:U20"/>
    <mergeCell ref="B20:C20"/>
    <mergeCell ref="K18:L19"/>
    <mergeCell ref="K20:L20"/>
    <mergeCell ref="AD3:AE3"/>
    <mergeCell ref="AM3:AN3"/>
    <mergeCell ref="AD4:AE5"/>
    <mergeCell ref="AM4:AN5"/>
    <mergeCell ref="T11:U12"/>
    <mergeCell ref="AD18:AU20"/>
    <mergeCell ref="T7:U7"/>
    <mergeCell ref="T8:U8"/>
    <mergeCell ref="AD10:AE10"/>
    <mergeCell ref="AM10:AN10"/>
    <mergeCell ref="AD16:AE16"/>
    <mergeCell ref="AM14:AN14"/>
    <mergeCell ref="AM15:AN15"/>
    <mergeCell ref="AM16:AN16"/>
    <mergeCell ref="AH16:AL16"/>
    <mergeCell ref="AQ9:AU9"/>
    <mergeCell ref="AD6:AE6"/>
    <mergeCell ref="X9:AB9"/>
    <mergeCell ref="T6:U6"/>
    <mergeCell ref="B9:C9"/>
    <mergeCell ref="B8:C8"/>
    <mergeCell ref="O23:S23"/>
    <mergeCell ref="T23:U23"/>
    <mergeCell ref="F23:J23"/>
    <mergeCell ref="K23:L23"/>
    <mergeCell ref="K11:L12"/>
    <mergeCell ref="K21:L21"/>
    <mergeCell ref="AQ16:AU16"/>
    <mergeCell ref="AD11:AE12"/>
    <mergeCell ref="AM11:AN12"/>
    <mergeCell ref="AD22:AU22"/>
    <mergeCell ref="O16:S16"/>
    <mergeCell ref="F16:J16"/>
    <mergeCell ref="K16:L16"/>
    <mergeCell ref="T17:U17"/>
    <mergeCell ref="O9:S9"/>
    <mergeCell ref="T9:U9"/>
    <mergeCell ref="K6:L6"/>
    <mergeCell ref="K7:L7"/>
    <mergeCell ref="K8:L8"/>
    <mergeCell ref="K9:L9"/>
    <mergeCell ref="F9:J9"/>
    <mergeCell ref="B3:C3"/>
    <mergeCell ref="B4:C5"/>
    <mergeCell ref="B6:C6"/>
    <mergeCell ref="B7:C7"/>
    <mergeCell ref="K3:L3"/>
    <mergeCell ref="K4:L5"/>
    <mergeCell ref="T3:U3"/>
    <mergeCell ref="T4:U5"/>
    <mergeCell ref="B15:C15"/>
    <mergeCell ref="B13:C13"/>
    <mergeCell ref="B14:C14"/>
    <mergeCell ref="K13:L13"/>
    <mergeCell ref="K14:L14"/>
    <mergeCell ref="T13:U13"/>
    <mergeCell ref="T14:U14"/>
    <mergeCell ref="B11:C12"/>
    <mergeCell ref="B10:C10"/>
    <mergeCell ref="K10:L10"/>
    <mergeCell ref="K15:L15"/>
    <mergeCell ref="T15:U15"/>
    <mergeCell ref="T10:U10"/>
  </mergeCells>
  <phoneticPr fontId="2"/>
  <conditionalFormatting sqref="D5:D9">
    <cfRule type="expression" dxfId="1047" priority="1162" stopIfTrue="1">
      <formula>WEEKDAY(D5)=7</formula>
    </cfRule>
    <cfRule type="expression" dxfId="1046" priority="1161" stopIfTrue="1">
      <formula>OR(D5=祝色,WEEKDAY(D5)=1)</formula>
    </cfRule>
  </conditionalFormatting>
  <conditionalFormatting sqref="D12:D16">
    <cfRule type="expression" dxfId="1045" priority="939" stopIfTrue="1">
      <formula>OR(D12=祝色,WEEKDAY(D12)=1)</formula>
    </cfRule>
    <cfRule type="expression" dxfId="1044" priority="940" stopIfTrue="1">
      <formula>WEEKDAY(D12)=7</formula>
    </cfRule>
  </conditionalFormatting>
  <conditionalFormatting sqref="D19:D23">
    <cfRule type="expression" dxfId="1043" priority="718" stopIfTrue="1">
      <formula>WEEKDAY(D19)=7</formula>
    </cfRule>
    <cfRule type="expression" dxfId="1042" priority="717" stopIfTrue="1">
      <formula>OR(D19=祝色,WEEKDAY(D19)=1)</formula>
    </cfRule>
  </conditionalFormatting>
  <conditionalFormatting sqref="D26:D30">
    <cfRule type="expression" dxfId="1041" priority="496" stopIfTrue="1">
      <formula>WEEKDAY(D26)=7</formula>
    </cfRule>
    <cfRule type="expression" dxfId="1040" priority="495" stopIfTrue="1">
      <formula>OR(D26=祝色,WEEKDAY(D26)=1)</formula>
    </cfRule>
  </conditionalFormatting>
  <conditionalFormatting sqref="D4:J4">
    <cfRule type="expression" dxfId="1039" priority="1172" stopIfTrue="1">
      <formula>WEEKDAY(D4)=7</formula>
    </cfRule>
    <cfRule type="expression" dxfId="1038" priority="1171" stopIfTrue="1">
      <formula>OR(D4=祝色,WEEKDAY(D4)=1)</formula>
    </cfRule>
  </conditionalFormatting>
  <conditionalFormatting sqref="D11:J11">
    <cfRule type="expression" dxfId="1037" priority="949" stopIfTrue="1">
      <formula>OR(D11=祝色,WEEKDAY(D11)=1)</formula>
    </cfRule>
    <cfRule type="expression" dxfId="1036" priority="950" stopIfTrue="1">
      <formula>WEEKDAY(D11)=7</formula>
    </cfRule>
  </conditionalFormatting>
  <conditionalFormatting sqref="D18:J18">
    <cfRule type="expression" dxfId="1035" priority="728" stopIfTrue="1">
      <formula>WEEKDAY(D18)=7</formula>
    </cfRule>
    <cfRule type="expression" dxfId="1034" priority="727" stopIfTrue="1">
      <formula>OR(D18=祝色,WEEKDAY(D18)=1)</formula>
    </cfRule>
  </conditionalFormatting>
  <conditionalFormatting sqref="D25:J25">
    <cfRule type="expression" dxfId="1033" priority="506" stopIfTrue="1">
      <formula>WEEKDAY(D25)=7</formula>
    </cfRule>
    <cfRule type="expression" dxfId="1032" priority="505" stopIfTrue="1">
      <formula>OR(D25=祝色,WEEKDAY(D25)=1)</formula>
    </cfRule>
  </conditionalFormatting>
  <conditionalFormatting sqref="E8:E9">
    <cfRule type="expression" dxfId="1031" priority="1120" stopIfTrue="1">
      <formula>WEEKDAY(E8)=7</formula>
    </cfRule>
    <cfRule type="expression" dxfId="1030" priority="1119" stopIfTrue="1">
      <formula>OR(E8=祝色,WEEKDAY(E8)=1)</formula>
    </cfRule>
  </conditionalFormatting>
  <conditionalFormatting sqref="E15:E16">
    <cfRule type="expression" dxfId="1029" priority="898" stopIfTrue="1">
      <formula>WEEKDAY(E15)=7</formula>
    </cfRule>
    <cfRule type="expression" dxfId="1028" priority="897" stopIfTrue="1">
      <formula>OR(E15=祝色,WEEKDAY(E15)=1)</formula>
    </cfRule>
  </conditionalFormatting>
  <conditionalFormatting sqref="E22:E23">
    <cfRule type="expression" dxfId="1027" priority="675" stopIfTrue="1">
      <formula>OR(E22=祝色,WEEKDAY(E22)=1)</formula>
    </cfRule>
    <cfRule type="expression" dxfId="1026" priority="676" stopIfTrue="1">
      <formula>WEEKDAY(E22)=7</formula>
    </cfRule>
  </conditionalFormatting>
  <conditionalFormatting sqref="E29:E30">
    <cfRule type="expression" dxfId="1025" priority="453" stopIfTrue="1">
      <formula>OR(E29=祝色,WEEKDAY(E29)=1)</formula>
    </cfRule>
    <cfRule type="expression" dxfId="1024" priority="454" stopIfTrue="1">
      <formula>WEEKDAY(E29)=7</formula>
    </cfRule>
  </conditionalFormatting>
  <conditionalFormatting sqref="E5:I7">
    <cfRule type="expression" dxfId="1023" priority="1121" stopIfTrue="1">
      <formula>OR(E5=祝色,WEEKDAY(E5)=1)</formula>
    </cfRule>
    <cfRule type="expression" dxfId="1022" priority="1122" stopIfTrue="1">
      <formula>WEEKDAY(E5)=7</formula>
    </cfRule>
  </conditionalFormatting>
  <conditionalFormatting sqref="E12:I14">
    <cfRule type="expression" dxfId="1021" priority="899" stopIfTrue="1">
      <formula>OR(E12=祝色,WEEKDAY(E12)=1)</formula>
    </cfRule>
    <cfRule type="expression" dxfId="1020" priority="900" stopIfTrue="1">
      <formula>WEEKDAY(E12)=7</formula>
    </cfRule>
  </conditionalFormatting>
  <conditionalFormatting sqref="E19:I21">
    <cfRule type="expression" dxfId="1019" priority="677" stopIfTrue="1">
      <formula>OR(E19=祝色,WEEKDAY(E19)=1)</formula>
    </cfRule>
    <cfRule type="expression" dxfId="1018" priority="678" stopIfTrue="1">
      <formula>WEEKDAY(E19)=7</formula>
    </cfRule>
  </conditionalFormatting>
  <conditionalFormatting sqref="E26:I28">
    <cfRule type="expression" dxfId="1017" priority="455" stopIfTrue="1">
      <formula>OR(E26=祝色,WEEKDAY(E26)=1)</formula>
    </cfRule>
    <cfRule type="expression" dxfId="1016" priority="456" stopIfTrue="1">
      <formula>WEEKDAY(E26)=7</formula>
    </cfRule>
  </conditionalFormatting>
  <conditionalFormatting sqref="F8:I8">
    <cfRule type="expression" dxfId="1015" priority="1112" stopIfTrue="1">
      <formula>WEEKDAY(F8)=7</formula>
    </cfRule>
    <cfRule type="expression" dxfId="1014" priority="1111" stopIfTrue="1">
      <formula>OR(F8=祝色,WEEKDAY(F8)=1)</formula>
    </cfRule>
  </conditionalFormatting>
  <conditionalFormatting sqref="F15:I15">
    <cfRule type="expression" dxfId="1013" priority="889" stopIfTrue="1">
      <formula>OR(F15=祝色,WEEKDAY(F15)=1)</formula>
    </cfRule>
    <cfRule type="expression" dxfId="1012" priority="890" stopIfTrue="1">
      <formula>WEEKDAY(F15)=7</formula>
    </cfRule>
  </conditionalFormatting>
  <conditionalFormatting sqref="F22:I22">
    <cfRule type="expression" dxfId="1011" priority="668" stopIfTrue="1">
      <formula>WEEKDAY(F22)=7</formula>
    </cfRule>
    <cfRule type="expression" dxfId="1010" priority="667" stopIfTrue="1">
      <formula>OR(F22=祝色,WEEKDAY(F22)=1)</formula>
    </cfRule>
  </conditionalFormatting>
  <conditionalFormatting sqref="F29:I29">
    <cfRule type="expression" dxfId="1009" priority="446" stopIfTrue="1">
      <formula>WEEKDAY(F29)=7</formula>
    </cfRule>
    <cfRule type="expression" dxfId="1008" priority="445" stopIfTrue="1">
      <formula>OR(F29=祝色,WEEKDAY(F29)=1)</formula>
    </cfRule>
  </conditionalFormatting>
  <conditionalFormatting sqref="J5:J8">
    <cfRule type="expression" dxfId="1007" priority="1153" stopIfTrue="1">
      <formula>OR(J5=祝色,WEEKDAY(J5)=1)</formula>
    </cfRule>
    <cfRule type="expression" dxfId="1006" priority="1154" stopIfTrue="1">
      <formula>WEEKDAY(J5)=7</formula>
    </cfRule>
  </conditionalFormatting>
  <conditionalFormatting sqref="J12:J15">
    <cfRule type="expression" dxfId="1005" priority="932" stopIfTrue="1">
      <formula>WEEKDAY(J12)=7</formula>
    </cfRule>
    <cfRule type="expression" dxfId="1004" priority="931" stopIfTrue="1">
      <formula>OR(J12=祝色,WEEKDAY(J12)=1)</formula>
    </cfRule>
  </conditionalFormatting>
  <conditionalFormatting sqref="J19:J22">
    <cfRule type="expression" dxfId="1003" priority="710" stopIfTrue="1">
      <formula>WEEKDAY(J19)=7</formula>
    </cfRule>
    <cfRule type="expression" dxfId="1002" priority="709" stopIfTrue="1">
      <formula>OR(J19=祝色,WEEKDAY(J19)=1)</formula>
    </cfRule>
  </conditionalFormatting>
  <conditionalFormatting sqref="J26:J29">
    <cfRule type="expression" dxfId="1001" priority="487" stopIfTrue="1">
      <formula>OR(J26=祝色,WEEKDAY(J26)=1)</formula>
    </cfRule>
    <cfRule type="expression" dxfId="1000" priority="488" stopIfTrue="1">
      <formula>WEEKDAY(J26)=7</formula>
    </cfRule>
  </conditionalFormatting>
  <conditionalFormatting sqref="M5:M9">
    <cfRule type="expression" dxfId="999" priority="1088" stopIfTrue="1">
      <formula>WEEKDAY(M5)=7</formula>
    </cfRule>
    <cfRule type="expression" dxfId="998" priority="1087" stopIfTrue="1">
      <formula>OR(M5=祝色,WEEKDAY(M5)=1)</formula>
    </cfRule>
  </conditionalFormatting>
  <conditionalFormatting sqref="M12:M16">
    <cfRule type="expression" dxfId="997" priority="866" stopIfTrue="1">
      <formula>WEEKDAY(M12)=7</formula>
    </cfRule>
    <cfRule type="expression" dxfId="996" priority="865" stopIfTrue="1">
      <formula>OR(M12=祝色,WEEKDAY(M12)=1)</formula>
    </cfRule>
  </conditionalFormatting>
  <conditionalFormatting sqref="M19:M23">
    <cfRule type="expression" dxfId="995" priority="644" stopIfTrue="1">
      <formula>WEEKDAY(M19)=7</formula>
    </cfRule>
    <cfRule type="expression" dxfId="994" priority="643" stopIfTrue="1">
      <formula>OR(M19=祝色,WEEKDAY(M19)=1)</formula>
    </cfRule>
  </conditionalFormatting>
  <conditionalFormatting sqref="M26:M30">
    <cfRule type="expression" dxfId="993" priority="422" stopIfTrue="1">
      <formula>WEEKDAY(M26)=7</formula>
    </cfRule>
    <cfRule type="expression" dxfId="992" priority="421" stopIfTrue="1">
      <formula>OR(M26=祝色,WEEKDAY(M26)=1)</formula>
    </cfRule>
  </conditionalFormatting>
  <conditionalFormatting sqref="M4:S4">
    <cfRule type="expression" dxfId="991" priority="1097" stopIfTrue="1">
      <formula>OR(M4=祝色,WEEKDAY(M4)=1)</formula>
    </cfRule>
    <cfRule type="expression" dxfId="990" priority="1098" stopIfTrue="1">
      <formula>WEEKDAY(M4)=7</formula>
    </cfRule>
  </conditionalFormatting>
  <conditionalFormatting sqref="M11:S11">
    <cfRule type="expression" dxfId="989" priority="875" stopIfTrue="1">
      <formula>OR(M11=祝色,WEEKDAY(M11)=1)</formula>
    </cfRule>
    <cfRule type="expression" dxfId="988" priority="876" stopIfTrue="1">
      <formula>WEEKDAY(M11)=7</formula>
    </cfRule>
  </conditionalFormatting>
  <conditionalFormatting sqref="M18:S18">
    <cfRule type="expression" dxfId="987" priority="654" stopIfTrue="1">
      <formula>WEEKDAY(M18)=7</formula>
    </cfRule>
    <cfRule type="expression" dxfId="986" priority="653" stopIfTrue="1">
      <formula>OR(M18=祝色,WEEKDAY(M18)=1)</formula>
    </cfRule>
  </conditionalFormatting>
  <conditionalFormatting sqref="M25:S25">
    <cfRule type="expression" dxfId="985" priority="432" stopIfTrue="1">
      <formula>WEEKDAY(M25)=7</formula>
    </cfRule>
    <cfRule type="expression" dxfId="984" priority="431" stopIfTrue="1">
      <formula>OR(M25=祝色,WEEKDAY(M25)=1)</formula>
    </cfRule>
  </conditionalFormatting>
  <conditionalFormatting sqref="N8:N9">
    <cfRule type="expression" dxfId="983" priority="1045" stopIfTrue="1">
      <formula>OR(N8=祝色,WEEKDAY(N8)=1)</formula>
    </cfRule>
    <cfRule type="expression" dxfId="982" priority="1046" stopIfTrue="1">
      <formula>WEEKDAY(N8)=7</formula>
    </cfRule>
  </conditionalFormatting>
  <conditionalFormatting sqref="N15:N16">
    <cfRule type="expression" dxfId="981" priority="824" stopIfTrue="1">
      <formula>WEEKDAY(N15)=7</formula>
    </cfRule>
    <cfRule type="expression" dxfId="980" priority="823" stopIfTrue="1">
      <formula>OR(N15=祝色,WEEKDAY(N15)=1)</formula>
    </cfRule>
  </conditionalFormatting>
  <conditionalFormatting sqref="N22:N23">
    <cfRule type="expression" dxfId="979" priority="602" stopIfTrue="1">
      <formula>WEEKDAY(N22)=7</formula>
    </cfRule>
    <cfRule type="expression" dxfId="978" priority="601" stopIfTrue="1">
      <formula>OR(N22=祝色,WEEKDAY(N22)=1)</formula>
    </cfRule>
  </conditionalFormatting>
  <conditionalFormatting sqref="N29:N30">
    <cfRule type="expression" dxfId="977" priority="379" stopIfTrue="1">
      <formula>OR(N29=祝色,WEEKDAY(N29)=1)</formula>
    </cfRule>
    <cfRule type="expression" dxfId="976" priority="380" stopIfTrue="1">
      <formula>WEEKDAY(N29)=7</formula>
    </cfRule>
  </conditionalFormatting>
  <conditionalFormatting sqref="N5:R7">
    <cfRule type="expression" dxfId="975" priority="1048" stopIfTrue="1">
      <formula>WEEKDAY(N5)=7</formula>
    </cfRule>
    <cfRule type="expression" dxfId="974" priority="1047" stopIfTrue="1">
      <formula>OR(N5=祝色,WEEKDAY(N5)=1)</formula>
    </cfRule>
  </conditionalFormatting>
  <conditionalFormatting sqref="N12:R14">
    <cfRule type="expression" dxfId="973" priority="826" stopIfTrue="1">
      <formula>WEEKDAY(N12)=7</formula>
    </cfRule>
    <cfRule type="expression" dxfId="972" priority="825" stopIfTrue="1">
      <formula>OR(N12=祝色,WEEKDAY(N12)=1)</formula>
    </cfRule>
  </conditionalFormatting>
  <conditionalFormatting sqref="N19:R21">
    <cfRule type="expression" dxfId="971" priority="603" stopIfTrue="1">
      <formula>OR(N19=祝色,WEEKDAY(N19)=1)</formula>
    </cfRule>
    <cfRule type="expression" dxfId="970" priority="604" stopIfTrue="1">
      <formula>WEEKDAY(N19)=7</formula>
    </cfRule>
  </conditionalFormatting>
  <conditionalFormatting sqref="N26:R28">
    <cfRule type="expression" dxfId="969" priority="381" stopIfTrue="1">
      <formula>OR(N26=祝色,WEEKDAY(N26)=1)</formula>
    </cfRule>
    <cfRule type="expression" dxfId="968" priority="382" stopIfTrue="1">
      <formula>WEEKDAY(N26)=7</formula>
    </cfRule>
  </conditionalFormatting>
  <conditionalFormatting sqref="O8:R8">
    <cfRule type="expression" dxfId="967" priority="1038" stopIfTrue="1">
      <formula>WEEKDAY(O8)=7</formula>
    </cfRule>
    <cfRule type="expression" dxfId="966" priority="1037" stopIfTrue="1">
      <formula>OR(O8=祝色,WEEKDAY(O8)=1)</formula>
    </cfRule>
  </conditionalFormatting>
  <conditionalFormatting sqref="O15:R15">
    <cfRule type="expression" dxfId="965" priority="815" stopIfTrue="1">
      <formula>OR(O15=祝色,WEEKDAY(O15)=1)</formula>
    </cfRule>
    <cfRule type="expression" dxfId="964" priority="816" stopIfTrue="1">
      <formula>WEEKDAY(O15)=7</formula>
    </cfRule>
  </conditionalFormatting>
  <conditionalFormatting sqref="O22:R22">
    <cfRule type="expression" dxfId="963" priority="593" stopIfTrue="1">
      <formula>OR(O22=祝色,WEEKDAY(O22)=1)</formula>
    </cfRule>
    <cfRule type="expression" dxfId="962" priority="594" stopIfTrue="1">
      <formula>WEEKDAY(O22)=7</formula>
    </cfRule>
  </conditionalFormatting>
  <conditionalFormatting sqref="O29:R29">
    <cfRule type="expression" dxfId="961" priority="372" stopIfTrue="1">
      <formula>WEEKDAY(O29)=7</formula>
    </cfRule>
    <cfRule type="expression" dxfId="960" priority="371" stopIfTrue="1">
      <formula>OR(O29=祝色,WEEKDAY(O29)=1)</formula>
    </cfRule>
  </conditionalFormatting>
  <conditionalFormatting sqref="S5:S8">
    <cfRule type="expression" dxfId="959" priority="1080" stopIfTrue="1">
      <formula>WEEKDAY(S5)=7</formula>
    </cfRule>
    <cfRule type="expression" dxfId="958" priority="1079" stopIfTrue="1">
      <formula>OR(S5=祝色,WEEKDAY(S5)=1)</formula>
    </cfRule>
  </conditionalFormatting>
  <conditionalFormatting sqref="S12:S15">
    <cfRule type="expression" dxfId="957" priority="858" stopIfTrue="1">
      <formula>WEEKDAY(S12)=7</formula>
    </cfRule>
    <cfRule type="expression" dxfId="956" priority="857" stopIfTrue="1">
      <formula>OR(S12=祝色,WEEKDAY(S12)=1)</formula>
    </cfRule>
  </conditionalFormatting>
  <conditionalFormatting sqref="S19:S22">
    <cfRule type="expression" dxfId="955" priority="635" stopIfTrue="1">
      <formula>OR(S19=祝色,WEEKDAY(S19)=1)</formula>
    </cfRule>
    <cfRule type="expression" dxfId="954" priority="636" stopIfTrue="1">
      <formula>WEEKDAY(S19)=7</formula>
    </cfRule>
  </conditionalFormatting>
  <conditionalFormatting sqref="S26:S29">
    <cfRule type="expression" dxfId="953" priority="414" stopIfTrue="1">
      <formula>WEEKDAY(S26)=7</formula>
    </cfRule>
    <cfRule type="expression" dxfId="952" priority="413" stopIfTrue="1">
      <formula>OR(S26=祝色,WEEKDAY(S26)=1)</formula>
    </cfRule>
  </conditionalFormatting>
  <conditionalFormatting sqref="V5:V9">
    <cfRule type="expression" dxfId="951" priority="1014" stopIfTrue="1">
      <formula>WEEKDAY(V5)=7</formula>
    </cfRule>
    <cfRule type="expression" dxfId="950" priority="1013" stopIfTrue="1">
      <formula>OR(V5=祝色,WEEKDAY(V5)=1)</formula>
    </cfRule>
  </conditionalFormatting>
  <conditionalFormatting sqref="V12:V16">
    <cfRule type="expression" dxfId="949" priority="791" stopIfTrue="1">
      <formula>OR(V12=祝色,WEEKDAY(V12)=1)</formula>
    </cfRule>
    <cfRule type="expression" dxfId="948" priority="792" stopIfTrue="1">
      <formula>WEEKDAY(V12)=7</formula>
    </cfRule>
  </conditionalFormatting>
  <conditionalFormatting sqref="V19:V23">
    <cfRule type="expression" dxfId="947" priority="570" stopIfTrue="1">
      <formula>WEEKDAY(V19)=7</formula>
    </cfRule>
    <cfRule type="expression" dxfId="946" priority="569" stopIfTrue="1">
      <formula>OR(V19=祝色,WEEKDAY(V19)=1)</formula>
    </cfRule>
  </conditionalFormatting>
  <conditionalFormatting sqref="V26:V30">
    <cfRule type="expression" dxfId="945" priority="348" stopIfTrue="1">
      <formula>WEEKDAY(V26)=7</formula>
    </cfRule>
    <cfRule type="expression" dxfId="944" priority="347" stopIfTrue="1">
      <formula>OR(V26=祝色,WEEKDAY(V26)=1)</formula>
    </cfRule>
  </conditionalFormatting>
  <conditionalFormatting sqref="V4:AB4">
    <cfRule type="expression" dxfId="943" priority="1023" stopIfTrue="1">
      <formula>OR(V4=祝色,WEEKDAY(V4)=1)</formula>
    </cfRule>
    <cfRule type="expression" dxfId="942" priority="1024" stopIfTrue="1">
      <formula>WEEKDAY(V4)=7</formula>
    </cfRule>
  </conditionalFormatting>
  <conditionalFormatting sqref="V11:AB11">
    <cfRule type="expression" dxfId="941" priority="801" stopIfTrue="1">
      <formula>OR(V11=祝色,WEEKDAY(V11)=1)</formula>
    </cfRule>
    <cfRule type="expression" dxfId="940" priority="802" stopIfTrue="1">
      <formula>WEEKDAY(V11)=7</formula>
    </cfRule>
  </conditionalFormatting>
  <conditionalFormatting sqref="V18:AB18">
    <cfRule type="expression" dxfId="939" priority="579" stopIfTrue="1">
      <formula>OR(V18=祝色,WEEKDAY(V18)=1)</formula>
    </cfRule>
    <cfRule type="expression" dxfId="938" priority="580" stopIfTrue="1">
      <formula>WEEKDAY(V18)=7</formula>
    </cfRule>
  </conditionalFormatting>
  <conditionalFormatting sqref="V25:AB25">
    <cfRule type="expression" dxfId="937" priority="358" stopIfTrue="1">
      <formula>WEEKDAY(V25)=7</formula>
    </cfRule>
    <cfRule type="expression" dxfId="936" priority="357" stopIfTrue="1">
      <formula>OR(V25=祝色,WEEKDAY(V25)=1)</formula>
    </cfRule>
  </conditionalFormatting>
  <conditionalFormatting sqref="W8:W9">
    <cfRule type="expression" dxfId="935" priority="971" stopIfTrue="1">
      <formula>OR(W8=祝色,WEEKDAY(W8)=1)</formula>
    </cfRule>
    <cfRule type="expression" dxfId="934" priority="972" stopIfTrue="1">
      <formula>WEEKDAY(W8)=7</formula>
    </cfRule>
  </conditionalFormatting>
  <conditionalFormatting sqref="W15:W16">
    <cfRule type="expression" dxfId="933" priority="750" stopIfTrue="1">
      <formula>WEEKDAY(W15)=7</formula>
    </cfRule>
    <cfRule type="expression" dxfId="932" priority="749" stopIfTrue="1">
      <formula>OR(W15=祝色,WEEKDAY(W15)=1)</formula>
    </cfRule>
  </conditionalFormatting>
  <conditionalFormatting sqref="W22:W23">
    <cfRule type="expression" dxfId="931" priority="528" stopIfTrue="1">
      <formula>WEEKDAY(W22)=7</formula>
    </cfRule>
    <cfRule type="expression" dxfId="930" priority="527" stopIfTrue="1">
      <formula>OR(W22=祝色,WEEKDAY(W22)=1)</formula>
    </cfRule>
  </conditionalFormatting>
  <conditionalFormatting sqref="W29:W30">
    <cfRule type="expression" dxfId="929" priority="306" stopIfTrue="1">
      <formula>WEEKDAY(W29)=7</formula>
    </cfRule>
    <cfRule type="expression" dxfId="928" priority="305" stopIfTrue="1">
      <formula>OR(W29=祝色,WEEKDAY(W29)=1)</formula>
    </cfRule>
  </conditionalFormatting>
  <conditionalFormatting sqref="W5:AA7">
    <cfRule type="expression" dxfId="927" priority="974" stopIfTrue="1">
      <formula>WEEKDAY(W5)=7</formula>
    </cfRule>
    <cfRule type="expression" dxfId="926" priority="973" stopIfTrue="1">
      <formula>OR(W5=祝色,WEEKDAY(W5)=1)</formula>
    </cfRule>
  </conditionalFormatting>
  <conditionalFormatting sqref="W12:AA14">
    <cfRule type="expression" dxfId="925" priority="752" stopIfTrue="1">
      <formula>WEEKDAY(W12)=7</formula>
    </cfRule>
    <cfRule type="expression" dxfId="924" priority="751" stopIfTrue="1">
      <formula>OR(W12=祝色,WEEKDAY(W12)=1)</formula>
    </cfRule>
  </conditionalFormatting>
  <conditionalFormatting sqref="W19:AA21">
    <cfRule type="expression" dxfId="923" priority="530" stopIfTrue="1">
      <formula>WEEKDAY(W19)=7</formula>
    </cfRule>
    <cfRule type="expression" dxfId="922" priority="529" stopIfTrue="1">
      <formula>OR(W19=祝色,WEEKDAY(W19)=1)</formula>
    </cfRule>
  </conditionalFormatting>
  <conditionalFormatting sqref="W26:AA28">
    <cfRule type="expression" dxfId="921" priority="308" stopIfTrue="1">
      <formula>WEEKDAY(W26)=7</formula>
    </cfRule>
    <cfRule type="expression" dxfId="920" priority="307" stopIfTrue="1">
      <formula>OR(W26=祝色,WEEKDAY(W26)=1)</formula>
    </cfRule>
  </conditionalFormatting>
  <conditionalFormatting sqref="X8:AA8">
    <cfRule type="expression" dxfId="919" priority="964" stopIfTrue="1">
      <formula>WEEKDAY(X8)=7</formula>
    </cfRule>
    <cfRule type="expression" dxfId="918" priority="963" stopIfTrue="1">
      <formula>OR(X8=祝色,WEEKDAY(X8)=1)</formula>
    </cfRule>
  </conditionalFormatting>
  <conditionalFormatting sqref="X15:AA15">
    <cfRule type="expression" dxfId="917" priority="741" stopIfTrue="1">
      <formula>OR(X15=祝色,WEEKDAY(X15)=1)</formula>
    </cfRule>
    <cfRule type="expression" dxfId="916" priority="742" stopIfTrue="1">
      <formula>WEEKDAY(X15)=7</formula>
    </cfRule>
  </conditionalFormatting>
  <conditionalFormatting sqref="X22:AA22">
    <cfRule type="expression" dxfId="915" priority="519" stopIfTrue="1">
      <formula>OR(X22=祝色,WEEKDAY(X22)=1)</formula>
    </cfRule>
    <cfRule type="expression" dxfId="914" priority="520" stopIfTrue="1">
      <formula>WEEKDAY(X22)=7</formula>
    </cfRule>
  </conditionalFormatting>
  <conditionalFormatting sqref="X29:AA29">
    <cfRule type="expression" dxfId="913" priority="298" stopIfTrue="1">
      <formula>WEEKDAY(X29)=7</formula>
    </cfRule>
    <cfRule type="expression" dxfId="912" priority="297" stopIfTrue="1">
      <formula>OR(X29=祝色,WEEKDAY(X29)=1)</formula>
    </cfRule>
  </conditionalFormatting>
  <conditionalFormatting sqref="AB5:AB8">
    <cfRule type="expression" dxfId="911" priority="1006" stopIfTrue="1">
      <formula>WEEKDAY(AB5)=7</formula>
    </cfRule>
    <cfRule type="expression" dxfId="910" priority="1005" stopIfTrue="1">
      <formula>OR(AB5=祝色,WEEKDAY(AB5)=1)</formula>
    </cfRule>
  </conditionalFormatting>
  <conditionalFormatting sqref="AB12:AB15">
    <cfRule type="expression" dxfId="909" priority="784" stopIfTrue="1">
      <formula>WEEKDAY(AB12)=7</formula>
    </cfRule>
    <cfRule type="expression" dxfId="908" priority="783" stopIfTrue="1">
      <formula>OR(AB12=祝色,WEEKDAY(AB12)=1)</formula>
    </cfRule>
  </conditionalFormatting>
  <conditionalFormatting sqref="AB19:AB22">
    <cfRule type="expression" dxfId="907" priority="562" stopIfTrue="1">
      <formula>WEEKDAY(AB19)=7</formula>
    </cfRule>
    <cfRule type="expression" dxfId="906" priority="561" stopIfTrue="1">
      <formula>OR(AB19=祝色,WEEKDAY(AB19)=1)</formula>
    </cfRule>
  </conditionalFormatting>
  <conditionalFormatting sqref="AB26:AB29">
    <cfRule type="expression" dxfId="905" priority="339" stopIfTrue="1">
      <formula>OR(AB26=祝色,WEEKDAY(AB26)=1)</formula>
    </cfRule>
    <cfRule type="expression" dxfId="904" priority="340" stopIfTrue="1">
      <formula>WEEKDAY(AB26)=7</formula>
    </cfRule>
  </conditionalFormatting>
  <conditionalFormatting sqref="AF5:AF9">
    <cfRule type="expression" dxfId="903" priority="273" stopIfTrue="1">
      <formula>OR(AF5=祝色,WEEKDAY(AF5)=1)</formula>
    </cfRule>
    <cfRule type="expression" dxfId="902" priority="274" stopIfTrue="1">
      <formula>WEEKDAY(AF5)=7</formula>
    </cfRule>
  </conditionalFormatting>
  <conditionalFormatting sqref="AF12:AF16">
    <cfRule type="expression" dxfId="901" priority="125" stopIfTrue="1">
      <formula>OR(AF12=祝色,WEEKDAY(AF12)=1)</formula>
    </cfRule>
    <cfRule type="expression" dxfId="900" priority="126" stopIfTrue="1">
      <formula>WEEKDAY(AF12)=7</formula>
    </cfRule>
  </conditionalFormatting>
  <conditionalFormatting sqref="AF4:AL4">
    <cfRule type="expression" dxfId="899" priority="284" stopIfTrue="1">
      <formula>WEEKDAY(AF4)=7</formula>
    </cfRule>
    <cfRule type="expression" dxfId="898" priority="283" stopIfTrue="1">
      <formula>OR(AF4=祝色,WEEKDAY(AF4)=1)</formula>
    </cfRule>
  </conditionalFormatting>
  <conditionalFormatting sqref="AF11:AL11">
    <cfRule type="expression" dxfId="897" priority="136" stopIfTrue="1">
      <formula>WEEKDAY(AF11)=7</formula>
    </cfRule>
    <cfRule type="expression" dxfId="896" priority="135" stopIfTrue="1">
      <formula>OR(AF11=祝色,WEEKDAY(AF11)=1)</formula>
    </cfRule>
  </conditionalFormatting>
  <conditionalFormatting sqref="AG8:AG9">
    <cfRule type="expression" dxfId="895" priority="231" stopIfTrue="1">
      <formula>OR(AG8=祝色,WEEKDAY(AG8)=1)</formula>
    </cfRule>
    <cfRule type="expression" dxfId="894" priority="232" stopIfTrue="1">
      <formula>WEEKDAY(AG8)=7</formula>
    </cfRule>
  </conditionalFormatting>
  <conditionalFormatting sqref="AG15:AG16">
    <cfRule type="expression" dxfId="893" priority="84" stopIfTrue="1">
      <formula>WEEKDAY(AG15)=7</formula>
    </cfRule>
    <cfRule type="expression" dxfId="892" priority="83" stopIfTrue="1">
      <formula>OR(AG15=祝色,WEEKDAY(AG15)=1)</formula>
    </cfRule>
  </conditionalFormatting>
  <conditionalFormatting sqref="AG5:AK7">
    <cfRule type="expression" dxfId="891" priority="234" stopIfTrue="1">
      <formula>WEEKDAY(AG5)=7</formula>
    </cfRule>
    <cfRule type="expression" dxfId="890" priority="233" stopIfTrue="1">
      <formula>OR(AG5=祝色,WEEKDAY(AG5)=1)</formula>
    </cfRule>
  </conditionalFormatting>
  <conditionalFormatting sqref="AG12:AK14">
    <cfRule type="expression" dxfId="889" priority="86" stopIfTrue="1">
      <formula>WEEKDAY(AG12)=7</formula>
    </cfRule>
    <cfRule type="expression" dxfId="888" priority="85" stopIfTrue="1">
      <formula>OR(AG12=祝色,WEEKDAY(AG12)=1)</formula>
    </cfRule>
  </conditionalFormatting>
  <conditionalFormatting sqref="AH8:AK8">
    <cfRule type="expression" dxfId="887" priority="223" stopIfTrue="1">
      <formula>OR(AH8=祝色,WEEKDAY(AH8)=1)</formula>
    </cfRule>
    <cfRule type="expression" dxfId="886" priority="224" stopIfTrue="1">
      <formula>WEEKDAY(AH8)=7</formula>
    </cfRule>
  </conditionalFormatting>
  <conditionalFormatting sqref="AH15:AK15">
    <cfRule type="expression" dxfId="885" priority="75" stopIfTrue="1">
      <formula>OR(AH15=祝色,WEEKDAY(AH15)=1)</formula>
    </cfRule>
    <cfRule type="expression" dxfId="884" priority="76" stopIfTrue="1">
      <formula>WEEKDAY(AH15)=7</formula>
    </cfRule>
  </conditionalFormatting>
  <conditionalFormatting sqref="AL5:AL8">
    <cfRule type="expression" dxfId="883" priority="266" stopIfTrue="1">
      <formula>WEEKDAY(AL5)=7</formula>
    </cfRule>
    <cfRule type="expression" dxfId="882" priority="265" stopIfTrue="1">
      <formula>OR(AL5=祝色,WEEKDAY(AL5)=1)</formula>
    </cfRule>
  </conditionalFormatting>
  <conditionalFormatting sqref="AL12:AL15">
    <cfRule type="expression" dxfId="881" priority="118" stopIfTrue="1">
      <formula>WEEKDAY(AL12)=7</formula>
    </cfRule>
    <cfRule type="expression" dxfId="880" priority="117" stopIfTrue="1">
      <formula>OR(AL12=祝色,WEEKDAY(AL12)=1)</formula>
    </cfRule>
  </conditionalFormatting>
  <conditionalFormatting sqref="AO5:AO9">
    <cfRule type="expression" dxfId="879" priority="199" stopIfTrue="1">
      <formula>OR(AO5=祝色,WEEKDAY(AO5)=1)</formula>
    </cfRule>
    <cfRule type="expression" dxfId="878" priority="200" stopIfTrue="1">
      <formula>WEEKDAY(AO5)=7</formula>
    </cfRule>
  </conditionalFormatting>
  <conditionalFormatting sqref="AO12:AO16">
    <cfRule type="expression" dxfId="877" priority="52" stopIfTrue="1">
      <formula>WEEKDAY(AO12)=7</formula>
    </cfRule>
    <cfRule type="expression" dxfId="876" priority="51" stopIfTrue="1">
      <formula>OR(AO12=祝色,WEEKDAY(AO12)=1)</formula>
    </cfRule>
  </conditionalFormatting>
  <conditionalFormatting sqref="AO4:AU4">
    <cfRule type="expression" dxfId="875" priority="210" stopIfTrue="1">
      <formula>WEEKDAY(AO4)=7</formula>
    </cfRule>
    <cfRule type="expression" dxfId="874" priority="209" stopIfTrue="1">
      <formula>OR(AO4=祝色,WEEKDAY(AO4)=1)</formula>
    </cfRule>
  </conditionalFormatting>
  <conditionalFormatting sqref="AO11:AU11">
    <cfRule type="expression" dxfId="873" priority="61" stopIfTrue="1">
      <formula>OR(AO11=祝色,WEEKDAY(AO11)=1)</formula>
    </cfRule>
    <cfRule type="expression" dxfId="872" priority="62" stopIfTrue="1">
      <formula>WEEKDAY(AO11)=7</formula>
    </cfRule>
  </conditionalFormatting>
  <conditionalFormatting sqref="AP8:AP9">
    <cfRule type="expression" dxfId="871" priority="158" stopIfTrue="1">
      <formula>WEEKDAY(AP8)=7</formula>
    </cfRule>
    <cfRule type="expression" dxfId="870" priority="157" stopIfTrue="1">
      <formula>OR(AP8=祝色,WEEKDAY(AP8)=1)</formula>
    </cfRule>
  </conditionalFormatting>
  <conditionalFormatting sqref="AP15:AP16">
    <cfRule type="expression" dxfId="869" priority="10" stopIfTrue="1">
      <formula>WEEKDAY(AP15)=7</formula>
    </cfRule>
    <cfRule type="expression" dxfId="868" priority="9" stopIfTrue="1">
      <formula>OR(AP15=祝色,WEEKDAY(AP15)=1)</formula>
    </cfRule>
  </conditionalFormatting>
  <conditionalFormatting sqref="AP5:AT7">
    <cfRule type="expression" dxfId="867" priority="160" stopIfTrue="1">
      <formula>WEEKDAY(AP5)=7</formula>
    </cfRule>
    <cfRule type="expression" dxfId="866" priority="159" stopIfTrue="1">
      <formula>OR(AP5=祝色,WEEKDAY(AP5)=1)</formula>
    </cfRule>
  </conditionalFormatting>
  <conditionalFormatting sqref="AP12:AT14">
    <cfRule type="expression" dxfId="865" priority="11" stopIfTrue="1">
      <formula>OR(AP12=祝色,WEEKDAY(AP12)=1)</formula>
    </cfRule>
    <cfRule type="expression" dxfId="864" priority="12" stopIfTrue="1">
      <formula>WEEKDAY(AP12)=7</formula>
    </cfRule>
  </conditionalFormatting>
  <conditionalFormatting sqref="AQ8:AT8">
    <cfRule type="expression" dxfId="863" priority="150" stopIfTrue="1">
      <formula>WEEKDAY(AQ8)=7</formula>
    </cfRule>
    <cfRule type="expression" dxfId="862" priority="149" stopIfTrue="1">
      <formula>OR(AQ8=祝色,WEEKDAY(AQ8)=1)</formula>
    </cfRule>
  </conditionalFormatting>
  <conditionalFormatting sqref="AQ15:AT15">
    <cfRule type="expression" dxfId="861" priority="2" stopIfTrue="1">
      <formula>WEEKDAY(AQ15)=7</formula>
    </cfRule>
    <cfRule type="expression" dxfId="860" priority="1" stopIfTrue="1">
      <formula>OR(AQ15=祝色,WEEKDAY(AQ15)=1)</formula>
    </cfRule>
  </conditionalFormatting>
  <conditionalFormatting sqref="AU5:AU8">
    <cfRule type="expression" dxfId="859" priority="192" stopIfTrue="1">
      <formula>WEEKDAY(AU5)=7</formula>
    </cfRule>
    <cfRule type="expression" dxfId="858" priority="191" stopIfTrue="1">
      <formula>OR(AU5=祝色,WEEKDAY(AU5)=1)</formula>
    </cfRule>
  </conditionalFormatting>
  <conditionalFormatting sqref="AU12:AU15">
    <cfRule type="expression" dxfId="857" priority="44" stopIfTrue="1">
      <formula>WEEKDAY(AU12)=7</formula>
    </cfRule>
    <cfRule type="expression" dxfId="856" priority="43" stopIfTrue="1">
      <formula>OR(AU12=祝色,WEEKDAY(AU12)=1)</formula>
    </cfRule>
  </conditionalFormatting>
  <pageMargins left="0" right="0" top="0" bottom="0" header="0.51181102362204722" footer="0.51181102362204722"/>
  <pageSetup paperSize="9" scale="7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V66"/>
  <sheetViews>
    <sheetView workbookViewId="0">
      <selection activeCell="Y2" sqref="Y2"/>
    </sheetView>
  </sheetViews>
  <sheetFormatPr defaultRowHeight="13.5"/>
  <cols>
    <col min="1" max="1" width="4.625" customWidth="1"/>
    <col min="2" max="24" width="2.125" customWidth="1"/>
    <col min="25" max="25" width="4.625" customWidth="1"/>
    <col min="26" max="48" width="2.125" customWidth="1"/>
  </cols>
  <sheetData>
    <row r="1" spans="2:48" ht="9" customHeight="1"/>
    <row r="2" spans="2:48" ht="13.9" customHeight="1">
      <c r="M2" s="83" t="str">
        <f>IF(MONTH(B4)=1,"　"&amp;DBCS(YEAR(B4))&amp;"年カレンダー","　年間カレンダー")</f>
        <v>　２０２６年カレンダー</v>
      </c>
    </row>
    <row r="3" spans="2:48" ht="10.5" customHeight="1"/>
    <row r="4" spans="2:48" ht="13.5" customHeight="1">
      <c r="B4" s="290">
        <v>46023</v>
      </c>
      <c r="C4" s="290"/>
      <c r="D4" s="295">
        <f>B4</f>
        <v>46023</v>
      </c>
      <c r="E4" s="295"/>
      <c r="F4" s="295"/>
      <c r="G4" s="292" t="str">
        <f>IF(B4&gt;=43586,"令和"&amp;(IF(YEAR(B4)-2018=1,"元",YEAR(B4)-2018)),"平成"&amp;(YEAR(B4)-1988))</f>
        <v>令和8</v>
      </c>
      <c r="H4" s="292"/>
      <c r="J4" s="290">
        <f>IF(MONTH(B4)=12,DATE(YEAR(B4)+1,1,1),DATE(YEAR(B4),MONTH(B4)+1,1))</f>
        <v>46054</v>
      </c>
      <c r="K4" s="290"/>
      <c r="L4" s="295">
        <f>J4</f>
        <v>46054</v>
      </c>
      <c r="M4" s="295"/>
      <c r="N4" s="295"/>
      <c r="O4" s="292" t="str">
        <f>IF(J4&gt;=43586,"令和"&amp;(IF(YEAR(J4)-2018=1,"元",YEAR(J4)-2018)),"平成"&amp;(YEAR(J4)-1988))</f>
        <v>令和8</v>
      </c>
      <c r="P4" s="292"/>
      <c r="R4" s="290">
        <f>IF(MONTH(J4)=12,DATE(YEAR(J4)+1,1,1),DATE(YEAR(J4),MONTH(J4)+1,1))</f>
        <v>46082</v>
      </c>
      <c r="S4" s="290"/>
      <c r="T4" s="295">
        <f>R4</f>
        <v>46082</v>
      </c>
      <c r="U4" s="295"/>
      <c r="V4" s="295"/>
      <c r="W4" s="292" t="str">
        <f>IF(R4&gt;=43586,"令和"&amp;(IF(YEAR(R4)-2018=1,"元",YEAR(R4)-2018)),"平成"&amp;(YEAR(R4)-1988))</f>
        <v>令和8</v>
      </c>
      <c r="X4" s="292"/>
      <c r="Z4" s="290">
        <f>IF(MONTH(R31)=12,DATE(YEAR(R31)+1,1,1),DATE(YEAR(R31),MONTH(R31)+1,1))</f>
        <v>46388</v>
      </c>
      <c r="AA4" s="290"/>
      <c r="AB4" s="291">
        <f>Z4</f>
        <v>46388</v>
      </c>
      <c r="AC4" s="291"/>
      <c r="AD4" s="291"/>
      <c r="AE4" s="292" t="str">
        <f>IF(Z4&gt;=43586,"令和"&amp;(IF(YEAR(Z4)-2018=1,"元",YEAR(Z4)-2018)),"平成"&amp;(YEAR(Z4)-1988))</f>
        <v>令和9</v>
      </c>
      <c r="AF4" s="292"/>
      <c r="AH4" s="290">
        <f>IF(MONTH(Z4)=12,DATE(YEAR(Z4)+1,1,1),DATE(YEAR(Z4),MONTH(Z4)+1,1))</f>
        <v>46419</v>
      </c>
      <c r="AI4" s="290"/>
      <c r="AJ4" s="291">
        <f>AH4</f>
        <v>46419</v>
      </c>
      <c r="AK4" s="291"/>
      <c r="AL4" s="291"/>
      <c r="AM4" s="292" t="str">
        <f>IF(AH4&gt;=43586,"令和"&amp;(IF(YEAR(AH4)-2018=1,"元",YEAR(AH4)-2018)),"平成"&amp;(YEAR(AH4)-1988))</f>
        <v>令和9</v>
      </c>
      <c r="AN4" s="292"/>
      <c r="AP4" s="290">
        <f>IF(MONTH(AH4)=12,DATE(YEAR(AH4)+1,1,1),DATE(YEAR(AH4),MONTH(AH4)+1,1))</f>
        <v>46447</v>
      </c>
      <c r="AQ4" s="290"/>
      <c r="AR4" s="291">
        <f>AP4</f>
        <v>46447</v>
      </c>
      <c r="AS4" s="291"/>
      <c r="AT4" s="291"/>
      <c r="AU4" s="292" t="str">
        <f>IF(AP4&gt;=43586,"令和"&amp;(IF(YEAR(AP4)-2018=1,"元",YEAR(AP4)-2018)),"平成"&amp;(YEAR(AP4)-1988))</f>
        <v>令和9</v>
      </c>
      <c r="AV4" s="292"/>
    </row>
    <row r="5" spans="2:48" ht="8.25" customHeight="1">
      <c r="B5" s="35" t="s">
        <v>223</v>
      </c>
      <c r="C5" s="36" t="s">
        <v>176</v>
      </c>
      <c r="D5" s="36" t="s">
        <v>177</v>
      </c>
      <c r="E5" s="36" t="s">
        <v>178</v>
      </c>
      <c r="F5" s="36" t="s">
        <v>179</v>
      </c>
      <c r="G5" s="36" t="s">
        <v>180</v>
      </c>
      <c r="H5" s="34" t="s">
        <v>181</v>
      </c>
      <c r="J5" s="35" t="s">
        <v>223</v>
      </c>
      <c r="K5" s="36" t="s">
        <v>176</v>
      </c>
      <c r="L5" s="36" t="s">
        <v>177</v>
      </c>
      <c r="M5" s="36" t="s">
        <v>178</v>
      </c>
      <c r="N5" s="36" t="s">
        <v>179</v>
      </c>
      <c r="O5" s="36" t="s">
        <v>180</v>
      </c>
      <c r="P5" s="34" t="s">
        <v>181</v>
      </c>
      <c r="R5" s="35" t="s">
        <v>223</v>
      </c>
      <c r="S5" s="36" t="s">
        <v>176</v>
      </c>
      <c r="T5" s="36" t="s">
        <v>177</v>
      </c>
      <c r="U5" s="36" t="s">
        <v>178</v>
      </c>
      <c r="V5" s="36" t="s">
        <v>179</v>
      </c>
      <c r="W5" s="36" t="s">
        <v>180</v>
      </c>
      <c r="X5" s="34" t="s">
        <v>181</v>
      </c>
      <c r="Z5" s="35" t="s">
        <v>223</v>
      </c>
      <c r="AA5" s="36" t="s">
        <v>176</v>
      </c>
      <c r="AB5" s="36" t="s">
        <v>177</v>
      </c>
      <c r="AC5" s="36" t="s">
        <v>178</v>
      </c>
      <c r="AD5" s="36" t="s">
        <v>179</v>
      </c>
      <c r="AE5" s="36" t="s">
        <v>180</v>
      </c>
      <c r="AF5" s="34" t="s">
        <v>181</v>
      </c>
      <c r="AH5" s="35" t="s">
        <v>223</v>
      </c>
      <c r="AI5" s="36" t="s">
        <v>176</v>
      </c>
      <c r="AJ5" s="36" t="s">
        <v>177</v>
      </c>
      <c r="AK5" s="36" t="s">
        <v>178</v>
      </c>
      <c r="AL5" s="36" t="s">
        <v>179</v>
      </c>
      <c r="AM5" s="36" t="s">
        <v>180</v>
      </c>
      <c r="AN5" s="34" t="s">
        <v>181</v>
      </c>
      <c r="AP5" s="35" t="s">
        <v>223</v>
      </c>
      <c r="AQ5" s="36" t="s">
        <v>176</v>
      </c>
      <c r="AR5" s="36" t="s">
        <v>177</v>
      </c>
      <c r="AS5" s="36" t="s">
        <v>178</v>
      </c>
      <c r="AT5" s="36" t="s">
        <v>179</v>
      </c>
      <c r="AU5" s="36" t="s">
        <v>180</v>
      </c>
      <c r="AV5" s="34" t="s">
        <v>181</v>
      </c>
    </row>
    <row r="6" spans="2:48" ht="9.75" customHeight="1">
      <c r="B6" s="33" t="str">
        <f>IF(WEEKDAY(D4)=1,D4,"")</f>
        <v/>
      </c>
      <c r="C6" s="29" t="str">
        <f>IF(B6="",IF(WEEKDAY(D4)=2,D4,""),B6+1)</f>
        <v/>
      </c>
      <c r="D6" s="29" t="str">
        <f>IF(C6="",IF(WEEKDAY(D4)=3,D4,""),C6+1)</f>
        <v/>
      </c>
      <c r="E6" s="29" t="str">
        <f>IF(D6="",IF(WEEKDAY(D4)=4,D4,""),D6+1)</f>
        <v/>
      </c>
      <c r="F6" s="29">
        <f>IF(E6="",IF(WEEKDAY(D4)=5,D4,""),E6+1)</f>
        <v>46023</v>
      </c>
      <c r="G6" s="29">
        <f>IF(F6="",IF(WEEKDAY(D4)=6,D4,""),F6+1)</f>
        <v>46024</v>
      </c>
      <c r="H6" s="77">
        <f>IF(G6="",D4,G6+1)</f>
        <v>46025</v>
      </c>
      <c r="J6" s="33">
        <f>IF(WEEKDAY(L4)=1,L4,"")</f>
        <v>46054</v>
      </c>
      <c r="K6" s="29">
        <f>IF(J6="",IF(WEEKDAY(L4)=2,L4,""),J6+1)</f>
        <v>46055</v>
      </c>
      <c r="L6" s="29">
        <f>IF(K6="",IF(WEEKDAY(L4)=3,L4,""),K6+1)</f>
        <v>46056</v>
      </c>
      <c r="M6" s="29">
        <f>IF(L6="",IF(WEEKDAY(L4)=4,L4,""),L6+1)</f>
        <v>46057</v>
      </c>
      <c r="N6" s="29">
        <f>IF(M6="",IF(WEEKDAY(L4)=5,L4,""),M6+1)</f>
        <v>46058</v>
      </c>
      <c r="O6" s="29">
        <f>IF(N6="",IF(WEEKDAY(L4)=6,L4,""),N6+1)</f>
        <v>46059</v>
      </c>
      <c r="P6" s="77">
        <f>IF(O6="",L4,O6+1)</f>
        <v>46060</v>
      </c>
      <c r="R6" s="33">
        <f>IF(WEEKDAY(T4)=1,T4,"")</f>
        <v>46082</v>
      </c>
      <c r="S6" s="29">
        <f>IF(R6="",IF(WEEKDAY(T4)=2,T4,""),R6+1)</f>
        <v>46083</v>
      </c>
      <c r="T6" s="29">
        <f>IF(S6="",IF(WEEKDAY(T4)=3,T4,""),S6+1)</f>
        <v>46084</v>
      </c>
      <c r="U6" s="29">
        <f>IF(T6="",IF(WEEKDAY(T4)=4,T4,""),T6+1)</f>
        <v>46085</v>
      </c>
      <c r="V6" s="29">
        <f>IF(U6="",IF(WEEKDAY(T4)=5,T4,""),U6+1)</f>
        <v>46086</v>
      </c>
      <c r="W6" s="29">
        <f>IF(V6="",IF(WEEKDAY(T4)=6,T4,""),V6+1)</f>
        <v>46087</v>
      </c>
      <c r="X6" s="77">
        <f>IF(W6="",T4,W6+1)</f>
        <v>46088</v>
      </c>
      <c r="Z6" s="33" t="str">
        <f>IF(WEEKDAY(AB4)=1,AB4,"")</f>
        <v/>
      </c>
      <c r="AA6" s="29" t="str">
        <f>IF(Z6="",IF(WEEKDAY(AB4)=2,AB4,""),Z6+1)</f>
        <v/>
      </c>
      <c r="AB6" s="29" t="str">
        <f>IF(AA6="",IF(WEEKDAY(AB4)=3,AB4,""),AA6+1)</f>
        <v/>
      </c>
      <c r="AC6" s="29" t="str">
        <f>IF(AB6="",IF(WEEKDAY(AB4)=4,AB4,""),AB6+1)</f>
        <v/>
      </c>
      <c r="AD6" s="29" t="str">
        <f>IF(AC6="",IF(WEEKDAY(AB4)=5,AB4,""),AC6+1)</f>
        <v/>
      </c>
      <c r="AE6" s="29">
        <f>IF(AD6="",IF(WEEKDAY(AB4)=6,AB4,""),AD6+1)</f>
        <v>46388</v>
      </c>
      <c r="AF6" s="77">
        <f>IF(AE6="",AB4,AE6+1)</f>
        <v>46389</v>
      </c>
      <c r="AH6" s="33" t="str">
        <f>IF(WEEKDAY(AJ4)=1,AJ4,"")</f>
        <v/>
      </c>
      <c r="AI6" s="29">
        <f>IF(AH6="",IF(WEEKDAY(AJ4)=2,AJ4,""),AH6+1)</f>
        <v>46419</v>
      </c>
      <c r="AJ6" s="29">
        <f>IF(AI6="",IF(WEEKDAY(AJ4)=3,AJ4,""),AI6+1)</f>
        <v>46420</v>
      </c>
      <c r="AK6" s="29">
        <f>IF(AJ6="",IF(WEEKDAY(AJ4)=4,AJ4,""),AJ6+1)</f>
        <v>46421</v>
      </c>
      <c r="AL6" s="29">
        <f>IF(AK6="",IF(WEEKDAY(AJ4)=5,AJ4,""),AK6+1)</f>
        <v>46422</v>
      </c>
      <c r="AM6" s="29">
        <f>IF(AL6="",IF(WEEKDAY(AJ4)=6,AJ4,""),AL6+1)</f>
        <v>46423</v>
      </c>
      <c r="AN6" s="77">
        <f>IF(AM6="",AJ4,AM6+1)</f>
        <v>46424</v>
      </c>
      <c r="AP6" s="33" t="str">
        <f>IF(WEEKDAY(AR4)=1,AR4,"")</f>
        <v/>
      </c>
      <c r="AQ6" s="29">
        <f>IF(AP6="",IF(WEEKDAY(AR4)=2,AR4,""),AP6+1)</f>
        <v>46447</v>
      </c>
      <c r="AR6" s="29">
        <f>IF(AQ6="",IF(WEEKDAY(AR4)=3,AR4,""),AQ6+1)</f>
        <v>46448</v>
      </c>
      <c r="AS6" s="29">
        <f>IF(AR6="",IF(WEEKDAY(AR4)=4,AR4,""),AR6+1)</f>
        <v>46449</v>
      </c>
      <c r="AT6" s="29">
        <f>IF(AS6="",IF(WEEKDAY(AR4)=5,AR4,""),AS6+1)</f>
        <v>46450</v>
      </c>
      <c r="AU6" s="29">
        <f>IF(AT6="",IF(WEEKDAY(AR4)=6,AR4,""),AT6+1)</f>
        <v>46451</v>
      </c>
      <c r="AV6" s="77">
        <f>IF(AU6="",AR4,AU6+1)</f>
        <v>46452</v>
      </c>
    </row>
    <row r="7" spans="2:48" ht="9.75" customHeight="1">
      <c r="B7" s="33">
        <f>H6+1</f>
        <v>46026</v>
      </c>
      <c r="C7" s="29">
        <f t="shared" ref="C7:H9" si="0">B7+1</f>
        <v>46027</v>
      </c>
      <c r="D7" s="29">
        <f t="shared" si="0"/>
        <v>46028</v>
      </c>
      <c r="E7" s="29">
        <f t="shared" si="0"/>
        <v>46029</v>
      </c>
      <c r="F7" s="29">
        <f t="shared" si="0"/>
        <v>46030</v>
      </c>
      <c r="G7" s="29">
        <f t="shared" si="0"/>
        <v>46031</v>
      </c>
      <c r="H7" s="77">
        <f t="shared" si="0"/>
        <v>46032</v>
      </c>
      <c r="J7" s="33">
        <f>P6+1</f>
        <v>46061</v>
      </c>
      <c r="K7" s="29">
        <f t="shared" ref="K7:P9" si="1">J7+1</f>
        <v>46062</v>
      </c>
      <c r="L7" s="29">
        <f t="shared" si="1"/>
        <v>46063</v>
      </c>
      <c r="M7" s="29">
        <f t="shared" si="1"/>
        <v>46064</v>
      </c>
      <c r="N7" s="29">
        <f t="shared" si="1"/>
        <v>46065</v>
      </c>
      <c r="O7" s="29">
        <f t="shared" si="1"/>
        <v>46066</v>
      </c>
      <c r="P7" s="77">
        <f t="shared" si="1"/>
        <v>46067</v>
      </c>
      <c r="R7" s="33">
        <f>X6+1</f>
        <v>46089</v>
      </c>
      <c r="S7" s="29">
        <f t="shared" ref="S7:X9" si="2">R7+1</f>
        <v>46090</v>
      </c>
      <c r="T7" s="29">
        <f t="shared" si="2"/>
        <v>46091</v>
      </c>
      <c r="U7" s="29">
        <f t="shared" si="2"/>
        <v>46092</v>
      </c>
      <c r="V7" s="29">
        <f t="shared" si="2"/>
        <v>46093</v>
      </c>
      <c r="W7" s="29">
        <f t="shared" si="2"/>
        <v>46094</v>
      </c>
      <c r="X7" s="77">
        <f t="shared" si="2"/>
        <v>46095</v>
      </c>
      <c r="Z7" s="33">
        <f>AF6+1</f>
        <v>46390</v>
      </c>
      <c r="AA7" s="29">
        <f t="shared" ref="AA7:AF9" si="3">Z7+1</f>
        <v>46391</v>
      </c>
      <c r="AB7" s="29">
        <f t="shared" si="3"/>
        <v>46392</v>
      </c>
      <c r="AC7" s="29">
        <f t="shared" si="3"/>
        <v>46393</v>
      </c>
      <c r="AD7" s="29">
        <f t="shared" si="3"/>
        <v>46394</v>
      </c>
      <c r="AE7" s="29">
        <f t="shared" si="3"/>
        <v>46395</v>
      </c>
      <c r="AF7" s="77">
        <f t="shared" si="3"/>
        <v>46396</v>
      </c>
      <c r="AH7" s="33">
        <f>AN6+1</f>
        <v>46425</v>
      </c>
      <c r="AI7" s="29">
        <f t="shared" ref="AI7:AN9" si="4">AH7+1</f>
        <v>46426</v>
      </c>
      <c r="AJ7" s="29">
        <f t="shared" si="4"/>
        <v>46427</v>
      </c>
      <c r="AK7" s="29">
        <f t="shared" si="4"/>
        <v>46428</v>
      </c>
      <c r="AL7" s="29">
        <f t="shared" si="4"/>
        <v>46429</v>
      </c>
      <c r="AM7" s="29">
        <f t="shared" si="4"/>
        <v>46430</v>
      </c>
      <c r="AN7" s="77">
        <f t="shared" si="4"/>
        <v>46431</v>
      </c>
      <c r="AP7" s="33">
        <f>AV6+1</f>
        <v>46453</v>
      </c>
      <c r="AQ7" s="29">
        <f t="shared" ref="AQ7:AV9" si="5">AP7+1</f>
        <v>46454</v>
      </c>
      <c r="AR7" s="29">
        <f t="shared" si="5"/>
        <v>46455</v>
      </c>
      <c r="AS7" s="29">
        <f t="shared" si="5"/>
        <v>46456</v>
      </c>
      <c r="AT7" s="29">
        <f t="shared" si="5"/>
        <v>46457</v>
      </c>
      <c r="AU7" s="29">
        <f t="shared" si="5"/>
        <v>46458</v>
      </c>
      <c r="AV7" s="77">
        <f t="shared" si="5"/>
        <v>46459</v>
      </c>
    </row>
    <row r="8" spans="2:48" ht="9.75" customHeight="1">
      <c r="B8" s="33">
        <f>H7+1</f>
        <v>46033</v>
      </c>
      <c r="C8" s="29">
        <f t="shared" si="0"/>
        <v>46034</v>
      </c>
      <c r="D8" s="29">
        <f t="shared" si="0"/>
        <v>46035</v>
      </c>
      <c r="E8" s="29">
        <f t="shared" si="0"/>
        <v>46036</v>
      </c>
      <c r="F8" s="29">
        <f t="shared" si="0"/>
        <v>46037</v>
      </c>
      <c r="G8" s="29">
        <f t="shared" si="0"/>
        <v>46038</v>
      </c>
      <c r="H8" s="77">
        <f t="shared" si="0"/>
        <v>46039</v>
      </c>
      <c r="J8" s="33">
        <f>P7+1</f>
        <v>46068</v>
      </c>
      <c r="K8" s="29">
        <f t="shared" si="1"/>
        <v>46069</v>
      </c>
      <c r="L8" s="29">
        <f t="shared" si="1"/>
        <v>46070</v>
      </c>
      <c r="M8" s="29">
        <f t="shared" si="1"/>
        <v>46071</v>
      </c>
      <c r="N8" s="29">
        <f t="shared" si="1"/>
        <v>46072</v>
      </c>
      <c r="O8" s="29">
        <f t="shared" si="1"/>
        <v>46073</v>
      </c>
      <c r="P8" s="77">
        <f t="shared" si="1"/>
        <v>46074</v>
      </c>
      <c r="R8" s="33">
        <f>X7+1</f>
        <v>46096</v>
      </c>
      <c r="S8" s="29">
        <f t="shared" si="2"/>
        <v>46097</v>
      </c>
      <c r="T8" s="29">
        <f t="shared" si="2"/>
        <v>46098</v>
      </c>
      <c r="U8" s="29">
        <f t="shared" si="2"/>
        <v>46099</v>
      </c>
      <c r="V8" s="29">
        <f t="shared" si="2"/>
        <v>46100</v>
      </c>
      <c r="W8" s="29">
        <f t="shared" si="2"/>
        <v>46101</v>
      </c>
      <c r="X8" s="77">
        <f t="shared" si="2"/>
        <v>46102</v>
      </c>
      <c r="Z8" s="33">
        <f>AF7+1</f>
        <v>46397</v>
      </c>
      <c r="AA8" s="29">
        <f t="shared" si="3"/>
        <v>46398</v>
      </c>
      <c r="AB8" s="29">
        <f t="shared" si="3"/>
        <v>46399</v>
      </c>
      <c r="AC8" s="29">
        <f t="shared" si="3"/>
        <v>46400</v>
      </c>
      <c r="AD8" s="29">
        <f t="shared" si="3"/>
        <v>46401</v>
      </c>
      <c r="AE8" s="29">
        <f t="shared" si="3"/>
        <v>46402</v>
      </c>
      <c r="AF8" s="77">
        <f t="shared" si="3"/>
        <v>46403</v>
      </c>
      <c r="AH8" s="33">
        <f>AN7+1</f>
        <v>46432</v>
      </c>
      <c r="AI8" s="29">
        <f t="shared" si="4"/>
        <v>46433</v>
      </c>
      <c r="AJ8" s="29">
        <f t="shared" si="4"/>
        <v>46434</v>
      </c>
      <c r="AK8" s="29">
        <f t="shared" si="4"/>
        <v>46435</v>
      </c>
      <c r="AL8" s="29">
        <f t="shared" si="4"/>
        <v>46436</v>
      </c>
      <c r="AM8" s="29">
        <f t="shared" si="4"/>
        <v>46437</v>
      </c>
      <c r="AN8" s="77">
        <f t="shared" si="4"/>
        <v>46438</v>
      </c>
      <c r="AP8" s="33">
        <f>AV7+1</f>
        <v>46460</v>
      </c>
      <c r="AQ8" s="29">
        <f t="shared" si="5"/>
        <v>46461</v>
      </c>
      <c r="AR8" s="29">
        <f t="shared" si="5"/>
        <v>46462</v>
      </c>
      <c r="AS8" s="29">
        <f t="shared" si="5"/>
        <v>46463</v>
      </c>
      <c r="AT8" s="29">
        <f t="shared" si="5"/>
        <v>46464</v>
      </c>
      <c r="AU8" s="29">
        <f t="shared" si="5"/>
        <v>46465</v>
      </c>
      <c r="AV8" s="77">
        <f t="shared" si="5"/>
        <v>46466</v>
      </c>
    </row>
    <row r="9" spans="2:48" ht="9.75" customHeight="1">
      <c r="B9" s="33">
        <f>H8+1</f>
        <v>46040</v>
      </c>
      <c r="C9" s="29">
        <f t="shared" si="0"/>
        <v>46041</v>
      </c>
      <c r="D9" s="29">
        <f t="shared" si="0"/>
        <v>46042</v>
      </c>
      <c r="E9" s="29">
        <f t="shared" si="0"/>
        <v>46043</v>
      </c>
      <c r="F9" s="29">
        <f t="shared" si="0"/>
        <v>46044</v>
      </c>
      <c r="G9" s="29">
        <f t="shared" si="0"/>
        <v>46045</v>
      </c>
      <c r="H9" s="77">
        <f t="shared" si="0"/>
        <v>46046</v>
      </c>
      <c r="J9" s="33">
        <f>P8+1</f>
        <v>46075</v>
      </c>
      <c r="K9" s="29">
        <f t="shared" si="1"/>
        <v>46076</v>
      </c>
      <c r="L9" s="29">
        <f t="shared" si="1"/>
        <v>46077</v>
      </c>
      <c r="M9" s="29">
        <f t="shared" si="1"/>
        <v>46078</v>
      </c>
      <c r="N9" s="29">
        <f t="shared" si="1"/>
        <v>46079</v>
      </c>
      <c r="O9" s="29">
        <f t="shared" si="1"/>
        <v>46080</v>
      </c>
      <c r="P9" s="77">
        <f t="shared" si="1"/>
        <v>46081</v>
      </c>
      <c r="R9" s="33">
        <f>X8+1</f>
        <v>46103</v>
      </c>
      <c r="S9" s="29">
        <f t="shared" si="2"/>
        <v>46104</v>
      </c>
      <c r="T9" s="29">
        <f t="shared" si="2"/>
        <v>46105</v>
      </c>
      <c r="U9" s="29">
        <f t="shared" si="2"/>
        <v>46106</v>
      </c>
      <c r="V9" s="29">
        <f t="shared" si="2"/>
        <v>46107</v>
      </c>
      <c r="W9" s="29">
        <f t="shared" si="2"/>
        <v>46108</v>
      </c>
      <c r="X9" s="77">
        <f t="shared" si="2"/>
        <v>46109</v>
      </c>
      <c r="Z9" s="33">
        <f>AF8+1</f>
        <v>46404</v>
      </c>
      <c r="AA9" s="29">
        <f t="shared" si="3"/>
        <v>46405</v>
      </c>
      <c r="AB9" s="29">
        <f t="shared" si="3"/>
        <v>46406</v>
      </c>
      <c r="AC9" s="29">
        <f t="shared" si="3"/>
        <v>46407</v>
      </c>
      <c r="AD9" s="29">
        <f t="shared" si="3"/>
        <v>46408</v>
      </c>
      <c r="AE9" s="29">
        <f t="shared" si="3"/>
        <v>46409</v>
      </c>
      <c r="AF9" s="77">
        <f t="shared" si="3"/>
        <v>46410</v>
      </c>
      <c r="AH9" s="33">
        <f>AN8+1</f>
        <v>46439</v>
      </c>
      <c r="AI9" s="29">
        <f t="shared" si="4"/>
        <v>46440</v>
      </c>
      <c r="AJ9" s="29">
        <f t="shared" si="4"/>
        <v>46441</v>
      </c>
      <c r="AK9" s="29">
        <f t="shared" si="4"/>
        <v>46442</v>
      </c>
      <c r="AL9" s="29">
        <f t="shared" si="4"/>
        <v>46443</v>
      </c>
      <c r="AM9" s="29">
        <f t="shared" si="4"/>
        <v>46444</v>
      </c>
      <c r="AN9" s="77">
        <f t="shared" si="4"/>
        <v>46445</v>
      </c>
      <c r="AP9" s="33">
        <f>AV8+1</f>
        <v>46467</v>
      </c>
      <c r="AQ9" s="29">
        <f t="shared" si="5"/>
        <v>46468</v>
      </c>
      <c r="AR9" s="29">
        <f t="shared" si="5"/>
        <v>46469</v>
      </c>
      <c r="AS9" s="29">
        <f t="shared" si="5"/>
        <v>46470</v>
      </c>
      <c r="AT9" s="29">
        <f t="shared" si="5"/>
        <v>46471</v>
      </c>
      <c r="AU9" s="29">
        <f t="shared" si="5"/>
        <v>46472</v>
      </c>
      <c r="AV9" s="77">
        <f t="shared" si="5"/>
        <v>46473</v>
      </c>
    </row>
    <row r="10" spans="2:48" ht="9.75" customHeight="1">
      <c r="B10" s="33">
        <f>IF(DAY(H9)+1&gt;IF(MONTH(D4)=12,31,DATE(YEAR(D4),MONTH(D4)+1,1)-D4),"",H9+1)</f>
        <v>46047</v>
      </c>
      <c r="C10" s="29">
        <f>IF(B10="","",IF(DAY(B10)+1&gt;IF(MONTH(D4)=12,31,DATE(YEAR(D4),MONTH(D4)+1,1)-D4),"",B10+1))</f>
        <v>46048</v>
      </c>
      <c r="D10" s="29">
        <f>IF(C10="","",IF(DAY(C10)+1&gt;IF(MONTH(D4)=12,31,DATE(YEAR(D4),MONTH(D4)+1,1)-D4),"",C10+1))</f>
        <v>46049</v>
      </c>
      <c r="E10" s="29">
        <f>IF(D10="","",IF(DAY(D10)+1&gt;IF(MONTH(D4)=12,31,DATE(YEAR(D4),MONTH(D4)+1,1)-D4),"",D10+1))</f>
        <v>46050</v>
      </c>
      <c r="F10" s="29">
        <f>IF(E10="","",IF(DAY(E10)+1&gt;IF(MONTH(D4)=12,31,DATE(YEAR(D4),MONTH(D4)+1,1)-D4),"",E10+1))</f>
        <v>46051</v>
      </c>
      <c r="G10" s="29">
        <f>IF(F10="","",IF(DAY(F10)+1&gt;IF(MONTH(D4)=12,31,DATE(YEAR(D4),MONTH(D4)+1,1)-D4),"",F10+1))</f>
        <v>46052</v>
      </c>
      <c r="H10" s="77">
        <f>IF(G10="","",IF(DAY(G10)+1&gt;IF(MONTH(D4)=12,31,DATE(YEAR(D4),MONTH(D4)+1,1)-D4),"",G10+1))</f>
        <v>46053</v>
      </c>
      <c r="J10" s="33" t="str">
        <f>IF(DAY(P9)+1&gt;IF(MONTH(L4)=12,31,DATE(YEAR(L4),MONTH(L4)+1,1)-L4),"",P9+1)</f>
        <v/>
      </c>
      <c r="K10" s="29" t="str">
        <f>IF(J10="","",IF(DAY(J10)+1&gt;IF(MONTH(L4)=12,31,DATE(YEAR(L4),MONTH(L4)+1,1)-L4),"",J10+1))</f>
        <v/>
      </c>
      <c r="L10" s="29" t="str">
        <f>IF(K10="","",IF(DAY(K10)+1&gt;IF(MONTH(L4)=12,31,DATE(YEAR(L4),MONTH(L4)+1,1)-L4),"",K10+1))</f>
        <v/>
      </c>
      <c r="M10" s="29" t="str">
        <f>IF(L10="","",IF(DAY(L10)+1&gt;IF(MONTH(L4)=12,31,DATE(YEAR(L4),MONTH(L4)+1,1)-L4),"",L10+1))</f>
        <v/>
      </c>
      <c r="N10" s="29" t="str">
        <f>IF(M10="","",IF(DAY(M10)+1&gt;IF(MONTH(L4)=12,31,DATE(YEAR(L4),MONTH(L4)+1,1)-L4),"",M10+1))</f>
        <v/>
      </c>
      <c r="O10" s="29" t="str">
        <f>IF(N10="","",IF(DAY(N10)+1&gt;IF(MONTH(L4)=12,31,DATE(YEAR(L4),MONTH(L4)+1,1)-L4),"",N10+1))</f>
        <v/>
      </c>
      <c r="P10" s="77" t="str">
        <f>IF(O10="","",IF(DAY(O10)+1&gt;IF(MONTH(L4)=12,31,DATE(YEAR(L4),MONTH(L4)+1,1)-L4),"",O10+1))</f>
        <v/>
      </c>
      <c r="R10" s="33">
        <f>IF(DAY(X9)+1&gt;IF(MONTH(T4)=12,31,DATE(YEAR(T4),MONTH(T4)+1,1)-T4),"",X9+1)</f>
        <v>46110</v>
      </c>
      <c r="S10" s="29">
        <f>IF(R10="","",IF(DAY(R10)+1&gt;IF(MONTH(T4)=12,31,DATE(YEAR(T4),MONTH(T4)+1,1)-T4),"",R10+1))</f>
        <v>46111</v>
      </c>
      <c r="T10" s="29">
        <f>IF(S10="","",IF(DAY(S10)+1&gt;IF(MONTH(T4)=12,31,DATE(YEAR(T4),MONTH(T4)+1,1)-T4),"",S10+1))</f>
        <v>46112</v>
      </c>
      <c r="U10" s="29" t="str">
        <f>IF(T10="","",IF(DAY(T10)+1&gt;IF(MONTH(T4)=12,31,DATE(YEAR(T4),MONTH(T4)+1,1)-T4),"",T10+1))</f>
        <v/>
      </c>
      <c r="V10" s="29" t="str">
        <f>IF(U10="","",IF(DAY(U10)+1&gt;IF(MONTH(T4)=12,31,DATE(YEAR(T4),MONTH(T4)+1,1)-T4),"",U10+1))</f>
        <v/>
      </c>
      <c r="W10" s="29" t="str">
        <f>IF(V10="","",IF(DAY(V10)+1&gt;IF(MONTH(T4)=12,31,DATE(YEAR(T4),MONTH(T4)+1,1)-T4),"",V10+1))</f>
        <v/>
      </c>
      <c r="X10" s="77" t="str">
        <f>IF(W10="","",IF(DAY(W10)+1&gt;IF(MONTH(T4)=12,31,DATE(YEAR(T4),MONTH(T4)+1,1)-T4),"",W10+1))</f>
        <v/>
      </c>
      <c r="Z10" s="33">
        <f>IF(DAY(AF9)+1&gt;IF(MONTH(AB4)=12,31,DATE(YEAR(AB4),MONTH(AB4)+1,1)-AB4),"",AF9+1)</f>
        <v>46411</v>
      </c>
      <c r="AA10" s="29">
        <f>IF(Z10="","",IF(DAY(Z10)+1&gt;IF(MONTH(AB4)=12,31,DATE(YEAR(AB4),MONTH(AB4)+1,1)-AB4),"",Z10+1))</f>
        <v>46412</v>
      </c>
      <c r="AB10" s="29">
        <f>IF(AA10="","",IF(DAY(AA10)+1&gt;IF(MONTH(AB4)=12,31,DATE(YEAR(AB4),MONTH(AB4)+1,1)-AB4),"",AA10+1))</f>
        <v>46413</v>
      </c>
      <c r="AC10" s="29">
        <f>IF(AB10="","",IF(DAY(AB10)+1&gt;IF(MONTH(AB4)=12,31,DATE(YEAR(AB4),MONTH(AB4)+1,1)-AB4),"",AB10+1))</f>
        <v>46414</v>
      </c>
      <c r="AD10" s="29">
        <f>IF(AC10="","",IF(DAY(AC10)+1&gt;IF(MONTH(AB4)=12,31,DATE(YEAR(AB4),MONTH(AB4)+1,1)-AB4),"",AC10+1))</f>
        <v>46415</v>
      </c>
      <c r="AE10" s="29">
        <f>IF(AD10="","",IF(DAY(AD10)+1&gt;IF(MONTH(AB4)=12,31,DATE(YEAR(AB4),MONTH(AB4)+1,1)-AB4),"",AD10+1))</f>
        <v>46416</v>
      </c>
      <c r="AF10" s="77">
        <f>IF(AE10="","",IF(DAY(AE10)+1&gt;IF(MONTH(AB4)=12,31,DATE(YEAR(AB4),MONTH(AB4)+1,1)-AB4),"",AE10+1))</f>
        <v>46417</v>
      </c>
      <c r="AH10" s="33">
        <f>IF(DAY(AN9)+1&gt;IF(MONTH(AJ4)=12,31,DATE(YEAR(AJ4),MONTH(AJ4)+1,1)-AJ4),"",AN9+1)</f>
        <v>46446</v>
      </c>
      <c r="AI10" s="29" t="str">
        <f>IF(AH10="","",IF(DAY(AH10)+1&gt;IF(MONTH(AJ4)=12,31,DATE(YEAR(AJ4),MONTH(AJ4)+1,1)-AJ4),"",AH10+1))</f>
        <v/>
      </c>
      <c r="AJ10" s="29" t="str">
        <f>IF(AI10="","",IF(DAY(AI10)+1&gt;IF(MONTH(AJ4)=12,31,DATE(YEAR(AJ4),MONTH(AJ4)+1,1)-AJ4),"",AI10+1))</f>
        <v/>
      </c>
      <c r="AK10" s="29" t="str">
        <f>IF(AJ10="","",IF(DAY(AJ10)+1&gt;IF(MONTH(AJ4)=12,31,DATE(YEAR(AJ4),MONTH(AJ4)+1,1)-AJ4),"",AJ10+1))</f>
        <v/>
      </c>
      <c r="AL10" s="29" t="str">
        <f>IF(AK10="","",IF(DAY(AK10)+1&gt;IF(MONTH(AJ4)=12,31,DATE(YEAR(AJ4),MONTH(AJ4)+1,1)-AJ4),"",AK10+1))</f>
        <v/>
      </c>
      <c r="AM10" s="29" t="str">
        <f>IF(AL10="","",IF(DAY(AL10)+1&gt;IF(MONTH(AJ4)=12,31,DATE(YEAR(AJ4),MONTH(AJ4)+1,1)-AJ4),"",AL10+1))</f>
        <v/>
      </c>
      <c r="AN10" s="77" t="str">
        <f>IF(AM10="","",IF(DAY(AM10)+1&gt;IF(MONTH(AJ4)=12,31,DATE(YEAR(AJ4),MONTH(AJ4)+1,1)-AJ4),"",AM10+1))</f>
        <v/>
      </c>
      <c r="AP10" s="33">
        <f>IF(DAY(AV9)+1&gt;IF(MONTH(AR4)=12,31,DATE(YEAR(AR4),MONTH(AR4)+1,1)-AR4),"",AV9+1)</f>
        <v>46474</v>
      </c>
      <c r="AQ10" s="29">
        <f>IF(AP10="","",IF(DAY(AP10)+1&gt;IF(MONTH(AR4)=12,31,DATE(YEAR(AR4),MONTH(AR4)+1,1)-AR4),"",AP10+1))</f>
        <v>46475</v>
      </c>
      <c r="AR10" s="29">
        <f>IF(AQ10="","",IF(DAY(AQ10)+1&gt;IF(MONTH(AR4)=12,31,DATE(YEAR(AR4),MONTH(AR4)+1,1)-AR4),"",AQ10+1))</f>
        <v>46476</v>
      </c>
      <c r="AS10" s="29">
        <f>IF(AR10="","",IF(DAY(AR10)+1&gt;IF(MONTH(AR4)=12,31,DATE(YEAR(AR4),MONTH(AR4)+1,1)-AR4),"",AR10+1))</f>
        <v>46477</v>
      </c>
      <c r="AT10" s="29" t="str">
        <f>IF(AS10="","",IF(DAY(AS10)+1&gt;IF(MONTH(AR4)=12,31,DATE(YEAR(AR4),MONTH(AR4)+1,1)-AR4),"",AS10+1))</f>
        <v/>
      </c>
      <c r="AU10" s="29" t="str">
        <f>IF(AT10="","",IF(DAY(AT10)+1&gt;IF(MONTH(AR4)=12,31,DATE(YEAR(AR4),MONTH(AR4)+1,1)-AR4),"",AT10+1))</f>
        <v/>
      </c>
      <c r="AV10" s="77" t="str">
        <f>IF(AU10="","",IF(DAY(AU10)+1&gt;IF(MONTH(AR4)=12,31,DATE(YEAR(AR4),MONTH(AR4)+1,1)-AR4),"",AU10+1))</f>
        <v/>
      </c>
    </row>
    <row r="11" spans="2:48" ht="9.75" customHeight="1">
      <c r="B11" s="33" t="str">
        <f>IF(H10="","",IF(DAY(H10)+1&gt;IF(MONTH(D4)=12,31,DATE(YEAR(D4),MONTH(D4)+1,1)-D4),"",H10+1))</f>
        <v/>
      </c>
      <c r="C11" s="29" t="str">
        <f>IF(B11="","",IF(DAY(B11)+1&gt;IF(MONTH(D4)=12,31,DATE(YEAR(D4),MONTH(D4)+1,1)-D4),"",B11+1))</f>
        <v/>
      </c>
      <c r="D11" s="293" t="str">
        <f>VLOOKUP(D4,祝名,2,FALSE)</f>
        <v>1（元日）、12（成人の日）</v>
      </c>
      <c r="E11" s="293"/>
      <c r="F11" s="293"/>
      <c r="G11" s="293"/>
      <c r="H11" s="293"/>
      <c r="J11" s="33" t="str">
        <f>IF(P10="","",IF(DAY(P10)+1&gt;IF(MONTH(L4)=12,31,DATE(YEAR(L4),MONTH(L4)+1,1)-L4),"",P10+1))</f>
        <v/>
      </c>
      <c r="K11" s="29" t="str">
        <f>IF(J11="","",IF(DAY(J11)+1&gt;IF(MONTH(L4)=12,31,DATE(YEAR(L4),MONTH(L4)+1,1)-L4),"",J11+1))</f>
        <v/>
      </c>
      <c r="L11" s="293" t="str">
        <f>VLOOKUP(L4,祝名,2,FALSE)</f>
        <v>11（建国記念の日）、23（天皇誕生日）</v>
      </c>
      <c r="M11" s="293"/>
      <c r="N11" s="293"/>
      <c r="O11" s="293"/>
      <c r="P11" s="293"/>
      <c r="R11" s="33" t="str">
        <f>IF(X10="","",IF(DAY(X10)+1&gt;IF(MONTH(T4)=12,31,DATE(YEAR(T4),MONTH(T4)+1,1)-T4),"",X10+1))</f>
        <v/>
      </c>
      <c r="S11" s="29" t="str">
        <f>IF(R11="","",IF(DAY(R11)+1&gt;IF(MONTH(T4)=12,31,DATE(YEAR(T4),MONTH(T4)+1,1)-T4),"",R11+1))</f>
        <v/>
      </c>
      <c r="T11" s="293" t="str">
        <f>VLOOKUP(T4,祝名,2,FALSE)</f>
        <v>20（春分の日）</v>
      </c>
      <c r="U11" s="293"/>
      <c r="V11" s="293"/>
      <c r="W11" s="293"/>
      <c r="X11" s="293"/>
      <c r="Z11" s="33">
        <f>IF(AF10="","",IF(DAY(AF10)+1&gt;IF(MONTH(AB4)=12,31,DATE(YEAR(AB4),MONTH(AB4)+1,1)-AB4),"",AF10+1))</f>
        <v>46418</v>
      </c>
      <c r="AA11" s="29" t="str">
        <f>IF(Z11="","",IF(DAY(Z11)+1&gt;IF(MONTH(AB4)=12,31,DATE(YEAR(AB4),MONTH(AB4)+1,1)-AB4),"",Z11+1))</f>
        <v/>
      </c>
      <c r="AB11" s="293" t="str">
        <f>VLOOKUP(AB4,祝名,2,FALSE)</f>
        <v>1（元日）、11（成人の日）</v>
      </c>
      <c r="AC11" s="293"/>
      <c r="AD11" s="293"/>
      <c r="AE11" s="293"/>
      <c r="AF11" s="293"/>
      <c r="AH11" s="33" t="str">
        <f>IF(AN10="","",IF(DAY(AN10)+1&gt;IF(MONTH(AJ4)=12,31,DATE(YEAR(AJ4),MONTH(AJ4)+1,1)-AJ4),"",AN10+1))</f>
        <v/>
      </c>
      <c r="AI11" s="29" t="str">
        <f>IF(AH11="","",IF(DAY(AH11)+1&gt;IF(MONTH(AJ4)=12,31,DATE(YEAR(AJ4),MONTH(AJ4)+1,1)-AJ4),"",AH11+1))</f>
        <v/>
      </c>
      <c r="AJ11" s="293" t="str">
        <f>VLOOKUP(AJ4,祝名,2,FALSE)</f>
        <v>11（建国記念の日）、23（天皇誕生日）</v>
      </c>
      <c r="AK11" s="293"/>
      <c r="AL11" s="293"/>
      <c r="AM11" s="293"/>
      <c r="AN11" s="293"/>
      <c r="AP11" s="33" t="str">
        <f>IF(AV10="","",IF(DAY(AV10)+1&gt;IF(MONTH(AR4)=12,31,DATE(YEAR(AR4),MONTH(AR4)+1,1)-AR4),"",AV10+1))</f>
        <v/>
      </c>
      <c r="AQ11" s="29" t="str">
        <f>IF(AP11="","",IF(DAY(AP11)+1&gt;IF(MONTH(AR4)=12,31,DATE(YEAR(AR4),MONTH(AR4)+1,1)-AR4),"",AP11+1))</f>
        <v/>
      </c>
      <c r="AR11" s="293" t="str">
        <f>VLOOKUP(AR4,祝名,2,FALSE)</f>
        <v>21（春分の日）、22（振替休日）</v>
      </c>
      <c r="AS11" s="293"/>
      <c r="AT11" s="293"/>
      <c r="AU11" s="293"/>
      <c r="AV11" s="293"/>
    </row>
    <row r="12" spans="2:48" ht="7.5" customHeight="1"/>
    <row r="13" spans="2:48" ht="13.5" customHeight="1">
      <c r="B13" s="290">
        <f>IF(MONTH(R4)=12,DATE(YEAR(R4)+1,1,1),DATE(YEAR(R4),MONTH(R4)+1,1))</f>
        <v>46113</v>
      </c>
      <c r="C13" s="290"/>
      <c r="D13" s="295">
        <f>B13</f>
        <v>46113</v>
      </c>
      <c r="E13" s="295"/>
      <c r="F13" s="295"/>
      <c r="G13" s="292" t="str">
        <f>IF(B13&gt;=43586,"令和"&amp;(IF(YEAR(B13)-2018=1,"元",YEAR(B13)-2018)),"平成"&amp;(YEAR(B13)-1988))</f>
        <v>令和8</v>
      </c>
      <c r="H13" s="292"/>
      <c r="J13" s="290">
        <f>IF(MONTH(B13)=12,DATE(YEAR(B13)+1,1,1),DATE(YEAR(B13),MONTH(B13)+1,1))</f>
        <v>46143</v>
      </c>
      <c r="K13" s="290"/>
      <c r="L13" s="295">
        <f>J13</f>
        <v>46143</v>
      </c>
      <c r="M13" s="295"/>
      <c r="N13" s="295"/>
      <c r="O13" s="292" t="str">
        <f>IF(J13&gt;=43586,"令和"&amp;(IF(YEAR(J13)-2018=1,"元",YEAR(J13)-2018)),"平成"&amp;(YEAR(J13)-1988))</f>
        <v>令和8</v>
      </c>
      <c r="P13" s="292"/>
      <c r="R13" s="290">
        <f>IF(MONTH(J13)=12,DATE(YEAR(J13)+1,1,1),DATE(YEAR(J13),MONTH(J13)+1,1))</f>
        <v>46174</v>
      </c>
      <c r="S13" s="290"/>
      <c r="T13" s="295">
        <f>R13</f>
        <v>46174</v>
      </c>
      <c r="U13" s="295"/>
      <c r="V13" s="295"/>
      <c r="W13" s="292" t="str">
        <f>IF(R13&gt;=43586,"令和"&amp;(IF(YEAR(R13)-2018=1,"元",YEAR(R13)-2018)),"平成"&amp;(YEAR(R13)-1988))</f>
        <v>令和8</v>
      </c>
      <c r="X13" s="292"/>
    </row>
    <row r="14" spans="2:48" ht="8.25" customHeight="1">
      <c r="B14" s="35" t="s">
        <v>223</v>
      </c>
      <c r="C14" s="36" t="s">
        <v>176</v>
      </c>
      <c r="D14" s="36" t="s">
        <v>177</v>
      </c>
      <c r="E14" s="36" t="s">
        <v>178</v>
      </c>
      <c r="F14" s="36" t="s">
        <v>179</v>
      </c>
      <c r="G14" s="36" t="s">
        <v>180</v>
      </c>
      <c r="H14" s="34" t="s">
        <v>181</v>
      </c>
      <c r="J14" s="35" t="s">
        <v>223</v>
      </c>
      <c r="K14" s="36" t="s">
        <v>176</v>
      </c>
      <c r="L14" s="36" t="s">
        <v>177</v>
      </c>
      <c r="M14" s="36" t="s">
        <v>178</v>
      </c>
      <c r="N14" s="36" t="s">
        <v>179</v>
      </c>
      <c r="O14" s="36" t="s">
        <v>180</v>
      </c>
      <c r="P14" s="34" t="s">
        <v>181</v>
      </c>
      <c r="R14" s="35" t="s">
        <v>223</v>
      </c>
      <c r="S14" s="36" t="s">
        <v>176</v>
      </c>
      <c r="T14" s="36" t="s">
        <v>177</v>
      </c>
      <c r="U14" s="36" t="s">
        <v>178</v>
      </c>
      <c r="V14" s="36" t="s">
        <v>179</v>
      </c>
      <c r="W14" s="36" t="s">
        <v>180</v>
      </c>
      <c r="X14" s="34" t="s">
        <v>181</v>
      </c>
    </row>
    <row r="15" spans="2:48" ht="9.75" customHeight="1">
      <c r="B15" s="33" t="str">
        <f>IF(WEEKDAY(D13)=1,D13,"")</f>
        <v/>
      </c>
      <c r="C15" s="29" t="str">
        <f>IF(B15="",IF(WEEKDAY(D13)=2,D13,""),B15+1)</f>
        <v/>
      </c>
      <c r="D15" s="29" t="str">
        <f>IF(C15="",IF(WEEKDAY(D13)=3,D13,""),C15+1)</f>
        <v/>
      </c>
      <c r="E15" s="29">
        <f>IF(D15="",IF(WEEKDAY(D13)=4,D13,""),D15+1)</f>
        <v>46113</v>
      </c>
      <c r="F15" s="29">
        <f>IF(E15="",IF(WEEKDAY(D13)=5,D13,""),E15+1)</f>
        <v>46114</v>
      </c>
      <c r="G15" s="29">
        <f>IF(F15="",IF(WEEKDAY(D13)=6,D13,""),F15+1)</f>
        <v>46115</v>
      </c>
      <c r="H15" s="77">
        <f>IF(G15="",D13,G15+1)</f>
        <v>46116</v>
      </c>
      <c r="J15" s="33" t="str">
        <f>IF(WEEKDAY(L13)=1,L13,"")</f>
        <v/>
      </c>
      <c r="K15" s="29" t="str">
        <f>IF(J15="",IF(WEEKDAY(L13)=2,L13,""),J15+1)</f>
        <v/>
      </c>
      <c r="L15" s="29" t="str">
        <f>IF(K15="",IF(WEEKDAY(L13)=3,L13,""),K15+1)</f>
        <v/>
      </c>
      <c r="M15" s="29" t="str">
        <f>IF(L15="",IF(WEEKDAY(L13)=4,L13,""),L15+1)</f>
        <v/>
      </c>
      <c r="N15" s="29" t="str">
        <f>IF(M15="",IF(WEEKDAY(L13)=5,L13,""),M15+1)</f>
        <v/>
      </c>
      <c r="O15" s="29">
        <f>IF(N15="",IF(WEEKDAY(L13)=6,L13,""),N15+1)</f>
        <v>46143</v>
      </c>
      <c r="P15" s="77">
        <f>IF(O15="",L13,O15+1)</f>
        <v>46144</v>
      </c>
      <c r="R15" s="33" t="str">
        <f>IF(WEEKDAY(T13)=1,T13,"")</f>
        <v/>
      </c>
      <c r="S15" s="29">
        <f>IF(R15="",IF(WEEKDAY(T13)=2,T13,""),R15+1)</f>
        <v>46174</v>
      </c>
      <c r="T15" s="29">
        <f>IF(S15="",IF(WEEKDAY(T13)=3,T13,""),S15+1)</f>
        <v>46175</v>
      </c>
      <c r="U15" s="29">
        <f>IF(T15="",IF(WEEKDAY(T13)=4,T13,""),T15+1)</f>
        <v>46176</v>
      </c>
      <c r="V15" s="29">
        <f>IF(U15="",IF(WEEKDAY(T13)=5,T13,""),U15+1)</f>
        <v>46177</v>
      </c>
      <c r="W15" s="29">
        <f>IF(V15="",IF(WEEKDAY(T13)=6,T13,""),V15+1)</f>
        <v>46178</v>
      </c>
      <c r="X15" s="77">
        <f>IF(W15="",T13,W15+1)</f>
        <v>46179</v>
      </c>
    </row>
    <row r="16" spans="2:48" ht="9.75" customHeight="1">
      <c r="B16" s="33">
        <f>H15+1</f>
        <v>46117</v>
      </c>
      <c r="C16" s="29">
        <f t="shared" ref="C16:H18" si="6">B16+1</f>
        <v>46118</v>
      </c>
      <c r="D16" s="29">
        <f t="shared" si="6"/>
        <v>46119</v>
      </c>
      <c r="E16" s="29">
        <f t="shared" si="6"/>
        <v>46120</v>
      </c>
      <c r="F16" s="29">
        <f t="shared" si="6"/>
        <v>46121</v>
      </c>
      <c r="G16" s="29">
        <f t="shared" si="6"/>
        <v>46122</v>
      </c>
      <c r="H16" s="77">
        <f t="shared" si="6"/>
        <v>46123</v>
      </c>
      <c r="J16" s="33">
        <f>P15+1</f>
        <v>46145</v>
      </c>
      <c r="K16" s="29">
        <f t="shared" ref="K16:P18" si="7">J16+1</f>
        <v>46146</v>
      </c>
      <c r="L16" s="29">
        <f t="shared" si="7"/>
        <v>46147</v>
      </c>
      <c r="M16" s="29">
        <f t="shared" si="7"/>
        <v>46148</v>
      </c>
      <c r="N16" s="29">
        <f t="shared" si="7"/>
        <v>46149</v>
      </c>
      <c r="O16" s="29">
        <f t="shared" si="7"/>
        <v>46150</v>
      </c>
      <c r="P16" s="77">
        <f t="shared" si="7"/>
        <v>46151</v>
      </c>
      <c r="R16" s="33">
        <f>X15+1</f>
        <v>46180</v>
      </c>
      <c r="S16" s="29">
        <f t="shared" ref="S16:X18" si="8">R16+1</f>
        <v>46181</v>
      </c>
      <c r="T16" s="29">
        <f t="shared" si="8"/>
        <v>46182</v>
      </c>
      <c r="U16" s="29">
        <f t="shared" si="8"/>
        <v>46183</v>
      </c>
      <c r="V16" s="29">
        <f t="shared" si="8"/>
        <v>46184</v>
      </c>
      <c r="W16" s="29">
        <f t="shared" si="8"/>
        <v>46185</v>
      </c>
      <c r="X16" s="77">
        <f t="shared" si="8"/>
        <v>46186</v>
      </c>
    </row>
    <row r="17" spans="2:26" ht="9.75" customHeight="1">
      <c r="B17" s="33">
        <f>H16+1</f>
        <v>46124</v>
      </c>
      <c r="C17" s="29">
        <f t="shared" si="6"/>
        <v>46125</v>
      </c>
      <c r="D17" s="29">
        <f t="shared" si="6"/>
        <v>46126</v>
      </c>
      <c r="E17" s="29">
        <f t="shared" si="6"/>
        <v>46127</v>
      </c>
      <c r="F17" s="29">
        <f t="shared" si="6"/>
        <v>46128</v>
      </c>
      <c r="G17" s="29">
        <f t="shared" si="6"/>
        <v>46129</v>
      </c>
      <c r="H17" s="77">
        <f t="shared" si="6"/>
        <v>46130</v>
      </c>
      <c r="J17" s="33">
        <f>P16+1</f>
        <v>46152</v>
      </c>
      <c r="K17" s="29">
        <f t="shared" si="7"/>
        <v>46153</v>
      </c>
      <c r="L17" s="29">
        <f t="shared" si="7"/>
        <v>46154</v>
      </c>
      <c r="M17" s="29">
        <f t="shared" si="7"/>
        <v>46155</v>
      </c>
      <c r="N17" s="29">
        <f t="shared" si="7"/>
        <v>46156</v>
      </c>
      <c r="O17" s="29">
        <f t="shared" si="7"/>
        <v>46157</v>
      </c>
      <c r="P17" s="77">
        <f t="shared" si="7"/>
        <v>46158</v>
      </c>
      <c r="R17" s="33">
        <f>X16+1</f>
        <v>46187</v>
      </c>
      <c r="S17" s="29">
        <f t="shared" si="8"/>
        <v>46188</v>
      </c>
      <c r="T17" s="29">
        <f t="shared" si="8"/>
        <v>46189</v>
      </c>
      <c r="U17" s="29">
        <f t="shared" si="8"/>
        <v>46190</v>
      </c>
      <c r="V17" s="29">
        <f t="shared" si="8"/>
        <v>46191</v>
      </c>
      <c r="W17" s="29">
        <f t="shared" si="8"/>
        <v>46192</v>
      </c>
      <c r="X17" s="77">
        <f t="shared" si="8"/>
        <v>46193</v>
      </c>
    </row>
    <row r="18" spans="2:26" ht="9.75" customHeight="1">
      <c r="B18" s="33">
        <f>H17+1</f>
        <v>46131</v>
      </c>
      <c r="C18" s="29">
        <f t="shared" si="6"/>
        <v>46132</v>
      </c>
      <c r="D18" s="29">
        <f t="shared" si="6"/>
        <v>46133</v>
      </c>
      <c r="E18" s="29">
        <f t="shared" si="6"/>
        <v>46134</v>
      </c>
      <c r="F18" s="29">
        <f t="shared" si="6"/>
        <v>46135</v>
      </c>
      <c r="G18" s="29">
        <f t="shared" si="6"/>
        <v>46136</v>
      </c>
      <c r="H18" s="77">
        <f t="shared" si="6"/>
        <v>46137</v>
      </c>
      <c r="J18" s="33">
        <f>P17+1</f>
        <v>46159</v>
      </c>
      <c r="K18" s="29">
        <f t="shared" si="7"/>
        <v>46160</v>
      </c>
      <c r="L18" s="29">
        <f t="shared" si="7"/>
        <v>46161</v>
      </c>
      <c r="M18" s="29">
        <f t="shared" si="7"/>
        <v>46162</v>
      </c>
      <c r="N18" s="29">
        <f t="shared" si="7"/>
        <v>46163</v>
      </c>
      <c r="O18" s="29">
        <f t="shared" si="7"/>
        <v>46164</v>
      </c>
      <c r="P18" s="77">
        <f t="shared" si="7"/>
        <v>46165</v>
      </c>
      <c r="R18" s="33">
        <f>X17+1</f>
        <v>46194</v>
      </c>
      <c r="S18" s="29">
        <f t="shared" si="8"/>
        <v>46195</v>
      </c>
      <c r="T18" s="29">
        <f t="shared" si="8"/>
        <v>46196</v>
      </c>
      <c r="U18" s="29">
        <f t="shared" si="8"/>
        <v>46197</v>
      </c>
      <c r="V18" s="29">
        <f t="shared" si="8"/>
        <v>46198</v>
      </c>
      <c r="W18" s="29">
        <f t="shared" si="8"/>
        <v>46199</v>
      </c>
      <c r="X18" s="77">
        <f t="shared" si="8"/>
        <v>46200</v>
      </c>
    </row>
    <row r="19" spans="2:26" ht="9.75" customHeight="1">
      <c r="B19" s="33">
        <f>IF(DAY(H18)+1&gt;IF(MONTH(D13)=12,31,DATE(YEAR(D13),MONTH(D13)+1,1)-D13),"",H18+1)</f>
        <v>46138</v>
      </c>
      <c r="C19" s="29">
        <f>IF(B19="","",IF(DAY(B19)+1&gt;IF(MONTH(D13)=12,31,DATE(YEAR(D13),MONTH(D13)+1,1)-D13),"",B19+1))</f>
        <v>46139</v>
      </c>
      <c r="D19" s="29">
        <f>IF(C19="","",IF(DAY(C19)+1&gt;IF(MONTH(D13)=12,31,DATE(YEAR(D13),MONTH(D13)+1,1)-D13),"",C19+1))</f>
        <v>46140</v>
      </c>
      <c r="E19" s="29">
        <f>IF(D19="","",IF(DAY(D19)+1&gt;IF(MONTH(D13)=12,31,DATE(YEAR(D13),MONTH(D13)+1,1)-D13),"",D19+1))</f>
        <v>46141</v>
      </c>
      <c r="F19" s="29">
        <f>IF(E19="","",IF(DAY(E19)+1&gt;IF(MONTH(D13)=12,31,DATE(YEAR(D13),MONTH(D13)+1,1)-D13),"",E19+1))</f>
        <v>46142</v>
      </c>
      <c r="G19" s="29" t="str">
        <f>IF(F19="","",IF(DAY(F19)+1&gt;IF(MONTH(D13)=12,31,DATE(YEAR(D13),MONTH(D13)+1,1)-D13),"",F19+1))</f>
        <v/>
      </c>
      <c r="H19" s="77" t="str">
        <f>IF(G19="","",IF(DAY(G19)+1&gt;IF(MONTH(D13)=12,31,DATE(YEAR(D13),MONTH(D13)+1,1)-D13),"",G19+1))</f>
        <v/>
      </c>
      <c r="J19" s="33">
        <f>IF(DAY(P18)+1&gt;IF(MONTH(L13)=12,31,DATE(YEAR(L13),MONTH(L13)+1,1)-L13),"",P18+1)</f>
        <v>46166</v>
      </c>
      <c r="K19" s="29">
        <f>IF(J19="","",IF(DAY(J19)+1&gt;IF(MONTH(L13)=12,31,DATE(YEAR(L13),MONTH(L13)+1,1)-L13),"",J19+1))</f>
        <v>46167</v>
      </c>
      <c r="L19" s="29">
        <f>IF(K19="","",IF(DAY(K19)+1&gt;IF(MONTH(L13)=12,31,DATE(YEAR(L13),MONTH(L13)+1,1)-L13),"",K19+1))</f>
        <v>46168</v>
      </c>
      <c r="M19" s="29">
        <f>IF(L19="","",IF(DAY(L19)+1&gt;IF(MONTH(L13)=12,31,DATE(YEAR(L13),MONTH(L13)+1,1)-L13),"",L19+1))</f>
        <v>46169</v>
      </c>
      <c r="N19" s="29">
        <f>IF(M19="","",IF(DAY(M19)+1&gt;IF(MONTH(L13)=12,31,DATE(YEAR(L13),MONTH(L13)+1,1)-L13),"",M19+1))</f>
        <v>46170</v>
      </c>
      <c r="O19" s="29">
        <f>IF(N19="","",IF(DAY(N19)+1&gt;IF(MONTH(L13)=12,31,DATE(YEAR(L13),MONTH(L13)+1,1)-L13),"",N19+1))</f>
        <v>46171</v>
      </c>
      <c r="P19" s="77">
        <f>IF(O19="","",IF(DAY(O19)+1&gt;IF(MONTH(L13)=12,31,DATE(YEAR(L13),MONTH(L13)+1,1)-L13),"",O19+1))</f>
        <v>46172</v>
      </c>
      <c r="R19" s="33">
        <f>IF(DAY(X18)+1&gt;IF(MONTH(T13)=12,31,DATE(YEAR(T13),MONTH(T13)+1,1)-T13),"",X18+1)</f>
        <v>46201</v>
      </c>
      <c r="S19" s="29">
        <f>IF(R19="","",IF(DAY(R19)+1&gt;IF(MONTH(T13)=12,31,DATE(YEAR(T13),MONTH(T13)+1,1)-T13),"",R19+1))</f>
        <v>46202</v>
      </c>
      <c r="T19" s="29">
        <f>IF(S19="","",IF(DAY(S19)+1&gt;IF(MONTH(T13)=12,31,DATE(YEAR(T13),MONTH(T13)+1,1)-T13),"",S19+1))</f>
        <v>46203</v>
      </c>
      <c r="U19" s="29" t="str">
        <f>IF(T19="","",IF(DAY(T19)+1&gt;IF(MONTH(T13)=12,31,DATE(YEAR(T13),MONTH(T13)+1,1)-T13),"",T19+1))</f>
        <v/>
      </c>
      <c r="V19" s="29" t="str">
        <f>IF(U19="","",IF(DAY(U19)+1&gt;IF(MONTH(T13)=12,31,DATE(YEAR(T13),MONTH(T13)+1,1)-T13),"",U19+1))</f>
        <v/>
      </c>
      <c r="W19" s="29" t="str">
        <f>IF(V19="","",IF(DAY(V19)+1&gt;IF(MONTH(T13)=12,31,DATE(YEAR(T13),MONTH(T13)+1,1)-T13),"",V19+1))</f>
        <v/>
      </c>
      <c r="X19" s="77" t="str">
        <f>IF(W19="","",IF(DAY(W19)+1&gt;IF(MONTH(T13)=12,31,DATE(YEAR(T13),MONTH(T13)+1,1)-T13),"",W19+1))</f>
        <v/>
      </c>
    </row>
    <row r="20" spans="2:26" ht="9.75" customHeight="1">
      <c r="B20" s="33" t="str">
        <f>IF(H19="","",IF(DAY(H19)+1&gt;IF(MONTH(D13)=12,31,DATE(YEAR(D13),MONTH(D13)+1,1)-D13),"",H19+1))</f>
        <v/>
      </c>
      <c r="C20" s="29" t="str">
        <f>IF(B20="","",IF(DAY(B20)+1&gt;IF(MONTH(D13)=12,31,DATE(YEAR(D13),MONTH(D13)+1,1)-D13),"",B20+1))</f>
        <v/>
      </c>
      <c r="D20" s="293" t="str">
        <f>VLOOKUP(D13,祝名,2,FALSE)</f>
        <v>29（昭和の日）</v>
      </c>
      <c r="E20" s="293"/>
      <c r="F20" s="293"/>
      <c r="G20" s="293"/>
      <c r="H20" s="293"/>
      <c r="J20" s="33">
        <f>IF(P19="","",IF(DAY(P19)+1&gt;IF(MONTH(L13)=12,31,DATE(YEAR(L13),MONTH(L13)+1,1)-L13),"",P19+1))</f>
        <v>46173</v>
      </c>
      <c r="K20" s="29" t="str">
        <f>IF(J20="","",IF(DAY(J20)+1&gt;IF(MONTH(L13)=12,31,DATE(YEAR(L13),MONTH(L13)+1,1)-L13),"",J20+1))</f>
        <v/>
      </c>
      <c r="L20" s="293" t="str">
        <f>VLOOKUP(L13,祝名,2,FALSE)</f>
        <v>3（憲法記念日）、4（みどりの日）
5（こどもの日）、6（振替休日）</v>
      </c>
      <c r="M20" s="293"/>
      <c r="N20" s="293"/>
      <c r="O20" s="293"/>
      <c r="P20" s="293"/>
      <c r="R20" s="33" t="str">
        <f>IF(X19="","",IF(DAY(X19)+1&gt;IF(MONTH(T13)=12,31,DATE(YEAR(T13),MONTH(T13)+1,1)-T13),"",X19+1))</f>
        <v/>
      </c>
      <c r="S20" s="29" t="str">
        <f>IF(R20="","",IF(DAY(R20)+1&gt;IF(MONTH(T13)=12,31,DATE(YEAR(T13),MONTH(T13)+1,1)-T13),"",R20+1))</f>
        <v/>
      </c>
      <c r="T20" s="293">
        <f>VLOOKUP(T13,祝名,2,FALSE)</f>
        <v>0</v>
      </c>
      <c r="U20" s="293"/>
      <c r="V20" s="293"/>
      <c r="W20" s="293"/>
      <c r="X20" s="293"/>
    </row>
    <row r="21" spans="2:26" ht="7.5" customHeight="1"/>
    <row r="22" spans="2:26" ht="13.5" customHeight="1">
      <c r="B22" s="290">
        <f>IF(MONTH(R13)=12,DATE(YEAR(R13)+1,1,1),DATE(YEAR(R13),MONTH(R13)+1,1))</f>
        <v>46204</v>
      </c>
      <c r="C22" s="290"/>
      <c r="D22" s="295">
        <f>B22</f>
        <v>46204</v>
      </c>
      <c r="E22" s="295"/>
      <c r="F22" s="295"/>
      <c r="G22" s="292" t="str">
        <f>IF(B22&gt;=43586,"令和"&amp;(IF(YEAR(B22)-2018=1,"元",YEAR(B22)-2018)),"平成"&amp;(YEAR(B22)-1988))</f>
        <v>令和8</v>
      </c>
      <c r="H22" s="292"/>
      <c r="J22" s="290">
        <f>IF(MONTH(B22)=12,DATE(YEAR(B22)+1,1,1),DATE(YEAR(B22),MONTH(B22)+1,1))</f>
        <v>46235</v>
      </c>
      <c r="K22" s="290"/>
      <c r="L22" s="295">
        <f>J22</f>
        <v>46235</v>
      </c>
      <c r="M22" s="295"/>
      <c r="N22" s="295"/>
      <c r="O22" s="292" t="str">
        <f>IF(J22&gt;=43586,"令和"&amp;(IF(YEAR(J22)-2018=1,"元",YEAR(J22)-2018)),"平成"&amp;(YEAR(J22)-1988))</f>
        <v>令和8</v>
      </c>
      <c r="P22" s="292"/>
      <c r="R22" s="290">
        <f>IF(MONTH(J22)=12,DATE(YEAR(J22)+1,1,1),DATE(YEAR(J22),MONTH(J22)+1,1))</f>
        <v>46266</v>
      </c>
      <c r="S22" s="290"/>
      <c r="T22" s="295">
        <f>R22</f>
        <v>46266</v>
      </c>
      <c r="U22" s="295"/>
      <c r="V22" s="295"/>
      <c r="W22" s="292" t="str">
        <f>IF(R22&gt;=43586,"令和"&amp;(IF(YEAR(R22)-2018=1,"元",YEAR(R22)-2018)),"平成"&amp;(YEAR(R22)-1988))</f>
        <v>令和8</v>
      </c>
      <c r="X22" s="292"/>
    </row>
    <row r="23" spans="2:26" ht="8.25" customHeight="1">
      <c r="B23" s="35" t="s">
        <v>223</v>
      </c>
      <c r="C23" s="36" t="s">
        <v>176</v>
      </c>
      <c r="D23" s="36" t="s">
        <v>177</v>
      </c>
      <c r="E23" s="36" t="s">
        <v>178</v>
      </c>
      <c r="F23" s="36" t="s">
        <v>179</v>
      </c>
      <c r="G23" s="36" t="s">
        <v>180</v>
      </c>
      <c r="H23" s="34" t="s">
        <v>181</v>
      </c>
      <c r="J23" s="35" t="s">
        <v>223</v>
      </c>
      <c r="K23" s="36" t="s">
        <v>176</v>
      </c>
      <c r="L23" s="36" t="s">
        <v>177</v>
      </c>
      <c r="M23" s="36" t="s">
        <v>178</v>
      </c>
      <c r="N23" s="36" t="s">
        <v>179</v>
      </c>
      <c r="O23" s="36" t="s">
        <v>180</v>
      </c>
      <c r="P23" s="34" t="s">
        <v>181</v>
      </c>
      <c r="R23" s="35" t="s">
        <v>223</v>
      </c>
      <c r="S23" s="36" t="s">
        <v>176</v>
      </c>
      <c r="T23" s="36" t="s">
        <v>177</v>
      </c>
      <c r="U23" s="36" t="s">
        <v>178</v>
      </c>
      <c r="V23" s="36" t="s">
        <v>179</v>
      </c>
      <c r="W23" s="36" t="s">
        <v>180</v>
      </c>
      <c r="X23" s="34" t="s">
        <v>181</v>
      </c>
    </row>
    <row r="24" spans="2:26" ht="9.75" customHeight="1">
      <c r="B24" s="33" t="str">
        <f>IF(WEEKDAY(D22)=1,D22,"")</f>
        <v/>
      </c>
      <c r="C24" s="29" t="str">
        <f>IF(B24="",IF(WEEKDAY(D22)=2,D22,""),B24+1)</f>
        <v/>
      </c>
      <c r="D24" s="29" t="str">
        <f>IF(C24="",IF(WEEKDAY(D22)=3,D22,""),C24+1)</f>
        <v/>
      </c>
      <c r="E24" s="29">
        <f>IF(D24="",IF(WEEKDAY(D22)=4,D22,""),D24+1)</f>
        <v>46204</v>
      </c>
      <c r="F24" s="29">
        <f>IF(E24="",IF(WEEKDAY(D22)=5,D22,""),E24+1)</f>
        <v>46205</v>
      </c>
      <c r="G24" s="29">
        <f>IF(F24="",IF(WEEKDAY(D22)=6,D22,""),F24+1)</f>
        <v>46206</v>
      </c>
      <c r="H24" s="77">
        <f>IF(G24="",D22,G24+1)</f>
        <v>46207</v>
      </c>
      <c r="J24" s="33" t="str">
        <f>IF(WEEKDAY(L22)=1,L22,"")</f>
        <v/>
      </c>
      <c r="K24" s="29" t="str">
        <f>IF(J24="",IF(WEEKDAY(L22)=2,L22,""),J24+1)</f>
        <v/>
      </c>
      <c r="L24" s="29" t="str">
        <f>IF(K24="",IF(WEEKDAY(L22)=3,L22,""),K24+1)</f>
        <v/>
      </c>
      <c r="M24" s="29" t="str">
        <f>IF(L24="",IF(WEEKDAY(L22)=4,L22,""),L24+1)</f>
        <v/>
      </c>
      <c r="N24" s="29" t="str">
        <f>IF(M24="",IF(WEEKDAY(L22)=5,L22,""),M24+1)</f>
        <v/>
      </c>
      <c r="O24" s="29" t="str">
        <f>IF(N24="",IF(WEEKDAY(L22)=6,L22,""),N24+1)</f>
        <v/>
      </c>
      <c r="P24" s="77">
        <f>IF(O24="",L22,O24+1)</f>
        <v>46235</v>
      </c>
      <c r="R24" s="33" t="str">
        <f>IF(WEEKDAY(T22)=1,T22,"")</f>
        <v/>
      </c>
      <c r="S24" s="29" t="str">
        <f>IF(R24="",IF(WEEKDAY(T22)=2,T22,""),R24+1)</f>
        <v/>
      </c>
      <c r="T24" s="29">
        <f>IF(S24="",IF(WEEKDAY(T22)=3,T22,""),S24+1)</f>
        <v>46266</v>
      </c>
      <c r="U24" s="29">
        <f>IF(T24="",IF(WEEKDAY(T22)=4,T22,""),T24+1)</f>
        <v>46267</v>
      </c>
      <c r="V24" s="29">
        <f>IF(U24="",IF(WEEKDAY(T22)=5,T22,""),U24+1)</f>
        <v>46268</v>
      </c>
      <c r="W24" s="29">
        <f>IF(V24="",IF(WEEKDAY(T22)=6,T22,""),V24+1)</f>
        <v>46269</v>
      </c>
      <c r="X24" s="77">
        <f>IF(W24="",T22,W24+1)</f>
        <v>46270</v>
      </c>
    </row>
    <row r="25" spans="2:26" ht="9.75" customHeight="1">
      <c r="B25" s="33">
        <f>H24+1</f>
        <v>46208</v>
      </c>
      <c r="C25" s="29">
        <f t="shared" ref="C25:H27" si="9">B25+1</f>
        <v>46209</v>
      </c>
      <c r="D25" s="29">
        <f t="shared" si="9"/>
        <v>46210</v>
      </c>
      <c r="E25" s="29">
        <f t="shared" si="9"/>
        <v>46211</v>
      </c>
      <c r="F25" s="29">
        <f t="shared" si="9"/>
        <v>46212</v>
      </c>
      <c r="G25" s="29">
        <f t="shared" si="9"/>
        <v>46213</v>
      </c>
      <c r="H25" s="77">
        <f t="shared" si="9"/>
        <v>46214</v>
      </c>
      <c r="J25" s="33">
        <f>P24+1</f>
        <v>46236</v>
      </c>
      <c r="K25" s="29">
        <f t="shared" ref="K25:P27" si="10">J25+1</f>
        <v>46237</v>
      </c>
      <c r="L25" s="29">
        <f t="shared" si="10"/>
        <v>46238</v>
      </c>
      <c r="M25" s="29">
        <f t="shared" si="10"/>
        <v>46239</v>
      </c>
      <c r="N25" s="29">
        <f t="shared" si="10"/>
        <v>46240</v>
      </c>
      <c r="O25" s="29">
        <f t="shared" si="10"/>
        <v>46241</v>
      </c>
      <c r="P25" s="77">
        <f t="shared" si="10"/>
        <v>46242</v>
      </c>
      <c r="R25" s="33">
        <f>X24+1</f>
        <v>46271</v>
      </c>
      <c r="S25" s="29">
        <f t="shared" ref="S25:X27" si="11">R25+1</f>
        <v>46272</v>
      </c>
      <c r="T25" s="29">
        <f t="shared" si="11"/>
        <v>46273</v>
      </c>
      <c r="U25" s="29">
        <f t="shared" si="11"/>
        <v>46274</v>
      </c>
      <c r="V25" s="29">
        <f t="shared" si="11"/>
        <v>46275</v>
      </c>
      <c r="W25" s="29">
        <f t="shared" si="11"/>
        <v>46276</v>
      </c>
      <c r="X25" s="77">
        <f t="shared" si="11"/>
        <v>46277</v>
      </c>
    </row>
    <row r="26" spans="2:26" ht="9.75" customHeight="1">
      <c r="B26" s="33">
        <f>H25+1</f>
        <v>46215</v>
      </c>
      <c r="C26" s="29">
        <f t="shared" si="9"/>
        <v>46216</v>
      </c>
      <c r="D26" s="29">
        <f t="shared" si="9"/>
        <v>46217</v>
      </c>
      <c r="E26" s="29">
        <f t="shared" si="9"/>
        <v>46218</v>
      </c>
      <c r="F26" s="29">
        <f t="shared" si="9"/>
        <v>46219</v>
      </c>
      <c r="G26" s="29">
        <f t="shared" si="9"/>
        <v>46220</v>
      </c>
      <c r="H26" s="77">
        <f t="shared" si="9"/>
        <v>46221</v>
      </c>
      <c r="J26" s="33">
        <f>P25+1</f>
        <v>46243</v>
      </c>
      <c r="K26" s="29">
        <f t="shared" si="10"/>
        <v>46244</v>
      </c>
      <c r="L26" s="29">
        <f t="shared" si="10"/>
        <v>46245</v>
      </c>
      <c r="M26" s="29">
        <f t="shared" si="10"/>
        <v>46246</v>
      </c>
      <c r="N26" s="29">
        <f t="shared" si="10"/>
        <v>46247</v>
      </c>
      <c r="O26" s="29">
        <f t="shared" si="10"/>
        <v>46248</v>
      </c>
      <c r="P26" s="77">
        <f t="shared" si="10"/>
        <v>46249</v>
      </c>
      <c r="R26" s="33">
        <f>X25+1</f>
        <v>46278</v>
      </c>
      <c r="S26" s="29">
        <f t="shared" si="11"/>
        <v>46279</v>
      </c>
      <c r="T26" s="29">
        <f t="shared" si="11"/>
        <v>46280</v>
      </c>
      <c r="U26" s="29">
        <f t="shared" si="11"/>
        <v>46281</v>
      </c>
      <c r="V26" s="29">
        <f t="shared" si="11"/>
        <v>46282</v>
      </c>
      <c r="W26" s="29">
        <f t="shared" si="11"/>
        <v>46283</v>
      </c>
      <c r="X26" s="77">
        <f t="shared" si="11"/>
        <v>46284</v>
      </c>
    </row>
    <row r="27" spans="2:26" ht="9.75" customHeight="1">
      <c r="B27" s="33">
        <f>H26+1</f>
        <v>46222</v>
      </c>
      <c r="C27" s="29">
        <f t="shared" si="9"/>
        <v>46223</v>
      </c>
      <c r="D27" s="29">
        <f t="shared" si="9"/>
        <v>46224</v>
      </c>
      <c r="E27" s="29">
        <f t="shared" si="9"/>
        <v>46225</v>
      </c>
      <c r="F27" s="29">
        <f t="shared" si="9"/>
        <v>46226</v>
      </c>
      <c r="G27" s="29">
        <f t="shared" si="9"/>
        <v>46227</v>
      </c>
      <c r="H27" s="77">
        <f t="shared" si="9"/>
        <v>46228</v>
      </c>
      <c r="J27" s="33">
        <f>P26+1</f>
        <v>46250</v>
      </c>
      <c r="K27" s="29">
        <f t="shared" si="10"/>
        <v>46251</v>
      </c>
      <c r="L27" s="29">
        <f t="shared" si="10"/>
        <v>46252</v>
      </c>
      <c r="M27" s="29">
        <f t="shared" si="10"/>
        <v>46253</v>
      </c>
      <c r="N27" s="29">
        <f t="shared" si="10"/>
        <v>46254</v>
      </c>
      <c r="O27" s="29">
        <f t="shared" si="10"/>
        <v>46255</v>
      </c>
      <c r="P27" s="77">
        <f t="shared" si="10"/>
        <v>46256</v>
      </c>
      <c r="R27" s="33">
        <f>X26+1</f>
        <v>46285</v>
      </c>
      <c r="S27" s="29">
        <f t="shared" si="11"/>
        <v>46286</v>
      </c>
      <c r="T27" s="29">
        <f t="shared" si="11"/>
        <v>46287</v>
      </c>
      <c r="U27" s="29">
        <f t="shared" si="11"/>
        <v>46288</v>
      </c>
      <c r="V27" s="29">
        <f t="shared" si="11"/>
        <v>46289</v>
      </c>
      <c r="W27" s="29">
        <f t="shared" si="11"/>
        <v>46290</v>
      </c>
      <c r="X27" s="77">
        <f t="shared" si="11"/>
        <v>46291</v>
      </c>
    </row>
    <row r="28" spans="2:26" ht="9.75" customHeight="1">
      <c r="B28" s="33">
        <f>IF(DAY(H27)+1&gt;IF(MONTH(D22)=12,31,DATE(YEAR(D22),MONTH(D22)+1,1)-D22),"",H27+1)</f>
        <v>46229</v>
      </c>
      <c r="C28" s="29">
        <f>IF(B28="","",IF(DAY(B28)+1&gt;IF(MONTH(D22)=12,31,DATE(YEAR(D22),MONTH(D22)+1,1)-D22),"",B28+1))</f>
        <v>46230</v>
      </c>
      <c r="D28" s="29">
        <f>IF(C28="","",IF(DAY(C28)+1&gt;IF(MONTH(D22)=12,31,DATE(YEAR(D22),MONTH(D22)+1,1)-D22),"",C28+1))</f>
        <v>46231</v>
      </c>
      <c r="E28" s="29">
        <f>IF(D28="","",IF(DAY(D28)+1&gt;IF(MONTH(D22)=12,31,DATE(YEAR(D22),MONTH(D22)+1,1)-D22),"",D28+1))</f>
        <v>46232</v>
      </c>
      <c r="F28" s="29">
        <f>IF(E28="","",IF(DAY(E28)+1&gt;IF(MONTH(D22)=12,31,DATE(YEAR(D22),MONTH(D22)+1,1)-D22),"",E28+1))</f>
        <v>46233</v>
      </c>
      <c r="G28" s="29">
        <f>IF(F28="","",IF(DAY(F28)+1&gt;IF(MONTH(D22)=12,31,DATE(YEAR(D22),MONTH(D22)+1,1)-D22),"",F28+1))</f>
        <v>46234</v>
      </c>
      <c r="H28" s="77" t="str">
        <f>IF(G28="","",IF(DAY(G28)+1&gt;IF(MONTH(D22)=12,31,DATE(YEAR(D22),MONTH(D22)+1,1)-D22),"",G28+1))</f>
        <v/>
      </c>
      <c r="J28" s="33">
        <f>IF(DAY(P27)+1&gt;IF(MONTH(L22)=12,31,DATE(YEAR(L22),MONTH(L22)+1,1)-L22),"",P27+1)</f>
        <v>46257</v>
      </c>
      <c r="K28" s="29">
        <f>IF(J28="","",IF(DAY(J28)+1&gt;IF(MONTH(L22)=12,31,DATE(YEAR(L22),MONTH(L22)+1,1)-L22),"",J28+1))</f>
        <v>46258</v>
      </c>
      <c r="L28" s="29">
        <f>IF(K28="","",IF(DAY(K28)+1&gt;IF(MONTH(L22)=12,31,DATE(YEAR(L22),MONTH(L22)+1,1)-L22),"",K28+1))</f>
        <v>46259</v>
      </c>
      <c r="M28" s="29">
        <f>IF(L28="","",IF(DAY(L28)+1&gt;IF(MONTH(L22)=12,31,DATE(YEAR(L22),MONTH(L22)+1,1)-L22),"",L28+1))</f>
        <v>46260</v>
      </c>
      <c r="N28" s="29">
        <f>IF(M28="","",IF(DAY(M28)+1&gt;IF(MONTH(L22)=12,31,DATE(YEAR(L22),MONTH(L22)+1,1)-L22),"",M28+1))</f>
        <v>46261</v>
      </c>
      <c r="O28" s="29">
        <f>IF(N28="","",IF(DAY(N28)+1&gt;IF(MONTH(L22)=12,31,DATE(YEAR(L22),MONTH(L22)+1,1)-L22),"",N28+1))</f>
        <v>46262</v>
      </c>
      <c r="P28" s="77">
        <f>IF(O28="","",IF(DAY(O28)+1&gt;IF(MONTH(L22)=12,31,DATE(YEAR(L22),MONTH(L22)+1,1)-L22),"",O28+1))</f>
        <v>46263</v>
      </c>
      <c r="R28" s="33">
        <f>IF(DAY(X27)+1&gt;IF(MONTH(T22)=12,31,DATE(YEAR(T22),MONTH(T22)+1,1)-T22),"",X27+1)</f>
        <v>46292</v>
      </c>
      <c r="S28" s="29">
        <f>IF(R28="","",IF(DAY(R28)+1&gt;IF(MONTH(T22)=12,31,DATE(YEAR(T22),MONTH(T22)+1,1)-T22),"",R28+1))</f>
        <v>46293</v>
      </c>
      <c r="T28" s="29">
        <f>IF(S28="","",IF(DAY(S28)+1&gt;IF(MONTH(T22)=12,31,DATE(YEAR(T22),MONTH(T22)+1,1)-T22),"",S28+1))</f>
        <v>46294</v>
      </c>
      <c r="U28" s="29">
        <f>IF(T28="","",IF(DAY(T28)+1&gt;IF(MONTH(T22)=12,31,DATE(YEAR(T22),MONTH(T22)+1,1)-T22),"",T28+1))</f>
        <v>46295</v>
      </c>
      <c r="V28" s="29" t="str">
        <f>IF(U28="","",IF(DAY(U28)+1&gt;IF(MONTH(T22)=12,31,DATE(YEAR(T22),MONTH(T22)+1,1)-T22),"",U28+1))</f>
        <v/>
      </c>
      <c r="W28" s="29" t="str">
        <f>IF(V28="","",IF(DAY(V28)+1&gt;IF(MONTH(T22)=12,31,DATE(YEAR(T22),MONTH(T22)+1,1)-T22),"",V28+1))</f>
        <v/>
      </c>
      <c r="X28" s="77" t="str">
        <f>IF(W28="","",IF(DAY(W28)+1&gt;IF(MONTH(T22)=12,31,DATE(YEAR(T22),MONTH(T22)+1,1)-T22),"",W28+1))</f>
        <v/>
      </c>
    </row>
    <row r="29" spans="2:26" ht="9.75" customHeight="1">
      <c r="B29" s="33" t="str">
        <f>IF(H28="","",IF(DAY(H28)+1&gt;IF(MONTH(D22)=12,31,DATE(YEAR(D22),MONTH(D22)+1,1)-D22),"",H28+1))</f>
        <v/>
      </c>
      <c r="C29" s="29" t="str">
        <f>IF(B29="","",IF(DAY(B29)+1&gt;IF(MONTH(D22)=12,31,DATE(YEAR(D22),MONTH(D22)+1,1)-D22),"",B29+1))</f>
        <v/>
      </c>
      <c r="D29" s="293" t="str">
        <f>VLOOKUP(D22,祝名,2,FALSE)</f>
        <v>20（海の日）</v>
      </c>
      <c r="E29" s="293"/>
      <c r="F29" s="293"/>
      <c r="G29" s="293"/>
      <c r="H29" s="293"/>
      <c r="J29" s="33">
        <f>IF(P28="","",IF(DAY(P28)+1&gt;IF(MONTH(L22)=12,31,DATE(YEAR(L22),MONTH(L22)+1,1)-L22),"",P28+1))</f>
        <v>46264</v>
      </c>
      <c r="K29" s="29">
        <f>IF(J29="","",IF(DAY(J29)+1&gt;IF(MONTH(L22)=12,31,DATE(YEAR(L22),MONTH(L22)+1,1)-L22),"",J29+1))</f>
        <v>46265</v>
      </c>
      <c r="L29" s="293" t="str">
        <f>VLOOKUP(L22,祝名,2,FALSE)</f>
        <v>11（山の日）</v>
      </c>
      <c r="M29" s="293"/>
      <c r="N29" s="293"/>
      <c r="O29" s="293"/>
      <c r="P29" s="293"/>
      <c r="R29" s="33" t="str">
        <f>IF(X28="","",IF(DAY(X28)+1&gt;IF(MONTH(T22)=12,31,DATE(YEAR(T22),MONTH(T22)+1,1)-T22),"",X28+1))</f>
        <v/>
      </c>
      <c r="S29" s="29" t="str">
        <f>IF(R29="","",IF(DAY(R29)+1&gt;IF(MONTH(T22)=12,31,DATE(YEAR(T22),MONTH(T22)+1,1)-T22),"",R29+1))</f>
        <v/>
      </c>
      <c r="T29" s="293" t="str">
        <f>VLOOKUP(T22,祝名,2,FALSE)</f>
        <v>21（敬老の日） 22（国民の休日）
23（秋分の日）</v>
      </c>
      <c r="U29" s="293"/>
      <c r="V29" s="293"/>
      <c r="W29" s="293"/>
      <c r="X29" s="293"/>
    </row>
    <row r="30" spans="2:26" ht="7.5" customHeight="1"/>
    <row r="31" spans="2:26" ht="13.5" customHeight="1">
      <c r="B31" s="290">
        <f>IF(MONTH(R22)=12,DATE(YEAR(R22)+1,1,1),DATE(YEAR(R22),MONTH(R22)+1,1))</f>
        <v>46296</v>
      </c>
      <c r="C31" s="290"/>
      <c r="D31" s="295">
        <f>B31</f>
        <v>46296</v>
      </c>
      <c r="E31" s="295"/>
      <c r="F31" s="295"/>
      <c r="G31" s="292" t="str">
        <f>IF(B31&gt;=43586,"令和"&amp;(IF(YEAR(B31)-2018=1,"元",YEAR(B31)-2018)),"平成"&amp;(YEAR(B31)-1988))</f>
        <v>令和8</v>
      </c>
      <c r="H31" s="292"/>
      <c r="J31" s="290">
        <f>IF(MONTH(B31)=12,DATE(YEAR(B31)+1,1,1),DATE(YEAR(B31),MONTH(B31)+1,1))</f>
        <v>46327</v>
      </c>
      <c r="K31" s="290"/>
      <c r="L31" s="295">
        <f>J31</f>
        <v>46327</v>
      </c>
      <c r="M31" s="295"/>
      <c r="N31" s="295"/>
      <c r="O31" s="292" t="str">
        <f>IF(J31&gt;=43586,"令和"&amp;(IF(YEAR(J31)-2018=1,"元",YEAR(J31)-2018)),"平成"&amp;(YEAR(J31)-1988))</f>
        <v>令和8</v>
      </c>
      <c r="P31" s="292"/>
      <c r="R31" s="290">
        <f>IF(MONTH(J31)=12,DATE(YEAR(J31)+1,1,1),DATE(YEAR(J31),MONTH(J31)+1,1))</f>
        <v>46357</v>
      </c>
      <c r="S31" s="290"/>
      <c r="T31" s="295">
        <f>R31</f>
        <v>46357</v>
      </c>
      <c r="U31" s="295"/>
      <c r="V31" s="295"/>
      <c r="W31" s="292" t="str">
        <f>IF(R31&gt;=43586,"令和"&amp;(IF(YEAR(R31)-2018=1,"元",YEAR(R31)-2018)),"平成"&amp;(YEAR(R31)-1988))</f>
        <v>令和8</v>
      </c>
      <c r="X31" s="292"/>
      <c r="Z31" s="119" t="s">
        <v>428</v>
      </c>
    </row>
    <row r="32" spans="2:26" ht="8.25" customHeight="1">
      <c r="B32" s="35" t="s">
        <v>223</v>
      </c>
      <c r="C32" s="36" t="s">
        <v>176</v>
      </c>
      <c r="D32" s="36" t="s">
        <v>177</v>
      </c>
      <c r="E32" s="36" t="s">
        <v>178</v>
      </c>
      <c r="F32" s="36" t="s">
        <v>179</v>
      </c>
      <c r="G32" s="36" t="s">
        <v>180</v>
      </c>
      <c r="H32" s="34" t="s">
        <v>181</v>
      </c>
      <c r="J32" s="35" t="s">
        <v>223</v>
      </c>
      <c r="K32" s="36" t="s">
        <v>176</v>
      </c>
      <c r="L32" s="36" t="s">
        <v>177</v>
      </c>
      <c r="M32" s="36" t="s">
        <v>178</v>
      </c>
      <c r="N32" s="36" t="s">
        <v>179</v>
      </c>
      <c r="O32" s="36" t="s">
        <v>180</v>
      </c>
      <c r="P32" s="34" t="s">
        <v>181</v>
      </c>
      <c r="R32" s="35" t="s">
        <v>223</v>
      </c>
      <c r="S32" s="36" t="s">
        <v>176</v>
      </c>
      <c r="T32" s="36" t="s">
        <v>177</v>
      </c>
      <c r="U32" s="36" t="s">
        <v>178</v>
      </c>
      <c r="V32" s="36" t="s">
        <v>179</v>
      </c>
      <c r="W32" s="36" t="s">
        <v>180</v>
      </c>
      <c r="X32" s="34" t="s">
        <v>181</v>
      </c>
    </row>
    <row r="33" spans="1:46" ht="9.75" customHeight="1">
      <c r="B33" s="33" t="str">
        <f>IF(WEEKDAY(D31)=1,D31,"")</f>
        <v/>
      </c>
      <c r="C33" s="29" t="str">
        <f>IF(B33="",IF(WEEKDAY(D31)=2,D31,""),B33+1)</f>
        <v/>
      </c>
      <c r="D33" s="29" t="str">
        <f>IF(C33="",IF(WEEKDAY(D31)=3,D31,""),C33+1)</f>
        <v/>
      </c>
      <c r="E33" s="29" t="str">
        <f>IF(D33="",IF(WEEKDAY(D31)=4,D31,""),D33+1)</f>
        <v/>
      </c>
      <c r="F33" s="29">
        <f>IF(E33="",IF(WEEKDAY(D31)=5,D31,""),E33+1)</f>
        <v>46296</v>
      </c>
      <c r="G33" s="29">
        <f>IF(F33="",IF(WEEKDAY(D31)=6,D31,""),F33+1)</f>
        <v>46297</v>
      </c>
      <c r="H33" s="77">
        <f>IF(G33="",D31,G33+1)</f>
        <v>46298</v>
      </c>
      <c r="J33" s="33">
        <f>IF(WEEKDAY(L31)=1,L31,"")</f>
        <v>46327</v>
      </c>
      <c r="K33" s="29">
        <f>IF(J33="",IF(WEEKDAY(L31)=2,L31,""),J33+1)</f>
        <v>46328</v>
      </c>
      <c r="L33" s="29">
        <f>IF(K33="",IF(WEEKDAY(L31)=3,L31,""),K33+1)</f>
        <v>46329</v>
      </c>
      <c r="M33" s="29">
        <f>IF(L33="",IF(WEEKDAY(L31)=4,L31,""),L33+1)</f>
        <v>46330</v>
      </c>
      <c r="N33" s="29">
        <f>IF(M33="",IF(WEEKDAY(L31)=5,L31,""),M33+1)</f>
        <v>46331</v>
      </c>
      <c r="O33" s="29">
        <f>IF(N33="",IF(WEEKDAY(L31)=6,L31,""),N33+1)</f>
        <v>46332</v>
      </c>
      <c r="P33" s="77">
        <f>IF(O33="",L31,O33+1)</f>
        <v>46333</v>
      </c>
      <c r="R33" s="33" t="str">
        <f>IF(WEEKDAY(T31)=1,T31,"")</f>
        <v/>
      </c>
      <c r="S33" s="29" t="str">
        <f>IF(R33="",IF(WEEKDAY(T31)=2,T31,""),R33+1)</f>
        <v/>
      </c>
      <c r="T33" s="29">
        <f>IF(S33="",IF(WEEKDAY(T31)=3,T31,""),S33+1)</f>
        <v>46357</v>
      </c>
      <c r="U33" s="29">
        <f>IF(T33="",IF(WEEKDAY(T31)=4,T31,""),T33+1)</f>
        <v>46358</v>
      </c>
      <c r="V33" s="29">
        <f>IF(U33="",IF(WEEKDAY(T31)=5,T31,""),U33+1)</f>
        <v>46359</v>
      </c>
      <c r="W33" s="29">
        <f>IF(V33="",IF(WEEKDAY(T31)=6,T31,""),V33+1)</f>
        <v>46360</v>
      </c>
      <c r="X33" s="77">
        <f>IF(W33="",T31,W33+1)</f>
        <v>46361</v>
      </c>
    </row>
    <row r="34" spans="1:46" ht="9.75" customHeight="1">
      <c r="B34" s="33">
        <f>H33+1</f>
        <v>46299</v>
      </c>
      <c r="C34" s="29">
        <f t="shared" ref="C34:H36" si="12">B34+1</f>
        <v>46300</v>
      </c>
      <c r="D34" s="29">
        <f t="shared" si="12"/>
        <v>46301</v>
      </c>
      <c r="E34" s="29">
        <f t="shared" si="12"/>
        <v>46302</v>
      </c>
      <c r="F34" s="29">
        <f t="shared" si="12"/>
        <v>46303</v>
      </c>
      <c r="G34" s="29">
        <f t="shared" si="12"/>
        <v>46304</v>
      </c>
      <c r="H34" s="77">
        <f t="shared" si="12"/>
        <v>46305</v>
      </c>
      <c r="J34" s="33">
        <f>P33+1</f>
        <v>46334</v>
      </c>
      <c r="K34" s="29">
        <f t="shared" ref="K34:P36" si="13">J34+1</f>
        <v>46335</v>
      </c>
      <c r="L34" s="29">
        <f t="shared" si="13"/>
        <v>46336</v>
      </c>
      <c r="M34" s="29">
        <f t="shared" si="13"/>
        <v>46337</v>
      </c>
      <c r="N34" s="29">
        <f t="shared" si="13"/>
        <v>46338</v>
      </c>
      <c r="O34" s="29">
        <f t="shared" si="13"/>
        <v>46339</v>
      </c>
      <c r="P34" s="77">
        <f t="shared" si="13"/>
        <v>46340</v>
      </c>
      <c r="R34" s="33">
        <f>X33+1</f>
        <v>46362</v>
      </c>
      <c r="S34" s="29">
        <f t="shared" ref="S34:X36" si="14">R34+1</f>
        <v>46363</v>
      </c>
      <c r="T34" s="29">
        <f t="shared" si="14"/>
        <v>46364</v>
      </c>
      <c r="U34" s="29">
        <f t="shared" si="14"/>
        <v>46365</v>
      </c>
      <c r="V34" s="29">
        <f t="shared" si="14"/>
        <v>46366</v>
      </c>
      <c r="W34" s="29">
        <f t="shared" si="14"/>
        <v>46367</v>
      </c>
      <c r="X34" s="77">
        <f t="shared" si="14"/>
        <v>46368</v>
      </c>
    </row>
    <row r="35" spans="1:46" ht="9.75" customHeight="1">
      <c r="B35" s="33">
        <f>H34+1</f>
        <v>46306</v>
      </c>
      <c r="C35" s="29">
        <f t="shared" si="12"/>
        <v>46307</v>
      </c>
      <c r="D35" s="29">
        <f t="shared" si="12"/>
        <v>46308</v>
      </c>
      <c r="E35" s="29">
        <f t="shared" si="12"/>
        <v>46309</v>
      </c>
      <c r="F35" s="29">
        <f t="shared" si="12"/>
        <v>46310</v>
      </c>
      <c r="G35" s="29">
        <f t="shared" si="12"/>
        <v>46311</v>
      </c>
      <c r="H35" s="77">
        <f t="shared" si="12"/>
        <v>46312</v>
      </c>
      <c r="J35" s="33">
        <f>P34+1</f>
        <v>46341</v>
      </c>
      <c r="K35" s="29">
        <f t="shared" si="13"/>
        <v>46342</v>
      </c>
      <c r="L35" s="29">
        <f t="shared" si="13"/>
        <v>46343</v>
      </c>
      <c r="M35" s="29">
        <f t="shared" si="13"/>
        <v>46344</v>
      </c>
      <c r="N35" s="29">
        <f t="shared" si="13"/>
        <v>46345</v>
      </c>
      <c r="O35" s="29">
        <f t="shared" si="13"/>
        <v>46346</v>
      </c>
      <c r="P35" s="77">
        <f t="shared" si="13"/>
        <v>46347</v>
      </c>
      <c r="R35" s="33">
        <f>X34+1</f>
        <v>46369</v>
      </c>
      <c r="S35" s="29">
        <f t="shared" si="14"/>
        <v>46370</v>
      </c>
      <c r="T35" s="29">
        <f t="shared" si="14"/>
        <v>46371</v>
      </c>
      <c r="U35" s="29">
        <f t="shared" si="14"/>
        <v>46372</v>
      </c>
      <c r="V35" s="29">
        <f t="shared" si="14"/>
        <v>46373</v>
      </c>
      <c r="W35" s="29">
        <f t="shared" si="14"/>
        <v>46374</v>
      </c>
      <c r="X35" s="77">
        <f t="shared" si="14"/>
        <v>46375</v>
      </c>
      <c r="Z35" s="294" t="s">
        <v>269</v>
      </c>
      <c r="AA35" s="294"/>
      <c r="AB35" s="294"/>
      <c r="AC35" s="294"/>
      <c r="AD35" s="294"/>
      <c r="AE35" s="294"/>
      <c r="AF35" s="294"/>
      <c r="AG35" s="294"/>
      <c r="AH35" s="294"/>
      <c r="AI35" s="294"/>
    </row>
    <row r="36" spans="1:46" ht="9.75" customHeight="1">
      <c r="B36" s="33">
        <f>H35+1</f>
        <v>46313</v>
      </c>
      <c r="C36" s="29">
        <f t="shared" si="12"/>
        <v>46314</v>
      </c>
      <c r="D36" s="29">
        <f t="shared" si="12"/>
        <v>46315</v>
      </c>
      <c r="E36" s="29">
        <f t="shared" si="12"/>
        <v>46316</v>
      </c>
      <c r="F36" s="29">
        <f t="shared" si="12"/>
        <v>46317</v>
      </c>
      <c r="G36" s="29">
        <f t="shared" si="12"/>
        <v>46318</v>
      </c>
      <c r="H36" s="77">
        <f t="shared" si="12"/>
        <v>46319</v>
      </c>
      <c r="J36" s="33">
        <f>P35+1</f>
        <v>46348</v>
      </c>
      <c r="K36" s="29">
        <f t="shared" si="13"/>
        <v>46349</v>
      </c>
      <c r="L36" s="29">
        <f t="shared" si="13"/>
        <v>46350</v>
      </c>
      <c r="M36" s="29">
        <f t="shared" si="13"/>
        <v>46351</v>
      </c>
      <c r="N36" s="29">
        <f t="shared" si="13"/>
        <v>46352</v>
      </c>
      <c r="O36" s="29">
        <f t="shared" si="13"/>
        <v>46353</v>
      </c>
      <c r="P36" s="77">
        <f t="shared" si="13"/>
        <v>46354</v>
      </c>
      <c r="R36" s="33">
        <f>X35+1</f>
        <v>46376</v>
      </c>
      <c r="S36" s="29">
        <f t="shared" si="14"/>
        <v>46377</v>
      </c>
      <c r="T36" s="29">
        <f t="shared" si="14"/>
        <v>46378</v>
      </c>
      <c r="U36" s="29">
        <f t="shared" si="14"/>
        <v>46379</v>
      </c>
      <c r="V36" s="29">
        <f t="shared" si="14"/>
        <v>46380</v>
      </c>
      <c r="W36" s="29">
        <f t="shared" si="14"/>
        <v>46381</v>
      </c>
      <c r="X36" s="77">
        <f t="shared" si="14"/>
        <v>46382</v>
      </c>
      <c r="Z36" s="294"/>
      <c r="AA36" s="294"/>
      <c r="AB36" s="294"/>
      <c r="AC36" s="294"/>
      <c r="AD36" s="294"/>
      <c r="AE36" s="294"/>
      <c r="AF36" s="294"/>
      <c r="AG36" s="294"/>
      <c r="AH36" s="294"/>
      <c r="AI36" s="294"/>
    </row>
    <row r="37" spans="1:46" ht="9.75" customHeight="1">
      <c r="B37" s="33">
        <f>IF(DAY(H36)+1&gt;IF(MONTH(D31)=12,31,DATE(YEAR(D31),MONTH(D31)+1,1)-D31),"",H36+1)</f>
        <v>46320</v>
      </c>
      <c r="C37" s="29">
        <f>IF(B37="","",IF(DAY(B37)+1&gt;IF(MONTH(D31)=12,31,DATE(YEAR(D31),MONTH(D31)+1,1)-D31),"",B37+1))</f>
        <v>46321</v>
      </c>
      <c r="D37" s="29">
        <f>IF(C37="","",IF(DAY(C37)+1&gt;IF(MONTH(D31)=12,31,DATE(YEAR(D31),MONTH(D31)+1,1)-D31),"",C37+1))</f>
        <v>46322</v>
      </c>
      <c r="E37" s="29">
        <f>IF(D37="","",IF(DAY(D37)+1&gt;IF(MONTH(D31)=12,31,DATE(YEAR(D31),MONTH(D31)+1,1)-D31),"",D37+1))</f>
        <v>46323</v>
      </c>
      <c r="F37" s="29">
        <f>IF(E37="","",IF(DAY(E37)+1&gt;IF(MONTH(D31)=12,31,DATE(YEAR(D31),MONTH(D31)+1,1)-D31),"",E37+1))</f>
        <v>46324</v>
      </c>
      <c r="G37" s="29">
        <f>IF(F37="","",IF(DAY(F37)+1&gt;IF(MONTH(D31)=12,31,DATE(YEAR(D31),MONTH(D31)+1,1)-D31),"",F37+1))</f>
        <v>46325</v>
      </c>
      <c r="H37" s="77">
        <f>IF(G37="","",IF(DAY(G37)+1&gt;IF(MONTH(D31)=12,31,DATE(YEAR(D31),MONTH(D31)+1,1)-D31),"",G37+1))</f>
        <v>46326</v>
      </c>
      <c r="J37" s="33">
        <f>IF(DAY(P36)+1&gt;IF(MONTH(L31)=12,31,DATE(YEAR(L31),MONTH(L31)+1,1)-L31),"",P36+1)</f>
        <v>46355</v>
      </c>
      <c r="K37" s="29">
        <f>IF(J37="","",IF(DAY(J37)+1&gt;IF(MONTH(L31)=12,31,DATE(YEAR(L31),MONTH(L31)+1,1)-L31),"",J37+1))</f>
        <v>46356</v>
      </c>
      <c r="L37" s="29" t="str">
        <f>IF(K37="","",IF(DAY(K37)+1&gt;IF(MONTH(L31)=12,31,DATE(YEAR(L31),MONTH(L31)+1,1)-L31),"",K37+1))</f>
        <v/>
      </c>
      <c r="M37" s="29" t="str">
        <f>IF(L37="","",IF(DAY(L37)+1&gt;IF(MONTH(L31)=12,31,DATE(YEAR(L31),MONTH(L31)+1,1)-L31),"",L37+1))</f>
        <v/>
      </c>
      <c r="N37" s="29" t="str">
        <f>IF(M37="","",IF(DAY(M37)+1&gt;IF(MONTH(L31)=12,31,DATE(YEAR(L31),MONTH(L31)+1,1)-L31),"",M37+1))</f>
        <v/>
      </c>
      <c r="O37" s="29" t="str">
        <f>IF(N37="","",IF(DAY(N37)+1&gt;IF(MONTH(L31)=12,31,DATE(YEAR(L31),MONTH(L31)+1,1)-L31),"",N37+1))</f>
        <v/>
      </c>
      <c r="P37" s="77" t="str">
        <f>IF(O37="","",IF(DAY(O37)+1&gt;IF(MONTH(L31)=12,31,DATE(YEAR(L31),MONTH(L31)+1,1)-L31),"",O37+1))</f>
        <v/>
      </c>
      <c r="R37" s="33">
        <f>IF(DAY(X36)+1&gt;IF(MONTH(T31)=12,31,DATE(YEAR(T31),MONTH(T31)+1,1)-T31),"",X36+1)</f>
        <v>46383</v>
      </c>
      <c r="S37" s="29">
        <f>IF(R37="","",IF(DAY(R37)+1&gt;IF(MONTH(T31)=12,31,DATE(YEAR(T31),MONTH(T31)+1,1)-T31),"",R37+1))</f>
        <v>46384</v>
      </c>
      <c r="T37" s="29">
        <f>IF(S37="","",IF(DAY(S37)+1&gt;IF(MONTH(T31)=12,31,DATE(YEAR(T31),MONTH(T31)+1,1)-T31),"",S37+1))</f>
        <v>46385</v>
      </c>
      <c r="U37" s="29">
        <f>IF(T37="","",IF(DAY(T37)+1&gt;IF(MONTH(T31)=12,31,DATE(YEAR(T31),MONTH(T31)+1,1)-T31),"",T37+1))</f>
        <v>46386</v>
      </c>
      <c r="V37" s="29">
        <f>IF(U37="","",IF(DAY(U37)+1&gt;IF(MONTH(T31)=12,31,DATE(YEAR(T31),MONTH(T31)+1,1)-T31),"",U37+1))</f>
        <v>46387</v>
      </c>
      <c r="W37" s="29" t="str">
        <f>IF(V37="","",IF(DAY(V37)+1&gt;IF(MONTH(T31)=12,31,DATE(YEAR(T31),MONTH(T31)+1,1)-T31),"",V37+1))</f>
        <v/>
      </c>
      <c r="X37" s="77" t="str">
        <f>IF(W37="","",IF(DAY(W37)+1&gt;IF(MONTH(T31)=12,31,DATE(YEAR(T31),MONTH(T31)+1,1)-T31),"",W37+1))</f>
        <v/>
      </c>
      <c r="Z37" s="294"/>
      <c r="AA37" s="294"/>
      <c r="AB37" s="294"/>
      <c r="AC37" s="294"/>
      <c r="AD37" s="294"/>
      <c r="AE37" s="294"/>
      <c r="AF37" s="294"/>
      <c r="AG37" s="294"/>
      <c r="AH37" s="294"/>
      <c r="AI37" s="294"/>
    </row>
    <row r="38" spans="1:46" ht="9.75" customHeight="1">
      <c r="B38" s="33" t="str">
        <f>IF(H37="","",IF(DAY(H37)+1&gt;IF(MONTH(D31)=12,31,DATE(YEAR(D31),MONTH(D31)+1,1)-D31),"",H37+1))</f>
        <v/>
      </c>
      <c r="C38" s="29" t="str">
        <f>IF(B38="","",IF(DAY(B38)+1&gt;IF(MONTH(D31)=12,31,DATE(YEAR(D31),MONTH(D31)+1,1)-D31),"",B38+1))</f>
        <v/>
      </c>
      <c r="D38" s="293" t="str">
        <f>VLOOKUP(D31,祝名,2,FALSE)</f>
        <v>12（スポーツの日）</v>
      </c>
      <c r="E38" s="293"/>
      <c r="F38" s="293"/>
      <c r="G38" s="293"/>
      <c r="H38" s="293"/>
      <c r="J38" s="33" t="str">
        <f>IF(P37="","",IF(DAY(P37)+1&gt;IF(MONTH(L31)=12,31,DATE(YEAR(L31),MONTH(L31)+1,1)-L31),"",P37+1))</f>
        <v/>
      </c>
      <c r="K38" s="29" t="str">
        <f>IF(J38="","",IF(DAY(J38)+1&gt;IF(MONTH(L31)=12,31,DATE(YEAR(L31),MONTH(L31)+1,1)-L31),"",J38+1))</f>
        <v/>
      </c>
      <c r="L38" s="293" t="str">
        <f>VLOOKUP(L31,祝名,2,FALSE)</f>
        <v>3（文化の日）、23（勤労感謝の日）</v>
      </c>
      <c r="M38" s="293"/>
      <c r="N38" s="293"/>
      <c r="O38" s="293"/>
      <c r="P38" s="293"/>
      <c r="R38" s="33" t="str">
        <f>IF(X37="","",IF(DAY(X37)+1&gt;IF(MONTH(T31)=12,31,DATE(YEAR(T31),MONTH(T31)+1,1)-T31),"",X37+1))</f>
        <v/>
      </c>
      <c r="S38" s="29" t="str">
        <f>IF(R38="","",IF(DAY(R38)+1&gt;IF(MONTH(T31)=12,31,DATE(YEAR(T31),MONTH(T31)+1,1)-T31),"",R38+1))</f>
        <v/>
      </c>
      <c r="T38" s="293">
        <f>VLOOKUP(T31,祝名,2,FALSE)</f>
        <v>0</v>
      </c>
      <c r="U38" s="293"/>
      <c r="V38" s="293"/>
      <c r="W38" s="293"/>
      <c r="X38" s="293"/>
      <c r="Z38" s="294"/>
      <c r="AA38" s="294"/>
      <c r="AB38" s="294"/>
      <c r="AC38" s="294"/>
      <c r="AD38" s="294"/>
      <c r="AE38" s="294"/>
      <c r="AF38" s="294"/>
      <c r="AG38" s="294"/>
      <c r="AH38" s="294"/>
      <c r="AI38" s="294"/>
    </row>
    <row r="40" spans="1:46" ht="8.25" customHeight="1">
      <c r="A40" s="45">
        <f>B4</f>
        <v>46023</v>
      </c>
      <c r="B40" s="35" t="s">
        <v>223</v>
      </c>
      <c r="C40" s="36" t="s">
        <v>176</v>
      </c>
      <c r="D40" s="36" t="s">
        <v>177</v>
      </c>
      <c r="E40" s="36" t="s">
        <v>178</v>
      </c>
      <c r="F40" s="36" t="s">
        <v>179</v>
      </c>
      <c r="G40" s="36" t="s">
        <v>180</v>
      </c>
      <c r="H40" s="34" t="s">
        <v>181</v>
      </c>
      <c r="I40" s="35" t="s">
        <v>223</v>
      </c>
      <c r="J40" s="36" t="s">
        <v>176</v>
      </c>
      <c r="K40" s="36" t="s">
        <v>177</v>
      </c>
      <c r="L40" s="36" t="s">
        <v>178</v>
      </c>
      <c r="M40" s="36" t="s">
        <v>179</v>
      </c>
      <c r="N40" s="36" t="s">
        <v>180</v>
      </c>
      <c r="O40" s="34" t="s">
        <v>181</v>
      </c>
      <c r="P40" s="35" t="s">
        <v>223</v>
      </c>
      <c r="Q40" s="36" t="s">
        <v>176</v>
      </c>
      <c r="R40" s="36" t="s">
        <v>177</v>
      </c>
      <c r="S40" s="36" t="s">
        <v>178</v>
      </c>
      <c r="T40" s="36" t="s">
        <v>179</v>
      </c>
      <c r="U40" s="36" t="s">
        <v>180</v>
      </c>
      <c r="V40" s="34" t="s">
        <v>181</v>
      </c>
      <c r="Y40" s="45">
        <f>IF(MONTH(A64)=12,DATE(YEAR(A64)+1,1,1),DATE(YEAR(A64),MONTH(A64)+1,1))</f>
        <v>46235</v>
      </c>
      <c r="Z40" s="35" t="s">
        <v>223</v>
      </c>
      <c r="AA40" s="36" t="s">
        <v>176</v>
      </c>
      <c r="AB40" s="36" t="s">
        <v>177</v>
      </c>
      <c r="AC40" s="36" t="s">
        <v>178</v>
      </c>
      <c r="AD40" s="36" t="s">
        <v>179</v>
      </c>
      <c r="AE40" s="36" t="s">
        <v>180</v>
      </c>
      <c r="AF40" s="34" t="s">
        <v>181</v>
      </c>
      <c r="AG40" s="35" t="s">
        <v>223</v>
      </c>
      <c r="AH40" s="36" t="s">
        <v>176</v>
      </c>
      <c r="AI40" s="36" t="s">
        <v>177</v>
      </c>
      <c r="AJ40" s="36" t="s">
        <v>178</v>
      </c>
      <c r="AK40" s="36" t="s">
        <v>179</v>
      </c>
      <c r="AL40" s="36" t="s">
        <v>180</v>
      </c>
      <c r="AM40" s="34" t="s">
        <v>181</v>
      </c>
      <c r="AN40" s="35" t="s">
        <v>223</v>
      </c>
      <c r="AO40" s="36" t="s">
        <v>176</v>
      </c>
      <c r="AP40" s="36" t="s">
        <v>177</v>
      </c>
      <c r="AQ40" s="36" t="s">
        <v>178</v>
      </c>
      <c r="AR40" s="36" t="s">
        <v>179</v>
      </c>
      <c r="AS40" s="36" t="s">
        <v>180</v>
      </c>
      <c r="AT40" s="34" t="s">
        <v>181</v>
      </c>
    </row>
    <row r="41" spans="1:46" ht="10.5" customHeight="1">
      <c r="A41" s="46">
        <f>A40</f>
        <v>46023</v>
      </c>
      <c r="B41" s="33" t="str">
        <f>IF(WEEKDAY(A40)=1,A40,"")</f>
        <v/>
      </c>
      <c r="C41" s="29" t="str">
        <f>IF(B41="",IF(WEEKDAY(A40)=2,A40,""),B41+1)</f>
        <v/>
      </c>
      <c r="D41" s="29" t="str">
        <f>IF(C41="",IF(WEEKDAY(A40)=3,A40,""),C41+1)</f>
        <v/>
      </c>
      <c r="E41" s="29" t="str">
        <f>IF(D41="",IF(WEEKDAY(A40)=4,A40,""),D41+1)</f>
        <v/>
      </c>
      <c r="F41" s="29">
        <f>IF(E41="",IF(WEEKDAY(A40)=5,A40,""),E41+1)</f>
        <v>46023</v>
      </c>
      <c r="G41" s="29">
        <f>IF(F41="",IF(WEEKDAY(A40)=6,A40,""),F41+1)</f>
        <v>46024</v>
      </c>
      <c r="H41" s="77">
        <f>IF(G41="",A40,G41+1)</f>
        <v>46025</v>
      </c>
      <c r="I41" s="33">
        <f t="shared" ref="I41:V41" si="15">H41+1</f>
        <v>46026</v>
      </c>
      <c r="J41" s="29">
        <f t="shared" si="15"/>
        <v>46027</v>
      </c>
      <c r="K41" s="29">
        <f t="shared" si="15"/>
        <v>46028</v>
      </c>
      <c r="L41" s="29">
        <f t="shared" si="15"/>
        <v>46029</v>
      </c>
      <c r="M41" s="29">
        <f t="shared" si="15"/>
        <v>46030</v>
      </c>
      <c r="N41" s="29">
        <f t="shared" si="15"/>
        <v>46031</v>
      </c>
      <c r="O41" s="77">
        <f t="shared" si="15"/>
        <v>46032</v>
      </c>
      <c r="P41" s="33">
        <f t="shared" si="15"/>
        <v>46033</v>
      </c>
      <c r="Q41" s="29">
        <f t="shared" si="15"/>
        <v>46034</v>
      </c>
      <c r="R41" s="29">
        <f t="shared" si="15"/>
        <v>46035</v>
      </c>
      <c r="S41" s="29">
        <f t="shared" si="15"/>
        <v>46036</v>
      </c>
      <c r="T41" s="29">
        <f t="shared" si="15"/>
        <v>46037</v>
      </c>
      <c r="U41" s="29">
        <f t="shared" si="15"/>
        <v>46038</v>
      </c>
      <c r="V41" s="77">
        <f t="shared" si="15"/>
        <v>46039</v>
      </c>
      <c r="Y41" s="46">
        <f>Y40</f>
        <v>46235</v>
      </c>
      <c r="Z41" s="33" t="str">
        <f>IF(WEEKDAY(Y40)=1,Y40,"")</f>
        <v/>
      </c>
      <c r="AA41" s="29" t="str">
        <f>IF(Z41="",IF(WEEKDAY(Y40)=2,Y40,""),Z41+1)</f>
        <v/>
      </c>
      <c r="AB41" s="29" t="str">
        <f>IF(AA41="",IF(WEEKDAY(Y40)=3,Y40,""),AA41+1)</f>
        <v/>
      </c>
      <c r="AC41" s="29" t="str">
        <f>IF(AB41="",IF(WEEKDAY(Y40)=4,Y40,""),AB41+1)</f>
        <v/>
      </c>
      <c r="AD41" s="29" t="str">
        <f>IF(AC41="",IF(WEEKDAY(Y40)=5,Y40,""),AC41+1)</f>
        <v/>
      </c>
      <c r="AE41" s="29" t="str">
        <f>IF(AD41="",IF(WEEKDAY(Y40)=6,Y40,""),AD41+1)</f>
        <v/>
      </c>
      <c r="AF41" s="77">
        <f>IF(AE41="",Y40,AE41+1)</f>
        <v>46235</v>
      </c>
      <c r="AG41" s="33">
        <f t="shared" ref="AG41:AT41" si="16">AF41+1</f>
        <v>46236</v>
      </c>
      <c r="AH41" s="29">
        <f t="shared" si="16"/>
        <v>46237</v>
      </c>
      <c r="AI41" s="29">
        <f t="shared" si="16"/>
        <v>46238</v>
      </c>
      <c r="AJ41" s="29">
        <f t="shared" si="16"/>
        <v>46239</v>
      </c>
      <c r="AK41" s="29">
        <f t="shared" si="16"/>
        <v>46240</v>
      </c>
      <c r="AL41" s="29">
        <f t="shared" si="16"/>
        <v>46241</v>
      </c>
      <c r="AM41" s="77">
        <f t="shared" si="16"/>
        <v>46242</v>
      </c>
      <c r="AN41" s="33">
        <f t="shared" si="16"/>
        <v>46243</v>
      </c>
      <c r="AO41" s="29">
        <f t="shared" si="16"/>
        <v>46244</v>
      </c>
      <c r="AP41" s="29">
        <f t="shared" si="16"/>
        <v>46245</v>
      </c>
      <c r="AQ41" s="29">
        <f t="shared" si="16"/>
        <v>46246</v>
      </c>
      <c r="AR41" s="29">
        <f t="shared" si="16"/>
        <v>46247</v>
      </c>
      <c r="AS41" s="29">
        <f t="shared" si="16"/>
        <v>46248</v>
      </c>
      <c r="AT41" s="77">
        <f t="shared" si="16"/>
        <v>46249</v>
      </c>
    </row>
    <row r="42" spans="1:46" ht="10.5" customHeight="1">
      <c r="A42" s="47" t="str">
        <f>IF(A40&gt;=43586,"令和"&amp;(IF(YEAR(A40)-2018=1,"元",YEAR(A40)-2018)),"平成"&amp;(YEAR(A40)-1988))</f>
        <v>令和8</v>
      </c>
      <c r="B42" s="33">
        <f>V41+1</f>
        <v>46040</v>
      </c>
      <c r="C42" s="29">
        <f t="shared" ref="C42:H42" si="17">B42+1</f>
        <v>46041</v>
      </c>
      <c r="D42" s="29">
        <f t="shared" si="17"/>
        <v>46042</v>
      </c>
      <c r="E42" s="29">
        <f t="shared" si="17"/>
        <v>46043</v>
      </c>
      <c r="F42" s="29">
        <f t="shared" si="17"/>
        <v>46044</v>
      </c>
      <c r="G42" s="29">
        <f t="shared" si="17"/>
        <v>46045</v>
      </c>
      <c r="H42" s="77">
        <f t="shared" si="17"/>
        <v>46046</v>
      </c>
      <c r="I42" s="33">
        <f>IF(DAY(H42)+1&gt;IF(MONTH(A40)=12,31,DATE(YEAR(A40),MONTH(A40)+1,1)-A40),"",H42+1)</f>
        <v>46047</v>
      </c>
      <c r="J42" s="29">
        <f>IF(I42="","",IF(DAY(I42)+1&gt;IF(MONTH(A40)=12,31,DATE(YEAR(A40),MONTH(A40)+1,1)-A40),"",I42+1))</f>
        <v>46048</v>
      </c>
      <c r="K42" s="29">
        <f>IF(J42="","",IF(DAY(J42)+1&gt;IF(MONTH(A40)=12,31,DATE(YEAR(A40),MONTH(A40)+1,1)-A40),"",J42+1))</f>
        <v>46049</v>
      </c>
      <c r="L42" s="29">
        <f>IF(K42="","",IF(DAY(K42)+1&gt;IF(MONTH(A40)=12,31,DATE(YEAR(A40),MONTH(A40)+1,1)-A40),"",K42+1))</f>
        <v>46050</v>
      </c>
      <c r="M42" s="29">
        <f>IF(L42="","",IF(DAY(L42)+1&gt;IF(MONTH(A40)=12,31,DATE(YEAR(A40),MONTH(A40)+1,1)-A40),"",L42+1))</f>
        <v>46051</v>
      </c>
      <c r="N42" s="29">
        <f>IF(M42="","",IF(DAY(M42)+1&gt;IF(MONTH(A40)=12,31,DATE(YEAR(A40),MONTH(A40)+1,1)-A40),"",M42+1))</f>
        <v>46052</v>
      </c>
      <c r="O42" s="77">
        <f>IF(N42="","",IF(DAY(N42)+1&gt;IF(MONTH(A40)=12,31,DATE(YEAR(A40),MONTH(A40)+1,1)-A40),"",N42+1))</f>
        <v>46053</v>
      </c>
      <c r="P42" s="33" t="str">
        <f>IF(O42="","",IF(DAY(O42)+1&gt;IF(MONTH(A40)=12,31,DATE(YEAR(A40),MONTH(A40)+1,1)-A40),"",O42+1))</f>
        <v/>
      </c>
      <c r="Q42" s="29" t="str">
        <f>IF(P42="","",IF(DAY(P42)+1&gt;IF(MONTH(A40)=12,31,DATE(YEAR(A40),MONTH(A40)+1,1)-A40),"",P42+1))</f>
        <v/>
      </c>
      <c r="R42" s="293" t="str">
        <f>VLOOKUP(A40,祝名,2,FALSE)</f>
        <v>1（元日）、12（成人の日）</v>
      </c>
      <c r="S42" s="293"/>
      <c r="T42" s="293"/>
      <c r="U42" s="293"/>
      <c r="V42" s="293"/>
      <c r="Y42" s="47" t="str">
        <f>IF(Y40&gt;=43586,"令和"&amp;(IF(YEAR(Y40)-2018=1,"元",YEAR(Y40)-2018)),"平成"&amp;(YEAR(Y40)-1988))</f>
        <v>令和8</v>
      </c>
      <c r="Z42" s="33">
        <f>AT41+1</f>
        <v>46250</v>
      </c>
      <c r="AA42" s="29">
        <f t="shared" ref="AA42:AF42" si="18">Z42+1</f>
        <v>46251</v>
      </c>
      <c r="AB42" s="29">
        <f t="shared" si="18"/>
        <v>46252</v>
      </c>
      <c r="AC42" s="29">
        <f t="shared" si="18"/>
        <v>46253</v>
      </c>
      <c r="AD42" s="29">
        <f t="shared" si="18"/>
        <v>46254</v>
      </c>
      <c r="AE42" s="29">
        <f t="shared" si="18"/>
        <v>46255</v>
      </c>
      <c r="AF42" s="77">
        <f t="shared" si="18"/>
        <v>46256</v>
      </c>
      <c r="AG42" s="33">
        <f>IF(DAY(AF42)+1&gt;IF(MONTH(Y40)=12,31,DATE(YEAR(Y40),MONTH(Y40)+1,1)-Y40),"",AF42+1)</f>
        <v>46257</v>
      </c>
      <c r="AH42" s="29">
        <f>IF(AG42="","",IF(DAY(AG42)+1&gt;IF(MONTH(Y40)=12,31,DATE(YEAR(Y40),MONTH(Y40)+1,1)-Y40),"",AG42+1))</f>
        <v>46258</v>
      </c>
      <c r="AI42" s="29">
        <f>IF(AH42="","",IF(DAY(AH42)+1&gt;IF(MONTH(Y40)=12,31,DATE(YEAR(Y40),MONTH(Y40)+1,1)-Y40),"",AH42+1))</f>
        <v>46259</v>
      </c>
      <c r="AJ42" s="29">
        <f>IF(AI42="","",IF(DAY(AI42)+1&gt;IF(MONTH(Y40)=12,31,DATE(YEAR(Y40),MONTH(Y40)+1,1)-Y40),"",AI42+1))</f>
        <v>46260</v>
      </c>
      <c r="AK42" s="29">
        <f>IF(AJ42="","",IF(DAY(AJ42)+1&gt;IF(MONTH(Y40)=12,31,DATE(YEAR(Y40),MONTH(Y40)+1,1)-Y40),"",AJ42+1))</f>
        <v>46261</v>
      </c>
      <c r="AL42" s="29">
        <f>IF(AK42="","",IF(DAY(AK42)+1&gt;IF(MONTH(Y40)=12,31,DATE(YEAR(Y40),MONTH(Y40)+1,1)-Y40),"",AK42+1))</f>
        <v>46262</v>
      </c>
      <c r="AM42" s="77">
        <f>IF(AL42="","",IF(DAY(AL42)+1&gt;IF(MONTH(Y40)=12,31,DATE(YEAR(Y40),MONTH(Y40)+1,1)-Y40),"",AL42+1))</f>
        <v>46263</v>
      </c>
      <c r="AN42" s="33">
        <f>IF(AM42="","",IF(DAY(AM42)+1&gt;IF(MONTH(Y40)=12,31,DATE(YEAR(Y40),MONTH(Y40)+1,1)-Y40),"",AM42+1))</f>
        <v>46264</v>
      </c>
      <c r="AO42" s="29">
        <f>IF(AN42="","",IF(DAY(AN42)+1&gt;IF(MONTH(Y40)=12,31,DATE(YEAR(Y40),MONTH(Y40)+1,1)-Y40),"",AN42+1))</f>
        <v>46265</v>
      </c>
      <c r="AP42" s="293" t="str">
        <f>VLOOKUP(Y40,祝名,2,FALSE)</f>
        <v>11（山の日）</v>
      </c>
      <c r="AQ42" s="293"/>
      <c r="AR42" s="293"/>
      <c r="AS42" s="293"/>
      <c r="AT42" s="293"/>
    </row>
    <row r="43" spans="1:46" ht="7.5" customHeight="1"/>
    <row r="44" spans="1:46" ht="8.25" customHeight="1">
      <c r="A44" s="45">
        <f>IF(MONTH(A40)=12,DATE(YEAR(A40)+1,1,1),DATE(YEAR(A40),MONTH(A40)+1,1))</f>
        <v>46054</v>
      </c>
      <c r="B44" s="35" t="s">
        <v>223</v>
      </c>
      <c r="C44" s="36" t="s">
        <v>176</v>
      </c>
      <c r="D44" s="36" t="s">
        <v>177</v>
      </c>
      <c r="E44" s="36" t="s">
        <v>178</v>
      </c>
      <c r="F44" s="36" t="s">
        <v>179</v>
      </c>
      <c r="G44" s="36" t="s">
        <v>180</v>
      </c>
      <c r="H44" s="34" t="s">
        <v>181</v>
      </c>
      <c r="I44" s="35" t="s">
        <v>223</v>
      </c>
      <c r="J44" s="36" t="s">
        <v>176</v>
      </c>
      <c r="K44" s="36" t="s">
        <v>177</v>
      </c>
      <c r="L44" s="36" t="s">
        <v>178</v>
      </c>
      <c r="M44" s="36" t="s">
        <v>179</v>
      </c>
      <c r="N44" s="36" t="s">
        <v>180</v>
      </c>
      <c r="O44" s="34" t="s">
        <v>181</v>
      </c>
      <c r="P44" s="35" t="s">
        <v>223</v>
      </c>
      <c r="Q44" s="36" t="s">
        <v>176</v>
      </c>
      <c r="R44" s="36" t="s">
        <v>177</v>
      </c>
      <c r="S44" s="36" t="s">
        <v>178</v>
      </c>
      <c r="T44" s="36" t="s">
        <v>179</v>
      </c>
      <c r="U44" s="36" t="s">
        <v>180</v>
      </c>
      <c r="V44" s="34" t="s">
        <v>181</v>
      </c>
      <c r="Y44" s="45">
        <f>IF(MONTH(Y40)=12,DATE(YEAR(Y40)+1,1,1),DATE(YEAR(Y40),MONTH(Y40)+1,1))</f>
        <v>46266</v>
      </c>
      <c r="Z44" s="35" t="s">
        <v>223</v>
      </c>
      <c r="AA44" s="36" t="s">
        <v>176</v>
      </c>
      <c r="AB44" s="36" t="s">
        <v>177</v>
      </c>
      <c r="AC44" s="36" t="s">
        <v>178</v>
      </c>
      <c r="AD44" s="36" t="s">
        <v>179</v>
      </c>
      <c r="AE44" s="36" t="s">
        <v>180</v>
      </c>
      <c r="AF44" s="34" t="s">
        <v>181</v>
      </c>
      <c r="AG44" s="35" t="s">
        <v>223</v>
      </c>
      <c r="AH44" s="36" t="s">
        <v>176</v>
      </c>
      <c r="AI44" s="36" t="s">
        <v>177</v>
      </c>
      <c r="AJ44" s="36" t="s">
        <v>178</v>
      </c>
      <c r="AK44" s="36" t="s">
        <v>179</v>
      </c>
      <c r="AL44" s="36" t="s">
        <v>180</v>
      </c>
      <c r="AM44" s="34" t="s">
        <v>181</v>
      </c>
      <c r="AN44" s="35" t="s">
        <v>223</v>
      </c>
      <c r="AO44" s="36" t="s">
        <v>176</v>
      </c>
      <c r="AP44" s="36" t="s">
        <v>177</v>
      </c>
      <c r="AQ44" s="36" t="s">
        <v>178</v>
      </c>
      <c r="AR44" s="36" t="s">
        <v>179</v>
      </c>
      <c r="AS44" s="36" t="s">
        <v>180</v>
      </c>
      <c r="AT44" s="34" t="s">
        <v>181</v>
      </c>
    </row>
    <row r="45" spans="1:46" ht="10.5" customHeight="1">
      <c r="A45" s="46">
        <f>A44</f>
        <v>46054</v>
      </c>
      <c r="B45" s="33">
        <f>IF(WEEKDAY(A44)=1,A44,"")</f>
        <v>46054</v>
      </c>
      <c r="C45" s="29">
        <f>IF(B45="",IF(WEEKDAY(A44)=2,A44,""),B45+1)</f>
        <v>46055</v>
      </c>
      <c r="D45" s="29">
        <f>IF(C45="",IF(WEEKDAY(A44)=3,A44,""),C45+1)</f>
        <v>46056</v>
      </c>
      <c r="E45" s="29">
        <f>IF(D45="",IF(WEEKDAY(A44)=4,A44,""),D45+1)</f>
        <v>46057</v>
      </c>
      <c r="F45" s="29">
        <f>IF(E45="",IF(WEEKDAY(A44)=5,A44,""),E45+1)</f>
        <v>46058</v>
      </c>
      <c r="G45" s="29">
        <f>IF(F45="",IF(WEEKDAY(A44)=6,A44,""),F45+1)</f>
        <v>46059</v>
      </c>
      <c r="H45" s="77">
        <f>IF(G45="",A44,G45+1)</f>
        <v>46060</v>
      </c>
      <c r="I45" s="33">
        <f t="shared" ref="I45:V45" si="19">H45+1</f>
        <v>46061</v>
      </c>
      <c r="J45" s="29">
        <f t="shared" si="19"/>
        <v>46062</v>
      </c>
      <c r="K45" s="29">
        <f t="shared" si="19"/>
        <v>46063</v>
      </c>
      <c r="L45" s="29">
        <f t="shared" si="19"/>
        <v>46064</v>
      </c>
      <c r="M45" s="29">
        <f t="shared" si="19"/>
        <v>46065</v>
      </c>
      <c r="N45" s="29">
        <f t="shared" si="19"/>
        <v>46066</v>
      </c>
      <c r="O45" s="77">
        <f t="shared" si="19"/>
        <v>46067</v>
      </c>
      <c r="P45" s="33">
        <f t="shared" si="19"/>
        <v>46068</v>
      </c>
      <c r="Q45" s="29">
        <f t="shared" si="19"/>
        <v>46069</v>
      </c>
      <c r="R45" s="29">
        <f t="shared" si="19"/>
        <v>46070</v>
      </c>
      <c r="S45" s="29">
        <f t="shared" si="19"/>
        <v>46071</v>
      </c>
      <c r="T45" s="29">
        <f t="shared" si="19"/>
        <v>46072</v>
      </c>
      <c r="U45" s="29">
        <f t="shared" si="19"/>
        <v>46073</v>
      </c>
      <c r="V45" s="77">
        <f t="shared" si="19"/>
        <v>46074</v>
      </c>
      <c r="Y45" s="46">
        <f>Y44</f>
        <v>46266</v>
      </c>
      <c r="Z45" s="33" t="str">
        <f>IF(WEEKDAY(Y44)=1,Y44,"")</f>
        <v/>
      </c>
      <c r="AA45" s="29" t="str">
        <f>IF(Z45="",IF(WEEKDAY(Y44)=2,Y44,""),Z45+1)</f>
        <v/>
      </c>
      <c r="AB45" s="29">
        <f>IF(AA45="",IF(WEEKDAY(Y44)=3,Y44,""),AA45+1)</f>
        <v>46266</v>
      </c>
      <c r="AC45" s="29">
        <f>IF(AB45="",IF(WEEKDAY(Y44)=4,Y44,""),AB45+1)</f>
        <v>46267</v>
      </c>
      <c r="AD45" s="29">
        <f>IF(AC45="",IF(WEEKDAY(Y44)=5,Y44,""),AC45+1)</f>
        <v>46268</v>
      </c>
      <c r="AE45" s="29">
        <f>IF(AD45="",IF(WEEKDAY(Y44)=6,Y44,""),AD45+1)</f>
        <v>46269</v>
      </c>
      <c r="AF45" s="77">
        <f>IF(AE45="",Y44,AE45+1)</f>
        <v>46270</v>
      </c>
      <c r="AG45" s="33">
        <f t="shared" ref="AG45:AT45" si="20">AF45+1</f>
        <v>46271</v>
      </c>
      <c r="AH45" s="29">
        <f t="shared" si="20"/>
        <v>46272</v>
      </c>
      <c r="AI45" s="29">
        <f t="shared" si="20"/>
        <v>46273</v>
      </c>
      <c r="AJ45" s="29">
        <f t="shared" si="20"/>
        <v>46274</v>
      </c>
      <c r="AK45" s="29">
        <f t="shared" si="20"/>
        <v>46275</v>
      </c>
      <c r="AL45" s="29">
        <f t="shared" si="20"/>
        <v>46276</v>
      </c>
      <c r="AM45" s="77">
        <f t="shared" si="20"/>
        <v>46277</v>
      </c>
      <c r="AN45" s="33">
        <f t="shared" si="20"/>
        <v>46278</v>
      </c>
      <c r="AO45" s="29">
        <f t="shared" si="20"/>
        <v>46279</v>
      </c>
      <c r="AP45" s="29">
        <f t="shared" si="20"/>
        <v>46280</v>
      </c>
      <c r="AQ45" s="29">
        <f t="shared" si="20"/>
        <v>46281</v>
      </c>
      <c r="AR45" s="29">
        <f t="shared" si="20"/>
        <v>46282</v>
      </c>
      <c r="AS45" s="29">
        <f t="shared" si="20"/>
        <v>46283</v>
      </c>
      <c r="AT45" s="77">
        <f t="shared" si="20"/>
        <v>46284</v>
      </c>
    </row>
    <row r="46" spans="1:46" ht="10.5" customHeight="1">
      <c r="A46" s="47" t="str">
        <f>IF(A44&gt;=43586,"令和"&amp;(IF(YEAR(A44)-2018=1,"元",YEAR(A44)-2018)),"平成"&amp;(YEAR(A44)-1988))</f>
        <v>令和8</v>
      </c>
      <c r="B46" s="33">
        <f>V45+1</f>
        <v>46075</v>
      </c>
      <c r="C46" s="29">
        <f t="shared" ref="C46:H46" si="21">B46+1</f>
        <v>46076</v>
      </c>
      <c r="D46" s="29">
        <f t="shared" si="21"/>
        <v>46077</v>
      </c>
      <c r="E46" s="29">
        <f t="shared" si="21"/>
        <v>46078</v>
      </c>
      <c r="F46" s="29">
        <f t="shared" si="21"/>
        <v>46079</v>
      </c>
      <c r="G46" s="29">
        <f t="shared" si="21"/>
        <v>46080</v>
      </c>
      <c r="H46" s="77">
        <f t="shared" si="21"/>
        <v>46081</v>
      </c>
      <c r="I46" s="33" t="str">
        <f>IF(DAY(H46)+1&gt;IF(MONTH(A44)=12,31,DATE(YEAR(A44),MONTH(A44)+1,1)-A44),"",H46+1)</f>
        <v/>
      </c>
      <c r="J46" s="29" t="str">
        <f>IF(I46="","",IF(DAY(I46)+1&gt;IF(MONTH(A44)=12,31,DATE(YEAR(A44),MONTH(A44)+1,1)-A44),"",I46+1))</f>
        <v/>
      </c>
      <c r="K46" s="29" t="str">
        <f>IF(J46="","",IF(DAY(J46)+1&gt;IF(MONTH(A44)=12,31,DATE(YEAR(A44),MONTH(A44)+1,1)-A44),"",J46+1))</f>
        <v/>
      </c>
      <c r="L46" s="29" t="str">
        <f>IF(K46="","",IF(DAY(K46)+1&gt;IF(MONTH(A44)=12,31,DATE(YEAR(A44),MONTH(A44)+1,1)-A44),"",K46+1))</f>
        <v/>
      </c>
      <c r="M46" s="29" t="str">
        <f>IF(L46="","",IF(DAY(L46)+1&gt;IF(MONTH(A44)=12,31,DATE(YEAR(A44),MONTH(A44)+1,1)-A44),"",L46+1))</f>
        <v/>
      </c>
      <c r="N46" s="29" t="str">
        <f>IF(M46="","",IF(DAY(M46)+1&gt;IF(MONTH(A44)=12,31,DATE(YEAR(A44),MONTH(A44)+1,1)-A44),"",M46+1))</f>
        <v/>
      </c>
      <c r="O46" s="77" t="str">
        <f>IF(N46="","",IF(DAY(N46)+1&gt;IF(MONTH(A44)=12,31,DATE(YEAR(A44),MONTH(A44)+1,1)-A44),"",N46+1))</f>
        <v/>
      </c>
      <c r="P46" s="33" t="str">
        <f>IF(O46="","",IF(DAY(O46)+1&gt;IF(MONTH(A44)=12,31,DATE(YEAR(A44),MONTH(A44)+1,1)-A44),"",O46+1))</f>
        <v/>
      </c>
      <c r="Q46" s="29" t="str">
        <f>IF(P46="","",IF(DAY(P46)+1&gt;IF(MONTH(A44)=12,31,DATE(YEAR(A44),MONTH(A44)+1,1)-A44),"",P46+1))</f>
        <v/>
      </c>
      <c r="R46" s="293" t="str">
        <f>VLOOKUP(A44,祝名,2,FALSE)</f>
        <v>11（建国記念の日）、23（天皇誕生日）</v>
      </c>
      <c r="S46" s="293"/>
      <c r="T46" s="293"/>
      <c r="U46" s="293"/>
      <c r="V46" s="293"/>
      <c r="Y46" s="47" t="str">
        <f>IF(Y44&gt;=43586,"令和"&amp;(IF(YEAR(Y44)-2018=1,"元",YEAR(Y44)-2018)),"平成"&amp;(YEAR(Y44)-1988))</f>
        <v>令和8</v>
      </c>
      <c r="Z46" s="33">
        <f>AT45+1</f>
        <v>46285</v>
      </c>
      <c r="AA46" s="29">
        <f t="shared" ref="AA46:AF46" si="22">Z46+1</f>
        <v>46286</v>
      </c>
      <c r="AB46" s="29">
        <f t="shared" si="22"/>
        <v>46287</v>
      </c>
      <c r="AC46" s="29">
        <f t="shared" si="22"/>
        <v>46288</v>
      </c>
      <c r="AD46" s="29">
        <f t="shared" si="22"/>
        <v>46289</v>
      </c>
      <c r="AE46" s="29">
        <f t="shared" si="22"/>
        <v>46290</v>
      </c>
      <c r="AF46" s="77">
        <f t="shared" si="22"/>
        <v>46291</v>
      </c>
      <c r="AG46" s="33">
        <f>IF(DAY(AF46)+1&gt;IF(MONTH(Y44)=12,31,DATE(YEAR(Y44),MONTH(Y44)+1,1)-Y44),"",AF46+1)</f>
        <v>46292</v>
      </c>
      <c r="AH46" s="29">
        <f>IF(AG46="","",IF(DAY(AG46)+1&gt;IF(MONTH(Y44)=12,31,DATE(YEAR(Y44),MONTH(Y44)+1,1)-Y44),"",AG46+1))</f>
        <v>46293</v>
      </c>
      <c r="AI46" s="29">
        <f>IF(AH46="","",IF(DAY(AH46)+1&gt;IF(MONTH(Y44)=12,31,DATE(YEAR(Y44),MONTH(Y44)+1,1)-Y44),"",AH46+1))</f>
        <v>46294</v>
      </c>
      <c r="AJ46" s="29">
        <f>IF(AI46="","",IF(DAY(AI46)+1&gt;IF(MONTH(Y44)=12,31,DATE(YEAR(Y44),MONTH(Y44)+1,1)-Y44),"",AI46+1))</f>
        <v>46295</v>
      </c>
      <c r="AK46" s="29" t="str">
        <f>IF(AJ46="","",IF(DAY(AJ46)+1&gt;IF(MONTH(Y44)=12,31,DATE(YEAR(Y44),MONTH(Y44)+1,1)-Y44),"",AJ46+1))</f>
        <v/>
      </c>
      <c r="AL46" s="29" t="str">
        <f>IF(AK46="","",IF(DAY(AK46)+1&gt;IF(MONTH(Y44)=12,31,DATE(YEAR(Y44),MONTH(Y44)+1,1)-Y44),"",AK46+1))</f>
        <v/>
      </c>
      <c r="AM46" s="77" t="str">
        <f>IF(AL46="","",IF(DAY(AL46)+1&gt;IF(MONTH(Y44)=12,31,DATE(YEAR(Y44),MONTH(Y44)+1,1)-Y44),"",AL46+1))</f>
        <v/>
      </c>
      <c r="AN46" s="33" t="str">
        <f>IF(AM46="","",IF(DAY(AM46)+1&gt;IF(MONTH(Y44)=12,31,DATE(YEAR(Y44),MONTH(Y44)+1,1)-Y44),"",AM46+1))</f>
        <v/>
      </c>
      <c r="AO46" s="29" t="str">
        <f>IF(AN46="","",IF(DAY(AN46)+1&gt;IF(MONTH(Y44)=12,31,DATE(YEAR(Y44),MONTH(Y44)+1,1)-Y44),"",AN46+1))</f>
        <v/>
      </c>
      <c r="AP46" s="293" t="str">
        <f>VLOOKUP(Y44,祝名,2,FALSE)</f>
        <v>21（敬老の日） 22（国民の休日）
23（秋分の日）</v>
      </c>
      <c r="AQ46" s="293"/>
      <c r="AR46" s="293"/>
      <c r="AS46" s="293"/>
      <c r="AT46" s="293"/>
    </row>
    <row r="47" spans="1:46" ht="7.5" customHeight="1"/>
    <row r="48" spans="1:46" ht="8.25" customHeight="1">
      <c r="A48" s="45">
        <f>IF(MONTH(A44)=12,DATE(YEAR(A44)+1,1,1),DATE(YEAR(A44),MONTH(A44)+1,1))</f>
        <v>46082</v>
      </c>
      <c r="B48" s="35" t="s">
        <v>223</v>
      </c>
      <c r="C48" s="36" t="s">
        <v>176</v>
      </c>
      <c r="D48" s="36" t="s">
        <v>177</v>
      </c>
      <c r="E48" s="36" t="s">
        <v>178</v>
      </c>
      <c r="F48" s="36" t="s">
        <v>179</v>
      </c>
      <c r="G48" s="36" t="s">
        <v>180</v>
      </c>
      <c r="H48" s="34" t="s">
        <v>181</v>
      </c>
      <c r="I48" s="35" t="s">
        <v>223</v>
      </c>
      <c r="J48" s="36" t="s">
        <v>176</v>
      </c>
      <c r="K48" s="36" t="s">
        <v>177</v>
      </c>
      <c r="L48" s="36" t="s">
        <v>178</v>
      </c>
      <c r="M48" s="36" t="s">
        <v>179</v>
      </c>
      <c r="N48" s="36" t="s">
        <v>180</v>
      </c>
      <c r="O48" s="34" t="s">
        <v>181</v>
      </c>
      <c r="P48" s="35" t="s">
        <v>223</v>
      </c>
      <c r="Q48" s="36" t="s">
        <v>176</v>
      </c>
      <c r="R48" s="36" t="s">
        <v>177</v>
      </c>
      <c r="S48" s="36" t="s">
        <v>178</v>
      </c>
      <c r="T48" s="36" t="s">
        <v>179</v>
      </c>
      <c r="U48" s="36" t="s">
        <v>180</v>
      </c>
      <c r="V48" s="34" t="s">
        <v>181</v>
      </c>
      <c r="Y48" s="45">
        <f>IF(MONTH(Y44)=12,DATE(YEAR(Y44)+1,1,1),DATE(YEAR(Y44),MONTH(Y44)+1,1))</f>
        <v>46296</v>
      </c>
      <c r="Z48" s="35" t="s">
        <v>223</v>
      </c>
      <c r="AA48" s="36" t="s">
        <v>176</v>
      </c>
      <c r="AB48" s="36" t="s">
        <v>177</v>
      </c>
      <c r="AC48" s="36" t="s">
        <v>178</v>
      </c>
      <c r="AD48" s="36" t="s">
        <v>179</v>
      </c>
      <c r="AE48" s="36" t="s">
        <v>180</v>
      </c>
      <c r="AF48" s="34" t="s">
        <v>181</v>
      </c>
      <c r="AG48" s="35" t="s">
        <v>223</v>
      </c>
      <c r="AH48" s="36" t="s">
        <v>176</v>
      </c>
      <c r="AI48" s="36" t="s">
        <v>177</v>
      </c>
      <c r="AJ48" s="36" t="s">
        <v>178</v>
      </c>
      <c r="AK48" s="36" t="s">
        <v>179</v>
      </c>
      <c r="AL48" s="36" t="s">
        <v>180</v>
      </c>
      <c r="AM48" s="34" t="s">
        <v>181</v>
      </c>
      <c r="AN48" s="35" t="s">
        <v>223</v>
      </c>
      <c r="AO48" s="36" t="s">
        <v>176</v>
      </c>
      <c r="AP48" s="36" t="s">
        <v>177</v>
      </c>
      <c r="AQ48" s="36" t="s">
        <v>178</v>
      </c>
      <c r="AR48" s="36" t="s">
        <v>179</v>
      </c>
      <c r="AS48" s="36" t="s">
        <v>180</v>
      </c>
      <c r="AT48" s="34" t="s">
        <v>181</v>
      </c>
    </row>
    <row r="49" spans="1:46" ht="10.5" customHeight="1">
      <c r="A49" s="46">
        <f>A48</f>
        <v>46082</v>
      </c>
      <c r="B49" s="33">
        <f>IF(WEEKDAY(A48)=1,A48,"")</f>
        <v>46082</v>
      </c>
      <c r="C49" s="29">
        <f>IF(B49="",IF(WEEKDAY(A48)=2,A48,""),B49+1)</f>
        <v>46083</v>
      </c>
      <c r="D49" s="29">
        <f>IF(C49="",IF(WEEKDAY(A48)=3,A48,""),C49+1)</f>
        <v>46084</v>
      </c>
      <c r="E49" s="29">
        <f>IF(D49="",IF(WEEKDAY(A48)=4,A48,""),D49+1)</f>
        <v>46085</v>
      </c>
      <c r="F49" s="29">
        <f>IF(E49="",IF(WEEKDAY(A48)=5,A48,""),E49+1)</f>
        <v>46086</v>
      </c>
      <c r="G49" s="29">
        <f>IF(F49="",IF(WEEKDAY(A48)=6,A48,""),F49+1)</f>
        <v>46087</v>
      </c>
      <c r="H49" s="77">
        <f>IF(G49="",A48,G49+1)</f>
        <v>46088</v>
      </c>
      <c r="I49" s="33">
        <f t="shared" ref="I49:V49" si="23">H49+1</f>
        <v>46089</v>
      </c>
      <c r="J49" s="29">
        <f t="shared" si="23"/>
        <v>46090</v>
      </c>
      <c r="K49" s="29">
        <f t="shared" si="23"/>
        <v>46091</v>
      </c>
      <c r="L49" s="29">
        <f t="shared" si="23"/>
        <v>46092</v>
      </c>
      <c r="M49" s="29">
        <f t="shared" si="23"/>
        <v>46093</v>
      </c>
      <c r="N49" s="29">
        <f t="shared" si="23"/>
        <v>46094</v>
      </c>
      <c r="O49" s="77">
        <f t="shared" si="23"/>
        <v>46095</v>
      </c>
      <c r="P49" s="33">
        <f t="shared" si="23"/>
        <v>46096</v>
      </c>
      <c r="Q49" s="29">
        <f t="shared" si="23"/>
        <v>46097</v>
      </c>
      <c r="R49" s="29">
        <f t="shared" si="23"/>
        <v>46098</v>
      </c>
      <c r="S49" s="29">
        <f t="shared" si="23"/>
        <v>46099</v>
      </c>
      <c r="T49" s="29">
        <f t="shared" si="23"/>
        <v>46100</v>
      </c>
      <c r="U49" s="29">
        <f t="shared" si="23"/>
        <v>46101</v>
      </c>
      <c r="V49" s="77">
        <f t="shared" si="23"/>
        <v>46102</v>
      </c>
      <c r="Y49" s="46">
        <f>Y48</f>
        <v>46296</v>
      </c>
      <c r="Z49" s="33" t="str">
        <f>IF(WEEKDAY(Y48)=1,Y48,"")</f>
        <v/>
      </c>
      <c r="AA49" s="29" t="str">
        <f>IF(Z49="",IF(WEEKDAY(Y48)=2,Y48,""),Z49+1)</f>
        <v/>
      </c>
      <c r="AB49" s="29" t="str">
        <f>IF(AA49="",IF(WEEKDAY(Y48)=3,Y48,""),AA49+1)</f>
        <v/>
      </c>
      <c r="AC49" s="29" t="str">
        <f>IF(AB49="",IF(WEEKDAY(Y48)=4,Y48,""),AB49+1)</f>
        <v/>
      </c>
      <c r="AD49" s="29">
        <f>IF(AC49="",IF(WEEKDAY(Y48)=5,Y48,""),AC49+1)</f>
        <v>46296</v>
      </c>
      <c r="AE49" s="29">
        <f>IF(AD49="",IF(WEEKDAY(Y48)=6,Y48,""),AD49+1)</f>
        <v>46297</v>
      </c>
      <c r="AF49" s="77">
        <f>IF(AE49="",Y48,AE49+1)</f>
        <v>46298</v>
      </c>
      <c r="AG49" s="33">
        <f t="shared" ref="AG49:AT49" si="24">AF49+1</f>
        <v>46299</v>
      </c>
      <c r="AH49" s="29">
        <f t="shared" si="24"/>
        <v>46300</v>
      </c>
      <c r="AI49" s="29">
        <f t="shared" si="24"/>
        <v>46301</v>
      </c>
      <c r="AJ49" s="29">
        <f t="shared" si="24"/>
        <v>46302</v>
      </c>
      <c r="AK49" s="29">
        <f t="shared" si="24"/>
        <v>46303</v>
      </c>
      <c r="AL49" s="29">
        <f t="shared" si="24"/>
        <v>46304</v>
      </c>
      <c r="AM49" s="77">
        <f t="shared" si="24"/>
        <v>46305</v>
      </c>
      <c r="AN49" s="33">
        <f t="shared" si="24"/>
        <v>46306</v>
      </c>
      <c r="AO49" s="29">
        <f t="shared" si="24"/>
        <v>46307</v>
      </c>
      <c r="AP49" s="29">
        <f t="shared" si="24"/>
        <v>46308</v>
      </c>
      <c r="AQ49" s="29">
        <f t="shared" si="24"/>
        <v>46309</v>
      </c>
      <c r="AR49" s="29">
        <f t="shared" si="24"/>
        <v>46310</v>
      </c>
      <c r="AS49" s="29">
        <f t="shared" si="24"/>
        <v>46311</v>
      </c>
      <c r="AT49" s="77">
        <f t="shared" si="24"/>
        <v>46312</v>
      </c>
    </row>
    <row r="50" spans="1:46" ht="10.5" customHeight="1">
      <c r="A50" s="47" t="str">
        <f>IF(A48&gt;=43586,"令和"&amp;(IF(YEAR(A48)-2018=1,"元",YEAR(A48)-2018)),"平成"&amp;(YEAR(A48)-1988))</f>
        <v>令和8</v>
      </c>
      <c r="B50" s="33">
        <f>V49+1</f>
        <v>46103</v>
      </c>
      <c r="C50" s="29">
        <f t="shared" ref="C50:H50" si="25">B50+1</f>
        <v>46104</v>
      </c>
      <c r="D50" s="29">
        <f t="shared" si="25"/>
        <v>46105</v>
      </c>
      <c r="E50" s="29">
        <f t="shared" si="25"/>
        <v>46106</v>
      </c>
      <c r="F50" s="29">
        <f t="shared" si="25"/>
        <v>46107</v>
      </c>
      <c r="G50" s="29">
        <f t="shared" si="25"/>
        <v>46108</v>
      </c>
      <c r="H50" s="77">
        <f t="shared" si="25"/>
        <v>46109</v>
      </c>
      <c r="I50" s="33">
        <f>IF(DAY(H50)+1&gt;IF(MONTH(A48)=12,31,DATE(YEAR(A48),MONTH(A48)+1,1)-A48),"",H50+1)</f>
        <v>46110</v>
      </c>
      <c r="J50" s="29">
        <f>IF(I50="","",IF(DAY(I50)+1&gt;IF(MONTH(A48)=12,31,DATE(YEAR(A48),MONTH(A48)+1,1)-A48),"",I50+1))</f>
        <v>46111</v>
      </c>
      <c r="K50" s="29">
        <f>IF(J50="","",IF(DAY(J50)+1&gt;IF(MONTH(A48)=12,31,DATE(YEAR(A48),MONTH(A48)+1,1)-A48),"",J50+1))</f>
        <v>46112</v>
      </c>
      <c r="L50" s="29" t="str">
        <f>IF(K50="","",IF(DAY(K50)+1&gt;IF(MONTH(A48)=12,31,DATE(YEAR(A48),MONTH(A48)+1,1)-A48),"",K50+1))</f>
        <v/>
      </c>
      <c r="M50" s="29" t="str">
        <f>IF(L50="","",IF(DAY(L50)+1&gt;IF(MONTH(A48)=12,31,DATE(YEAR(A48),MONTH(A48)+1,1)-A48),"",L50+1))</f>
        <v/>
      </c>
      <c r="N50" s="29" t="str">
        <f>IF(M50="","",IF(DAY(M50)+1&gt;IF(MONTH(A48)=12,31,DATE(YEAR(A48),MONTH(A48)+1,1)-A48),"",M50+1))</f>
        <v/>
      </c>
      <c r="O50" s="77" t="str">
        <f>IF(N50="","",IF(DAY(N50)+1&gt;IF(MONTH(A48)=12,31,DATE(YEAR(A48),MONTH(A48)+1,1)-A48),"",N50+1))</f>
        <v/>
      </c>
      <c r="P50" s="33" t="str">
        <f>IF(O50="","",IF(DAY(O50)+1&gt;IF(MONTH(A48)=12,31,DATE(YEAR(A48),MONTH(A48)+1,1)-A48),"",O50+1))</f>
        <v/>
      </c>
      <c r="Q50" s="29" t="str">
        <f>IF(P50="","",IF(DAY(P50)+1&gt;IF(MONTH(A48)=12,31,DATE(YEAR(A48),MONTH(A48)+1,1)-A48),"",P50+1))</f>
        <v/>
      </c>
      <c r="R50" s="293" t="str">
        <f>VLOOKUP(A48,祝名,2,FALSE)</f>
        <v>20（春分の日）</v>
      </c>
      <c r="S50" s="293"/>
      <c r="T50" s="293"/>
      <c r="U50" s="293"/>
      <c r="V50" s="293"/>
      <c r="Y50" s="47" t="str">
        <f>IF(Y48&gt;=43586,"令和"&amp;(IF(YEAR(Y48)-2018=1,"元",YEAR(Y48)-2018)),"平成"&amp;(YEAR(Y48)-1988))</f>
        <v>令和8</v>
      </c>
      <c r="Z50" s="33">
        <f>AT49+1</f>
        <v>46313</v>
      </c>
      <c r="AA50" s="29">
        <f t="shared" ref="AA50:AF50" si="26">Z50+1</f>
        <v>46314</v>
      </c>
      <c r="AB50" s="29">
        <f t="shared" si="26"/>
        <v>46315</v>
      </c>
      <c r="AC50" s="29">
        <f t="shared" si="26"/>
        <v>46316</v>
      </c>
      <c r="AD50" s="29">
        <f t="shared" si="26"/>
        <v>46317</v>
      </c>
      <c r="AE50" s="29">
        <f t="shared" si="26"/>
        <v>46318</v>
      </c>
      <c r="AF50" s="77">
        <f t="shared" si="26"/>
        <v>46319</v>
      </c>
      <c r="AG50" s="33">
        <f>IF(DAY(AF50)+1&gt;IF(MONTH(Y48)=12,31,DATE(YEAR(Y48),MONTH(Y48)+1,1)-Y48),"",AF50+1)</f>
        <v>46320</v>
      </c>
      <c r="AH50" s="29">
        <f>IF(AG50="","",IF(DAY(AG50)+1&gt;IF(MONTH(Y48)=12,31,DATE(YEAR(Y48),MONTH(Y48)+1,1)-Y48),"",AG50+1))</f>
        <v>46321</v>
      </c>
      <c r="AI50" s="29">
        <f>IF(AH50="","",IF(DAY(AH50)+1&gt;IF(MONTH(Y48)=12,31,DATE(YEAR(Y48),MONTH(Y48)+1,1)-Y48),"",AH50+1))</f>
        <v>46322</v>
      </c>
      <c r="AJ50" s="29">
        <f>IF(AI50="","",IF(DAY(AI50)+1&gt;IF(MONTH(Y48)=12,31,DATE(YEAR(Y48),MONTH(Y48)+1,1)-Y48),"",AI50+1))</f>
        <v>46323</v>
      </c>
      <c r="AK50" s="29">
        <f>IF(AJ50="","",IF(DAY(AJ50)+1&gt;IF(MONTH(Y48)=12,31,DATE(YEAR(Y48),MONTH(Y48)+1,1)-Y48),"",AJ50+1))</f>
        <v>46324</v>
      </c>
      <c r="AL50" s="29">
        <f>IF(AK50="","",IF(DAY(AK50)+1&gt;IF(MONTH(Y48)=12,31,DATE(YEAR(Y48),MONTH(Y48)+1,1)-Y48),"",AK50+1))</f>
        <v>46325</v>
      </c>
      <c r="AM50" s="77">
        <f>IF(AL50="","",IF(DAY(AL50)+1&gt;IF(MONTH(Y48)=12,31,DATE(YEAR(Y48),MONTH(Y48)+1,1)-Y48),"",AL50+1))</f>
        <v>46326</v>
      </c>
      <c r="AN50" s="33" t="str">
        <f>IF(AM50="","",IF(DAY(AM50)+1&gt;IF(MONTH(Y48)=12,31,DATE(YEAR(Y48),MONTH(Y48)+1,1)-Y48),"",AM50+1))</f>
        <v/>
      </c>
      <c r="AO50" s="29" t="str">
        <f>IF(AN50="","",IF(DAY(AN50)+1&gt;IF(MONTH(Y48)=12,31,DATE(YEAR(Y48),MONTH(Y48)+1,1)-Y48),"",AN50+1))</f>
        <v/>
      </c>
      <c r="AP50" s="293" t="str">
        <f>VLOOKUP(Y48,祝名,2,FALSE)</f>
        <v>12（スポーツの日）</v>
      </c>
      <c r="AQ50" s="293"/>
      <c r="AR50" s="293"/>
      <c r="AS50" s="293"/>
      <c r="AT50" s="293"/>
    </row>
    <row r="51" spans="1:46" ht="7.5" customHeight="1"/>
    <row r="52" spans="1:46" ht="8.25" customHeight="1">
      <c r="A52" s="45">
        <f>IF(MONTH(A48)=12,DATE(YEAR(A48)+1,1,1),DATE(YEAR(A48),MONTH(A48)+1,1))</f>
        <v>46113</v>
      </c>
      <c r="B52" s="35" t="s">
        <v>223</v>
      </c>
      <c r="C52" s="36" t="s">
        <v>176</v>
      </c>
      <c r="D52" s="36" t="s">
        <v>177</v>
      </c>
      <c r="E52" s="36" t="s">
        <v>178</v>
      </c>
      <c r="F52" s="36" t="s">
        <v>179</v>
      </c>
      <c r="G52" s="36" t="s">
        <v>180</v>
      </c>
      <c r="H52" s="34" t="s">
        <v>181</v>
      </c>
      <c r="I52" s="35" t="s">
        <v>223</v>
      </c>
      <c r="J52" s="36" t="s">
        <v>176</v>
      </c>
      <c r="K52" s="36" t="s">
        <v>177</v>
      </c>
      <c r="L52" s="36" t="s">
        <v>178</v>
      </c>
      <c r="M52" s="36" t="s">
        <v>179</v>
      </c>
      <c r="N52" s="36" t="s">
        <v>180</v>
      </c>
      <c r="O52" s="34" t="s">
        <v>181</v>
      </c>
      <c r="P52" s="35" t="s">
        <v>223</v>
      </c>
      <c r="Q52" s="36" t="s">
        <v>176</v>
      </c>
      <c r="R52" s="36" t="s">
        <v>177</v>
      </c>
      <c r="S52" s="36" t="s">
        <v>178</v>
      </c>
      <c r="T52" s="36" t="s">
        <v>179</v>
      </c>
      <c r="U52" s="36" t="s">
        <v>180</v>
      </c>
      <c r="V52" s="34" t="s">
        <v>181</v>
      </c>
      <c r="Y52" s="45">
        <f>IF(MONTH(Y48)=12,DATE(YEAR(Y48)+1,1,1),DATE(YEAR(Y48),MONTH(Y48)+1,1))</f>
        <v>46327</v>
      </c>
      <c r="Z52" s="35" t="s">
        <v>223</v>
      </c>
      <c r="AA52" s="36" t="s">
        <v>176</v>
      </c>
      <c r="AB52" s="36" t="s">
        <v>177</v>
      </c>
      <c r="AC52" s="36" t="s">
        <v>178</v>
      </c>
      <c r="AD52" s="36" t="s">
        <v>179</v>
      </c>
      <c r="AE52" s="36" t="s">
        <v>180</v>
      </c>
      <c r="AF52" s="34" t="s">
        <v>181</v>
      </c>
      <c r="AG52" s="35" t="s">
        <v>223</v>
      </c>
      <c r="AH52" s="36" t="s">
        <v>176</v>
      </c>
      <c r="AI52" s="36" t="s">
        <v>177</v>
      </c>
      <c r="AJ52" s="36" t="s">
        <v>178</v>
      </c>
      <c r="AK52" s="36" t="s">
        <v>179</v>
      </c>
      <c r="AL52" s="36" t="s">
        <v>180</v>
      </c>
      <c r="AM52" s="34" t="s">
        <v>181</v>
      </c>
      <c r="AN52" s="35" t="s">
        <v>223</v>
      </c>
      <c r="AO52" s="36" t="s">
        <v>176</v>
      </c>
      <c r="AP52" s="36" t="s">
        <v>177</v>
      </c>
      <c r="AQ52" s="36" t="s">
        <v>178</v>
      </c>
      <c r="AR52" s="36" t="s">
        <v>179</v>
      </c>
      <c r="AS52" s="36" t="s">
        <v>180</v>
      </c>
      <c r="AT52" s="34" t="s">
        <v>181</v>
      </c>
    </row>
    <row r="53" spans="1:46" ht="10.5" customHeight="1">
      <c r="A53" s="46">
        <f>A52</f>
        <v>46113</v>
      </c>
      <c r="B53" s="33" t="str">
        <f>IF(WEEKDAY(A52)=1,A52,"")</f>
        <v/>
      </c>
      <c r="C53" s="29" t="str">
        <f>IF(B53="",IF(WEEKDAY(A52)=2,A52,""),B53+1)</f>
        <v/>
      </c>
      <c r="D53" s="29" t="str">
        <f>IF(C53="",IF(WEEKDAY(A52)=3,A52,""),C53+1)</f>
        <v/>
      </c>
      <c r="E53" s="29">
        <f>IF(D53="",IF(WEEKDAY(A52)=4,A52,""),D53+1)</f>
        <v>46113</v>
      </c>
      <c r="F53" s="29">
        <f>IF(E53="",IF(WEEKDAY(A52)=5,A52,""),E53+1)</f>
        <v>46114</v>
      </c>
      <c r="G53" s="29">
        <f>IF(F53="",IF(WEEKDAY(A52)=6,A52,""),F53+1)</f>
        <v>46115</v>
      </c>
      <c r="H53" s="77">
        <f>IF(G53="",A52,G53+1)</f>
        <v>46116</v>
      </c>
      <c r="I53" s="33">
        <f t="shared" ref="I53:V53" si="27">H53+1</f>
        <v>46117</v>
      </c>
      <c r="J53" s="29">
        <f t="shared" si="27"/>
        <v>46118</v>
      </c>
      <c r="K53" s="29">
        <f t="shared" si="27"/>
        <v>46119</v>
      </c>
      <c r="L53" s="29">
        <f t="shared" si="27"/>
        <v>46120</v>
      </c>
      <c r="M53" s="29">
        <f t="shared" si="27"/>
        <v>46121</v>
      </c>
      <c r="N53" s="29">
        <f t="shared" si="27"/>
        <v>46122</v>
      </c>
      <c r="O53" s="77">
        <f t="shared" si="27"/>
        <v>46123</v>
      </c>
      <c r="P53" s="33">
        <f t="shared" si="27"/>
        <v>46124</v>
      </c>
      <c r="Q53" s="29">
        <f t="shared" si="27"/>
        <v>46125</v>
      </c>
      <c r="R53" s="29">
        <f t="shared" si="27"/>
        <v>46126</v>
      </c>
      <c r="S53" s="29">
        <f t="shared" si="27"/>
        <v>46127</v>
      </c>
      <c r="T53" s="29">
        <f t="shared" si="27"/>
        <v>46128</v>
      </c>
      <c r="U53" s="29">
        <f t="shared" si="27"/>
        <v>46129</v>
      </c>
      <c r="V53" s="77">
        <f t="shared" si="27"/>
        <v>46130</v>
      </c>
      <c r="Y53" s="46">
        <f>Y52</f>
        <v>46327</v>
      </c>
      <c r="Z53" s="33">
        <f>IF(WEEKDAY(Y52)=1,Y52,"")</f>
        <v>46327</v>
      </c>
      <c r="AA53" s="29">
        <f>IF(Z53="",IF(WEEKDAY(Y52)=2,Y52,""),Z53+1)</f>
        <v>46328</v>
      </c>
      <c r="AB53" s="29">
        <f>IF(AA53="",IF(WEEKDAY(Y52)=3,Y52,""),AA53+1)</f>
        <v>46329</v>
      </c>
      <c r="AC53" s="29">
        <f>IF(AB53="",IF(WEEKDAY(Y52)=4,Y52,""),AB53+1)</f>
        <v>46330</v>
      </c>
      <c r="AD53" s="29">
        <f>IF(AC53="",IF(WEEKDAY(Y52)=5,Y52,""),AC53+1)</f>
        <v>46331</v>
      </c>
      <c r="AE53" s="29">
        <f>IF(AD53="",IF(WEEKDAY(Y52)=6,Y52,""),AD53+1)</f>
        <v>46332</v>
      </c>
      <c r="AF53" s="77">
        <f>IF(AE53="",Y52,AE53+1)</f>
        <v>46333</v>
      </c>
      <c r="AG53" s="33">
        <f t="shared" ref="AG53:AT53" si="28">AF53+1</f>
        <v>46334</v>
      </c>
      <c r="AH53" s="29">
        <f t="shared" si="28"/>
        <v>46335</v>
      </c>
      <c r="AI53" s="29">
        <f t="shared" si="28"/>
        <v>46336</v>
      </c>
      <c r="AJ53" s="29">
        <f t="shared" si="28"/>
        <v>46337</v>
      </c>
      <c r="AK53" s="29">
        <f t="shared" si="28"/>
        <v>46338</v>
      </c>
      <c r="AL53" s="29">
        <f t="shared" si="28"/>
        <v>46339</v>
      </c>
      <c r="AM53" s="77">
        <f t="shared" si="28"/>
        <v>46340</v>
      </c>
      <c r="AN53" s="33">
        <f t="shared" si="28"/>
        <v>46341</v>
      </c>
      <c r="AO53" s="29">
        <f t="shared" si="28"/>
        <v>46342</v>
      </c>
      <c r="AP53" s="29">
        <f t="shared" si="28"/>
        <v>46343</v>
      </c>
      <c r="AQ53" s="29">
        <f t="shared" si="28"/>
        <v>46344</v>
      </c>
      <c r="AR53" s="29">
        <f t="shared" si="28"/>
        <v>46345</v>
      </c>
      <c r="AS53" s="29">
        <f t="shared" si="28"/>
        <v>46346</v>
      </c>
      <c r="AT53" s="77">
        <f t="shared" si="28"/>
        <v>46347</v>
      </c>
    </row>
    <row r="54" spans="1:46" ht="10.5" customHeight="1">
      <c r="A54" s="47" t="str">
        <f>IF(A52&gt;=43586,"令和"&amp;(IF(YEAR(A52)-2018=1,"元",YEAR(A52)-2018)),"平成"&amp;(YEAR(A52)-1988))</f>
        <v>令和8</v>
      </c>
      <c r="B54" s="33">
        <f>V53+1</f>
        <v>46131</v>
      </c>
      <c r="C54" s="29">
        <f t="shared" ref="C54:H54" si="29">B54+1</f>
        <v>46132</v>
      </c>
      <c r="D54" s="29">
        <f t="shared" si="29"/>
        <v>46133</v>
      </c>
      <c r="E54" s="29">
        <f t="shared" si="29"/>
        <v>46134</v>
      </c>
      <c r="F54" s="29">
        <f t="shared" si="29"/>
        <v>46135</v>
      </c>
      <c r="G54" s="29">
        <f t="shared" si="29"/>
        <v>46136</v>
      </c>
      <c r="H54" s="77">
        <f t="shared" si="29"/>
        <v>46137</v>
      </c>
      <c r="I54" s="33">
        <f>IF(DAY(H54)+1&gt;IF(MONTH(A52)=12,31,DATE(YEAR(A52),MONTH(A52)+1,1)-A52),"",H54+1)</f>
        <v>46138</v>
      </c>
      <c r="J54" s="29">
        <f>IF(I54="","",IF(DAY(I54)+1&gt;IF(MONTH(A52)=12,31,DATE(YEAR(A52),MONTH(A52)+1,1)-A52),"",I54+1))</f>
        <v>46139</v>
      </c>
      <c r="K54" s="29">
        <f>IF(J54="","",IF(DAY(J54)+1&gt;IF(MONTH(A52)=12,31,DATE(YEAR(A52),MONTH(A52)+1,1)-A52),"",J54+1))</f>
        <v>46140</v>
      </c>
      <c r="L54" s="29">
        <f>IF(K54="","",IF(DAY(K54)+1&gt;IF(MONTH(A52)=12,31,DATE(YEAR(A52),MONTH(A52)+1,1)-A52),"",K54+1))</f>
        <v>46141</v>
      </c>
      <c r="M54" s="29">
        <f>IF(L54="","",IF(DAY(L54)+1&gt;IF(MONTH(A52)=12,31,DATE(YEAR(A52),MONTH(A52)+1,1)-A52),"",L54+1))</f>
        <v>46142</v>
      </c>
      <c r="N54" s="29" t="str">
        <f>IF(M54="","",IF(DAY(M54)+1&gt;IF(MONTH(A52)=12,31,DATE(YEAR(A52),MONTH(A52)+1,1)-A52),"",M54+1))</f>
        <v/>
      </c>
      <c r="O54" s="77" t="str">
        <f>IF(N54="","",IF(DAY(N54)+1&gt;IF(MONTH(A52)=12,31,DATE(YEAR(A52),MONTH(A52)+1,1)-A52),"",N54+1))</f>
        <v/>
      </c>
      <c r="P54" s="33" t="str">
        <f>IF(O54="","",IF(DAY(O54)+1&gt;IF(MONTH(A52)=12,31,DATE(YEAR(A52),MONTH(A52)+1,1)-A52),"",O54+1))</f>
        <v/>
      </c>
      <c r="Q54" s="29" t="str">
        <f>IF(P54="","",IF(DAY(P54)+1&gt;IF(MONTH(A52)=12,31,DATE(YEAR(A52),MONTH(A52)+1,1)-A52),"",P54+1))</f>
        <v/>
      </c>
      <c r="R54" s="293" t="str">
        <f>VLOOKUP(A52,祝名,2,FALSE)</f>
        <v>29（昭和の日）</v>
      </c>
      <c r="S54" s="293"/>
      <c r="T54" s="293"/>
      <c r="U54" s="293"/>
      <c r="V54" s="293"/>
      <c r="Y54" s="47" t="str">
        <f>IF(Y52&gt;=43586,"令和"&amp;(IF(YEAR(Y52)-2018=1,"元",YEAR(Y52)-2018)),"平成"&amp;(YEAR(Y52)-1988))</f>
        <v>令和8</v>
      </c>
      <c r="Z54" s="33">
        <f>AT53+1</f>
        <v>46348</v>
      </c>
      <c r="AA54" s="29">
        <f t="shared" ref="AA54:AF54" si="30">Z54+1</f>
        <v>46349</v>
      </c>
      <c r="AB54" s="29">
        <f t="shared" si="30"/>
        <v>46350</v>
      </c>
      <c r="AC54" s="29">
        <f t="shared" si="30"/>
        <v>46351</v>
      </c>
      <c r="AD54" s="29">
        <f t="shared" si="30"/>
        <v>46352</v>
      </c>
      <c r="AE54" s="29">
        <f t="shared" si="30"/>
        <v>46353</v>
      </c>
      <c r="AF54" s="77">
        <f t="shared" si="30"/>
        <v>46354</v>
      </c>
      <c r="AG54" s="33">
        <f>IF(DAY(AF54)+1&gt;IF(MONTH(Y52)=12,31,DATE(YEAR(Y52),MONTH(Y52)+1,1)-Y52),"",AF54+1)</f>
        <v>46355</v>
      </c>
      <c r="AH54" s="29">
        <f>IF(AG54="","",IF(DAY(AG54)+1&gt;IF(MONTH(Y52)=12,31,DATE(YEAR(Y52),MONTH(Y52)+1,1)-Y52),"",AG54+1))</f>
        <v>46356</v>
      </c>
      <c r="AI54" s="29" t="str">
        <f>IF(AH54="","",IF(DAY(AH54)+1&gt;IF(MONTH(Y52)=12,31,DATE(YEAR(Y52),MONTH(Y52)+1,1)-Y52),"",AH54+1))</f>
        <v/>
      </c>
      <c r="AJ54" s="29" t="str">
        <f>IF(AI54="","",IF(DAY(AI54)+1&gt;IF(MONTH(Y52)=12,31,DATE(YEAR(Y52),MONTH(Y52)+1,1)-Y52),"",AI54+1))</f>
        <v/>
      </c>
      <c r="AK54" s="29" t="str">
        <f>IF(AJ54="","",IF(DAY(AJ54)+1&gt;IF(MONTH(Y52)=12,31,DATE(YEAR(Y52),MONTH(Y52)+1,1)-Y52),"",AJ54+1))</f>
        <v/>
      </c>
      <c r="AL54" s="29" t="str">
        <f>IF(AK54="","",IF(DAY(AK54)+1&gt;IF(MONTH(Y52)=12,31,DATE(YEAR(Y52),MONTH(Y52)+1,1)-Y52),"",AK54+1))</f>
        <v/>
      </c>
      <c r="AM54" s="77" t="str">
        <f>IF(AL54="","",IF(DAY(AL54)+1&gt;IF(MONTH(Y52)=12,31,DATE(YEAR(Y52),MONTH(Y52)+1,1)-Y52),"",AL54+1))</f>
        <v/>
      </c>
      <c r="AN54" s="33" t="str">
        <f>IF(AM54="","",IF(DAY(AM54)+1&gt;IF(MONTH(Y52)=12,31,DATE(YEAR(Y52),MONTH(Y52)+1,1)-Y52),"",AM54+1))</f>
        <v/>
      </c>
      <c r="AO54" s="29" t="str">
        <f>IF(AN54="","",IF(DAY(AN54)+1&gt;IF(MONTH(Y52)=12,31,DATE(YEAR(Y52),MONTH(Y52)+1,1)-Y52),"",AN54+1))</f>
        <v/>
      </c>
      <c r="AP54" s="293" t="str">
        <f>VLOOKUP(Y52,祝名,2,FALSE)</f>
        <v>3（文化の日）、23（勤労感謝の日）</v>
      </c>
      <c r="AQ54" s="293"/>
      <c r="AR54" s="293"/>
      <c r="AS54" s="293"/>
      <c r="AT54" s="293"/>
    </row>
    <row r="55" spans="1:46" ht="7.5" customHeight="1"/>
    <row r="56" spans="1:46" ht="8.25" customHeight="1">
      <c r="A56" s="45">
        <f>IF(MONTH(A52)=12,DATE(YEAR(A52)+1,1,1),DATE(YEAR(A52),MONTH(A52)+1,1))</f>
        <v>46143</v>
      </c>
      <c r="B56" s="35" t="s">
        <v>223</v>
      </c>
      <c r="C56" s="36" t="s">
        <v>176</v>
      </c>
      <c r="D56" s="36" t="s">
        <v>177</v>
      </c>
      <c r="E56" s="36" t="s">
        <v>178</v>
      </c>
      <c r="F56" s="36" t="s">
        <v>179</v>
      </c>
      <c r="G56" s="36" t="s">
        <v>180</v>
      </c>
      <c r="H56" s="34" t="s">
        <v>181</v>
      </c>
      <c r="I56" s="35" t="s">
        <v>223</v>
      </c>
      <c r="J56" s="36" t="s">
        <v>176</v>
      </c>
      <c r="K56" s="36" t="s">
        <v>177</v>
      </c>
      <c r="L56" s="36" t="s">
        <v>178</v>
      </c>
      <c r="M56" s="36" t="s">
        <v>179</v>
      </c>
      <c r="N56" s="36" t="s">
        <v>180</v>
      </c>
      <c r="O56" s="34" t="s">
        <v>181</v>
      </c>
      <c r="P56" s="35" t="s">
        <v>223</v>
      </c>
      <c r="Q56" s="36" t="s">
        <v>176</v>
      </c>
      <c r="R56" s="36" t="s">
        <v>177</v>
      </c>
      <c r="S56" s="36" t="s">
        <v>178</v>
      </c>
      <c r="T56" s="36" t="s">
        <v>179</v>
      </c>
      <c r="U56" s="36" t="s">
        <v>180</v>
      </c>
      <c r="V56" s="34" t="s">
        <v>181</v>
      </c>
      <c r="Y56" s="45">
        <f>IF(MONTH(Y52)=12,DATE(YEAR(Y52)+1,1,1),DATE(YEAR(Y52),MONTH(Y52)+1,1))</f>
        <v>46357</v>
      </c>
      <c r="Z56" s="35" t="s">
        <v>223</v>
      </c>
      <c r="AA56" s="36" t="s">
        <v>176</v>
      </c>
      <c r="AB56" s="36" t="s">
        <v>177</v>
      </c>
      <c r="AC56" s="36" t="s">
        <v>178</v>
      </c>
      <c r="AD56" s="36" t="s">
        <v>179</v>
      </c>
      <c r="AE56" s="36" t="s">
        <v>180</v>
      </c>
      <c r="AF56" s="34" t="s">
        <v>181</v>
      </c>
      <c r="AG56" s="35" t="s">
        <v>223</v>
      </c>
      <c r="AH56" s="36" t="s">
        <v>176</v>
      </c>
      <c r="AI56" s="36" t="s">
        <v>177</v>
      </c>
      <c r="AJ56" s="36" t="s">
        <v>178</v>
      </c>
      <c r="AK56" s="36" t="s">
        <v>179</v>
      </c>
      <c r="AL56" s="36" t="s">
        <v>180</v>
      </c>
      <c r="AM56" s="34" t="s">
        <v>181</v>
      </c>
      <c r="AN56" s="35" t="s">
        <v>223</v>
      </c>
      <c r="AO56" s="36" t="s">
        <v>176</v>
      </c>
      <c r="AP56" s="36" t="s">
        <v>177</v>
      </c>
      <c r="AQ56" s="36" t="s">
        <v>178</v>
      </c>
      <c r="AR56" s="36" t="s">
        <v>179</v>
      </c>
      <c r="AS56" s="36" t="s">
        <v>180</v>
      </c>
      <c r="AT56" s="34" t="s">
        <v>181</v>
      </c>
    </row>
    <row r="57" spans="1:46" ht="10.5" customHeight="1">
      <c r="A57" s="46">
        <f>A56</f>
        <v>46143</v>
      </c>
      <c r="B57" s="33" t="str">
        <f>IF(WEEKDAY(A56)=1,A56,"")</f>
        <v/>
      </c>
      <c r="C57" s="29" t="str">
        <f>IF(B57="",IF(WEEKDAY(A56)=2,A56,""),B57+1)</f>
        <v/>
      </c>
      <c r="D57" s="29" t="str">
        <f>IF(C57="",IF(WEEKDAY(A56)=3,A56,""),C57+1)</f>
        <v/>
      </c>
      <c r="E57" s="29" t="str">
        <f>IF(D57="",IF(WEEKDAY(A56)=4,A56,""),D57+1)</f>
        <v/>
      </c>
      <c r="F57" s="29" t="str">
        <f>IF(E57="",IF(WEEKDAY(A56)=5,A56,""),E57+1)</f>
        <v/>
      </c>
      <c r="G57" s="29">
        <f>IF(F57="",IF(WEEKDAY(A56)=6,A56,""),F57+1)</f>
        <v>46143</v>
      </c>
      <c r="H57" s="77">
        <f>IF(G57="",A56,G57+1)</f>
        <v>46144</v>
      </c>
      <c r="I57" s="33">
        <f t="shared" ref="I57:V57" si="31">H57+1</f>
        <v>46145</v>
      </c>
      <c r="J57" s="29">
        <f t="shared" si="31"/>
        <v>46146</v>
      </c>
      <c r="K57" s="29">
        <f t="shared" si="31"/>
        <v>46147</v>
      </c>
      <c r="L57" s="29">
        <f t="shared" si="31"/>
        <v>46148</v>
      </c>
      <c r="M57" s="29">
        <f t="shared" si="31"/>
        <v>46149</v>
      </c>
      <c r="N57" s="29">
        <f t="shared" si="31"/>
        <v>46150</v>
      </c>
      <c r="O57" s="77">
        <f t="shared" si="31"/>
        <v>46151</v>
      </c>
      <c r="P57" s="33">
        <f t="shared" si="31"/>
        <v>46152</v>
      </c>
      <c r="Q57" s="29">
        <f t="shared" si="31"/>
        <v>46153</v>
      </c>
      <c r="R57" s="29">
        <f t="shared" si="31"/>
        <v>46154</v>
      </c>
      <c r="S57" s="29">
        <f t="shared" si="31"/>
        <v>46155</v>
      </c>
      <c r="T57" s="29">
        <f t="shared" si="31"/>
        <v>46156</v>
      </c>
      <c r="U57" s="29">
        <f t="shared" si="31"/>
        <v>46157</v>
      </c>
      <c r="V57" s="77">
        <f t="shared" si="31"/>
        <v>46158</v>
      </c>
      <c r="Y57" s="46">
        <f>Y56</f>
        <v>46357</v>
      </c>
      <c r="Z57" s="33" t="str">
        <f>IF(WEEKDAY(Y56)=1,Y56,"")</f>
        <v/>
      </c>
      <c r="AA57" s="29" t="str">
        <f>IF(Z57="",IF(WEEKDAY(Y56)=2,Y56,""),Z57+1)</f>
        <v/>
      </c>
      <c r="AB57" s="29">
        <f>IF(AA57="",IF(WEEKDAY(Y56)=3,Y56,""),AA57+1)</f>
        <v>46357</v>
      </c>
      <c r="AC57" s="29">
        <f>IF(AB57="",IF(WEEKDAY(Y56)=4,Y56,""),AB57+1)</f>
        <v>46358</v>
      </c>
      <c r="AD57" s="29">
        <f>IF(AC57="",IF(WEEKDAY(Y56)=5,Y56,""),AC57+1)</f>
        <v>46359</v>
      </c>
      <c r="AE57" s="29">
        <f>IF(AD57="",IF(WEEKDAY(Y56)=6,Y56,""),AD57+1)</f>
        <v>46360</v>
      </c>
      <c r="AF57" s="77">
        <f>IF(AE57="",Y56,AE57+1)</f>
        <v>46361</v>
      </c>
      <c r="AG57" s="33">
        <f t="shared" ref="AG57:AT57" si="32">AF57+1</f>
        <v>46362</v>
      </c>
      <c r="AH57" s="29">
        <f t="shared" si="32"/>
        <v>46363</v>
      </c>
      <c r="AI57" s="29">
        <f t="shared" si="32"/>
        <v>46364</v>
      </c>
      <c r="AJ57" s="29">
        <f t="shared" si="32"/>
        <v>46365</v>
      </c>
      <c r="AK57" s="29">
        <f t="shared" si="32"/>
        <v>46366</v>
      </c>
      <c r="AL57" s="29">
        <f t="shared" si="32"/>
        <v>46367</v>
      </c>
      <c r="AM57" s="77">
        <f t="shared" si="32"/>
        <v>46368</v>
      </c>
      <c r="AN57" s="33">
        <f t="shared" si="32"/>
        <v>46369</v>
      </c>
      <c r="AO57" s="29">
        <f t="shared" si="32"/>
        <v>46370</v>
      </c>
      <c r="AP57" s="29">
        <f t="shared" si="32"/>
        <v>46371</v>
      </c>
      <c r="AQ57" s="29">
        <f t="shared" si="32"/>
        <v>46372</v>
      </c>
      <c r="AR57" s="29">
        <f t="shared" si="32"/>
        <v>46373</v>
      </c>
      <c r="AS57" s="29">
        <f t="shared" si="32"/>
        <v>46374</v>
      </c>
      <c r="AT57" s="77">
        <f t="shared" si="32"/>
        <v>46375</v>
      </c>
    </row>
    <row r="58" spans="1:46" ht="10.5" customHeight="1">
      <c r="A58" s="47" t="str">
        <f>IF(A56&gt;=43586,"令和"&amp;(IF(YEAR(A56)-2018=1,"元",YEAR(A56)-2018)),"平成"&amp;(YEAR(A56)-1988))</f>
        <v>令和8</v>
      </c>
      <c r="B58" s="33">
        <f>V57+1</f>
        <v>46159</v>
      </c>
      <c r="C58" s="29">
        <f t="shared" ref="C58:H58" si="33">B58+1</f>
        <v>46160</v>
      </c>
      <c r="D58" s="29">
        <f t="shared" si="33"/>
        <v>46161</v>
      </c>
      <c r="E58" s="29">
        <f t="shared" si="33"/>
        <v>46162</v>
      </c>
      <c r="F58" s="29">
        <f t="shared" si="33"/>
        <v>46163</v>
      </c>
      <c r="G58" s="29">
        <f t="shared" si="33"/>
        <v>46164</v>
      </c>
      <c r="H58" s="77">
        <f t="shared" si="33"/>
        <v>46165</v>
      </c>
      <c r="I58" s="33">
        <f>IF(DAY(H58)+1&gt;IF(MONTH(A56)=12,31,DATE(YEAR(A56),MONTH(A56)+1,1)-A56),"",H58+1)</f>
        <v>46166</v>
      </c>
      <c r="J58" s="29">
        <f>IF(I58="","",IF(DAY(I58)+1&gt;IF(MONTH(A56)=12,31,DATE(YEAR(A56),MONTH(A56)+1,1)-A56),"",I58+1))</f>
        <v>46167</v>
      </c>
      <c r="K58" s="29">
        <f>IF(J58="","",IF(DAY(J58)+1&gt;IF(MONTH(A56)=12,31,DATE(YEAR(A56),MONTH(A56)+1,1)-A56),"",J58+1))</f>
        <v>46168</v>
      </c>
      <c r="L58" s="29">
        <f>IF(K58="","",IF(DAY(K58)+1&gt;IF(MONTH(A56)=12,31,DATE(YEAR(A56),MONTH(A56)+1,1)-A56),"",K58+1))</f>
        <v>46169</v>
      </c>
      <c r="M58" s="29">
        <f>IF(L58="","",IF(DAY(L58)+1&gt;IF(MONTH(A56)=12,31,DATE(YEAR(A56),MONTH(A56)+1,1)-A56),"",L58+1))</f>
        <v>46170</v>
      </c>
      <c r="N58" s="29">
        <f>IF(M58="","",IF(DAY(M58)+1&gt;IF(MONTH(A56)=12,31,DATE(YEAR(A56),MONTH(A56)+1,1)-A56),"",M58+1))</f>
        <v>46171</v>
      </c>
      <c r="O58" s="77">
        <f>IF(N58="","",IF(DAY(N58)+1&gt;IF(MONTH(A56)=12,31,DATE(YEAR(A56),MONTH(A56)+1,1)-A56),"",N58+1))</f>
        <v>46172</v>
      </c>
      <c r="P58" s="33">
        <f>IF(O58="","",IF(DAY(O58)+1&gt;IF(MONTH(A56)=12,31,DATE(YEAR(A56),MONTH(A56)+1,1)-A56),"",O58+1))</f>
        <v>46173</v>
      </c>
      <c r="Q58" s="29" t="str">
        <f>IF(P58="","",IF(DAY(P58)+1&gt;IF(MONTH(A56)=12,31,DATE(YEAR(A56),MONTH(A56)+1,1)-A56),"",P58+1))</f>
        <v/>
      </c>
      <c r="R58" s="293" t="str">
        <f>VLOOKUP(A56,祝名,2,FALSE)</f>
        <v>3（憲法記念日）、4（みどりの日）
5（こどもの日）、6（振替休日）</v>
      </c>
      <c r="S58" s="293"/>
      <c r="T58" s="293"/>
      <c r="U58" s="293"/>
      <c r="V58" s="293"/>
      <c r="Y58" s="47" t="str">
        <f>IF(Y56&gt;=43586,"令和"&amp;(IF(YEAR(Y56)-2018=1,"元",YEAR(Y56)-2018)),"平成"&amp;(YEAR(Y56)-1988))</f>
        <v>令和8</v>
      </c>
      <c r="Z58" s="33">
        <f>AT57+1</f>
        <v>46376</v>
      </c>
      <c r="AA58" s="29">
        <f t="shared" ref="AA58:AF58" si="34">Z58+1</f>
        <v>46377</v>
      </c>
      <c r="AB58" s="29">
        <f t="shared" si="34"/>
        <v>46378</v>
      </c>
      <c r="AC58" s="29">
        <f t="shared" si="34"/>
        <v>46379</v>
      </c>
      <c r="AD58" s="29">
        <f t="shared" si="34"/>
        <v>46380</v>
      </c>
      <c r="AE58" s="29">
        <f t="shared" si="34"/>
        <v>46381</v>
      </c>
      <c r="AF58" s="77">
        <f t="shared" si="34"/>
        <v>46382</v>
      </c>
      <c r="AG58" s="33">
        <f>IF(DAY(AF58)+1&gt;IF(MONTH(Y56)=12,31,DATE(YEAR(Y56),MONTH(Y56)+1,1)-Y56),"",AF58+1)</f>
        <v>46383</v>
      </c>
      <c r="AH58" s="29">
        <f>IF(AG58="","",IF(DAY(AG58)+1&gt;IF(MONTH(Y56)=12,31,DATE(YEAR(Y56),MONTH(Y56)+1,1)-Y56),"",AG58+1))</f>
        <v>46384</v>
      </c>
      <c r="AI58" s="29">
        <f>IF(AH58="","",IF(DAY(AH58)+1&gt;IF(MONTH(Y56)=12,31,DATE(YEAR(Y56),MONTH(Y56)+1,1)-Y56),"",AH58+1))</f>
        <v>46385</v>
      </c>
      <c r="AJ58" s="29">
        <f>IF(AI58="","",IF(DAY(AI58)+1&gt;IF(MONTH(Y56)=12,31,DATE(YEAR(Y56),MONTH(Y56)+1,1)-Y56),"",AI58+1))</f>
        <v>46386</v>
      </c>
      <c r="AK58" s="29">
        <f>IF(AJ58="","",IF(DAY(AJ58)+1&gt;IF(MONTH(Y56)=12,31,DATE(YEAR(Y56),MONTH(Y56)+1,1)-Y56),"",AJ58+1))</f>
        <v>46387</v>
      </c>
      <c r="AL58" s="29" t="str">
        <f>IF(AK58="","",IF(DAY(AK58)+1&gt;IF(MONTH(Y56)=12,31,DATE(YEAR(Y56),MONTH(Y56)+1,1)-Y56),"",AK58+1))</f>
        <v/>
      </c>
      <c r="AM58" s="77" t="str">
        <f>IF(AL58="","",IF(DAY(AL58)+1&gt;IF(MONTH(Y56)=12,31,DATE(YEAR(Y56),MONTH(Y56)+1,1)-Y56),"",AL58+1))</f>
        <v/>
      </c>
      <c r="AN58" s="33" t="str">
        <f>IF(AM58="","",IF(DAY(AM58)+1&gt;IF(MONTH(Y56)=12,31,DATE(YEAR(Y56),MONTH(Y56)+1,1)-Y56),"",AM58+1))</f>
        <v/>
      </c>
      <c r="AO58" s="29" t="str">
        <f>IF(AN58="","",IF(DAY(AN58)+1&gt;IF(MONTH(Y56)=12,31,DATE(YEAR(Y56),MONTH(Y56)+1,1)-Y56),"",AN58+1))</f>
        <v/>
      </c>
      <c r="AP58" s="293">
        <f>VLOOKUP(Y56,祝名,2,FALSE)</f>
        <v>0</v>
      </c>
      <c r="AQ58" s="293"/>
      <c r="AR58" s="293"/>
      <c r="AS58" s="293"/>
      <c r="AT58" s="293"/>
    </row>
    <row r="59" spans="1:46" ht="7.5" customHeight="1"/>
    <row r="60" spans="1:46" ht="8.25" customHeight="1">
      <c r="A60" s="45">
        <f>IF(MONTH(A56)=12,DATE(YEAR(A56)+1,1,1),DATE(YEAR(A56),MONTH(A56)+1,1))</f>
        <v>46174</v>
      </c>
      <c r="B60" s="35" t="s">
        <v>223</v>
      </c>
      <c r="C60" s="36" t="s">
        <v>176</v>
      </c>
      <c r="D60" s="36" t="s">
        <v>177</v>
      </c>
      <c r="E60" s="36" t="s">
        <v>178</v>
      </c>
      <c r="F60" s="36" t="s">
        <v>179</v>
      </c>
      <c r="G60" s="36" t="s">
        <v>180</v>
      </c>
      <c r="H60" s="34" t="s">
        <v>181</v>
      </c>
      <c r="I60" s="35" t="s">
        <v>223</v>
      </c>
      <c r="J60" s="36" t="s">
        <v>176</v>
      </c>
      <c r="K60" s="36" t="s">
        <v>177</v>
      </c>
      <c r="L60" s="36" t="s">
        <v>178</v>
      </c>
      <c r="M60" s="36" t="s">
        <v>179</v>
      </c>
      <c r="N60" s="36" t="s">
        <v>180</v>
      </c>
      <c r="O60" s="34" t="s">
        <v>181</v>
      </c>
      <c r="P60" s="35" t="s">
        <v>223</v>
      </c>
      <c r="Q60" s="36" t="s">
        <v>176</v>
      </c>
      <c r="R60" s="36" t="s">
        <v>177</v>
      </c>
      <c r="S60" s="36" t="s">
        <v>178</v>
      </c>
      <c r="T60" s="36" t="s">
        <v>179</v>
      </c>
      <c r="U60" s="36" t="s">
        <v>180</v>
      </c>
      <c r="V60" s="34" t="s">
        <v>181</v>
      </c>
      <c r="Y60" s="45">
        <f>IF(MONTH(Y56)=12,DATE(YEAR(Y56)+1,1,1),DATE(YEAR(Y56),MONTH(Y56)+1,1))</f>
        <v>46388</v>
      </c>
      <c r="Z60" s="35" t="s">
        <v>223</v>
      </c>
      <c r="AA60" s="36" t="s">
        <v>176</v>
      </c>
      <c r="AB60" s="36" t="s">
        <v>177</v>
      </c>
      <c r="AC60" s="36" t="s">
        <v>178</v>
      </c>
      <c r="AD60" s="36" t="s">
        <v>179</v>
      </c>
      <c r="AE60" s="36" t="s">
        <v>180</v>
      </c>
      <c r="AF60" s="34" t="s">
        <v>181</v>
      </c>
      <c r="AG60" s="35" t="s">
        <v>223</v>
      </c>
      <c r="AH60" s="36" t="s">
        <v>176</v>
      </c>
      <c r="AI60" s="36" t="s">
        <v>177</v>
      </c>
      <c r="AJ60" s="36" t="s">
        <v>178</v>
      </c>
      <c r="AK60" s="36" t="s">
        <v>179</v>
      </c>
      <c r="AL60" s="36" t="s">
        <v>180</v>
      </c>
      <c r="AM60" s="34" t="s">
        <v>181</v>
      </c>
      <c r="AN60" s="35" t="s">
        <v>223</v>
      </c>
      <c r="AO60" s="36" t="s">
        <v>176</v>
      </c>
      <c r="AP60" s="36" t="s">
        <v>177</v>
      </c>
      <c r="AQ60" s="36" t="s">
        <v>178</v>
      </c>
      <c r="AR60" s="36" t="s">
        <v>179</v>
      </c>
      <c r="AS60" s="36" t="s">
        <v>180</v>
      </c>
      <c r="AT60" s="34" t="s">
        <v>181</v>
      </c>
    </row>
    <row r="61" spans="1:46" ht="10.5" customHeight="1">
      <c r="A61" s="46">
        <f>A60</f>
        <v>46174</v>
      </c>
      <c r="B61" s="33" t="str">
        <f>IF(WEEKDAY(A60)=1,A60,"")</f>
        <v/>
      </c>
      <c r="C61" s="29">
        <f>IF(B61="",IF(WEEKDAY(A60)=2,A60,""),B61+1)</f>
        <v>46174</v>
      </c>
      <c r="D61" s="29">
        <f>IF(C61="",IF(WEEKDAY(A60)=3,A60,""),C61+1)</f>
        <v>46175</v>
      </c>
      <c r="E61" s="29">
        <f>IF(D61="",IF(WEEKDAY(A60)=4,A60,""),D61+1)</f>
        <v>46176</v>
      </c>
      <c r="F61" s="29">
        <f>IF(E61="",IF(WEEKDAY(A60)=5,A60,""),E61+1)</f>
        <v>46177</v>
      </c>
      <c r="G61" s="29">
        <f>IF(F61="",IF(WEEKDAY(A60)=6,A60,""),F61+1)</f>
        <v>46178</v>
      </c>
      <c r="H61" s="77">
        <f>IF(G61="",A60,G61+1)</f>
        <v>46179</v>
      </c>
      <c r="I61" s="33">
        <f t="shared" ref="I61:V61" si="35">H61+1</f>
        <v>46180</v>
      </c>
      <c r="J61" s="29">
        <f t="shared" si="35"/>
        <v>46181</v>
      </c>
      <c r="K61" s="29">
        <f t="shared" si="35"/>
        <v>46182</v>
      </c>
      <c r="L61" s="29">
        <f t="shared" si="35"/>
        <v>46183</v>
      </c>
      <c r="M61" s="29">
        <f t="shared" si="35"/>
        <v>46184</v>
      </c>
      <c r="N61" s="29">
        <f t="shared" si="35"/>
        <v>46185</v>
      </c>
      <c r="O61" s="77">
        <f t="shared" si="35"/>
        <v>46186</v>
      </c>
      <c r="P61" s="33">
        <f t="shared" si="35"/>
        <v>46187</v>
      </c>
      <c r="Q61" s="29">
        <f t="shared" si="35"/>
        <v>46188</v>
      </c>
      <c r="R61" s="29">
        <f t="shared" si="35"/>
        <v>46189</v>
      </c>
      <c r="S61" s="29">
        <f t="shared" si="35"/>
        <v>46190</v>
      </c>
      <c r="T61" s="29">
        <f t="shared" si="35"/>
        <v>46191</v>
      </c>
      <c r="U61" s="29">
        <f t="shared" si="35"/>
        <v>46192</v>
      </c>
      <c r="V61" s="77">
        <f t="shared" si="35"/>
        <v>46193</v>
      </c>
      <c r="Y61" s="48">
        <f>Y60</f>
        <v>46388</v>
      </c>
      <c r="Z61" s="33" t="str">
        <f>IF(WEEKDAY(Y60)=1,Y60,"")</f>
        <v/>
      </c>
      <c r="AA61" s="29" t="str">
        <f>IF(Z61="",IF(WEEKDAY(Y60)=2,Y60,""),Z61+1)</f>
        <v/>
      </c>
      <c r="AB61" s="29" t="str">
        <f>IF(AA61="",IF(WEEKDAY(Y60)=3,Y60,""),AA61+1)</f>
        <v/>
      </c>
      <c r="AC61" s="29" t="str">
        <f>IF(AB61="",IF(WEEKDAY(Y60)=4,Y60,""),AB61+1)</f>
        <v/>
      </c>
      <c r="AD61" s="29" t="str">
        <f>IF(AC61="",IF(WEEKDAY(Y60)=5,Y60,""),AC61+1)</f>
        <v/>
      </c>
      <c r="AE61" s="29">
        <f>IF(AD61="",IF(WEEKDAY(Y60)=6,Y60,""),AD61+1)</f>
        <v>46388</v>
      </c>
      <c r="AF61" s="77">
        <f>IF(AE61="",Y60,AE61+1)</f>
        <v>46389</v>
      </c>
      <c r="AG61" s="33">
        <f t="shared" ref="AG61:AT61" si="36">AF61+1</f>
        <v>46390</v>
      </c>
      <c r="AH61" s="29">
        <f t="shared" si="36"/>
        <v>46391</v>
      </c>
      <c r="AI61" s="29">
        <f t="shared" si="36"/>
        <v>46392</v>
      </c>
      <c r="AJ61" s="29">
        <f t="shared" si="36"/>
        <v>46393</v>
      </c>
      <c r="AK61" s="29">
        <f t="shared" si="36"/>
        <v>46394</v>
      </c>
      <c r="AL61" s="29">
        <f t="shared" si="36"/>
        <v>46395</v>
      </c>
      <c r="AM61" s="77">
        <f t="shared" si="36"/>
        <v>46396</v>
      </c>
      <c r="AN61" s="33">
        <f t="shared" si="36"/>
        <v>46397</v>
      </c>
      <c r="AO61" s="29">
        <f t="shared" si="36"/>
        <v>46398</v>
      </c>
      <c r="AP61" s="29">
        <f t="shared" si="36"/>
        <v>46399</v>
      </c>
      <c r="AQ61" s="29">
        <f t="shared" si="36"/>
        <v>46400</v>
      </c>
      <c r="AR61" s="29">
        <f t="shared" si="36"/>
        <v>46401</v>
      </c>
      <c r="AS61" s="29">
        <f t="shared" si="36"/>
        <v>46402</v>
      </c>
      <c r="AT61" s="77">
        <f t="shared" si="36"/>
        <v>46403</v>
      </c>
    </row>
    <row r="62" spans="1:46" ht="10.5" customHeight="1">
      <c r="A62" s="47" t="str">
        <f>IF(A60&gt;=43586,"令和"&amp;(IF(YEAR(A60)-2018=1,"元",YEAR(A60)-2018)),"平成"&amp;(YEAR(A60)-1988))</f>
        <v>令和8</v>
      </c>
      <c r="B62" s="33">
        <f>V61+1</f>
        <v>46194</v>
      </c>
      <c r="C62" s="29">
        <f t="shared" ref="C62:H62" si="37">B62+1</f>
        <v>46195</v>
      </c>
      <c r="D62" s="29">
        <f t="shared" si="37"/>
        <v>46196</v>
      </c>
      <c r="E62" s="29">
        <f t="shared" si="37"/>
        <v>46197</v>
      </c>
      <c r="F62" s="29">
        <f t="shared" si="37"/>
        <v>46198</v>
      </c>
      <c r="G62" s="29">
        <f t="shared" si="37"/>
        <v>46199</v>
      </c>
      <c r="H62" s="77">
        <f t="shared" si="37"/>
        <v>46200</v>
      </c>
      <c r="I62" s="33">
        <f>IF(DAY(H62)+1&gt;IF(MONTH(A60)=12,31,DATE(YEAR(A60),MONTH(A60)+1,1)-A60),"",H62+1)</f>
        <v>46201</v>
      </c>
      <c r="J62" s="29">
        <f>IF(I62="","",IF(DAY(I62)+1&gt;IF(MONTH(A60)=12,31,DATE(YEAR(A60),MONTH(A60)+1,1)-A60),"",I62+1))</f>
        <v>46202</v>
      </c>
      <c r="K62" s="29">
        <f>IF(J62="","",IF(DAY(J62)+1&gt;IF(MONTH(A60)=12,31,DATE(YEAR(A60),MONTH(A60)+1,1)-A60),"",J62+1))</f>
        <v>46203</v>
      </c>
      <c r="L62" s="29" t="str">
        <f>IF(K62="","",IF(DAY(K62)+1&gt;IF(MONTH(A60)=12,31,DATE(YEAR(A60),MONTH(A60)+1,1)-A60),"",K62+1))</f>
        <v/>
      </c>
      <c r="M62" s="29" t="str">
        <f>IF(L62="","",IF(DAY(L62)+1&gt;IF(MONTH(A60)=12,31,DATE(YEAR(A60),MONTH(A60)+1,1)-A60),"",L62+1))</f>
        <v/>
      </c>
      <c r="N62" s="29" t="str">
        <f>IF(M62="","",IF(DAY(M62)+1&gt;IF(MONTH(A60)=12,31,DATE(YEAR(A60),MONTH(A60)+1,1)-A60),"",M62+1))</f>
        <v/>
      </c>
      <c r="O62" s="77" t="str">
        <f>IF(N62="","",IF(DAY(N62)+1&gt;IF(MONTH(A60)=12,31,DATE(YEAR(A60),MONTH(A60)+1,1)-A60),"",N62+1))</f>
        <v/>
      </c>
      <c r="P62" s="33" t="str">
        <f>IF(O62="","",IF(DAY(O62)+1&gt;IF(MONTH(A60)=12,31,DATE(YEAR(A60),MONTH(A60)+1,1)-A60),"",O62+1))</f>
        <v/>
      </c>
      <c r="Q62" s="29" t="str">
        <f>IF(P62="","",IF(DAY(P62)+1&gt;IF(MONTH(A60)=12,31,DATE(YEAR(A60),MONTH(A60)+1,1)-A60),"",P62+1))</f>
        <v/>
      </c>
      <c r="R62" s="293">
        <f>VLOOKUP(A60,祝名,2,FALSE)</f>
        <v>0</v>
      </c>
      <c r="S62" s="293"/>
      <c r="T62" s="293"/>
      <c r="U62" s="293"/>
      <c r="V62" s="293"/>
      <c r="Y62" s="47" t="str">
        <f>IF(Y60&gt;=43586,"令和"&amp;(IF(YEAR(Y60)-2018=1,"元",YEAR(Y60)-2018)),"平成"&amp;(YEAR(Y60)-1988))</f>
        <v>令和9</v>
      </c>
      <c r="Z62" s="33">
        <f>AT61+1</f>
        <v>46404</v>
      </c>
      <c r="AA62" s="29">
        <f t="shared" ref="AA62:AF62" si="38">Z62+1</f>
        <v>46405</v>
      </c>
      <c r="AB62" s="29">
        <f t="shared" si="38"/>
        <v>46406</v>
      </c>
      <c r="AC62" s="29">
        <f t="shared" si="38"/>
        <v>46407</v>
      </c>
      <c r="AD62" s="29">
        <f t="shared" si="38"/>
        <v>46408</v>
      </c>
      <c r="AE62" s="29">
        <f t="shared" si="38"/>
        <v>46409</v>
      </c>
      <c r="AF62" s="77">
        <f t="shared" si="38"/>
        <v>46410</v>
      </c>
      <c r="AG62" s="33">
        <f>IF(DAY(AF62)+1&gt;IF(MONTH(Y60)=12,31,DATE(YEAR(Y60),MONTH(Y60)+1,1)-Y60),"",AF62+1)</f>
        <v>46411</v>
      </c>
      <c r="AH62" s="29">
        <f>IF(AG62="","",IF(DAY(AG62)+1&gt;IF(MONTH(Y60)=12,31,DATE(YEAR(Y60),MONTH(Y60)+1,1)-Y60),"",AG62+1))</f>
        <v>46412</v>
      </c>
      <c r="AI62" s="29">
        <f>IF(AH62="","",IF(DAY(AH62)+1&gt;IF(MONTH(Y60)=12,31,DATE(YEAR(Y60),MONTH(Y60)+1,1)-Y60),"",AH62+1))</f>
        <v>46413</v>
      </c>
      <c r="AJ62" s="29">
        <f>IF(AI62="","",IF(DAY(AI62)+1&gt;IF(MONTH(Y60)=12,31,DATE(YEAR(Y60),MONTH(Y60)+1,1)-Y60),"",AI62+1))</f>
        <v>46414</v>
      </c>
      <c r="AK62" s="29">
        <f>IF(AJ62="","",IF(DAY(AJ62)+1&gt;IF(MONTH(Y60)=12,31,DATE(YEAR(Y60),MONTH(Y60)+1,1)-Y60),"",AJ62+1))</f>
        <v>46415</v>
      </c>
      <c r="AL62" s="29">
        <f>IF(AK62="","",IF(DAY(AK62)+1&gt;IF(MONTH(Y60)=12,31,DATE(YEAR(Y60),MONTH(Y60)+1,1)-Y60),"",AK62+1))</f>
        <v>46416</v>
      </c>
      <c r="AM62" s="77">
        <f>IF(AL62="","",IF(DAY(AL62)+1&gt;IF(MONTH(Y60)=12,31,DATE(YEAR(Y60),MONTH(Y60)+1,1)-Y60),"",AL62+1))</f>
        <v>46417</v>
      </c>
      <c r="AN62" s="33">
        <f>IF(AM62="","",IF(DAY(AM62)+1&gt;IF(MONTH(Y60)=12,31,DATE(YEAR(Y60),MONTH(Y60)+1,1)-Y60),"",AM62+1))</f>
        <v>46418</v>
      </c>
      <c r="AO62" s="29" t="str">
        <f>IF(AN62="","",IF(DAY(AN62)+1&gt;IF(MONTH(Y60)=12,31,DATE(YEAR(Y60),MONTH(Y60)+1,1)-Y60),"",AN62+1))</f>
        <v/>
      </c>
      <c r="AP62" s="293" t="str">
        <f>VLOOKUP(Y60,祝名,2,FALSE)</f>
        <v>1（元日）、11（成人の日）</v>
      </c>
      <c r="AQ62" s="293"/>
      <c r="AR62" s="293"/>
      <c r="AS62" s="293"/>
      <c r="AT62" s="293"/>
    </row>
    <row r="63" spans="1:46" ht="7.5" customHeight="1"/>
    <row r="64" spans="1:46" ht="8.25" customHeight="1">
      <c r="A64" s="45">
        <f>IF(MONTH(A60)=12,DATE(YEAR(A60)+1,1,1),DATE(YEAR(A60),MONTH(A60)+1,1))</f>
        <v>46204</v>
      </c>
      <c r="B64" s="35" t="s">
        <v>223</v>
      </c>
      <c r="C64" s="36" t="s">
        <v>176</v>
      </c>
      <c r="D64" s="36" t="s">
        <v>177</v>
      </c>
      <c r="E64" s="36" t="s">
        <v>178</v>
      </c>
      <c r="F64" s="36" t="s">
        <v>179</v>
      </c>
      <c r="G64" s="36" t="s">
        <v>180</v>
      </c>
      <c r="H64" s="34" t="s">
        <v>181</v>
      </c>
      <c r="I64" s="35" t="s">
        <v>223</v>
      </c>
      <c r="J64" s="36" t="s">
        <v>176</v>
      </c>
      <c r="K64" s="36" t="s">
        <v>177</v>
      </c>
      <c r="L64" s="36" t="s">
        <v>178</v>
      </c>
      <c r="M64" s="36" t="s">
        <v>179</v>
      </c>
      <c r="N64" s="36" t="s">
        <v>180</v>
      </c>
      <c r="O64" s="34" t="s">
        <v>181</v>
      </c>
      <c r="P64" s="35" t="s">
        <v>223</v>
      </c>
      <c r="Q64" s="36" t="s">
        <v>176</v>
      </c>
      <c r="R64" s="36" t="s">
        <v>177</v>
      </c>
      <c r="S64" s="36" t="s">
        <v>178</v>
      </c>
      <c r="T64" s="36" t="s">
        <v>179</v>
      </c>
      <c r="U64" s="36" t="s">
        <v>180</v>
      </c>
      <c r="V64" s="34" t="s">
        <v>181</v>
      </c>
      <c r="Y64" s="45">
        <f>IF(MONTH(Y60)=12,DATE(YEAR(Y60)+1,1,1),DATE(YEAR(Y60),MONTH(Y60)+1,1))</f>
        <v>46419</v>
      </c>
      <c r="Z64" s="35" t="s">
        <v>223</v>
      </c>
      <c r="AA64" s="36" t="s">
        <v>176</v>
      </c>
      <c r="AB64" s="36" t="s">
        <v>177</v>
      </c>
      <c r="AC64" s="36" t="s">
        <v>178</v>
      </c>
      <c r="AD64" s="36" t="s">
        <v>179</v>
      </c>
      <c r="AE64" s="36" t="s">
        <v>180</v>
      </c>
      <c r="AF64" s="34" t="s">
        <v>181</v>
      </c>
      <c r="AG64" s="35" t="s">
        <v>223</v>
      </c>
      <c r="AH64" s="36" t="s">
        <v>176</v>
      </c>
      <c r="AI64" s="36" t="s">
        <v>177</v>
      </c>
      <c r="AJ64" s="36" t="s">
        <v>178</v>
      </c>
      <c r="AK64" s="36" t="s">
        <v>179</v>
      </c>
      <c r="AL64" s="36" t="s">
        <v>180</v>
      </c>
      <c r="AM64" s="34" t="s">
        <v>181</v>
      </c>
      <c r="AN64" s="35" t="s">
        <v>223</v>
      </c>
      <c r="AO64" s="36" t="s">
        <v>176</v>
      </c>
      <c r="AP64" s="36" t="s">
        <v>177</v>
      </c>
      <c r="AQ64" s="36" t="s">
        <v>178</v>
      </c>
      <c r="AR64" s="36" t="s">
        <v>179</v>
      </c>
      <c r="AS64" s="36" t="s">
        <v>180</v>
      </c>
      <c r="AT64" s="34" t="s">
        <v>181</v>
      </c>
    </row>
    <row r="65" spans="1:46" ht="10.5" customHeight="1">
      <c r="A65" s="46">
        <f>A64</f>
        <v>46204</v>
      </c>
      <c r="B65" s="33" t="str">
        <f>IF(WEEKDAY(A64)=1,A64,"")</f>
        <v/>
      </c>
      <c r="C65" s="29" t="str">
        <f>IF(B65="",IF(WEEKDAY(A64)=2,A64,""),B65+1)</f>
        <v/>
      </c>
      <c r="D65" s="29" t="str">
        <f>IF(C65="",IF(WEEKDAY(A64)=3,A64,""),C65+1)</f>
        <v/>
      </c>
      <c r="E65" s="29">
        <f>IF(D65="",IF(WEEKDAY(A64)=4,A64,""),D65+1)</f>
        <v>46204</v>
      </c>
      <c r="F65" s="29">
        <f>IF(E65="",IF(WEEKDAY(A64)=5,A64,""),E65+1)</f>
        <v>46205</v>
      </c>
      <c r="G65" s="29">
        <f>IF(F65="",IF(WEEKDAY(A64)=6,A64,""),F65+1)</f>
        <v>46206</v>
      </c>
      <c r="H65" s="77">
        <f>IF(G65="",A64,G65+1)</f>
        <v>46207</v>
      </c>
      <c r="I65" s="33">
        <f t="shared" ref="I65:V65" si="39">H65+1</f>
        <v>46208</v>
      </c>
      <c r="J65" s="29">
        <f t="shared" si="39"/>
        <v>46209</v>
      </c>
      <c r="K65" s="29">
        <f t="shared" si="39"/>
        <v>46210</v>
      </c>
      <c r="L65" s="29">
        <f t="shared" si="39"/>
        <v>46211</v>
      </c>
      <c r="M65" s="29">
        <f t="shared" si="39"/>
        <v>46212</v>
      </c>
      <c r="N65" s="29">
        <f t="shared" si="39"/>
        <v>46213</v>
      </c>
      <c r="O65" s="77">
        <f t="shared" si="39"/>
        <v>46214</v>
      </c>
      <c r="P65" s="33">
        <f t="shared" si="39"/>
        <v>46215</v>
      </c>
      <c r="Q65" s="29">
        <f t="shared" si="39"/>
        <v>46216</v>
      </c>
      <c r="R65" s="29">
        <f t="shared" si="39"/>
        <v>46217</v>
      </c>
      <c r="S65" s="29">
        <f t="shared" si="39"/>
        <v>46218</v>
      </c>
      <c r="T65" s="29">
        <f t="shared" si="39"/>
        <v>46219</v>
      </c>
      <c r="U65" s="29">
        <f t="shared" si="39"/>
        <v>46220</v>
      </c>
      <c r="V65" s="77">
        <f t="shared" si="39"/>
        <v>46221</v>
      </c>
      <c r="Y65" s="48">
        <f>Y64</f>
        <v>46419</v>
      </c>
      <c r="Z65" s="33" t="str">
        <f>IF(WEEKDAY(Y64)=1,Y64,"")</f>
        <v/>
      </c>
      <c r="AA65" s="29">
        <f>IF(Z65="",IF(WEEKDAY(Y64)=2,Y64,""),Z65+1)</f>
        <v>46419</v>
      </c>
      <c r="AB65" s="29">
        <f>IF(AA65="",IF(WEEKDAY(Y64)=3,Y64,""),AA65+1)</f>
        <v>46420</v>
      </c>
      <c r="AC65" s="29">
        <f>IF(AB65="",IF(WEEKDAY(Y64)=4,Y64,""),AB65+1)</f>
        <v>46421</v>
      </c>
      <c r="AD65" s="29">
        <f>IF(AC65="",IF(WEEKDAY(Y64)=5,Y64,""),AC65+1)</f>
        <v>46422</v>
      </c>
      <c r="AE65" s="29">
        <f>IF(AD65="",IF(WEEKDAY(Y64)=6,Y64,""),AD65+1)</f>
        <v>46423</v>
      </c>
      <c r="AF65" s="77">
        <f>IF(AE65="",Y64,AE65+1)</f>
        <v>46424</v>
      </c>
      <c r="AG65" s="33">
        <f t="shared" ref="AG65:AT65" si="40">AF65+1</f>
        <v>46425</v>
      </c>
      <c r="AH65" s="29">
        <f t="shared" si="40"/>
        <v>46426</v>
      </c>
      <c r="AI65" s="29">
        <f t="shared" si="40"/>
        <v>46427</v>
      </c>
      <c r="AJ65" s="29">
        <f t="shared" si="40"/>
        <v>46428</v>
      </c>
      <c r="AK65" s="29">
        <f t="shared" si="40"/>
        <v>46429</v>
      </c>
      <c r="AL65" s="29">
        <f t="shared" si="40"/>
        <v>46430</v>
      </c>
      <c r="AM65" s="77">
        <f t="shared" si="40"/>
        <v>46431</v>
      </c>
      <c r="AN65" s="33">
        <f t="shared" si="40"/>
        <v>46432</v>
      </c>
      <c r="AO65" s="29">
        <f t="shared" si="40"/>
        <v>46433</v>
      </c>
      <c r="AP65" s="29">
        <f t="shared" si="40"/>
        <v>46434</v>
      </c>
      <c r="AQ65" s="29">
        <f t="shared" si="40"/>
        <v>46435</v>
      </c>
      <c r="AR65" s="29">
        <f t="shared" si="40"/>
        <v>46436</v>
      </c>
      <c r="AS65" s="29">
        <f t="shared" si="40"/>
        <v>46437</v>
      </c>
      <c r="AT65" s="77">
        <f t="shared" si="40"/>
        <v>46438</v>
      </c>
    </row>
    <row r="66" spans="1:46" ht="10.5" customHeight="1">
      <c r="A66" s="47" t="str">
        <f>IF(A64&gt;=43586,"令和"&amp;(IF(YEAR(A64)-2018=1,"元",YEAR(A64)-2018)),"平成"&amp;(YEAR(A64)-1988))</f>
        <v>令和8</v>
      </c>
      <c r="B66" s="33">
        <f>V65+1</f>
        <v>46222</v>
      </c>
      <c r="C66" s="29">
        <f t="shared" ref="C66:H66" si="41">B66+1</f>
        <v>46223</v>
      </c>
      <c r="D66" s="29">
        <f t="shared" si="41"/>
        <v>46224</v>
      </c>
      <c r="E66" s="29">
        <f t="shared" si="41"/>
        <v>46225</v>
      </c>
      <c r="F66" s="29">
        <f t="shared" si="41"/>
        <v>46226</v>
      </c>
      <c r="G66" s="29">
        <f t="shared" si="41"/>
        <v>46227</v>
      </c>
      <c r="H66" s="77">
        <f t="shared" si="41"/>
        <v>46228</v>
      </c>
      <c r="I66" s="33">
        <f>IF(DAY(H66)+1&gt;IF(MONTH(A64)=12,31,DATE(YEAR(A64),MONTH(A64)+1,1)-A64),"",H66+1)</f>
        <v>46229</v>
      </c>
      <c r="J66" s="29">
        <f>IF(I66="","",IF(DAY(I66)+1&gt;IF(MONTH(A64)=12,31,DATE(YEAR(A64),MONTH(A64)+1,1)-A64),"",I66+1))</f>
        <v>46230</v>
      </c>
      <c r="K66" s="29">
        <f>IF(J66="","",IF(DAY(J66)+1&gt;IF(MONTH(A64)=12,31,DATE(YEAR(A64),MONTH(A64)+1,1)-A64),"",J66+1))</f>
        <v>46231</v>
      </c>
      <c r="L66" s="29">
        <f>IF(K66="","",IF(DAY(K66)+1&gt;IF(MONTH(A64)=12,31,DATE(YEAR(A64),MONTH(A64)+1,1)-A64),"",K66+1))</f>
        <v>46232</v>
      </c>
      <c r="M66" s="29">
        <f>IF(L66="","",IF(DAY(L66)+1&gt;IF(MONTH(A64)=12,31,DATE(YEAR(A64),MONTH(A64)+1,1)-A64),"",L66+1))</f>
        <v>46233</v>
      </c>
      <c r="N66" s="29">
        <f>IF(M66="","",IF(DAY(M66)+1&gt;IF(MONTH(A64)=12,31,DATE(YEAR(A64),MONTH(A64)+1,1)-A64),"",M66+1))</f>
        <v>46234</v>
      </c>
      <c r="O66" s="77" t="str">
        <f>IF(N66="","",IF(DAY(N66)+1&gt;IF(MONTH(A64)=12,31,DATE(YEAR(A64),MONTH(A64)+1,1)-A64),"",N66+1))</f>
        <v/>
      </c>
      <c r="P66" s="33" t="str">
        <f>IF(O66="","",IF(DAY(O66)+1&gt;IF(MONTH(A64)=12,31,DATE(YEAR(A64),MONTH(A64)+1,1)-A64),"",O66+1))</f>
        <v/>
      </c>
      <c r="Q66" s="29" t="str">
        <f>IF(P66="","",IF(DAY(P66)+1&gt;IF(MONTH(A64)=12,31,DATE(YEAR(A64),MONTH(A64)+1,1)-A64),"",P66+1))</f>
        <v/>
      </c>
      <c r="R66" s="293" t="str">
        <f>VLOOKUP(A64,祝名,2,FALSE)</f>
        <v>20（海の日）</v>
      </c>
      <c r="S66" s="293"/>
      <c r="T66" s="293"/>
      <c r="U66" s="293"/>
      <c r="V66" s="293"/>
      <c r="Y66" s="47" t="str">
        <f>IF(Y64&gt;=43586,"令和"&amp;(IF(YEAR(Y64)-2018=1,"元",YEAR(Y64)-2018)),"平成"&amp;(YEAR(Y64)-1988))</f>
        <v>令和9</v>
      </c>
      <c r="Z66" s="33">
        <f>AT65+1</f>
        <v>46439</v>
      </c>
      <c r="AA66" s="29">
        <f t="shared" ref="AA66:AF66" si="42">Z66+1</f>
        <v>46440</v>
      </c>
      <c r="AB66" s="29">
        <f t="shared" si="42"/>
        <v>46441</v>
      </c>
      <c r="AC66" s="29">
        <f t="shared" si="42"/>
        <v>46442</v>
      </c>
      <c r="AD66" s="29">
        <f t="shared" si="42"/>
        <v>46443</v>
      </c>
      <c r="AE66" s="29">
        <f t="shared" si="42"/>
        <v>46444</v>
      </c>
      <c r="AF66" s="77">
        <f t="shared" si="42"/>
        <v>46445</v>
      </c>
      <c r="AG66" s="33">
        <f>IF(DAY(AF66)+1&gt;IF(MONTH(Y64)=12,31,DATE(YEAR(Y64),MONTH(Y64)+1,1)-Y64),"",AF66+1)</f>
        <v>46446</v>
      </c>
      <c r="AH66" s="29" t="str">
        <f>IF(AG66="","",IF(DAY(AG66)+1&gt;IF(MONTH(Y64)=12,31,DATE(YEAR(Y64),MONTH(Y64)+1,1)-Y64),"",AG66+1))</f>
        <v/>
      </c>
      <c r="AI66" s="29" t="str">
        <f>IF(AH66="","",IF(DAY(AH66)+1&gt;IF(MONTH(Y64)=12,31,DATE(YEAR(Y64),MONTH(Y64)+1,1)-Y64),"",AH66+1))</f>
        <v/>
      </c>
      <c r="AJ66" s="29" t="str">
        <f>IF(AI66="","",IF(DAY(AI66)+1&gt;IF(MONTH(Y64)=12,31,DATE(YEAR(Y64),MONTH(Y64)+1,1)-Y64),"",AI66+1))</f>
        <v/>
      </c>
      <c r="AK66" s="29" t="str">
        <f>IF(AJ66="","",IF(DAY(AJ66)+1&gt;IF(MONTH(Y64)=12,31,DATE(YEAR(Y64),MONTH(Y64)+1,1)-Y64),"",AJ66+1))</f>
        <v/>
      </c>
      <c r="AL66" s="29" t="str">
        <f>IF(AK66="","",IF(DAY(AK66)+1&gt;IF(MONTH(Y64)=12,31,DATE(YEAR(Y64),MONTH(Y64)+1,1)-Y64),"",AK66+1))</f>
        <v/>
      </c>
      <c r="AM66" s="77" t="str">
        <f>IF(AL66="","",IF(DAY(AL66)+1&gt;IF(MONTH(Y64)=12,31,DATE(YEAR(Y64),MONTH(Y64)+1,1)-Y64),"",AL66+1))</f>
        <v/>
      </c>
      <c r="AN66" s="33" t="str">
        <f>IF(AM66="","",IF(DAY(AM66)+1&gt;IF(MONTH(Y64)=12,31,DATE(YEAR(Y64),MONTH(Y64)+1,1)-Y64),"",AM66+1))</f>
        <v/>
      </c>
      <c r="AO66" s="29" t="str">
        <f>IF(AN66="","",IF(DAY(AN66)+1&gt;IF(MONTH(Y64)=12,31,DATE(YEAR(Y64),MONTH(Y64)+1,1)-Y64),"",AN66+1))</f>
        <v/>
      </c>
      <c r="AP66" s="293" t="str">
        <f>VLOOKUP(Y64,祝名,2,FALSE)</f>
        <v>11（建国記念の日）、23（天皇誕生日）</v>
      </c>
      <c r="AQ66" s="293"/>
      <c r="AR66" s="293"/>
      <c r="AS66" s="293"/>
      <c r="AT66" s="293"/>
    </row>
  </sheetData>
  <mergeCells count="75">
    <mergeCell ref="Z4:AA4"/>
    <mergeCell ref="AB4:AD4"/>
    <mergeCell ref="AE4:AF4"/>
    <mergeCell ref="AH4:AI4"/>
    <mergeCell ref="AJ4:AL4"/>
    <mergeCell ref="AB11:AF11"/>
    <mergeCell ref="D11:H11"/>
    <mergeCell ref="T38:X38"/>
    <mergeCell ref="R31:S31"/>
    <mergeCell ref="W31:X31"/>
    <mergeCell ref="T31:V31"/>
    <mergeCell ref="O22:P22"/>
    <mergeCell ref="D38:H38"/>
    <mergeCell ref="R22:S22"/>
    <mergeCell ref="T29:X29"/>
    <mergeCell ref="W22:X22"/>
    <mergeCell ref="T22:V22"/>
    <mergeCell ref="L22:N22"/>
    <mergeCell ref="J22:K22"/>
    <mergeCell ref="D13:F13"/>
    <mergeCell ref="L11:P11"/>
    <mergeCell ref="B31:C31"/>
    <mergeCell ref="G31:H31"/>
    <mergeCell ref="J13:K13"/>
    <mergeCell ref="D20:H20"/>
    <mergeCell ref="J31:K31"/>
    <mergeCell ref="D31:F31"/>
    <mergeCell ref="B22:C22"/>
    <mergeCell ref="B13:C13"/>
    <mergeCell ref="G13:H13"/>
    <mergeCell ref="D22:F22"/>
    <mergeCell ref="G22:H22"/>
    <mergeCell ref="T20:X20"/>
    <mergeCell ref="L20:P20"/>
    <mergeCell ref="O13:P13"/>
    <mergeCell ref="W13:X13"/>
    <mergeCell ref="T13:V13"/>
    <mergeCell ref="R13:S13"/>
    <mergeCell ref="L13:N13"/>
    <mergeCell ref="L38:P38"/>
    <mergeCell ref="D29:H29"/>
    <mergeCell ref="L29:P29"/>
    <mergeCell ref="O31:P31"/>
    <mergeCell ref="L31:N31"/>
    <mergeCell ref="B4:C4"/>
    <mergeCell ref="D4:F4"/>
    <mergeCell ref="G4:H4"/>
    <mergeCell ref="R4:S4"/>
    <mergeCell ref="O4:P4"/>
    <mergeCell ref="L4:N4"/>
    <mergeCell ref="J4:K4"/>
    <mergeCell ref="R66:V66"/>
    <mergeCell ref="AP66:AT66"/>
    <mergeCell ref="R50:V50"/>
    <mergeCell ref="AP50:AT50"/>
    <mergeCell ref="R54:V54"/>
    <mergeCell ref="AP54:AT54"/>
    <mergeCell ref="R58:V58"/>
    <mergeCell ref="AP58:AT58"/>
    <mergeCell ref="AP4:AQ4"/>
    <mergeCell ref="AR4:AT4"/>
    <mergeCell ref="AU4:AV4"/>
    <mergeCell ref="AR11:AV11"/>
    <mergeCell ref="R62:V62"/>
    <mergeCell ref="AP62:AT62"/>
    <mergeCell ref="Z35:AI38"/>
    <mergeCell ref="R42:V42"/>
    <mergeCell ref="AP42:AT42"/>
    <mergeCell ref="R46:V46"/>
    <mergeCell ref="AP46:AT46"/>
    <mergeCell ref="T11:X11"/>
    <mergeCell ref="T4:V4"/>
    <mergeCell ref="W4:X4"/>
    <mergeCell ref="AM4:AN4"/>
    <mergeCell ref="AJ11:AN11"/>
  </mergeCells>
  <phoneticPr fontId="2"/>
  <conditionalFormatting sqref="B6:C11">
    <cfRule type="expression" dxfId="855" priority="1037" stopIfTrue="1">
      <formula>OR(B6=祝色)</formula>
    </cfRule>
  </conditionalFormatting>
  <conditionalFormatting sqref="B15:C20">
    <cfRule type="expression" dxfId="854" priority="926" stopIfTrue="1">
      <formula>OR(B15=祝色)</formula>
    </cfRule>
  </conditionalFormatting>
  <conditionalFormatting sqref="B24:C29">
    <cfRule type="expression" dxfId="853" priority="815" stopIfTrue="1">
      <formula>OR(B24=祝色)</formula>
    </cfRule>
  </conditionalFormatting>
  <conditionalFormatting sqref="B33:C38">
    <cfRule type="expression" dxfId="852" priority="704" stopIfTrue="1">
      <formula>OR(B33=祝色)</formula>
    </cfRule>
  </conditionalFormatting>
  <conditionalFormatting sqref="B41:Q42">
    <cfRule type="expression" dxfId="851" priority="519" stopIfTrue="1">
      <formula>OR(B41=祝色)</formula>
    </cfRule>
  </conditionalFormatting>
  <conditionalFormatting sqref="B45:Q46">
    <cfRule type="expression" dxfId="850" priority="482" stopIfTrue="1">
      <formula>OR(B45=祝色)</formula>
    </cfRule>
  </conditionalFormatting>
  <conditionalFormatting sqref="B49:Q50">
    <cfRule type="expression" dxfId="849" priority="445" stopIfTrue="1">
      <formula>OR(B49=祝色)</formula>
    </cfRule>
  </conditionalFormatting>
  <conditionalFormatting sqref="B53:Q54">
    <cfRule type="expression" dxfId="848" priority="408" stopIfTrue="1">
      <formula>OR(B53=祝色)</formula>
    </cfRule>
  </conditionalFormatting>
  <conditionalFormatting sqref="B57:Q58">
    <cfRule type="expression" dxfId="847" priority="371" stopIfTrue="1">
      <formula>OR(B57=祝色)</formula>
    </cfRule>
  </conditionalFormatting>
  <conditionalFormatting sqref="B61:Q62">
    <cfRule type="expression" dxfId="846" priority="334" stopIfTrue="1">
      <formula>OR(B61=祝色)</formula>
    </cfRule>
  </conditionalFormatting>
  <conditionalFormatting sqref="B65:Q66">
    <cfRule type="expression" dxfId="845" priority="297" stopIfTrue="1">
      <formula>OR(B65=祝色)</formula>
    </cfRule>
  </conditionalFormatting>
  <conditionalFormatting sqref="D6:H10">
    <cfRule type="expression" dxfId="844" priority="1039" stopIfTrue="1">
      <formula>OR(D6=祝色)</formula>
    </cfRule>
  </conditionalFormatting>
  <conditionalFormatting sqref="D15:H19">
    <cfRule type="expression" dxfId="843" priority="928" stopIfTrue="1">
      <formula>OR(D15=祝色)</formula>
    </cfRule>
  </conditionalFormatting>
  <conditionalFormatting sqref="D24:H28">
    <cfRule type="expression" dxfId="842" priority="817" stopIfTrue="1">
      <formula>OR(D24=祝色)</formula>
    </cfRule>
  </conditionalFormatting>
  <conditionalFormatting sqref="D33:H37">
    <cfRule type="expression" dxfId="841" priority="706" stopIfTrue="1">
      <formula>OR(D33=祝色)</formula>
    </cfRule>
  </conditionalFormatting>
  <conditionalFormatting sqref="J6:K11">
    <cfRule type="expression" dxfId="840" priority="1000" stopIfTrue="1">
      <formula>OR(J6=祝色)</formula>
    </cfRule>
  </conditionalFormatting>
  <conditionalFormatting sqref="J15:K20">
    <cfRule type="expression" dxfId="839" priority="889" stopIfTrue="1">
      <formula>OR(J15=祝色)</formula>
    </cfRule>
  </conditionalFormatting>
  <conditionalFormatting sqref="J24:K29">
    <cfRule type="expression" dxfId="838" priority="778" stopIfTrue="1">
      <formula>OR(J24=祝色)</formula>
    </cfRule>
  </conditionalFormatting>
  <conditionalFormatting sqref="J33:K38">
    <cfRule type="expression" dxfId="837" priority="667" stopIfTrue="1">
      <formula>OR(J33=祝色)</formula>
    </cfRule>
  </conditionalFormatting>
  <conditionalFormatting sqref="L6:P10">
    <cfRule type="expression" dxfId="836" priority="1002" stopIfTrue="1">
      <formula>OR(L6=祝色)</formula>
    </cfRule>
  </conditionalFormatting>
  <conditionalFormatting sqref="L15:P19">
    <cfRule type="expression" dxfId="835" priority="891" stopIfTrue="1">
      <formula>OR(L15=祝色)</formula>
    </cfRule>
  </conditionalFormatting>
  <conditionalFormatting sqref="L24:P28">
    <cfRule type="expression" dxfId="834" priority="780" stopIfTrue="1">
      <formula>OR(L24=祝色)</formula>
    </cfRule>
  </conditionalFormatting>
  <conditionalFormatting sqref="L33:P37">
    <cfRule type="expression" dxfId="833" priority="669" stopIfTrue="1">
      <formula>OR(L33=祝色)</formula>
    </cfRule>
  </conditionalFormatting>
  <conditionalFormatting sqref="R6:S11">
    <cfRule type="expression" dxfId="832" priority="963" stopIfTrue="1">
      <formula>OR(R6=祝色)</formula>
    </cfRule>
  </conditionalFormatting>
  <conditionalFormatting sqref="R15:S20">
    <cfRule type="expression" dxfId="831" priority="852" stopIfTrue="1">
      <formula>OR(R15=祝色)</formula>
    </cfRule>
  </conditionalFormatting>
  <conditionalFormatting sqref="R24:S29">
    <cfRule type="expression" dxfId="830" priority="741" stopIfTrue="1">
      <formula>OR(R24=祝色)</formula>
    </cfRule>
  </conditionalFormatting>
  <conditionalFormatting sqref="R33:S38">
    <cfRule type="expression" dxfId="829" priority="630" stopIfTrue="1">
      <formula>OR(R33=祝色)</formula>
    </cfRule>
  </conditionalFormatting>
  <conditionalFormatting sqref="R41:V41">
    <cfRule type="expression" dxfId="828" priority="535" stopIfTrue="1">
      <formula>OR(R41=祝色)</formula>
    </cfRule>
  </conditionalFormatting>
  <conditionalFormatting sqref="R45:V45">
    <cfRule type="expression" dxfId="827" priority="498" stopIfTrue="1">
      <formula>OR(R45=祝色)</formula>
    </cfRule>
  </conditionalFormatting>
  <conditionalFormatting sqref="R49:V49">
    <cfRule type="expression" dxfId="826" priority="461" stopIfTrue="1">
      <formula>OR(R49=祝色)</formula>
    </cfRule>
  </conditionalFormatting>
  <conditionalFormatting sqref="R53:V53">
    <cfRule type="expression" dxfId="825" priority="424" stopIfTrue="1">
      <formula>OR(R53=祝色)</formula>
    </cfRule>
  </conditionalFormatting>
  <conditionalFormatting sqref="R57:V57">
    <cfRule type="expression" dxfId="824" priority="387" stopIfTrue="1">
      <formula>OR(R57=祝色)</formula>
    </cfRule>
  </conditionalFormatting>
  <conditionalFormatting sqref="R61:V61">
    <cfRule type="expression" dxfId="823" priority="350" stopIfTrue="1">
      <formula>OR(R61=祝色)</formula>
    </cfRule>
  </conditionalFormatting>
  <conditionalFormatting sqref="R65:V65">
    <cfRule type="expression" dxfId="822" priority="313" stopIfTrue="1">
      <formula>OR(R65=祝色)</formula>
    </cfRule>
  </conditionalFormatting>
  <conditionalFormatting sqref="T6:X10">
    <cfRule type="expression" dxfId="821" priority="965" stopIfTrue="1">
      <formula>OR(T6=祝色)</formula>
    </cfRule>
  </conditionalFormatting>
  <conditionalFormatting sqref="T15:X19">
    <cfRule type="expression" dxfId="820" priority="854" stopIfTrue="1">
      <formula>OR(T15=祝色)</formula>
    </cfRule>
  </conditionalFormatting>
  <conditionalFormatting sqref="T24:X28">
    <cfRule type="expression" dxfId="819" priority="743" stopIfTrue="1">
      <formula>OR(T24=祝色)</formula>
    </cfRule>
  </conditionalFormatting>
  <conditionalFormatting sqref="T33:X37">
    <cfRule type="expression" dxfId="818" priority="632" stopIfTrue="1">
      <formula>OR(T33=祝色)</formula>
    </cfRule>
  </conditionalFormatting>
  <conditionalFormatting sqref="Z6:AA11">
    <cfRule type="expression" dxfId="817" priority="593" stopIfTrue="1">
      <formula>OR(Z6=祝色)</formula>
    </cfRule>
  </conditionalFormatting>
  <conditionalFormatting sqref="Z41:AO42">
    <cfRule type="expression" dxfId="816" priority="260" stopIfTrue="1">
      <formula>OR(Z41=祝色)</formula>
    </cfRule>
  </conditionalFormatting>
  <conditionalFormatting sqref="Z45:AO46">
    <cfRule type="expression" dxfId="815" priority="223" stopIfTrue="1">
      <formula>OR(Z45=祝色)</formula>
    </cfRule>
  </conditionalFormatting>
  <conditionalFormatting sqref="Z49:AO50">
    <cfRule type="expression" dxfId="814" priority="186" stopIfTrue="1">
      <formula>OR(Z49=祝色)</formula>
    </cfRule>
  </conditionalFormatting>
  <conditionalFormatting sqref="Z53:AO54">
    <cfRule type="expression" dxfId="813" priority="149" stopIfTrue="1">
      <formula>OR(Z53=祝色)</formula>
    </cfRule>
  </conditionalFormatting>
  <conditionalFormatting sqref="Z57:AO58">
    <cfRule type="expression" dxfId="812" priority="112" stopIfTrue="1">
      <formula>OR(Z57=祝色)</formula>
    </cfRule>
  </conditionalFormatting>
  <conditionalFormatting sqref="Z61:AO62">
    <cfRule type="expression" dxfId="811" priority="75" stopIfTrue="1">
      <formula>OR(Z61=祝色)</formula>
    </cfRule>
  </conditionalFormatting>
  <conditionalFormatting sqref="Z65:AO66">
    <cfRule type="expression" dxfId="810" priority="38" stopIfTrue="1">
      <formula>OR(Z65=祝色)</formula>
    </cfRule>
  </conditionalFormatting>
  <conditionalFormatting sqref="AB6:AF10">
    <cfRule type="expression" dxfId="809" priority="595" stopIfTrue="1">
      <formula>OR(AB6=祝色)</formula>
    </cfRule>
  </conditionalFormatting>
  <conditionalFormatting sqref="AH6:AI11">
    <cfRule type="expression" dxfId="808" priority="556" stopIfTrue="1">
      <formula>OR(AH6=祝色)</formula>
    </cfRule>
  </conditionalFormatting>
  <conditionalFormatting sqref="AJ6:AN10">
    <cfRule type="expression" dxfId="807" priority="558" stopIfTrue="1">
      <formula>OR(AJ6=祝色)</formula>
    </cfRule>
  </conditionalFormatting>
  <conditionalFormatting sqref="AP6:AQ11">
    <cfRule type="expression" dxfId="806" priority="1" stopIfTrue="1">
      <formula>OR(AP6=祝色)</formula>
    </cfRule>
  </conditionalFormatting>
  <conditionalFormatting sqref="AP41:AT41">
    <cfRule type="expression" dxfId="805" priority="276" stopIfTrue="1">
      <formula>OR(AP41=祝色)</formula>
    </cfRule>
  </conditionalFormatting>
  <conditionalFormatting sqref="AP45:AT45">
    <cfRule type="expression" dxfId="804" priority="239" stopIfTrue="1">
      <formula>OR(AP45=祝色)</formula>
    </cfRule>
  </conditionalFormatting>
  <conditionalFormatting sqref="AP49:AT49">
    <cfRule type="expression" dxfId="803" priority="202" stopIfTrue="1">
      <formula>OR(AP49=祝色)</formula>
    </cfRule>
  </conditionalFormatting>
  <conditionalFormatting sqref="AP53:AT53">
    <cfRule type="expression" dxfId="802" priority="165" stopIfTrue="1">
      <formula>OR(AP53=祝色)</formula>
    </cfRule>
  </conditionalFormatting>
  <conditionalFormatting sqref="AP57:AT57">
    <cfRule type="expression" dxfId="801" priority="128" stopIfTrue="1">
      <formula>OR(AP57=祝色)</formula>
    </cfRule>
  </conditionalFormatting>
  <conditionalFormatting sqref="AP61:AT61">
    <cfRule type="expression" dxfId="800" priority="91" stopIfTrue="1">
      <formula>OR(AP61=祝色)</formula>
    </cfRule>
  </conditionalFormatting>
  <conditionalFormatting sqref="AP65:AT65">
    <cfRule type="expression" dxfId="799" priority="54" stopIfTrue="1">
      <formula>OR(AP65=祝色)</formula>
    </cfRule>
  </conditionalFormatting>
  <conditionalFormatting sqref="AR6:AV10">
    <cfRule type="expression" dxfId="798" priority="3" stopIfTrue="1">
      <formula>OR(AR6=祝色)</formula>
    </cfRule>
  </conditionalFormatting>
  <pageMargins left="0" right="0" top="0" bottom="0" header="0.51181102362204722" footer="0.51181102362204722"/>
  <pageSetup paperSize="9" orientation="landscape"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E34"/>
  <sheetViews>
    <sheetView zoomScale="50" zoomScaleNormal="50" workbookViewId="0">
      <selection activeCell="P2" sqref="P2"/>
    </sheetView>
  </sheetViews>
  <sheetFormatPr defaultRowHeight="13.5"/>
  <cols>
    <col min="1" max="1" width="8.75" customWidth="1"/>
    <col min="2" max="3" width="7.875" customWidth="1"/>
    <col min="4" max="4" width="0.625" customWidth="1"/>
    <col min="5" max="6" width="11.875" customWidth="1"/>
    <col min="7" max="7" width="6.125" customWidth="1"/>
    <col min="8" max="8" width="9.125" customWidth="1"/>
    <col min="9" max="9" width="6.375" customWidth="1"/>
    <col min="10" max="10" width="8.875" customWidth="1"/>
    <col min="11" max="11" width="6.125" customWidth="1"/>
    <col min="12" max="12" width="9.125" customWidth="1"/>
    <col min="13" max="13" width="6.125" customWidth="1"/>
    <col min="14" max="14" width="9.125" customWidth="1"/>
    <col min="15" max="16" width="6.125" customWidth="1"/>
    <col min="17" max="17" width="6.25" customWidth="1"/>
    <col min="18" max="18" width="9.625" customWidth="1"/>
    <col min="19" max="19" width="6.75" customWidth="1"/>
    <col min="20" max="20" width="9.625" customWidth="1"/>
    <col min="21" max="21" width="6.625" customWidth="1"/>
    <col min="22" max="22" width="9.625" customWidth="1"/>
    <col min="23" max="23" width="9.75" customWidth="1"/>
    <col min="24" max="24" width="6.375" customWidth="1"/>
    <col min="25" max="25" width="6.125" customWidth="1"/>
    <col min="26" max="26" width="8.125" customWidth="1"/>
    <col min="27" max="27" width="5" customWidth="1"/>
    <col min="28" max="28" width="8.125" customWidth="1"/>
    <col min="29" max="29" width="5" customWidth="1"/>
    <col min="30" max="30" width="8.125" customWidth="1"/>
    <col min="31" max="31" width="5" customWidth="1"/>
  </cols>
  <sheetData>
    <row r="1" spans="2:31" ht="12.75" customHeight="1"/>
    <row r="2" spans="2:31" ht="33" customHeight="1">
      <c r="B2" s="443" t="s">
        <v>270</v>
      </c>
      <c r="C2" s="444"/>
      <c r="D2" s="444"/>
      <c r="E2" s="444"/>
      <c r="F2" s="444"/>
      <c r="G2" s="447" t="s">
        <v>207</v>
      </c>
      <c r="H2" s="447"/>
      <c r="I2" s="447"/>
      <c r="J2" s="447"/>
      <c r="K2" s="447"/>
      <c r="L2" s="447"/>
      <c r="M2" s="447"/>
      <c r="N2" s="447"/>
      <c r="O2" s="447"/>
      <c r="R2" s="449" t="s">
        <v>216</v>
      </c>
      <c r="S2" s="450"/>
      <c r="T2" s="450"/>
      <c r="U2" s="450"/>
      <c r="V2" s="450"/>
      <c r="W2" s="450"/>
      <c r="X2" s="450"/>
      <c r="Y2" s="451"/>
      <c r="Z2" s="455">
        <v>46023</v>
      </c>
      <c r="AA2" s="456"/>
      <c r="AB2" s="457" t="s">
        <v>172</v>
      </c>
      <c r="AC2" s="458"/>
      <c r="AD2" s="458"/>
      <c r="AE2" s="459"/>
    </row>
    <row r="3" spans="2:31" ht="3" customHeight="1">
      <c r="B3" s="445"/>
      <c r="C3" s="446"/>
      <c r="D3" s="446"/>
      <c r="E3" s="446"/>
      <c r="F3" s="446"/>
      <c r="G3" s="448"/>
      <c r="H3" s="448"/>
      <c r="I3" s="448"/>
      <c r="J3" s="448"/>
      <c r="K3" s="448"/>
      <c r="L3" s="448"/>
      <c r="M3" s="448"/>
      <c r="N3" s="448"/>
      <c r="O3" s="448"/>
      <c r="R3" s="452"/>
      <c r="S3" s="453"/>
      <c r="T3" s="453"/>
      <c r="U3" s="453"/>
      <c r="V3" s="453"/>
      <c r="W3" s="453"/>
      <c r="X3" s="453"/>
      <c r="Y3" s="454"/>
      <c r="Z3" s="460" t="s">
        <v>46</v>
      </c>
      <c r="AA3" s="461"/>
      <c r="AB3" s="461"/>
      <c r="AC3" s="461"/>
      <c r="AD3" s="461"/>
      <c r="AE3" s="462"/>
    </row>
    <row r="4" spans="2:31" ht="8.25" customHeight="1">
      <c r="B4" s="425" t="s">
        <v>349</v>
      </c>
      <c r="C4" s="426"/>
      <c r="D4" s="426"/>
      <c r="E4" s="426"/>
      <c r="F4" s="429" t="s">
        <v>350</v>
      </c>
      <c r="G4" s="475" t="s">
        <v>242</v>
      </c>
      <c r="H4" s="475"/>
      <c r="I4" s="475"/>
      <c r="J4" s="475"/>
      <c r="K4" s="475"/>
      <c r="L4" s="475"/>
      <c r="M4" s="475"/>
      <c r="N4" s="475"/>
      <c r="O4" s="475"/>
      <c r="R4" s="464" t="s">
        <v>39</v>
      </c>
      <c r="S4" s="465"/>
      <c r="T4" s="465"/>
      <c r="U4" s="465"/>
      <c r="V4" s="465"/>
      <c r="W4" s="466"/>
      <c r="X4" s="470">
        <v>110</v>
      </c>
      <c r="Y4" s="471"/>
      <c r="Z4" s="463"/>
      <c r="AA4" s="461"/>
      <c r="AB4" s="461"/>
      <c r="AC4" s="461"/>
      <c r="AD4" s="461"/>
      <c r="AE4" s="462"/>
    </row>
    <row r="5" spans="2:31" ht="24.75" customHeight="1">
      <c r="B5" s="427"/>
      <c r="C5" s="428"/>
      <c r="D5" s="428"/>
      <c r="E5" s="428"/>
      <c r="F5" s="430"/>
      <c r="G5" s="475"/>
      <c r="H5" s="475"/>
      <c r="I5" s="475"/>
      <c r="J5" s="475"/>
      <c r="K5" s="475"/>
      <c r="L5" s="475"/>
      <c r="M5" s="475"/>
      <c r="N5" s="475"/>
      <c r="O5" s="475"/>
      <c r="R5" s="467"/>
      <c r="S5" s="468"/>
      <c r="T5" s="468"/>
      <c r="U5" s="468"/>
      <c r="V5" s="468"/>
      <c r="W5" s="469"/>
      <c r="X5" s="472"/>
      <c r="Y5" s="473"/>
      <c r="Z5" s="463"/>
      <c r="AA5" s="461"/>
      <c r="AB5" s="461"/>
      <c r="AC5" s="461"/>
      <c r="AD5" s="461"/>
      <c r="AE5" s="462"/>
    </row>
    <row r="6" spans="2:31" ht="33" customHeight="1">
      <c r="B6" s="431" t="s">
        <v>351</v>
      </c>
      <c r="C6" s="432"/>
      <c r="D6" s="432"/>
      <c r="E6" s="432"/>
      <c r="F6" s="433" t="s">
        <v>352</v>
      </c>
      <c r="G6" s="474" t="s">
        <v>58</v>
      </c>
      <c r="H6" s="474"/>
      <c r="I6" s="474"/>
      <c r="J6" s="474"/>
      <c r="K6" s="474"/>
      <c r="L6" s="474"/>
      <c r="M6" s="474"/>
      <c r="N6" s="474"/>
      <c r="O6" s="474"/>
      <c r="R6" s="421" t="s">
        <v>238</v>
      </c>
      <c r="S6" s="422"/>
      <c r="T6" s="422"/>
      <c r="U6" s="422"/>
      <c r="V6" s="422"/>
      <c r="W6" s="422"/>
      <c r="X6" s="416">
        <v>119</v>
      </c>
      <c r="Y6" s="417"/>
      <c r="Z6" s="411" t="s">
        <v>173</v>
      </c>
      <c r="AA6" s="296"/>
      <c r="AB6" s="414" t="s">
        <v>174</v>
      </c>
      <c r="AC6" s="415"/>
      <c r="AD6" s="412" t="s">
        <v>33</v>
      </c>
      <c r="AE6" s="413"/>
    </row>
    <row r="7" spans="2:31" ht="33" customHeight="1">
      <c r="B7" s="435" t="s">
        <v>738</v>
      </c>
      <c r="C7" s="436"/>
      <c r="D7" s="437"/>
      <c r="E7" s="441" t="s">
        <v>666</v>
      </c>
      <c r="F7" s="434"/>
      <c r="G7" s="318" t="s">
        <v>267</v>
      </c>
      <c r="H7" s="319"/>
      <c r="I7" s="319"/>
      <c r="J7" s="319"/>
      <c r="K7" s="319"/>
      <c r="L7" s="319"/>
      <c r="M7" s="320"/>
      <c r="N7" s="423" t="s">
        <v>185</v>
      </c>
      <c r="O7" s="424"/>
      <c r="R7" s="421" t="s">
        <v>677</v>
      </c>
      <c r="S7" s="422"/>
      <c r="T7" s="422"/>
      <c r="U7" s="422"/>
      <c r="V7" s="422"/>
      <c r="W7" s="422"/>
      <c r="X7" s="416">
        <v>118</v>
      </c>
      <c r="Y7" s="417"/>
      <c r="Z7" s="339">
        <v>1920</v>
      </c>
      <c r="AA7" s="340"/>
      <c r="AB7" s="341" t="s">
        <v>543</v>
      </c>
      <c r="AC7" s="342"/>
      <c r="AD7" s="350">
        <f t="shared" ref="AD7:AD17" si="0">YEAR($Z$2)-Z7</f>
        <v>106</v>
      </c>
      <c r="AE7" s="351"/>
    </row>
    <row r="8" spans="2:31" ht="33" customHeight="1">
      <c r="B8" s="438"/>
      <c r="C8" s="439"/>
      <c r="D8" s="440"/>
      <c r="E8" s="442"/>
      <c r="F8" s="121" t="s">
        <v>667</v>
      </c>
      <c r="G8" s="318" t="s">
        <v>233</v>
      </c>
      <c r="H8" s="319"/>
      <c r="I8" s="319"/>
      <c r="J8" s="319"/>
      <c r="K8" s="319"/>
      <c r="L8" s="319"/>
      <c r="M8" s="320"/>
      <c r="N8" s="321" t="s">
        <v>186</v>
      </c>
      <c r="O8" s="322"/>
      <c r="R8" s="421" t="s">
        <v>239</v>
      </c>
      <c r="S8" s="422"/>
      <c r="T8" s="422"/>
      <c r="U8" s="422"/>
      <c r="V8" s="422"/>
      <c r="W8" s="422"/>
      <c r="X8" s="416">
        <v>171</v>
      </c>
      <c r="Y8" s="417"/>
      <c r="Z8" s="339">
        <v>1930</v>
      </c>
      <c r="AA8" s="340"/>
      <c r="AB8" s="341" t="s">
        <v>544</v>
      </c>
      <c r="AC8" s="342"/>
      <c r="AD8" s="350">
        <f t="shared" si="0"/>
        <v>96</v>
      </c>
      <c r="AE8" s="351"/>
    </row>
    <row r="9" spans="2:31" ht="33" customHeight="1">
      <c r="B9" s="296" t="s">
        <v>271</v>
      </c>
      <c r="C9" s="297"/>
      <c r="D9" s="297"/>
      <c r="E9" s="122" t="s">
        <v>272</v>
      </c>
      <c r="F9" s="50" t="s">
        <v>273</v>
      </c>
      <c r="G9" s="318" t="s">
        <v>59</v>
      </c>
      <c r="H9" s="319"/>
      <c r="I9" s="319"/>
      <c r="J9" s="319"/>
      <c r="K9" s="319"/>
      <c r="L9" s="319"/>
      <c r="M9" s="320"/>
      <c r="N9" s="321" t="s">
        <v>115</v>
      </c>
      <c r="O9" s="322"/>
      <c r="R9" s="418" t="s">
        <v>678</v>
      </c>
      <c r="S9" s="419"/>
      <c r="T9" s="419"/>
      <c r="U9" s="419"/>
      <c r="V9" s="419"/>
      <c r="W9" s="419"/>
      <c r="X9" s="420">
        <v>189</v>
      </c>
      <c r="Y9" s="359"/>
      <c r="Z9" s="339">
        <v>1940</v>
      </c>
      <c r="AA9" s="340"/>
      <c r="AB9" s="356" t="s">
        <v>739</v>
      </c>
      <c r="AC9" s="342"/>
      <c r="AD9" s="350">
        <f t="shared" si="0"/>
        <v>86</v>
      </c>
      <c r="AE9" s="351"/>
    </row>
    <row r="10" spans="2:31" ht="33" customHeight="1">
      <c r="B10" s="373" t="s">
        <v>738</v>
      </c>
      <c r="C10" s="373"/>
      <c r="D10" s="347"/>
      <c r="E10" s="49" t="s">
        <v>72</v>
      </c>
      <c r="F10" s="49" t="s">
        <v>668</v>
      </c>
      <c r="G10" s="318" t="s">
        <v>201</v>
      </c>
      <c r="H10" s="319"/>
      <c r="I10" s="319"/>
      <c r="J10" s="319"/>
      <c r="K10" s="319"/>
      <c r="L10" s="319"/>
      <c r="M10" s="320"/>
      <c r="N10" s="321" t="s">
        <v>116</v>
      </c>
      <c r="O10" s="322"/>
      <c r="R10" s="363" t="s">
        <v>240</v>
      </c>
      <c r="S10" s="364"/>
      <c r="T10" s="364"/>
      <c r="U10" s="364"/>
      <c r="V10" s="364"/>
      <c r="W10" s="364"/>
      <c r="X10" s="337">
        <v>117</v>
      </c>
      <c r="Y10" s="338"/>
      <c r="Z10" s="339">
        <v>1950</v>
      </c>
      <c r="AA10" s="340"/>
      <c r="AB10" s="356" t="s">
        <v>740</v>
      </c>
      <c r="AC10" s="342"/>
      <c r="AD10" s="350">
        <f t="shared" si="0"/>
        <v>76</v>
      </c>
      <c r="AE10" s="351"/>
    </row>
    <row r="11" spans="2:31" ht="33" customHeight="1">
      <c r="B11" s="373" t="s">
        <v>741</v>
      </c>
      <c r="C11" s="373"/>
      <c r="D11" s="347"/>
      <c r="E11" s="49" t="s">
        <v>669</v>
      </c>
      <c r="F11" s="49" t="s">
        <v>670</v>
      </c>
      <c r="G11" s="318" t="s">
        <v>189</v>
      </c>
      <c r="H11" s="319"/>
      <c r="I11" s="319"/>
      <c r="J11" s="319"/>
      <c r="K11" s="319"/>
      <c r="L11" s="319"/>
      <c r="M11" s="320"/>
      <c r="N11" s="321" t="s">
        <v>130</v>
      </c>
      <c r="O11" s="322"/>
      <c r="R11" s="363" t="s">
        <v>679</v>
      </c>
      <c r="S11" s="364"/>
      <c r="T11" s="364"/>
      <c r="U11" s="364"/>
      <c r="V11" s="364"/>
      <c r="W11" s="364"/>
      <c r="X11" s="337">
        <v>116</v>
      </c>
      <c r="Y11" s="338"/>
      <c r="Z11" s="339">
        <v>1960</v>
      </c>
      <c r="AA11" s="340"/>
      <c r="AB11" s="356" t="s">
        <v>742</v>
      </c>
      <c r="AC11" s="342"/>
      <c r="AD11" s="350">
        <f t="shared" si="0"/>
        <v>66</v>
      </c>
      <c r="AE11" s="351"/>
    </row>
    <row r="12" spans="2:31" ht="33" customHeight="1">
      <c r="B12" s="373" t="s">
        <v>743</v>
      </c>
      <c r="C12" s="373"/>
      <c r="D12" s="347"/>
      <c r="E12" s="49" t="s">
        <v>671</v>
      </c>
      <c r="F12" s="49" t="s">
        <v>347</v>
      </c>
      <c r="G12" s="318" t="s">
        <v>163</v>
      </c>
      <c r="H12" s="319"/>
      <c r="I12" s="319"/>
      <c r="J12" s="319"/>
      <c r="K12" s="319"/>
      <c r="L12" s="319"/>
      <c r="M12" s="320"/>
      <c r="N12" s="321" t="s">
        <v>67</v>
      </c>
      <c r="O12" s="322"/>
      <c r="R12" s="363" t="s">
        <v>680</v>
      </c>
      <c r="S12" s="364"/>
      <c r="T12" s="364"/>
      <c r="U12" s="364"/>
      <c r="V12" s="364"/>
      <c r="W12" s="364"/>
      <c r="X12" s="337">
        <v>188</v>
      </c>
      <c r="Y12" s="338"/>
      <c r="Z12" s="339">
        <v>1970</v>
      </c>
      <c r="AA12" s="340"/>
      <c r="AB12" s="356" t="s">
        <v>744</v>
      </c>
      <c r="AC12" s="342"/>
      <c r="AD12" s="350">
        <f t="shared" si="0"/>
        <v>56</v>
      </c>
      <c r="AE12" s="351"/>
    </row>
    <row r="13" spans="2:31" ht="33" customHeight="1">
      <c r="B13" s="373" t="s">
        <v>745</v>
      </c>
      <c r="C13" s="373"/>
      <c r="D13" s="347"/>
      <c r="E13" s="49" t="s">
        <v>672</v>
      </c>
      <c r="F13" s="49" t="s">
        <v>673</v>
      </c>
      <c r="G13" s="318" t="s">
        <v>164</v>
      </c>
      <c r="H13" s="319"/>
      <c r="I13" s="319"/>
      <c r="J13" s="319"/>
      <c r="K13" s="319"/>
      <c r="L13" s="319"/>
      <c r="M13" s="320"/>
      <c r="N13" s="321" t="s">
        <v>68</v>
      </c>
      <c r="O13" s="322"/>
      <c r="R13" s="363" t="s">
        <v>746</v>
      </c>
      <c r="S13" s="364"/>
      <c r="T13" s="364"/>
      <c r="U13" s="364"/>
      <c r="V13" s="364"/>
      <c r="W13" s="364"/>
      <c r="X13" s="337" t="s">
        <v>747</v>
      </c>
      <c r="Y13" s="338"/>
      <c r="Z13" s="339">
        <v>1980</v>
      </c>
      <c r="AA13" s="340"/>
      <c r="AB13" s="356" t="s">
        <v>748</v>
      </c>
      <c r="AC13" s="342"/>
      <c r="AD13" s="350">
        <f t="shared" si="0"/>
        <v>46</v>
      </c>
      <c r="AE13" s="351"/>
    </row>
    <row r="14" spans="2:31" ht="33" customHeight="1">
      <c r="B14" s="373" t="s">
        <v>749</v>
      </c>
      <c r="C14" s="373"/>
      <c r="D14" s="347"/>
      <c r="E14" s="49" t="s">
        <v>348</v>
      </c>
      <c r="F14" s="49" t="s">
        <v>674</v>
      </c>
      <c r="G14" s="318" t="s">
        <v>24</v>
      </c>
      <c r="H14" s="319"/>
      <c r="I14" s="319"/>
      <c r="J14" s="319"/>
      <c r="K14" s="319"/>
      <c r="L14" s="319"/>
      <c r="M14" s="320"/>
      <c r="N14" s="321" t="s">
        <v>184</v>
      </c>
      <c r="O14" s="322"/>
      <c r="R14" s="363" t="s">
        <v>750</v>
      </c>
      <c r="S14" s="364"/>
      <c r="T14" s="364"/>
      <c r="U14" s="364"/>
      <c r="V14" s="364"/>
      <c r="W14" s="364"/>
      <c r="X14" s="337" t="s">
        <v>751</v>
      </c>
      <c r="Y14" s="338"/>
      <c r="Z14" s="339">
        <v>1990</v>
      </c>
      <c r="AA14" s="340"/>
      <c r="AB14" s="341" t="s">
        <v>752</v>
      </c>
      <c r="AC14" s="342"/>
      <c r="AD14" s="350">
        <f t="shared" si="0"/>
        <v>36</v>
      </c>
      <c r="AE14" s="351"/>
    </row>
    <row r="15" spans="2:31" ht="33" customHeight="1">
      <c r="B15" s="347" t="s">
        <v>753</v>
      </c>
      <c r="C15" s="348"/>
      <c r="D15" s="349"/>
      <c r="E15" s="49" t="s">
        <v>675</v>
      </c>
      <c r="F15" s="49" t="s">
        <v>676</v>
      </c>
      <c r="G15" s="318" t="s">
        <v>145</v>
      </c>
      <c r="H15" s="319"/>
      <c r="I15" s="319"/>
      <c r="J15" s="319"/>
      <c r="K15" s="319"/>
      <c r="L15" s="319"/>
      <c r="M15" s="320"/>
      <c r="N15" s="321" t="s">
        <v>252</v>
      </c>
      <c r="O15" s="322"/>
      <c r="R15" s="363" t="s">
        <v>249</v>
      </c>
      <c r="S15" s="364"/>
      <c r="T15" s="364"/>
      <c r="U15" s="364"/>
      <c r="V15" s="364"/>
      <c r="W15" s="364"/>
      <c r="X15" s="337" t="s">
        <v>754</v>
      </c>
      <c r="Y15" s="338"/>
      <c r="Z15" s="339">
        <v>2000</v>
      </c>
      <c r="AA15" s="340"/>
      <c r="AB15" s="356" t="s">
        <v>755</v>
      </c>
      <c r="AC15" s="342"/>
      <c r="AD15" s="350">
        <f t="shared" si="0"/>
        <v>26</v>
      </c>
      <c r="AE15" s="351"/>
    </row>
    <row r="16" spans="2:31" ht="33" customHeight="1">
      <c r="B16" s="298" t="s">
        <v>274</v>
      </c>
      <c r="C16" s="299"/>
      <c r="D16" s="299"/>
      <c r="E16" s="299"/>
      <c r="F16" s="300"/>
      <c r="G16" s="318" t="s">
        <v>217</v>
      </c>
      <c r="H16" s="319"/>
      <c r="I16" s="319"/>
      <c r="J16" s="319"/>
      <c r="K16" s="319"/>
      <c r="L16" s="319"/>
      <c r="M16" s="320"/>
      <c r="N16" s="321" t="s">
        <v>254</v>
      </c>
      <c r="O16" s="322"/>
      <c r="R16" s="352" t="s">
        <v>3</v>
      </c>
      <c r="S16" s="353"/>
      <c r="T16" s="353"/>
      <c r="U16" s="353"/>
      <c r="V16" s="353"/>
      <c r="W16" s="357"/>
      <c r="X16" s="358"/>
      <c r="Y16" s="359"/>
      <c r="Z16" s="365">
        <v>2010</v>
      </c>
      <c r="AA16" s="366"/>
      <c r="AB16" s="371" t="s">
        <v>756</v>
      </c>
      <c r="AC16" s="372"/>
      <c r="AD16" s="369">
        <f t="shared" si="0"/>
        <v>16</v>
      </c>
      <c r="AE16" s="370"/>
    </row>
    <row r="17" spans="2:31" ht="33" customHeight="1">
      <c r="B17" s="301"/>
      <c r="C17" s="302"/>
      <c r="D17" s="302"/>
      <c r="E17" s="302"/>
      <c r="F17" s="303"/>
      <c r="G17" s="345" t="s">
        <v>757</v>
      </c>
      <c r="H17" s="346"/>
      <c r="I17" s="346"/>
      <c r="J17" s="346"/>
      <c r="K17" s="346"/>
      <c r="L17" s="346"/>
      <c r="M17" s="346"/>
      <c r="N17" s="346"/>
      <c r="O17" s="346"/>
      <c r="R17" s="354"/>
      <c r="S17" s="355"/>
      <c r="T17" s="355"/>
      <c r="U17" s="355"/>
      <c r="V17" s="355"/>
      <c r="W17" s="360"/>
      <c r="X17" s="361"/>
      <c r="Y17" s="362"/>
      <c r="Z17" s="335">
        <v>2020</v>
      </c>
      <c r="AA17" s="336"/>
      <c r="AB17" s="343" t="s">
        <v>758</v>
      </c>
      <c r="AC17" s="344"/>
      <c r="AD17" s="367">
        <f t="shared" si="0"/>
        <v>6</v>
      </c>
      <c r="AE17" s="368"/>
    </row>
    <row r="18" spans="2:31" ht="71.25" customHeight="1">
      <c r="B18" s="374" t="s">
        <v>275</v>
      </c>
      <c r="C18" s="374"/>
      <c r="D18" s="374"/>
      <c r="E18" s="374"/>
      <c r="F18" s="374"/>
      <c r="G18" s="316" t="s">
        <v>25</v>
      </c>
      <c r="H18" s="317"/>
      <c r="I18" s="317"/>
      <c r="J18" s="317"/>
      <c r="K18" s="317"/>
      <c r="L18" s="317"/>
      <c r="M18" s="317"/>
      <c r="N18" s="317"/>
      <c r="O18" s="317"/>
      <c r="R18" s="15"/>
      <c r="S18" s="15"/>
      <c r="T18" s="15"/>
      <c r="U18" s="15"/>
      <c r="V18" s="232"/>
      <c r="W18" s="232"/>
      <c r="X18" s="232"/>
      <c r="Y18" s="232"/>
      <c r="Z18" s="323" t="s">
        <v>12</v>
      </c>
      <c r="AA18" s="324"/>
      <c r="AB18" s="324"/>
      <c r="AC18" s="324"/>
      <c r="AD18" s="324"/>
      <c r="AE18" s="324"/>
    </row>
    <row r="19" spans="2:31" ht="33" customHeight="1">
      <c r="B19" s="325" t="s">
        <v>38</v>
      </c>
      <c r="C19" s="326"/>
      <c r="D19" s="326"/>
      <c r="E19" s="326"/>
      <c r="F19" s="326"/>
      <c r="G19" s="329" t="s">
        <v>219</v>
      </c>
      <c r="H19" s="330"/>
      <c r="I19" s="330"/>
      <c r="J19" s="330"/>
      <c r="K19" s="330"/>
      <c r="L19" s="330"/>
      <c r="M19" s="330"/>
      <c r="N19" s="330"/>
      <c r="O19" s="331"/>
    </row>
    <row r="20" spans="2:31" ht="3" customHeight="1">
      <c r="B20" s="327"/>
      <c r="C20" s="328"/>
      <c r="D20" s="328"/>
      <c r="E20" s="328"/>
      <c r="F20" s="328"/>
      <c r="G20" s="332"/>
      <c r="H20" s="333"/>
      <c r="I20" s="333"/>
      <c r="J20" s="333"/>
      <c r="K20" s="333"/>
      <c r="L20" s="333"/>
      <c r="M20" s="333"/>
      <c r="N20" s="333"/>
      <c r="O20" s="334"/>
    </row>
    <row r="21" spans="2:31" ht="8.25" customHeight="1">
      <c r="B21" s="304" t="s">
        <v>4</v>
      </c>
      <c r="C21" s="305"/>
      <c r="D21" s="305"/>
      <c r="E21" s="308" t="s">
        <v>759</v>
      </c>
      <c r="F21" s="309"/>
      <c r="G21" s="404" t="s">
        <v>167</v>
      </c>
      <c r="H21" s="409"/>
      <c r="I21" s="409"/>
      <c r="J21" s="404" t="s">
        <v>5</v>
      </c>
      <c r="K21" s="405"/>
      <c r="L21" s="407" t="s">
        <v>760</v>
      </c>
      <c r="M21" s="409" t="s">
        <v>112</v>
      </c>
      <c r="N21" s="409"/>
      <c r="O21" s="410"/>
    </row>
    <row r="22" spans="2:31" ht="24.75" customHeight="1">
      <c r="B22" s="306"/>
      <c r="C22" s="307"/>
      <c r="D22" s="307"/>
      <c r="E22" s="310"/>
      <c r="F22" s="311"/>
      <c r="G22" s="404"/>
      <c r="H22" s="409"/>
      <c r="I22" s="409"/>
      <c r="J22" s="406"/>
      <c r="K22" s="405"/>
      <c r="L22" s="408"/>
      <c r="M22" s="409"/>
      <c r="N22" s="409"/>
      <c r="O22" s="410"/>
    </row>
    <row r="23" spans="2:31" ht="33" customHeight="1">
      <c r="B23" s="312" t="s">
        <v>32</v>
      </c>
      <c r="C23" s="313"/>
      <c r="D23" s="313"/>
      <c r="E23" s="314" t="s">
        <v>761</v>
      </c>
      <c r="F23" s="315"/>
      <c r="G23" s="383" t="s">
        <v>226</v>
      </c>
      <c r="H23" s="384"/>
      <c r="I23" s="384"/>
      <c r="J23" s="340">
        <v>52</v>
      </c>
      <c r="K23" s="315"/>
      <c r="L23" s="40">
        <v>7.0000000000000007E-2</v>
      </c>
      <c r="M23" s="402" t="s">
        <v>6</v>
      </c>
      <c r="N23" s="402"/>
      <c r="O23" s="403"/>
    </row>
    <row r="24" spans="2:31" ht="33" customHeight="1">
      <c r="B24" s="312" t="s">
        <v>7</v>
      </c>
      <c r="C24" s="313"/>
      <c r="D24" s="313"/>
      <c r="E24" s="314" t="s">
        <v>762</v>
      </c>
      <c r="F24" s="315"/>
      <c r="G24" s="383" t="s">
        <v>227</v>
      </c>
      <c r="H24" s="384"/>
      <c r="I24" s="384"/>
      <c r="J24" s="340">
        <v>64</v>
      </c>
      <c r="K24" s="315"/>
      <c r="L24" s="40">
        <v>0.09</v>
      </c>
      <c r="M24" s="402" t="s">
        <v>8</v>
      </c>
      <c r="N24" s="402"/>
      <c r="O24" s="403"/>
    </row>
    <row r="25" spans="2:31" ht="33" customHeight="1">
      <c r="B25" s="312" t="s">
        <v>9</v>
      </c>
      <c r="C25" s="313"/>
      <c r="D25" s="313"/>
      <c r="E25" s="314" t="s">
        <v>763</v>
      </c>
      <c r="F25" s="315"/>
      <c r="G25" s="383" t="s">
        <v>228</v>
      </c>
      <c r="H25" s="384"/>
      <c r="I25" s="384"/>
      <c r="J25" s="340">
        <v>81</v>
      </c>
      <c r="K25" s="315"/>
      <c r="L25" s="40">
        <v>0.1</v>
      </c>
      <c r="M25" s="402" t="s">
        <v>10</v>
      </c>
      <c r="N25" s="402"/>
      <c r="O25" s="403"/>
    </row>
    <row r="26" spans="2:31" ht="33" customHeight="1">
      <c r="B26" s="312" t="s">
        <v>1</v>
      </c>
      <c r="C26" s="313"/>
      <c r="D26" s="313"/>
      <c r="E26" s="314" t="s">
        <v>764</v>
      </c>
      <c r="F26" s="315"/>
      <c r="G26" s="383" t="s">
        <v>244</v>
      </c>
      <c r="H26" s="384"/>
      <c r="I26" s="384"/>
      <c r="J26" s="340">
        <v>105</v>
      </c>
      <c r="K26" s="315"/>
      <c r="L26" s="40">
        <v>0.12</v>
      </c>
      <c r="M26" s="402" t="s">
        <v>765</v>
      </c>
      <c r="N26" s="402"/>
      <c r="O26" s="403"/>
    </row>
    <row r="27" spans="2:31" ht="33" customHeight="1">
      <c r="B27" s="312" t="s">
        <v>250</v>
      </c>
      <c r="C27" s="313"/>
      <c r="D27" s="313"/>
      <c r="E27" s="314" t="s">
        <v>766</v>
      </c>
      <c r="F27" s="315"/>
      <c r="G27" s="383" t="s">
        <v>245</v>
      </c>
      <c r="H27" s="384"/>
      <c r="I27" s="384"/>
      <c r="J27" s="340">
        <v>128</v>
      </c>
      <c r="K27" s="315"/>
      <c r="L27" s="40">
        <v>0.14000000000000001</v>
      </c>
      <c r="M27" s="402" t="s">
        <v>767</v>
      </c>
      <c r="N27" s="402"/>
      <c r="O27" s="403"/>
    </row>
    <row r="28" spans="2:31" ht="33" customHeight="1">
      <c r="B28" s="312" t="s">
        <v>45</v>
      </c>
      <c r="C28" s="313"/>
      <c r="D28" s="313"/>
      <c r="E28" s="314" t="s">
        <v>768</v>
      </c>
      <c r="F28" s="315"/>
      <c r="G28" s="383" t="s">
        <v>246</v>
      </c>
      <c r="H28" s="384"/>
      <c r="I28" s="384"/>
      <c r="J28" s="340">
        <v>157</v>
      </c>
      <c r="K28" s="315"/>
      <c r="L28" s="40">
        <v>0.18</v>
      </c>
      <c r="M28" s="377" t="s">
        <v>26</v>
      </c>
      <c r="N28" s="378"/>
      <c r="O28" s="379"/>
    </row>
    <row r="29" spans="2:31" ht="33" customHeight="1">
      <c r="B29" s="312" t="s">
        <v>355</v>
      </c>
      <c r="C29" s="313"/>
      <c r="D29" s="313"/>
      <c r="E29" s="314" t="s">
        <v>769</v>
      </c>
      <c r="F29" s="315"/>
      <c r="G29" s="383" t="s">
        <v>28</v>
      </c>
      <c r="H29" s="384"/>
      <c r="I29" s="384"/>
      <c r="J29" s="340">
        <v>209</v>
      </c>
      <c r="K29" s="315"/>
      <c r="L29" s="40">
        <v>0.24</v>
      </c>
      <c r="M29" s="380"/>
      <c r="N29" s="381"/>
      <c r="O29" s="382"/>
    </row>
    <row r="30" spans="2:31" ht="33" customHeight="1">
      <c r="B30" s="312" t="s">
        <v>27</v>
      </c>
      <c r="C30" s="313"/>
      <c r="D30" s="313"/>
      <c r="E30" s="314" t="s">
        <v>770</v>
      </c>
      <c r="F30" s="315"/>
      <c r="G30" s="394" t="s">
        <v>94</v>
      </c>
      <c r="H30" s="395"/>
      <c r="I30" s="395"/>
      <c r="J30" s="398" t="s">
        <v>248</v>
      </c>
      <c r="K30" s="399"/>
      <c r="L30" s="385" t="s">
        <v>218</v>
      </c>
      <c r="M30" s="386"/>
      <c r="N30" s="386"/>
      <c r="O30" s="387"/>
    </row>
    <row r="31" spans="2:31" ht="33" customHeight="1">
      <c r="B31" s="312" t="s">
        <v>100</v>
      </c>
      <c r="C31" s="313"/>
      <c r="D31" s="313"/>
      <c r="E31" s="314" t="s">
        <v>771</v>
      </c>
      <c r="F31" s="315"/>
      <c r="G31" s="394"/>
      <c r="H31" s="395"/>
      <c r="I31" s="395"/>
      <c r="J31" s="398"/>
      <c r="K31" s="399"/>
      <c r="L31" s="388"/>
      <c r="M31" s="389"/>
      <c r="N31" s="389"/>
      <c r="O31" s="390"/>
    </row>
    <row r="32" spans="2:31" ht="33" customHeight="1">
      <c r="B32" s="312" t="s">
        <v>29</v>
      </c>
      <c r="C32" s="313"/>
      <c r="D32" s="313"/>
      <c r="E32" s="314" t="s">
        <v>772</v>
      </c>
      <c r="F32" s="315"/>
      <c r="G32" s="394"/>
      <c r="H32" s="395"/>
      <c r="I32" s="395"/>
      <c r="J32" s="398"/>
      <c r="K32" s="399"/>
      <c r="L32" s="388"/>
      <c r="M32" s="389"/>
      <c r="N32" s="389"/>
      <c r="O32" s="390"/>
    </row>
    <row r="33" spans="2:15" ht="33" customHeight="1">
      <c r="B33" s="312" t="s">
        <v>63</v>
      </c>
      <c r="C33" s="313"/>
      <c r="D33" s="313"/>
      <c r="E33" s="314" t="s">
        <v>773</v>
      </c>
      <c r="F33" s="315"/>
      <c r="G33" s="394"/>
      <c r="H33" s="395"/>
      <c r="I33" s="395"/>
      <c r="J33" s="398"/>
      <c r="K33" s="399"/>
      <c r="L33" s="388"/>
      <c r="M33" s="389"/>
      <c r="N33" s="389"/>
      <c r="O33" s="390"/>
    </row>
    <row r="34" spans="2:15" ht="33" customHeight="1">
      <c r="B34" s="375" t="s">
        <v>120</v>
      </c>
      <c r="C34" s="376"/>
      <c r="D34" s="376"/>
      <c r="E34" s="376"/>
      <c r="F34" s="376"/>
      <c r="G34" s="396"/>
      <c r="H34" s="397"/>
      <c r="I34" s="397"/>
      <c r="J34" s="400"/>
      <c r="K34" s="401"/>
      <c r="L34" s="391"/>
      <c r="M34" s="392"/>
      <c r="N34" s="392"/>
      <c r="O34" s="393"/>
    </row>
  </sheetData>
  <mergeCells count="160">
    <mergeCell ref="B2:F3"/>
    <mergeCell ref="G2:O3"/>
    <mergeCell ref="G9:M9"/>
    <mergeCell ref="N9:O9"/>
    <mergeCell ref="N11:O11"/>
    <mergeCell ref="N15:O15"/>
    <mergeCell ref="G15:M15"/>
    <mergeCell ref="AD7:AE7"/>
    <mergeCell ref="R2:Y3"/>
    <mergeCell ref="Z2:AA2"/>
    <mergeCell ref="AB2:AE2"/>
    <mergeCell ref="Z3:AE5"/>
    <mergeCell ref="R4:W5"/>
    <mergeCell ref="X4:Y5"/>
    <mergeCell ref="AD8:AE8"/>
    <mergeCell ref="AD9:AE9"/>
    <mergeCell ref="AD14:AE14"/>
    <mergeCell ref="AD12:AE12"/>
    <mergeCell ref="AD13:AE13"/>
    <mergeCell ref="G6:O6"/>
    <mergeCell ref="G11:M11"/>
    <mergeCell ref="G8:M8"/>
    <mergeCell ref="N8:O8"/>
    <mergeCell ref="G4:O5"/>
    <mergeCell ref="Z7:AA7"/>
    <mergeCell ref="AB7:AC7"/>
    <mergeCell ref="G7:M7"/>
    <mergeCell ref="N7:O7"/>
    <mergeCell ref="X7:Y7"/>
    <mergeCell ref="R7:W7"/>
    <mergeCell ref="AB8:AC8"/>
    <mergeCell ref="R6:W6"/>
    <mergeCell ref="B4:E5"/>
    <mergeCell ref="F4:F5"/>
    <mergeCell ref="B6:E6"/>
    <mergeCell ref="F6:F7"/>
    <mergeCell ref="B7:D8"/>
    <mergeCell ref="E7:E8"/>
    <mergeCell ref="R11:W11"/>
    <mergeCell ref="X11:Y11"/>
    <mergeCell ref="X10:Y10"/>
    <mergeCell ref="R10:W10"/>
    <mergeCell ref="B14:D14"/>
    <mergeCell ref="G14:M14"/>
    <mergeCell ref="N14:O14"/>
    <mergeCell ref="B13:D13"/>
    <mergeCell ref="R14:W14"/>
    <mergeCell ref="N12:O12"/>
    <mergeCell ref="R12:W12"/>
    <mergeCell ref="X12:Y12"/>
    <mergeCell ref="B12:D12"/>
    <mergeCell ref="G12:M12"/>
    <mergeCell ref="B11:D11"/>
    <mergeCell ref="G13:M13"/>
    <mergeCell ref="Z12:AA12"/>
    <mergeCell ref="AB12:AC12"/>
    <mergeCell ref="R13:W13"/>
    <mergeCell ref="X13:Y13"/>
    <mergeCell ref="Z13:AA13"/>
    <mergeCell ref="N13:O13"/>
    <mergeCell ref="Z6:AA6"/>
    <mergeCell ref="AD6:AE6"/>
    <mergeCell ref="AB6:AC6"/>
    <mergeCell ref="X6:Y6"/>
    <mergeCell ref="AD10:AE10"/>
    <mergeCell ref="Z11:AA11"/>
    <mergeCell ref="AB11:AC11"/>
    <mergeCell ref="AD11:AE11"/>
    <mergeCell ref="R9:W9"/>
    <mergeCell ref="X9:Y9"/>
    <mergeCell ref="Z9:AA9"/>
    <mergeCell ref="AB9:AC9"/>
    <mergeCell ref="R8:W8"/>
    <mergeCell ref="X8:Y8"/>
    <mergeCell ref="Z8:AA8"/>
    <mergeCell ref="Z10:AA10"/>
    <mergeCell ref="AB10:AC10"/>
    <mergeCell ref="AB13:AC13"/>
    <mergeCell ref="E33:F33"/>
    <mergeCell ref="B26:D26"/>
    <mergeCell ref="E26:F26"/>
    <mergeCell ref="B27:D27"/>
    <mergeCell ref="E27:F27"/>
    <mergeCell ref="G23:I23"/>
    <mergeCell ref="J23:K23"/>
    <mergeCell ref="M23:O23"/>
    <mergeCell ref="J21:K22"/>
    <mergeCell ref="L21:L22"/>
    <mergeCell ref="M26:O26"/>
    <mergeCell ref="G27:I27"/>
    <mergeCell ref="J27:K27"/>
    <mergeCell ref="M27:O27"/>
    <mergeCell ref="M24:O24"/>
    <mergeCell ref="M25:O25"/>
    <mergeCell ref="G24:I24"/>
    <mergeCell ref="J24:K24"/>
    <mergeCell ref="G25:I25"/>
    <mergeCell ref="J25:K25"/>
    <mergeCell ref="G26:I26"/>
    <mergeCell ref="J26:K26"/>
    <mergeCell ref="G21:I22"/>
    <mergeCell ref="M21:O22"/>
    <mergeCell ref="B25:D25"/>
    <mergeCell ref="E25:F25"/>
    <mergeCell ref="B10:D10"/>
    <mergeCell ref="B18:F18"/>
    <mergeCell ref="B34:F34"/>
    <mergeCell ref="M28:O29"/>
    <mergeCell ref="G29:I29"/>
    <mergeCell ref="J29:K29"/>
    <mergeCell ref="L30:O34"/>
    <mergeCell ref="G30:I34"/>
    <mergeCell ref="J30:K34"/>
    <mergeCell ref="G28:I28"/>
    <mergeCell ref="J28:K28"/>
    <mergeCell ref="B28:D28"/>
    <mergeCell ref="E28:F28"/>
    <mergeCell ref="B29:D29"/>
    <mergeCell ref="E29:F29"/>
    <mergeCell ref="B30:D30"/>
    <mergeCell ref="E30:F30"/>
    <mergeCell ref="B31:D31"/>
    <mergeCell ref="E31:F31"/>
    <mergeCell ref="B32:D32"/>
    <mergeCell ref="E32:F32"/>
    <mergeCell ref="B33:D33"/>
    <mergeCell ref="Z18:AE18"/>
    <mergeCell ref="B19:F20"/>
    <mergeCell ref="G19:O20"/>
    <mergeCell ref="Z17:AA17"/>
    <mergeCell ref="X14:Y14"/>
    <mergeCell ref="Z14:AA14"/>
    <mergeCell ref="AB14:AC14"/>
    <mergeCell ref="AB17:AC17"/>
    <mergeCell ref="G17:O17"/>
    <mergeCell ref="G16:M16"/>
    <mergeCell ref="N16:O16"/>
    <mergeCell ref="B15:D15"/>
    <mergeCell ref="AD15:AE15"/>
    <mergeCell ref="R16:V17"/>
    <mergeCell ref="Z15:AA15"/>
    <mergeCell ref="AB15:AC15"/>
    <mergeCell ref="W16:Y17"/>
    <mergeCell ref="R15:W15"/>
    <mergeCell ref="X15:Y15"/>
    <mergeCell ref="Z16:AA16"/>
    <mergeCell ref="AD17:AE17"/>
    <mergeCell ref="AD16:AE16"/>
    <mergeCell ref="AB16:AC16"/>
    <mergeCell ref="B9:D9"/>
    <mergeCell ref="B16:F17"/>
    <mergeCell ref="B21:D22"/>
    <mergeCell ref="E21:F22"/>
    <mergeCell ref="B23:D23"/>
    <mergeCell ref="E23:F23"/>
    <mergeCell ref="B24:D24"/>
    <mergeCell ref="E24:F24"/>
    <mergeCell ref="G18:O18"/>
    <mergeCell ref="G10:M10"/>
    <mergeCell ref="N10:O10"/>
  </mergeCells>
  <phoneticPr fontId="2"/>
  <pageMargins left="0" right="0" top="0" bottom="0" header="0.51181102362204722" footer="0.51181102362204722"/>
  <pageSetup paperSize="9" scale="61" orientation="landscape"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CY104"/>
  <sheetViews>
    <sheetView tabSelected="1" zoomScale="50" zoomScaleNormal="50" workbookViewId="0">
      <selection activeCell="AZ3" sqref="AZ3"/>
    </sheetView>
  </sheetViews>
  <sheetFormatPr defaultRowHeight="13.5"/>
  <cols>
    <col min="1" max="1" width="0.375" customWidth="1"/>
    <col min="2" max="4" width="2.5" customWidth="1"/>
    <col min="5" max="5" width="2.625" customWidth="1"/>
    <col min="6" max="7" width="1.375" customWidth="1"/>
    <col min="8" max="8" width="1.125" customWidth="1"/>
    <col min="9" max="9" width="0.875" customWidth="1"/>
    <col min="10" max="12" width="3.125" customWidth="1"/>
    <col min="13" max="14" width="3" customWidth="1"/>
    <col min="15" max="15" width="2.875" customWidth="1"/>
    <col min="16" max="18" width="3.125" customWidth="1"/>
    <col min="19" max="20" width="3" customWidth="1"/>
    <col min="21" max="21" width="2.875" customWidth="1"/>
    <col min="22" max="24" width="3.125" customWidth="1"/>
    <col min="25" max="26" width="3" customWidth="1"/>
    <col min="27" max="27" width="2.875" customWidth="1"/>
    <col min="28" max="30" width="3.125" customWidth="1"/>
    <col min="31" max="32" width="3" customWidth="1"/>
    <col min="33" max="33" width="2.875" customWidth="1"/>
    <col min="34" max="36" width="3.125" customWidth="1"/>
    <col min="37" max="38" width="3" customWidth="1"/>
    <col min="39" max="39" width="2.875" customWidth="1"/>
    <col min="40" max="42" width="3.125" customWidth="1"/>
    <col min="43" max="44" width="3" customWidth="1"/>
    <col min="45" max="45" width="2.875" customWidth="1"/>
    <col min="46" max="48" width="3.125" customWidth="1"/>
    <col min="49" max="50" width="3" customWidth="1"/>
    <col min="51" max="51" width="2.875" customWidth="1"/>
    <col min="52" max="53" width="6.25" customWidth="1"/>
    <col min="54" max="56" width="2.5" customWidth="1"/>
    <col min="57" max="57" width="2.625" customWidth="1"/>
    <col min="58" max="59" width="1.375" customWidth="1"/>
    <col min="60" max="60" width="1.125" customWidth="1"/>
    <col min="61" max="61" width="0.875" customWidth="1"/>
    <col min="62" max="64" width="3.125" customWidth="1"/>
    <col min="65" max="66" width="3" customWidth="1"/>
    <col min="67" max="67" width="2.875" customWidth="1"/>
    <col min="68" max="70" width="3.125" customWidth="1"/>
    <col min="71" max="72" width="3" customWidth="1"/>
    <col min="73" max="73" width="2.875" customWidth="1"/>
    <col min="74" max="76" width="3.125" customWidth="1"/>
    <col min="77" max="78" width="3" customWidth="1"/>
    <col min="79" max="79" width="2.875" customWidth="1"/>
    <col min="80" max="82" width="3.125" customWidth="1"/>
    <col min="83" max="84" width="3" customWidth="1"/>
    <col min="85" max="85" width="2.875" customWidth="1"/>
    <col min="86" max="88" width="3.125" customWidth="1"/>
    <col min="89" max="90" width="3" customWidth="1"/>
    <col min="91" max="91" width="2.875" customWidth="1"/>
    <col min="92" max="94" width="3.125" customWidth="1"/>
    <col min="95" max="96" width="3" customWidth="1"/>
    <col min="97" max="97" width="2.875" customWidth="1"/>
    <col min="98" max="100" width="3.125" customWidth="1"/>
    <col min="101" max="102" width="3" customWidth="1"/>
    <col min="103" max="103" width="2.875" customWidth="1"/>
  </cols>
  <sheetData>
    <row r="1" spans="2:103" ht="3" customHeight="1"/>
    <row r="2" spans="2:103" ht="21.75" customHeight="1">
      <c r="B2" s="518">
        <f>B5</f>
        <v>46023</v>
      </c>
      <c r="C2" s="519"/>
      <c r="D2" s="519"/>
      <c r="E2" s="519"/>
      <c r="F2" s="519"/>
      <c r="G2" s="519"/>
      <c r="H2" s="519"/>
      <c r="I2" s="520"/>
      <c r="J2" s="524" t="s">
        <v>429</v>
      </c>
      <c r="K2" s="525"/>
      <c r="L2" s="525"/>
      <c r="M2" s="525"/>
      <c r="N2" s="525"/>
      <c r="O2" s="526"/>
      <c r="P2" s="503" t="s">
        <v>430</v>
      </c>
      <c r="Q2" s="504"/>
      <c r="R2" s="504"/>
      <c r="S2" s="504"/>
      <c r="T2" s="504"/>
      <c r="U2" s="505"/>
      <c r="V2" s="500" t="s">
        <v>431</v>
      </c>
      <c r="W2" s="501"/>
      <c r="X2" s="501"/>
      <c r="Y2" s="501"/>
      <c r="Z2" s="501"/>
      <c r="AA2" s="502"/>
      <c r="AB2" s="497" t="s">
        <v>432</v>
      </c>
      <c r="AC2" s="498"/>
      <c r="AD2" s="498"/>
      <c r="AE2" s="498"/>
      <c r="AF2" s="498"/>
      <c r="AG2" s="499"/>
      <c r="AH2" s="500" t="s">
        <v>433</v>
      </c>
      <c r="AI2" s="501"/>
      <c r="AJ2" s="501"/>
      <c r="AK2" s="501"/>
      <c r="AL2" s="501"/>
      <c r="AM2" s="502"/>
      <c r="AN2" s="503" t="s">
        <v>434</v>
      </c>
      <c r="AO2" s="504"/>
      <c r="AP2" s="504"/>
      <c r="AQ2" s="504"/>
      <c r="AR2" s="504"/>
      <c r="AS2" s="505"/>
      <c r="AT2" s="506" t="s">
        <v>435</v>
      </c>
      <c r="AU2" s="507"/>
      <c r="AV2" s="507"/>
      <c r="AW2" s="507"/>
      <c r="AX2" s="507"/>
      <c r="AY2" s="508"/>
      <c r="BB2" s="518">
        <f>BB5</f>
        <v>46113</v>
      </c>
      <c r="BC2" s="519"/>
      <c r="BD2" s="519"/>
      <c r="BE2" s="519"/>
      <c r="BF2" s="519"/>
      <c r="BG2" s="519"/>
      <c r="BH2" s="519"/>
      <c r="BI2" s="520"/>
      <c r="BJ2" s="524" t="s">
        <v>429</v>
      </c>
      <c r="BK2" s="525"/>
      <c r="BL2" s="525"/>
      <c r="BM2" s="525"/>
      <c r="BN2" s="525"/>
      <c r="BO2" s="526"/>
      <c r="BP2" s="503" t="s">
        <v>430</v>
      </c>
      <c r="BQ2" s="504"/>
      <c r="BR2" s="504"/>
      <c r="BS2" s="504"/>
      <c r="BT2" s="504"/>
      <c r="BU2" s="505"/>
      <c r="BV2" s="500" t="s">
        <v>431</v>
      </c>
      <c r="BW2" s="501"/>
      <c r="BX2" s="501"/>
      <c r="BY2" s="501"/>
      <c r="BZ2" s="501"/>
      <c r="CA2" s="502"/>
      <c r="CB2" s="497" t="s">
        <v>432</v>
      </c>
      <c r="CC2" s="498"/>
      <c r="CD2" s="498"/>
      <c r="CE2" s="498"/>
      <c r="CF2" s="498"/>
      <c r="CG2" s="499"/>
      <c r="CH2" s="500" t="s">
        <v>433</v>
      </c>
      <c r="CI2" s="501"/>
      <c r="CJ2" s="501"/>
      <c r="CK2" s="501"/>
      <c r="CL2" s="501"/>
      <c r="CM2" s="502"/>
      <c r="CN2" s="503" t="s">
        <v>434</v>
      </c>
      <c r="CO2" s="504"/>
      <c r="CP2" s="504"/>
      <c r="CQ2" s="504"/>
      <c r="CR2" s="504"/>
      <c r="CS2" s="505"/>
      <c r="CT2" s="506" t="s">
        <v>435</v>
      </c>
      <c r="CU2" s="507"/>
      <c r="CV2" s="507"/>
      <c r="CW2" s="507"/>
      <c r="CX2" s="507"/>
      <c r="CY2" s="508"/>
    </row>
    <row r="3" spans="2:103" ht="23.25" customHeight="1">
      <c r="B3" s="521"/>
      <c r="C3" s="522"/>
      <c r="D3" s="522"/>
      <c r="E3" s="522"/>
      <c r="F3" s="522"/>
      <c r="G3" s="522"/>
      <c r="H3" s="522"/>
      <c r="I3" s="523"/>
      <c r="J3" s="509">
        <f>IF(WEEKDAY(B5)=1,B5,(IF(WEEKDAY(B5)=2,B5-1,(IF(WEEKDAY(B5)=3,B5-2,(IF(WEEKDAY(B5)=4,B5-3,(IF(WEEKDAY(B5)=5,B5-4,IF(WEEKDAY(B5)=6,B5-5,B5-6))))))))))</f>
        <v>46019</v>
      </c>
      <c r="K3" s="510"/>
      <c r="L3" s="510"/>
      <c r="M3" s="510"/>
      <c r="N3" s="510"/>
      <c r="O3" s="511"/>
      <c r="P3" s="476">
        <f>J3+1</f>
        <v>46020</v>
      </c>
      <c r="Q3" s="477"/>
      <c r="R3" s="477"/>
      <c r="S3" s="477"/>
      <c r="T3" s="477"/>
      <c r="U3" s="478"/>
      <c r="V3" s="476">
        <f>P3+1</f>
        <v>46021</v>
      </c>
      <c r="W3" s="477"/>
      <c r="X3" s="477"/>
      <c r="Y3" s="477"/>
      <c r="Z3" s="477"/>
      <c r="AA3" s="478"/>
      <c r="AB3" s="476">
        <f>V3+1</f>
        <v>46022</v>
      </c>
      <c r="AC3" s="477"/>
      <c r="AD3" s="477"/>
      <c r="AE3" s="477"/>
      <c r="AF3" s="477"/>
      <c r="AG3" s="478"/>
      <c r="AH3" s="476">
        <f>AB3+1</f>
        <v>46023</v>
      </c>
      <c r="AI3" s="477"/>
      <c r="AJ3" s="477"/>
      <c r="AK3" s="477"/>
      <c r="AL3" s="477"/>
      <c r="AM3" s="478"/>
      <c r="AN3" s="476">
        <f>AH3+1</f>
        <v>46024</v>
      </c>
      <c r="AO3" s="477"/>
      <c r="AP3" s="477"/>
      <c r="AQ3" s="477"/>
      <c r="AR3" s="477"/>
      <c r="AS3" s="478"/>
      <c r="AT3" s="485">
        <f>AN3+1</f>
        <v>46025</v>
      </c>
      <c r="AU3" s="486"/>
      <c r="AV3" s="486"/>
      <c r="AW3" s="486"/>
      <c r="AX3" s="486"/>
      <c r="AY3" s="487"/>
      <c r="BB3" s="521"/>
      <c r="BC3" s="522"/>
      <c r="BD3" s="522"/>
      <c r="BE3" s="522"/>
      <c r="BF3" s="522"/>
      <c r="BG3" s="522"/>
      <c r="BH3" s="522"/>
      <c r="BI3" s="523"/>
      <c r="BJ3" s="509">
        <f>IF(WEEKDAY(BB5)=1,BB5,(IF(WEEKDAY(BB5)=2,BB5-1,(IF(WEEKDAY(BB5)=3,BB5-2,(IF(WEEKDAY(BB5)=4,BB5-3,(IF(WEEKDAY(BB5)=5,BB5-4,IF(WEEKDAY(BB5)=6,BB5-5,BB5-6))))))))))</f>
        <v>46110</v>
      </c>
      <c r="BK3" s="510"/>
      <c r="BL3" s="510"/>
      <c r="BM3" s="510"/>
      <c r="BN3" s="510"/>
      <c r="BO3" s="511"/>
      <c r="BP3" s="476">
        <f>BJ3+1</f>
        <v>46111</v>
      </c>
      <c r="BQ3" s="477"/>
      <c r="BR3" s="477"/>
      <c r="BS3" s="477"/>
      <c r="BT3" s="477"/>
      <c r="BU3" s="478"/>
      <c r="BV3" s="476">
        <f>BP3+1</f>
        <v>46112</v>
      </c>
      <c r="BW3" s="477"/>
      <c r="BX3" s="477"/>
      <c r="BY3" s="477"/>
      <c r="BZ3" s="477"/>
      <c r="CA3" s="478"/>
      <c r="CB3" s="476">
        <f>BV3+1</f>
        <v>46113</v>
      </c>
      <c r="CC3" s="477"/>
      <c r="CD3" s="477"/>
      <c r="CE3" s="477"/>
      <c r="CF3" s="477"/>
      <c r="CG3" s="478"/>
      <c r="CH3" s="476">
        <f>CB3+1</f>
        <v>46114</v>
      </c>
      <c r="CI3" s="477"/>
      <c r="CJ3" s="477"/>
      <c r="CK3" s="477"/>
      <c r="CL3" s="477"/>
      <c r="CM3" s="478"/>
      <c r="CN3" s="476">
        <f>CH3+1</f>
        <v>46115</v>
      </c>
      <c r="CO3" s="477"/>
      <c r="CP3" s="477"/>
      <c r="CQ3" s="477"/>
      <c r="CR3" s="477"/>
      <c r="CS3" s="478"/>
      <c r="CT3" s="485">
        <f>CN3+1</f>
        <v>46116</v>
      </c>
      <c r="CU3" s="486"/>
      <c r="CV3" s="486"/>
      <c r="CW3" s="486"/>
      <c r="CX3" s="486"/>
      <c r="CY3" s="487"/>
    </row>
    <row r="4" spans="2:103" ht="33" customHeight="1">
      <c r="B4" s="521"/>
      <c r="C4" s="522"/>
      <c r="D4" s="522"/>
      <c r="E4" s="522"/>
      <c r="F4" s="522"/>
      <c r="G4" s="522"/>
      <c r="H4" s="522"/>
      <c r="I4" s="523"/>
      <c r="J4" s="512"/>
      <c r="K4" s="513"/>
      <c r="L4" s="513"/>
      <c r="M4" s="513"/>
      <c r="N4" s="513"/>
      <c r="O4" s="514"/>
      <c r="P4" s="479"/>
      <c r="Q4" s="480"/>
      <c r="R4" s="480"/>
      <c r="S4" s="480"/>
      <c r="T4" s="480"/>
      <c r="U4" s="481"/>
      <c r="V4" s="479"/>
      <c r="W4" s="480"/>
      <c r="X4" s="480"/>
      <c r="Y4" s="480"/>
      <c r="Z4" s="480"/>
      <c r="AA4" s="481"/>
      <c r="AB4" s="479"/>
      <c r="AC4" s="480"/>
      <c r="AD4" s="480"/>
      <c r="AE4" s="480"/>
      <c r="AF4" s="480"/>
      <c r="AG4" s="481"/>
      <c r="AH4" s="479"/>
      <c r="AI4" s="480"/>
      <c r="AJ4" s="480"/>
      <c r="AK4" s="480"/>
      <c r="AL4" s="480"/>
      <c r="AM4" s="481"/>
      <c r="AN4" s="479"/>
      <c r="AO4" s="480"/>
      <c r="AP4" s="480"/>
      <c r="AQ4" s="480"/>
      <c r="AR4" s="480"/>
      <c r="AS4" s="481"/>
      <c r="AT4" s="488"/>
      <c r="AU4" s="489"/>
      <c r="AV4" s="489"/>
      <c r="AW4" s="489"/>
      <c r="AX4" s="489"/>
      <c r="AY4" s="490"/>
      <c r="BB4" s="521"/>
      <c r="BC4" s="522"/>
      <c r="BD4" s="522"/>
      <c r="BE4" s="522"/>
      <c r="BF4" s="522"/>
      <c r="BG4" s="522"/>
      <c r="BH4" s="522"/>
      <c r="BI4" s="523"/>
      <c r="BJ4" s="512"/>
      <c r="BK4" s="513"/>
      <c r="BL4" s="513"/>
      <c r="BM4" s="513"/>
      <c r="BN4" s="513"/>
      <c r="BO4" s="514"/>
      <c r="BP4" s="479"/>
      <c r="BQ4" s="480"/>
      <c r="BR4" s="480"/>
      <c r="BS4" s="480"/>
      <c r="BT4" s="480"/>
      <c r="BU4" s="481"/>
      <c r="BV4" s="479"/>
      <c r="BW4" s="480"/>
      <c r="BX4" s="480"/>
      <c r="BY4" s="480"/>
      <c r="BZ4" s="480"/>
      <c r="CA4" s="481"/>
      <c r="CB4" s="479"/>
      <c r="CC4" s="480"/>
      <c r="CD4" s="480"/>
      <c r="CE4" s="480"/>
      <c r="CF4" s="480"/>
      <c r="CG4" s="481"/>
      <c r="CH4" s="479"/>
      <c r="CI4" s="480"/>
      <c r="CJ4" s="480"/>
      <c r="CK4" s="480"/>
      <c r="CL4" s="480"/>
      <c r="CM4" s="481"/>
      <c r="CN4" s="479"/>
      <c r="CO4" s="480"/>
      <c r="CP4" s="480"/>
      <c r="CQ4" s="480"/>
      <c r="CR4" s="480"/>
      <c r="CS4" s="481"/>
      <c r="CT4" s="488"/>
      <c r="CU4" s="489"/>
      <c r="CV4" s="489"/>
      <c r="CW4" s="489"/>
      <c r="CX4" s="489"/>
      <c r="CY4" s="490"/>
    </row>
    <row r="5" spans="2:103" ht="14.25" customHeight="1">
      <c r="B5" s="494">
        <v>46023</v>
      </c>
      <c r="C5" s="495"/>
      <c r="D5" s="495"/>
      <c r="E5" s="495"/>
      <c r="F5" s="495"/>
      <c r="G5" s="495"/>
      <c r="H5" s="495"/>
      <c r="I5" s="496"/>
      <c r="J5" s="512"/>
      <c r="K5" s="513"/>
      <c r="L5" s="513"/>
      <c r="M5" s="513"/>
      <c r="N5" s="513"/>
      <c r="O5" s="514"/>
      <c r="P5" s="479"/>
      <c r="Q5" s="480"/>
      <c r="R5" s="480"/>
      <c r="S5" s="480"/>
      <c r="T5" s="480"/>
      <c r="U5" s="481"/>
      <c r="V5" s="479"/>
      <c r="W5" s="480"/>
      <c r="X5" s="480"/>
      <c r="Y5" s="480"/>
      <c r="Z5" s="480"/>
      <c r="AA5" s="481"/>
      <c r="AB5" s="479"/>
      <c r="AC5" s="480"/>
      <c r="AD5" s="480"/>
      <c r="AE5" s="480"/>
      <c r="AF5" s="480"/>
      <c r="AG5" s="481"/>
      <c r="AH5" s="479"/>
      <c r="AI5" s="480"/>
      <c r="AJ5" s="480"/>
      <c r="AK5" s="480"/>
      <c r="AL5" s="480"/>
      <c r="AM5" s="481"/>
      <c r="AN5" s="479"/>
      <c r="AO5" s="480"/>
      <c r="AP5" s="480"/>
      <c r="AQ5" s="480"/>
      <c r="AR5" s="480"/>
      <c r="AS5" s="481"/>
      <c r="AT5" s="488"/>
      <c r="AU5" s="489"/>
      <c r="AV5" s="489"/>
      <c r="AW5" s="489"/>
      <c r="AX5" s="489"/>
      <c r="AY5" s="490"/>
      <c r="BB5" s="494">
        <f>IF(MONTH(B57)=12,DATE(YEAR(B57)+1,1,1),DATE(YEAR(B57),MONTH(B57)+1,1))</f>
        <v>46113</v>
      </c>
      <c r="BC5" s="495"/>
      <c r="BD5" s="495"/>
      <c r="BE5" s="495"/>
      <c r="BF5" s="495"/>
      <c r="BG5" s="495"/>
      <c r="BH5" s="495"/>
      <c r="BI5" s="496"/>
      <c r="BJ5" s="512"/>
      <c r="BK5" s="513"/>
      <c r="BL5" s="513"/>
      <c r="BM5" s="513"/>
      <c r="BN5" s="513"/>
      <c r="BO5" s="514"/>
      <c r="BP5" s="479"/>
      <c r="BQ5" s="480"/>
      <c r="BR5" s="480"/>
      <c r="BS5" s="480"/>
      <c r="BT5" s="480"/>
      <c r="BU5" s="481"/>
      <c r="BV5" s="479"/>
      <c r="BW5" s="480"/>
      <c r="BX5" s="480"/>
      <c r="BY5" s="480"/>
      <c r="BZ5" s="480"/>
      <c r="CA5" s="481"/>
      <c r="CB5" s="479"/>
      <c r="CC5" s="480"/>
      <c r="CD5" s="480"/>
      <c r="CE5" s="480"/>
      <c r="CF5" s="480"/>
      <c r="CG5" s="481"/>
      <c r="CH5" s="479"/>
      <c r="CI5" s="480"/>
      <c r="CJ5" s="480"/>
      <c r="CK5" s="480"/>
      <c r="CL5" s="480"/>
      <c r="CM5" s="481"/>
      <c r="CN5" s="479"/>
      <c r="CO5" s="480"/>
      <c r="CP5" s="480"/>
      <c r="CQ5" s="480"/>
      <c r="CR5" s="480"/>
      <c r="CS5" s="481"/>
      <c r="CT5" s="488"/>
      <c r="CU5" s="489"/>
      <c r="CV5" s="489"/>
      <c r="CW5" s="489"/>
      <c r="CX5" s="489"/>
      <c r="CY5" s="490"/>
    </row>
    <row r="6" spans="2:103" ht="35.25" customHeight="1">
      <c r="B6" s="494"/>
      <c r="C6" s="495"/>
      <c r="D6" s="495"/>
      <c r="E6" s="495"/>
      <c r="F6" s="495"/>
      <c r="G6" s="495"/>
      <c r="H6" s="495"/>
      <c r="I6" s="496"/>
      <c r="J6" s="515"/>
      <c r="K6" s="516"/>
      <c r="L6" s="516"/>
      <c r="M6" s="516"/>
      <c r="N6" s="516"/>
      <c r="O6" s="517"/>
      <c r="P6" s="482"/>
      <c r="Q6" s="483"/>
      <c r="R6" s="483"/>
      <c r="S6" s="483"/>
      <c r="T6" s="483"/>
      <c r="U6" s="484"/>
      <c r="V6" s="482"/>
      <c r="W6" s="483"/>
      <c r="X6" s="483"/>
      <c r="Y6" s="483"/>
      <c r="Z6" s="483"/>
      <c r="AA6" s="484"/>
      <c r="AB6" s="482"/>
      <c r="AC6" s="483"/>
      <c r="AD6" s="483"/>
      <c r="AE6" s="483"/>
      <c r="AF6" s="483"/>
      <c r="AG6" s="484"/>
      <c r="AH6" s="482"/>
      <c r="AI6" s="483"/>
      <c r="AJ6" s="483"/>
      <c r="AK6" s="483"/>
      <c r="AL6" s="483"/>
      <c r="AM6" s="484"/>
      <c r="AN6" s="482"/>
      <c r="AO6" s="483"/>
      <c r="AP6" s="483"/>
      <c r="AQ6" s="483"/>
      <c r="AR6" s="483"/>
      <c r="AS6" s="484"/>
      <c r="AT6" s="491"/>
      <c r="AU6" s="492"/>
      <c r="AV6" s="492"/>
      <c r="AW6" s="492"/>
      <c r="AX6" s="492"/>
      <c r="AY6" s="493"/>
      <c r="BB6" s="494"/>
      <c r="BC6" s="495"/>
      <c r="BD6" s="495"/>
      <c r="BE6" s="495"/>
      <c r="BF6" s="495"/>
      <c r="BG6" s="495"/>
      <c r="BH6" s="495"/>
      <c r="BI6" s="496"/>
      <c r="BJ6" s="515"/>
      <c r="BK6" s="516"/>
      <c r="BL6" s="516"/>
      <c r="BM6" s="516"/>
      <c r="BN6" s="516"/>
      <c r="BO6" s="517"/>
      <c r="BP6" s="482"/>
      <c r="BQ6" s="483"/>
      <c r="BR6" s="483"/>
      <c r="BS6" s="483"/>
      <c r="BT6" s="483"/>
      <c r="BU6" s="484"/>
      <c r="BV6" s="482"/>
      <c r="BW6" s="483"/>
      <c r="BX6" s="483"/>
      <c r="BY6" s="483"/>
      <c r="BZ6" s="483"/>
      <c r="CA6" s="484"/>
      <c r="CB6" s="482"/>
      <c r="CC6" s="483"/>
      <c r="CD6" s="483"/>
      <c r="CE6" s="483"/>
      <c r="CF6" s="483"/>
      <c r="CG6" s="484"/>
      <c r="CH6" s="482"/>
      <c r="CI6" s="483"/>
      <c r="CJ6" s="483"/>
      <c r="CK6" s="483"/>
      <c r="CL6" s="483"/>
      <c r="CM6" s="484"/>
      <c r="CN6" s="482"/>
      <c r="CO6" s="483"/>
      <c r="CP6" s="483"/>
      <c r="CQ6" s="483"/>
      <c r="CR6" s="483"/>
      <c r="CS6" s="484"/>
      <c r="CT6" s="491"/>
      <c r="CU6" s="492"/>
      <c r="CV6" s="492"/>
      <c r="CW6" s="492"/>
      <c r="CX6" s="492"/>
      <c r="CY6" s="493"/>
    </row>
    <row r="7" spans="2:103" ht="33" customHeight="1">
      <c r="B7" s="542" t="str">
        <f>IF(B5&gt;=43586,"令和"&amp;IF(YEAR(B5)-2018=1,"元",YEAR(B5)-2018),"平成"&amp;(YEAR(B5)-1988))</f>
        <v>令和8</v>
      </c>
      <c r="C7" s="543"/>
      <c r="D7" s="543"/>
      <c r="E7" s="543"/>
      <c r="F7" s="543"/>
      <c r="G7" s="543"/>
      <c r="H7" s="543"/>
      <c r="I7" s="544"/>
      <c r="J7" s="509">
        <f>AT3+1</f>
        <v>46026</v>
      </c>
      <c r="K7" s="510"/>
      <c r="L7" s="510"/>
      <c r="M7" s="510"/>
      <c r="N7" s="510"/>
      <c r="O7" s="511"/>
      <c r="P7" s="476">
        <f>J7+1</f>
        <v>46027</v>
      </c>
      <c r="Q7" s="477"/>
      <c r="R7" s="477"/>
      <c r="S7" s="477"/>
      <c r="T7" s="477"/>
      <c r="U7" s="478"/>
      <c r="V7" s="476">
        <f>P7+1</f>
        <v>46028</v>
      </c>
      <c r="W7" s="477"/>
      <c r="X7" s="477"/>
      <c r="Y7" s="477"/>
      <c r="Z7" s="477"/>
      <c r="AA7" s="478"/>
      <c r="AB7" s="476">
        <f>V7+1</f>
        <v>46029</v>
      </c>
      <c r="AC7" s="477"/>
      <c r="AD7" s="477"/>
      <c r="AE7" s="477"/>
      <c r="AF7" s="477"/>
      <c r="AG7" s="478"/>
      <c r="AH7" s="476">
        <f>AB7+1</f>
        <v>46030</v>
      </c>
      <c r="AI7" s="477"/>
      <c r="AJ7" s="477"/>
      <c r="AK7" s="477"/>
      <c r="AL7" s="477"/>
      <c r="AM7" s="478"/>
      <c r="AN7" s="476">
        <f>AH7+1</f>
        <v>46031</v>
      </c>
      <c r="AO7" s="477"/>
      <c r="AP7" s="477"/>
      <c r="AQ7" s="477"/>
      <c r="AR7" s="477"/>
      <c r="AS7" s="478"/>
      <c r="AT7" s="485">
        <f>AN7+1</f>
        <v>46032</v>
      </c>
      <c r="AU7" s="486"/>
      <c r="AV7" s="486"/>
      <c r="AW7" s="486"/>
      <c r="AX7" s="486"/>
      <c r="AY7" s="487"/>
      <c r="BB7" s="542" t="str">
        <f>IF(BB5&gt;=43586,"令和"&amp;IF(YEAR(BB5)-2018=1,"元",YEAR(BB5)-2018),"平成"&amp;(YEAR(BB5)-1988))</f>
        <v>令和8</v>
      </c>
      <c r="BC7" s="543"/>
      <c r="BD7" s="543"/>
      <c r="BE7" s="543"/>
      <c r="BF7" s="543"/>
      <c r="BG7" s="543"/>
      <c r="BH7" s="543"/>
      <c r="BI7" s="544"/>
      <c r="BJ7" s="509">
        <f>CT3+1</f>
        <v>46117</v>
      </c>
      <c r="BK7" s="510"/>
      <c r="BL7" s="510"/>
      <c r="BM7" s="510"/>
      <c r="BN7" s="510"/>
      <c r="BO7" s="511"/>
      <c r="BP7" s="476">
        <f>BJ7+1</f>
        <v>46118</v>
      </c>
      <c r="BQ7" s="477"/>
      <c r="BR7" s="477"/>
      <c r="BS7" s="477"/>
      <c r="BT7" s="477"/>
      <c r="BU7" s="478"/>
      <c r="BV7" s="476">
        <f>BP7+1</f>
        <v>46119</v>
      </c>
      <c r="BW7" s="477"/>
      <c r="BX7" s="477"/>
      <c r="BY7" s="477"/>
      <c r="BZ7" s="477"/>
      <c r="CA7" s="478"/>
      <c r="CB7" s="476">
        <f>BV7+1</f>
        <v>46120</v>
      </c>
      <c r="CC7" s="477"/>
      <c r="CD7" s="477"/>
      <c r="CE7" s="477"/>
      <c r="CF7" s="477"/>
      <c r="CG7" s="478"/>
      <c r="CH7" s="476">
        <f>CB7+1</f>
        <v>46121</v>
      </c>
      <c r="CI7" s="477"/>
      <c r="CJ7" s="477"/>
      <c r="CK7" s="477"/>
      <c r="CL7" s="477"/>
      <c r="CM7" s="478"/>
      <c r="CN7" s="476">
        <f>CH7+1</f>
        <v>46122</v>
      </c>
      <c r="CO7" s="477"/>
      <c r="CP7" s="477"/>
      <c r="CQ7" s="477"/>
      <c r="CR7" s="477"/>
      <c r="CS7" s="478"/>
      <c r="CT7" s="485">
        <f>CN7+1</f>
        <v>46123</v>
      </c>
      <c r="CU7" s="486"/>
      <c r="CV7" s="486"/>
      <c r="CW7" s="486"/>
      <c r="CX7" s="486"/>
      <c r="CY7" s="487"/>
    </row>
    <row r="8" spans="2:103" ht="13.5" customHeight="1">
      <c r="B8" s="527" t="s">
        <v>436</v>
      </c>
      <c r="C8" s="528"/>
      <c r="D8" s="528"/>
      <c r="E8" s="528"/>
      <c r="F8" s="528"/>
      <c r="G8" s="528"/>
      <c r="H8" s="528"/>
      <c r="I8" s="529"/>
      <c r="J8" s="512"/>
      <c r="K8" s="513"/>
      <c r="L8" s="513"/>
      <c r="M8" s="513"/>
      <c r="N8" s="513"/>
      <c r="O8" s="514"/>
      <c r="P8" s="479"/>
      <c r="Q8" s="480"/>
      <c r="R8" s="480"/>
      <c r="S8" s="480"/>
      <c r="T8" s="480"/>
      <c r="U8" s="481"/>
      <c r="V8" s="479"/>
      <c r="W8" s="480"/>
      <c r="X8" s="480"/>
      <c r="Y8" s="480"/>
      <c r="Z8" s="480"/>
      <c r="AA8" s="481"/>
      <c r="AB8" s="479"/>
      <c r="AC8" s="480"/>
      <c r="AD8" s="480"/>
      <c r="AE8" s="480"/>
      <c r="AF8" s="480"/>
      <c r="AG8" s="481"/>
      <c r="AH8" s="479"/>
      <c r="AI8" s="480"/>
      <c r="AJ8" s="480"/>
      <c r="AK8" s="480"/>
      <c r="AL8" s="480"/>
      <c r="AM8" s="481"/>
      <c r="AN8" s="479"/>
      <c r="AO8" s="480"/>
      <c r="AP8" s="480"/>
      <c r="AQ8" s="480"/>
      <c r="AR8" s="480"/>
      <c r="AS8" s="481"/>
      <c r="AT8" s="488"/>
      <c r="AU8" s="489"/>
      <c r="AV8" s="489"/>
      <c r="AW8" s="489"/>
      <c r="AX8" s="489"/>
      <c r="AY8" s="490"/>
      <c r="BB8" s="527" t="s">
        <v>436</v>
      </c>
      <c r="BC8" s="528"/>
      <c r="BD8" s="528"/>
      <c r="BE8" s="528"/>
      <c r="BF8" s="528"/>
      <c r="BG8" s="528"/>
      <c r="BH8" s="528"/>
      <c r="BI8" s="529"/>
      <c r="BJ8" s="512"/>
      <c r="BK8" s="513"/>
      <c r="BL8" s="513"/>
      <c r="BM8" s="513"/>
      <c r="BN8" s="513"/>
      <c r="BO8" s="514"/>
      <c r="BP8" s="479"/>
      <c r="BQ8" s="480"/>
      <c r="BR8" s="480"/>
      <c r="BS8" s="480"/>
      <c r="BT8" s="480"/>
      <c r="BU8" s="481"/>
      <c r="BV8" s="479"/>
      <c r="BW8" s="480"/>
      <c r="BX8" s="480"/>
      <c r="BY8" s="480"/>
      <c r="BZ8" s="480"/>
      <c r="CA8" s="481"/>
      <c r="CB8" s="479"/>
      <c r="CC8" s="480"/>
      <c r="CD8" s="480"/>
      <c r="CE8" s="480"/>
      <c r="CF8" s="480"/>
      <c r="CG8" s="481"/>
      <c r="CH8" s="479"/>
      <c r="CI8" s="480"/>
      <c r="CJ8" s="480"/>
      <c r="CK8" s="480"/>
      <c r="CL8" s="480"/>
      <c r="CM8" s="481"/>
      <c r="CN8" s="479"/>
      <c r="CO8" s="480"/>
      <c r="CP8" s="480"/>
      <c r="CQ8" s="480"/>
      <c r="CR8" s="480"/>
      <c r="CS8" s="481"/>
      <c r="CT8" s="488"/>
      <c r="CU8" s="489"/>
      <c r="CV8" s="489"/>
      <c r="CW8" s="489"/>
      <c r="CX8" s="489"/>
      <c r="CY8" s="490"/>
    </row>
    <row r="9" spans="2:103" ht="23.25" customHeight="1">
      <c r="B9" s="530"/>
      <c r="C9" s="531"/>
      <c r="D9" s="531"/>
      <c r="E9" s="531"/>
      <c r="F9" s="531"/>
      <c r="G9" s="531"/>
      <c r="H9" s="531"/>
      <c r="I9" s="532"/>
      <c r="J9" s="512"/>
      <c r="K9" s="513"/>
      <c r="L9" s="513"/>
      <c r="M9" s="513"/>
      <c r="N9" s="513"/>
      <c r="O9" s="514"/>
      <c r="P9" s="479"/>
      <c r="Q9" s="480"/>
      <c r="R9" s="480"/>
      <c r="S9" s="480"/>
      <c r="T9" s="480"/>
      <c r="U9" s="481"/>
      <c r="V9" s="479"/>
      <c r="W9" s="480"/>
      <c r="X9" s="480"/>
      <c r="Y9" s="480"/>
      <c r="Z9" s="480"/>
      <c r="AA9" s="481"/>
      <c r="AB9" s="479"/>
      <c r="AC9" s="480"/>
      <c r="AD9" s="480"/>
      <c r="AE9" s="480"/>
      <c r="AF9" s="480"/>
      <c r="AG9" s="481"/>
      <c r="AH9" s="479"/>
      <c r="AI9" s="480"/>
      <c r="AJ9" s="480"/>
      <c r="AK9" s="480"/>
      <c r="AL9" s="480"/>
      <c r="AM9" s="481"/>
      <c r="AN9" s="479"/>
      <c r="AO9" s="480"/>
      <c r="AP9" s="480"/>
      <c r="AQ9" s="480"/>
      <c r="AR9" s="480"/>
      <c r="AS9" s="481"/>
      <c r="AT9" s="488"/>
      <c r="AU9" s="489"/>
      <c r="AV9" s="489"/>
      <c r="AW9" s="489"/>
      <c r="AX9" s="489"/>
      <c r="AY9" s="490"/>
      <c r="BB9" s="530"/>
      <c r="BC9" s="531"/>
      <c r="BD9" s="531"/>
      <c r="BE9" s="531"/>
      <c r="BF9" s="531"/>
      <c r="BG9" s="531"/>
      <c r="BH9" s="531"/>
      <c r="BI9" s="532"/>
      <c r="BJ9" s="512"/>
      <c r="BK9" s="513"/>
      <c r="BL9" s="513"/>
      <c r="BM9" s="513"/>
      <c r="BN9" s="513"/>
      <c r="BO9" s="514"/>
      <c r="BP9" s="479"/>
      <c r="BQ9" s="480"/>
      <c r="BR9" s="480"/>
      <c r="BS9" s="480"/>
      <c r="BT9" s="480"/>
      <c r="BU9" s="481"/>
      <c r="BV9" s="479"/>
      <c r="BW9" s="480"/>
      <c r="BX9" s="480"/>
      <c r="BY9" s="480"/>
      <c r="BZ9" s="480"/>
      <c r="CA9" s="481"/>
      <c r="CB9" s="479"/>
      <c r="CC9" s="480"/>
      <c r="CD9" s="480"/>
      <c r="CE9" s="480"/>
      <c r="CF9" s="480"/>
      <c r="CG9" s="481"/>
      <c r="CH9" s="479"/>
      <c r="CI9" s="480"/>
      <c r="CJ9" s="480"/>
      <c r="CK9" s="480"/>
      <c r="CL9" s="480"/>
      <c r="CM9" s="481"/>
      <c r="CN9" s="479"/>
      <c r="CO9" s="480"/>
      <c r="CP9" s="480"/>
      <c r="CQ9" s="480"/>
      <c r="CR9" s="480"/>
      <c r="CS9" s="481"/>
      <c r="CT9" s="488"/>
      <c r="CU9" s="489"/>
      <c r="CV9" s="489"/>
      <c r="CW9" s="489"/>
      <c r="CX9" s="489"/>
      <c r="CY9" s="490"/>
    </row>
    <row r="10" spans="2:103" ht="39" customHeight="1">
      <c r="B10" s="533" t="str">
        <f>VLOOKUP(B5,祝節名,2,FALSE)</f>
        <v>1 元日、12 成人の日
小寒5、大寒20</v>
      </c>
      <c r="C10" s="534"/>
      <c r="D10" s="534"/>
      <c r="E10" s="534"/>
      <c r="F10" s="534"/>
      <c r="G10" s="534"/>
      <c r="H10" s="534"/>
      <c r="I10" s="535"/>
      <c r="J10" s="515"/>
      <c r="K10" s="516"/>
      <c r="L10" s="516"/>
      <c r="M10" s="516"/>
      <c r="N10" s="516"/>
      <c r="O10" s="517"/>
      <c r="P10" s="482"/>
      <c r="Q10" s="483"/>
      <c r="R10" s="483"/>
      <c r="S10" s="483"/>
      <c r="T10" s="483"/>
      <c r="U10" s="484"/>
      <c r="V10" s="482"/>
      <c r="W10" s="483"/>
      <c r="X10" s="483"/>
      <c r="Y10" s="483"/>
      <c r="Z10" s="483"/>
      <c r="AA10" s="484"/>
      <c r="AB10" s="482"/>
      <c r="AC10" s="483"/>
      <c r="AD10" s="483"/>
      <c r="AE10" s="483"/>
      <c r="AF10" s="483"/>
      <c r="AG10" s="484"/>
      <c r="AH10" s="482"/>
      <c r="AI10" s="483"/>
      <c r="AJ10" s="483"/>
      <c r="AK10" s="483"/>
      <c r="AL10" s="483"/>
      <c r="AM10" s="484"/>
      <c r="AN10" s="482"/>
      <c r="AO10" s="483"/>
      <c r="AP10" s="483"/>
      <c r="AQ10" s="483"/>
      <c r="AR10" s="483"/>
      <c r="AS10" s="484"/>
      <c r="AT10" s="491"/>
      <c r="AU10" s="492"/>
      <c r="AV10" s="492"/>
      <c r="AW10" s="492"/>
      <c r="AX10" s="492"/>
      <c r="AY10" s="493"/>
      <c r="BB10" s="533" t="str">
        <f>VLOOKUP(BB5,祝節名,2,FALSE)</f>
        <v>29 昭和の日
清明5、穀雨20</v>
      </c>
      <c r="BC10" s="534"/>
      <c r="BD10" s="534"/>
      <c r="BE10" s="534"/>
      <c r="BF10" s="534"/>
      <c r="BG10" s="534"/>
      <c r="BH10" s="534"/>
      <c r="BI10" s="535"/>
      <c r="BJ10" s="515"/>
      <c r="BK10" s="516"/>
      <c r="BL10" s="516"/>
      <c r="BM10" s="516"/>
      <c r="BN10" s="516"/>
      <c r="BO10" s="517"/>
      <c r="BP10" s="482"/>
      <c r="BQ10" s="483"/>
      <c r="BR10" s="483"/>
      <c r="BS10" s="483"/>
      <c r="BT10" s="483"/>
      <c r="BU10" s="484"/>
      <c r="BV10" s="482"/>
      <c r="BW10" s="483"/>
      <c r="BX10" s="483"/>
      <c r="BY10" s="483"/>
      <c r="BZ10" s="483"/>
      <c r="CA10" s="484"/>
      <c r="CB10" s="482"/>
      <c r="CC10" s="483"/>
      <c r="CD10" s="483"/>
      <c r="CE10" s="483"/>
      <c r="CF10" s="483"/>
      <c r="CG10" s="484"/>
      <c r="CH10" s="482"/>
      <c r="CI10" s="483"/>
      <c r="CJ10" s="483"/>
      <c r="CK10" s="483"/>
      <c r="CL10" s="483"/>
      <c r="CM10" s="484"/>
      <c r="CN10" s="482"/>
      <c r="CO10" s="483"/>
      <c r="CP10" s="483"/>
      <c r="CQ10" s="483"/>
      <c r="CR10" s="483"/>
      <c r="CS10" s="484"/>
      <c r="CT10" s="491"/>
      <c r="CU10" s="492"/>
      <c r="CV10" s="492"/>
      <c r="CW10" s="492"/>
      <c r="CX10" s="492"/>
      <c r="CY10" s="493"/>
    </row>
    <row r="11" spans="2:103" ht="23.25" customHeight="1">
      <c r="B11" s="536"/>
      <c r="C11" s="537"/>
      <c r="D11" s="537"/>
      <c r="E11" s="537"/>
      <c r="F11" s="537"/>
      <c r="G11" s="537"/>
      <c r="H11" s="537"/>
      <c r="I11" s="538"/>
      <c r="J11" s="509">
        <f>AT7+1</f>
        <v>46033</v>
      </c>
      <c r="K11" s="510"/>
      <c r="L11" s="510"/>
      <c r="M11" s="510"/>
      <c r="N11" s="510"/>
      <c r="O11" s="511"/>
      <c r="P11" s="476">
        <f>J11+1</f>
        <v>46034</v>
      </c>
      <c r="Q11" s="477"/>
      <c r="R11" s="477"/>
      <c r="S11" s="477"/>
      <c r="T11" s="477"/>
      <c r="U11" s="478"/>
      <c r="V11" s="476">
        <f>P11+1</f>
        <v>46035</v>
      </c>
      <c r="W11" s="477"/>
      <c r="X11" s="477"/>
      <c r="Y11" s="477"/>
      <c r="Z11" s="477"/>
      <c r="AA11" s="478"/>
      <c r="AB11" s="476">
        <f>V11+1</f>
        <v>46036</v>
      </c>
      <c r="AC11" s="477"/>
      <c r="AD11" s="477"/>
      <c r="AE11" s="477"/>
      <c r="AF11" s="477"/>
      <c r="AG11" s="478"/>
      <c r="AH11" s="476">
        <f>AB11+1</f>
        <v>46037</v>
      </c>
      <c r="AI11" s="477"/>
      <c r="AJ11" s="477"/>
      <c r="AK11" s="477"/>
      <c r="AL11" s="477"/>
      <c r="AM11" s="478"/>
      <c r="AN11" s="476">
        <f>AH11+1</f>
        <v>46038</v>
      </c>
      <c r="AO11" s="477"/>
      <c r="AP11" s="477"/>
      <c r="AQ11" s="477"/>
      <c r="AR11" s="477"/>
      <c r="AS11" s="478"/>
      <c r="AT11" s="485">
        <f>AN11+1</f>
        <v>46039</v>
      </c>
      <c r="AU11" s="486"/>
      <c r="AV11" s="486"/>
      <c r="AW11" s="486"/>
      <c r="AX11" s="486"/>
      <c r="AY11" s="487"/>
      <c r="BB11" s="536"/>
      <c r="BC11" s="537"/>
      <c r="BD11" s="537"/>
      <c r="BE11" s="537"/>
      <c r="BF11" s="537"/>
      <c r="BG11" s="537"/>
      <c r="BH11" s="537"/>
      <c r="BI11" s="538"/>
      <c r="BJ11" s="509">
        <f>CT7+1</f>
        <v>46124</v>
      </c>
      <c r="BK11" s="510"/>
      <c r="BL11" s="510"/>
      <c r="BM11" s="510"/>
      <c r="BN11" s="510"/>
      <c r="BO11" s="511"/>
      <c r="BP11" s="476">
        <f>BJ11+1</f>
        <v>46125</v>
      </c>
      <c r="BQ11" s="477"/>
      <c r="BR11" s="477"/>
      <c r="BS11" s="477"/>
      <c r="BT11" s="477"/>
      <c r="BU11" s="478"/>
      <c r="BV11" s="476">
        <f>BP11+1</f>
        <v>46126</v>
      </c>
      <c r="BW11" s="477"/>
      <c r="BX11" s="477"/>
      <c r="BY11" s="477"/>
      <c r="BZ11" s="477"/>
      <c r="CA11" s="478"/>
      <c r="CB11" s="476">
        <f>BV11+1</f>
        <v>46127</v>
      </c>
      <c r="CC11" s="477"/>
      <c r="CD11" s="477"/>
      <c r="CE11" s="477"/>
      <c r="CF11" s="477"/>
      <c r="CG11" s="478"/>
      <c r="CH11" s="476">
        <f>CB11+1</f>
        <v>46128</v>
      </c>
      <c r="CI11" s="477"/>
      <c r="CJ11" s="477"/>
      <c r="CK11" s="477"/>
      <c r="CL11" s="477"/>
      <c r="CM11" s="478"/>
      <c r="CN11" s="476">
        <f>CH11+1</f>
        <v>46129</v>
      </c>
      <c r="CO11" s="477"/>
      <c r="CP11" s="477"/>
      <c r="CQ11" s="477"/>
      <c r="CR11" s="477"/>
      <c r="CS11" s="478"/>
      <c r="CT11" s="485">
        <f>CN11+1</f>
        <v>46130</v>
      </c>
      <c r="CU11" s="486"/>
      <c r="CV11" s="486"/>
      <c r="CW11" s="486"/>
      <c r="CX11" s="486"/>
      <c r="CY11" s="487"/>
    </row>
    <row r="12" spans="2:103" ht="23.25" customHeight="1">
      <c r="B12" s="536"/>
      <c r="C12" s="537"/>
      <c r="D12" s="537"/>
      <c r="E12" s="537"/>
      <c r="F12" s="537"/>
      <c r="G12" s="537"/>
      <c r="H12" s="537"/>
      <c r="I12" s="538"/>
      <c r="J12" s="512"/>
      <c r="K12" s="513"/>
      <c r="L12" s="513"/>
      <c r="M12" s="513"/>
      <c r="N12" s="513"/>
      <c r="O12" s="514"/>
      <c r="P12" s="479"/>
      <c r="Q12" s="480"/>
      <c r="R12" s="480"/>
      <c r="S12" s="480"/>
      <c r="T12" s="480"/>
      <c r="U12" s="481"/>
      <c r="V12" s="479"/>
      <c r="W12" s="480"/>
      <c r="X12" s="480"/>
      <c r="Y12" s="480"/>
      <c r="Z12" s="480"/>
      <c r="AA12" s="481"/>
      <c r="AB12" s="479"/>
      <c r="AC12" s="480"/>
      <c r="AD12" s="480"/>
      <c r="AE12" s="480"/>
      <c r="AF12" s="480"/>
      <c r="AG12" s="481"/>
      <c r="AH12" s="479"/>
      <c r="AI12" s="480"/>
      <c r="AJ12" s="480"/>
      <c r="AK12" s="480"/>
      <c r="AL12" s="480"/>
      <c r="AM12" s="481"/>
      <c r="AN12" s="479"/>
      <c r="AO12" s="480"/>
      <c r="AP12" s="480"/>
      <c r="AQ12" s="480"/>
      <c r="AR12" s="480"/>
      <c r="AS12" s="481"/>
      <c r="AT12" s="488"/>
      <c r="AU12" s="489"/>
      <c r="AV12" s="489"/>
      <c r="AW12" s="489"/>
      <c r="AX12" s="489"/>
      <c r="AY12" s="490"/>
      <c r="BB12" s="536"/>
      <c r="BC12" s="537"/>
      <c r="BD12" s="537"/>
      <c r="BE12" s="537"/>
      <c r="BF12" s="537"/>
      <c r="BG12" s="537"/>
      <c r="BH12" s="537"/>
      <c r="BI12" s="538"/>
      <c r="BJ12" s="512"/>
      <c r="BK12" s="513"/>
      <c r="BL12" s="513"/>
      <c r="BM12" s="513"/>
      <c r="BN12" s="513"/>
      <c r="BO12" s="514"/>
      <c r="BP12" s="479"/>
      <c r="BQ12" s="480"/>
      <c r="BR12" s="480"/>
      <c r="BS12" s="480"/>
      <c r="BT12" s="480"/>
      <c r="BU12" s="481"/>
      <c r="BV12" s="479"/>
      <c r="BW12" s="480"/>
      <c r="BX12" s="480"/>
      <c r="BY12" s="480"/>
      <c r="BZ12" s="480"/>
      <c r="CA12" s="481"/>
      <c r="CB12" s="479"/>
      <c r="CC12" s="480"/>
      <c r="CD12" s="480"/>
      <c r="CE12" s="480"/>
      <c r="CF12" s="480"/>
      <c r="CG12" s="481"/>
      <c r="CH12" s="479"/>
      <c r="CI12" s="480"/>
      <c r="CJ12" s="480"/>
      <c r="CK12" s="480"/>
      <c r="CL12" s="480"/>
      <c r="CM12" s="481"/>
      <c r="CN12" s="479"/>
      <c r="CO12" s="480"/>
      <c r="CP12" s="480"/>
      <c r="CQ12" s="480"/>
      <c r="CR12" s="480"/>
      <c r="CS12" s="481"/>
      <c r="CT12" s="488"/>
      <c r="CU12" s="489"/>
      <c r="CV12" s="489"/>
      <c r="CW12" s="489"/>
      <c r="CX12" s="489"/>
      <c r="CY12" s="490"/>
    </row>
    <row r="13" spans="2:103" ht="15.75" customHeight="1">
      <c r="B13" s="539"/>
      <c r="C13" s="540"/>
      <c r="D13" s="540"/>
      <c r="E13" s="540"/>
      <c r="F13" s="540"/>
      <c r="G13" s="540"/>
      <c r="H13" s="540"/>
      <c r="I13" s="541"/>
      <c r="J13" s="512"/>
      <c r="K13" s="513"/>
      <c r="L13" s="513"/>
      <c r="M13" s="513"/>
      <c r="N13" s="513"/>
      <c r="O13" s="514"/>
      <c r="P13" s="479"/>
      <c r="Q13" s="480"/>
      <c r="R13" s="480"/>
      <c r="S13" s="480"/>
      <c r="T13" s="480"/>
      <c r="U13" s="481"/>
      <c r="V13" s="479"/>
      <c r="W13" s="480"/>
      <c r="X13" s="480"/>
      <c r="Y13" s="480"/>
      <c r="Z13" s="480"/>
      <c r="AA13" s="481"/>
      <c r="AB13" s="479"/>
      <c r="AC13" s="480"/>
      <c r="AD13" s="480"/>
      <c r="AE13" s="480"/>
      <c r="AF13" s="480"/>
      <c r="AG13" s="481"/>
      <c r="AH13" s="479"/>
      <c r="AI13" s="480"/>
      <c r="AJ13" s="480"/>
      <c r="AK13" s="480"/>
      <c r="AL13" s="480"/>
      <c r="AM13" s="481"/>
      <c r="AN13" s="479"/>
      <c r="AO13" s="480"/>
      <c r="AP13" s="480"/>
      <c r="AQ13" s="480"/>
      <c r="AR13" s="480"/>
      <c r="AS13" s="481"/>
      <c r="AT13" s="488"/>
      <c r="AU13" s="489"/>
      <c r="AV13" s="489"/>
      <c r="AW13" s="489"/>
      <c r="AX13" s="489"/>
      <c r="AY13" s="490"/>
      <c r="BB13" s="539"/>
      <c r="BC13" s="540"/>
      <c r="BD13" s="540"/>
      <c r="BE13" s="540"/>
      <c r="BF13" s="540"/>
      <c r="BG13" s="540"/>
      <c r="BH13" s="540"/>
      <c r="BI13" s="541"/>
      <c r="BJ13" s="512"/>
      <c r="BK13" s="513"/>
      <c r="BL13" s="513"/>
      <c r="BM13" s="513"/>
      <c r="BN13" s="513"/>
      <c r="BO13" s="514"/>
      <c r="BP13" s="479"/>
      <c r="BQ13" s="480"/>
      <c r="BR13" s="480"/>
      <c r="BS13" s="480"/>
      <c r="BT13" s="480"/>
      <c r="BU13" s="481"/>
      <c r="BV13" s="479"/>
      <c r="BW13" s="480"/>
      <c r="BX13" s="480"/>
      <c r="BY13" s="480"/>
      <c r="BZ13" s="480"/>
      <c r="CA13" s="481"/>
      <c r="CB13" s="479"/>
      <c r="CC13" s="480"/>
      <c r="CD13" s="480"/>
      <c r="CE13" s="480"/>
      <c r="CF13" s="480"/>
      <c r="CG13" s="481"/>
      <c r="CH13" s="479"/>
      <c r="CI13" s="480"/>
      <c r="CJ13" s="480"/>
      <c r="CK13" s="480"/>
      <c r="CL13" s="480"/>
      <c r="CM13" s="481"/>
      <c r="CN13" s="479"/>
      <c r="CO13" s="480"/>
      <c r="CP13" s="480"/>
      <c r="CQ13" s="480"/>
      <c r="CR13" s="480"/>
      <c r="CS13" s="481"/>
      <c r="CT13" s="488"/>
      <c r="CU13" s="489"/>
      <c r="CV13" s="489"/>
      <c r="CW13" s="489"/>
      <c r="CX13" s="489"/>
      <c r="CY13" s="490"/>
    </row>
    <row r="14" spans="2:103" ht="60.75" customHeight="1">
      <c r="B14" s="545">
        <f>B5</f>
        <v>46023</v>
      </c>
      <c r="C14" s="546"/>
      <c r="D14" s="546"/>
      <c r="E14" s="546"/>
      <c r="F14" s="546"/>
      <c r="G14" s="546"/>
      <c r="H14" s="546"/>
      <c r="I14" s="546"/>
      <c r="J14" s="42"/>
      <c r="K14" s="17"/>
      <c r="L14" s="17"/>
      <c r="M14" s="17"/>
      <c r="N14" s="17"/>
      <c r="O14" s="18"/>
      <c r="P14" s="17"/>
      <c r="Q14" s="17"/>
      <c r="R14" s="17"/>
      <c r="S14" s="17"/>
      <c r="T14" s="17"/>
      <c r="U14" s="18"/>
      <c r="V14" s="17"/>
      <c r="W14" s="17"/>
      <c r="X14" s="17"/>
      <c r="Y14" s="17"/>
      <c r="Z14" s="17"/>
      <c r="AA14" s="18"/>
      <c r="AB14" s="17"/>
      <c r="AC14" s="17"/>
      <c r="AD14" s="17"/>
      <c r="AE14" s="17"/>
      <c r="AF14" s="17"/>
      <c r="AG14" s="18"/>
      <c r="AH14" s="17"/>
      <c r="AI14" s="17"/>
      <c r="AJ14" s="17"/>
      <c r="AK14" s="17"/>
      <c r="AL14" s="17"/>
      <c r="AM14" s="18"/>
      <c r="AN14" s="17"/>
      <c r="AO14" s="17"/>
      <c r="AP14" s="17"/>
      <c r="AQ14" s="17"/>
      <c r="AR14" s="17"/>
      <c r="AS14" s="18"/>
      <c r="AT14" s="17"/>
      <c r="AU14" s="17"/>
      <c r="AV14" s="17"/>
      <c r="AW14" s="17"/>
      <c r="AX14" s="17"/>
      <c r="AY14" s="18"/>
      <c r="BB14" s="545">
        <f>BB5</f>
        <v>46113</v>
      </c>
      <c r="BC14" s="546"/>
      <c r="BD14" s="546"/>
      <c r="BE14" s="546"/>
      <c r="BF14" s="546"/>
      <c r="BG14" s="546"/>
      <c r="BH14" s="546"/>
      <c r="BI14" s="546"/>
      <c r="BJ14" s="42"/>
      <c r="BK14" s="17"/>
      <c r="BL14" s="17"/>
      <c r="BM14" s="17"/>
      <c r="BN14" s="17"/>
      <c r="BO14" s="18"/>
      <c r="BP14" s="17"/>
      <c r="BQ14" s="17"/>
      <c r="BR14" s="17"/>
      <c r="BS14" s="17"/>
      <c r="BT14" s="17"/>
      <c r="BU14" s="18"/>
      <c r="BV14" s="17"/>
      <c r="BW14" s="17"/>
      <c r="BX14" s="17"/>
      <c r="BY14" s="17"/>
      <c r="BZ14" s="17"/>
      <c r="CA14" s="18"/>
      <c r="CB14" s="17"/>
      <c r="CC14" s="17"/>
      <c r="CD14" s="17"/>
      <c r="CE14" s="17"/>
      <c r="CF14" s="17"/>
      <c r="CG14" s="18"/>
      <c r="CH14" s="17"/>
      <c r="CI14" s="17"/>
      <c r="CJ14" s="17"/>
      <c r="CK14" s="17"/>
      <c r="CL14" s="17"/>
      <c r="CM14" s="18"/>
      <c r="CN14" s="17"/>
      <c r="CO14" s="17"/>
      <c r="CP14" s="17"/>
      <c r="CQ14" s="17"/>
      <c r="CR14" s="17"/>
      <c r="CS14" s="18"/>
      <c r="CT14" s="17"/>
      <c r="CU14" s="17"/>
      <c r="CV14" s="17"/>
      <c r="CW14" s="17"/>
      <c r="CX14" s="17"/>
      <c r="CY14" s="18"/>
    </row>
    <row r="15" spans="2:103" ht="21.75" customHeight="1">
      <c r="B15" s="518">
        <f>B18</f>
        <v>46023</v>
      </c>
      <c r="C15" s="519"/>
      <c r="D15" s="519"/>
      <c r="E15" s="519"/>
      <c r="F15" s="519"/>
      <c r="G15" s="519"/>
      <c r="H15" s="519"/>
      <c r="I15" s="520"/>
      <c r="J15" s="524" t="s">
        <v>429</v>
      </c>
      <c r="K15" s="525"/>
      <c r="L15" s="525"/>
      <c r="M15" s="525"/>
      <c r="N15" s="525"/>
      <c r="O15" s="526"/>
      <c r="P15" s="503" t="s">
        <v>430</v>
      </c>
      <c r="Q15" s="504"/>
      <c r="R15" s="504"/>
      <c r="S15" s="504"/>
      <c r="T15" s="504"/>
      <c r="U15" s="505"/>
      <c r="V15" s="500" t="s">
        <v>431</v>
      </c>
      <c r="W15" s="501"/>
      <c r="X15" s="501"/>
      <c r="Y15" s="501"/>
      <c r="Z15" s="501"/>
      <c r="AA15" s="502"/>
      <c r="AB15" s="497" t="s">
        <v>432</v>
      </c>
      <c r="AC15" s="498"/>
      <c r="AD15" s="498"/>
      <c r="AE15" s="498"/>
      <c r="AF15" s="498"/>
      <c r="AG15" s="499"/>
      <c r="AH15" s="500" t="s">
        <v>433</v>
      </c>
      <c r="AI15" s="501"/>
      <c r="AJ15" s="501"/>
      <c r="AK15" s="501"/>
      <c r="AL15" s="501"/>
      <c r="AM15" s="502"/>
      <c r="AN15" s="503" t="s">
        <v>434</v>
      </c>
      <c r="AO15" s="504"/>
      <c r="AP15" s="504"/>
      <c r="AQ15" s="504"/>
      <c r="AR15" s="504"/>
      <c r="AS15" s="505"/>
      <c r="AT15" s="506" t="s">
        <v>435</v>
      </c>
      <c r="AU15" s="507"/>
      <c r="AV15" s="507"/>
      <c r="AW15" s="507"/>
      <c r="AX15" s="507"/>
      <c r="AY15" s="508"/>
      <c r="BB15" s="518">
        <f>BB18</f>
        <v>46113</v>
      </c>
      <c r="BC15" s="519"/>
      <c r="BD15" s="519"/>
      <c r="BE15" s="519"/>
      <c r="BF15" s="519"/>
      <c r="BG15" s="519"/>
      <c r="BH15" s="519"/>
      <c r="BI15" s="520"/>
      <c r="BJ15" s="524" t="s">
        <v>429</v>
      </c>
      <c r="BK15" s="525"/>
      <c r="BL15" s="525"/>
      <c r="BM15" s="525"/>
      <c r="BN15" s="525"/>
      <c r="BO15" s="526"/>
      <c r="BP15" s="503" t="s">
        <v>430</v>
      </c>
      <c r="BQ15" s="504"/>
      <c r="BR15" s="504"/>
      <c r="BS15" s="504"/>
      <c r="BT15" s="504"/>
      <c r="BU15" s="505"/>
      <c r="BV15" s="500" t="s">
        <v>431</v>
      </c>
      <c r="BW15" s="501"/>
      <c r="BX15" s="501"/>
      <c r="BY15" s="501"/>
      <c r="BZ15" s="501"/>
      <c r="CA15" s="502"/>
      <c r="CB15" s="497" t="s">
        <v>432</v>
      </c>
      <c r="CC15" s="498"/>
      <c r="CD15" s="498"/>
      <c r="CE15" s="498"/>
      <c r="CF15" s="498"/>
      <c r="CG15" s="499"/>
      <c r="CH15" s="500" t="s">
        <v>433</v>
      </c>
      <c r="CI15" s="501"/>
      <c r="CJ15" s="501"/>
      <c r="CK15" s="501"/>
      <c r="CL15" s="501"/>
      <c r="CM15" s="502"/>
      <c r="CN15" s="503" t="s">
        <v>434</v>
      </c>
      <c r="CO15" s="504"/>
      <c r="CP15" s="504"/>
      <c r="CQ15" s="504"/>
      <c r="CR15" s="504"/>
      <c r="CS15" s="505"/>
      <c r="CT15" s="506" t="s">
        <v>435</v>
      </c>
      <c r="CU15" s="507"/>
      <c r="CV15" s="507"/>
      <c r="CW15" s="507"/>
      <c r="CX15" s="507"/>
      <c r="CY15" s="508"/>
    </row>
    <row r="16" spans="2:103" ht="23.25" customHeight="1">
      <c r="B16" s="521"/>
      <c r="C16" s="522"/>
      <c r="D16" s="522"/>
      <c r="E16" s="522"/>
      <c r="F16" s="522"/>
      <c r="G16" s="522"/>
      <c r="H16" s="522"/>
      <c r="I16" s="523"/>
      <c r="J16" s="509">
        <f>AT11+1</f>
        <v>46040</v>
      </c>
      <c r="K16" s="510"/>
      <c r="L16" s="510"/>
      <c r="M16" s="510"/>
      <c r="N16" s="510"/>
      <c r="O16" s="511"/>
      <c r="P16" s="476">
        <f>J16+1</f>
        <v>46041</v>
      </c>
      <c r="Q16" s="477"/>
      <c r="R16" s="477"/>
      <c r="S16" s="477"/>
      <c r="T16" s="477"/>
      <c r="U16" s="478"/>
      <c r="V16" s="476">
        <f>P16+1</f>
        <v>46042</v>
      </c>
      <c r="W16" s="477"/>
      <c r="X16" s="477"/>
      <c r="Y16" s="477"/>
      <c r="Z16" s="477"/>
      <c r="AA16" s="478"/>
      <c r="AB16" s="476">
        <f>V16+1</f>
        <v>46043</v>
      </c>
      <c r="AC16" s="477"/>
      <c r="AD16" s="477"/>
      <c r="AE16" s="477"/>
      <c r="AF16" s="477"/>
      <c r="AG16" s="478"/>
      <c r="AH16" s="476">
        <f>AB16+1</f>
        <v>46044</v>
      </c>
      <c r="AI16" s="477"/>
      <c r="AJ16" s="477"/>
      <c r="AK16" s="477"/>
      <c r="AL16" s="477"/>
      <c r="AM16" s="478"/>
      <c r="AN16" s="476">
        <f>AH16+1</f>
        <v>46045</v>
      </c>
      <c r="AO16" s="477"/>
      <c r="AP16" s="477"/>
      <c r="AQ16" s="477"/>
      <c r="AR16" s="477"/>
      <c r="AS16" s="478"/>
      <c r="AT16" s="485">
        <f>AN16+1</f>
        <v>46046</v>
      </c>
      <c r="AU16" s="486"/>
      <c r="AV16" s="486"/>
      <c r="AW16" s="486"/>
      <c r="AX16" s="486"/>
      <c r="AY16" s="487"/>
      <c r="BB16" s="521"/>
      <c r="BC16" s="522"/>
      <c r="BD16" s="522"/>
      <c r="BE16" s="522"/>
      <c r="BF16" s="522"/>
      <c r="BG16" s="522"/>
      <c r="BH16" s="522"/>
      <c r="BI16" s="523"/>
      <c r="BJ16" s="509">
        <f>CT11+1</f>
        <v>46131</v>
      </c>
      <c r="BK16" s="510"/>
      <c r="BL16" s="510"/>
      <c r="BM16" s="510"/>
      <c r="BN16" s="510"/>
      <c r="BO16" s="511"/>
      <c r="BP16" s="476">
        <f>BJ16+1</f>
        <v>46132</v>
      </c>
      <c r="BQ16" s="477"/>
      <c r="BR16" s="477"/>
      <c r="BS16" s="477"/>
      <c r="BT16" s="477"/>
      <c r="BU16" s="478"/>
      <c r="BV16" s="476">
        <f>BP16+1</f>
        <v>46133</v>
      </c>
      <c r="BW16" s="477"/>
      <c r="BX16" s="477"/>
      <c r="BY16" s="477"/>
      <c r="BZ16" s="477"/>
      <c r="CA16" s="478"/>
      <c r="CB16" s="476">
        <f>BV16+1</f>
        <v>46134</v>
      </c>
      <c r="CC16" s="477"/>
      <c r="CD16" s="477"/>
      <c r="CE16" s="477"/>
      <c r="CF16" s="477"/>
      <c r="CG16" s="478"/>
      <c r="CH16" s="476">
        <f>CB16+1</f>
        <v>46135</v>
      </c>
      <c r="CI16" s="477"/>
      <c r="CJ16" s="477"/>
      <c r="CK16" s="477"/>
      <c r="CL16" s="477"/>
      <c r="CM16" s="478"/>
      <c r="CN16" s="476">
        <f>CH16+1</f>
        <v>46136</v>
      </c>
      <c r="CO16" s="477"/>
      <c r="CP16" s="477"/>
      <c r="CQ16" s="477"/>
      <c r="CR16" s="477"/>
      <c r="CS16" s="478"/>
      <c r="CT16" s="485">
        <f>CN16+1</f>
        <v>46137</v>
      </c>
      <c r="CU16" s="486"/>
      <c r="CV16" s="486"/>
      <c r="CW16" s="486"/>
      <c r="CX16" s="486"/>
      <c r="CY16" s="487"/>
    </row>
    <row r="17" spans="2:103" ht="33" customHeight="1">
      <c r="B17" s="521"/>
      <c r="C17" s="522"/>
      <c r="D17" s="522"/>
      <c r="E17" s="522"/>
      <c r="F17" s="522"/>
      <c r="G17" s="522"/>
      <c r="H17" s="522"/>
      <c r="I17" s="523"/>
      <c r="J17" s="512"/>
      <c r="K17" s="513"/>
      <c r="L17" s="513"/>
      <c r="M17" s="513"/>
      <c r="N17" s="513"/>
      <c r="O17" s="514"/>
      <c r="P17" s="479"/>
      <c r="Q17" s="480"/>
      <c r="R17" s="480"/>
      <c r="S17" s="480"/>
      <c r="T17" s="480"/>
      <c r="U17" s="481"/>
      <c r="V17" s="479"/>
      <c r="W17" s="480"/>
      <c r="X17" s="480"/>
      <c r="Y17" s="480"/>
      <c r="Z17" s="480"/>
      <c r="AA17" s="481"/>
      <c r="AB17" s="479"/>
      <c r="AC17" s="480"/>
      <c r="AD17" s="480"/>
      <c r="AE17" s="480"/>
      <c r="AF17" s="480"/>
      <c r="AG17" s="481"/>
      <c r="AH17" s="479"/>
      <c r="AI17" s="480"/>
      <c r="AJ17" s="480"/>
      <c r="AK17" s="480"/>
      <c r="AL17" s="480"/>
      <c r="AM17" s="481"/>
      <c r="AN17" s="479"/>
      <c r="AO17" s="480"/>
      <c r="AP17" s="480"/>
      <c r="AQ17" s="480"/>
      <c r="AR17" s="480"/>
      <c r="AS17" s="481"/>
      <c r="AT17" s="488"/>
      <c r="AU17" s="489"/>
      <c r="AV17" s="489"/>
      <c r="AW17" s="489"/>
      <c r="AX17" s="489"/>
      <c r="AY17" s="490"/>
      <c r="BB17" s="521"/>
      <c r="BC17" s="522"/>
      <c r="BD17" s="522"/>
      <c r="BE17" s="522"/>
      <c r="BF17" s="522"/>
      <c r="BG17" s="522"/>
      <c r="BH17" s="522"/>
      <c r="BI17" s="523"/>
      <c r="BJ17" s="512"/>
      <c r="BK17" s="513"/>
      <c r="BL17" s="513"/>
      <c r="BM17" s="513"/>
      <c r="BN17" s="513"/>
      <c r="BO17" s="514"/>
      <c r="BP17" s="479"/>
      <c r="BQ17" s="480"/>
      <c r="BR17" s="480"/>
      <c r="BS17" s="480"/>
      <c r="BT17" s="480"/>
      <c r="BU17" s="481"/>
      <c r="BV17" s="479"/>
      <c r="BW17" s="480"/>
      <c r="BX17" s="480"/>
      <c r="BY17" s="480"/>
      <c r="BZ17" s="480"/>
      <c r="CA17" s="481"/>
      <c r="CB17" s="479"/>
      <c r="CC17" s="480"/>
      <c r="CD17" s="480"/>
      <c r="CE17" s="480"/>
      <c r="CF17" s="480"/>
      <c r="CG17" s="481"/>
      <c r="CH17" s="479"/>
      <c r="CI17" s="480"/>
      <c r="CJ17" s="480"/>
      <c r="CK17" s="480"/>
      <c r="CL17" s="480"/>
      <c r="CM17" s="481"/>
      <c r="CN17" s="479"/>
      <c r="CO17" s="480"/>
      <c r="CP17" s="480"/>
      <c r="CQ17" s="480"/>
      <c r="CR17" s="480"/>
      <c r="CS17" s="481"/>
      <c r="CT17" s="488"/>
      <c r="CU17" s="489"/>
      <c r="CV17" s="489"/>
      <c r="CW17" s="489"/>
      <c r="CX17" s="489"/>
      <c r="CY17" s="490"/>
    </row>
    <row r="18" spans="2:103" ht="13.5" customHeight="1">
      <c r="B18" s="494">
        <f>B5</f>
        <v>46023</v>
      </c>
      <c r="C18" s="495"/>
      <c r="D18" s="495"/>
      <c r="E18" s="495"/>
      <c r="F18" s="495" t="s">
        <v>263</v>
      </c>
      <c r="G18" s="495"/>
      <c r="H18" s="495"/>
      <c r="I18" s="496"/>
      <c r="J18" s="512"/>
      <c r="K18" s="513"/>
      <c r="L18" s="513"/>
      <c r="M18" s="513"/>
      <c r="N18" s="513"/>
      <c r="O18" s="514"/>
      <c r="P18" s="479"/>
      <c r="Q18" s="480"/>
      <c r="R18" s="480"/>
      <c r="S18" s="480"/>
      <c r="T18" s="480"/>
      <c r="U18" s="481"/>
      <c r="V18" s="479"/>
      <c r="W18" s="480"/>
      <c r="X18" s="480"/>
      <c r="Y18" s="480"/>
      <c r="Z18" s="480"/>
      <c r="AA18" s="481"/>
      <c r="AB18" s="479"/>
      <c r="AC18" s="480"/>
      <c r="AD18" s="480"/>
      <c r="AE18" s="480"/>
      <c r="AF18" s="480"/>
      <c r="AG18" s="481"/>
      <c r="AH18" s="479"/>
      <c r="AI18" s="480"/>
      <c r="AJ18" s="480"/>
      <c r="AK18" s="480"/>
      <c r="AL18" s="480"/>
      <c r="AM18" s="481"/>
      <c r="AN18" s="479"/>
      <c r="AO18" s="480"/>
      <c r="AP18" s="480"/>
      <c r="AQ18" s="480"/>
      <c r="AR18" s="480"/>
      <c r="AS18" s="481"/>
      <c r="AT18" s="488"/>
      <c r="AU18" s="489"/>
      <c r="AV18" s="489"/>
      <c r="AW18" s="489"/>
      <c r="AX18" s="489"/>
      <c r="AY18" s="490"/>
      <c r="BB18" s="494">
        <f>BB5</f>
        <v>46113</v>
      </c>
      <c r="BC18" s="495"/>
      <c r="BD18" s="495"/>
      <c r="BE18" s="495"/>
      <c r="BF18" s="495" t="s">
        <v>263</v>
      </c>
      <c r="BG18" s="495"/>
      <c r="BH18" s="495"/>
      <c r="BI18" s="496"/>
      <c r="BJ18" s="512"/>
      <c r="BK18" s="513"/>
      <c r="BL18" s="513"/>
      <c r="BM18" s="513"/>
      <c r="BN18" s="513"/>
      <c r="BO18" s="514"/>
      <c r="BP18" s="479"/>
      <c r="BQ18" s="480"/>
      <c r="BR18" s="480"/>
      <c r="BS18" s="480"/>
      <c r="BT18" s="480"/>
      <c r="BU18" s="481"/>
      <c r="BV18" s="479"/>
      <c r="BW18" s="480"/>
      <c r="BX18" s="480"/>
      <c r="BY18" s="480"/>
      <c r="BZ18" s="480"/>
      <c r="CA18" s="481"/>
      <c r="CB18" s="479"/>
      <c r="CC18" s="480"/>
      <c r="CD18" s="480"/>
      <c r="CE18" s="480"/>
      <c r="CF18" s="480"/>
      <c r="CG18" s="481"/>
      <c r="CH18" s="479"/>
      <c r="CI18" s="480"/>
      <c r="CJ18" s="480"/>
      <c r="CK18" s="480"/>
      <c r="CL18" s="480"/>
      <c r="CM18" s="481"/>
      <c r="CN18" s="479"/>
      <c r="CO18" s="480"/>
      <c r="CP18" s="480"/>
      <c r="CQ18" s="480"/>
      <c r="CR18" s="480"/>
      <c r="CS18" s="481"/>
      <c r="CT18" s="488"/>
      <c r="CU18" s="489"/>
      <c r="CV18" s="489"/>
      <c r="CW18" s="489"/>
      <c r="CX18" s="489"/>
      <c r="CY18" s="490"/>
    </row>
    <row r="19" spans="2:103" ht="54" customHeight="1">
      <c r="B19" s="494"/>
      <c r="C19" s="495"/>
      <c r="D19" s="495"/>
      <c r="E19" s="495"/>
      <c r="F19" s="495" t="str">
        <f>(YEAR(B18)-1988)&amp;"年"</f>
        <v>38年</v>
      </c>
      <c r="G19" s="495"/>
      <c r="H19" s="495"/>
      <c r="I19" s="496"/>
      <c r="J19" s="515"/>
      <c r="K19" s="516"/>
      <c r="L19" s="516"/>
      <c r="M19" s="516"/>
      <c r="N19" s="516"/>
      <c r="O19" s="517"/>
      <c r="P19" s="482"/>
      <c r="Q19" s="483"/>
      <c r="R19" s="483"/>
      <c r="S19" s="483"/>
      <c r="T19" s="483"/>
      <c r="U19" s="484"/>
      <c r="V19" s="482"/>
      <c r="W19" s="483"/>
      <c r="X19" s="483"/>
      <c r="Y19" s="483"/>
      <c r="Z19" s="483"/>
      <c r="AA19" s="484"/>
      <c r="AB19" s="482"/>
      <c r="AC19" s="483"/>
      <c r="AD19" s="483"/>
      <c r="AE19" s="483"/>
      <c r="AF19" s="483"/>
      <c r="AG19" s="484"/>
      <c r="AH19" s="482"/>
      <c r="AI19" s="483"/>
      <c r="AJ19" s="483"/>
      <c r="AK19" s="483"/>
      <c r="AL19" s="483"/>
      <c r="AM19" s="484"/>
      <c r="AN19" s="482"/>
      <c r="AO19" s="483"/>
      <c r="AP19" s="483"/>
      <c r="AQ19" s="483"/>
      <c r="AR19" s="483"/>
      <c r="AS19" s="484"/>
      <c r="AT19" s="491"/>
      <c r="AU19" s="492"/>
      <c r="AV19" s="492"/>
      <c r="AW19" s="492"/>
      <c r="AX19" s="492"/>
      <c r="AY19" s="493"/>
      <c r="BB19" s="494"/>
      <c r="BC19" s="495"/>
      <c r="BD19" s="495"/>
      <c r="BE19" s="495"/>
      <c r="BF19" s="495" t="str">
        <f>(YEAR(BB18)-1988)&amp;"年"</f>
        <v>38年</v>
      </c>
      <c r="BG19" s="495"/>
      <c r="BH19" s="495"/>
      <c r="BI19" s="496"/>
      <c r="BJ19" s="515"/>
      <c r="BK19" s="516"/>
      <c r="BL19" s="516"/>
      <c r="BM19" s="516"/>
      <c r="BN19" s="516"/>
      <c r="BO19" s="517"/>
      <c r="BP19" s="482"/>
      <c r="BQ19" s="483"/>
      <c r="BR19" s="483"/>
      <c r="BS19" s="483"/>
      <c r="BT19" s="483"/>
      <c r="BU19" s="484"/>
      <c r="BV19" s="482"/>
      <c r="BW19" s="483"/>
      <c r="BX19" s="483"/>
      <c r="BY19" s="483"/>
      <c r="BZ19" s="483"/>
      <c r="CA19" s="484"/>
      <c r="CB19" s="482"/>
      <c r="CC19" s="483"/>
      <c r="CD19" s="483"/>
      <c r="CE19" s="483"/>
      <c r="CF19" s="483"/>
      <c r="CG19" s="484"/>
      <c r="CH19" s="482"/>
      <c r="CI19" s="483"/>
      <c r="CJ19" s="483"/>
      <c r="CK19" s="483"/>
      <c r="CL19" s="483"/>
      <c r="CM19" s="484"/>
      <c r="CN19" s="482"/>
      <c r="CO19" s="483"/>
      <c r="CP19" s="483"/>
      <c r="CQ19" s="483"/>
      <c r="CR19" s="483"/>
      <c r="CS19" s="484"/>
      <c r="CT19" s="491"/>
      <c r="CU19" s="492"/>
      <c r="CV19" s="492"/>
      <c r="CW19" s="492"/>
      <c r="CX19" s="492"/>
      <c r="CY19" s="493"/>
    </row>
    <row r="20" spans="2:103" ht="23.25" customHeight="1">
      <c r="B20" s="547" t="s">
        <v>388</v>
      </c>
      <c r="C20" s="548"/>
      <c r="D20" s="548"/>
      <c r="E20" s="548"/>
      <c r="F20" s="548"/>
      <c r="G20" s="548"/>
      <c r="H20" s="548"/>
      <c r="I20" s="549"/>
      <c r="J20" s="509">
        <f>IF(DAY(AT16)+1&gt;IF(MONTH(B5)=12,31,DATE(YEAR(B5),MONTH(B5)+1,1)-B5),"",AT16+1)</f>
        <v>46047</v>
      </c>
      <c r="K20" s="510"/>
      <c r="L20" s="510"/>
      <c r="M20" s="510"/>
      <c r="N20" s="510"/>
      <c r="O20" s="511"/>
      <c r="P20" s="476">
        <f>IF(J20="","",IF(DAY(J20)+1&gt;IF(MONTH(B5)=12,31,DATE(YEAR(B5),MONTH(B5)+1,1)-B5),"",J20+1))</f>
        <v>46048</v>
      </c>
      <c r="Q20" s="477"/>
      <c r="R20" s="477"/>
      <c r="S20" s="477"/>
      <c r="T20" s="477"/>
      <c r="U20" s="478"/>
      <c r="V20" s="476">
        <f>IF(P20="","",IF(DAY(P20)+1&gt;IF(MONTH(B5)=12,31,DATE(YEAR(B5),MONTH(B5)+1,1)-B5),"",P20+1))</f>
        <v>46049</v>
      </c>
      <c r="W20" s="477"/>
      <c r="X20" s="477"/>
      <c r="Y20" s="477"/>
      <c r="Z20" s="477"/>
      <c r="AA20" s="478"/>
      <c r="AB20" s="476">
        <f>IF(V20="","",IF(DAY(V20)+1&gt;IF(MONTH(B5)=12,31,DATE(YEAR(B5),MONTH(B5)+1,1)-B5),"",V20+1))</f>
        <v>46050</v>
      </c>
      <c r="AC20" s="477"/>
      <c r="AD20" s="477"/>
      <c r="AE20" s="477"/>
      <c r="AF20" s="477"/>
      <c r="AG20" s="478"/>
      <c r="AH20" s="476">
        <f>IF(AB20="","",IF(DAY(AB20)+1&gt;IF(MONTH(B5)=12,31,DATE(YEAR(B5),MONTH(B5)+1,1)-B5),"",AB20+1))</f>
        <v>46051</v>
      </c>
      <c r="AI20" s="477"/>
      <c r="AJ20" s="477"/>
      <c r="AK20" s="477"/>
      <c r="AL20" s="477"/>
      <c r="AM20" s="478"/>
      <c r="AN20" s="476">
        <f>IF(AH20="","",IF(DAY(AH20)+1&gt;IF(MONTH(B5)=12,31,DATE(YEAR(B5),MONTH(B5)+1,1)-B5),"",AH20+1))</f>
        <v>46052</v>
      </c>
      <c r="AO20" s="477"/>
      <c r="AP20" s="477"/>
      <c r="AQ20" s="477"/>
      <c r="AR20" s="477"/>
      <c r="AS20" s="478"/>
      <c r="AT20" s="485">
        <f>IF(AN20="","",IF(DAY(AN20)+1&gt;IF(MONTH(B5)=12,31,DATE(YEAR(B5),MONTH(B5)+1,1)-B5),"",AN20+1))</f>
        <v>46053</v>
      </c>
      <c r="AU20" s="486"/>
      <c r="AV20" s="486"/>
      <c r="AW20" s="486"/>
      <c r="AX20" s="486"/>
      <c r="AY20" s="487"/>
      <c r="BB20" s="547" t="s">
        <v>388</v>
      </c>
      <c r="BC20" s="548"/>
      <c r="BD20" s="548"/>
      <c r="BE20" s="548"/>
      <c r="BF20" s="548"/>
      <c r="BG20" s="548"/>
      <c r="BH20" s="548"/>
      <c r="BI20" s="549"/>
      <c r="BJ20" s="509">
        <f>IF(DAY(CT16)+1&gt;IF(MONTH(BB5)=12,31,DATE(YEAR(BB5),MONTH(BB5)+1,1)-BB5),"",CT16+1)</f>
        <v>46138</v>
      </c>
      <c r="BK20" s="510"/>
      <c r="BL20" s="510"/>
      <c r="BM20" s="510"/>
      <c r="BN20" s="510"/>
      <c r="BO20" s="511"/>
      <c r="BP20" s="476">
        <f>IF(BJ20="","",IF(DAY(BJ20)+1&gt;IF(MONTH(BB5)=12,31,DATE(YEAR(BB5),MONTH(BB5)+1,1)-BB5),"",BJ20+1))</f>
        <v>46139</v>
      </c>
      <c r="BQ20" s="477"/>
      <c r="BR20" s="477"/>
      <c r="BS20" s="477"/>
      <c r="BT20" s="477"/>
      <c r="BU20" s="478"/>
      <c r="BV20" s="476">
        <f>IF(BP20="","",IF(DAY(BP20)+1&gt;IF(MONTH(BB5)=12,31,DATE(YEAR(BB5),MONTH(BB5)+1,1)-BB5),"",BP20+1))</f>
        <v>46140</v>
      </c>
      <c r="BW20" s="477"/>
      <c r="BX20" s="477"/>
      <c r="BY20" s="477"/>
      <c r="BZ20" s="477"/>
      <c r="CA20" s="478"/>
      <c r="CB20" s="476">
        <f>IF(BV20="","",IF(DAY(BV20)+1&gt;IF(MONTH(BB5)=12,31,DATE(YEAR(BB5),MONTH(BB5)+1,1)-BB5),"",BV20+1))</f>
        <v>46141</v>
      </c>
      <c r="CC20" s="477"/>
      <c r="CD20" s="477"/>
      <c r="CE20" s="477"/>
      <c r="CF20" s="477"/>
      <c r="CG20" s="478"/>
      <c r="CH20" s="476">
        <f>IF(CB20="","",IF(DAY(CB20)+1&gt;IF(MONTH(BB5)=12,31,DATE(YEAR(BB5),MONTH(BB5)+1,1)-BB5),"",CB20+1))</f>
        <v>46142</v>
      </c>
      <c r="CI20" s="477"/>
      <c r="CJ20" s="477"/>
      <c r="CK20" s="477"/>
      <c r="CL20" s="477"/>
      <c r="CM20" s="478"/>
      <c r="CN20" s="476" t="str">
        <f>IF(CH20="","",IF(DAY(CH20)+1&gt;IF(MONTH(BB5)=12,31,DATE(YEAR(BB5),MONTH(BB5)+1,1)-BB5),"",CH20+1))</f>
        <v/>
      </c>
      <c r="CO20" s="477"/>
      <c r="CP20" s="477"/>
      <c r="CQ20" s="477"/>
      <c r="CR20" s="477"/>
      <c r="CS20" s="478"/>
      <c r="CT20" s="485" t="str">
        <f>IF(CN20="","",IF(DAY(CN20)+1&gt;IF(MONTH(BB5)=12,31,DATE(YEAR(BB5),MONTH(BB5)+1,1)-BB5),"",CN20+1))</f>
        <v/>
      </c>
      <c r="CU20" s="486"/>
      <c r="CV20" s="486"/>
      <c r="CW20" s="486"/>
      <c r="CX20" s="486"/>
      <c r="CY20" s="487"/>
    </row>
    <row r="21" spans="2:103" ht="23.25" customHeight="1">
      <c r="B21" s="533" t="str">
        <f>VLOOKUP(B5,記念名,2,FALSE)</f>
        <v>防災とボランティアの日 17</v>
      </c>
      <c r="C21" s="534"/>
      <c r="D21" s="534"/>
      <c r="E21" s="534"/>
      <c r="F21" s="534"/>
      <c r="G21" s="534"/>
      <c r="H21" s="534"/>
      <c r="I21" s="535"/>
      <c r="J21" s="512"/>
      <c r="K21" s="513"/>
      <c r="L21" s="513"/>
      <c r="M21" s="513"/>
      <c r="N21" s="513"/>
      <c r="O21" s="514"/>
      <c r="P21" s="479"/>
      <c r="Q21" s="480"/>
      <c r="R21" s="480"/>
      <c r="S21" s="480"/>
      <c r="T21" s="480"/>
      <c r="U21" s="481"/>
      <c r="V21" s="479"/>
      <c r="W21" s="480"/>
      <c r="X21" s="480"/>
      <c r="Y21" s="480"/>
      <c r="Z21" s="480"/>
      <c r="AA21" s="481"/>
      <c r="AB21" s="479"/>
      <c r="AC21" s="480"/>
      <c r="AD21" s="480"/>
      <c r="AE21" s="480"/>
      <c r="AF21" s="480"/>
      <c r="AG21" s="481"/>
      <c r="AH21" s="479"/>
      <c r="AI21" s="480"/>
      <c r="AJ21" s="480"/>
      <c r="AK21" s="480"/>
      <c r="AL21" s="480"/>
      <c r="AM21" s="481"/>
      <c r="AN21" s="479"/>
      <c r="AO21" s="480"/>
      <c r="AP21" s="480"/>
      <c r="AQ21" s="480"/>
      <c r="AR21" s="480"/>
      <c r="AS21" s="481"/>
      <c r="AT21" s="488"/>
      <c r="AU21" s="489"/>
      <c r="AV21" s="489"/>
      <c r="AW21" s="489"/>
      <c r="AX21" s="489"/>
      <c r="AY21" s="490"/>
      <c r="BB21" s="533" t="str">
        <f>VLOOKUP(BB5,記念名,2,FALSE)</f>
        <v>発明の日 18、郵政記念日 20
主権回復の日 28</v>
      </c>
      <c r="BC21" s="534"/>
      <c r="BD21" s="534"/>
      <c r="BE21" s="534"/>
      <c r="BF21" s="534"/>
      <c r="BG21" s="534"/>
      <c r="BH21" s="534"/>
      <c r="BI21" s="535"/>
      <c r="BJ21" s="512"/>
      <c r="BK21" s="513"/>
      <c r="BL21" s="513"/>
      <c r="BM21" s="513"/>
      <c r="BN21" s="513"/>
      <c r="BO21" s="514"/>
      <c r="BP21" s="479"/>
      <c r="BQ21" s="480"/>
      <c r="BR21" s="480"/>
      <c r="BS21" s="480"/>
      <c r="BT21" s="480"/>
      <c r="BU21" s="481"/>
      <c r="BV21" s="479"/>
      <c r="BW21" s="480"/>
      <c r="BX21" s="480"/>
      <c r="BY21" s="480"/>
      <c r="BZ21" s="480"/>
      <c r="CA21" s="481"/>
      <c r="CB21" s="479"/>
      <c r="CC21" s="480"/>
      <c r="CD21" s="480"/>
      <c r="CE21" s="480"/>
      <c r="CF21" s="480"/>
      <c r="CG21" s="481"/>
      <c r="CH21" s="479"/>
      <c r="CI21" s="480"/>
      <c r="CJ21" s="480"/>
      <c r="CK21" s="480"/>
      <c r="CL21" s="480"/>
      <c r="CM21" s="481"/>
      <c r="CN21" s="479"/>
      <c r="CO21" s="480"/>
      <c r="CP21" s="480"/>
      <c r="CQ21" s="480"/>
      <c r="CR21" s="480"/>
      <c r="CS21" s="481"/>
      <c r="CT21" s="488"/>
      <c r="CU21" s="489"/>
      <c r="CV21" s="489"/>
      <c r="CW21" s="489"/>
      <c r="CX21" s="489"/>
      <c r="CY21" s="490"/>
    </row>
    <row r="22" spans="2:103" ht="11.25" customHeight="1">
      <c r="B22" s="536"/>
      <c r="C22" s="537"/>
      <c r="D22" s="537"/>
      <c r="E22" s="537"/>
      <c r="F22" s="537"/>
      <c r="G22" s="537"/>
      <c r="H22" s="537"/>
      <c r="I22" s="538"/>
      <c r="J22" s="512"/>
      <c r="K22" s="513"/>
      <c r="L22" s="513"/>
      <c r="M22" s="513"/>
      <c r="N22" s="513"/>
      <c r="O22" s="514"/>
      <c r="P22" s="479"/>
      <c r="Q22" s="480"/>
      <c r="R22" s="480"/>
      <c r="S22" s="480"/>
      <c r="T22" s="480"/>
      <c r="U22" s="481"/>
      <c r="V22" s="479"/>
      <c r="W22" s="480"/>
      <c r="X22" s="480"/>
      <c r="Y22" s="480"/>
      <c r="Z22" s="480"/>
      <c r="AA22" s="481"/>
      <c r="AB22" s="479"/>
      <c r="AC22" s="480"/>
      <c r="AD22" s="480"/>
      <c r="AE22" s="480"/>
      <c r="AF22" s="480"/>
      <c r="AG22" s="481"/>
      <c r="AH22" s="479"/>
      <c r="AI22" s="480"/>
      <c r="AJ22" s="480"/>
      <c r="AK22" s="480"/>
      <c r="AL22" s="480"/>
      <c r="AM22" s="481"/>
      <c r="AN22" s="479"/>
      <c r="AO22" s="480"/>
      <c r="AP22" s="480"/>
      <c r="AQ22" s="480"/>
      <c r="AR22" s="480"/>
      <c r="AS22" s="481"/>
      <c r="AT22" s="488"/>
      <c r="AU22" s="489"/>
      <c r="AV22" s="489"/>
      <c r="AW22" s="489"/>
      <c r="AX22" s="489"/>
      <c r="AY22" s="490"/>
      <c r="BB22" s="536"/>
      <c r="BC22" s="537"/>
      <c r="BD22" s="537"/>
      <c r="BE22" s="537"/>
      <c r="BF22" s="537"/>
      <c r="BG22" s="537"/>
      <c r="BH22" s="537"/>
      <c r="BI22" s="538"/>
      <c r="BJ22" s="512"/>
      <c r="BK22" s="513"/>
      <c r="BL22" s="513"/>
      <c r="BM22" s="513"/>
      <c r="BN22" s="513"/>
      <c r="BO22" s="514"/>
      <c r="BP22" s="479"/>
      <c r="BQ22" s="480"/>
      <c r="BR22" s="480"/>
      <c r="BS22" s="480"/>
      <c r="BT22" s="480"/>
      <c r="BU22" s="481"/>
      <c r="BV22" s="479"/>
      <c r="BW22" s="480"/>
      <c r="BX22" s="480"/>
      <c r="BY22" s="480"/>
      <c r="BZ22" s="480"/>
      <c r="CA22" s="481"/>
      <c r="CB22" s="479"/>
      <c r="CC22" s="480"/>
      <c r="CD22" s="480"/>
      <c r="CE22" s="480"/>
      <c r="CF22" s="480"/>
      <c r="CG22" s="481"/>
      <c r="CH22" s="479"/>
      <c r="CI22" s="480"/>
      <c r="CJ22" s="480"/>
      <c r="CK22" s="480"/>
      <c r="CL22" s="480"/>
      <c r="CM22" s="481"/>
      <c r="CN22" s="479"/>
      <c r="CO22" s="480"/>
      <c r="CP22" s="480"/>
      <c r="CQ22" s="480"/>
      <c r="CR22" s="480"/>
      <c r="CS22" s="481"/>
      <c r="CT22" s="488"/>
      <c r="CU22" s="489"/>
      <c r="CV22" s="489"/>
      <c r="CW22" s="489"/>
      <c r="CX22" s="489"/>
      <c r="CY22" s="490"/>
    </row>
    <row r="23" spans="2:103" ht="12.75" customHeight="1">
      <c r="B23" s="536"/>
      <c r="C23" s="537"/>
      <c r="D23" s="537"/>
      <c r="E23" s="537"/>
      <c r="F23" s="537"/>
      <c r="G23" s="537"/>
      <c r="H23" s="537"/>
      <c r="I23" s="538"/>
      <c r="J23" s="512"/>
      <c r="K23" s="513"/>
      <c r="L23" s="513"/>
      <c r="M23" s="513"/>
      <c r="N23" s="513"/>
      <c r="O23" s="514"/>
      <c r="P23" s="479"/>
      <c r="Q23" s="480"/>
      <c r="R23" s="480"/>
      <c r="S23" s="480"/>
      <c r="T23" s="480"/>
      <c r="U23" s="481"/>
      <c r="V23" s="479"/>
      <c r="W23" s="480"/>
      <c r="X23" s="480"/>
      <c r="Y23" s="480"/>
      <c r="Z23" s="480"/>
      <c r="AA23" s="481"/>
      <c r="AB23" s="479"/>
      <c r="AC23" s="480"/>
      <c r="AD23" s="480"/>
      <c r="AE23" s="480"/>
      <c r="AF23" s="480"/>
      <c r="AG23" s="481"/>
      <c r="AH23" s="479"/>
      <c r="AI23" s="480"/>
      <c r="AJ23" s="480"/>
      <c r="AK23" s="480"/>
      <c r="AL23" s="480"/>
      <c r="AM23" s="481"/>
      <c r="AN23" s="479"/>
      <c r="AO23" s="480"/>
      <c r="AP23" s="480"/>
      <c r="AQ23" s="480"/>
      <c r="AR23" s="480"/>
      <c r="AS23" s="481"/>
      <c r="AT23" s="488"/>
      <c r="AU23" s="489"/>
      <c r="AV23" s="489"/>
      <c r="AW23" s="489"/>
      <c r="AX23" s="489"/>
      <c r="AY23" s="490"/>
      <c r="BB23" s="536"/>
      <c r="BC23" s="537"/>
      <c r="BD23" s="537"/>
      <c r="BE23" s="537"/>
      <c r="BF23" s="537"/>
      <c r="BG23" s="537"/>
      <c r="BH23" s="537"/>
      <c r="BI23" s="538"/>
      <c r="BJ23" s="512"/>
      <c r="BK23" s="513"/>
      <c r="BL23" s="513"/>
      <c r="BM23" s="513"/>
      <c r="BN23" s="513"/>
      <c r="BO23" s="514"/>
      <c r="BP23" s="479"/>
      <c r="BQ23" s="480"/>
      <c r="BR23" s="480"/>
      <c r="BS23" s="480"/>
      <c r="BT23" s="480"/>
      <c r="BU23" s="481"/>
      <c r="BV23" s="479"/>
      <c r="BW23" s="480"/>
      <c r="BX23" s="480"/>
      <c r="BY23" s="480"/>
      <c r="BZ23" s="480"/>
      <c r="CA23" s="481"/>
      <c r="CB23" s="479"/>
      <c r="CC23" s="480"/>
      <c r="CD23" s="480"/>
      <c r="CE23" s="480"/>
      <c r="CF23" s="480"/>
      <c r="CG23" s="481"/>
      <c r="CH23" s="479"/>
      <c r="CI23" s="480"/>
      <c r="CJ23" s="480"/>
      <c r="CK23" s="480"/>
      <c r="CL23" s="480"/>
      <c r="CM23" s="481"/>
      <c r="CN23" s="479"/>
      <c r="CO23" s="480"/>
      <c r="CP23" s="480"/>
      <c r="CQ23" s="480"/>
      <c r="CR23" s="480"/>
      <c r="CS23" s="481"/>
      <c r="CT23" s="488"/>
      <c r="CU23" s="489"/>
      <c r="CV23" s="489"/>
      <c r="CW23" s="489"/>
      <c r="CX23" s="489"/>
      <c r="CY23" s="490"/>
    </row>
    <row r="24" spans="2:103" ht="17.25" customHeight="1">
      <c r="B24" s="536"/>
      <c r="C24" s="537"/>
      <c r="D24" s="537"/>
      <c r="E24" s="537"/>
      <c r="F24" s="537"/>
      <c r="G24" s="537"/>
      <c r="H24" s="537"/>
      <c r="I24" s="538"/>
      <c r="J24" s="550" t="str">
        <f>IF(AT20="","",IF(DAY(AT20)+1&gt;IF(MONTH(B5)=12,31,DATE(YEAR(B5),MONTH(B5)+1,1)-B5),"",AT20+1))</f>
        <v/>
      </c>
      <c r="K24" s="551"/>
      <c r="L24" s="551"/>
      <c r="M24" s="551"/>
      <c r="N24" s="551"/>
      <c r="O24" s="552"/>
      <c r="P24" s="556" t="str">
        <f>IF(J24="","",IF(DAY(J24)+1&gt;IF(MONTH(B5)=12,31,DATE(YEAR(B5),MONTH(B5)+1,1)-B5),"",J24+1))</f>
        <v/>
      </c>
      <c r="Q24" s="557"/>
      <c r="R24" s="557"/>
      <c r="S24" s="557"/>
      <c r="T24" s="557"/>
      <c r="U24" s="558"/>
      <c r="AA24" s="16"/>
      <c r="AG24" s="16"/>
      <c r="AM24" s="16"/>
      <c r="AS24" s="16"/>
      <c r="AY24" s="16"/>
      <c r="BB24" s="536"/>
      <c r="BC24" s="537"/>
      <c r="BD24" s="537"/>
      <c r="BE24" s="537"/>
      <c r="BF24" s="537"/>
      <c r="BG24" s="537"/>
      <c r="BH24" s="537"/>
      <c r="BI24" s="538"/>
      <c r="BJ24" s="550" t="str">
        <f>IF(CT20="","",IF(DAY(CT20)+1&gt;IF(MONTH(BB5)=12,31,DATE(YEAR(BB5),MONTH(BB5)+1,1)-BB5),"",CT20+1))</f>
        <v/>
      </c>
      <c r="BK24" s="551"/>
      <c r="BL24" s="551"/>
      <c r="BM24" s="551"/>
      <c r="BN24" s="551"/>
      <c r="BO24" s="552"/>
      <c r="BP24" s="556" t="str">
        <f>IF(BJ24="","",IF(DAY(BJ24)+1&gt;IF(MONTH(BB5)=12,31,DATE(YEAR(BB5),MONTH(BB5)+1,1)-BB5),"",BJ24+1))</f>
        <v/>
      </c>
      <c r="BQ24" s="557"/>
      <c r="BR24" s="557"/>
      <c r="BS24" s="557"/>
      <c r="BT24" s="557"/>
      <c r="BU24" s="558"/>
      <c r="CA24" s="16"/>
      <c r="CG24" s="16"/>
      <c r="CM24" s="16"/>
      <c r="CS24" s="16"/>
      <c r="CY24" s="16"/>
    </row>
    <row r="25" spans="2:103" ht="17.25" customHeight="1">
      <c r="B25" s="536"/>
      <c r="C25" s="537"/>
      <c r="D25" s="537"/>
      <c r="E25" s="537"/>
      <c r="F25" s="537"/>
      <c r="G25" s="537"/>
      <c r="H25" s="537"/>
      <c r="I25" s="538"/>
      <c r="J25" s="550"/>
      <c r="K25" s="551"/>
      <c r="L25" s="551"/>
      <c r="M25" s="551"/>
      <c r="N25" s="551"/>
      <c r="O25" s="552"/>
      <c r="P25" s="556"/>
      <c r="Q25" s="557"/>
      <c r="R25" s="557"/>
      <c r="S25" s="557"/>
      <c r="T25" s="557"/>
      <c r="U25" s="558"/>
      <c r="AA25" s="16"/>
      <c r="AG25" s="16"/>
      <c r="AM25" s="16"/>
      <c r="AS25" s="16"/>
      <c r="AY25" s="16"/>
      <c r="BB25" s="536"/>
      <c r="BC25" s="537"/>
      <c r="BD25" s="537"/>
      <c r="BE25" s="537"/>
      <c r="BF25" s="537"/>
      <c r="BG25" s="537"/>
      <c r="BH25" s="537"/>
      <c r="BI25" s="538"/>
      <c r="BJ25" s="550"/>
      <c r="BK25" s="551"/>
      <c r="BL25" s="551"/>
      <c r="BM25" s="551"/>
      <c r="BN25" s="551"/>
      <c r="BO25" s="552"/>
      <c r="BP25" s="556"/>
      <c r="BQ25" s="557"/>
      <c r="BR25" s="557"/>
      <c r="BS25" s="557"/>
      <c r="BT25" s="557"/>
      <c r="BU25" s="558"/>
      <c r="CA25" s="16"/>
      <c r="CG25" s="16"/>
      <c r="CM25" s="16"/>
      <c r="CS25" s="16"/>
      <c r="CY25" s="16"/>
    </row>
    <row r="26" spans="2:103" ht="24" customHeight="1">
      <c r="B26" s="539"/>
      <c r="C26" s="540"/>
      <c r="D26" s="540"/>
      <c r="E26" s="540"/>
      <c r="F26" s="540"/>
      <c r="G26" s="540"/>
      <c r="H26" s="540"/>
      <c r="I26" s="541"/>
      <c r="J26" s="553"/>
      <c r="K26" s="554"/>
      <c r="L26" s="554"/>
      <c r="M26" s="554"/>
      <c r="N26" s="554"/>
      <c r="O26" s="555"/>
      <c r="P26" s="559"/>
      <c r="Q26" s="560"/>
      <c r="R26" s="560"/>
      <c r="S26" s="560"/>
      <c r="T26" s="560"/>
      <c r="U26" s="561"/>
      <c r="V26" s="17"/>
      <c r="W26" s="17"/>
      <c r="X26" s="17"/>
      <c r="Y26" s="17"/>
      <c r="Z26" s="17"/>
      <c r="AA26" s="18"/>
      <c r="AB26" s="17"/>
      <c r="AC26" s="17"/>
      <c r="AD26" s="17"/>
      <c r="AE26" s="17"/>
      <c r="AF26" s="17"/>
      <c r="AG26" s="18"/>
      <c r="AH26" s="17"/>
      <c r="AI26" s="17"/>
      <c r="AJ26" s="17"/>
      <c r="AK26" s="17"/>
      <c r="AL26" s="17"/>
      <c r="AM26" s="18"/>
      <c r="AN26" s="17"/>
      <c r="AO26" s="17"/>
      <c r="AP26" s="17"/>
      <c r="AQ26" s="17"/>
      <c r="AR26" s="17"/>
      <c r="AS26" s="18"/>
      <c r="AT26" s="17"/>
      <c r="AU26" s="17"/>
      <c r="AV26" s="17"/>
      <c r="AW26" s="17"/>
      <c r="AX26" s="17"/>
      <c r="AY26" s="18"/>
      <c r="BB26" s="539"/>
      <c r="BC26" s="540"/>
      <c r="BD26" s="540"/>
      <c r="BE26" s="540"/>
      <c r="BF26" s="540"/>
      <c r="BG26" s="540"/>
      <c r="BH26" s="540"/>
      <c r="BI26" s="541"/>
      <c r="BJ26" s="553"/>
      <c r="BK26" s="554"/>
      <c r="BL26" s="554"/>
      <c r="BM26" s="554"/>
      <c r="BN26" s="554"/>
      <c r="BO26" s="555"/>
      <c r="BP26" s="559"/>
      <c r="BQ26" s="560"/>
      <c r="BR26" s="560"/>
      <c r="BS26" s="560"/>
      <c r="BT26" s="560"/>
      <c r="BU26" s="561"/>
      <c r="BV26" s="17"/>
      <c r="BW26" s="17"/>
      <c r="BX26" s="17"/>
      <c r="BY26" s="17"/>
      <c r="BZ26" s="17"/>
      <c r="CA26" s="18"/>
      <c r="CB26" s="17"/>
      <c r="CC26" s="17"/>
      <c r="CD26" s="17"/>
      <c r="CE26" s="17"/>
      <c r="CF26" s="17"/>
      <c r="CG26" s="18"/>
      <c r="CH26" s="17"/>
      <c r="CI26" s="17"/>
      <c r="CJ26" s="17"/>
      <c r="CK26" s="17"/>
      <c r="CL26" s="17"/>
      <c r="CM26" s="18"/>
      <c r="CN26" s="17"/>
      <c r="CO26" s="17"/>
      <c r="CP26" s="17"/>
      <c r="CQ26" s="17"/>
      <c r="CR26" s="17"/>
      <c r="CS26" s="18"/>
      <c r="CT26" s="17"/>
      <c r="CU26" s="17"/>
      <c r="CV26" s="17"/>
      <c r="CW26" s="17"/>
      <c r="CX26" s="17"/>
      <c r="CY26" s="18"/>
    </row>
    <row r="27" spans="2:103" ht="36.75" customHeight="1">
      <c r="AY27" s="168" t="s">
        <v>488</v>
      </c>
    </row>
    <row r="28" spans="2:103" ht="21.75" customHeight="1">
      <c r="B28" s="562">
        <f>B31</f>
        <v>46054</v>
      </c>
      <c r="C28" s="563"/>
      <c r="D28" s="563"/>
      <c r="E28" s="563"/>
      <c r="F28" s="563"/>
      <c r="G28" s="563"/>
      <c r="H28" s="563"/>
      <c r="I28" s="564"/>
      <c r="J28" s="524" t="s">
        <v>429</v>
      </c>
      <c r="K28" s="525"/>
      <c r="L28" s="525"/>
      <c r="M28" s="525"/>
      <c r="N28" s="525"/>
      <c r="O28" s="526"/>
      <c r="P28" s="503" t="s">
        <v>430</v>
      </c>
      <c r="Q28" s="504"/>
      <c r="R28" s="504"/>
      <c r="S28" s="504"/>
      <c r="T28" s="504"/>
      <c r="U28" s="505"/>
      <c r="V28" s="568" t="s">
        <v>431</v>
      </c>
      <c r="W28" s="569"/>
      <c r="X28" s="569"/>
      <c r="Y28" s="569"/>
      <c r="Z28" s="569"/>
      <c r="AA28" s="570"/>
      <c r="AB28" s="497" t="s">
        <v>432</v>
      </c>
      <c r="AC28" s="498"/>
      <c r="AD28" s="498"/>
      <c r="AE28" s="498"/>
      <c r="AF28" s="498"/>
      <c r="AG28" s="499"/>
      <c r="AH28" s="568" t="s">
        <v>433</v>
      </c>
      <c r="AI28" s="569"/>
      <c r="AJ28" s="569"/>
      <c r="AK28" s="569"/>
      <c r="AL28" s="569"/>
      <c r="AM28" s="570"/>
      <c r="AN28" s="503" t="s">
        <v>434</v>
      </c>
      <c r="AO28" s="504"/>
      <c r="AP28" s="504"/>
      <c r="AQ28" s="504"/>
      <c r="AR28" s="504"/>
      <c r="AS28" s="505"/>
      <c r="AT28" s="506" t="s">
        <v>435</v>
      </c>
      <c r="AU28" s="507"/>
      <c r="AV28" s="507"/>
      <c r="AW28" s="507"/>
      <c r="AX28" s="507"/>
      <c r="AY28" s="508"/>
      <c r="BB28" s="562">
        <f>BB31</f>
        <v>46143</v>
      </c>
      <c r="BC28" s="563"/>
      <c r="BD28" s="563"/>
      <c r="BE28" s="563"/>
      <c r="BF28" s="563"/>
      <c r="BG28" s="563"/>
      <c r="BH28" s="563"/>
      <c r="BI28" s="564"/>
      <c r="BJ28" s="524" t="s">
        <v>429</v>
      </c>
      <c r="BK28" s="525"/>
      <c r="BL28" s="525"/>
      <c r="BM28" s="525"/>
      <c r="BN28" s="525"/>
      <c r="BO28" s="526"/>
      <c r="BP28" s="503" t="s">
        <v>430</v>
      </c>
      <c r="BQ28" s="504"/>
      <c r="BR28" s="504"/>
      <c r="BS28" s="504"/>
      <c r="BT28" s="504"/>
      <c r="BU28" s="505"/>
      <c r="BV28" s="568" t="s">
        <v>431</v>
      </c>
      <c r="BW28" s="569"/>
      <c r="BX28" s="569"/>
      <c r="BY28" s="569"/>
      <c r="BZ28" s="569"/>
      <c r="CA28" s="570"/>
      <c r="CB28" s="497" t="s">
        <v>432</v>
      </c>
      <c r="CC28" s="498"/>
      <c r="CD28" s="498"/>
      <c r="CE28" s="498"/>
      <c r="CF28" s="498"/>
      <c r="CG28" s="499"/>
      <c r="CH28" s="568" t="s">
        <v>433</v>
      </c>
      <c r="CI28" s="569"/>
      <c r="CJ28" s="569"/>
      <c r="CK28" s="569"/>
      <c r="CL28" s="569"/>
      <c r="CM28" s="570"/>
      <c r="CN28" s="503" t="s">
        <v>434</v>
      </c>
      <c r="CO28" s="504"/>
      <c r="CP28" s="504"/>
      <c r="CQ28" s="504"/>
      <c r="CR28" s="504"/>
      <c r="CS28" s="505"/>
      <c r="CT28" s="506" t="s">
        <v>435</v>
      </c>
      <c r="CU28" s="507"/>
      <c r="CV28" s="507"/>
      <c r="CW28" s="507"/>
      <c r="CX28" s="507"/>
      <c r="CY28" s="508"/>
    </row>
    <row r="29" spans="2:103" ht="23.25" customHeight="1">
      <c r="B29" s="565"/>
      <c r="C29" s="566"/>
      <c r="D29" s="566"/>
      <c r="E29" s="566"/>
      <c r="F29" s="566"/>
      <c r="G29" s="566"/>
      <c r="H29" s="566"/>
      <c r="I29" s="567"/>
      <c r="J29" s="509">
        <f>IF(WEEKDAY(B31)=1,B31,(IF(WEEKDAY(B31)=2,B31-1,(IF(WEEKDAY(B31)=3,B31-2,(IF(WEEKDAY(B31)=4,B31-3,(IF(WEEKDAY(B31)=5,B31-4,IF(WEEKDAY(B31)=6,B31-5,B31-6))))))))))</f>
        <v>46054</v>
      </c>
      <c r="K29" s="510"/>
      <c r="L29" s="510"/>
      <c r="M29" s="510"/>
      <c r="N29" s="510"/>
      <c r="O29" s="511"/>
      <c r="P29" s="476">
        <f>J29+1</f>
        <v>46055</v>
      </c>
      <c r="Q29" s="477"/>
      <c r="R29" s="477"/>
      <c r="S29" s="477"/>
      <c r="T29" s="477"/>
      <c r="U29" s="478"/>
      <c r="V29" s="476">
        <f>P29+1</f>
        <v>46056</v>
      </c>
      <c r="W29" s="477"/>
      <c r="X29" s="477"/>
      <c r="Y29" s="477"/>
      <c r="Z29" s="477"/>
      <c r="AA29" s="478"/>
      <c r="AB29" s="476">
        <f>V29+1</f>
        <v>46057</v>
      </c>
      <c r="AC29" s="477"/>
      <c r="AD29" s="477"/>
      <c r="AE29" s="477"/>
      <c r="AF29" s="477"/>
      <c r="AG29" s="478"/>
      <c r="AH29" s="476">
        <f>AB29+1</f>
        <v>46058</v>
      </c>
      <c r="AI29" s="477"/>
      <c r="AJ29" s="477"/>
      <c r="AK29" s="477"/>
      <c r="AL29" s="477"/>
      <c r="AM29" s="478"/>
      <c r="AN29" s="476">
        <f>AH29+1</f>
        <v>46059</v>
      </c>
      <c r="AO29" s="477"/>
      <c r="AP29" s="477"/>
      <c r="AQ29" s="477"/>
      <c r="AR29" s="477"/>
      <c r="AS29" s="478"/>
      <c r="AT29" s="485">
        <f>AN29+1</f>
        <v>46060</v>
      </c>
      <c r="AU29" s="486"/>
      <c r="AV29" s="486"/>
      <c r="AW29" s="486"/>
      <c r="AX29" s="486"/>
      <c r="AY29" s="487"/>
      <c r="BB29" s="565"/>
      <c r="BC29" s="566"/>
      <c r="BD29" s="566"/>
      <c r="BE29" s="566"/>
      <c r="BF29" s="566"/>
      <c r="BG29" s="566"/>
      <c r="BH29" s="566"/>
      <c r="BI29" s="567"/>
      <c r="BJ29" s="509">
        <f>IF(WEEKDAY(BB31)=1,BB31,(IF(WEEKDAY(BB31)=2,BB31-1,(IF(WEEKDAY(BB31)=3,BB31-2,(IF(WEEKDAY(BB31)=4,BB31-3,(IF(WEEKDAY(BB31)=5,BB31-4,IF(WEEKDAY(BB31)=6,BB31-5,BB31-6))))))))))</f>
        <v>46138</v>
      </c>
      <c r="BK29" s="510"/>
      <c r="BL29" s="510"/>
      <c r="BM29" s="510"/>
      <c r="BN29" s="510"/>
      <c r="BO29" s="511"/>
      <c r="BP29" s="476">
        <f>BJ29+1</f>
        <v>46139</v>
      </c>
      <c r="BQ29" s="477"/>
      <c r="BR29" s="477"/>
      <c r="BS29" s="477"/>
      <c r="BT29" s="477"/>
      <c r="BU29" s="478"/>
      <c r="BV29" s="476">
        <f>BP29+1</f>
        <v>46140</v>
      </c>
      <c r="BW29" s="477"/>
      <c r="BX29" s="477"/>
      <c r="BY29" s="477"/>
      <c r="BZ29" s="477"/>
      <c r="CA29" s="478"/>
      <c r="CB29" s="476">
        <f>BV29+1</f>
        <v>46141</v>
      </c>
      <c r="CC29" s="477"/>
      <c r="CD29" s="477"/>
      <c r="CE29" s="477"/>
      <c r="CF29" s="477"/>
      <c r="CG29" s="478"/>
      <c r="CH29" s="476">
        <f>CB29+1</f>
        <v>46142</v>
      </c>
      <c r="CI29" s="477"/>
      <c r="CJ29" s="477"/>
      <c r="CK29" s="477"/>
      <c r="CL29" s="477"/>
      <c r="CM29" s="478"/>
      <c r="CN29" s="476">
        <f>CH29+1</f>
        <v>46143</v>
      </c>
      <c r="CO29" s="477"/>
      <c r="CP29" s="477"/>
      <c r="CQ29" s="477"/>
      <c r="CR29" s="477"/>
      <c r="CS29" s="478"/>
      <c r="CT29" s="485">
        <f>CN29+1</f>
        <v>46144</v>
      </c>
      <c r="CU29" s="486"/>
      <c r="CV29" s="486"/>
      <c r="CW29" s="486"/>
      <c r="CX29" s="486"/>
      <c r="CY29" s="487"/>
    </row>
    <row r="30" spans="2:103" ht="33" customHeight="1">
      <c r="B30" s="565"/>
      <c r="C30" s="566"/>
      <c r="D30" s="566"/>
      <c r="E30" s="566"/>
      <c r="F30" s="566"/>
      <c r="G30" s="566"/>
      <c r="H30" s="566"/>
      <c r="I30" s="567"/>
      <c r="J30" s="512"/>
      <c r="K30" s="513"/>
      <c r="L30" s="513"/>
      <c r="M30" s="513"/>
      <c r="N30" s="513"/>
      <c r="O30" s="514"/>
      <c r="P30" s="479"/>
      <c r="Q30" s="480"/>
      <c r="R30" s="480"/>
      <c r="S30" s="480"/>
      <c r="T30" s="480"/>
      <c r="U30" s="481"/>
      <c r="V30" s="479"/>
      <c r="W30" s="480"/>
      <c r="X30" s="480"/>
      <c r="Y30" s="480"/>
      <c r="Z30" s="480"/>
      <c r="AA30" s="481"/>
      <c r="AB30" s="479"/>
      <c r="AC30" s="480"/>
      <c r="AD30" s="480"/>
      <c r="AE30" s="480"/>
      <c r="AF30" s="480"/>
      <c r="AG30" s="481"/>
      <c r="AH30" s="479"/>
      <c r="AI30" s="480"/>
      <c r="AJ30" s="480"/>
      <c r="AK30" s="480"/>
      <c r="AL30" s="480"/>
      <c r="AM30" s="481"/>
      <c r="AN30" s="479"/>
      <c r="AO30" s="480"/>
      <c r="AP30" s="480"/>
      <c r="AQ30" s="480"/>
      <c r="AR30" s="480"/>
      <c r="AS30" s="481"/>
      <c r="AT30" s="488"/>
      <c r="AU30" s="489"/>
      <c r="AV30" s="489"/>
      <c r="AW30" s="489"/>
      <c r="AX30" s="489"/>
      <c r="AY30" s="490"/>
      <c r="BB30" s="565"/>
      <c r="BC30" s="566"/>
      <c r="BD30" s="566"/>
      <c r="BE30" s="566"/>
      <c r="BF30" s="566"/>
      <c r="BG30" s="566"/>
      <c r="BH30" s="566"/>
      <c r="BI30" s="567"/>
      <c r="BJ30" s="512"/>
      <c r="BK30" s="513"/>
      <c r="BL30" s="513"/>
      <c r="BM30" s="513"/>
      <c r="BN30" s="513"/>
      <c r="BO30" s="514"/>
      <c r="BP30" s="479"/>
      <c r="BQ30" s="480"/>
      <c r="BR30" s="480"/>
      <c r="BS30" s="480"/>
      <c r="BT30" s="480"/>
      <c r="BU30" s="481"/>
      <c r="BV30" s="479"/>
      <c r="BW30" s="480"/>
      <c r="BX30" s="480"/>
      <c r="BY30" s="480"/>
      <c r="BZ30" s="480"/>
      <c r="CA30" s="481"/>
      <c r="CB30" s="479"/>
      <c r="CC30" s="480"/>
      <c r="CD30" s="480"/>
      <c r="CE30" s="480"/>
      <c r="CF30" s="480"/>
      <c r="CG30" s="481"/>
      <c r="CH30" s="479"/>
      <c r="CI30" s="480"/>
      <c r="CJ30" s="480"/>
      <c r="CK30" s="480"/>
      <c r="CL30" s="480"/>
      <c r="CM30" s="481"/>
      <c r="CN30" s="479"/>
      <c r="CO30" s="480"/>
      <c r="CP30" s="480"/>
      <c r="CQ30" s="480"/>
      <c r="CR30" s="480"/>
      <c r="CS30" s="481"/>
      <c r="CT30" s="488"/>
      <c r="CU30" s="489"/>
      <c r="CV30" s="489"/>
      <c r="CW30" s="489"/>
      <c r="CX30" s="489"/>
      <c r="CY30" s="490"/>
    </row>
    <row r="31" spans="2:103" ht="14.25" customHeight="1">
      <c r="B31" s="494">
        <f>IF(MONTH(B5)=12,DATE(YEAR(B5)+1,1,1),DATE(YEAR(B5),MONTH(B5)+1,1))</f>
        <v>46054</v>
      </c>
      <c r="C31" s="495"/>
      <c r="D31" s="495"/>
      <c r="E31" s="495"/>
      <c r="F31" s="495"/>
      <c r="G31" s="495"/>
      <c r="H31" s="495"/>
      <c r="I31" s="496"/>
      <c r="J31" s="512"/>
      <c r="K31" s="513"/>
      <c r="L31" s="513"/>
      <c r="M31" s="513"/>
      <c r="N31" s="513"/>
      <c r="O31" s="514"/>
      <c r="P31" s="479"/>
      <c r="Q31" s="480"/>
      <c r="R31" s="480"/>
      <c r="S31" s="480"/>
      <c r="T31" s="480"/>
      <c r="U31" s="481"/>
      <c r="V31" s="479"/>
      <c r="W31" s="480"/>
      <c r="X31" s="480"/>
      <c r="Y31" s="480"/>
      <c r="Z31" s="480"/>
      <c r="AA31" s="481"/>
      <c r="AB31" s="479"/>
      <c r="AC31" s="480"/>
      <c r="AD31" s="480"/>
      <c r="AE31" s="480"/>
      <c r="AF31" s="480"/>
      <c r="AG31" s="481"/>
      <c r="AH31" s="479"/>
      <c r="AI31" s="480"/>
      <c r="AJ31" s="480"/>
      <c r="AK31" s="480"/>
      <c r="AL31" s="480"/>
      <c r="AM31" s="481"/>
      <c r="AN31" s="479"/>
      <c r="AO31" s="480"/>
      <c r="AP31" s="480"/>
      <c r="AQ31" s="480"/>
      <c r="AR31" s="480"/>
      <c r="AS31" s="481"/>
      <c r="AT31" s="488"/>
      <c r="AU31" s="489"/>
      <c r="AV31" s="489"/>
      <c r="AW31" s="489"/>
      <c r="AX31" s="489"/>
      <c r="AY31" s="490"/>
      <c r="BB31" s="494">
        <f>IF(MONTH(BB5)=12,DATE(YEAR(BB5)+1,1,1),DATE(YEAR(BB5),MONTH(BB5)+1,1))</f>
        <v>46143</v>
      </c>
      <c r="BC31" s="495"/>
      <c r="BD31" s="495"/>
      <c r="BE31" s="495"/>
      <c r="BF31" s="495"/>
      <c r="BG31" s="495"/>
      <c r="BH31" s="495"/>
      <c r="BI31" s="496"/>
      <c r="BJ31" s="512"/>
      <c r="BK31" s="513"/>
      <c r="BL31" s="513"/>
      <c r="BM31" s="513"/>
      <c r="BN31" s="513"/>
      <c r="BO31" s="514"/>
      <c r="BP31" s="479"/>
      <c r="BQ31" s="480"/>
      <c r="BR31" s="480"/>
      <c r="BS31" s="480"/>
      <c r="BT31" s="480"/>
      <c r="BU31" s="481"/>
      <c r="BV31" s="479"/>
      <c r="BW31" s="480"/>
      <c r="BX31" s="480"/>
      <c r="BY31" s="480"/>
      <c r="BZ31" s="480"/>
      <c r="CA31" s="481"/>
      <c r="CB31" s="479"/>
      <c r="CC31" s="480"/>
      <c r="CD31" s="480"/>
      <c r="CE31" s="480"/>
      <c r="CF31" s="480"/>
      <c r="CG31" s="481"/>
      <c r="CH31" s="479"/>
      <c r="CI31" s="480"/>
      <c r="CJ31" s="480"/>
      <c r="CK31" s="480"/>
      <c r="CL31" s="480"/>
      <c r="CM31" s="481"/>
      <c r="CN31" s="479"/>
      <c r="CO31" s="480"/>
      <c r="CP31" s="480"/>
      <c r="CQ31" s="480"/>
      <c r="CR31" s="480"/>
      <c r="CS31" s="481"/>
      <c r="CT31" s="488"/>
      <c r="CU31" s="489"/>
      <c r="CV31" s="489"/>
      <c r="CW31" s="489"/>
      <c r="CX31" s="489"/>
      <c r="CY31" s="490"/>
    </row>
    <row r="32" spans="2:103" ht="35.25" customHeight="1">
      <c r="B32" s="494"/>
      <c r="C32" s="495"/>
      <c r="D32" s="495"/>
      <c r="E32" s="495"/>
      <c r="F32" s="495"/>
      <c r="G32" s="495"/>
      <c r="H32" s="495"/>
      <c r="I32" s="496"/>
      <c r="J32" s="515"/>
      <c r="K32" s="516"/>
      <c r="L32" s="516"/>
      <c r="M32" s="516"/>
      <c r="N32" s="516"/>
      <c r="O32" s="517"/>
      <c r="P32" s="482"/>
      <c r="Q32" s="483"/>
      <c r="R32" s="483"/>
      <c r="S32" s="483"/>
      <c r="T32" s="483"/>
      <c r="U32" s="484"/>
      <c r="V32" s="482"/>
      <c r="W32" s="483"/>
      <c r="X32" s="483"/>
      <c r="Y32" s="483"/>
      <c r="Z32" s="483"/>
      <c r="AA32" s="484"/>
      <c r="AB32" s="482"/>
      <c r="AC32" s="483"/>
      <c r="AD32" s="483"/>
      <c r="AE32" s="483"/>
      <c r="AF32" s="483"/>
      <c r="AG32" s="484"/>
      <c r="AH32" s="482"/>
      <c r="AI32" s="483"/>
      <c r="AJ32" s="483"/>
      <c r="AK32" s="483"/>
      <c r="AL32" s="483"/>
      <c r="AM32" s="484"/>
      <c r="AN32" s="482"/>
      <c r="AO32" s="483"/>
      <c r="AP32" s="483"/>
      <c r="AQ32" s="483"/>
      <c r="AR32" s="483"/>
      <c r="AS32" s="484"/>
      <c r="AT32" s="491"/>
      <c r="AU32" s="492"/>
      <c r="AV32" s="492"/>
      <c r="AW32" s="492"/>
      <c r="AX32" s="492"/>
      <c r="AY32" s="493"/>
      <c r="BB32" s="494"/>
      <c r="BC32" s="495"/>
      <c r="BD32" s="495"/>
      <c r="BE32" s="495"/>
      <c r="BF32" s="495"/>
      <c r="BG32" s="495"/>
      <c r="BH32" s="495"/>
      <c r="BI32" s="496"/>
      <c r="BJ32" s="515"/>
      <c r="BK32" s="516"/>
      <c r="BL32" s="516"/>
      <c r="BM32" s="516"/>
      <c r="BN32" s="516"/>
      <c r="BO32" s="517"/>
      <c r="BP32" s="482"/>
      <c r="BQ32" s="483"/>
      <c r="BR32" s="483"/>
      <c r="BS32" s="483"/>
      <c r="BT32" s="483"/>
      <c r="BU32" s="484"/>
      <c r="BV32" s="482"/>
      <c r="BW32" s="483"/>
      <c r="BX32" s="483"/>
      <c r="BY32" s="483"/>
      <c r="BZ32" s="483"/>
      <c r="CA32" s="484"/>
      <c r="CB32" s="482"/>
      <c r="CC32" s="483"/>
      <c r="CD32" s="483"/>
      <c r="CE32" s="483"/>
      <c r="CF32" s="483"/>
      <c r="CG32" s="484"/>
      <c r="CH32" s="482"/>
      <c r="CI32" s="483"/>
      <c r="CJ32" s="483"/>
      <c r="CK32" s="483"/>
      <c r="CL32" s="483"/>
      <c r="CM32" s="484"/>
      <c r="CN32" s="482"/>
      <c r="CO32" s="483"/>
      <c r="CP32" s="483"/>
      <c r="CQ32" s="483"/>
      <c r="CR32" s="483"/>
      <c r="CS32" s="484"/>
      <c r="CT32" s="491"/>
      <c r="CU32" s="492"/>
      <c r="CV32" s="492"/>
      <c r="CW32" s="492"/>
      <c r="CX32" s="492"/>
      <c r="CY32" s="493"/>
    </row>
    <row r="33" spans="2:103" ht="33" customHeight="1">
      <c r="B33" s="542" t="str">
        <f>IF(B31&gt;=43586,"令和"&amp;IF(YEAR(B31)-2018=1,"元",YEAR(B31)-2018),"平成"&amp;(YEAR(B31)-1988))</f>
        <v>令和8</v>
      </c>
      <c r="C33" s="543"/>
      <c r="D33" s="543"/>
      <c r="E33" s="543"/>
      <c r="F33" s="543"/>
      <c r="G33" s="543"/>
      <c r="H33" s="543"/>
      <c r="I33" s="544"/>
      <c r="J33" s="509">
        <f>AT29+1</f>
        <v>46061</v>
      </c>
      <c r="K33" s="510"/>
      <c r="L33" s="510"/>
      <c r="M33" s="510"/>
      <c r="N33" s="510"/>
      <c r="O33" s="511"/>
      <c r="P33" s="476">
        <f>J33+1</f>
        <v>46062</v>
      </c>
      <c r="Q33" s="477"/>
      <c r="R33" s="477"/>
      <c r="S33" s="477"/>
      <c r="T33" s="477"/>
      <c r="U33" s="478"/>
      <c r="V33" s="476">
        <f>P33+1</f>
        <v>46063</v>
      </c>
      <c r="W33" s="477"/>
      <c r="X33" s="477"/>
      <c r="Y33" s="477"/>
      <c r="Z33" s="477"/>
      <c r="AA33" s="478"/>
      <c r="AB33" s="476">
        <f>V33+1</f>
        <v>46064</v>
      </c>
      <c r="AC33" s="477"/>
      <c r="AD33" s="477"/>
      <c r="AE33" s="477"/>
      <c r="AF33" s="477"/>
      <c r="AG33" s="478"/>
      <c r="AH33" s="476">
        <f>AB33+1</f>
        <v>46065</v>
      </c>
      <c r="AI33" s="477"/>
      <c r="AJ33" s="477"/>
      <c r="AK33" s="477"/>
      <c r="AL33" s="477"/>
      <c r="AM33" s="478"/>
      <c r="AN33" s="476">
        <f>AH33+1</f>
        <v>46066</v>
      </c>
      <c r="AO33" s="477"/>
      <c r="AP33" s="477"/>
      <c r="AQ33" s="477"/>
      <c r="AR33" s="477"/>
      <c r="AS33" s="478"/>
      <c r="AT33" s="485">
        <f>AN33+1</f>
        <v>46067</v>
      </c>
      <c r="AU33" s="486"/>
      <c r="AV33" s="486"/>
      <c r="AW33" s="486"/>
      <c r="AX33" s="486"/>
      <c r="AY33" s="487"/>
      <c r="BB33" s="542" t="str">
        <f>IF(BB31&gt;=43586,"令和"&amp;IF(YEAR(BB31)-2018=1,"元",YEAR(BB31)-2018),"平成"&amp;(YEAR(BB31)-1988))</f>
        <v>令和8</v>
      </c>
      <c r="BC33" s="543"/>
      <c r="BD33" s="543"/>
      <c r="BE33" s="543"/>
      <c r="BF33" s="543"/>
      <c r="BG33" s="543"/>
      <c r="BH33" s="543"/>
      <c r="BI33" s="544"/>
      <c r="BJ33" s="509">
        <f>CT29+1</f>
        <v>46145</v>
      </c>
      <c r="BK33" s="510"/>
      <c r="BL33" s="510"/>
      <c r="BM33" s="510"/>
      <c r="BN33" s="510"/>
      <c r="BO33" s="511"/>
      <c r="BP33" s="476">
        <f>BJ33+1</f>
        <v>46146</v>
      </c>
      <c r="BQ33" s="477"/>
      <c r="BR33" s="477"/>
      <c r="BS33" s="477"/>
      <c r="BT33" s="477"/>
      <c r="BU33" s="478"/>
      <c r="BV33" s="476">
        <f>BP33+1</f>
        <v>46147</v>
      </c>
      <c r="BW33" s="477"/>
      <c r="BX33" s="477"/>
      <c r="BY33" s="477"/>
      <c r="BZ33" s="477"/>
      <c r="CA33" s="478"/>
      <c r="CB33" s="476">
        <f>BV33+1</f>
        <v>46148</v>
      </c>
      <c r="CC33" s="477"/>
      <c r="CD33" s="477"/>
      <c r="CE33" s="477"/>
      <c r="CF33" s="477"/>
      <c r="CG33" s="478"/>
      <c r="CH33" s="476">
        <f>CB33+1</f>
        <v>46149</v>
      </c>
      <c r="CI33" s="477"/>
      <c r="CJ33" s="477"/>
      <c r="CK33" s="477"/>
      <c r="CL33" s="477"/>
      <c r="CM33" s="478"/>
      <c r="CN33" s="476">
        <f>CH33+1</f>
        <v>46150</v>
      </c>
      <c r="CO33" s="477"/>
      <c r="CP33" s="477"/>
      <c r="CQ33" s="477"/>
      <c r="CR33" s="477"/>
      <c r="CS33" s="478"/>
      <c r="CT33" s="485">
        <f>CN33+1</f>
        <v>46151</v>
      </c>
      <c r="CU33" s="486"/>
      <c r="CV33" s="486"/>
      <c r="CW33" s="486"/>
      <c r="CX33" s="486"/>
      <c r="CY33" s="487"/>
    </row>
    <row r="34" spans="2:103" ht="13.5" customHeight="1">
      <c r="B34" s="527" t="s">
        <v>436</v>
      </c>
      <c r="C34" s="528"/>
      <c r="D34" s="528"/>
      <c r="E34" s="528"/>
      <c r="F34" s="528"/>
      <c r="G34" s="528"/>
      <c r="H34" s="528"/>
      <c r="I34" s="529"/>
      <c r="J34" s="512"/>
      <c r="K34" s="513"/>
      <c r="L34" s="513"/>
      <c r="M34" s="513"/>
      <c r="N34" s="513"/>
      <c r="O34" s="514"/>
      <c r="P34" s="479"/>
      <c r="Q34" s="480"/>
      <c r="R34" s="480"/>
      <c r="S34" s="480"/>
      <c r="T34" s="480"/>
      <c r="U34" s="481"/>
      <c r="V34" s="479"/>
      <c r="W34" s="480"/>
      <c r="X34" s="480"/>
      <c r="Y34" s="480"/>
      <c r="Z34" s="480"/>
      <c r="AA34" s="481"/>
      <c r="AB34" s="479"/>
      <c r="AC34" s="480"/>
      <c r="AD34" s="480"/>
      <c r="AE34" s="480"/>
      <c r="AF34" s="480"/>
      <c r="AG34" s="481"/>
      <c r="AH34" s="479"/>
      <c r="AI34" s="480"/>
      <c r="AJ34" s="480"/>
      <c r="AK34" s="480"/>
      <c r="AL34" s="480"/>
      <c r="AM34" s="481"/>
      <c r="AN34" s="479"/>
      <c r="AO34" s="480"/>
      <c r="AP34" s="480"/>
      <c r="AQ34" s="480"/>
      <c r="AR34" s="480"/>
      <c r="AS34" s="481"/>
      <c r="AT34" s="488"/>
      <c r="AU34" s="489"/>
      <c r="AV34" s="489"/>
      <c r="AW34" s="489"/>
      <c r="AX34" s="489"/>
      <c r="AY34" s="490"/>
      <c r="BB34" s="527" t="s">
        <v>436</v>
      </c>
      <c r="BC34" s="528"/>
      <c r="BD34" s="528"/>
      <c r="BE34" s="528"/>
      <c r="BF34" s="528"/>
      <c r="BG34" s="528"/>
      <c r="BH34" s="528"/>
      <c r="BI34" s="529"/>
      <c r="BJ34" s="512"/>
      <c r="BK34" s="513"/>
      <c r="BL34" s="513"/>
      <c r="BM34" s="513"/>
      <c r="BN34" s="513"/>
      <c r="BO34" s="514"/>
      <c r="BP34" s="479"/>
      <c r="BQ34" s="480"/>
      <c r="BR34" s="480"/>
      <c r="BS34" s="480"/>
      <c r="BT34" s="480"/>
      <c r="BU34" s="481"/>
      <c r="BV34" s="479"/>
      <c r="BW34" s="480"/>
      <c r="BX34" s="480"/>
      <c r="BY34" s="480"/>
      <c r="BZ34" s="480"/>
      <c r="CA34" s="481"/>
      <c r="CB34" s="479"/>
      <c r="CC34" s="480"/>
      <c r="CD34" s="480"/>
      <c r="CE34" s="480"/>
      <c r="CF34" s="480"/>
      <c r="CG34" s="481"/>
      <c r="CH34" s="479"/>
      <c r="CI34" s="480"/>
      <c r="CJ34" s="480"/>
      <c r="CK34" s="480"/>
      <c r="CL34" s="480"/>
      <c r="CM34" s="481"/>
      <c r="CN34" s="479"/>
      <c r="CO34" s="480"/>
      <c r="CP34" s="480"/>
      <c r="CQ34" s="480"/>
      <c r="CR34" s="480"/>
      <c r="CS34" s="481"/>
      <c r="CT34" s="488"/>
      <c r="CU34" s="489"/>
      <c r="CV34" s="489"/>
      <c r="CW34" s="489"/>
      <c r="CX34" s="489"/>
      <c r="CY34" s="490"/>
    </row>
    <row r="35" spans="2:103" ht="23.25" customHeight="1">
      <c r="B35" s="530"/>
      <c r="C35" s="531"/>
      <c r="D35" s="531"/>
      <c r="E35" s="531"/>
      <c r="F35" s="531"/>
      <c r="G35" s="531"/>
      <c r="H35" s="531"/>
      <c r="I35" s="532"/>
      <c r="J35" s="512"/>
      <c r="K35" s="513"/>
      <c r="L35" s="513"/>
      <c r="M35" s="513"/>
      <c r="N35" s="513"/>
      <c r="O35" s="514"/>
      <c r="P35" s="479"/>
      <c r="Q35" s="480"/>
      <c r="R35" s="480"/>
      <c r="S35" s="480"/>
      <c r="T35" s="480"/>
      <c r="U35" s="481"/>
      <c r="V35" s="479"/>
      <c r="W35" s="480"/>
      <c r="X35" s="480"/>
      <c r="Y35" s="480"/>
      <c r="Z35" s="480"/>
      <c r="AA35" s="481"/>
      <c r="AB35" s="479"/>
      <c r="AC35" s="480"/>
      <c r="AD35" s="480"/>
      <c r="AE35" s="480"/>
      <c r="AF35" s="480"/>
      <c r="AG35" s="481"/>
      <c r="AH35" s="479"/>
      <c r="AI35" s="480"/>
      <c r="AJ35" s="480"/>
      <c r="AK35" s="480"/>
      <c r="AL35" s="480"/>
      <c r="AM35" s="481"/>
      <c r="AN35" s="479"/>
      <c r="AO35" s="480"/>
      <c r="AP35" s="480"/>
      <c r="AQ35" s="480"/>
      <c r="AR35" s="480"/>
      <c r="AS35" s="481"/>
      <c r="AT35" s="488"/>
      <c r="AU35" s="489"/>
      <c r="AV35" s="489"/>
      <c r="AW35" s="489"/>
      <c r="AX35" s="489"/>
      <c r="AY35" s="490"/>
      <c r="BB35" s="530"/>
      <c r="BC35" s="531"/>
      <c r="BD35" s="531"/>
      <c r="BE35" s="531"/>
      <c r="BF35" s="531"/>
      <c r="BG35" s="531"/>
      <c r="BH35" s="531"/>
      <c r="BI35" s="532"/>
      <c r="BJ35" s="512"/>
      <c r="BK35" s="513"/>
      <c r="BL35" s="513"/>
      <c r="BM35" s="513"/>
      <c r="BN35" s="513"/>
      <c r="BO35" s="514"/>
      <c r="BP35" s="479"/>
      <c r="BQ35" s="480"/>
      <c r="BR35" s="480"/>
      <c r="BS35" s="480"/>
      <c r="BT35" s="480"/>
      <c r="BU35" s="481"/>
      <c r="BV35" s="479"/>
      <c r="BW35" s="480"/>
      <c r="BX35" s="480"/>
      <c r="BY35" s="480"/>
      <c r="BZ35" s="480"/>
      <c r="CA35" s="481"/>
      <c r="CB35" s="479"/>
      <c r="CC35" s="480"/>
      <c r="CD35" s="480"/>
      <c r="CE35" s="480"/>
      <c r="CF35" s="480"/>
      <c r="CG35" s="481"/>
      <c r="CH35" s="479"/>
      <c r="CI35" s="480"/>
      <c r="CJ35" s="480"/>
      <c r="CK35" s="480"/>
      <c r="CL35" s="480"/>
      <c r="CM35" s="481"/>
      <c r="CN35" s="479"/>
      <c r="CO35" s="480"/>
      <c r="CP35" s="480"/>
      <c r="CQ35" s="480"/>
      <c r="CR35" s="480"/>
      <c r="CS35" s="481"/>
      <c r="CT35" s="488"/>
      <c r="CU35" s="489"/>
      <c r="CV35" s="489"/>
      <c r="CW35" s="489"/>
      <c r="CX35" s="489"/>
      <c r="CY35" s="490"/>
    </row>
    <row r="36" spans="2:103" ht="39" customHeight="1">
      <c r="B36" s="533" t="str">
        <f>VLOOKUP(B31,祝節名,2,FALSE)</f>
        <v>11建国記念の日、23天皇誕生日
立春4、雨水19</v>
      </c>
      <c r="C36" s="534"/>
      <c r="D36" s="534"/>
      <c r="E36" s="534"/>
      <c r="F36" s="534"/>
      <c r="G36" s="534"/>
      <c r="H36" s="534"/>
      <c r="I36" s="535"/>
      <c r="J36" s="515"/>
      <c r="K36" s="516"/>
      <c r="L36" s="516"/>
      <c r="M36" s="516"/>
      <c r="N36" s="516"/>
      <c r="O36" s="517"/>
      <c r="P36" s="482"/>
      <c r="Q36" s="483"/>
      <c r="R36" s="483"/>
      <c r="S36" s="483"/>
      <c r="T36" s="483"/>
      <c r="U36" s="484"/>
      <c r="V36" s="482"/>
      <c r="W36" s="483"/>
      <c r="X36" s="483"/>
      <c r="Y36" s="483"/>
      <c r="Z36" s="483"/>
      <c r="AA36" s="484"/>
      <c r="AB36" s="482"/>
      <c r="AC36" s="483"/>
      <c r="AD36" s="483"/>
      <c r="AE36" s="483"/>
      <c r="AF36" s="483"/>
      <c r="AG36" s="484"/>
      <c r="AH36" s="482"/>
      <c r="AI36" s="483"/>
      <c r="AJ36" s="483"/>
      <c r="AK36" s="483"/>
      <c r="AL36" s="483"/>
      <c r="AM36" s="484"/>
      <c r="AN36" s="482"/>
      <c r="AO36" s="483"/>
      <c r="AP36" s="483"/>
      <c r="AQ36" s="483"/>
      <c r="AR36" s="483"/>
      <c r="AS36" s="484"/>
      <c r="AT36" s="491"/>
      <c r="AU36" s="492"/>
      <c r="AV36" s="492"/>
      <c r="AW36" s="492"/>
      <c r="AX36" s="492"/>
      <c r="AY36" s="493"/>
      <c r="BB36" s="533" t="str">
        <f>VLOOKUP(BB31,祝節名,2,FALSE)</f>
        <v>3憲法記念日、4みどりの日
5こどもの日、6振休。立夏5小満21</v>
      </c>
      <c r="BC36" s="534"/>
      <c r="BD36" s="534"/>
      <c r="BE36" s="534"/>
      <c r="BF36" s="534"/>
      <c r="BG36" s="534"/>
      <c r="BH36" s="534"/>
      <c r="BI36" s="535"/>
      <c r="BJ36" s="515"/>
      <c r="BK36" s="516"/>
      <c r="BL36" s="516"/>
      <c r="BM36" s="516"/>
      <c r="BN36" s="516"/>
      <c r="BO36" s="517"/>
      <c r="BP36" s="482"/>
      <c r="BQ36" s="483"/>
      <c r="BR36" s="483"/>
      <c r="BS36" s="483"/>
      <c r="BT36" s="483"/>
      <c r="BU36" s="484"/>
      <c r="BV36" s="482"/>
      <c r="BW36" s="483"/>
      <c r="BX36" s="483"/>
      <c r="BY36" s="483"/>
      <c r="BZ36" s="483"/>
      <c r="CA36" s="484"/>
      <c r="CB36" s="482"/>
      <c r="CC36" s="483"/>
      <c r="CD36" s="483"/>
      <c r="CE36" s="483"/>
      <c r="CF36" s="483"/>
      <c r="CG36" s="484"/>
      <c r="CH36" s="482"/>
      <c r="CI36" s="483"/>
      <c r="CJ36" s="483"/>
      <c r="CK36" s="483"/>
      <c r="CL36" s="483"/>
      <c r="CM36" s="484"/>
      <c r="CN36" s="482"/>
      <c r="CO36" s="483"/>
      <c r="CP36" s="483"/>
      <c r="CQ36" s="483"/>
      <c r="CR36" s="483"/>
      <c r="CS36" s="484"/>
      <c r="CT36" s="491"/>
      <c r="CU36" s="492"/>
      <c r="CV36" s="492"/>
      <c r="CW36" s="492"/>
      <c r="CX36" s="492"/>
      <c r="CY36" s="493"/>
    </row>
    <row r="37" spans="2:103" ht="23.25" customHeight="1">
      <c r="B37" s="536"/>
      <c r="C37" s="537"/>
      <c r="D37" s="537"/>
      <c r="E37" s="537"/>
      <c r="F37" s="537"/>
      <c r="G37" s="537"/>
      <c r="H37" s="537"/>
      <c r="I37" s="538"/>
      <c r="J37" s="509">
        <f>AT33+1</f>
        <v>46068</v>
      </c>
      <c r="K37" s="510"/>
      <c r="L37" s="510"/>
      <c r="M37" s="510"/>
      <c r="N37" s="510"/>
      <c r="O37" s="511"/>
      <c r="P37" s="476">
        <f>J37+1</f>
        <v>46069</v>
      </c>
      <c r="Q37" s="477"/>
      <c r="R37" s="477"/>
      <c r="S37" s="477"/>
      <c r="T37" s="477"/>
      <c r="U37" s="478"/>
      <c r="V37" s="476">
        <f>P37+1</f>
        <v>46070</v>
      </c>
      <c r="W37" s="477"/>
      <c r="X37" s="477"/>
      <c r="Y37" s="477"/>
      <c r="Z37" s="477"/>
      <c r="AA37" s="478"/>
      <c r="AB37" s="476">
        <f>V37+1</f>
        <v>46071</v>
      </c>
      <c r="AC37" s="477"/>
      <c r="AD37" s="477"/>
      <c r="AE37" s="477"/>
      <c r="AF37" s="477"/>
      <c r="AG37" s="478"/>
      <c r="AH37" s="476">
        <f>AB37+1</f>
        <v>46072</v>
      </c>
      <c r="AI37" s="477"/>
      <c r="AJ37" s="477"/>
      <c r="AK37" s="477"/>
      <c r="AL37" s="477"/>
      <c r="AM37" s="478"/>
      <c r="AN37" s="476">
        <f>AH37+1</f>
        <v>46073</v>
      </c>
      <c r="AO37" s="477"/>
      <c r="AP37" s="477"/>
      <c r="AQ37" s="477"/>
      <c r="AR37" s="477"/>
      <c r="AS37" s="478"/>
      <c r="AT37" s="485">
        <f>AN37+1</f>
        <v>46074</v>
      </c>
      <c r="AU37" s="486"/>
      <c r="AV37" s="486"/>
      <c r="AW37" s="486"/>
      <c r="AX37" s="486"/>
      <c r="AY37" s="487"/>
      <c r="BB37" s="536"/>
      <c r="BC37" s="537"/>
      <c r="BD37" s="537"/>
      <c r="BE37" s="537"/>
      <c r="BF37" s="537"/>
      <c r="BG37" s="537"/>
      <c r="BH37" s="537"/>
      <c r="BI37" s="538"/>
      <c r="BJ37" s="509">
        <f>CT33+1</f>
        <v>46152</v>
      </c>
      <c r="BK37" s="510"/>
      <c r="BL37" s="510"/>
      <c r="BM37" s="510"/>
      <c r="BN37" s="510"/>
      <c r="BO37" s="511"/>
      <c r="BP37" s="476">
        <f>BJ37+1</f>
        <v>46153</v>
      </c>
      <c r="BQ37" s="477"/>
      <c r="BR37" s="477"/>
      <c r="BS37" s="477"/>
      <c r="BT37" s="477"/>
      <c r="BU37" s="478"/>
      <c r="BV37" s="476">
        <f>BP37+1</f>
        <v>46154</v>
      </c>
      <c r="BW37" s="477"/>
      <c r="BX37" s="477"/>
      <c r="BY37" s="477"/>
      <c r="BZ37" s="477"/>
      <c r="CA37" s="478"/>
      <c r="CB37" s="476">
        <f>BV37+1</f>
        <v>46155</v>
      </c>
      <c r="CC37" s="477"/>
      <c r="CD37" s="477"/>
      <c r="CE37" s="477"/>
      <c r="CF37" s="477"/>
      <c r="CG37" s="478"/>
      <c r="CH37" s="476">
        <f>CB37+1</f>
        <v>46156</v>
      </c>
      <c r="CI37" s="477"/>
      <c r="CJ37" s="477"/>
      <c r="CK37" s="477"/>
      <c r="CL37" s="477"/>
      <c r="CM37" s="478"/>
      <c r="CN37" s="476">
        <f>CH37+1</f>
        <v>46157</v>
      </c>
      <c r="CO37" s="477"/>
      <c r="CP37" s="477"/>
      <c r="CQ37" s="477"/>
      <c r="CR37" s="477"/>
      <c r="CS37" s="478"/>
      <c r="CT37" s="485">
        <f>CN37+1</f>
        <v>46158</v>
      </c>
      <c r="CU37" s="486"/>
      <c r="CV37" s="486"/>
      <c r="CW37" s="486"/>
      <c r="CX37" s="486"/>
      <c r="CY37" s="487"/>
    </row>
    <row r="38" spans="2:103" ht="23.25" customHeight="1">
      <c r="B38" s="536"/>
      <c r="C38" s="537"/>
      <c r="D38" s="537"/>
      <c r="E38" s="537"/>
      <c r="F38" s="537"/>
      <c r="G38" s="537"/>
      <c r="H38" s="537"/>
      <c r="I38" s="538"/>
      <c r="J38" s="512"/>
      <c r="K38" s="513"/>
      <c r="L38" s="513"/>
      <c r="M38" s="513"/>
      <c r="N38" s="513"/>
      <c r="O38" s="514"/>
      <c r="P38" s="479"/>
      <c r="Q38" s="480"/>
      <c r="R38" s="480"/>
      <c r="S38" s="480"/>
      <c r="T38" s="480"/>
      <c r="U38" s="481"/>
      <c r="V38" s="479"/>
      <c r="W38" s="480"/>
      <c r="X38" s="480"/>
      <c r="Y38" s="480"/>
      <c r="Z38" s="480"/>
      <c r="AA38" s="481"/>
      <c r="AB38" s="479"/>
      <c r="AC38" s="480"/>
      <c r="AD38" s="480"/>
      <c r="AE38" s="480"/>
      <c r="AF38" s="480"/>
      <c r="AG38" s="481"/>
      <c r="AH38" s="479"/>
      <c r="AI38" s="480"/>
      <c r="AJ38" s="480"/>
      <c r="AK38" s="480"/>
      <c r="AL38" s="480"/>
      <c r="AM38" s="481"/>
      <c r="AN38" s="479"/>
      <c r="AO38" s="480"/>
      <c r="AP38" s="480"/>
      <c r="AQ38" s="480"/>
      <c r="AR38" s="480"/>
      <c r="AS38" s="481"/>
      <c r="AT38" s="488"/>
      <c r="AU38" s="489"/>
      <c r="AV38" s="489"/>
      <c r="AW38" s="489"/>
      <c r="AX38" s="489"/>
      <c r="AY38" s="490"/>
      <c r="BB38" s="536"/>
      <c r="BC38" s="537"/>
      <c r="BD38" s="537"/>
      <c r="BE38" s="537"/>
      <c r="BF38" s="537"/>
      <c r="BG38" s="537"/>
      <c r="BH38" s="537"/>
      <c r="BI38" s="538"/>
      <c r="BJ38" s="512"/>
      <c r="BK38" s="513"/>
      <c r="BL38" s="513"/>
      <c r="BM38" s="513"/>
      <c r="BN38" s="513"/>
      <c r="BO38" s="514"/>
      <c r="BP38" s="479"/>
      <c r="BQ38" s="480"/>
      <c r="BR38" s="480"/>
      <c r="BS38" s="480"/>
      <c r="BT38" s="480"/>
      <c r="BU38" s="481"/>
      <c r="BV38" s="479"/>
      <c r="BW38" s="480"/>
      <c r="BX38" s="480"/>
      <c r="BY38" s="480"/>
      <c r="BZ38" s="480"/>
      <c r="CA38" s="481"/>
      <c r="CB38" s="479"/>
      <c r="CC38" s="480"/>
      <c r="CD38" s="480"/>
      <c r="CE38" s="480"/>
      <c r="CF38" s="480"/>
      <c r="CG38" s="481"/>
      <c r="CH38" s="479"/>
      <c r="CI38" s="480"/>
      <c r="CJ38" s="480"/>
      <c r="CK38" s="480"/>
      <c r="CL38" s="480"/>
      <c r="CM38" s="481"/>
      <c r="CN38" s="479"/>
      <c r="CO38" s="480"/>
      <c r="CP38" s="480"/>
      <c r="CQ38" s="480"/>
      <c r="CR38" s="480"/>
      <c r="CS38" s="481"/>
      <c r="CT38" s="488"/>
      <c r="CU38" s="489"/>
      <c r="CV38" s="489"/>
      <c r="CW38" s="489"/>
      <c r="CX38" s="489"/>
      <c r="CY38" s="490"/>
    </row>
    <row r="39" spans="2:103" ht="15.75" customHeight="1">
      <c r="B39" s="539"/>
      <c r="C39" s="540"/>
      <c r="D39" s="540"/>
      <c r="E39" s="540"/>
      <c r="F39" s="540"/>
      <c r="G39" s="540"/>
      <c r="H39" s="540"/>
      <c r="I39" s="541"/>
      <c r="J39" s="512"/>
      <c r="K39" s="513"/>
      <c r="L39" s="513"/>
      <c r="M39" s="513"/>
      <c r="N39" s="513"/>
      <c r="O39" s="514"/>
      <c r="P39" s="479"/>
      <c r="Q39" s="480"/>
      <c r="R39" s="480"/>
      <c r="S39" s="480"/>
      <c r="T39" s="480"/>
      <c r="U39" s="481"/>
      <c r="V39" s="479"/>
      <c r="W39" s="480"/>
      <c r="X39" s="480"/>
      <c r="Y39" s="480"/>
      <c r="Z39" s="480"/>
      <c r="AA39" s="481"/>
      <c r="AB39" s="479"/>
      <c r="AC39" s="480"/>
      <c r="AD39" s="480"/>
      <c r="AE39" s="480"/>
      <c r="AF39" s="480"/>
      <c r="AG39" s="481"/>
      <c r="AH39" s="479"/>
      <c r="AI39" s="480"/>
      <c r="AJ39" s="480"/>
      <c r="AK39" s="480"/>
      <c r="AL39" s="480"/>
      <c r="AM39" s="481"/>
      <c r="AN39" s="479"/>
      <c r="AO39" s="480"/>
      <c r="AP39" s="480"/>
      <c r="AQ39" s="480"/>
      <c r="AR39" s="480"/>
      <c r="AS39" s="481"/>
      <c r="AT39" s="488"/>
      <c r="AU39" s="489"/>
      <c r="AV39" s="489"/>
      <c r="AW39" s="489"/>
      <c r="AX39" s="489"/>
      <c r="AY39" s="490"/>
      <c r="BB39" s="539"/>
      <c r="BC39" s="540"/>
      <c r="BD39" s="540"/>
      <c r="BE39" s="540"/>
      <c r="BF39" s="540"/>
      <c r="BG39" s="540"/>
      <c r="BH39" s="540"/>
      <c r="BI39" s="541"/>
      <c r="BJ39" s="512"/>
      <c r="BK39" s="513"/>
      <c r="BL39" s="513"/>
      <c r="BM39" s="513"/>
      <c r="BN39" s="513"/>
      <c r="BO39" s="514"/>
      <c r="BP39" s="479"/>
      <c r="BQ39" s="480"/>
      <c r="BR39" s="480"/>
      <c r="BS39" s="480"/>
      <c r="BT39" s="480"/>
      <c r="BU39" s="481"/>
      <c r="BV39" s="479"/>
      <c r="BW39" s="480"/>
      <c r="BX39" s="480"/>
      <c r="BY39" s="480"/>
      <c r="BZ39" s="480"/>
      <c r="CA39" s="481"/>
      <c r="CB39" s="479"/>
      <c r="CC39" s="480"/>
      <c r="CD39" s="480"/>
      <c r="CE39" s="480"/>
      <c r="CF39" s="480"/>
      <c r="CG39" s="481"/>
      <c r="CH39" s="479"/>
      <c r="CI39" s="480"/>
      <c r="CJ39" s="480"/>
      <c r="CK39" s="480"/>
      <c r="CL39" s="480"/>
      <c r="CM39" s="481"/>
      <c r="CN39" s="479"/>
      <c r="CO39" s="480"/>
      <c r="CP39" s="480"/>
      <c r="CQ39" s="480"/>
      <c r="CR39" s="480"/>
      <c r="CS39" s="481"/>
      <c r="CT39" s="488"/>
      <c r="CU39" s="489"/>
      <c r="CV39" s="489"/>
      <c r="CW39" s="489"/>
      <c r="CX39" s="489"/>
      <c r="CY39" s="490"/>
    </row>
    <row r="40" spans="2:103" ht="60.75" customHeight="1">
      <c r="B40" s="571">
        <f>B31</f>
        <v>46054</v>
      </c>
      <c r="C40" s="572"/>
      <c r="D40" s="572"/>
      <c r="E40" s="572"/>
      <c r="F40" s="572"/>
      <c r="G40" s="572"/>
      <c r="H40" s="572"/>
      <c r="I40" s="572"/>
      <c r="J40" s="42"/>
      <c r="K40" s="17"/>
      <c r="L40" s="17"/>
      <c r="M40" s="17"/>
      <c r="N40" s="17"/>
      <c r="O40" s="18"/>
      <c r="P40" s="17"/>
      <c r="Q40" s="17"/>
      <c r="R40" s="17"/>
      <c r="S40" s="17"/>
      <c r="T40" s="17"/>
      <c r="U40" s="18"/>
      <c r="V40" s="17"/>
      <c r="W40" s="17"/>
      <c r="X40" s="17"/>
      <c r="Y40" s="17"/>
      <c r="Z40" s="17"/>
      <c r="AA40" s="18"/>
      <c r="AB40" s="17"/>
      <c r="AC40" s="17"/>
      <c r="AD40" s="17"/>
      <c r="AE40" s="17"/>
      <c r="AF40" s="17"/>
      <c r="AG40" s="18"/>
      <c r="AH40" s="17"/>
      <c r="AI40" s="17"/>
      <c r="AJ40" s="17"/>
      <c r="AK40" s="17"/>
      <c r="AL40" s="17"/>
      <c r="AM40" s="18"/>
      <c r="AN40" s="17"/>
      <c r="AO40" s="17"/>
      <c r="AP40" s="17"/>
      <c r="AQ40" s="17"/>
      <c r="AR40" s="17"/>
      <c r="AS40" s="18"/>
      <c r="AT40" s="17"/>
      <c r="AU40" s="17"/>
      <c r="AV40" s="17"/>
      <c r="AW40" s="17"/>
      <c r="AX40" s="17"/>
      <c r="AY40" s="18"/>
      <c r="BB40" s="571">
        <f>BB31</f>
        <v>46143</v>
      </c>
      <c r="BC40" s="572"/>
      <c r="BD40" s="572"/>
      <c r="BE40" s="572"/>
      <c r="BF40" s="572"/>
      <c r="BG40" s="572"/>
      <c r="BH40" s="572"/>
      <c r="BI40" s="572"/>
      <c r="BJ40" s="42"/>
      <c r="BK40" s="17"/>
      <c r="BL40" s="17"/>
      <c r="BM40" s="17"/>
      <c r="BN40" s="17"/>
      <c r="BO40" s="18"/>
      <c r="BP40" s="17"/>
      <c r="BQ40" s="17"/>
      <c r="BR40" s="17"/>
      <c r="BS40" s="17"/>
      <c r="BT40" s="17"/>
      <c r="BU40" s="18"/>
      <c r="BV40" s="17"/>
      <c r="BW40" s="17"/>
      <c r="BX40" s="17"/>
      <c r="BY40" s="17"/>
      <c r="BZ40" s="17"/>
      <c r="CA40" s="18"/>
      <c r="CB40" s="17"/>
      <c r="CC40" s="17"/>
      <c r="CD40" s="17"/>
      <c r="CE40" s="17"/>
      <c r="CF40" s="17"/>
      <c r="CG40" s="18"/>
      <c r="CH40" s="17"/>
      <c r="CI40" s="17"/>
      <c r="CJ40" s="17"/>
      <c r="CK40" s="17"/>
      <c r="CL40" s="17"/>
      <c r="CM40" s="18"/>
      <c r="CN40" s="17"/>
      <c r="CO40" s="17"/>
      <c r="CP40" s="17"/>
      <c r="CQ40" s="17"/>
      <c r="CR40" s="17"/>
      <c r="CS40" s="18"/>
      <c r="CT40" s="17"/>
      <c r="CU40" s="17"/>
      <c r="CV40" s="17"/>
      <c r="CW40" s="17"/>
      <c r="CX40" s="17"/>
      <c r="CY40" s="18"/>
    </row>
    <row r="41" spans="2:103" ht="21.75" customHeight="1">
      <c r="B41" s="562">
        <f>B44</f>
        <v>46054</v>
      </c>
      <c r="C41" s="563"/>
      <c r="D41" s="563"/>
      <c r="E41" s="563"/>
      <c r="F41" s="563"/>
      <c r="G41" s="563"/>
      <c r="H41" s="563"/>
      <c r="I41" s="564"/>
      <c r="J41" s="524" t="s">
        <v>429</v>
      </c>
      <c r="K41" s="525"/>
      <c r="L41" s="525"/>
      <c r="M41" s="525"/>
      <c r="N41" s="525"/>
      <c r="O41" s="526"/>
      <c r="P41" s="503" t="s">
        <v>430</v>
      </c>
      <c r="Q41" s="504"/>
      <c r="R41" s="504"/>
      <c r="S41" s="504"/>
      <c r="T41" s="504"/>
      <c r="U41" s="505"/>
      <c r="V41" s="568" t="s">
        <v>431</v>
      </c>
      <c r="W41" s="569"/>
      <c r="X41" s="569"/>
      <c r="Y41" s="569"/>
      <c r="Z41" s="569"/>
      <c r="AA41" s="570"/>
      <c r="AB41" s="497" t="s">
        <v>432</v>
      </c>
      <c r="AC41" s="498"/>
      <c r="AD41" s="498"/>
      <c r="AE41" s="498"/>
      <c r="AF41" s="498"/>
      <c r="AG41" s="499"/>
      <c r="AH41" s="568" t="s">
        <v>433</v>
      </c>
      <c r="AI41" s="569"/>
      <c r="AJ41" s="569"/>
      <c r="AK41" s="569"/>
      <c r="AL41" s="569"/>
      <c r="AM41" s="570"/>
      <c r="AN41" s="503" t="s">
        <v>434</v>
      </c>
      <c r="AO41" s="504"/>
      <c r="AP41" s="504"/>
      <c r="AQ41" s="504"/>
      <c r="AR41" s="504"/>
      <c r="AS41" s="505"/>
      <c r="AT41" s="506" t="s">
        <v>435</v>
      </c>
      <c r="AU41" s="507"/>
      <c r="AV41" s="507"/>
      <c r="AW41" s="507"/>
      <c r="AX41" s="507"/>
      <c r="AY41" s="508"/>
      <c r="BB41" s="562">
        <f>BB44</f>
        <v>46143</v>
      </c>
      <c r="BC41" s="563"/>
      <c r="BD41" s="563"/>
      <c r="BE41" s="563"/>
      <c r="BF41" s="563"/>
      <c r="BG41" s="563"/>
      <c r="BH41" s="563"/>
      <c r="BI41" s="564"/>
      <c r="BJ41" s="524" t="s">
        <v>429</v>
      </c>
      <c r="BK41" s="525"/>
      <c r="BL41" s="525"/>
      <c r="BM41" s="525"/>
      <c r="BN41" s="525"/>
      <c r="BO41" s="526"/>
      <c r="BP41" s="503" t="s">
        <v>430</v>
      </c>
      <c r="BQ41" s="504"/>
      <c r="BR41" s="504"/>
      <c r="BS41" s="504"/>
      <c r="BT41" s="504"/>
      <c r="BU41" s="505"/>
      <c r="BV41" s="568" t="s">
        <v>431</v>
      </c>
      <c r="BW41" s="569"/>
      <c r="BX41" s="569"/>
      <c r="BY41" s="569"/>
      <c r="BZ41" s="569"/>
      <c r="CA41" s="570"/>
      <c r="CB41" s="497" t="s">
        <v>432</v>
      </c>
      <c r="CC41" s="498"/>
      <c r="CD41" s="498"/>
      <c r="CE41" s="498"/>
      <c r="CF41" s="498"/>
      <c r="CG41" s="499"/>
      <c r="CH41" s="568" t="s">
        <v>433</v>
      </c>
      <c r="CI41" s="569"/>
      <c r="CJ41" s="569"/>
      <c r="CK41" s="569"/>
      <c r="CL41" s="569"/>
      <c r="CM41" s="570"/>
      <c r="CN41" s="503" t="s">
        <v>434</v>
      </c>
      <c r="CO41" s="504"/>
      <c r="CP41" s="504"/>
      <c r="CQ41" s="504"/>
      <c r="CR41" s="504"/>
      <c r="CS41" s="505"/>
      <c r="CT41" s="506" t="s">
        <v>435</v>
      </c>
      <c r="CU41" s="507"/>
      <c r="CV41" s="507"/>
      <c r="CW41" s="507"/>
      <c r="CX41" s="507"/>
      <c r="CY41" s="508"/>
    </row>
    <row r="42" spans="2:103" ht="23.25" customHeight="1">
      <c r="B42" s="565"/>
      <c r="C42" s="566"/>
      <c r="D42" s="566"/>
      <c r="E42" s="566"/>
      <c r="F42" s="566"/>
      <c r="G42" s="566"/>
      <c r="H42" s="566"/>
      <c r="I42" s="567"/>
      <c r="J42" s="509">
        <f>AT37+1</f>
        <v>46075</v>
      </c>
      <c r="K42" s="510"/>
      <c r="L42" s="510"/>
      <c r="M42" s="510"/>
      <c r="N42" s="510"/>
      <c r="O42" s="511"/>
      <c r="P42" s="476">
        <f>J42+1</f>
        <v>46076</v>
      </c>
      <c r="Q42" s="477"/>
      <c r="R42" s="477"/>
      <c r="S42" s="477"/>
      <c r="T42" s="477"/>
      <c r="U42" s="478"/>
      <c r="V42" s="476">
        <f>P42+1</f>
        <v>46077</v>
      </c>
      <c r="W42" s="477"/>
      <c r="X42" s="477"/>
      <c r="Y42" s="477"/>
      <c r="Z42" s="477"/>
      <c r="AA42" s="478"/>
      <c r="AB42" s="476">
        <f>V42+1</f>
        <v>46078</v>
      </c>
      <c r="AC42" s="477"/>
      <c r="AD42" s="477"/>
      <c r="AE42" s="477"/>
      <c r="AF42" s="477"/>
      <c r="AG42" s="478"/>
      <c r="AH42" s="476">
        <f>AB42+1</f>
        <v>46079</v>
      </c>
      <c r="AI42" s="477"/>
      <c r="AJ42" s="477"/>
      <c r="AK42" s="477"/>
      <c r="AL42" s="477"/>
      <c r="AM42" s="478"/>
      <c r="AN42" s="476">
        <f>AH42+1</f>
        <v>46080</v>
      </c>
      <c r="AO42" s="477"/>
      <c r="AP42" s="477"/>
      <c r="AQ42" s="477"/>
      <c r="AR42" s="477"/>
      <c r="AS42" s="478"/>
      <c r="AT42" s="485">
        <f>AN42+1</f>
        <v>46081</v>
      </c>
      <c r="AU42" s="486"/>
      <c r="AV42" s="486"/>
      <c r="AW42" s="486"/>
      <c r="AX42" s="486"/>
      <c r="AY42" s="487"/>
      <c r="BB42" s="565"/>
      <c r="BC42" s="566"/>
      <c r="BD42" s="566"/>
      <c r="BE42" s="566"/>
      <c r="BF42" s="566"/>
      <c r="BG42" s="566"/>
      <c r="BH42" s="566"/>
      <c r="BI42" s="567"/>
      <c r="BJ42" s="509">
        <f>CT37+1</f>
        <v>46159</v>
      </c>
      <c r="BK42" s="510"/>
      <c r="BL42" s="510"/>
      <c r="BM42" s="510"/>
      <c r="BN42" s="510"/>
      <c r="BO42" s="511"/>
      <c r="BP42" s="476">
        <f>BJ42+1</f>
        <v>46160</v>
      </c>
      <c r="BQ42" s="477"/>
      <c r="BR42" s="477"/>
      <c r="BS42" s="477"/>
      <c r="BT42" s="477"/>
      <c r="BU42" s="478"/>
      <c r="BV42" s="476">
        <f>BP42+1</f>
        <v>46161</v>
      </c>
      <c r="BW42" s="477"/>
      <c r="BX42" s="477"/>
      <c r="BY42" s="477"/>
      <c r="BZ42" s="477"/>
      <c r="CA42" s="478"/>
      <c r="CB42" s="476">
        <f>BV42+1</f>
        <v>46162</v>
      </c>
      <c r="CC42" s="477"/>
      <c r="CD42" s="477"/>
      <c r="CE42" s="477"/>
      <c r="CF42" s="477"/>
      <c r="CG42" s="478"/>
      <c r="CH42" s="476">
        <f>CB42+1</f>
        <v>46163</v>
      </c>
      <c r="CI42" s="477"/>
      <c r="CJ42" s="477"/>
      <c r="CK42" s="477"/>
      <c r="CL42" s="477"/>
      <c r="CM42" s="478"/>
      <c r="CN42" s="476">
        <f>CH42+1</f>
        <v>46164</v>
      </c>
      <c r="CO42" s="477"/>
      <c r="CP42" s="477"/>
      <c r="CQ42" s="477"/>
      <c r="CR42" s="477"/>
      <c r="CS42" s="478"/>
      <c r="CT42" s="485">
        <f>CN42+1</f>
        <v>46165</v>
      </c>
      <c r="CU42" s="486"/>
      <c r="CV42" s="486"/>
      <c r="CW42" s="486"/>
      <c r="CX42" s="486"/>
      <c r="CY42" s="487"/>
    </row>
    <row r="43" spans="2:103" ht="33" customHeight="1">
      <c r="B43" s="565"/>
      <c r="C43" s="566"/>
      <c r="D43" s="566"/>
      <c r="E43" s="566"/>
      <c r="F43" s="566"/>
      <c r="G43" s="566"/>
      <c r="H43" s="566"/>
      <c r="I43" s="567"/>
      <c r="J43" s="512"/>
      <c r="K43" s="513"/>
      <c r="L43" s="513"/>
      <c r="M43" s="513"/>
      <c r="N43" s="513"/>
      <c r="O43" s="514"/>
      <c r="P43" s="479"/>
      <c r="Q43" s="480"/>
      <c r="R43" s="480"/>
      <c r="S43" s="480"/>
      <c r="T43" s="480"/>
      <c r="U43" s="481"/>
      <c r="V43" s="479"/>
      <c r="W43" s="480"/>
      <c r="X43" s="480"/>
      <c r="Y43" s="480"/>
      <c r="Z43" s="480"/>
      <c r="AA43" s="481"/>
      <c r="AB43" s="479"/>
      <c r="AC43" s="480"/>
      <c r="AD43" s="480"/>
      <c r="AE43" s="480"/>
      <c r="AF43" s="480"/>
      <c r="AG43" s="481"/>
      <c r="AH43" s="479"/>
      <c r="AI43" s="480"/>
      <c r="AJ43" s="480"/>
      <c r="AK43" s="480"/>
      <c r="AL43" s="480"/>
      <c r="AM43" s="481"/>
      <c r="AN43" s="479"/>
      <c r="AO43" s="480"/>
      <c r="AP43" s="480"/>
      <c r="AQ43" s="480"/>
      <c r="AR43" s="480"/>
      <c r="AS43" s="481"/>
      <c r="AT43" s="488"/>
      <c r="AU43" s="489"/>
      <c r="AV43" s="489"/>
      <c r="AW43" s="489"/>
      <c r="AX43" s="489"/>
      <c r="AY43" s="490"/>
      <c r="BB43" s="565"/>
      <c r="BC43" s="566"/>
      <c r="BD43" s="566"/>
      <c r="BE43" s="566"/>
      <c r="BF43" s="566"/>
      <c r="BG43" s="566"/>
      <c r="BH43" s="566"/>
      <c r="BI43" s="567"/>
      <c r="BJ43" s="512"/>
      <c r="BK43" s="513"/>
      <c r="BL43" s="513"/>
      <c r="BM43" s="513"/>
      <c r="BN43" s="513"/>
      <c r="BO43" s="514"/>
      <c r="BP43" s="479"/>
      <c r="BQ43" s="480"/>
      <c r="BR43" s="480"/>
      <c r="BS43" s="480"/>
      <c r="BT43" s="480"/>
      <c r="BU43" s="481"/>
      <c r="BV43" s="479"/>
      <c r="BW43" s="480"/>
      <c r="BX43" s="480"/>
      <c r="BY43" s="480"/>
      <c r="BZ43" s="480"/>
      <c r="CA43" s="481"/>
      <c r="CB43" s="479"/>
      <c r="CC43" s="480"/>
      <c r="CD43" s="480"/>
      <c r="CE43" s="480"/>
      <c r="CF43" s="480"/>
      <c r="CG43" s="481"/>
      <c r="CH43" s="479"/>
      <c r="CI43" s="480"/>
      <c r="CJ43" s="480"/>
      <c r="CK43" s="480"/>
      <c r="CL43" s="480"/>
      <c r="CM43" s="481"/>
      <c r="CN43" s="479"/>
      <c r="CO43" s="480"/>
      <c r="CP43" s="480"/>
      <c r="CQ43" s="480"/>
      <c r="CR43" s="480"/>
      <c r="CS43" s="481"/>
      <c r="CT43" s="488"/>
      <c r="CU43" s="489"/>
      <c r="CV43" s="489"/>
      <c r="CW43" s="489"/>
      <c r="CX43" s="489"/>
      <c r="CY43" s="490"/>
    </row>
    <row r="44" spans="2:103" ht="13.5" customHeight="1">
      <c r="B44" s="494">
        <f>B31</f>
        <v>46054</v>
      </c>
      <c r="C44" s="495"/>
      <c r="D44" s="495"/>
      <c r="E44" s="495"/>
      <c r="F44" s="495" t="s">
        <v>263</v>
      </c>
      <c r="G44" s="495"/>
      <c r="H44" s="495"/>
      <c r="I44" s="496"/>
      <c r="J44" s="512"/>
      <c r="K44" s="513"/>
      <c r="L44" s="513"/>
      <c r="M44" s="513"/>
      <c r="N44" s="513"/>
      <c r="O44" s="514"/>
      <c r="P44" s="479"/>
      <c r="Q44" s="480"/>
      <c r="R44" s="480"/>
      <c r="S44" s="480"/>
      <c r="T44" s="480"/>
      <c r="U44" s="481"/>
      <c r="V44" s="479"/>
      <c r="W44" s="480"/>
      <c r="X44" s="480"/>
      <c r="Y44" s="480"/>
      <c r="Z44" s="480"/>
      <c r="AA44" s="481"/>
      <c r="AB44" s="479"/>
      <c r="AC44" s="480"/>
      <c r="AD44" s="480"/>
      <c r="AE44" s="480"/>
      <c r="AF44" s="480"/>
      <c r="AG44" s="481"/>
      <c r="AH44" s="479"/>
      <c r="AI44" s="480"/>
      <c r="AJ44" s="480"/>
      <c r="AK44" s="480"/>
      <c r="AL44" s="480"/>
      <c r="AM44" s="481"/>
      <c r="AN44" s="479"/>
      <c r="AO44" s="480"/>
      <c r="AP44" s="480"/>
      <c r="AQ44" s="480"/>
      <c r="AR44" s="480"/>
      <c r="AS44" s="481"/>
      <c r="AT44" s="488"/>
      <c r="AU44" s="489"/>
      <c r="AV44" s="489"/>
      <c r="AW44" s="489"/>
      <c r="AX44" s="489"/>
      <c r="AY44" s="490"/>
      <c r="BB44" s="494">
        <f>BB31</f>
        <v>46143</v>
      </c>
      <c r="BC44" s="495"/>
      <c r="BD44" s="495"/>
      <c r="BE44" s="495"/>
      <c r="BF44" s="495" t="s">
        <v>263</v>
      </c>
      <c r="BG44" s="495"/>
      <c r="BH44" s="495"/>
      <c r="BI44" s="496"/>
      <c r="BJ44" s="512"/>
      <c r="BK44" s="513"/>
      <c r="BL44" s="513"/>
      <c r="BM44" s="513"/>
      <c r="BN44" s="513"/>
      <c r="BO44" s="514"/>
      <c r="BP44" s="479"/>
      <c r="BQ44" s="480"/>
      <c r="BR44" s="480"/>
      <c r="BS44" s="480"/>
      <c r="BT44" s="480"/>
      <c r="BU44" s="481"/>
      <c r="BV44" s="479"/>
      <c r="BW44" s="480"/>
      <c r="BX44" s="480"/>
      <c r="BY44" s="480"/>
      <c r="BZ44" s="480"/>
      <c r="CA44" s="481"/>
      <c r="CB44" s="479"/>
      <c r="CC44" s="480"/>
      <c r="CD44" s="480"/>
      <c r="CE44" s="480"/>
      <c r="CF44" s="480"/>
      <c r="CG44" s="481"/>
      <c r="CH44" s="479"/>
      <c r="CI44" s="480"/>
      <c r="CJ44" s="480"/>
      <c r="CK44" s="480"/>
      <c r="CL44" s="480"/>
      <c r="CM44" s="481"/>
      <c r="CN44" s="479"/>
      <c r="CO44" s="480"/>
      <c r="CP44" s="480"/>
      <c r="CQ44" s="480"/>
      <c r="CR44" s="480"/>
      <c r="CS44" s="481"/>
      <c r="CT44" s="488"/>
      <c r="CU44" s="489"/>
      <c r="CV44" s="489"/>
      <c r="CW44" s="489"/>
      <c r="CX44" s="489"/>
      <c r="CY44" s="490"/>
    </row>
    <row r="45" spans="2:103" ht="54" customHeight="1">
      <c r="B45" s="494"/>
      <c r="C45" s="495"/>
      <c r="D45" s="495"/>
      <c r="E45" s="495"/>
      <c r="F45" s="495" t="str">
        <f>(YEAR(B44)-1988)&amp;"年"</f>
        <v>38年</v>
      </c>
      <c r="G45" s="495"/>
      <c r="H45" s="495"/>
      <c r="I45" s="496"/>
      <c r="J45" s="515"/>
      <c r="K45" s="516"/>
      <c r="L45" s="516"/>
      <c r="M45" s="516"/>
      <c r="N45" s="516"/>
      <c r="O45" s="517"/>
      <c r="P45" s="482"/>
      <c r="Q45" s="483"/>
      <c r="R45" s="483"/>
      <c r="S45" s="483"/>
      <c r="T45" s="483"/>
      <c r="U45" s="484"/>
      <c r="V45" s="482"/>
      <c r="W45" s="483"/>
      <c r="X45" s="483"/>
      <c r="Y45" s="483"/>
      <c r="Z45" s="483"/>
      <c r="AA45" s="484"/>
      <c r="AB45" s="482"/>
      <c r="AC45" s="483"/>
      <c r="AD45" s="483"/>
      <c r="AE45" s="483"/>
      <c r="AF45" s="483"/>
      <c r="AG45" s="484"/>
      <c r="AH45" s="482"/>
      <c r="AI45" s="483"/>
      <c r="AJ45" s="483"/>
      <c r="AK45" s="483"/>
      <c r="AL45" s="483"/>
      <c r="AM45" s="484"/>
      <c r="AN45" s="482"/>
      <c r="AO45" s="483"/>
      <c r="AP45" s="483"/>
      <c r="AQ45" s="483"/>
      <c r="AR45" s="483"/>
      <c r="AS45" s="484"/>
      <c r="AT45" s="491"/>
      <c r="AU45" s="492"/>
      <c r="AV45" s="492"/>
      <c r="AW45" s="492"/>
      <c r="AX45" s="492"/>
      <c r="AY45" s="493"/>
      <c r="BB45" s="494"/>
      <c r="BC45" s="495"/>
      <c r="BD45" s="495"/>
      <c r="BE45" s="495"/>
      <c r="BF45" s="495" t="str">
        <f>(YEAR(BB44)-1988)&amp;"年"</f>
        <v>38年</v>
      </c>
      <c r="BG45" s="495"/>
      <c r="BH45" s="495"/>
      <c r="BI45" s="496"/>
      <c r="BJ45" s="515"/>
      <c r="BK45" s="516"/>
      <c r="BL45" s="516"/>
      <c r="BM45" s="516"/>
      <c r="BN45" s="516"/>
      <c r="BO45" s="517"/>
      <c r="BP45" s="482"/>
      <c r="BQ45" s="483"/>
      <c r="BR45" s="483"/>
      <c r="BS45" s="483"/>
      <c r="BT45" s="483"/>
      <c r="BU45" s="484"/>
      <c r="BV45" s="482"/>
      <c r="BW45" s="483"/>
      <c r="BX45" s="483"/>
      <c r="BY45" s="483"/>
      <c r="BZ45" s="483"/>
      <c r="CA45" s="484"/>
      <c r="CB45" s="482"/>
      <c r="CC45" s="483"/>
      <c r="CD45" s="483"/>
      <c r="CE45" s="483"/>
      <c r="CF45" s="483"/>
      <c r="CG45" s="484"/>
      <c r="CH45" s="482"/>
      <c r="CI45" s="483"/>
      <c r="CJ45" s="483"/>
      <c r="CK45" s="483"/>
      <c r="CL45" s="483"/>
      <c r="CM45" s="484"/>
      <c r="CN45" s="482"/>
      <c r="CO45" s="483"/>
      <c r="CP45" s="483"/>
      <c r="CQ45" s="483"/>
      <c r="CR45" s="483"/>
      <c r="CS45" s="484"/>
      <c r="CT45" s="491"/>
      <c r="CU45" s="492"/>
      <c r="CV45" s="492"/>
      <c r="CW45" s="492"/>
      <c r="CX45" s="492"/>
      <c r="CY45" s="493"/>
    </row>
    <row r="46" spans="2:103" ht="23.25" customHeight="1">
      <c r="B46" s="547" t="s">
        <v>388</v>
      </c>
      <c r="C46" s="548"/>
      <c r="D46" s="548"/>
      <c r="E46" s="548"/>
      <c r="F46" s="548"/>
      <c r="G46" s="548"/>
      <c r="H46" s="548"/>
      <c r="I46" s="549"/>
      <c r="J46" s="509" t="str">
        <f>IF(DAY(AT42)+1&gt;IF(MONTH(B31)=12,31,DATE(YEAR(B31),MONTH(B31)+1,1)-B31),"",AT42+1)</f>
        <v/>
      </c>
      <c r="K46" s="510"/>
      <c r="L46" s="510"/>
      <c r="M46" s="510"/>
      <c r="N46" s="510"/>
      <c r="O46" s="511"/>
      <c r="P46" s="476" t="str">
        <f>IF(J46="","",IF(DAY(J46)+1&gt;IF(MONTH(B31)=12,31,DATE(YEAR(B31),MONTH(B31)+1,1)-B31),"",J46+1))</f>
        <v/>
      </c>
      <c r="Q46" s="477"/>
      <c r="R46" s="477"/>
      <c r="S46" s="477"/>
      <c r="T46" s="477"/>
      <c r="U46" s="478"/>
      <c r="V46" s="476" t="str">
        <f>IF(P46="","",IF(DAY(P46)+1&gt;IF(MONTH(B31)=12,31,DATE(YEAR(B31),MONTH(B31)+1,1)-B31),"",P46+1))</f>
        <v/>
      </c>
      <c r="W46" s="477"/>
      <c r="X46" s="477"/>
      <c r="Y46" s="477"/>
      <c r="Z46" s="477"/>
      <c r="AA46" s="478"/>
      <c r="AB46" s="476" t="str">
        <f>IF(V46="","",IF(DAY(V46)+1&gt;IF(MONTH(B31)=12,31,DATE(YEAR(B31),MONTH(B31)+1,1)-B31),"",V46+1))</f>
        <v/>
      </c>
      <c r="AC46" s="477"/>
      <c r="AD46" s="477"/>
      <c r="AE46" s="477"/>
      <c r="AF46" s="477"/>
      <c r="AG46" s="478"/>
      <c r="AH46" s="476" t="str">
        <f>IF(AB46="","",IF(DAY(AB46)+1&gt;IF(MONTH(B31)=12,31,DATE(YEAR(B31),MONTH(B31)+1,1)-B31),"",AB46+1))</f>
        <v/>
      </c>
      <c r="AI46" s="477"/>
      <c r="AJ46" s="477"/>
      <c r="AK46" s="477"/>
      <c r="AL46" s="477"/>
      <c r="AM46" s="478"/>
      <c r="AN46" s="476" t="str">
        <f>IF(AH46="","",IF(DAY(AH46)+1&gt;IF(MONTH(B31)=12,31,DATE(YEAR(B31),MONTH(B31)+1,1)-B31),"",AH46+1))</f>
        <v/>
      </c>
      <c r="AO46" s="477"/>
      <c r="AP46" s="477"/>
      <c r="AQ46" s="477"/>
      <c r="AR46" s="477"/>
      <c r="AS46" s="478"/>
      <c r="AT46" s="485" t="str">
        <f>IF(AN46="","",IF(DAY(AN46)+1&gt;IF(MONTH(B31)=12,31,DATE(YEAR(B31),MONTH(B31)+1,1)-B31),"",AN46+1))</f>
        <v/>
      </c>
      <c r="AU46" s="486"/>
      <c r="AV46" s="486"/>
      <c r="AW46" s="486"/>
      <c r="AX46" s="486"/>
      <c r="AY46" s="487"/>
      <c r="BB46" s="547" t="s">
        <v>388</v>
      </c>
      <c r="BC46" s="548"/>
      <c r="BD46" s="548"/>
      <c r="BE46" s="548"/>
      <c r="BF46" s="548"/>
      <c r="BG46" s="548"/>
      <c r="BH46" s="548"/>
      <c r="BI46" s="549"/>
      <c r="BJ46" s="509">
        <f>IF(DAY(CT42)+1&gt;IF(MONTH(BB31)=12,31,DATE(YEAR(BB31),MONTH(BB31)+1,1)-BB31),"",CT42+1)</f>
        <v>46166</v>
      </c>
      <c r="BK46" s="510"/>
      <c r="BL46" s="510"/>
      <c r="BM46" s="510"/>
      <c r="BN46" s="510"/>
      <c r="BO46" s="511"/>
      <c r="BP46" s="476">
        <f>IF(BJ46="","",IF(DAY(BJ46)+1&gt;IF(MONTH(BB31)=12,31,DATE(YEAR(BB31),MONTH(BB31)+1,1)-BB31),"",BJ46+1))</f>
        <v>46167</v>
      </c>
      <c r="BQ46" s="477"/>
      <c r="BR46" s="477"/>
      <c r="BS46" s="477"/>
      <c r="BT46" s="477"/>
      <c r="BU46" s="478"/>
      <c r="BV46" s="476">
        <f>IF(BP46="","",IF(DAY(BP46)+1&gt;IF(MONTH(BB31)=12,31,DATE(YEAR(BB31),MONTH(BB31)+1,1)-BB31),"",BP46+1))</f>
        <v>46168</v>
      </c>
      <c r="BW46" s="477"/>
      <c r="BX46" s="477"/>
      <c r="BY46" s="477"/>
      <c r="BZ46" s="477"/>
      <c r="CA46" s="478"/>
      <c r="CB46" s="476">
        <f>IF(BV46="","",IF(DAY(BV46)+1&gt;IF(MONTH(BB31)=12,31,DATE(YEAR(BB31),MONTH(BB31)+1,1)-BB31),"",BV46+1))</f>
        <v>46169</v>
      </c>
      <c r="CC46" s="477"/>
      <c r="CD46" s="477"/>
      <c r="CE46" s="477"/>
      <c r="CF46" s="477"/>
      <c r="CG46" s="478"/>
      <c r="CH46" s="476">
        <f>IF(CB46="","",IF(DAY(CB46)+1&gt;IF(MONTH(BB31)=12,31,DATE(YEAR(BB31),MONTH(BB31)+1,1)-BB31),"",CB46+1))</f>
        <v>46170</v>
      </c>
      <c r="CI46" s="477"/>
      <c r="CJ46" s="477"/>
      <c r="CK46" s="477"/>
      <c r="CL46" s="477"/>
      <c r="CM46" s="478"/>
      <c r="CN46" s="476">
        <f>IF(CH46="","",IF(DAY(CH46)+1&gt;IF(MONTH(BB31)=12,31,DATE(YEAR(BB31),MONTH(BB31)+1,1)-BB31),"",CH46+1))</f>
        <v>46171</v>
      </c>
      <c r="CO46" s="477"/>
      <c r="CP46" s="477"/>
      <c r="CQ46" s="477"/>
      <c r="CR46" s="477"/>
      <c r="CS46" s="478"/>
      <c r="CT46" s="485">
        <f>IF(CN46="","",IF(DAY(CN46)+1&gt;IF(MONTH(BB31)=12,31,DATE(YEAR(BB31),MONTH(BB31)+1,1)-BB31),"",CN46+1))</f>
        <v>46172</v>
      </c>
      <c r="CU46" s="486"/>
      <c r="CV46" s="486"/>
      <c r="CW46" s="486"/>
      <c r="CX46" s="486"/>
      <c r="CY46" s="487"/>
    </row>
    <row r="47" spans="2:103" ht="23.25" customHeight="1">
      <c r="B47" s="533" t="str">
        <f>VLOOKUP(B31,記念名,2,FALSE)</f>
        <v>バレンタインデー 14</v>
      </c>
      <c r="C47" s="534"/>
      <c r="D47" s="534"/>
      <c r="E47" s="534"/>
      <c r="F47" s="534"/>
      <c r="G47" s="534"/>
      <c r="H47" s="534"/>
      <c r="I47" s="535"/>
      <c r="J47" s="512"/>
      <c r="K47" s="513"/>
      <c r="L47" s="513"/>
      <c r="M47" s="513"/>
      <c r="N47" s="513"/>
      <c r="O47" s="514"/>
      <c r="P47" s="479"/>
      <c r="Q47" s="480"/>
      <c r="R47" s="480"/>
      <c r="S47" s="480"/>
      <c r="T47" s="480"/>
      <c r="U47" s="481"/>
      <c r="V47" s="479"/>
      <c r="W47" s="480"/>
      <c r="X47" s="480"/>
      <c r="Y47" s="480"/>
      <c r="Z47" s="480"/>
      <c r="AA47" s="481"/>
      <c r="AB47" s="479"/>
      <c r="AC47" s="480"/>
      <c r="AD47" s="480"/>
      <c r="AE47" s="480"/>
      <c r="AF47" s="480"/>
      <c r="AG47" s="481"/>
      <c r="AH47" s="479"/>
      <c r="AI47" s="480"/>
      <c r="AJ47" s="480"/>
      <c r="AK47" s="480"/>
      <c r="AL47" s="480"/>
      <c r="AM47" s="481"/>
      <c r="AN47" s="479"/>
      <c r="AO47" s="480"/>
      <c r="AP47" s="480"/>
      <c r="AQ47" s="480"/>
      <c r="AR47" s="480"/>
      <c r="AS47" s="481"/>
      <c r="AT47" s="488"/>
      <c r="AU47" s="489"/>
      <c r="AV47" s="489"/>
      <c r="AW47" s="489"/>
      <c r="AX47" s="489"/>
      <c r="AY47" s="490"/>
      <c r="BB47" s="533" t="str">
        <f>VLOOKUP(BB31,記念名,2,FALSE)</f>
        <v>メーデー 1、母の日 10</v>
      </c>
      <c r="BC47" s="534"/>
      <c r="BD47" s="534"/>
      <c r="BE47" s="534"/>
      <c r="BF47" s="534"/>
      <c r="BG47" s="534"/>
      <c r="BH47" s="534"/>
      <c r="BI47" s="535"/>
      <c r="BJ47" s="512"/>
      <c r="BK47" s="513"/>
      <c r="BL47" s="513"/>
      <c r="BM47" s="513"/>
      <c r="BN47" s="513"/>
      <c r="BO47" s="514"/>
      <c r="BP47" s="479"/>
      <c r="BQ47" s="480"/>
      <c r="BR47" s="480"/>
      <c r="BS47" s="480"/>
      <c r="BT47" s="480"/>
      <c r="BU47" s="481"/>
      <c r="BV47" s="479"/>
      <c r="BW47" s="480"/>
      <c r="BX47" s="480"/>
      <c r="BY47" s="480"/>
      <c r="BZ47" s="480"/>
      <c r="CA47" s="481"/>
      <c r="CB47" s="479"/>
      <c r="CC47" s="480"/>
      <c r="CD47" s="480"/>
      <c r="CE47" s="480"/>
      <c r="CF47" s="480"/>
      <c r="CG47" s="481"/>
      <c r="CH47" s="479"/>
      <c r="CI47" s="480"/>
      <c r="CJ47" s="480"/>
      <c r="CK47" s="480"/>
      <c r="CL47" s="480"/>
      <c r="CM47" s="481"/>
      <c r="CN47" s="479"/>
      <c r="CO47" s="480"/>
      <c r="CP47" s="480"/>
      <c r="CQ47" s="480"/>
      <c r="CR47" s="480"/>
      <c r="CS47" s="481"/>
      <c r="CT47" s="488"/>
      <c r="CU47" s="489"/>
      <c r="CV47" s="489"/>
      <c r="CW47" s="489"/>
      <c r="CX47" s="489"/>
      <c r="CY47" s="490"/>
    </row>
    <row r="48" spans="2:103" ht="11.25" customHeight="1">
      <c r="B48" s="536"/>
      <c r="C48" s="537"/>
      <c r="D48" s="537"/>
      <c r="E48" s="537"/>
      <c r="F48" s="537"/>
      <c r="G48" s="537"/>
      <c r="H48" s="537"/>
      <c r="I48" s="538"/>
      <c r="J48" s="512"/>
      <c r="K48" s="513"/>
      <c r="L48" s="513"/>
      <c r="M48" s="513"/>
      <c r="N48" s="513"/>
      <c r="O48" s="514"/>
      <c r="P48" s="479"/>
      <c r="Q48" s="480"/>
      <c r="R48" s="480"/>
      <c r="S48" s="480"/>
      <c r="T48" s="480"/>
      <c r="U48" s="481"/>
      <c r="V48" s="479"/>
      <c r="W48" s="480"/>
      <c r="X48" s="480"/>
      <c r="Y48" s="480"/>
      <c r="Z48" s="480"/>
      <c r="AA48" s="481"/>
      <c r="AB48" s="479"/>
      <c r="AC48" s="480"/>
      <c r="AD48" s="480"/>
      <c r="AE48" s="480"/>
      <c r="AF48" s="480"/>
      <c r="AG48" s="481"/>
      <c r="AH48" s="479"/>
      <c r="AI48" s="480"/>
      <c r="AJ48" s="480"/>
      <c r="AK48" s="480"/>
      <c r="AL48" s="480"/>
      <c r="AM48" s="481"/>
      <c r="AN48" s="479"/>
      <c r="AO48" s="480"/>
      <c r="AP48" s="480"/>
      <c r="AQ48" s="480"/>
      <c r="AR48" s="480"/>
      <c r="AS48" s="481"/>
      <c r="AT48" s="488"/>
      <c r="AU48" s="489"/>
      <c r="AV48" s="489"/>
      <c r="AW48" s="489"/>
      <c r="AX48" s="489"/>
      <c r="AY48" s="490"/>
      <c r="BB48" s="536"/>
      <c r="BC48" s="537"/>
      <c r="BD48" s="537"/>
      <c r="BE48" s="537"/>
      <c r="BF48" s="537"/>
      <c r="BG48" s="537"/>
      <c r="BH48" s="537"/>
      <c r="BI48" s="538"/>
      <c r="BJ48" s="512"/>
      <c r="BK48" s="513"/>
      <c r="BL48" s="513"/>
      <c r="BM48" s="513"/>
      <c r="BN48" s="513"/>
      <c r="BO48" s="514"/>
      <c r="BP48" s="479"/>
      <c r="BQ48" s="480"/>
      <c r="BR48" s="480"/>
      <c r="BS48" s="480"/>
      <c r="BT48" s="480"/>
      <c r="BU48" s="481"/>
      <c r="BV48" s="479"/>
      <c r="BW48" s="480"/>
      <c r="BX48" s="480"/>
      <c r="BY48" s="480"/>
      <c r="BZ48" s="480"/>
      <c r="CA48" s="481"/>
      <c r="CB48" s="479"/>
      <c r="CC48" s="480"/>
      <c r="CD48" s="480"/>
      <c r="CE48" s="480"/>
      <c r="CF48" s="480"/>
      <c r="CG48" s="481"/>
      <c r="CH48" s="479"/>
      <c r="CI48" s="480"/>
      <c r="CJ48" s="480"/>
      <c r="CK48" s="480"/>
      <c r="CL48" s="480"/>
      <c r="CM48" s="481"/>
      <c r="CN48" s="479"/>
      <c r="CO48" s="480"/>
      <c r="CP48" s="480"/>
      <c r="CQ48" s="480"/>
      <c r="CR48" s="480"/>
      <c r="CS48" s="481"/>
      <c r="CT48" s="488"/>
      <c r="CU48" s="489"/>
      <c r="CV48" s="489"/>
      <c r="CW48" s="489"/>
      <c r="CX48" s="489"/>
      <c r="CY48" s="490"/>
    </row>
    <row r="49" spans="2:103" ht="12.75" customHeight="1">
      <c r="B49" s="536"/>
      <c r="C49" s="537"/>
      <c r="D49" s="537"/>
      <c r="E49" s="537"/>
      <c r="F49" s="537"/>
      <c r="G49" s="537"/>
      <c r="H49" s="537"/>
      <c r="I49" s="538"/>
      <c r="J49" s="512"/>
      <c r="K49" s="513"/>
      <c r="L49" s="513"/>
      <c r="M49" s="513"/>
      <c r="N49" s="513"/>
      <c r="O49" s="514"/>
      <c r="P49" s="479"/>
      <c r="Q49" s="480"/>
      <c r="R49" s="480"/>
      <c r="S49" s="480"/>
      <c r="T49" s="480"/>
      <c r="U49" s="481"/>
      <c r="V49" s="479"/>
      <c r="W49" s="480"/>
      <c r="X49" s="480"/>
      <c r="Y49" s="480"/>
      <c r="Z49" s="480"/>
      <c r="AA49" s="481"/>
      <c r="AB49" s="479"/>
      <c r="AC49" s="480"/>
      <c r="AD49" s="480"/>
      <c r="AE49" s="480"/>
      <c r="AF49" s="480"/>
      <c r="AG49" s="481"/>
      <c r="AH49" s="479"/>
      <c r="AI49" s="480"/>
      <c r="AJ49" s="480"/>
      <c r="AK49" s="480"/>
      <c r="AL49" s="480"/>
      <c r="AM49" s="481"/>
      <c r="AN49" s="479"/>
      <c r="AO49" s="480"/>
      <c r="AP49" s="480"/>
      <c r="AQ49" s="480"/>
      <c r="AR49" s="480"/>
      <c r="AS49" s="481"/>
      <c r="AT49" s="488"/>
      <c r="AU49" s="489"/>
      <c r="AV49" s="489"/>
      <c r="AW49" s="489"/>
      <c r="AX49" s="489"/>
      <c r="AY49" s="490"/>
      <c r="BB49" s="536"/>
      <c r="BC49" s="537"/>
      <c r="BD49" s="537"/>
      <c r="BE49" s="537"/>
      <c r="BF49" s="537"/>
      <c r="BG49" s="537"/>
      <c r="BH49" s="537"/>
      <c r="BI49" s="538"/>
      <c r="BJ49" s="512"/>
      <c r="BK49" s="513"/>
      <c r="BL49" s="513"/>
      <c r="BM49" s="513"/>
      <c r="BN49" s="513"/>
      <c r="BO49" s="514"/>
      <c r="BP49" s="479"/>
      <c r="BQ49" s="480"/>
      <c r="BR49" s="480"/>
      <c r="BS49" s="480"/>
      <c r="BT49" s="480"/>
      <c r="BU49" s="481"/>
      <c r="BV49" s="479"/>
      <c r="BW49" s="480"/>
      <c r="BX49" s="480"/>
      <c r="BY49" s="480"/>
      <c r="BZ49" s="480"/>
      <c r="CA49" s="481"/>
      <c r="CB49" s="479"/>
      <c r="CC49" s="480"/>
      <c r="CD49" s="480"/>
      <c r="CE49" s="480"/>
      <c r="CF49" s="480"/>
      <c r="CG49" s="481"/>
      <c r="CH49" s="479"/>
      <c r="CI49" s="480"/>
      <c r="CJ49" s="480"/>
      <c r="CK49" s="480"/>
      <c r="CL49" s="480"/>
      <c r="CM49" s="481"/>
      <c r="CN49" s="479"/>
      <c r="CO49" s="480"/>
      <c r="CP49" s="480"/>
      <c r="CQ49" s="480"/>
      <c r="CR49" s="480"/>
      <c r="CS49" s="481"/>
      <c r="CT49" s="488"/>
      <c r="CU49" s="489"/>
      <c r="CV49" s="489"/>
      <c r="CW49" s="489"/>
      <c r="CX49" s="489"/>
      <c r="CY49" s="490"/>
    </row>
    <row r="50" spans="2:103" ht="17.25" customHeight="1">
      <c r="B50" s="536"/>
      <c r="C50" s="537"/>
      <c r="D50" s="537"/>
      <c r="E50" s="537"/>
      <c r="F50" s="537"/>
      <c r="G50" s="537"/>
      <c r="H50" s="537"/>
      <c r="I50" s="538"/>
      <c r="J50" s="550" t="str">
        <f>IF(AT46="","",IF(DAY(AT46)+1&gt;IF(MONTH(B31)=12,31,DATE(YEAR(B31),MONTH(B31)+1,1)-B31),"",AT46+1))</f>
        <v/>
      </c>
      <c r="K50" s="551"/>
      <c r="L50" s="551"/>
      <c r="M50" s="551"/>
      <c r="N50" s="551"/>
      <c r="O50" s="552"/>
      <c r="P50" s="556" t="str">
        <f>IF(J50="","",IF(DAY(J50)+1&gt;IF(MONTH(B31)=12,31,DATE(YEAR(B31),MONTH(B31)+1,1)-B31),"",J50+1))</f>
        <v/>
      </c>
      <c r="Q50" s="557"/>
      <c r="R50" s="557"/>
      <c r="S50" s="557"/>
      <c r="T50" s="557"/>
      <c r="U50" s="558"/>
      <c r="AA50" s="16"/>
      <c r="AG50" s="16"/>
      <c r="AM50" s="16"/>
      <c r="AS50" s="16"/>
      <c r="AY50" s="16"/>
      <c r="BB50" s="536"/>
      <c r="BC50" s="537"/>
      <c r="BD50" s="537"/>
      <c r="BE50" s="537"/>
      <c r="BF50" s="537"/>
      <c r="BG50" s="537"/>
      <c r="BH50" s="537"/>
      <c r="BI50" s="538"/>
      <c r="BJ50" s="550">
        <f>IF(CT46="","",IF(DAY(CT46)+1&gt;IF(MONTH(BB31)=12,31,DATE(YEAR(BB31),MONTH(BB31)+1,1)-BB31),"",CT46+1))</f>
        <v>46173</v>
      </c>
      <c r="BK50" s="551"/>
      <c r="BL50" s="551"/>
      <c r="BM50" s="551"/>
      <c r="BN50" s="551"/>
      <c r="BO50" s="552"/>
      <c r="BP50" s="556" t="str">
        <f>IF(BJ50="","",IF(DAY(BJ50)+1&gt;IF(MONTH(BB31)=12,31,DATE(YEAR(BB31),MONTH(BB31)+1,1)-BB31),"",BJ50+1))</f>
        <v/>
      </c>
      <c r="BQ50" s="557"/>
      <c r="BR50" s="557"/>
      <c r="BS50" s="557"/>
      <c r="BT50" s="557"/>
      <c r="BU50" s="558"/>
      <c r="CA50" s="16"/>
      <c r="CG50" s="16"/>
      <c r="CM50" s="16"/>
      <c r="CS50" s="16"/>
      <c r="CY50" s="16"/>
    </row>
    <row r="51" spans="2:103" ht="17.25" customHeight="1">
      <c r="B51" s="536"/>
      <c r="C51" s="537"/>
      <c r="D51" s="537"/>
      <c r="E51" s="537"/>
      <c r="F51" s="537"/>
      <c r="G51" s="537"/>
      <c r="H51" s="537"/>
      <c r="I51" s="538"/>
      <c r="J51" s="550"/>
      <c r="K51" s="551"/>
      <c r="L51" s="551"/>
      <c r="M51" s="551"/>
      <c r="N51" s="551"/>
      <c r="O51" s="552"/>
      <c r="P51" s="556"/>
      <c r="Q51" s="557"/>
      <c r="R51" s="557"/>
      <c r="S51" s="557"/>
      <c r="T51" s="557"/>
      <c r="U51" s="558"/>
      <c r="AA51" s="16"/>
      <c r="AG51" s="16"/>
      <c r="AM51" s="16"/>
      <c r="AS51" s="16"/>
      <c r="AY51" s="16"/>
      <c r="BB51" s="536"/>
      <c r="BC51" s="537"/>
      <c r="BD51" s="537"/>
      <c r="BE51" s="537"/>
      <c r="BF51" s="537"/>
      <c r="BG51" s="537"/>
      <c r="BH51" s="537"/>
      <c r="BI51" s="538"/>
      <c r="BJ51" s="550"/>
      <c r="BK51" s="551"/>
      <c r="BL51" s="551"/>
      <c r="BM51" s="551"/>
      <c r="BN51" s="551"/>
      <c r="BO51" s="552"/>
      <c r="BP51" s="556"/>
      <c r="BQ51" s="557"/>
      <c r="BR51" s="557"/>
      <c r="BS51" s="557"/>
      <c r="BT51" s="557"/>
      <c r="BU51" s="558"/>
      <c r="CA51" s="16"/>
      <c r="CG51" s="16"/>
      <c r="CM51" s="16"/>
      <c r="CS51" s="16"/>
      <c r="CY51" s="16"/>
    </row>
    <row r="52" spans="2:103" ht="24" customHeight="1">
      <c r="B52" s="539"/>
      <c r="C52" s="540"/>
      <c r="D52" s="540"/>
      <c r="E52" s="540"/>
      <c r="F52" s="540"/>
      <c r="G52" s="540"/>
      <c r="H52" s="540"/>
      <c r="I52" s="541"/>
      <c r="J52" s="553"/>
      <c r="K52" s="554"/>
      <c r="L52" s="554"/>
      <c r="M52" s="554"/>
      <c r="N52" s="554"/>
      <c r="O52" s="555"/>
      <c r="P52" s="559"/>
      <c r="Q52" s="560"/>
      <c r="R52" s="560"/>
      <c r="S52" s="560"/>
      <c r="T52" s="560"/>
      <c r="U52" s="561"/>
      <c r="V52" s="17"/>
      <c r="W52" s="17"/>
      <c r="X52" s="17"/>
      <c r="Y52" s="17"/>
      <c r="Z52" s="17"/>
      <c r="AA52" s="18"/>
      <c r="AB52" s="17"/>
      <c r="AC52" s="17"/>
      <c r="AD52" s="17"/>
      <c r="AE52" s="17"/>
      <c r="AF52" s="17"/>
      <c r="AG52" s="18"/>
      <c r="AH52" s="17"/>
      <c r="AI52" s="17"/>
      <c r="AJ52" s="17"/>
      <c r="AK52" s="17"/>
      <c r="AL52" s="17"/>
      <c r="AM52" s="18"/>
      <c r="AN52" s="17"/>
      <c r="AO52" s="17"/>
      <c r="AP52" s="17"/>
      <c r="AQ52" s="17"/>
      <c r="AR52" s="17"/>
      <c r="AS52" s="18"/>
      <c r="AT52" s="17"/>
      <c r="AU52" s="17"/>
      <c r="AV52" s="17"/>
      <c r="AW52" s="17"/>
      <c r="AX52" s="17"/>
      <c r="AY52" s="18"/>
      <c r="BB52" s="539"/>
      <c r="BC52" s="540"/>
      <c r="BD52" s="540"/>
      <c r="BE52" s="540"/>
      <c r="BF52" s="540"/>
      <c r="BG52" s="540"/>
      <c r="BH52" s="540"/>
      <c r="BI52" s="541"/>
      <c r="BJ52" s="553"/>
      <c r="BK52" s="554"/>
      <c r="BL52" s="554"/>
      <c r="BM52" s="554"/>
      <c r="BN52" s="554"/>
      <c r="BO52" s="555"/>
      <c r="BP52" s="559"/>
      <c r="BQ52" s="560"/>
      <c r="BR52" s="560"/>
      <c r="BS52" s="560"/>
      <c r="BT52" s="560"/>
      <c r="BU52" s="561"/>
      <c r="BV52" s="17"/>
      <c r="BW52" s="17"/>
      <c r="BX52" s="17"/>
      <c r="BY52" s="17"/>
      <c r="BZ52" s="17"/>
      <c r="CA52" s="18"/>
      <c r="CB52" s="17"/>
      <c r="CC52" s="17"/>
      <c r="CD52" s="17"/>
      <c r="CE52" s="17"/>
      <c r="CF52" s="17"/>
      <c r="CG52" s="18"/>
      <c r="CH52" s="17"/>
      <c r="CI52" s="17"/>
      <c r="CJ52" s="17"/>
      <c r="CK52" s="17"/>
      <c r="CL52" s="17"/>
      <c r="CM52" s="18"/>
      <c r="CN52" s="17"/>
      <c r="CO52" s="17"/>
      <c r="CP52" s="17"/>
      <c r="CQ52" s="17"/>
      <c r="CR52" s="17"/>
      <c r="CS52" s="18"/>
      <c r="CT52" s="17"/>
      <c r="CU52" s="17"/>
      <c r="CV52" s="17"/>
      <c r="CW52" s="17"/>
      <c r="CX52" s="17"/>
      <c r="CY52" s="18"/>
    </row>
    <row r="53" spans="2:103" ht="36.75" customHeight="1"/>
    <row r="54" spans="2:103" ht="21.75" customHeight="1">
      <c r="B54" s="573">
        <f>B57</f>
        <v>46082</v>
      </c>
      <c r="C54" s="574"/>
      <c r="D54" s="574"/>
      <c r="E54" s="574"/>
      <c r="F54" s="574"/>
      <c r="G54" s="574"/>
      <c r="H54" s="574"/>
      <c r="I54" s="575"/>
      <c r="J54" s="524" t="s">
        <v>429</v>
      </c>
      <c r="K54" s="525"/>
      <c r="L54" s="525"/>
      <c r="M54" s="525"/>
      <c r="N54" s="525"/>
      <c r="O54" s="526"/>
      <c r="P54" s="503" t="s">
        <v>430</v>
      </c>
      <c r="Q54" s="504"/>
      <c r="R54" s="504"/>
      <c r="S54" s="504"/>
      <c r="T54" s="504"/>
      <c r="U54" s="505"/>
      <c r="V54" s="579" t="s">
        <v>431</v>
      </c>
      <c r="W54" s="580"/>
      <c r="X54" s="580"/>
      <c r="Y54" s="580"/>
      <c r="Z54" s="580"/>
      <c r="AA54" s="581"/>
      <c r="AB54" s="497" t="s">
        <v>432</v>
      </c>
      <c r="AC54" s="498"/>
      <c r="AD54" s="498"/>
      <c r="AE54" s="498"/>
      <c r="AF54" s="498"/>
      <c r="AG54" s="499"/>
      <c r="AH54" s="579" t="s">
        <v>433</v>
      </c>
      <c r="AI54" s="580"/>
      <c r="AJ54" s="580"/>
      <c r="AK54" s="580"/>
      <c r="AL54" s="580"/>
      <c r="AM54" s="581"/>
      <c r="AN54" s="503" t="s">
        <v>434</v>
      </c>
      <c r="AO54" s="504"/>
      <c r="AP54" s="504"/>
      <c r="AQ54" s="504"/>
      <c r="AR54" s="504"/>
      <c r="AS54" s="505"/>
      <c r="AT54" s="506" t="s">
        <v>435</v>
      </c>
      <c r="AU54" s="507"/>
      <c r="AV54" s="507"/>
      <c r="AW54" s="507"/>
      <c r="AX54" s="507"/>
      <c r="AY54" s="508"/>
      <c r="BB54" s="573">
        <f>BB57</f>
        <v>46174</v>
      </c>
      <c r="BC54" s="574"/>
      <c r="BD54" s="574"/>
      <c r="BE54" s="574"/>
      <c r="BF54" s="574"/>
      <c r="BG54" s="574"/>
      <c r="BH54" s="574"/>
      <c r="BI54" s="575"/>
      <c r="BJ54" s="524" t="s">
        <v>429</v>
      </c>
      <c r="BK54" s="525"/>
      <c r="BL54" s="525"/>
      <c r="BM54" s="525"/>
      <c r="BN54" s="525"/>
      <c r="BO54" s="526"/>
      <c r="BP54" s="503" t="s">
        <v>430</v>
      </c>
      <c r="BQ54" s="504"/>
      <c r="BR54" s="504"/>
      <c r="BS54" s="504"/>
      <c r="BT54" s="504"/>
      <c r="BU54" s="505"/>
      <c r="BV54" s="579" t="s">
        <v>431</v>
      </c>
      <c r="BW54" s="580"/>
      <c r="BX54" s="580"/>
      <c r="BY54" s="580"/>
      <c r="BZ54" s="580"/>
      <c r="CA54" s="581"/>
      <c r="CB54" s="497" t="s">
        <v>432</v>
      </c>
      <c r="CC54" s="498"/>
      <c r="CD54" s="498"/>
      <c r="CE54" s="498"/>
      <c r="CF54" s="498"/>
      <c r="CG54" s="499"/>
      <c r="CH54" s="579" t="s">
        <v>433</v>
      </c>
      <c r="CI54" s="580"/>
      <c r="CJ54" s="580"/>
      <c r="CK54" s="580"/>
      <c r="CL54" s="580"/>
      <c r="CM54" s="581"/>
      <c r="CN54" s="503" t="s">
        <v>434</v>
      </c>
      <c r="CO54" s="504"/>
      <c r="CP54" s="504"/>
      <c r="CQ54" s="504"/>
      <c r="CR54" s="504"/>
      <c r="CS54" s="505"/>
      <c r="CT54" s="506" t="s">
        <v>435</v>
      </c>
      <c r="CU54" s="507"/>
      <c r="CV54" s="507"/>
      <c r="CW54" s="507"/>
      <c r="CX54" s="507"/>
      <c r="CY54" s="508"/>
    </row>
    <row r="55" spans="2:103" ht="23.25" customHeight="1">
      <c r="B55" s="576"/>
      <c r="C55" s="577"/>
      <c r="D55" s="577"/>
      <c r="E55" s="577"/>
      <c r="F55" s="577"/>
      <c r="G55" s="577"/>
      <c r="H55" s="577"/>
      <c r="I55" s="578"/>
      <c r="J55" s="509">
        <f>IF(WEEKDAY(B57)=1,B57,(IF(WEEKDAY(B57)=2,B57-1,(IF(WEEKDAY(B57)=3,B57-2,(IF(WEEKDAY(B57)=4,B57-3,(IF(WEEKDAY(B57)=5,B57-4,IF(WEEKDAY(B57)=6,B57-5,B57-6))))))))))</f>
        <v>46082</v>
      </c>
      <c r="K55" s="510"/>
      <c r="L55" s="510"/>
      <c r="M55" s="510"/>
      <c r="N55" s="510"/>
      <c r="O55" s="511"/>
      <c r="P55" s="476">
        <f>J55+1</f>
        <v>46083</v>
      </c>
      <c r="Q55" s="477"/>
      <c r="R55" s="477"/>
      <c r="S55" s="477"/>
      <c r="T55" s="477"/>
      <c r="U55" s="478"/>
      <c r="V55" s="476">
        <f>P55+1</f>
        <v>46084</v>
      </c>
      <c r="W55" s="477"/>
      <c r="X55" s="477"/>
      <c r="Y55" s="477"/>
      <c r="Z55" s="477"/>
      <c r="AA55" s="478"/>
      <c r="AB55" s="476">
        <f>V55+1</f>
        <v>46085</v>
      </c>
      <c r="AC55" s="477"/>
      <c r="AD55" s="477"/>
      <c r="AE55" s="477"/>
      <c r="AF55" s="477"/>
      <c r="AG55" s="478"/>
      <c r="AH55" s="476">
        <f>AB55+1</f>
        <v>46086</v>
      </c>
      <c r="AI55" s="477"/>
      <c r="AJ55" s="477"/>
      <c r="AK55" s="477"/>
      <c r="AL55" s="477"/>
      <c r="AM55" s="478"/>
      <c r="AN55" s="476">
        <f>AH55+1</f>
        <v>46087</v>
      </c>
      <c r="AO55" s="477"/>
      <c r="AP55" s="477"/>
      <c r="AQ55" s="477"/>
      <c r="AR55" s="477"/>
      <c r="AS55" s="478"/>
      <c r="AT55" s="485">
        <f>AN55+1</f>
        <v>46088</v>
      </c>
      <c r="AU55" s="486"/>
      <c r="AV55" s="486"/>
      <c r="AW55" s="486"/>
      <c r="AX55" s="486"/>
      <c r="AY55" s="487"/>
      <c r="BB55" s="576"/>
      <c r="BC55" s="577"/>
      <c r="BD55" s="577"/>
      <c r="BE55" s="577"/>
      <c r="BF55" s="577"/>
      <c r="BG55" s="577"/>
      <c r="BH55" s="577"/>
      <c r="BI55" s="578"/>
      <c r="BJ55" s="509">
        <f>IF(WEEKDAY(BB57)=1,BB57,(IF(WEEKDAY(BB57)=2,BB57-1,(IF(WEEKDAY(BB57)=3,BB57-2,(IF(WEEKDAY(BB57)=4,BB57-3,(IF(WEEKDAY(BB57)=5,BB57-4,IF(WEEKDAY(BB57)=6,BB57-5,BB57-6))))))))))</f>
        <v>46173</v>
      </c>
      <c r="BK55" s="510"/>
      <c r="BL55" s="510"/>
      <c r="BM55" s="510"/>
      <c r="BN55" s="510"/>
      <c r="BO55" s="511"/>
      <c r="BP55" s="476">
        <f>BJ55+1</f>
        <v>46174</v>
      </c>
      <c r="BQ55" s="477"/>
      <c r="BR55" s="477"/>
      <c r="BS55" s="477"/>
      <c r="BT55" s="477"/>
      <c r="BU55" s="478"/>
      <c r="BV55" s="476">
        <f>BP55+1</f>
        <v>46175</v>
      </c>
      <c r="BW55" s="477"/>
      <c r="BX55" s="477"/>
      <c r="BY55" s="477"/>
      <c r="BZ55" s="477"/>
      <c r="CA55" s="478"/>
      <c r="CB55" s="476">
        <f>BV55+1</f>
        <v>46176</v>
      </c>
      <c r="CC55" s="477"/>
      <c r="CD55" s="477"/>
      <c r="CE55" s="477"/>
      <c r="CF55" s="477"/>
      <c r="CG55" s="478"/>
      <c r="CH55" s="476">
        <f>CB55+1</f>
        <v>46177</v>
      </c>
      <c r="CI55" s="477"/>
      <c r="CJ55" s="477"/>
      <c r="CK55" s="477"/>
      <c r="CL55" s="477"/>
      <c r="CM55" s="478"/>
      <c r="CN55" s="476">
        <f>CH55+1</f>
        <v>46178</v>
      </c>
      <c r="CO55" s="477"/>
      <c r="CP55" s="477"/>
      <c r="CQ55" s="477"/>
      <c r="CR55" s="477"/>
      <c r="CS55" s="478"/>
      <c r="CT55" s="485">
        <f>CN55+1</f>
        <v>46179</v>
      </c>
      <c r="CU55" s="486"/>
      <c r="CV55" s="486"/>
      <c r="CW55" s="486"/>
      <c r="CX55" s="486"/>
      <c r="CY55" s="487"/>
    </row>
    <row r="56" spans="2:103" ht="33" customHeight="1">
      <c r="B56" s="576"/>
      <c r="C56" s="577"/>
      <c r="D56" s="577"/>
      <c r="E56" s="577"/>
      <c r="F56" s="577"/>
      <c r="G56" s="577"/>
      <c r="H56" s="577"/>
      <c r="I56" s="578"/>
      <c r="J56" s="512"/>
      <c r="K56" s="513"/>
      <c r="L56" s="513"/>
      <c r="M56" s="513"/>
      <c r="N56" s="513"/>
      <c r="O56" s="514"/>
      <c r="P56" s="479"/>
      <c r="Q56" s="480"/>
      <c r="R56" s="480"/>
      <c r="S56" s="480"/>
      <c r="T56" s="480"/>
      <c r="U56" s="481"/>
      <c r="V56" s="479"/>
      <c r="W56" s="480"/>
      <c r="X56" s="480"/>
      <c r="Y56" s="480"/>
      <c r="Z56" s="480"/>
      <c r="AA56" s="481"/>
      <c r="AB56" s="479"/>
      <c r="AC56" s="480"/>
      <c r="AD56" s="480"/>
      <c r="AE56" s="480"/>
      <c r="AF56" s="480"/>
      <c r="AG56" s="481"/>
      <c r="AH56" s="479"/>
      <c r="AI56" s="480"/>
      <c r="AJ56" s="480"/>
      <c r="AK56" s="480"/>
      <c r="AL56" s="480"/>
      <c r="AM56" s="481"/>
      <c r="AN56" s="479"/>
      <c r="AO56" s="480"/>
      <c r="AP56" s="480"/>
      <c r="AQ56" s="480"/>
      <c r="AR56" s="480"/>
      <c r="AS56" s="481"/>
      <c r="AT56" s="488"/>
      <c r="AU56" s="489"/>
      <c r="AV56" s="489"/>
      <c r="AW56" s="489"/>
      <c r="AX56" s="489"/>
      <c r="AY56" s="490"/>
      <c r="BB56" s="576"/>
      <c r="BC56" s="577"/>
      <c r="BD56" s="577"/>
      <c r="BE56" s="577"/>
      <c r="BF56" s="577"/>
      <c r="BG56" s="577"/>
      <c r="BH56" s="577"/>
      <c r="BI56" s="578"/>
      <c r="BJ56" s="512"/>
      <c r="BK56" s="513"/>
      <c r="BL56" s="513"/>
      <c r="BM56" s="513"/>
      <c r="BN56" s="513"/>
      <c r="BO56" s="514"/>
      <c r="BP56" s="479"/>
      <c r="BQ56" s="480"/>
      <c r="BR56" s="480"/>
      <c r="BS56" s="480"/>
      <c r="BT56" s="480"/>
      <c r="BU56" s="481"/>
      <c r="BV56" s="479"/>
      <c r="BW56" s="480"/>
      <c r="BX56" s="480"/>
      <c r="BY56" s="480"/>
      <c r="BZ56" s="480"/>
      <c r="CA56" s="481"/>
      <c r="CB56" s="479"/>
      <c r="CC56" s="480"/>
      <c r="CD56" s="480"/>
      <c r="CE56" s="480"/>
      <c r="CF56" s="480"/>
      <c r="CG56" s="481"/>
      <c r="CH56" s="479"/>
      <c r="CI56" s="480"/>
      <c r="CJ56" s="480"/>
      <c r="CK56" s="480"/>
      <c r="CL56" s="480"/>
      <c r="CM56" s="481"/>
      <c r="CN56" s="479"/>
      <c r="CO56" s="480"/>
      <c r="CP56" s="480"/>
      <c r="CQ56" s="480"/>
      <c r="CR56" s="480"/>
      <c r="CS56" s="481"/>
      <c r="CT56" s="488"/>
      <c r="CU56" s="489"/>
      <c r="CV56" s="489"/>
      <c r="CW56" s="489"/>
      <c r="CX56" s="489"/>
      <c r="CY56" s="490"/>
    </row>
    <row r="57" spans="2:103" ht="14.25" customHeight="1">
      <c r="B57" s="494">
        <f>IF(MONTH(B31)=12,DATE(YEAR(B31)+1,1,1),DATE(YEAR(B31),MONTH(B31)+1,1))</f>
        <v>46082</v>
      </c>
      <c r="C57" s="495"/>
      <c r="D57" s="495"/>
      <c r="E57" s="495"/>
      <c r="F57" s="495"/>
      <c r="G57" s="495"/>
      <c r="H57" s="495"/>
      <c r="I57" s="496"/>
      <c r="J57" s="512"/>
      <c r="K57" s="513"/>
      <c r="L57" s="513"/>
      <c r="M57" s="513"/>
      <c r="N57" s="513"/>
      <c r="O57" s="514"/>
      <c r="P57" s="479"/>
      <c r="Q57" s="480"/>
      <c r="R57" s="480"/>
      <c r="S57" s="480"/>
      <c r="T57" s="480"/>
      <c r="U57" s="481"/>
      <c r="V57" s="479"/>
      <c r="W57" s="480"/>
      <c r="X57" s="480"/>
      <c r="Y57" s="480"/>
      <c r="Z57" s="480"/>
      <c r="AA57" s="481"/>
      <c r="AB57" s="479"/>
      <c r="AC57" s="480"/>
      <c r="AD57" s="480"/>
      <c r="AE57" s="480"/>
      <c r="AF57" s="480"/>
      <c r="AG57" s="481"/>
      <c r="AH57" s="479"/>
      <c r="AI57" s="480"/>
      <c r="AJ57" s="480"/>
      <c r="AK57" s="480"/>
      <c r="AL57" s="480"/>
      <c r="AM57" s="481"/>
      <c r="AN57" s="479"/>
      <c r="AO57" s="480"/>
      <c r="AP57" s="480"/>
      <c r="AQ57" s="480"/>
      <c r="AR57" s="480"/>
      <c r="AS57" s="481"/>
      <c r="AT57" s="488"/>
      <c r="AU57" s="489"/>
      <c r="AV57" s="489"/>
      <c r="AW57" s="489"/>
      <c r="AX57" s="489"/>
      <c r="AY57" s="490"/>
      <c r="BB57" s="494">
        <f>IF(MONTH(BB31)=12,DATE(YEAR(BB31)+1,1,1),DATE(YEAR(BB31),MONTH(BB31)+1,1))</f>
        <v>46174</v>
      </c>
      <c r="BC57" s="495"/>
      <c r="BD57" s="495"/>
      <c r="BE57" s="495"/>
      <c r="BF57" s="495"/>
      <c r="BG57" s="495"/>
      <c r="BH57" s="495"/>
      <c r="BI57" s="496"/>
      <c r="BJ57" s="512"/>
      <c r="BK57" s="513"/>
      <c r="BL57" s="513"/>
      <c r="BM57" s="513"/>
      <c r="BN57" s="513"/>
      <c r="BO57" s="514"/>
      <c r="BP57" s="479"/>
      <c r="BQ57" s="480"/>
      <c r="BR57" s="480"/>
      <c r="BS57" s="480"/>
      <c r="BT57" s="480"/>
      <c r="BU57" s="481"/>
      <c r="BV57" s="479"/>
      <c r="BW57" s="480"/>
      <c r="BX57" s="480"/>
      <c r="BY57" s="480"/>
      <c r="BZ57" s="480"/>
      <c r="CA57" s="481"/>
      <c r="CB57" s="479"/>
      <c r="CC57" s="480"/>
      <c r="CD57" s="480"/>
      <c r="CE57" s="480"/>
      <c r="CF57" s="480"/>
      <c r="CG57" s="481"/>
      <c r="CH57" s="479"/>
      <c r="CI57" s="480"/>
      <c r="CJ57" s="480"/>
      <c r="CK57" s="480"/>
      <c r="CL57" s="480"/>
      <c r="CM57" s="481"/>
      <c r="CN57" s="479"/>
      <c r="CO57" s="480"/>
      <c r="CP57" s="480"/>
      <c r="CQ57" s="480"/>
      <c r="CR57" s="480"/>
      <c r="CS57" s="481"/>
      <c r="CT57" s="488"/>
      <c r="CU57" s="489"/>
      <c r="CV57" s="489"/>
      <c r="CW57" s="489"/>
      <c r="CX57" s="489"/>
      <c r="CY57" s="490"/>
    </row>
    <row r="58" spans="2:103" ht="35.25" customHeight="1">
      <c r="B58" s="494"/>
      <c r="C58" s="495"/>
      <c r="D58" s="495"/>
      <c r="E58" s="495"/>
      <c r="F58" s="495"/>
      <c r="G58" s="495"/>
      <c r="H58" s="495"/>
      <c r="I58" s="496"/>
      <c r="J58" s="515"/>
      <c r="K58" s="516"/>
      <c r="L58" s="516"/>
      <c r="M58" s="516"/>
      <c r="N58" s="516"/>
      <c r="O58" s="517"/>
      <c r="P58" s="482"/>
      <c r="Q58" s="483"/>
      <c r="R58" s="483"/>
      <c r="S58" s="483"/>
      <c r="T58" s="483"/>
      <c r="U58" s="484"/>
      <c r="V58" s="482"/>
      <c r="W58" s="483"/>
      <c r="X58" s="483"/>
      <c r="Y58" s="483"/>
      <c r="Z58" s="483"/>
      <c r="AA58" s="484"/>
      <c r="AB58" s="482"/>
      <c r="AC58" s="483"/>
      <c r="AD58" s="483"/>
      <c r="AE58" s="483"/>
      <c r="AF58" s="483"/>
      <c r="AG58" s="484"/>
      <c r="AH58" s="482"/>
      <c r="AI58" s="483"/>
      <c r="AJ58" s="483"/>
      <c r="AK58" s="483"/>
      <c r="AL58" s="483"/>
      <c r="AM58" s="484"/>
      <c r="AN58" s="482"/>
      <c r="AO58" s="483"/>
      <c r="AP58" s="483"/>
      <c r="AQ58" s="483"/>
      <c r="AR58" s="483"/>
      <c r="AS58" s="484"/>
      <c r="AT58" s="491"/>
      <c r="AU58" s="492"/>
      <c r="AV58" s="492"/>
      <c r="AW58" s="492"/>
      <c r="AX58" s="492"/>
      <c r="AY58" s="493"/>
      <c r="BB58" s="494"/>
      <c r="BC58" s="495"/>
      <c r="BD58" s="495"/>
      <c r="BE58" s="495"/>
      <c r="BF58" s="495"/>
      <c r="BG58" s="495"/>
      <c r="BH58" s="495"/>
      <c r="BI58" s="496"/>
      <c r="BJ58" s="515"/>
      <c r="BK58" s="516"/>
      <c r="BL58" s="516"/>
      <c r="BM58" s="516"/>
      <c r="BN58" s="516"/>
      <c r="BO58" s="517"/>
      <c r="BP58" s="482"/>
      <c r="BQ58" s="483"/>
      <c r="BR58" s="483"/>
      <c r="BS58" s="483"/>
      <c r="BT58" s="483"/>
      <c r="BU58" s="484"/>
      <c r="BV58" s="482"/>
      <c r="BW58" s="483"/>
      <c r="BX58" s="483"/>
      <c r="BY58" s="483"/>
      <c r="BZ58" s="483"/>
      <c r="CA58" s="484"/>
      <c r="CB58" s="482"/>
      <c r="CC58" s="483"/>
      <c r="CD58" s="483"/>
      <c r="CE58" s="483"/>
      <c r="CF58" s="483"/>
      <c r="CG58" s="484"/>
      <c r="CH58" s="482"/>
      <c r="CI58" s="483"/>
      <c r="CJ58" s="483"/>
      <c r="CK58" s="483"/>
      <c r="CL58" s="483"/>
      <c r="CM58" s="484"/>
      <c r="CN58" s="482"/>
      <c r="CO58" s="483"/>
      <c r="CP58" s="483"/>
      <c r="CQ58" s="483"/>
      <c r="CR58" s="483"/>
      <c r="CS58" s="484"/>
      <c r="CT58" s="491"/>
      <c r="CU58" s="492"/>
      <c r="CV58" s="492"/>
      <c r="CW58" s="492"/>
      <c r="CX58" s="492"/>
      <c r="CY58" s="493"/>
    </row>
    <row r="59" spans="2:103" ht="33" customHeight="1">
      <c r="B59" s="542" t="str">
        <f>IF(B57&gt;=43586,"令和"&amp;IF(YEAR(B57)-2018=1,"元",YEAR(B57)-2018),"平成"&amp;(YEAR(B57)-1988))</f>
        <v>令和8</v>
      </c>
      <c r="C59" s="543"/>
      <c r="D59" s="543"/>
      <c r="E59" s="543"/>
      <c r="F59" s="543"/>
      <c r="G59" s="543"/>
      <c r="H59" s="543"/>
      <c r="I59" s="544"/>
      <c r="J59" s="509">
        <f>AT55+1</f>
        <v>46089</v>
      </c>
      <c r="K59" s="510"/>
      <c r="L59" s="510"/>
      <c r="M59" s="510"/>
      <c r="N59" s="510"/>
      <c r="O59" s="511"/>
      <c r="P59" s="476">
        <f>J59+1</f>
        <v>46090</v>
      </c>
      <c r="Q59" s="477"/>
      <c r="R59" s="477"/>
      <c r="S59" s="477"/>
      <c r="T59" s="477"/>
      <c r="U59" s="478"/>
      <c r="V59" s="476">
        <f>P59+1</f>
        <v>46091</v>
      </c>
      <c r="W59" s="477"/>
      <c r="X59" s="477"/>
      <c r="Y59" s="477"/>
      <c r="Z59" s="477"/>
      <c r="AA59" s="478"/>
      <c r="AB59" s="476">
        <f>V59+1</f>
        <v>46092</v>
      </c>
      <c r="AC59" s="477"/>
      <c r="AD59" s="477"/>
      <c r="AE59" s="477"/>
      <c r="AF59" s="477"/>
      <c r="AG59" s="478"/>
      <c r="AH59" s="476">
        <f>AB59+1</f>
        <v>46093</v>
      </c>
      <c r="AI59" s="477"/>
      <c r="AJ59" s="477"/>
      <c r="AK59" s="477"/>
      <c r="AL59" s="477"/>
      <c r="AM59" s="478"/>
      <c r="AN59" s="476">
        <f>AH59+1</f>
        <v>46094</v>
      </c>
      <c r="AO59" s="477"/>
      <c r="AP59" s="477"/>
      <c r="AQ59" s="477"/>
      <c r="AR59" s="477"/>
      <c r="AS59" s="478"/>
      <c r="AT59" s="485">
        <f>AN59+1</f>
        <v>46095</v>
      </c>
      <c r="AU59" s="486"/>
      <c r="AV59" s="486"/>
      <c r="AW59" s="486"/>
      <c r="AX59" s="486"/>
      <c r="AY59" s="487"/>
      <c r="BB59" s="542" t="str">
        <f>IF(BB57&gt;=43586,"令和"&amp;IF(YEAR(BB57)-2018=1,"元",YEAR(BB57)-2018),"平成"&amp;(YEAR(BB57)-1988))</f>
        <v>令和8</v>
      </c>
      <c r="BC59" s="543"/>
      <c r="BD59" s="543"/>
      <c r="BE59" s="543"/>
      <c r="BF59" s="543"/>
      <c r="BG59" s="543"/>
      <c r="BH59" s="543"/>
      <c r="BI59" s="544"/>
      <c r="BJ59" s="509">
        <f>CT55+1</f>
        <v>46180</v>
      </c>
      <c r="BK59" s="510"/>
      <c r="BL59" s="510"/>
      <c r="BM59" s="510"/>
      <c r="BN59" s="510"/>
      <c r="BO59" s="511"/>
      <c r="BP59" s="476">
        <f>BJ59+1</f>
        <v>46181</v>
      </c>
      <c r="BQ59" s="477"/>
      <c r="BR59" s="477"/>
      <c r="BS59" s="477"/>
      <c r="BT59" s="477"/>
      <c r="BU59" s="478"/>
      <c r="BV59" s="476">
        <f>BP59+1</f>
        <v>46182</v>
      </c>
      <c r="BW59" s="477"/>
      <c r="BX59" s="477"/>
      <c r="BY59" s="477"/>
      <c r="BZ59" s="477"/>
      <c r="CA59" s="478"/>
      <c r="CB59" s="476">
        <f>BV59+1</f>
        <v>46183</v>
      </c>
      <c r="CC59" s="477"/>
      <c r="CD59" s="477"/>
      <c r="CE59" s="477"/>
      <c r="CF59" s="477"/>
      <c r="CG59" s="478"/>
      <c r="CH59" s="476">
        <f>CB59+1</f>
        <v>46184</v>
      </c>
      <c r="CI59" s="477"/>
      <c r="CJ59" s="477"/>
      <c r="CK59" s="477"/>
      <c r="CL59" s="477"/>
      <c r="CM59" s="478"/>
      <c r="CN59" s="476">
        <f>CH59+1</f>
        <v>46185</v>
      </c>
      <c r="CO59" s="477"/>
      <c r="CP59" s="477"/>
      <c r="CQ59" s="477"/>
      <c r="CR59" s="477"/>
      <c r="CS59" s="478"/>
      <c r="CT59" s="485">
        <f>CN59+1</f>
        <v>46186</v>
      </c>
      <c r="CU59" s="486"/>
      <c r="CV59" s="486"/>
      <c r="CW59" s="486"/>
      <c r="CX59" s="486"/>
      <c r="CY59" s="487"/>
    </row>
    <row r="60" spans="2:103" ht="13.5" customHeight="1">
      <c r="B60" s="527" t="s">
        <v>437</v>
      </c>
      <c r="C60" s="528"/>
      <c r="D60" s="528"/>
      <c r="E60" s="528"/>
      <c r="F60" s="528"/>
      <c r="G60" s="528"/>
      <c r="H60" s="528"/>
      <c r="I60" s="529"/>
      <c r="J60" s="512"/>
      <c r="K60" s="513"/>
      <c r="L60" s="513"/>
      <c r="M60" s="513"/>
      <c r="N60" s="513"/>
      <c r="O60" s="514"/>
      <c r="P60" s="479"/>
      <c r="Q60" s="480"/>
      <c r="R60" s="480"/>
      <c r="S60" s="480"/>
      <c r="T60" s="480"/>
      <c r="U60" s="481"/>
      <c r="V60" s="479"/>
      <c r="W60" s="480"/>
      <c r="X60" s="480"/>
      <c r="Y60" s="480"/>
      <c r="Z60" s="480"/>
      <c r="AA60" s="481"/>
      <c r="AB60" s="479"/>
      <c r="AC60" s="480"/>
      <c r="AD60" s="480"/>
      <c r="AE60" s="480"/>
      <c r="AF60" s="480"/>
      <c r="AG60" s="481"/>
      <c r="AH60" s="479"/>
      <c r="AI60" s="480"/>
      <c r="AJ60" s="480"/>
      <c r="AK60" s="480"/>
      <c r="AL60" s="480"/>
      <c r="AM60" s="481"/>
      <c r="AN60" s="479"/>
      <c r="AO60" s="480"/>
      <c r="AP60" s="480"/>
      <c r="AQ60" s="480"/>
      <c r="AR60" s="480"/>
      <c r="AS60" s="481"/>
      <c r="AT60" s="488"/>
      <c r="AU60" s="489"/>
      <c r="AV60" s="489"/>
      <c r="AW60" s="489"/>
      <c r="AX60" s="489"/>
      <c r="AY60" s="490"/>
      <c r="BB60" s="527" t="s">
        <v>437</v>
      </c>
      <c r="BC60" s="528"/>
      <c r="BD60" s="528"/>
      <c r="BE60" s="528"/>
      <c r="BF60" s="528"/>
      <c r="BG60" s="528"/>
      <c r="BH60" s="528"/>
      <c r="BI60" s="529"/>
      <c r="BJ60" s="512"/>
      <c r="BK60" s="513"/>
      <c r="BL60" s="513"/>
      <c r="BM60" s="513"/>
      <c r="BN60" s="513"/>
      <c r="BO60" s="514"/>
      <c r="BP60" s="479"/>
      <c r="BQ60" s="480"/>
      <c r="BR60" s="480"/>
      <c r="BS60" s="480"/>
      <c r="BT60" s="480"/>
      <c r="BU60" s="481"/>
      <c r="BV60" s="479"/>
      <c r="BW60" s="480"/>
      <c r="BX60" s="480"/>
      <c r="BY60" s="480"/>
      <c r="BZ60" s="480"/>
      <c r="CA60" s="481"/>
      <c r="CB60" s="479"/>
      <c r="CC60" s="480"/>
      <c r="CD60" s="480"/>
      <c r="CE60" s="480"/>
      <c r="CF60" s="480"/>
      <c r="CG60" s="481"/>
      <c r="CH60" s="479"/>
      <c r="CI60" s="480"/>
      <c r="CJ60" s="480"/>
      <c r="CK60" s="480"/>
      <c r="CL60" s="480"/>
      <c r="CM60" s="481"/>
      <c r="CN60" s="479"/>
      <c r="CO60" s="480"/>
      <c r="CP60" s="480"/>
      <c r="CQ60" s="480"/>
      <c r="CR60" s="480"/>
      <c r="CS60" s="481"/>
      <c r="CT60" s="488"/>
      <c r="CU60" s="489"/>
      <c r="CV60" s="489"/>
      <c r="CW60" s="489"/>
      <c r="CX60" s="489"/>
      <c r="CY60" s="490"/>
    </row>
    <row r="61" spans="2:103" ht="23.25" customHeight="1">
      <c r="B61" s="530"/>
      <c r="C61" s="531"/>
      <c r="D61" s="531"/>
      <c r="E61" s="531"/>
      <c r="F61" s="531"/>
      <c r="G61" s="531"/>
      <c r="H61" s="531"/>
      <c r="I61" s="532"/>
      <c r="J61" s="512"/>
      <c r="K61" s="513"/>
      <c r="L61" s="513"/>
      <c r="M61" s="513"/>
      <c r="N61" s="513"/>
      <c r="O61" s="514"/>
      <c r="P61" s="479"/>
      <c r="Q61" s="480"/>
      <c r="R61" s="480"/>
      <c r="S61" s="480"/>
      <c r="T61" s="480"/>
      <c r="U61" s="481"/>
      <c r="V61" s="479"/>
      <c r="W61" s="480"/>
      <c r="X61" s="480"/>
      <c r="Y61" s="480"/>
      <c r="Z61" s="480"/>
      <c r="AA61" s="481"/>
      <c r="AB61" s="479"/>
      <c r="AC61" s="480"/>
      <c r="AD61" s="480"/>
      <c r="AE61" s="480"/>
      <c r="AF61" s="480"/>
      <c r="AG61" s="481"/>
      <c r="AH61" s="479"/>
      <c r="AI61" s="480"/>
      <c r="AJ61" s="480"/>
      <c r="AK61" s="480"/>
      <c r="AL61" s="480"/>
      <c r="AM61" s="481"/>
      <c r="AN61" s="479"/>
      <c r="AO61" s="480"/>
      <c r="AP61" s="480"/>
      <c r="AQ61" s="480"/>
      <c r="AR61" s="480"/>
      <c r="AS61" s="481"/>
      <c r="AT61" s="488"/>
      <c r="AU61" s="489"/>
      <c r="AV61" s="489"/>
      <c r="AW61" s="489"/>
      <c r="AX61" s="489"/>
      <c r="AY61" s="490"/>
      <c r="BB61" s="530"/>
      <c r="BC61" s="531"/>
      <c r="BD61" s="531"/>
      <c r="BE61" s="531"/>
      <c r="BF61" s="531"/>
      <c r="BG61" s="531"/>
      <c r="BH61" s="531"/>
      <c r="BI61" s="532"/>
      <c r="BJ61" s="512"/>
      <c r="BK61" s="513"/>
      <c r="BL61" s="513"/>
      <c r="BM61" s="513"/>
      <c r="BN61" s="513"/>
      <c r="BO61" s="514"/>
      <c r="BP61" s="479"/>
      <c r="BQ61" s="480"/>
      <c r="BR61" s="480"/>
      <c r="BS61" s="480"/>
      <c r="BT61" s="480"/>
      <c r="BU61" s="481"/>
      <c r="BV61" s="479"/>
      <c r="BW61" s="480"/>
      <c r="BX61" s="480"/>
      <c r="BY61" s="480"/>
      <c r="BZ61" s="480"/>
      <c r="CA61" s="481"/>
      <c r="CB61" s="479"/>
      <c r="CC61" s="480"/>
      <c r="CD61" s="480"/>
      <c r="CE61" s="480"/>
      <c r="CF61" s="480"/>
      <c r="CG61" s="481"/>
      <c r="CH61" s="479"/>
      <c r="CI61" s="480"/>
      <c r="CJ61" s="480"/>
      <c r="CK61" s="480"/>
      <c r="CL61" s="480"/>
      <c r="CM61" s="481"/>
      <c r="CN61" s="479"/>
      <c r="CO61" s="480"/>
      <c r="CP61" s="480"/>
      <c r="CQ61" s="480"/>
      <c r="CR61" s="480"/>
      <c r="CS61" s="481"/>
      <c r="CT61" s="488"/>
      <c r="CU61" s="489"/>
      <c r="CV61" s="489"/>
      <c r="CW61" s="489"/>
      <c r="CX61" s="489"/>
      <c r="CY61" s="490"/>
    </row>
    <row r="62" spans="2:103" ht="39" customHeight="1">
      <c r="B62" s="533" t="str">
        <f>VLOOKUP(B57,祝節名,2,FALSE)</f>
        <v>20 春分の日
啓蟄5、春分20</v>
      </c>
      <c r="C62" s="534"/>
      <c r="D62" s="534"/>
      <c r="E62" s="534"/>
      <c r="F62" s="534"/>
      <c r="G62" s="534"/>
      <c r="H62" s="534"/>
      <c r="I62" s="535"/>
      <c r="J62" s="515"/>
      <c r="K62" s="516"/>
      <c r="L62" s="516"/>
      <c r="M62" s="516"/>
      <c r="N62" s="516"/>
      <c r="O62" s="517"/>
      <c r="P62" s="482"/>
      <c r="Q62" s="483"/>
      <c r="R62" s="483"/>
      <c r="S62" s="483"/>
      <c r="T62" s="483"/>
      <c r="U62" s="484"/>
      <c r="V62" s="482"/>
      <c r="W62" s="483"/>
      <c r="X62" s="483"/>
      <c r="Y62" s="483"/>
      <c r="Z62" s="483"/>
      <c r="AA62" s="484"/>
      <c r="AB62" s="482"/>
      <c r="AC62" s="483"/>
      <c r="AD62" s="483"/>
      <c r="AE62" s="483"/>
      <c r="AF62" s="483"/>
      <c r="AG62" s="484"/>
      <c r="AH62" s="482"/>
      <c r="AI62" s="483"/>
      <c r="AJ62" s="483"/>
      <c r="AK62" s="483"/>
      <c r="AL62" s="483"/>
      <c r="AM62" s="484"/>
      <c r="AN62" s="482"/>
      <c r="AO62" s="483"/>
      <c r="AP62" s="483"/>
      <c r="AQ62" s="483"/>
      <c r="AR62" s="483"/>
      <c r="AS62" s="484"/>
      <c r="AT62" s="491"/>
      <c r="AU62" s="492"/>
      <c r="AV62" s="492"/>
      <c r="AW62" s="492"/>
      <c r="AX62" s="492"/>
      <c r="AY62" s="493"/>
      <c r="BB62" s="533" t="str">
        <f>VLOOKUP(BB57,祝節名,2,FALSE)</f>
        <v xml:space="preserve">
芒種6、夏至21</v>
      </c>
      <c r="BC62" s="534"/>
      <c r="BD62" s="534"/>
      <c r="BE62" s="534"/>
      <c r="BF62" s="534"/>
      <c r="BG62" s="534"/>
      <c r="BH62" s="534"/>
      <c r="BI62" s="535"/>
      <c r="BJ62" s="515"/>
      <c r="BK62" s="516"/>
      <c r="BL62" s="516"/>
      <c r="BM62" s="516"/>
      <c r="BN62" s="516"/>
      <c r="BO62" s="517"/>
      <c r="BP62" s="482"/>
      <c r="BQ62" s="483"/>
      <c r="BR62" s="483"/>
      <c r="BS62" s="483"/>
      <c r="BT62" s="483"/>
      <c r="BU62" s="484"/>
      <c r="BV62" s="482"/>
      <c r="BW62" s="483"/>
      <c r="BX62" s="483"/>
      <c r="BY62" s="483"/>
      <c r="BZ62" s="483"/>
      <c r="CA62" s="484"/>
      <c r="CB62" s="482"/>
      <c r="CC62" s="483"/>
      <c r="CD62" s="483"/>
      <c r="CE62" s="483"/>
      <c r="CF62" s="483"/>
      <c r="CG62" s="484"/>
      <c r="CH62" s="482"/>
      <c r="CI62" s="483"/>
      <c r="CJ62" s="483"/>
      <c r="CK62" s="483"/>
      <c r="CL62" s="483"/>
      <c r="CM62" s="484"/>
      <c r="CN62" s="482"/>
      <c r="CO62" s="483"/>
      <c r="CP62" s="483"/>
      <c r="CQ62" s="483"/>
      <c r="CR62" s="483"/>
      <c r="CS62" s="484"/>
      <c r="CT62" s="491"/>
      <c r="CU62" s="492"/>
      <c r="CV62" s="492"/>
      <c r="CW62" s="492"/>
      <c r="CX62" s="492"/>
      <c r="CY62" s="493"/>
    </row>
    <row r="63" spans="2:103" ht="23.25" customHeight="1">
      <c r="B63" s="536"/>
      <c r="C63" s="537"/>
      <c r="D63" s="537"/>
      <c r="E63" s="537"/>
      <c r="F63" s="537"/>
      <c r="G63" s="537"/>
      <c r="H63" s="537"/>
      <c r="I63" s="538"/>
      <c r="J63" s="509">
        <f>AT59+1</f>
        <v>46096</v>
      </c>
      <c r="K63" s="510"/>
      <c r="L63" s="510"/>
      <c r="M63" s="510"/>
      <c r="N63" s="510"/>
      <c r="O63" s="511"/>
      <c r="P63" s="476">
        <f>J63+1</f>
        <v>46097</v>
      </c>
      <c r="Q63" s="477"/>
      <c r="R63" s="477"/>
      <c r="S63" s="477"/>
      <c r="T63" s="477"/>
      <c r="U63" s="478"/>
      <c r="V63" s="476">
        <f>P63+1</f>
        <v>46098</v>
      </c>
      <c r="W63" s="477"/>
      <c r="X63" s="477"/>
      <c r="Y63" s="477"/>
      <c r="Z63" s="477"/>
      <c r="AA63" s="478"/>
      <c r="AB63" s="476">
        <f>V63+1</f>
        <v>46099</v>
      </c>
      <c r="AC63" s="477"/>
      <c r="AD63" s="477"/>
      <c r="AE63" s="477"/>
      <c r="AF63" s="477"/>
      <c r="AG63" s="478"/>
      <c r="AH63" s="476">
        <f>AB63+1</f>
        <v>46100</v>
      </c>
      <c r="AI63" s="477"/>
      <c r="AJ63" s="477"/>
      <c r="AK63" s="477"/>
      <c r="AL63" s="477"/>
      <c r="AM63" s="478"/>
      <c r="AN63" s="476">
        <f>AH63+1</f>
        <v>46101</v>
      </c>
      <c r="AO63" s="477"/>
      <c r="AP63" s="477"/>
      <c r="AQ63" s="477"/>
      <c r="AR63" s="477"/>
      <c r="AS63" s="478"/>
      <c r="AT63" s="485">
        <f>AN63+1</f>
        <v>46102</v>
      </c>
      <c r="AU63" s="486"/>
      <c r="AV63" s="486"/>
      <c r="AW63" s="486"/>
      <c r="AX63" s="486"/>
      <c r="AY63" s="487"/>
      <c r="BB63" s="536"/>
      <c r="BC63" s="537"/>
      <c r="BD63" s="537"/>
      <c r="BE63" s="537"/>
      <c r="BF63" s="537"/>
      <c r="BG63" s="537"/>
      <c r="BH63" s="537"/>
      <c r="BI63" s="538"/>
      <c r="BJ63" s="509">
        <f>CT59+1</f>
        <v>46187</v>
      </c>
      <c r="BK63" s="510"/>
      <c r="BL63" s="510"/>
      <c r="BM63" s="510"/>
      <c r="BN63" s="510"/>
      <c r="BO63" s="511"/>
      <c r="BP63" s="476">
        <f>BJ63+1</f>
        <v>46188</v>
      </c>
      <c r="BQ63" s="477"/>
      <c r="BR63" s="477"/>
      <c r="BS63" s="477"/>
      <c r="BT63" s="477"/>
      <c r="BU63" s="478"/>
      <c r="BV63" s="476">
        <f>BP63+1</f>
        <v>46189</v>
      </c>
      <c r="BW63" s="477"/>
      <c r="BX63" s="477"/>
      <c r="BY63" s="477"/>
      <c r="BZ63" s="477"/>
      <c r="CA63" s="478"/>
      <c r="CB63" s="476">
        <f>BV63+1</f>
        <v>46190</v>
      </c>
      <c r="CC63" s="477"/>
      <c r="CD63" s="477"/>
      <c r="CE63" s="477"/>
      <c r="CF63" s="477"/>
      <c r="CG63" s="478"/>
      <c r="CH63" s="476">
        <f>CB63+1</f>
        <v>46191</v>
      </c>
      <c r="CI63" s="477"/>
      <c r="CJ63" s="477"/>
      <c r="CK63" s="477"/>
      <c r="CL63" s="477"/>
      <c r="CM63" s="478"/>
      <c r="CN63" s="476">
        <f>CH63+1</f>
        <v>46192</v>
      </c>
      <c r="CO63" s="477"/>
      <c r="CP63" s="477"/>
      <c r="CQ63" s="477"/>
      <c r="CR63" s="477"/>
      <c r="CS63" s="478"/>
      <c r="CT63" s="485">
        <f>CN63+1</f>
        <v>46193</v>
      </c>
      <c r="CU63" s="486"/>
      <c r="CV63" s="486"/>
      <c r="CW63" s="486"/>
      <c r="CX63" s="486"/>
      <c r="CY63" s="487"/>
    </row>
    <row r="64" spans="2:103" ht="23.25" customHeight="1">
      <c r="B64" s="536"/>
      <c r="C64" s="537"/>
      <c r="D64" s="537"/>
      <c r="E64" s="537"/>
      <c r="F64" s="537"/>
      <c r="G64" s="537"/>
      <c r="H64" s="537"/>
      <c r="I64" s="538"/>
      <c r="J64" s="512"/>
      <c r="K64" s="513"/>
      <c r="L64" s="513"/>
      <c r="M64" s="513"/>
      <c r="N64" s="513"/>
      <c r="O64" s="514"/>
      <c r="P64" s="479"/>
      <c r="Q64" s="480"/>
      <c r="R64" s="480"/>
      <c r="S64" s="480"/>
      <c r="T64" s="480"/>
      <c r="U64" s="481"/>
      <c r="V64" s="479"/>
      <c r="W64" s="480"/>
      <c r="X64" s="480"/>
      <c r="Y64" s="480"/>
      <c r="Z64" s="480"/>
      <c r="AA64" s="481"/>
      <c r="AB64" s="479"/>
      <c r="AC64" s="480"/>
      <c r="AD64" s="480"/>
      <c r="AE64" s="480"/>
      <c r="AF64" s="480"/>
      <c r="AG64" s="481"/>
      <c r="AH64" s="479"/>
      <c r="AI64" s="480"/>
      <c r="AJ64" s="480"/>
      <c r="AK64" s="480"/>
      <c r="AL64" s="480"/>
      <c r="AM64" s="481"/>
      <c r="AN64" s="479"/>
      <c r="AO64" s="480"/>
      <c r="AP64" s="480"/>
      <c r="AQ64" s="480"/>
      <c r="AR64" s="480"/>
      <c r="AS64" s="481"/>
      <c r="AT64" s="488"/>
      <c r="AU64" s="489"/>
      <c r="AV64" s="489"/>
      <c r="AW64" s="489"/>
      <c r="AX64" s="489"/>
      <c r="AY64" s="490"/>
      <c r="BB64" s="536"/>
      <c r="BC64" s="537"/>
      <c r="BD64" s="537"/>
      <c r="BE64" s="537"/>
      <c r="BF64" s="537"/>
      <c r="BG64" s="537"/>
      <c r="BH64" s="537"/>
      <c r="BI64" s="538"/>
      <c r="BJ64" s="512"/>
      <c r="BK64" s="513"/>
      <c r="BL64" s="513"/>
      <c r="BM64" s="513"/>
      <c r="BN64" s="513"/>
      <c r="BO64" s="514"/>
      <c r="BP64" s="479"/>
      <c r="BQ64" s="480"/>
      <c r="BR64" s="480"/>
      <c r="BS64" s="480"/>
      <c r="BT64" s="480"/>
      <c r="BU64" s="481"/>
      <c r="BV64" s="479"/>
      <c r="BW64" s="480"/>
      <c r="BX64" s="480"/>
      <c r="BY64" s="480"/>
      <c r="BZ64" s="480"/>
      <c r="CA64" s="481"/>
      <c r="CB64" s="479"/>
      <c r="CC64" s="480"/>
      <c r="CD64" s="480"/>
      <c r="CE64" s="480"/>
      <c r="CF64" s="480"/>
      <c r="CG64" s="481"/>
      <c r="CH64" s="479"/>
      <c r="CI64" s="480"/>
      <c r="CJ64" s="480"/>
      <c r="CK64" s="480"/>
      <c r="CL64" s="480"/>
      <c r="CM64" s="481"/>
      <c r="CN64" s="479"/>
      <c r="CO64" s="480"/>
      <c r="CP64" s="480"/>
      <c r="CQ64" s="480"/>
      <c r="CR64" s="480"/>
      <c r="CS64" s="481"/>
      <c r="CT64" s="488"/>
      <c r="CU64" s="489"/>
      <c r="CV64" s="489"/>
      <c r="CW64" s="489"/>
      <c r="CX64" s="489"/>
      <c r="CY64" s="490"/>
    </row>
    <row r="65" spans="2:103" ht="15.75" customHeight="1">
      <c r="B65" s="539"/>
      <c r="C65" s="540"/>
      <c r="D65" s="540"/>
      <c r="E65" s="540"/>
      <c r="F65" s="540"/>
      <c r="G65" s="540"/>
      <c r="H65" s="540"/>
      <c r="I65" s="541"/>
      <c r="J65" s="512"/>
      <c r="K65" s="513"/>
      <c r="L65" s="513"/>
      <c r="M65" s="513"/>
      <c r="N65" s="513"/>
      <c r="O65" s="514"/>
      <c r="P65" s="479"/>
      <c r="Q65" s="480"/>
      <c r="R65" s="480"/>
      <c r="S65" s="480"/>
      <c r="T65" s="480"/>
      <c r="U65" s="481"/>
      <c r="V65" s="479"/>
      <c r="W65" s="480"/>
      <c r="X65" s="480"/>
      <c r="Y65" s="480"/>
      <c r="Z65" s="480"/>
      <c r="AA65" s="481"/>
      <c r="AB65" s="479"/>
      <c r="AC65" s="480"/>
      <c r="AD65" s="480"/>
      <c r="AE65" s="480"/>
      <c r="AF65" s="480"/>
      <c r="AG65" s="481"/>
      <c r="AH65" s="479"/>
      <c r="AI65" s="480"/>
      <c r="AJ65" s="480"/>
      <c r="AK65" s="480"/>
      <c r="AL65" s="480"/>
      <c r="AM65" s="481"/>
      <c r="AN65" s="479"/>
      <c r="AO65" s="480"/>
      <c r="AP65" s="480"/>
      <c r="AQ65" s="480"/>
      <c r="AR65" s="480"/>
      <c r="AS65" s="481"/>
      <c r="AT65" s="488"/>
      <c r="AU65" s="489"/>
      <c r="AV65" s="489"/>
      <c r="AW65" s="489"/>
      <c r="AX65" s="489"/>
      <c r="AY65" s="490"/>
      <c r="BB65" s="539"/>
      <c r="BC65" s="540"/>
      <c r="BD65" s="540"/>
      <c r="BE65" s="540"/>
      <c r="BF65" s="540"/>
      <c r="BG65" s="540"/>
      <c r="BH65" s="540"/>
      <c r="BI65" s="541"/>
      <c r="BJ65" s="512"/>
      <c r="BK65" s="513"/>
      <c r="BL65" s="513"/>
      <c r="BM65" s="513"/>
      <c r="BN65" s="513"/>
      <c r="BO65" s="514"/>
      <c r="BP65" s="479"/>
      <c r="BQ65" s="480"/>
      <c r="BR65" s="480"/>
      <c r="BS65" s="480"/>
      <c r="BT65" s="480"/>
      <c r="BU65" s="481"/>
      <c r="BV65" s="479"/>
      <c r="BW65" s="480"/>
      <c r="BX65" s="480"/>
      <c r="BY65" s="480"/>
      <c r="BZ65" s="480"/>
      <c r="CA65" s="481"/>
      <c r="CB65" s="479"/>
      <c r="CC65" s="480"/>
      <c r="CD65" s="480"/>
      <c r="CE65" s="480"/>
      <c r="CF65" s="480"/>
      <c r="CG65" s="481"/>
      <c r="CH65" s="479"/>
      <c r="CI65" s="480"/>
      <c r="CJ65" s="480"/>
      <c r="CK65" s="480"/>
      <c r="CL65" s="480"/>
      <c r="CM65" s="481"/>
      <c r="CN65" s="479"/>
      <c r="CO65" s="480"/>
      <c r="CP65" s="480"/>
      <c r="CQ65" s="480"/>
      <c r="CR65" s="480"/>
      <c r="CS65" s="481"/>
      <c r="CT65" s="488"/>
      <c r="CU65" s="489"/>
      <c r="CV65" s="489"/>
      <c r="CW65" s="489"/>
      <c r="CX65" s="489"/>
      <c r="CY65" s="490"/>
    </row>
    <row r="66" spans="2:103" ht="60.75" customHeight="1">
      <c r="B66" s="582">
        <f>B57</f>
        <v>46082</v>
      </c>
      <c r="C66" s="583"/>
      <c r="D66" s="583"/>
      <c r="E66" s="583"/>
      <c r="F66" s="583"/>
      <c r="G66" s="583"/>
      <c r="H66" s="583"/>
      <c r="I66" s="583"/>
      <c r="J66" s="42"/>
      <c r="K66" s="17"/>
      <c r="L66" s="17"/>
      <c r="M66" s="17"/>
      <c r="N66" s="17"/>
      <c r="O66" s="18"/>
      <c r="P66" s="17"/>
      <c r="Q66" s="17"/>
      <c r="R66" s="17"/>
      <c r="S66" s="17"/>
      <c r="T66" s="17"/>
      <c r="U66" s="18"/>
      <c r="V66" s="17"/>
      <c r="W66" s="17"/>
      <c r="X66" s="17"/>
      <c r="Y66" s="17"/>
      <c r="Z66" s="17"/>
      <c r="AA66" s="18"/>
      <c r="AB66" s="17"/>
      <c r="AC66" s="17"/>
      <c r="AD66" s="17"/>
      <c r="AE66" s="17"/>
      <c r="AF66" s="17"/>
      <c r="AG66" s="18"/>
      <c r="AH66" s="17"/>
      <c r="AI66" s="17"/>
      <c r="AJ66" s="17"/>
      <c r="AK66" s="17"/>
      <c r="AL66" s="17"/>
      <c r="AM66" s="18"/>
      <c r="AN66" s="17"/>
      <c r="AO66" s="17"/>
      <c r="AP66" s="17"/>
      <c r="AQ66" s="17"/>
      <c r="AR66" s="17"/>
      <c r="AS66" s="18"/>
      <c r="AT66" s="17"/>
      <c r="AU66" s="17"/>
      <c r="AV66" s="17"/>
      <c r="AW66" s="17"/>
      <c r="AX66" s="17"/>
      <c r="AY66" s="18"/>
      <c r="BB66" s="582">
        <f>BB57</f>
        <v>46174</v>
      </c>
      <c r="BC66" s="583"/>
      <c r="BD66" s="583"/>
      <c r="BE66" s="583"/>
      <c r="BF66" s="583"/>
      <c r="BG66" s="583"/>
      <c r="BH66" s="583"/>
      <c r="BI66" s="583"/>
      <c r="BJ66" s="42"/>
      <c r="BK66" s="17"/>
      <c r="BL66" s="17"/>
      <c r="BM66" s="17"/>
      <c r="BN66" s="17"/>
      <c r="BO66" s="18"/>
      <c r="BP66" s="17"/>
      <c r="BQ66" s="17"/>
      <c r="BR66" s="17"/>
      <c r="BS66" s="17"/>
      <c r="BT66" s="17"/>
      <c r="BU66" s="18"/>
      <c r="BV66" s="17"/>
      <c r="BW66" s="17"/>
      <c r="BX66" s="17"/>
      <c r="BY66" s="17"/>
      <c r="BZ66" s="17"/>
      <c r="CA66" s="18"/>
      <c r="CB66" s="17"/>
      <c r="CC66" s="17"/>
      <c r="CD66" s="17"/>
      <c r="CE66" s="17"/>
      <c r="CF66" s="17"/>
      <c r="CG66" s="18"/>
      <c r="CH66" s="17"/>
      <c r="CI66" s="17"/>
      <c r="CJ66" s="17"/>
      <c r="CK66" s="17"/>
      <c r="CL66" s="17"/>
      <c r="CM66" s="18"/>
      <c r="CN66" s="17"/>
      <c r="CO66" s="17"/>
      <c r="CP66" s="17"/>
      <c r="CQ66" s="17"/>
      <c r="CR66" s="17"/>
      <c r="CS66" s="18"/>
      <c r="CT66" s="17"/>
      <c r="CU66" s="17"/>
      <c r="CV66" s="17"/>
      <c r="CW66" s="17"/>
      <c r="CX66" s="17"/>
      <c r="CY66" s="18"/>
    </row>
    <row r="67" spans="2:103" ht="21.75" customHeight="1">
      <c r="B67" s="573">
        <f>B70</f>
        <v>46082</v>
      </c>
      <c r="C67" s="574"/>
      <c r="D67" s="574"/>
      <c r="E67" s="574"/>
      <c r="F67" s="574"/>
      <c r="G67" s="574"/>
      <c r="H67" s="574"/>
      <c r="I67" s="575"/>
      <c r="J67" s="524" t="s">
        <v>429</v>
      </c>
      <c r="K67" s="525"/>
      <c r="L67" s="525"/>
      <c r="M67" s="525"/>
      <c r="N67" s="525"/>
      <c r="O67" s="526"/>
      <c r="P67" s="503" t="s">
        <v>430</v>
      </c>
      <c r="Q67" s="504"/>
      <c r="R67" s="504"/>
      <c r="S67" s="504"/>
      <c r="T67" s="504"/>
      <c r="U67" s="505"/>
      <c r="V67" s="579" t="s">
        <v>431</v>
      </c>
      <c r="W67" s="580"/>
      <c r="X67" s="580"/>
      <c r="Y67" s="580"/>
      <c r="Z67" s="580"/>
      <c r="AA67" s="581"/>
      <c r="AB67" s="497" t="s">
        <v>432</v>
      </c>
      <c r="AC67" s="498"/>
      <c r="AD67" s="498"/>
      <c r="AE67" s="498"/>
      <c r="AF67" s="498"/>
      <c r="AG67" s="499"/>
      <c r="AH67" s="579" t="s">
        <v>433</v>
      </c>
      <c r="AI67" s="580"/>
      <c r="AJ67" s="580"/>
      <c r="AK67" s="580"/>
      <c r="AL67" s="580"/>
      <c r="AM67" s="581"/>
      <c r="AN67" s="503" t="s">
        <v>434</v>
      </c>
      <c r="AO67" s="504"/>
      <c r="AP67" s="504"/>
      <c r="AQ67" s="504"/>
      <c r="AR67" s="504"/>
      <c r="AS67" s="505"/>
      <c r="AT67" s="506" t="s">
        <v>435</v>
      </c>
      <c r="AU67" s="507"/>
      <c r="AV67" s="507"/>
      <c r="AW67" s="507"/>
      <c r="AX67" s="507"/>
      <c r="AY67" s="508"/>
      <c r="BB67" s="573">
        <f>BB70</f>
        <v>46174</v>
      </c>
      <c r="BC67" s="574"/>
      <c r="BD67" s="574"/>
      <c r="BE67" s="574"/>
      <c r="BF67" s="574"/>
      <c r="BG67" s="574"/>
      <c r="BH67" s="574"/>
      <c r="BI67" s="575"/>
      <c r="BJ67" s="524" t="s">
        <v>429</v>
      </c>
      <c r="BK67" s="525"/>
      <c r="BL67" s="525"/>
      <c r="BM67" s="525"/>
      <c r="BN67" s="525"/>
      <c r="BO67" s="526"/>
      <c r="BP67" s="503" t="s">
        <v>430</v>
      </c>
      <c r="BQ67" s="504"/>
      <c r="BR67" s="504"/>
      <c r="BS67" s="504"/>
      <c r="BT67" s="504"/>
      <c r="BU67" s="505"/>
      <c r="BV67" s="579" t="s">
        <v>431</v>
      </c>
      <c r="BW67" s="580"/>
      <c r="BX67" s="580"/>
      <c r="BY67" s="580"/>
      <c r="BZ67" s="580"/>
      <c r="CA67" s="581"/>
      <c r="CB67" s="497" t="s">
        <v>432</v>
      </c>
      <c r="CC67" s="498"/>
      <c r="CD67" s="498"/>
      <c r="CE67" s="498"/>
      <c r="CF67" s="498"/>
      <c r="CG67" s="499"/>
      <c r="CH67" s="579" t="s">
        <v>433</v>
      </c>
      <c r="CI67" s="580"/>
      <c r="CJ67" s="580"/>
      <c r="CK67" s="580"/>
      <c r="CL67" s="580"/>
      <c r="CM67" s="581"/>
      <c r="CN67" s="503" t="s">
        <v>434</v>
      </c>
      <c r="CO67" s="504"/>
      <c r="CP67" s="504"/>
      <c r="CQ67" s="504"/>
      <c r="CR67" s="504"/>
      <c r="CS67" s="505"/>
      <c r="CT67" s="506" t="s">
        <v>435</v>
      </c>
      <c r="CU67" s="507"/>
      <c r="CV67" s="507"/>
      <c r="CW67" s="507"/>
      <c r="CX67" s="507"/>
      <c r="CY67" s="508"/>
    </row>
    <row r="68" spans="2:103" ht="23.25" customHeight="1">
      <c r="B68" s="576"/>
      <c r="C68" s="577"/>
      <c r="D68" s="577"/>
      <c r="E68" s="577"/>
      <c r="F68" s="577"/>
      <c r="G68" s="577"/>
      <c r="H68" s="577"/>
      <c r="I68" s="578"/>
      <c r="J68" s="509">
        <f>AT63+1</f>
        <v>46103</v>
      </c>
      <c r="K68" s="510"/>
      <c r="L68" s="510"/>
      <c r="M68" s="510"/>
      <c r="N68" s="510"/>
      <c r="O68" s="511"/>
      <c r="P68" s="476">
        <f>J68+1</f>
        <v>46104</v>
      </c>
      <c r="Q68" s="477"/>
      <c r="R68" s="477"/>
      <c r="S68" s="477"/>
      <c r="T68" s="477"/>
      <c r="U68" s="478"/>
      <c r="V68" s="476">
        <f>P68+1</f>
        <v>46105</v>
      </c>
      <c r="W68" s="477"/>
      <c r="X68" s="477"/>
      <c r="Y68" s="477"/>
      <c r="Z68" s="477"/>
      <c r="AA68" s="478"/>
      <c r="AB68" s="476">
        <f>V68+1</f>
        <v>46106</v>
      </c>
      <c r="AC68" s="477"/>
      <c r="AD68" s="477"/>
      <c r="AE68" s="477"/>
      <c r="AF68" s="477"/>
      <c r="AG68" s="478"/>
      <c r="AH68" s="476">
        <f>AB68+1</f>
        <v>46107</v>
      </c>
      <c r="AI68" s="477"/>
      <c r="AJ68" s="477"/>
      <c r="AK68" s="477"/>
      <c r="AL68" s="477"/>
      <c r="AM68" s="478"/>
      <c r="AN68" s="476">
        <f>AH68+1</f>
        <v>46108</v>
      </c>
      <c r="AO68" s="477"/>
      <c r="AP68" s="477"/>
      <c r="AQ68" s="477"/>
      <c r="AR68" s="477"/>
      <c r="AS68" s="478"/>
      <c r="AT68" s="485">
        <f>AN68+1</f>
        <v>46109</v>
      </c>
      <c r="AU68" s="486"/>
      <c r="AV68" s="486"/>
      <c r="AW68" s="486"/>
      <c r="AX68" s="486"/>
      <c r="AY68" s="487"/>
      <c r="BB68" s="576"/>
      <c r="BC68" s="577"/>
      <c r="BD68" s="577"/>
      <c r="BE68" s="577"/>
      <c r="BF68" s="577"/>
      <c r="BG68" s="577"/>
      <c r="BH68" s="577"/>
      <c r="BI68" s="578"/>
      <c r="BJ68" s="509">
        <f>CT63+1</f>
        <v>46194</v>
      </c>
      <c r="BK68" s="510"/>
      <c r="BL68" s="510"/>
      <c r="BM68" s="510"/>
      <c r="BN68" s="510"/>
      <c r="BO68" s="511"/>
      <c r="BP68" s="476">
        <f>BJ68+1</f>
        <v>46195</v>
      </c>
      <c r="BQ68" s="477"/>
      <c r="BR68" s="477"/>
      <c r="BS68" s="477"/>
      <c r="BT68" s="477"/>
      <c r="BU68" s="478"/>
      <c r="BV68" s="476">
        <f>BP68+1</f>
        <v>46196</v>
      </c>
      <c r="BW68" s="477"/>
      <c r="BX68" s="477"/>
      <c r="BY68" s="477"/>
      <c r="BZ68" s="477"/>
      <c r="CA68" s="478"/>
      <c r="CB68" s="476">
        <f>BV68+1</f>
        <v>46197</v>
      </c>
      <c r="CC68" s="477"/>
      <c r="CD68" s="477"/>
      <c r="CE68" s="477"/>
      <c r="CF68" s="477"/>
      <c r="CG68" s="478"/>
      <c r="CH68" s="476">
        <f>CB68+1</f>
        <v>46198</v>
      </c>
      <c r="CI68" s="477"/>
      <c r="CJ68" s="477"/>
      <c r="CK68" s="477"/>
      <c r="CL68" s="477"/>
      <c r="CM68" s="478"/>
      <c r="CN68" s="476">
        <f>CH68+1</f>
        <v>46199</v>
      </c>
      <c r="CO68" s="477"/>
      <c r="CP68" s="477"/>
      <c r="CQ68" s="477"/>
      <c r="CR68" s="477"/>
      <c r="CS68" s="478"/>
      <c r="CT68" s="485">
        <f>CN68+1</f>
        <v>46200</v>
      </c>
      <c r="CU68" s="486"/>
      <c r="CV68" s="486"/>
      <c r="CW68" s="486"/>
      <c r="CX68" s="486"/>
      <c r="CY68" s="487"/>
    </row>
    <row r="69" spans="2:103" ht="33" customHeight="1">
      <c r="B69" s="576"/>
      <c r="C69" s="577"/>
      <c r="D69" s="577"/>
      <c r="E69" s="577"/>
      <c r="F69" s="577"/>
      <c r="G69" s="577"/>
      <c r="H69" s="577"/>
      <c r="I69" s="578"/>
      <c r="J69" s="512"/>
      <c r="K69" s="513"/>
      <c r="L69" s="513"/>
      <c r="M69" s="513"/>
      <c r="N69" s="513"/>
      <c r="O69" s="514"/>
      <c r="P69" s="479"/>
      <c r="Q69" s="480"/>
      <c r="R69" s="480"/>
      <c r="S69" s="480"/>
      <c r="T69" s="480"/>
      <c r="U69" s="481"/>
      <c r="V69" s="479"/>
      <c r="W69" s="480"/>
      <c r="X69" s="480"/>
      <c r="Y69" s="480"/>
      <c r="Z69" s="480"/>
      <c r="AA69" s="481"/>
      <c r="AB69" s="479"/>
      <c r="AC69" s="480"/>
      <c r="AD69" s="480"/>
      <c r="AE69" s="480"/>
      <c r="AF69" s="480"/>
      <c r="AG69" s="481"/>
      <c r="AH69" s="479"/>
      <c r="AI69" s="480"/>
      <c r="AJ69" s="480"/>
      <c r="AK69" s="480"/>
      <c r="AL69" s="480"/>
      <c r="AM69" s="481"/>
      <c r="AN69" s="479"/>
      <c r="AO69" s="480"/>
      <c r="AP69" s="480"/>
      <c r="AQ69" s="480"/>
      <c r="AR69" s="480"/>
      <c r="AS69" s="481"/>
      <c r="AT69" s="488"/>
      <c r="AU69" s="489"/>
      <c r="AV69" s="489"/>
      <c r="AW69" s="489"/>
      <c r="AX69" s="489"/>
      <c r="AY69" s="490"/>
      <c r="BB69" s="576"/>
      <c r="BC69" s="577"/>
      <c r="BD69" s="577"/>
      <c r="BE69" s="577"/>
      <c r="BF69" s="577"/>
      <c r="BG69" s="577"/>
      <c r="BH69" s="577"/>
      <c r="BI69" s="578"/>
      <c r="BJ69" s="512"/>
      <c r="BK69" s="513"/>
      <c r="BL69" s="513"/>
      <c r="BM69" s="513"/>
      <c r="BN69" s="513"/>
      <c r="BO69" s="514"/>
      <c r="BP69" s="479"/>
      <c r="BQ69" s="480"/>
      <c r="BR69" s="480"/>
      <c r="BS69" s="480"/>
      <c r="BT69" s="480"/>
      <c r="BU69" s="481"/>
      <c r="BV69" s="479"/>
      <c r="BW69" s="480"/>
      <c r="BX69" s="480"/>
      <c r="BY69" s="480"/>
      <c r="BZ69" s="480"/>
      <c r="CA69" s="481"/>
      <c r="CB69" s="479"/>
      <c r="CC69" s="480"/>
      <c r="CD69" s="480"/>
      <c r="CE69" s="480"/>
      <c r="CF69" s="480"/>
      <c r="CG69" s="481"/>
      <c r="CH69" s="479"/>
      <c r="CI69" s="480"/>
      <c r="CJ69" s="480"/>
      <c r="CK69" s="480"/>
      <c r="CL69" s="480"/>
      <c r="CM69" s="481"/>
      <c r="CN69" s="479"/>
      <c r="CO69" s="480"/>
      <c r="CP69" s="480"/>
      <c r="CQ69" s="480"/>
      <c r="CR69" s="480"/>
      <c r="CS69" s="481"/>
      <c r="CT69" s="488"/>
      <c r="CU69" s="489"/>
      <c r="CV69" s="489"/>
      <c r="CW69" s="489"/>
      <c r="CX69" s="489"/>
      <c r="CY69" s="490"/>
    </row>
    <row r="70" spans="2:103" ht="13.5" customHeight="1">
      <c r="B70" s="494">
        <f>B57</f>
        <v>46082</v>
      </c>
      <c r="C70" s="495"/>
      <c r="D70" s="495"/>
      <c r="E70" s="495"/>
      <c r="F70" s="495" t="s">
        <v>263</v>
      </c>
      <c r="G70" s="495"/>
      <c r="H70" s="495"/>
      <c r="I70" s="496"/>
      <c r="J70" s="512"/>
      <c r="K70" s="513"/>
      <c r="L70" s="513"/>
      <c r="M70" s="513"/>
      <c r="N70" s="513"/>
      <c r="O70" s="514"/>
      <c r="P70" s="479"/>
      <c r="Q70" s="480"/>
      <c r="R70" s="480"/>
      <c r="S70" s="480"/>
      <c r="T70" s="480"/>
      <c r="U70" s="481"/>
      <c r="V70" s="479"/>
      <c r="W70" s="480"/>
      <c r="X70" s="480"/>
      <c r="Y70" s="480"/>
      <c r="Z70" s="480"/>
      <c r="AA70" s="481"/>
      <c r="AB70" s="479"/>
      <c r="AC70" s="480"/>
      <c r="AD70" s="480"/>
      <c r="AE70" s="480"/>
      <c r="AF70" s="480"/>
      <c r="AG70" s="481"/>
      <c r="AH70" s="479"/>
      <c r="AI70" s="480"/>
      <c r="AJ70" s="480"/>
      <c r="AK70" s="480"/>
      <c r="AL70" s="480"/>
      <c r="AM70" s="481"/>
      <c r="AN70" s="479"/>
      <c r="AO70" s="480"/>
      <c r="AP70" s="480"/>
      <c r="AQ70" s="480"/>
      <c r="AR70" s="480"/>
      <c r="AS70" s="481"/>
      <c r="AT70" s="488"/>
      <c r="AU70" s="489"/>
      <c r="AV70" s="489"/>
      <c r="AW70" s="489"/>
      <c r="AX70" s="489"/>
      <c r="AY70" s="490"/>
      <c r="BB70" s="494">
        <f>BB57</f>
        <v>46174</v>
      </c>
      <c r="BC70" s="495"/>
      <c r="BD70" s="495"/>
      <c r="BE70" s="495"/>
      <c r="BF70" s="495" t="s">
        <v>263</v>
      </c>
      <c r="BG70" s="495"/>
      <c r="BH70" s="495"/>
      <c r="BI70" s="496"/>
      <c r="BJ70" s="512"/>
      <c r="BK70" s="513"/>
      <c r="BL70" s="513"/>
      <c r="BM70" s="513"/>
      <c r="BN70" s="513"/>
      <c r="BO70" s="514"/>
      <c r="BP70" s="479"/>
      <c r="BQ70" s="480"/>
      <c r="BR70" s="480"/>
      <c r="BS70" s="480"/>
      <c r="BT70" s="480"/>
      <c r="BU70" s="481"/>
      <c r="BV70" s="479"/>
      <c r="BW70" s="480"/>
      <c r="BX70" s="480"/>
      <c r="BY70" s="480"/>
      <c r="BZ70" s="480"/>
      <c r="CA70" s="481"/>
      <c r="CB70" s="479"/>
      <c r="CC70" s="480"/>
      <c r="CD70" s="480"/>
      <c r="CE70" s="480"/>
      <c r="CF70" s="480"/>
      <c r="CG70" s="481"/>
      <c r="CH70" s="479"/>
      <c r="CI70" s="480"/>
      <c r="CJ70" s="480"/>
      <c r="CK70" s="480"/>
      <c r="CL70" s="480"/>
      <c r="CM70" s="481"/>
      <c r="CN70" s="479"/>
      <c r="CO70" s="480"/>
      <c r="CP70" s="480"/>
      <c r="CQ70" s="480"/>
      <c r="CR70" s="480"/>
      <c r="CS70" s="481"/>
      <c r="CT70" s="488"/>
      <c r="CU70" s="489"/>
      <c r="CV70" s="489"/>
      <c r="CW70" s="489"/>
      <c r="CX70" s="489"/>
      <c r="CY70" s="490"/>
    </row>
    <row r="71" spans="2:103" ht="54" customHeight="1">
      <c r="B71" s="494"/>
      <c r="C71" s="495"/>
      <c r="D71" s="495"/>
      <c r="E71" s="495"/>
      <c r="F71" s="495" t="str">
        <f>(YEAR(B70)-1988)&amp;"年"</f>
        <v>38年</v>
      </c>
      <c r="G71" s="495"/>
      <c r="H71" s="495"/>
      <c r="I71" s="496"/>
      <c r="J71" s="515"/>
      <c r="K71" s="516"/>
      <c r="L71" s="516"/>
      <c r="M71" s="516"/>
      <c r="N71" s="516"/>
      <c r="O71" s="517"/>
      <c r="P71" s="482"/>
      <c r="Q71" s="483"/>
      <c r="R71" s="483"/>
      <c r="S71" s="483"/>
      <c r="T71" s="483"/>
      <c r="U71" s="484"/>
      <c r="V71" s="482"/>
      <c r="W71" s="483"/>
      <c r="X71" s="483"/>
      <c r="Y71" s="483"/>
      <c r="Z71" s="483"/>
      <c r="AA71" s="484"/>
      <c r="AB71" s="482"/>
      <c r="AC71" s="483"/>
      <c r="AD71" s="483"/>
      <c r="AE71" s="483"/>
      <c r="AF71" s="483"/>
      <c r="AG71" s="484"/>
      <c r="AH71" s="482"/>
      <c r="AI71" s="483"/>
      <c r="AJ71" s="483"/>
      <c r="AK71" s="483"/>
      <c r="AL71" s="483"/>
      <c r="AM71" s="484"/>
      <c r="AN71" s="482"/>
      <c r="AO71" s="483"/>
      <c r="AP71" s="483"/>
      <c r="AQ71" s="483"/>
      <c r="AR71" s="483"/>
      <c r="AS71" s="484"/>
      <c r="AT71" s="491"/>
      <c r="AU71" s="492"/>
      <c r="AV71" s="492"/>
      <c r="AW71" s="492"/>
      <c r="AX71" s="492"/>
      <c r="AY71" s="493"/>
      <c r="BB71" s="494"/>
      <c r="BC71" s="495"/>
      <c r="BD71" s="495"/>
      <c r="BE71" s="495"/>
      <c r="BF71" s="495" t="str">
        <f>(YEAR(BB70)-1988)&amp;"年"</f>
        <v>38年</v>
      </c>
      <c r="BG71" s="495"/>
      <c r="BH71" s="495"/>
      <c r="BI71" s="496"/>
      <c r="BJ71" s="515"/>
      <c r="BK71" s="516"/>
      <c r="BL71" s="516"/>
      <c r="BM71" s="516"/>
      <c r="BN71" s="516"/>
      <c r="BO71" s="517"/>
      <c r="BP71" s="482"/>
      <c r="BQ71" s="483"/>
      <c r="BR71" s="483"/>
      <c r="BS71" s="483"/>
      <c r="BT71" s="483"/>
      <c r="BU71" s="484"/>
      <c r="BV71" s="482"/>
      <c r="BW71" s="483"/>
      <c r="BX71" s="483"/>
      <c r="BY71" s="483"/>
      <c r="BZ71" s="483"/>
      <c r="CA71" s="484"/>
      <c r="CB71" s="482"/>
      <c r="CC71" s="483"/>
      <c r="CD71" s="483"/>
      <c r="CE71" s="483"/>
      <c r="CF71" s="483"/>
      <c r="CG71" s="484"/>
      <c r="CH71" s="482"/>
      <c r="CI71" s="483"/>
      <c r="CJ71" s="483"/>
      <c r="CK71" s="483"/>
      <c r="CL71" s="483"/>
      <c r="CM71" s="484"/>
      <c r="CN71" s="482"/>
      <c r="CO71" s="483"/>
      <c r="CP71" s="483"/>
      <c r="CQ71" s="483"/>
      <c r="CR71" s="483"/>
      <c r="CS71" s="484"/>
      <c r="CT71" s="491"/>
      <c r="CU71" s="492"/>
      <c r="CV71" s="492"/>
      <c r="CW71" s="492"/>
      <c r="CX71" s="492"/>
      <c r="CY71" s="493"/>
    </row>
    <row r="72" spans="2:103" ht="23.25" customHeight="1">
      <c r="B72" s="547" t="s">
        <v>388</v>
      </c>
      <c r="C72" s="548"/>
      <c r="D72" s="548"/>
      <c r="E72" s="548"/>
      <c r="F72" s="548"/>
      <c r="G72" s="548"/>
      <c r="H72" s="548"/>
      <c r="I72" s="549"/>
      <c r="J72" s="509">
        <f>IF(DAY(AT68)+1&gt;IF(MONTH(B57)=12,31,DATE(YEAR(B57),MONTH(B57)+1,1)-B57),"",AT68+1)</f>
        <v>46110</v>
      </c>
      <c r="K72" s="510"/>
      <c r="L72" s="510"/>
      <c r="M72" s="510"/>
      <c r="N72" s="510"/>
      <c r="O72" s="511"/>
      <c r="P72" s="476">
        <f>IF(J72="","",IF(DAY(J72)+1&gt;IF(MONTH(B57)=12,31,DATE(YEAR(B57),MONTH(B57)+1,1)-B57),"",J72+1))</f>
        <v>46111</v>
      </c>
      <c r="Q72" s="477"/>
      <c r="R72" s="477"/>
      <c r="S72" s="477"/>
      <c r="T72" s="477"/>
      <c r="U72" s="478"/>
      <c r="V72" s="476">
        <f>IF(P72="","",IF(DAY(P72)+1&gt;IF(MONTH(B57)=12,31,DATE(YEAR(B57),MONTH(B57)+1,1)-B57),"",P72+1))</f>
        <v>46112</v>
      </c>
      <c r="W72" s="477"/>
      <c r="X72" s="477"/>
      <c r="Y72" s="477"/>
      <c r="Z72" s="477"/>
      <c r="AA72" s="478"/>
      <c r="AB72" s="476" t="str">
        <f>IF(V72="","",IF(DAY(V72)+1&gt;IF(MONTH(B57)=12,31,DATE(YEAR(B57),MONTH(B57)+1,1)-B57),"",V72+1))</f>
        <v/>
      </c>
      <c r="AC72" s="477"/>
      <c r="AD72" s="477"/>
      <c r="AE72" s="477"/>
      <c r="AF72" s="477"/>
      <c r="AG72" s="478"/>
      <c r="AH72" s="476" t="str">
        <f>IF(AB72="","",IF(DAY(AB72)+1&gt;IF(MONTH(B57)=12,31,DATE(YEAR(B57),MONTH(B57)+1,1)-B57),"",AB72+1))</f>
        <v/>
      </c>
      <c r="AI72" s="477"/>
      <c r="AJ72" s="477"/>
      <c r="AK72" s="477"/>
      <c r="AL72" s="477"/>
      <c r="AM72" s="478"/>
      <c r="AN72" s="476" t="str">
        <f>IF(AH72="","",IF(DAY(AH72)+1&gt;IF(MONTH(B57)=12,31,DATE(YEAR(B57),MONTH(B57)+1,1)-B57),"",AH72+1))</f>
        <v/>
      </c>
      <c r="AO72" s="477"/>
      <c r="AP72" s="477"/>
      <c r="AQ72" s="477"/>
      <c r="AR72" s="477"/>
      <c r="AS72" s="478"/>
      <c r="AT72" s="485" t="str">
        <f>IF(AN72="","",IF(DAY(AN72)+1&gt;IF(MONTH(B57)=12,31,DATE(YEAR(B57),MONTH(B57)+1,1)-B57),"",AN72+1))</f>
        <v/>
      </c>
      <c r="AU72" s="486"/>
      <c r="AV72" s="486"/>
      <c r="AW72" s="486"/>
      <c r="AX72" s="486"/>
      <c r="AY72" s="487"/>
      <c r="BB72" s="547" t="s">
        <v>388</v>
      </c>
      <c r="BC72" s="548"/>
      <c r="BD72" s="548"/>
      <c r="BE72" s="548"/>
      <c r="BF72" s="548"/>
      <c r="BG72" s="548"/>
      <c r="BH72" s="548"/>
      <c r="BI72" s="549"/>
      <c r="BJ72" s="509">
        <f>IF(DAY(CT68)+1&gt;IF(MONTH(BB57)=12,31,DATE(YEAR(BB57),MONTH(BB57)+1,1)-BB57),"",CT68+1)</f>
        <v>46201</v>
      </c>
      <c r="BK72" s="510"/>
      <c r="BL72" s="510"/>
      <c r="BM72" s="510"/>
      <c r="BN72" s="510"/>
      <c r="BO72" s="511"/>
      <c r="BP72" s="476">
        <f>IF(BJ72="","",IF(DAY(BJ72)+1&gt;IF(MONTH(BB57)=12,31,DATE(YEAR(BB57),MONTH(BB57)+1,1)-BB57),"",BJ72+1))</f>
        <v>46202</v>
      </c>
      <c r="BQ72" s="477"/>
      <c r="BR72" s="477"/>
      <c r="BS72" s="477"/>
      <c r="BT72" s="477"/>
      <c r="BU72" s="478"/>
      <c r="BV72" s="476">
        <f>IF(BP72="","",IF(DAY(BP72)+1&gt;IF(MONTH(BB57)=12,31,DATE(YEAR(BB57),MONTH(BB57)+1,1)-BB57),"",BP72+1))</f>
        <v>46203</v>
      </c>
      <c r="BW72" s="477"/>
      <c r="BX72" s="477"/>
      <c r="BY72" s="477"/>
      <c r="BZ72" s="477"/>
      <c r="CA72" s="478"/>
      <c r="CB72" s="476" t="str">
        <f>IF(BV72="","",IF(DAY(BV72)+1&gt;IF(MONTH(BB57)=12,31,DATE(YEAR(BB57),MONTH(BB57)+1,1)-BB57),"",BV72+1))</f>
        <v/>
      </c>
      <c r="CC72" s="477"/>
      <c r="CD72" s="477"/>
      <c r="CE72" s="477"/>
      <c r="CF72" s="477"/>
      <c r="CG72" s="478"/>
      <c r="CH72" s="476" t="str">
        <f>IF(CB72="","",IF(DAY(CB72)+1&gt;IF(MONTH(BB57)=12,31,DATE(YEAR(BB57),MONTH(BB57)+1,1)-BB57),"",CB72+1))</f>
        <v/>
      </c>
      <c r="CI72" s="477"/>
      <c r="CJ72" s="477"/>
      <c r="CK72" s="477"/>
      <c r="CL72" s="477"/>
      <c r="CM72" s="478"/>
      <c r="CN72" s="476" t="str">
        <f>IF(CH72="","",IF(DAY(CH72)+1&gt;IF(MONTH(BB57)=12,31,DATE(YEAR(BB57),MONTH(BB57)+1,1)-BB57),"",CH72+1))</f>
        <v/>
      </c>
      <c r="CO72" s="477"/>
      <c r="CP72" s="477"/>
      <c r="CQ72" s="477"/>
      <c r="CR72" s="477"/>
      <c r="CS72" s="478"/>
      <c r="CT72" s="485" t="str">
        <f>IF(CN72="","",IF(DAY(CN72)+1&gt;IF(MONTH(BB57)=12,31,DATE(YEAR(BB57),MONTH(BB57)+1,1)-BB57),"",CN72+1))</f>
        <v/>
      </c>
      <c r="CU72" s="486"/>
      <c r="CV72" s="486"/>
      <c r="CW72" s="486"/>
      <c r="CX72" s="486"/>
      <c r="CY72" s="487"/>
    </row>
    <row r="73" spans="2:103" ht="23.25" customHeight="1">
      <c r="B73" s="533" t="str">
        <f>VLOOKUP(B57,記念名,2,FALSE)</f>
        <v>耳の日3、東日本大震災の日11
世界水の日 22</v>
      </c>
      <c r="C73" s="534"/>
      <c r="D73" s="534"/>
      <c r="E73" s="534"/>
      <c r="F73" s="534"/>
      <c r="G73" s="534"/>
      <c r="H73" s="534"/>
      <c r="I73" s="535"/>
      <c r="J73" s="512"/>
      <c r="K73" s="513"/>
      <c r="L73" s="513"/>
      <c r="M73" s="513"/>
      <c r="N73" s="513"/>
      <c r="O73" s="514"/>
      <c r="P73" s="479"/>
      <c r="Q73" s="480"/>
      <c r="R73" s="480"/>
      <c r="S73" s="480"/>
      <c r="T73" s="480"/>
      <c r="U73" s="481"/>
      <c r="V73" s="479"/>
      <c r="W73" s="480"/>
      <c r="X73" s="480"/>
      <c r="Y73" s="480"/>
      <c r="Z73" s="480"/>
      <c r="AA73" s="481"/>
      <c r="AB73" s="479"/>
      <c r="AC73" s="480"/>
      <c r="AD73" s="480"/>
      <c r="AE73" s="480"/>
      <c r="AF73" s="480"/>
      <c r="AG73" s="481"/>
      <c r="AH73" s="479"/>
      <c r="AI73" s="480"/>
      <c r="AJ73" s="480"/>
      <c r="AK73" s="480"/>
      <c r="AL73" s="480"/>
      <c r="AM73" s="481"/>
      <c r="AN73" s="479"/>
      <c r="AO73" s="480"/>
      <c r="AP73" s="480"/>
      <c r="AQ73" s="480"/>
      <c r="AR73" s="480"/>
      <c r="AS73" s="481"/>
      <c r="AT73" s="488"/>
      <c r="AU73" s="489"/>
      <c r="AV73" s="489"/>
      <c r="AW73" s="489"/>
      <c r="AX73" s="489"/>
      <c r="AY73" s="490"/>
      <c r="BB73" s="533" t="str">
        <f>VLOOKUP(BB57,記念名,2,FALSE)</f>
        <v>環境の日 5 （6月は環境月間）
時の記念日 10、父の日 21</v>
      </c>
      <c r="BC73" s="534"/>
      <c r="BD73" s="534"/>
      <c r="BE73" s="534"/>
      <c r="BF73" s="534"/>
      <c r="BG73" s="534"/>
      <c r="BH73" s="534"/>
      <c r="BI73" s="535"/>
      <c r="BJ73" s="512"/>
      <c r="BK73" s="513"/>
      <c r="BL73" s="513"/>
      <c r="BM73" s="513"/>
      <c r="BN73" s="513"/>
      <c r="BO73" s="514"/>
      <c r="BP73" s="479"/>
      <c r="BQ73" s="480"/>
      <c r="BR73" s="480"/>
      <c r="BS73" s="480"/>
      <c r="BT73" s="480"/>
      <c r="BU73" s="481"/>
      <c r="BV73" s="479"/>
      <c r="BW73" s="480"/>
      <c r="BX73" s="480"/>
      <c r="BY73" s="480"/>
      <c r="BZ73" s="480"/>
      <c r="CA73" s="481"/>
      <c r="CB73" s="479"/>
      <c r="CC73" s="480"/>
      <c r="CD73" s="480"/>
      <c r="CE73" s="480"/>
      <c r="CF73" s="480"/>
      <c r="CG73" s="481"/>
      <c r="CH73" s="479"/>
      <c r="CI73" s="480"/>
      <c r="CJ73" s="480"/>
      <c r="CK73" s="480"/>
      <c r="CL73" s="480"/>
      <c r="CM73" s="481"/>
      <c r="CN73" s="479"/>
      <c r="CO73" s="480"/>
      <c r="CP73" s="480"/>
      <c r="CQ73" s="480"/>
      <c r="CR73" s="480"/>
      <c r="CS73" s="481"/>
      <c r="CT73" s="488"/>
      <c r="CU73" s="489"/>
      <c r="CV73" s="489"/>
      <c r="CW73" s="489"/>
      <c r="CX73" s="489"/>
      <c r="CY73" s="490"/>
    </row>
    <row r="74" spans="2:103" ht="11.25" customHeight="1">
      <c r="B74" s="536"/>
      <c r="C74" s="537"/>
      <c r="D74" s="537"/>
      <c r="E74" s="537"/>
      <c r="F74" s="537"/>
      <c r="G74" s="537"/>
      <c r="H74" s="537"/>
      <c r="I74" s="538"/>
      <c r="J74" s="512"/>
      <c r="K74" s="513"/>
      <c r="L74" s="513"/>
      <c r="M74" s="513"/>
      <c r="N74" s="513"/>
      <c r="O74" s="514"/>
      <c r="P74" s="479"/>
      <c r="Q74" s="480"/>
      <c r="R74" s="480"/>
      <c r="S74" s="480"/>
      <c r="T74" s="480"/>
      <c r="U74" s="481"/>
      <c r="V74" s="479"/>
      <c r="W74" s="480"/>
      <c r="X74" s="480"/>
      <c r="Y74" s="480"/>
      <c r="Z74" s="480"/>
      <c r="AA74" s="481"/>
      <c r="AB74" s="479"/>
      <c r="AC74" s="480"/>
      <c r="AD74" s="480"/>
      <c r="AE74" s="480"/>
      <c r="AF74" s="480"/>
      <c r="AG74" s="481"/>
      <c r="AH74" s="479"/>
      <c r="AI74" s="480"/>
      <c r="AJ74" s="480"/>
      <c r="AK74" s="480"/>
      <c r="AL74" s="480"/>
      <c r="AM74" s="481"/>
      <c r="AN74" s="479"/>
      <c r="AO74" s="480"/>
      <c r="AP74" s="480"/>
      <c r="AQ74" s="480"/>
      <c r="AR74" s="480"/>
      <c r="AS74" s="481"/>
      <c r="AT74" s="488"/>
      <c r="AU74" s="489"/>
      <c r="AV74" s="489"/>
      <c r="AW74" s="489"/>
      <c r="AX74" s="489"/>
      <c r="AY74" s="490"/>
      <c r="BB74" s="536"/>
      <c r="BC74" s="537"/>
      <c r="BD74" s="537"/>
      <c r="BE74" s="537"/>
      <c r="BF74" s="537"/>
      <c r="BG74" s="537"/>
      <c r="BH74" s="537"/>
      <c r="BI74" s="538"/>
      <c r="BJ74" s="512"/>
      <c r="BK74" s="513"/>
      <c r="BL74" s="513"/>
      <c r="BM74" s="513"/>
      <c r="BN74" s="513"/>
      <c r="BO74" s="514"/>
      <c r="BP74" s="479"/>
      <c r="BQ74" s="480"/>
      <c r="BR74" s="480"/>
      <c r="BS74" s="480"/>
      <c r="BT74" s="480"/>
      <c r="BU74" s="481"/>
      <c r="BV74" s="479"/>
      <c r="BW74" s="480"/>
      <c r="BX74" s="480"/>
      <c r="BY74" s="480"/>
      <c r="BZ74" s="480"/>
      <c r="CA74" s="481"/>
      <c r="CB74" s="479"/>
      <c r="CC74" s="480"/>
      <c r="CD74" s="480"/>
      <c r="CE74" s="480"/>
      <c r="CF74" s="480"/>
      <c r="CG74" s="481"/>
      <c r="CH74" s="479"/>
      <c r="CI74" s="480"/>
      <c r="CJ74" s="480"/>
      <c r="CK74" s="480"/>
      <c r="CL74" s="480"/>
      <c r="CM74" s="481"/>
      <c r="CN74" s="479"/>
      <c r="CO74" s="480"/>
      <c r="CP74" s="480"/>
      <c r="CQ74" s="480"/>
      <c r="CR74" s="480"/>
      <c r="CS74" s="481"/>
      <c r="CT74" s="488"/>
      <c r="CU74" s="489"/>
      <c r="CV74" s="489"/>
      <c r="CW74" s="489"/>
      <c r="CX74" s="489"/>
      <c r="CY74" s="490"/>
    </row>
    <row r="75" spans="2:103" ht="12.75" customHeight="1">
      <c r="B75" s="536"/>
      <c r="C75" s="537"/>
      <c r="D75" s="537"/>
      <c r="E75" s="537"/>
      <c r="F75" s="537"/>
      <c r="G75" s="537"/>
      <c r="H75" s="537"/>
      <c r="I75" s="538"/>
      <c r="J75" s="512"/>
      <c r="K75" s="513"/>
      <c r="L75" s="513"/>
      <c r="M75" s="513"/>
      <c r="N75" s="513"/>
      <c r="O75" s="514"/>
      <c r="P75" s="479"/>
      <c r="Q75" s="480"/>
      <c r="R75" s="480"/>
      <c r="S75" s="480"/>
      <c r="T75" s="480"/>
      <c r="U75" s="481"/>
      <c r="V75" s="479"/>
      <c r="W75" s="480"/>
      <c r="X75" s="480"/>
      <c r="Y75" s="480"/>
      <c r="Z75" s="480"/>
      <c r="AA75" s="481"/>
      <c r="AB75" s="479"/>
      <c r="AC75" s="480"/>
      <c r="AD75" s="480"/>
      <c r="AE75" s="480"/>
      <c r="AF75" s="480"/>
      <c r="AG75" s="481"/>
      <c r="AH75" s="479"/>
      <c r="AI75" s="480"/>
      <c r="AJ75" s="480"/>
      <c r="AK75" s="480"/>
      <c r="AL75" s="480"/>
      <c r="AM75" s="481"/>
      <c r="AN75" s="479"/>
      <c r="AO75" s="480"/>
      <c r="AP75" s="480"/>
      <c r="AQ75" s="480"/>
      <c r="AR75" s="480"/>
      <c r="AS75" s="481"/>
      <c r="AT75" s="488"/>
      <c r="AU75" s="489"/>
      <c r="AV75" s="489"/>
      <c r="AW75" s="489"/>
      <c r="AX75" s="489"/>
      <c r="AY75" s="490"/>
      <c r="BB75" s="536"/>
      <c r="BC75" s="537"/>
      <c r="BD75" s="537"/>
      <c r="BE75" s="537"/>
      <c r="BF75" s="537"/>
      <c r="BG75" s="537"/>
      <c r="BH75" s="537"/>
      <c r="BI75" s="538"/>
      <c r="BJ75" s="512"/>
      <c r="BK75" s="513"/>
      <c r="BL75" s="513"/>
      <c r="BM75" s="513"/>
      <c r="BN75" s="513"/>
      <c r="BO75" s="514"/>
      <c r="BP75" s="479"/>
      <c r="BQ75" s="480"/>
      <c r="BR75" s="480"/>
      <c r="BS75" s="480"/>
      <c r="BT75" s="480"/>
      <c r="BU75" s="481"/>
      <c r="BV75" s="479"/>
      <c r="BW75" s="480"/>
      <c r="BX75" s="480"/>
      <c r="BY75" s="480"/>
      <c r="BZ75" s="480"/>
      <c r="CA75" s="481"/>
      <c r="CB75" s="479"/>
      <c r="CC75" s="480"/>
      <c r="CD75" s="480"/>
      <c r="CE75" s="480"/>
      <c r="CF75" s="480"/>
      <c r="CG75" s="481"/>
      <c r="CH75" s="479"/>
      <c r="CI75" s="480"/>
      <c r="CJ75" s="480"/>
      <c r="CK75" s="480"/>
      <c r="CL75" s="480"/>
      <c r="CM75" s="481"/>
      <c r="CN75" s="479"/>
      <c r="CO75" s="480"/>
      <c r="CP75" s="480"/>
      <c r="CQ75" s="480"/>
      <c r="CR75" s="480"/>
      <c r="CS75" s="481"/>
      <c r="CT75" s="488"/>
      <c r="CU75" s="489"/>
      <c r="CV75" s="489"/>
      <c r="CW75" s="489"/>
      <c r="CX75" s="489"/>
      <c r="CY75" s="490"/>
    </row>
    <row r="76" spans="2:103" ht="17.25" customHeight="1">
      <c r="B76" s="536"/>
      <c r="C76" s="537"/>
      <c r="D76" s="537"/>
      <c r="E76" s="537"/>
      <c r="F76" s="537"/>
      <c r="G76" s="537"/>
      <c r="H76" s="537"/>
      <c r="I76" s="538"/>
      <c r="J76" s="550" t="str">
        <f>IF(AT72="","",IF(DAY(AT72)+1&gt;IF(MONTH(B57)=12,31,DATE(YEAR(B57),MONTH(B57)+1,1)-B57),"",AT72+1))</f>
        <v/>
      </c>
      <c r="K76" s="551"/>
      <c r="L76" s="551"/>
      <c r="M76" s="551"/>
      <c r="N76" s="551"/>
      <c r="O76" s="552"/>
      <c r="P76" s="556" t="str">
        <f>IF(J76="","",IF(DAY(J76)+1&gt;IF(MONTH(B57)=12,31,DATE(YEAR(B57),MONTH(B57)+1,1)-B57),"",J76+1))</f>
        <v/>
      </c>
      <c r="Q76" s="557"/>
      <c r="R76" s="557"/>
      <c r="S76" s="557"/>
      <c r="T76" s="557"/>
      <c r="U76" s="558"/>
      <c r="AA76" s="16"/>
      <c r="AG76" s="16"/>
      <c r="AM76" s="16"/>
      <c r="AS76" s="16"/>
      <c r="AY76" s="16"/>
      <c r="BB76" s="536"/>
      <c r="BC76" s="537"/>
      <c r="BD76" s="537"/>
      <c r="BE76" s="537"/>
      <c r="BF76" s="537"/>
      <c r="BG76" s="537"/>
      <c r="BH76" s="537"/>
      <c r="BI76" s="538"/>
      <c r="BJ76" s="550" t="str">
        <f>IF(CT72="","",IF(DAY(CT72)+1&gt;IF(MONTH(BB57)=12,31,DATE(YEAR(BB57),MONTH(BB57)+1,1)-BB57),"",CT72+1))</f>
        <v/>
      </c>
      <c r="BK76" s="551"/>
      <c r="BL76" s="551"/>
      <c r="BM76" s="551"/>
      <c r="BN76" s="551"/>
      <c r="BO76" s="552"/>
      <c r="BP76" s="556" t="str">
        <f>IF(BJ76="","",IF(DAY(BJ76)+1&gt;IF(MONTH(BB57)=12,31,DATE(YEAR(BB57),MONTH(BB57)+1,1)-BB57),"",BJ76+1))</f>
        <v/>
      </c>
      <c r="BQ76" s="557"/>
      <c r="BR76" s="557"/>
      <c r="BS76" s="557"/>
      <c r="BT76" s="557"/>
      <c r="BU76" s="558"/>
      <c r="CA76" s="16"/>
      <c r="CG76" s="16"/>
      <c r="CM76" s="16"/>
      <c r="CS76" s="16"/>
      <c r="CY76" s="16"/>
    </row>
    <row r="77" spans="2:103" ht="17.25" customHeight="1">
      <c r="B77" s="536"/>
      <c r="C77" s="537"/>
      <c r="D77" s="537"/>
      <c r="E77" s="537"/>
      <c r="F77" s="537"/>
      <c r="G77" s="537"/>
      <c r="H77" s="537"/>
      <c r="I77" s="538"/>
      <c r="J77" s="550"/>
      <c r="K77" s="551"/>
      <c r="L77" s="551"/>
      <c r="M77" s="551"/>
      <c r="N77" s="551"/>
      <c r="O77" s="552"/>
      <c r="P77" s="556"/>
      <c r="Q77" s="557"/>
      <c r="R77" s="557"/>
      <c r="S77" s="557"/>
      <c r="T77" s="557"/>
      <c r="U77" s="558"/>
      <c r="AA77" s="16"/>
      <c r="AG77" s="16"/>
      <c r="AM77" s="16"/>
      <c r="AS77" s="16"/>
      <c r="AY77" s="16"/>
      <c r="BB77" s="536"/>
      <c r="BC77" s="537"/>
      <c r="BD77" s="537"/>
      <c r="BE77" s="537"/>
      <c r="BF77" s="537"/>
      <c r="BG77" s="537"/>
      <c r="BH77" s="537"/>
      <c r="BI77" s="538"/>
      <c r="BJ77" s="550"/>
      <c r="BK77" s="551"/>
      <c r="BL77" s="551"/>
      <c r="BM77" s="551"/>
      <c r="BN77" s="551"/>
      <c r="BO77" s="552"/>
      <c r="BP77" s="556"/>
      <c r="BQ77" s="557"/>
      <c r="BR77" s="557"/>
      <c r="BS77" s="557"/>
      <c r="BT77" s="557"/>
      <c r="BU77" s="558"/>
      <c r="CA77" s="16"/>
      <c r="CG77" s="16"/>
      <c r="CM77" s="16"/>
      <c r="CS77" s="16"/>
      <c r="CY77" s="16"/>
    </row>
    <row r="78" spans="2:103" ht="24" customHeight="1">
      <c r="B78" s="539"/>
      <c r="C78" s="540"/>
      <c r="D78" s="540"/>
      <c r="E78" s="540"/>
      <c r="F78" s="540"/>
      <c r="G78" s="540"/>
      <c r="H78" s="540"/>
      <c r="I78" s="541"/>
      <c r="J78" s="553"/>
      <c r="K78" s="554"/>
      <c r="L78" s="554"/>
      <c r="M78" s="554"/>
      <c r="N78" s="554"/>
      <c r="O78" s="555"/>
      <c r="P78" s="559"/>
      <c r="Q78" s="560"/>
      <c r="R78" s="560"/>
      <c r="S78" s="560"/>
      <c r="T78" s="560"/>
      <c r="U78" s="561"/>
      <c r="V78" s="17"/>
      <c r="W78" s="17"/>
      <c r="X78" s="17"/>
      <c r="Y78" s="17"/>
      <c r="Z78" s="17"/>
      <c r="AA78" s="18"/>
      <c r="AB78" s="17"/>
      <c r="AC78" s="17"/>
      <c r="AD78" s="17"/>
      <c r="AE78" s="17"/>
      <c r="AF78" s="17"/>
      <c r="AG78" s="18"/>
      <c r="AH78" s="17"/>
      <c r="AI78" s="17"/>
      <c r="AJ78" s="17"/>
      <c r="AK78" s="17"/>
      <c r="AL78" s="17"/>
      <c r="AM78" s="18"/>
      <c r="AN78" s="17"/>
      <c r="AO78" s="17"/>
      <c r="AP78" s="17"/>
      <c r="AQ78" s="17"/>
      <c r="AR78" s="17"/>
      <c r="AS78" s="18"/>
      <c r="AT78" s="17"/>
      <c r="AU78" s="17"/>
      <c r="AV78" s="17"/>
      <c r="AW78" s="17"/>
      <c r="AX78" s="17"/>
      <c r="AY78" s="18"/>
      <c r="BB78" s="539"/>
      <c r="BC78" s="540"/>
      <c r="BD78" s="540"/>
      <c r="BE78" s="540"/>
      <c r="BF78" s="540"/>
      <c r="BG78" s="540"/>
      <c r="BH78" s="540"/>
      <c r="BI78" s="541"/>
      <c r="BJ78" s="553"/>
      <c r="BK78" s="554"/>
      <c r="BL78" s="554"/>
      <c r="BM78" s="554"/>
      <c r="BN78" s="554"/>
      <c r="BO78" s="555"/>
      <c r="BP78" s="559"/>
      <c r="BQ78" s="560"/>
      <c r="BR78" s="560"/>
      <c r="BS78" s="560"/>
      <c r="BT78" s="560"/>
      <c r="BU78" s="561"/>
      <c r="BV78" s="17"/>
      <c r="BW78" s="17"/>
      <c r="BX78" s="17"/>
      <c r="BY78" s="17"/>
      <c r="BZ78" s="17"/>
      <c r="CA78" s="18"/>
      <c r="CB78" s="17"/>
      <c r="CC78" s="17"/>
      <c r="CD78" s="17"/>
      <c r="CE78" s="17"/>
      <c r="CF78" s="17"/>
      <c r="CG78" s="18"/>
      <c r="CH78" s="17"/>
      <c r="CI78" s="17"/>
      <c r="CJ78" s="17"/>
      <c r="CK78" s="17"/>
      <c r="CL78" s="17"/>
      <c r="CM78" s="18"/>
      <c r="CN78" s="17"/>
      <c r="CO78" s="17"/>
      <c r="CP78" s="17"/>
      <c r="CQ78" s="17"/>
      <c r="CR78" s="17"/>
      <c r="CS78" s="18"/>
      <c r="CT78" s="17"/>
      <c r="CU78" s="17"/>
      <c r="CV78" s="17"/>
      <c r="CW78" s="17"/>
      <c r="CX78" s="17"/>
      <c r="CY78" s="18"/>
    </row>
    <row r="79" spans="2:103" ht="36.75" customHeight="1">
      <c r="B79" s="124" t="s">
        <v>422</v>
      </c>
      <c r="BB79" s="124" t="s">
        <v>354</v>
      </c>
    </row>
    <row r="80" spans="2:103" ht="18.75" customHeight="1">
      <c r="B80" s="604">
        <f>B83</f>
        <v>46113</v>
      </c>
      <c r="C80" s="605"/>
      <c r="D80" s="605"/>
      <c r="E80" s="605"/>
      <c r="F80" s="605"/>
      <c r="G80" s="605"/>
      <c r="H80" s="605"/>
      <c r="I80" s="606"/>
      <c r="J80" s="610" t="s">
        <v>223</v>
      </c>
      <c r="K80" s="610"/>
      <c r="L80" s="610"/>
      <c r="M80" s="611" t="s">
        <v>438</v>
      </c>
      <c r="N80" s="611"/>
      <c r="O80" s="158"/>
      <c r="P80" s="584" t="s">
        <v>257</v>
      </c>
      <c r="Q80" s="585"/>
      <c r="R80" s="585"/>
      <c r="S80" s="586" t="s">
        <v>439</v>
      </c>
      <c r="T80" s="586"/>
      <c r="U80" s="85"/>
      <c r="V80" s="587" t="s">
        <v>51</v>
      </c>
      <c r="W80" s="588"/>
      <c r="X80" s="588"/>
      <c r="Y80" s="612" t="s">
        <v>440</v>
      </c>
      <c r="Z80" s="612"/>
      <c r="AA80" s="123"/>
      <c r="AB80" s="613" t="s">
        <v>47</v>
      </c>
      <c r="AC80" s="614"/>
      <c r="AD80" s="614"/>
      <c r="AE80" s="615" t="s">
        <v>441</v>
      </c>
      <c r="AF80" s="615"/>
      <c r="AG80" s="154"/>
      <c r="AH80" s="587" t="s">
        <v>48</v>
      </c>
      <c r="AI80" s="588"/>
      <c r="AJ80" s="588"/>
      <c r="AK80" s="612" t="s">
        <v>442</v>
      </c>
      <c r="AL80" s="612"/>
      <c r="AM80" s="123"/>
      <c r="AN80" s="584" t="s">
        <v>49</v>
      </c>
      <c r="AO80" s="585"/>
      <c r="AP80" s="585"/>
      <c r="AQ80" s="586" t="s">
        <v>443</v>
      </c>
      <c r="AR80" s="586"/>
      <c r="AS80" s="85"/>
      <c r="AT80" s="601" t="s">
        <v>52</v>
      </c>
      <c r="AU80" s="602"/>
      <c r="AV80" s="602"/>
      <c r="AW80" s="603" t="s">
        <v>444</v>
      </c>
      <c r="AX80" s="603"/>
      <c r="AY80" s="112"/>
      <c r="BB80" s="604">
        <f>BB83</f>
        <v>46204</v>
      </c>
      <c r="BC80" s="605"/>
      <c r="BD80" s="605"/>
      <c r="BE80" s="605"/>
      <c r="BF80" s="605"/>
      <c r="BG80" s="605"/>
      <c r="BH80" s="605"/>
      <c r="BI80" s="606"/>
      <c r="BJ80" s="610" t="s">
        <v>223</v>
      </c>
      <c r="BK80" s="610"/>
      <c r="BL80" s="610"/>
      <c r="BM80" s="611" t="s">
        <v>445</v>
      </c>
      <c r="BN80" s="611"/>
      <c r="BO80" s="158"/>
      <c r="BP80" s="584" t="s">
        <v>257</v>
      </c>
      <c r="BQ80" s="585"/>
      <c r="BR80" s="585"/>
      <c r="BS80" s="586" t="s">
        <v>439</v>
      </c>
      <c r="BT80" s="586"/>
      <c r="BU80" s="85"/>
      <c r="BV80" s="587" t="s">
        <v>51</v>
      </c>
      <c r="BW80" s="588"/>
      <c r="BX80" s="588"/>
      <c r="BY80" s="612" t="s">
        <v>446</v>
      </c>
      <c r="BZ80" s="612"/>
      <c r="CA80" s="123"/>
      <c r="CB80" s="613" t="s">
        <v>47</v>
      </c>
      <c r="CC80" s="614"/>
      <c r="CD80" s="614"/>
      <c r="CE80" s="615" t="s">
        <v>441</v>
      </c>
      <c r="CF80" s="615"/>
      <c r="CG80" s="154"/>
      <c r="CH80" s="587" t="s">
        <v>48</v>
      </c>
      <c r="CI80" s="588"/>
      <c r="CJ80" s="588"/>
      <c r="CK80" s="612" t="s">
        <v>447</v>
      </c>
      <c r="CL80" s="612"/>
      <c r="CM80" s="123"/>
      <c r="CN80" s="584" t="s">
        <v>49</v>
      </c>
      <c r="CO80" s="585"/>
      <c r="CP80" s="585"/>
      <c r="CQ80" s="586" t="s">
        <v>448</v>
      </c>
      <c r="CR80" s="586"/>
      <c r="CS80" s="85"/>
      <c r="CT80" s="601" t="s">
        <v>52</v>
      </c>
      <c r="CU80" s="602"/>
      <c r="CV80" s="602"/>
      <c r="CW80" s="603" t="s">
        <v>449</v>
      </c>
      <c r="CX80" s="603"/>
      <c r="CY80" s="112"/>
    </row>
    <row r="81" spans="2:103" ht="21" customHeight="1">
      <c r="B81" s="607"/>
      <c r="C81" s="608"/>
      <c r="D81" s="608"/>
      <c r="E81" s="608"/>
      <c r="F81" s="608"/>
      <c r="G81" s="608"/>
      <c r="H81" s="608"/>
      <c r="I81" s="609"/>
      <c r="J81" s="589">
        <f>IF(WEEKDAY(B83)=1,B83,(IF(WEEKDAY(B83)=2,B83-1,(IF(WEEKDAY(B83)=3,B83-2,(IF(WEEKDAY(B83)=4,B83-3,(IF(WEEKDAY(B83)=5,B83-4,IF(WEEKDAY(B83)=6,B83-5,B83-6))))))))))</f>
        <v>46110</v>
      </c>
      <c r="K81" s="590"/>
      <c r="L81" s="590"/>
      <c r="M81" s="593"/>
      <c r="N81" s="593"/>
      <c r="O81" s="594"/>
      <c r="P81" s="597">
        <f>J81+1</f>
        <v>46111</v>
      </c>
      <c r="Q81" s="598"/>
      <c r="R81" s="598"/>
      <c r="S81" s="593"/>
      <c r="T81" s="593"/>
      <c r="U81" s="594"/>
      <c r="V81" s="597">
        <f>P81+1</f>
        <v>46112</v>
      </c>
      <c r="W81" s="598"/>
      <c r="X81" s="598"/>
      <c r="Y81" s="593"/>
      <c r="Z81" s="593"/>
      <c r="AA81" s="594"/>
      <c r="AB81" s="597">
        <f>V81+1</f>
        <v>46113</v>
      </c>
      <c r="AC81" s="598"/>
      <c r="AD81" s="598"/>
      <c r="AE81" s="593"/>
      <c r="AF81" s="593"/>
      <c r="AG81" s="594"/>
      <c r="AH81" s="597">
        <f>AB81+1</f>
        <v>46114</v>
      </c>
      <c r="AI81" s="598"/>
      <c r="AJ81" s="598"/>
      <c r="AK81" s="593"/>
      <c r="AL81" s="593"/>
      <c r="AM81" s="594"/>
      <c r="AN81" s="597">
        <f>AH81+1</f>
        <v>46115</v>
      </c>
      <c r="AO81" s="598"/>
      <c r="AP81" s="598"/>
      <c r="AQ81" s="593"/>
      <c r="AR81" s="593"/>
      <c r="AS81" s="594"/>
      <c r="AT81" s="616">
        <f>AN81+1</f>
        <v>46116</v>
      </c>
      <c r="AU81" s="617"/>
      <c r="AV81" s="617"/>
      <c r="AW81" s="593"/>
      <c r="AX81" s="593"/>
      <c r="AY81" s="594"/>
      <c r="BB81" s="607"/>
      <c r="BC81" s="608"/>
      <c r="BD81" s="608"/>
      <c r="BE81" s="608"/>
      <c r="BF81" s="608"/>
      <c r="BG81" s="608"/>
      <c r="BH81" s="608"/>
      <c r="BI81" s="609"/>
      <c r="BJ81" s="589">
        <f>IF(WEEKDAY(BB83)=1,BB83,(IF(WEEKDAY(BB83)=2,BB83-1,(IF(WEEKDAY(BB83)=3,BB83-2,(IF(WEEKDAY(BB83)=4,BB83-3,(IF(WEEKDAY(BB83)=5,BB83-4,IF(WEEKDAY(BB83)=6,BB83-5,BB83-6))))))))))</f>
        <v>46201</v>
      </c>
      <c r="BK81" s="590"/>
      <c r="BL81" s="590"/>
      <c r="BM81" s="593"/>
      <c r="BN81" s="593"/>
      <c r="BO81" s="594"/>
      <c r="BP81" s="597">
        <f>BJ81+1</f>
        <v>46202</v>
      </c>
      <c r="BQ81" s="598"/>
      <c r="BR81" s="598"/>
      <c r="BS81" s="593"/>
      <c r="BT81" s="593"/>
      <c r="BU81" s="594"/>
      <c r="BV81" s="597">
        <f>BP81+1</f>
        <v>46203</v>
      </c>
      <c r="BW81" s="598"/>
      <c r="BX81" s="598"/>
      <c r="BY81" s="593"/>
      <c r="BZ81" s="593"/>
      <c r="CA81" s="594"/>
      <c r="CB81" s="597">
        <f>BV81+1</f>
        <v>46204</v>
      </c>
      <c r="CC81" s="598"/>
      <c r="CD81" s="598"/>
      <c r="CE81" s="593"/>
      <c r="CF81" s="593"/>
      <c r="CG81" s="594"/>
      <c r="CH81" s="597">
        <f>CB81+1</f>
        <v>46205</v>
      </c>
      <c r="CI81" s="598"/>
      <c r="CJ81" s="598"/>
      <c r="CK81" s="593"/>
      <c r="CL81" s="593"/>
      <c r="CM81" s="594"/>
      <c r="CN81" s="597">
        <f>CH81+1</f>
        <v>46206</v>
      </c>
      <c r="CO81" s="598"/>
      <c r="CP81" s="598"/>
      <c r="CQ81" s="593"/>
      <c r="CR81" s="593"/>
      <c r="CS81" s="594"/>
      <c r="CT81" s="616">
        <f>CN81+1</f>
        <v>46207</v>
      </c>
      <c r="CU81" s="617"/>
      <c r="CV81" s="617"/>
      <c r="CW81" s="593"/>
      <c r="CX81" s="593"/>
      <c r="CY81" s="594"/>
    </row>
    <row r="82" spans="2:103" ht="20.25" customHeight="1">
      <c r="B82" s="607"/>
      <c r="C82" s="608"/>
      <c r="D82" s="608"/>
      <c r="E82" s="608"/>
      <c r="F82" s="608"/>
      <c r="G82" s="608"/>
      <c r="H82" s="608"/>
      <c r="I82" s="609"/>
      <c r="J82" s="591"/>
      <c r="K82" s="592"/>
      <c r="L82" s="592"/>
      <c r="M82" s="595"/>
      <c r="N82" s="595"/>
      <c r="O82" s="596"/>
      <c r="P82" s="599"/>
      <c r="Q82" s="600"/>
      <c r="R82" s="600"/>
      <c r="S82" s="595"/>
      <c r="T82" s="595"/>
      <c r="U82" s="596"/>
      <c r="V82" s="599"/>
      <c r="W82" s="600"/>
      <c r="X82" s="600"/>
      <c r="Y82" s="595"/>
      <c r="Z82" s="595"/>
      <c r="AA82" s="596"/>
      <c r="AB82" s="599"/>
      <c r="AC82" s="600"/>
      <c r="AD82" s="600"/>
      <c r="AE82" s="595"/>
      <c r="AF82" s="595"/>
      <c r="AG82" s="596"/>
      <c r="AH82" s="599"/>
      <c r="AI82" s="600"/>
      <c r="AJ82" s="600"/>
      <c r="AK82" s="595"/>
      <c r="AL82" s="595"/>
      <c r="AM82" s="596"/>
      <c r="AN82" s="599"/>
      <c r="AO82" s="600"/>
      <c r="AP82" s="600"/>
      <c r="AQ82" s="595"/>
      <c r="AR82" s="595"/>
      <c r="AS82" s="596"/>
      <c r="AT82" s="618"/>
      <c r="AU82" s="619"/>
      <c r="AV82" s="619"/>
      <c r="AW82" s="595"/>
      <c r="AX82" s="595"/>
      <c r="AY82" s="596"/>
      <c r="BB82" s="607"/>
      <c r="BC82" s="608"/>
      <c r="BD82" s="608"/>
      <c r="BE82" s="608"/>
      <c r="BF82" s="608"/>
      <c r="BG82" s="608"/>
      <c r="BH82" s="608"/>
      <c r="BI82" s="609"/>
      <c r="BJ82" s="591"/>
      <c r="BK82" s="592"/>
      <c r="BL82" s="592"/>
      <c r="BM82" s="595"/>
      <c r="BN82" s="595"/>
      <c r="BO82" s="596"/>
      <c r="BP82" s="599"/>
      <c r="BQ82" s="600"/>
      <c r="BR82" s="600"/>
      <c r="BS82" s="595"/>
      <c r="BT82" s="595"/>
      <c r="BU82" s="596"/>
      <c r="BV82" s="599"/>
      <c r="BW82" s="600"/>
      <c r="BX82" s="600"/>
      <c r="BY82" s="595"/>
      <c r="BZ82" s="595"/>
      <c r="CA82" s="596"/>
      <c r="CB82" s="599"/>
      <c r="CC82" s="600"/>
      <c r="CD82" s="600"/>
      <c r="CE82" s="595"/>
      <c r="CF82" s="595"/>
      <c r="CG82" s="596"/>
      <c r="CH82" s="599"/>
      <c r="CI82" s="600"/>
      <c r="CJ82" s="600"/>
      <c r="CK82" s="595"/>
      <c r="CL82" s="595"/>
      <c r="CM82" s="596"/>
      <c r="CN82" s="599"/>
      <c r="CO82" s="600"/>
      <c r="CP82" s="600"/>
      <c r="CQ82" s="595"/>
      <c r="CR82" s="595"/>
      <c r="CS82" s="596"/>
      <c r="CT82" s="618"/>
      <c r="CU82" s="619"/>
      <c r="CV82" s="619"/>
      <c r="CW82" s="595"/>
      <c r="CX82" s="595"/>
      <c r="CY82" s="596"/>
    </row>
    <row r="83" spans="2:103" ht="21" customHeight="1">
      <c r="B83" s="620">
        <f>IF(MONTH(B57)=12,DATE(YEAR(B57)+1,1,1),DATE(YEAR(B57),MONTH(B57)+1,1))</f>
        <v>46113</v>
      </c>
      <c r="C83" s="621"/>
      <c r="D83" s="621"/>
      <c r="E83" s="621"/>
      <c r="F83" s="621"/>
      <c r="G83" s="621"/>
      <c r="H83" s="621"/>
      <c r="I83" s="622"/>
      <c r="J83" s="589">
        <f>AT81+1</f>
        <v>46117</v>
      </c>
      <c r="K83" s="590"/>
      <c r="L83" s="590"/>
      <c r="M83" s="593"/>
      <c r="N83" s="593"/>
      <c r="O83" s="594"/>
      <c r="P83" s="597">
        <f>J83+1</f>
        <v>46118</v>
      </c>
      <c r="Q83" s="598"/>
      <c r="R83" s="598"/>
      <c r="S83" s="593"/>
      <c r="T83" s="593"/>
      <c r="U83" s="594"/>
      <c r="V83" s="597">
        <f>P83+1</f>
        <v>46119</v>
      </c>
      <c r="W83" s="598"/>
      <c r="X83" s="598"/>
      <c r="Y83" s="593"/>
      <c r="Z83" s="593"/>
      <c r="AA83" s="594"/>
      <c r="AB83" s="597">
        <f>V83+1</f>
        <v>46120</v>
      </c>
      <c r="AC83" s="598"/>
      <c r="AD83" s="598"/>
      <c r="AE83" s="593"/>
      <c r="AF83" s="593"/>
      <c r="AG83" s="594"/>
      <c r="AH83" s="597">
        <f>AB83+1</f>
        <v>46121</v>
      </c>
      <c r="AI83" s="598"/>
      <c r="AJ83" s="598"/>
      <c r="AK83" s="593"/>
      <c r="AL83" s="593"/>
      <c r="AM83" s="594"/>
      <c r="AN83" s="597">
        <f>AH83+1</f>
        <v>46122</v>
      </c>
      <c r="AO83" s="598"/>
      <c r="AP83" s="598"/>
      <c r="AQ83" s="593"/>
      <c r="AR83" s="593"/>
      <c r="AS83" s="594"/>
      <c r="AT83" s="626">
        <f>AN83+1</f>
        <v>46123</v>
      </c>
      <c r="AU83" s="627"/>
      <c r="AV83" s="627"/>
      <c r="AW83" s="593"/>
      <c r="AX83" s="593"/>
      <c r="AY83" s="594"/>
      <c r="BB83" s="620">
        <f>IF(MONTH(BB57)=12,DATE(YEAR(BB57)+1,1,1),DATE(YEAR(BB57),MONTH(BB57)+1,1))</f>
        <v>46204</v>
      </c>
      <c r="BC83" s="621"/>
      <c r="BD83" s="621"/>
      <c r="BE83" s="621"/>
      <c r="BF83" s="621"/>
      <c r="BG83" s="621"/>
      <c r="BH83" s="621"/>
      <c r="BI83" s="622"/>
      <c r="BJ83" s="589">
        <f>CT81+1</f>
        <v>46208</v>
      </c>
      <c r="BK83" s="590"/>
      <c r="BL83" s="590"/>
      <c r="BM83" s="593"/>
      <c r="BN83" s="593"/>
      <c r="BO83" s="594"/>
      <c r="BP83" s="597">
        <f>BJ83+1</f>
        <v>46209</v>
      </c>
      <c r="BQ83" s="598"/>
      <c r="BR83" s="598"/>
      <c r="BS83" s="593"/>
      <c r="BT83" s="593"/>
      <c r="BU83" s="594"/>
      <c r="BV83" s="597">
        <f>BP83+1</f>
        <v>46210</v>
      </c>
      <c r="BW83" s="598"/>
      <c r="BX83" s="598"/>
      <c r="BY83" s="593"/>
      <c r="BZ83" s="593"/>
      <c r="CA83" s="594"/>
      <c r="CB83" s="597">
        <f>BV83+1</f>
        <v>46211</v>
      </c>
      <c r="CC83" s="598"/>
      <c r="CD83" s="598"/>
      <c r="CE83" s="593"/>
      <c r="CF83" s="593"/>
      <c r="CG83" s="594"/>
      <c r="CH83" s="597">
        <f>CB83+1</f>
        <v>46212</v>
      </c>
      <c r="CI83" s="598"/>
      <c r="CJ83" s="598"/>
      <c r="CK83" s="593"/>
      <c r="CL83" s="593"/>
      <c r="CM83" s="594"/>
      <c r="CN83" s="597">
        <f>CH83+1</f>
        <v>46213</v>
      </c>
      <c r="CO83" s="598"/>
      <c r="CP83" s="598"/>
      <c r="CQ83" s="593"/>
      <c r="CR83" s="593"/>
      <c r="CS83" s="594"/>
      <c r="CT83" s="626">
        <f>CN83+1</f>
        <v>46214</v>
      </c>
      <c r="CU83" s="627"/>
      <c r="CV83" s="627"/>
      <c r="CW83" s="593"/>
      <c r="CX83" s="593"/>
      <c r="CY83" s="594"/>
    </row>
    <row r="84" spans="2:103" ht="20.25" customHeight="1">
      <c r="B84" s="623" t="str">
        <f>IF(B83&gt;=43586,"令和"&amp;IF(YEAR(B83)-2018=1,"元",YEAR(B83)-2018),"平成"&amp;(YEAR(B83)-1988))</f>
        <v>令和8</v>
      </c>
      <c r="C84" s="624"/>
      <c r="D84" s="624"/>
      <c r="E84" s="624"/>
      <c r="F84" s="624"/>
      <c r="G84" s="624"/>
      <c r="H84" s="624"/>
      <c r="I84" s="625"/>
      <c r="J84" s="591"/>
      <c r="K84" s="592"/>
      <c r="L84" s="592"/>
      <c r="M84" s="595"/>
      <c r="N84" s="595"/>
      <c r="O84" s="596"/>
      <c r="P84" s="599"/>
      <c r="Q84" s="600"/>
      <c r="R84" s="600"/>
      <c r="S84" s="595"/>
      <c r="T84" s="595"/>
      <c r="U84" s="596"/>
      <c r="V84" s="599"/>
      <c r="W84" s="600"/>
      <c r="X84" s="600"/>
      <c r="Y84" s="595"/>
      <c r="Z84" s="595"/>
      <c r="AA84" s="596"/>
      <c r="AB84" s="599"/>
      <c r="AC84" s="600"/>
      <c r="AD84" s="600"/>
      <c r="AE84" s="595"/>
      <c r="AF84" s="595"/>
      <c r="AG84" s="596"/>
      <c r="AH84" s="599"/>
      <c r="AI84" s="600"/>
      <c r="AJ84" s="600"/>
      <c r="AK84" s="595"/>
      <c r="AL84" s="595"/>
      <c r="AM84" s="596"/>
      <c r="AN84" s="599"/>
      <c r="AO84" s="600"/>
      <c r="AP84" s="600"/>
      <c r="AQ84" s="595"/>
      <c r="AR84" s="595"/>
      <c r="AS84" s="596"/>
      <c r="AT84" s="628"/>
      <c r="AU84" s="629"/>
      <c r="AV84" s="629"/>
      <c r="AW84" s="595"/>
      <c r="AX84" s="595"/>
      <c r="AY84" s="596"/>
      <c r="BB84" s="623" t="str">
        <f>IF(BB83&gt;=43586,"令和"&amp;IF(YEAR(BB83)-2018=1,"元",YEAR(BB83)-2018),"平成"&amp;(YEAR(BB83)-1988))</f>
        <v>令和8</v>
      </c>
      <c r="BC84" s="624"/>
      <c r="BD84" s="624"/>
      <c r="BE84" s="624"/>
      <c r="BF84" s="624"/>
      <c r="BG84" s="624"/>
      <c r="BH84" s="624"/>
      <c r="BI84" s="625"/>
      <c r="BJ84" s="591"/>
      <c r="BK84" s="592"/>
      <c r="BL84" s="592"/>
      <c r="BM84" s="595"/>
      <c r="BN84" s="595"/>
      <c r="BO84" s="596"/>
      <c r="BP84" s="599"/>
      <c r="BQ84" s="600"/>
      <c r="BR84" s="600"/>
      <c r="BS84" s="595"/>
      <c r="BT84" s="595"/>
      <c r="BU84" s="596"/>
      <c r="BV84" s="599"/>
      <c r="BW84" s="600"/>
      <c r="BX84" s="600"/>
      <c r="BY84" s="595"/>
      <c r="BZ84" s="595"/>
      <c r="CA84" s="596"/>
      <c r="CB84" s="599"/>
      <c r="CC84" s="600"/>
      <c r="CD84" s="600"/>
      <c r="CE84" s="595"/>
      <c r="CF84" s="595"/>
      <c r="CG84" s="596"/>
      <c r="CH84" s="599"/>
      <c r="CI84" s="600"/>
      <c r="CJ84" s="600"/>
      <c r="CK84" s="595"/>
      <c r="CL84" s="595"/>
      <c r="CM84" s="596"/>
      <c r="CN84" s="599"/>
      <c r="CO84" s="600"/>
      <c r="CP84" s="600"/>
      <c r="CQ84" s="595"/>
      <c r="CR84" s="595"/>
      <c r="CS84" s="596"/>
      <c r="CT84" s="628"/>
      <c r="CU84" s="629"/>
      <c r="CV84" s="629"/>
      <c r="CW84" s="595"/>
      <c r="CX84" s="595"/>
      <c r="CY84" s="596"/>
    </row>
    <row r="85" spans="2:103" ht="18.75" customHeight="1">
      <c r="B85" s="630" t="s">
        <v>265</v>
      </c>
      <c r="C85" s="632" t="s">
        <v>223</v>
      </c>
      <c r="D85" s="633"/>
      <c r="E85" s="633"/>
      <c r="F85" s="634" t="s">
        <v>450</v>
      </c>
      <c r="G85" s="634"/>
      <c r="H85" s="634"/>
      <c r="I85" s="635"/>
      <c r="J85" s="589">
        <f>AT83+1</f>
        <v>46124</v>
      </c>
      <c r="K85" s="590"/>
      <c r="L85" s="590"/>
      <c r="M85" s="593"/>
      <c r="N85" s="593"/>
      <c r="O85" s="594"/>
      <c r="P85" s="597">
        <f>J85+1</f>
        <v>46125</v>
      </c>
      <c r="Q85" s="598"/>
      <c r="R85" s="598"/>
      <c r="S85" s="593"/>
      <c r="T85" s="593"/>
      <c r="U85" s="594"/>
      <c r="V85" s="597">
        <f>P85+1</f>
        <v>46126</v>
      </c>
      <c r="W85" s="598"/>
      <c r="X85" s="598"/>
      <c r="Y85" s="593"/>
      <c r="Z85" s="593"/>
      <c r="AA85" s="594"/>
      <c r="AB85" s="597">
        <f>V85+1</f>
        <v>46127</v>
      </c>
      <c r="AC85" s="598"/>
      <c r="AD85" s="598"/>
      <c r="AE85" s="593"/>
      <c r="AF85" s="593"/>
      <c r="AG85" s="594"/>
      <c r="AH85" s="597">
        <f>AB85+1</f>
        <v>46128</v>
      </c>
      <c r="AI85" s="598"/>
      <c r="AJ85" s="598"/>
      <c r="AK85" s="593"/>
      <c r="AL85" s="593"/>
      <c r="AM85" s="594"/>
      <c r="AN85" s="597">
        <f>AH85+1</f>
        <v>46129</v>
      </c>
      <c r="AO85" s="598"/>
      <c r="AP85" s="598"/>
      <c r="AQ85" s="593"/>
      <c r="AR85" s="593"/>
      <c r="AS85" s="594"/>
      <c r="AT85" s="626">
        <f>AN85+1</f>
        <v>46130</v>
      </c>
      <c r="AU85" s="627"/>
      <c r="AV85" s="627"/>
      <c r="AW85" s="593"/>
      <c r="AX85" s="593"/>
      <c r="AY85" s="594"/>
      <c r="BB85" s="630" t="s">
        <v>265</v>
      </c>
      <c r="BC85" s="632" t="s">
        <v>223</v>
      </c>
      <c r="BD85" s="633"/>
      <c r="BE85" s="633"/>
      <c r="BF85" s="634" t="s">
        <v>438</v>
      </c>
      <c r="BG85" s="634"/>
      <c r="BH85" s="634"/>
      <c r="BI85" s="635"/>
      <c r="BJ85" s="589">
        <f>CT83+1</f>
        <v>46215</v>
      </c>
      <c r="BK85" s="590"/>
      <c r="BL85" s="590"/>
      <c r="BM85" s="593"/>
      <c r="BN85" s="593"/>
      <c r="BO85" s="594"/>
      <c r="BP85" s="597">
        <f>BJ85+1</f>
        <v>46216</v>
      </c>
      <c r="BQ85" s="598"/>
      <c r="BR85" s="598"/>
      <c r="BS85" s="593"/>
      <c r="BT85" s="593"/>
      <c r="BU85" s="594"/>
      <c r="BV85" s="597">
        <f>BP85+1</f>
        <v>46217</v>
      </c>
      <c r="BW85" s="598"/>
      <c r="BX85" s="598"/>
      <c r="BY85" s="593"/>
      <c r="BZ85" s="593"/>
      <c r="CA85" s="594"/>
      <c r="CB85" s="597">
        <f>BV85+1</f>
        <v>46218</v>
      </c>
      <c r="CC85" s="598"/>
      <c r="CD85" s="598"/>
      <c r="CE85" s="593"/>
      <c r="CF85" s="593"/>
      <c r="CG85" s="594"/>
      <c r="CH85" s="597">
        <f>CB85+1</f>
        <v>46219</v>
      </c>
      <c r="CI85" s="598"/>
      <c r="CJ85" s="598"/>
      <c r="CK85" s="593"/>
      <c r="CL85" s="593"/>
      <c r="CM85" s="594"/>
      <c r="CN85" s="597">
        <f>CH85+1</f>
        <v>46220</v>
      </c>
      <c r="CO85" s="598"/>
      <c r="CP85" s="598"/>
      <c r="CQ85" s="593"/>
      <c r="CR85" s="593"/>
      <c r="CS85" s="594"/>
      <c r="CT85" s="626">
        <f>CN85+1</f>
        <v>46221</v>
      </c>
      <c r="CU85" s="627"/>
      <c r="CV85" s="627"/>
      <c r="CW85" s="593"/>
      <c r="CX85" s="593"/>
      <c r="CY85" s="594"/>
    </row>
    <row r="86" spans="2:103" ht="22.5" customHeight="1">
      <c r="B86" s="631"/>
      <c r="C86" s="589">
        <f>AT89+1</f>
        <v>46145</v>
      </c>
      <c r="D86" s="590"/>
      <c r="E86" s="590"/>
      <c r="F86" s="640"/>
      <c r="G86" s="640"/>
      <c r="H86" s="640"/>
      <c r="I86" s="641"/>
      <c r="J86" s="591"/>
      <c r="K86" s="592"/>
      <c r="L86" s="592"/>
      <c r="M86" s="595"/>
      <c r="N86" s="595"/>
      <c r="O86" s="596"/>
      <c r="P86" s="599"/>
      <c r="Q86" s="600"/>
      <c r="R86" s="600"/>
      <c r="S86" s="595"/>
      <c r="T86" s="595"/>
      <c r="U86" s="596"/>
      <c r="V86" s="599"/>
      <c r="W86" s="600"/>
      <c r="X86" s="600"/>
      <c r="Y86" s="595"/>
      <c r="Z86" s="595"/>
      <c r="AA86" s="596"/>
      <c r="AB86" s="599"/>
      <c r="AC86" s="600"/>
      <c r="AD86" s="600"/>
      <c r="AE86" s="595"/>
      <c r="AF86" s="595"/>
      <c r="AG86" s="596"/>
      <c r="AH86" s="599"/>
      <c r="AI86" s="600"/>
      <c r="AJ86" s="600"/>
      <c r="AK86" s="595"/>
      <c r="AL86" s="595"/>
      <c r="AM86" s="596"/>
      <c r="AN86" s="599"/>
      <c r="AO86" s="600"/>
      <c r="AP86" s="600"/>
      <c r="AQ86" s="595"/>
      <c r="AR86" s="595"/>
      <c r="AS86" s="596"/>
      <c r="AT86" s="628"/>
      <c r="AU86" s="629"/>
      <c r="AV86" s="629"/>
      <c r="AW86" s="595"/>
      <c r="AX86" s="595"/>
      <c r="AY86" s="596"/>
      <c r="BB86" s="631"/>
      <c r="BC86" s="589">
        <f>CT89+1</f>
        <v>46236</v>
      </c>
      <c r="BD86" s="590"/>
      <c r="BE86" s="590"/>
      <c r="BF86" s="640"/>
      <c r="BG86" s="640"/>
      <c r="BH86" s="640"/>
      <c r="BI86" s="641"/>
      <c r="BJ86" s="591"/>
      <c r="BK86" s="592"/>
      <c r="BL86" s="592"/>
      <c r="BM86" s="595"/>
      <c r="BN86" s="595"/>
      <c r="BO86" s="596"/>
      <c r="BP86" s="599"/>
      <c r="BQ86" s="600"/>
      <c r="BR86" s="600"/>
      <c r="BS86" s="595"/>
      <c r="BT86" s="595"/>
      <c r="BU86" s="596"/>
      <c r="BV86" s="599"/>
      <c r="BW86" s="600"/>
      <c r="BX86" s="600"/>
      <c r="BY86" s="595"/>
      <c r="BZ86" s="595"/>
      <c r="CA86" s="596"/>
      <c r="CB86" s="599"/>
      <c r="CC86" s="600"/>
      <c r="CD86" s="600"/>
      <c r="CE86" s="595"/>
      <c r="CF86" s="595"/>
      <c r="CG86" s="596"/>
      <c r="CH86" s="599"/>
      <c r="CI86" s="600"/>
      <c r="CJ86" s="600"/>
      <c r="CK86" s="595"/>
      <c r="CL86" s="595"/>
      <c r="CM86" s="596"/>
      <c r="CN86" s="599"/>
      <c r="CO86" s="600"/>
      <c r="CP86" s="600"/>
      <c r="CQ86" s="595"/>
      <c r="CR86" s="595"/>
      <c r="CS86" s="596"/>
      <c r="CT86" s="628"/>
      <c r="CU86" s="629"/>
      <c r="CV86" s="629"/>
      <c r="CW86" s="595"/>
      <c r="CX86" s="595"/>
      <c r="CY86" s="596"/>
    </row>
    <row r="87" spans="2:103" ht="22.5" customHeight="1">
      <c r="B87" s="631"/>
      <c r="C87" s="591"/>
      <c r="D87" s="592"/>
      <c r="E87" s="592"/>
      <c r="F87" s="640"/>
      <c r="G87" s="640"/>
      <c r="H87" s="640"/>
      <c r="I87" s="641"/>
      <c r="J87" s="589">
        <f>AT85+1</f>
        <v>46131</v>
      </c>
      <c r="K87" s="590"/>
      <c r="L87" s="590"/>
      <c r="M87" s="593"/>
      <c r="N87" s="593"/>
      <c r="O87" s="594"/>
      <c r="P87" s="597">
        <f>J87+1</f>
        <v>46132</v>
      </c>
      <c r="Q87" s="598"/>
      <c r="R87" s="598"/>
      <c r="S87" s="593"/>
      <c r="T87" s="593"/>
      <c r="U87" s="594"/>
      <c r="V87" s="597">
        <f>P87+1</f>
        <v>46133</v>
      </c>
      <c r="W87" s="598"/>
      <c r="X87" s="598"/>
      <c r="Y87" s="593"/>
      <c r="Z87" s="593"/>
      <c r="AA87" s="594"/>
      <c r="AB87" s="597">
        <f>V87+1</f>
        <v>46134</v>
      </c>
      <c r="AC87" s="598"/>
      <c r="AD87" s="598"/>
      <c r="AE87" s="593"/>
      <c r="AF87" s="593"/>
      <c r="AG87" s="594"/>
      <c r="AH87" s="597">
        <f>AB87+1</f>
        <v>46135</v>
      </c>
      <c r="AI87" s="598"/>
      <c r="AJ87" s="598"/>
      <c r="AK87" s="593"/>
      <c r="AL87" s="593"/>
      <c r="AM87" s="594"/>
      <c r="AN87" s="597">
        <f>AH87+1</f>
        <v>46136</v>
      </c>
      <c r="AO87" s="598"/>
      <c r="AP87" s="598"/>
      <c r="AQ87" s="593"/>
      <c r="AR87" s="593"/>
      <c r="AS87" s="594"/>
      <c r="AT87" s="626">
        <f>AN87+1</f>
        <v>46137</v>
      </c>
      <c r="AU87" s="627"/>
      <c r="AV87" s="627"/>
      <c r="AW87" s="593"/>
      <c r="AX87" s="593"/>
      <c r="AY87" s="594"/>
      <c r="BB87" s="631"/>
      <c r="BC87" s="591"/>
      <c r="BD87" s="592"/>
      <c r="BE87" s="592"/>
      <c r="BF87" s="640"/>
      <c r="BG87" s="640"/>
      <c r="BH87" s="640"/>
      <c r="BI87" s="641"/>
      <c r="BJ87" s="589">
        <f>CT85+1</f>
        <v>46222</v>
      </c>
      <c r="BK87" s="590"/>
      <c r="BL87" s="590"/>
      <c r="BM87" s="593"/>
      <c r="BN87" s="593"/>
      <c r="BO87" s="594"/>
      <c r="BP87" s="597">
        <f>BJ87+1</f>
        <v>46223</v>
      </c>
      <c r="BQ87" s="598"/>
      <c r="BR87" s="598"/>
      <c r="BS87" s="593"/>
      <c r="BT87" s="593"/>
      <c r="BU87" s="594"/>
      <c r="BV87" s="597">
        <f>BP87+1</f>
        <v>46224</v>
      </c>
      <c r="BW87" s="598"/>
      <c r="BX87" s="598"/>
      <c r="BY87" s="593"/>
      <c r="BZ87" s="593"/>
      <c r="CA87" s="594"/>
      <c r="CB87" s="597">
        <f>BV87+1</f>
        <v>46225</v>
      </c>
      <c r="CC87" s="598"/>
      <c r="CD87" s="598"/>
      <c r="CE87" s="593"/>
      <c r="CF87" s="593"/>
      <c r="CG87" s="594"/>
      <c r="CH87" s="597">
        <f>CB87+1</f>
        <v>46226</v>
      </c>
      <c r="CI87" s="598"/>
      <c r="CJ87" s="598"/>
      <c r="CK87" s="593"/>
      <c r="CL87" s="593"/>
      <c r="CM87" s="594"/>
      <c r="CN87" s="597">
        <f>CH87+1</f>
        <v>46227</v>
      </c>
      <c r="CO87" s="598"/>
      <c r="CP87" s="598"/>
      <c r="CQ87" s="593"/>
      <c r="CR87" s="593"/>
      <c r="CS87" s="594"/>
      <c r="CT87" s="626">
        <f>CN87+1</f>
        <v>46228</v>
      </c>
      <c r="CU87" s="627"/>
      <c r="CV87" s="627"/>
      <c r="CW87" s="593"/>
      <c r="CX87" s="593"/>
      <c r="CY87" s="594"/>
    </row>
    <row r="88" spans="2:103" ht="18.75" customHeight="1">
      <c r="B88" s="631"/>
      <c r="C88" s="644" t="s">
        <v>257</v>
      </c>
      <c r="D88" s="645"/>
      <c r="E88" s="645"/>
      <c r="F88" s="646" t="s">
        <v>451</v>
      </c>
      <c r="G88" s="646"/>
      <c r="H88" s="646"/>
      <c r="I88" s="647"/>
      <c r="J88" s="591"/>
      <c r="K88" s="592"/>
      <c r="L88" s="592"/>
      <c r="M88" s="595"/>
      <c r="N88" s="595"/>
      <c r="O88" s="596"/>
      <c r="P88" s="599"/>
      <c r="Q88" s="600"/>
      <c r="R88" s="600"/>
      <c r="S88" s="595"/>
      <c r="T88" s="595"/>
      <c r="U88" s="596"/>
      <c r="V88" s="599"/>
      <c r="W88" s="600"/>
      <c r="X88" s="600"/>
      <c r="Y88" s="595"/>
      <c r="Z88" s="595"/>
      <c r="AA88" s="596"/>
      <c r="AB88" s="599"/>
      <c r="AC88" s="600"/>
      <c r="AD88" s="600"/>
      <c r="AE88" s="595"/>
      <c r="AF88" s="595"/>
      <c r="AG88" s="596"/>
      <c r="AH88" s="599"/>
      <c r="AI88" s="600"/>
      <c r="AJ88" s="600"/>
      <c r="AK88" s="595"/>
      <c r="AL88" s="595"/>
      <c r="AM88" s="596"/>
      <c r="AN88" s="599"/>
      <c r="AO88" s="600"/>
      <c r="AP88" s="600"/>
      <c r="AQ88" s="595"/>
      <c r="AR88" s="595"/>
      <c r="AS88" s="596"/>
      <c r="AT88" s="628"/>
      <c r="AU88" s="629"/>
      <c r="AV88" s="629"/>
      <c r="AW88" s="595"/>
      <c r="AX88" s="595"/>
      <c r="AY88" s="596"/>
      <c r="BB88" s="631"/>
      <c r="BC88" s="644" t="s">
        <v>257</v>
      </c>
      <c r="BD88" s="645"/>
      <c r="BE88" s="645"/>
      <c r="BF88" s="646" t="s">
        <v>452</v>
      </c>
      <c r="BG88" s="646"/>
      <c r="BH88" s="646"/>
      <c r="BI88" s="647"/>
      <c r="BJ88" s="591"/>
      <c r="BK88" s="592"/>
      <c r="BL88" s="592"/>
      <c r="BM88" s="595"/>
      <c r="BN88" s="595"/>
      <c r="BO88" s="596"/>
      <c r="BP88" s="599"/>
      <c r="BQ88" s="600"/>
      <c r="BR88" s="600"/>
      <c r="BS88" s="595"/>
      <c r="BT88" s="595"/>
      <c r="BU88" s="596"/>
      <c r="BV88" s="599"/>
      <c r="BW88" s="600"/>
      <c r="BX88" s="600"/>
      <c r="BY88" s="595"/>
      <c r="BZ88" s="595"/>
      <c r="CA88" s="596"/>
      <c r="CB88" s="599"/>
      <c r="CC88" s="600"/>
      <c r="CD88" s="600"/>
      <c r="CE88" s="595"/>
      <c r="CF88" s="595"/>
      <c r="CG88" s="596"/>
      <c r="CH88" s="599"/>
      <c r="CI88" s="600"/>
      <c r="CJ88" s="600"/>
      <c r="CK88" s="595"/>
      <c r="CL88" s="595"/>
      <c r="CM88" s="596"/>
      <c r="CN88" s="599"/>
      <c r="CO88" s="600"/>
      <c r="CP88" s="600"/>
      <c r="CQ88" s="595"/>
      <c r="CR88" s="595"/>
      <c r="CS88" s="596"/>
      <c r="CT88" s="628"/>
      <c r="CU88" s="629"/>
      <c r="CV88" s="629"/>
      <c r="CW88" s="595"/>
      <c r="CX88" s="595"/>
      <c r="CY88" s="596"/>
    </row>
    <row r="89" spans="2:103" ht="21" customHeight="1">
      <c r="B89" s="631"/>
      <c r="C89" s="597">
        <f>C86+1</f>
        <v>46146</v>
      </c>
      <c r="D89" s="598"/>
      <c r="E89" s="598"/>
      <c r="F89" s="638"/>
      <c r="G89" s="638"/>
      <c r="H89" s="638"/>
      <c r="I89" s="639"/>
      <c r="J89" s="589">
        <f>AT87+1</f>
        <v>46138</v>
      </c>
      <c r="K89" s="590"/>
      <c r="L89" s="590"/>
      <c r="M89" s="593"/>
      <c r="N89" s="593"/>
      <c r="O89" s="594"/>
      <c r="P89" s="597">
        <f>J89+1</f>
        <v>46139</v>
      </c>
      <c r="Q89" s="598"/>
      <c r="R89" s="598"/>
      <c r="S89" s="593"/>
      <c r="T89" s="593"/>
      <c r="U89" s="594"/>
      <c r="V89" s="597">
        <f>P89+1</f>
        <v>46140</v>
      </c>
      <c r="W89" s="598"/>
      <c r="X89" s="598"/>
      <c r="Y89" s="593"/>
      <c r="Z89" s="593"/>
      <c r="AA89" s="594"/>
      <c r="AB89" s="597">
        <f>V89+1</f>
        <v>46141</v>
      </c>
      <c r="AC89" s="598"/>
      <c r="AD89" s="598"/>
      <c r="AE89" s="593"/>
      <c r="AF89" s="593"/>
      <c r="AG89" s="594"/>
      <c r="AH89" s="597">
        <f>AB89+1</f>
        <v>46142</v>
      </c>
      <c r="AI89" s="598"/>
      <c r="AJ89" s="598"/>
      <c r="AK89" s="593"/>
      <c r="AL89" s="593"/>
      <c r="AM89" s="594"/>
      <c r="AN89" s="597">
        <f>AH89+1</f>
        <v>46143</v>
      </c>
      <c r="AO89" s="598"/>
      <c r="AP89" s="598"/>
      <c r="AQ89" s="593"/>
      <c r="AR89" s="593"/>
      <c r="AS89" s="594"/>
      <c r="AT89" s="616">
        <f>AN89+1</f>
        <v>46144</v>
      </c>
      <c r="AU89" s="617"/>
      <c r="AV89" s="617"/>
      <c r="AW89" s="593"/>
      <c r="AX89" s="593"/>
      <c r="AY89" s="594"/>
      <c r="BB89" s="631"/>
      <c r="BC89" s="597">
        <f>BC86+1</f>
        <v>46237</v>
      </c>
      <c r="BD89" s="598"/>
      <c r="BE89" s="598"/>
      <c r="BF89" s="638"/>
      <c r="BG89" s="638"/>
      <c r="BH89" s="638"/>
      <c r="BI89" s="639"/>
      <c r="BJ89" s="589">
        <f>CT87+1</f>
        <v>46229</v>
      </c>
      <c r="BK89" s="590"/>
      <c r="BL89" s="590"/>
      <c r="BM89" s="593"/>
      <c r="BN89" s="593"/>
      <c r="BO89" s="594"/>
      <c r="BP89" s="597">
        <f>BJ89+1</f>
        <v>46230</v>
      </c>
      <c r="BQ89" s="598"/>
      <c r="BR89" s="598"/>
      <c r="BS89" s="593"/>
      <c r="BT89" s="593"/>
      <c r="BU89" s="594"/>
      <c r="BV89" s="597">
        <f>BP89+1</f>
        <v>46231</v>
      </c>
      <c r="BW89" s="598"/>
      <c r="BX89" s="598"/>
      <c r="BY89" s="593"/>
      <c r="BZ89" s="593"/>
      <c r="CA89" s="594"/>
      <c r="CB89" s="597">
        <f>BV89+1</f>
        <v>46232</v>
      </c>
      <c r="CC89" s="598"/>
      <c r="CD89" s="598"/>
      <c r="CE89" s="593"/>
      <c r="CF89" s="593"/>
      <c r="CG89" s="594"/>
      <c r="CH89" s="597">
        <f>CB89+1</f>
        <v>46233</v>
      </c>
      <c r="CI89" s="598"/>
      <c r="CJ89" s="598"/>
      <c r="CK89" s="593"/>
      <c r="CL89" s="593"/>
      <c r="CM89" s="594"/>
      <c r="CN89" s="597">
        <f>CH89+1</f>
        <v>46234</v>
      </c>
      <c r="CO89" s="598"/>
      <c r="CP89" s="598"/>
      <c r="CQ89" s="593"/>
      <c r="CR89" s="593"/>
      <c r="CS89" s="594"/>
      <c r="CT89" s="616">
        <f>CN89+1</f>
        <v>46235</v>
      </c>
      <c r="CU89" s="617"/>
      <c r="CV89" s="617"/>
      <c r="CW89" s="593"/>
      <c r="CX89" s="593"/>
      <c r="CY89" s="594"/>
    </row>
    <row r="90" spans="2:103" ht="20.25" customHeight="1">
      <c r="B90" s="631"/>
      <c r="C90" s="636"/>
      <c r="D90" s="637"/>
      <c r="E90" s="637"/>
      <c r="F90" s="640"/>
      <c r="G90" s="640"/>
      <c r="H90" s="640"/>
      <c r="I90" s="641"/>
      <c r="J90" s="642"/>
      <c r="K90" s="643"/>
      <c r="L90" s="643"/>
      <c r="M90" s="648"/>
      <c r="N90" s="648"/>
      <c r="O90" s="649"/>
      <c r="P90" s="636"/>
      <c r="Q90" s="637"/>
      <c r="R90" s="637"/>
      <c r="S90" s="648"/>
      <c r="T90" s="648"/>
      <c r="U90" s="649"/>
      <c r="V90" s="636"/>
      <c r="W90" s="637"/>
      <c r="X90" s="637"/>
      <c r="Y90" s="648"/>
      <c r="Z90" s="648"/>
      <c r="AA90" s="649"/>
      <c r="AB90" s="636"/>
      <c r="AC90" s="637"/>
      <c r="AD90" s="637"/>
      <c r="AE90" s="648"/>
      <c r="AF90" s="648"/>
      <c r="AG90" s="649"/>
      <c r="AH90" s="636"/>
      <c r="AI90" s="637"/>
      <c r="AJ90" s="637"/>
      <c r="AK90" s="648"/>
      <c r="AL90" s="648"/>
      <c r="AM90" s="649"/>
      <c r="AN90" s="636"/>
      <c r="AO90" s="637"/>
      <c r="AP90" s="637"/>
      <c r="AQ90" s="648"/>
      <c r="AR90" s="648"/>
      <c r="AS90" s="649"/>
      <c r="AT90" s="650"/>
      <c r="AU90" s="651"/>
      <c r="AV90" s="651"/>
      <c r="AW90" s="648"/>
      <c r="AX90" s="648"/>
      <c r="AY90" s="649"/>
      <c r="BB90" s="631"/>
      <c r="BC90" s="636"/>
      <c r="BD90" s="637"/>
      <c r="BE90" s="637"/>
      <c r="BF90" s="640"/>
      <c r="BG90" s="640"/>
      <c r="BH90" s="640"/>
      <c r="BI90" s="641"/>
      <c r="BJ90" s="642"/>
      <c r="BK90" s="643"/>
      <c r="BL90" s="643"/>
      <c r="BM90" s="648"/>
      <c r="BN90" s="648"/>
      <c r="BO90" s="649"/>
      <c r="BP90" s="636"/>
      <c r="BQ90" s="637"/>
      <c r="BR90" s="637"/>
      <c r="BS90" s="648"/>
      <c r="BT90" s="648"/>
      <c r="BU90" s="649"/>
      <c r="BV90" s="636"/>
      <c r="BW90" s="637"/>
      <c r="BX90" s="637"/>
      <c r="BY90" s="648"/>
      <c r="BZ90" s="648"/>
      <c r="CA90" s="649"/>
      <c r="CB90" s="636"/>
      <c r="CC90" s="637"/>
      <c r="CD90" s="637"/>
      <c r="CE90" s="648"/>
      <c r="CF90" s="648"/>
      <c r="CG90" s="649"/>
      <c r="CH90" s="636"/>
      <c r="CI90" s="637"/>
      <c r="CJ90" s="637"/>
      <c r="CK90" s="648"/>
      <c r="CL90" s="648"/>
      <c r="CM90" s="649"/>
      <c r="CN90" s="636"/>
      <c r="CO90" s="637"/>
      <c r="CP90" s="637"/>
      <c r="CQ90" s="648"/>
      <c r="CR90" s="648"/>
      <c r="CS90" s="649"/>
      <c r="CT90" s="650"/>
      <c r="CU90" s="651"/>
      <c r="CV90" s="651"/>
      <c r="CW90" s="648"/>
      <c r="CX90" s="648"/>
      <c r="CY90" s="649"/>
    </row>
    <row r="91" spans="2:103" ht="36.75" customHeight="1">
      <c r="B91" s="53"/>
      <c r="C91" s="92"/>
      <c r="D91" s="92"/>
      <c r="E91" s="92"/>
      <c r="F91" s="19"/>
      <c r="G91" s="19"/>
      <c r="H91" s="19"/>
      <c r="I91" s="19"/>
      <c r="J91" s="93"/>
      <c r="K91" s="93"/>
      <c r="L91" s="93"/>
      <c r="M91" s="164"/>
      <c r="N91" s="164"/>
      <c r="O91" s="164"/>
      <c r="P91" s="92"/>
      <c r="Q91" s="92"/>
      <c r="R91" s="92"/>
      <c r="S91" s="164"/>
      <c r="T91" s="164"/>
      <c r="U91" s="164"/>
      <c r="V91" s="92"/>
      <c r="W91" s="92"/>
      <c r="X91" s="92"/>
      <c r="Y91" s="164"/>
      <c r="Z91" s="164"/>
      <c r="AA91" s="164"/>
      <c r="AB91" s="92"/>
      <c r="AC91" s="92"/>
      <c r="AD91" s="92"/>
      <c r="AE91" s="164"/>
      <c r="AF91" s="164"/>
      <c r="AG91" s="164"/>
      <c r="AH91" s="92"/>
      <c r="AI91" s="92"/>
      <c r="AJ91" s="20"/>
      <c r="AK91" s="652" t="s">
        <v>264</v>
      </c>
      <c r="AL91" s="653"/>
      <c r="AM91" s="653"/>
      <c r="AN91" s="654"/>
      <c r="AO91" s="655" t="str">
        <f>VLOOKUP(B83,祝節名,2,FALSE)</f>
        <v>29 昭和の日
清明5、穀雨20</v>
      </c>
      <c r="AP91" s="656"/>
      <c r="AQ91" s="656"/>
      <c r="AR91" s="656"/>
      <c r="AS91" s="656"/>
      <c r="AT91" s="656"/>
      <c r="AU91" s="656"/>
      <c r="AV91" s="656"/>
      <c r="AW91" s="656"/>
      <c r="AX91" s="656"/>
      <c r="AY91" s="657"/>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20"/>
      <c r="CK91" s="652" t="s">
        <v>264</v>
      </c>
      <c r="CL91" s="653"/>
      <c r="CM91" s="653"/>
      <c r="CN91" s="654"/>
      <c r="CO91" s="655" t="str">
        <f>VLOOKUP(BB83,祝節名,2,FALSE)</f>
        <v>20 海の日
小暑7、大暑23</v>
      </c>
      <c r="CP91" s="656"/>
      <c r="CQ91" s="656"/>
      <c r="CR91" s="656"/>
      <c r="CS91" s="656"/>
      <c r="CT91" s="656"/>
      <c r="CU91" s="656"/>
      <c r="CV91" s="656"/>
      <c r="CW91" s="656"/>
      <c r="CX91" s="656"/>
      <c r="CY91" s="657"/>
    </row>
    <row r="92" spans="2:103" ht="36.75" customHeight="1">
      <c r="AI92" s="52"/>
      <c r="AJ92" s="16"/>
      <c r="AK92" s="652" t="s">
        <v>278</v>
      </c>
      <c r="AL92" s="653"/>
      <c r="AM92" s="653"/>
      <c r="AN92" s="654"/>
      <c r="AO92" s="655" t="str">
        <f>VLOOKUP(B83,記念名,2,FALSE)</f>
        <v>発明の日 18、郵政記念日 20
主権回復の日 28</v>
      </c>
      <c r="AP92" s="656"/>
      <c r="AQ92" s="656"/>
      <c r="AR92" s="656"/>
      <c r="AS92" s="656"/>
      <c r="AT92" s="656"/>
      <c r="AU92" s="656"/>
      <c r="AV92" s="656"/>
      <c r="AW92" s="656"/>
      <c r="AX92" s="656"/>
      <c r="AY92" s="657"/>
      <c r="CJ92" s="16"/>
      <c r="CK92" s="652" t="s">
        <v>278</v>
      </c>
      <c r="CL92" s="653"/>
      <c r="CM92" s="653"/>
      <c r="CN92" s="654"/>
      <c r="CO92" s="655" t="str">
        <f>VLOOKUP(BB83,記念名,2,FALSE)</f>
        <v>国民安全の日 1
世界人口デー 11</v>
      </c>
      <c r="CP92" s="656"/>
      <c r="CQ92" s="656"/>
      <c r="CR92" s="656"/>
      <c r="CS92" s="656"/>
      <c r="CT92" s="656"/>
      <c r="CU92" s="656"/>
      <c r="CV92" s="656"/>
      <c r="CW92" s="656"/>
      <c r="CX92" s="656"/>
      <c r="CY92" s="657"/>
    </row>
    <row r="93" spans="2:103" ht="36.75" customHeight="1"/>
    <row r="94" spans="2:103" ht="21.75" customHeight="1"/>
    <row r="95" spans="2:103" ht="24" customHeight="1"/>
    <row r="96" spans="2:103" ht="24" customHeight="1"/>
    <row r="97" ht="24" customHeight="1"/>
    <row r="98" ht="24" customHeight="1"/>
    <row r="99" ht="21.75" customHeight="1"/>
    <row r="100" ht="26.25" customHeight="1"/>
    <row r="101" ht="26.25" customHeight="1"/>
    <row r="102" ht="21.75" customHeight="1"/>
    <row r="103" ht="24" customHeight="1"/>
    <row r="104" ht="24" customHeight="1"/>
  </sheetData>
  <mergeCells count="566">
    <mergeCell ref="AK92:AN92"/>
    <mergeCell ref="AO92:AY92"/>
    <mergeCell ref="CK92:CN92"/>
    <mergeCell ref="CO92:CY92"/>
    <mergeCell ref="CK89:CM90"/>
    <mergeCell ref="CN89:CP90"/>
    <mergeCell ref="CQ89:CS90"/>
    <mergeCell ref="CT89:CV90"/>
    <mergeCell ref="CW89:CY90"/>
    <mergeCell ref="AK91:AN91"/>
    <mergeCell ref="AO91:AY91"/>
    <mergeCell ref="CK91:CN91"/>
    <mergeCell ref="CO91:CY91"/>
    <mergeCell ref="BS89:BU90"/>
    <mergeCell ref="BV89:BX90"/>
    <mergeCell ref="BY89:CA90"/>
    <mergeCell ref="CB89:CD90"/>
    <mergeCell ref="CE89:CG90"/>
    <mergeCell ref="CH89:CJ90"/>
    <mergeCell ref="AW89:AY90"/>
    <mergeCell ref="BC89:BE90"/>
    <mergeCell ref="BF89:BI90"/>
    <mergeCell ref="BJ89:BL90"/>
    <mergeCell ref="BM89:BO90"/>
    <mergeCell ref="BP89:BR90"/>
    <mergeCell ref="AE89:AG90"/>
    <mergeCell ref="AH89:AJ90"/>
    <mergeCell ref="AK89:AM90"/>
    <mergeCell ref="AN89:AP90"/>
    <mergeCell ref="AQ89:AS90"/>
    <mergeCell ref="AT89:AV90"/>
    <mergeCell ref="M89:O90"/>
    <mergeCell ref="P89:R90"/>
    <mergeCell ref="S89:U90"/>
    <mergeCell ref="V89:X90"/>
    <mergeCell ref="Y89:AA90"/>
    <mergeCell ref="AB89:AD90"/>
    <mergeCell ref="CT87:CV88"/>
    <mergeCell ref="CW87:CY88"/>
    <mergeCell ref="C88:E88"/>
    <mergeCell ref="F88:I88"/>
    <mergeCell ref="BC88:BE88"/>
    <mergeCell ref="BF88:BI88"/>
    <mergeCell ref="BY87:CA88"/>
    <mergeCell ref="CB87:CD88"/>
    <mergeCell ref="CE87:CG88"/>
    <mergeCell ref="CH87:CJ88"/>
    <mergeCell ref="CK87:CM88"/>
    <mergeCell ref="CN87:CP88"/>
    <mergeCell ref="AW87:AY88"/>
    <mergeCell ref="BJ87:BL88"/>
    <mergeCell ref="BM87:BO88"/>
    <mergeCell ref="BP87:BR88"/>
    <mergeCell ref="BS87:BU88"/>
    <mergeCell ref="BV87:BX88"/>
    <mergeCell ref="S87:U88"/>
    <mergeCell ref="V87:X88"/>
    <mergeCell ref="Y87:AA88"/>
    <mergeCell ref="AB87:AD88"/>
    <mergeCell ref="AE87:AG88"/>
    <mergeCell ref="CN85:CP86"/>
    <mergeCell ref="CQ85:CS86"/>
    <mergeCell ref="CT85:CV86"/>
    <mergeCell ref="CW85:CY86"/>
    <mergeCell ref="C86:E87"/>
    <mergeCell ref="F86:I87"/>
    <mergeCell ref="BC86:BE87"/>
    <mergeCell ref="BF86:BI87"/>
    <mergeCell ref="J87:L88"/>
    <mergeCell ref="M87:O88"/>
    <mergeCell ref="BV85:BX86"/>
    <mergeCell ref="BY85:CA86"/>
    <mergeCell ref="CB85:CD86"/>
    <mergeCell ref="CE85:CG86"/>
    <mergeCell ref="CH85:CJ86"/>
    <mergeCell ref="CK85:CM86"/>
    <mergeCell ref="BC85:BE85"/>
    <mergeCell ref="BF85:BI85"/>
    <mergeCell ref="BJ85:BL86"/>
    <mergeCell ref="BM85:BO86"/>
    <mergeCell ref="BP85:BR86"/>
    <mergeCell ref="BS85:BU86"/>
    <mergeCell ref="AK85:AM86"/>
    <mergeCell ref="CQ87:CS88"/>
    <mergeCell ref="AN85:AP86"/>
    <mergeCell ref="AQ85:AS86"/>
    <mergeCell ref="AT85:AV86"/>
    <mergeCell ref="AW85:AY86"/>
    <mergeCell ref="BB85:BB90"/>
    <mergeCell ref="AK87:AM88"/>
    <mergeCell ref="AN87:AP88"/>
    <mergeCell ref="AQ87:AS88"/>
    <mergeCell ref="AT87:AV88"/>
    <mergeCell ref="S85:U86"/>
    <mergeCell ref="V85:X86"/>
    <mergeCell ref="Y85:AA86"/>
    <mergeCell ref="AB85:AD86"/>
    <mergeCell ref="AE85:AG86"/>
    <mergeCell ref="AH85:AJ86"/>
    <mergeCell ref="B85:B90"/>
    <mergeCell ref="C85:E85"/>
    <mergeCell ref="F85:I85"/>
    <mergeCell ref="J85:L86"/>
    <mergeCell ref="M85:O86"/>
    <mergeCell ref="P85:R86"/>
    <mergeCell ref="P87:R88"/>
    <mergeCell ref="C89:E90"/>
    <mergeCell ref="F89:I90"/>
    <mergeCell ref="J89:L90"/>
    <mergeCell ref="AH87:AJ88"/>
    <mergeCell ref="CH83:CJ84"/>
    <mergeCell ref="CK83:CM84"/>
    <mergeCell ref="CN83:CP84"/>
    <mergeCell ref="CQ83:CS84"/>
    <mergeCell ref="CT83:CV84"/>
    <mergeCell ref="CW83:CY84"/>
    <mergeCell ref="BP83:BR84"/>
    <mergeCell ref="BS83:BU84"/>
    <mergeCell ref="BV83:BX84"/>
    <mergeCell ref="BY83:CA84"/>
    <mergeCell ref="CB83:CD84"/>
    <mergeCell ref="CE83:CG84"/>
    <mergeCell ref="AQ83:AS84"/>
    <mergeCell ref="AT83:AV84"/>
    <mergeCell ref="AW83:AY84"/>
    <mergeCell ref="BB83:BI83"/>
    <mergeCell ref="BJ83:BL84"/>
    <mergeCell ref="BM83:BO84"/>
    <mergeCell ref="BB84:BI84"/>
    <mergeCell ref="Y83:AA84"/>
    <mergeCell ref="AB83:AD84"/>
    <mergeCell ref="AE83:AG84"/>
    <mergeCell ref="AH83:AJ84"/>
    <mergeCell ref="AK83:AM84"/>
    <mergeCell ref="AN83:AP84"/>
    <mergeCell ref="B83:I83"/>
    <mergeCell ref="J83:L84"/>
    <mergeCell ref="M83:O84"/>
    <mergeCell ref="P83:R84"/>
    <mergeCell ref="S83:U84"/>
    <mergeCell ref="V83:X84"/>
    <mergeCell ref="B84:I84"/>
    <mergeCell ref="CH81:CJ82"/>
    <mergeCell ref="CK81:CM82"/>
    <mergeCell ref="AN81:AP82"/>
    <mergeCell ref="AQ81:AS82"/>
    <mergeCell ref="AT81:AV82"/>
    <mergeCell ref="AW81:AY82"/>
    <mergeCell ref="BJ81:BL82"/>
    <mergeCell ref="BM81:BO82"/>
    <mergeCell ref="V81:X82"/>
    <mergeCell ref="Y81:AA82"/>
    <mergeCell ref="AB81:AD82"/>
    <mergeCell ref="AE81:AG82"/>
    <mergeCell ref="AH81:AJ82"/>
    <mergeCell ref="AK81:AM82"/>
    <mergeCell ref="B80:I82"/>
    <mergeCell ref="J80:L80"/>
    <mergeCell ref="M80:N80"/>
    <mergeCell ref="CN81:CP82"/>
    <mergeCell ref="CQ81:CS82"/>
    <mergeCell ref="CT81:CV82"/>
    <mergeCell ref="CW81:CY82"/>
    <mergeCell ref="BP81:BR82"/>
    <mergeCell ref="BS81:BU82"/>
    <mergeCell ref="BV81:BX82"/>
    <mergeCell ref="BY81:CA82"/>
    <mergeCell ref="CB81:CD82"/>
    <mergeCell ref="CE81:CG82"/>
    <mergeCell ref="CN80:CP80"/>
    <mergeCell ref="CQ80:CR80"/>
    <mergeCell ref="CT80:CV80"/>
    <mergeCell ref="CW80:CX80"/>
    <mergeCell ref="BP80:BR80"/>
    <mergeCell ref="BS80:BT80"/>
    <mergeCell ref="BV80:BX80"/>
    <mergeCell ref="BY80:BZ80"/>
    <mergeCell ref="CB80:CD80"/>
    <mergeCell ref="CE80:CF80"/>
    <mergeCell ref="P80:R80"/>
    <mergeCell ref="S80:T80"/>
    <mergeCell ref="V80:X80"/>
    <mergeCell ref="J81:L82"/>
    <mergeCell ref="M81:O82"/>
    <mergeCell ref="P81:R82"/>
    <mergeCell ref="S81:U82"/>
    <mergeCell ref="CB72:CG75"/>
    <mergeCell ref="CH72:CM75"/>
    <mergeCell ref="AQ80:AR80"/>
    <mergeCell ref="AT80:AV80"/>
    <mergeCell ref="AW80:AX80"/>
    <mergeCell ref="BB80:BI82"/>
    <mergeCell ref="BJ80:BL80"/>
    <mergeCell ref="BM80:BN80"/>
    <mergeCell ref="Y80:Z80"/>
    <mergeCell ref="AB80:AD80"/>
    <mergeCell ref="AE80:AF80"/>
    <mergeCell ref="AH80:AJ80"/>
    <mergeCell ref="AK80:AL80"/>
    <mergeCell ref="AN80:AP80"/>
    <mergeCell ref="CH80:CJ80"/>
    <mergeCell ref="CK80:CL80"/>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N72:CS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BV55:CA58"/>
    <mergeCell ref="B54:I56"/>
    <mergeCell ref="J54:O54"/>
    <mergeCell ref="P54:U54"/>
    <mergeCell ref="V54:AA54"/>
    <mergeCell ref="AB54:AG54"/>
    <mergeCell ref="AH54:AM54"/>
    <mergeCell ref="CB46:CG49"/>
    <mergeCell ref="CB55:CG58"/>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H46:CM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BV29:CA32"/>
    <mergeCell ref="B28:I30"/>
    <mergeCell ref="J28:O28"/>
    <mergeCell ref="P28:U28"/>
    <mergeCell ref="V28:AA28"/>
    <mergeCell ref="AB28:AG28"/>
    <mergeCell ref="AH28:AM28"/>
    <mergeCell ref="CB20:CG23"/>
    <mergeCell ref="CB29:CG32"/>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H20:CM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H11:CM13"/>
    <mergeCell ref="CN11:CS13"/>
    <mergeCell ref="CT11:CY13"/>
    <mergeCell ref="V11:AA13"/>
    <mergeCell ref="AB11:AG13"/>
    <mergeCell ref="AH11:AM13"/>
    <mergeCell ref="AN11:AS13"/>
    <mergeCell ref="AT11:AY13"/>
    <mergeCell ref="BJ11:BO13"/>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BV3:CA6"/>
    <mergeCell ref="B2:I4"/>
    <mergeCell ref="J2:O2"/>
    <mergeCell ref="CB7:CG10"/>
    <mergeCell ref="P2:U2"/>
    <mergeCell ref="V2:AA2"/>
    <mergeCell ref="AB2:AG2"/>
    <mergeCell ref="AH2:AM2"/>
    <mergeCell ref="CB3:CG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s>
  <phoneticPr fontId="2"/>
  <conditionalFormatting sqref="C86:E87">
    <cfRule type="expression" dxfId="797" priority="376" stopIfTrue="1">
      <formula>OR(AND(WEEKDAY(C86)=1,MONTH(C86)&lt;&gt;MONTH(B83)),AND(OR(C86=祝色),MONTH(C86)&lt;&gt;MONTH(B83)))</formula>
    </cfRule>
    <cfRule type="expression" dxfId="796" priority="377" stopIfTrue="1">
      <formula>MONTH(C86)&lt;&gt;MONTH(B83)</formula>
    </cfRule>
    <cfRule type="expression" dxfId="795" priority="378" stopIfTrue="1">
      <formula>OR(C86=祝色)</formula>
    </cfRule>
  </conditionalFormatting>
  <conditionalFormatting sqref="C89:E91">
    <cfRule type="expression" dxfId="794" priority="379" stopIfTrue="1">
      <formula>OR(AND(WEEKDAY(C89)=1,MONTH(C89)&lt;&gt;MONTH(B83)),AND(OR(C89=祝色),MONTH(C89)&lt;&gt;MONTH(B83)))</formula>
    </cfRule>
    <cfRule type="expression" dxfId="793" priority="380" stopIfTrue="1">
      <formula>MONTH(C89)&lt;&gt;MONTH(B83)</formula>
    </cfRule>
    <cfRule type="expression" dxfId="792" priority="381" stopIfTrue="1">
      <formula>OR(C89=祝色)</formula>
    </cfRule>
  </conditionalFormatting>
  <conditionalFormatting sqref="J20">
    <cfRule type="expression" dxfId="791" priority="287" stopIfTrue="1">
      <formula>OR(J20=祝色)</formula>
    </cfRule>
  </conditionalFormatting>
  <conditionalFormatting sqref="J24">
    <cfRule type="expression" dxfId="790" priority="280" stopIfTrue="1">
      <formula>OR(J24=祝色)</formula>
    </cfRule>
  </conditionalFormatting>
  <conditionalFormatting sqref="J46">
    <cfRule type="expression" dxfId="789" priority="68" stopIfTrue="1">
      <formula>OR(J46=祝色)</formula>
    </cfRule>
  </conditionalFormatting>
  <conditionalFormatting sqref="J50">
    <cfRule type="expression" dxfId="788" priority="61" stopIfTrue="1">
      <formula>OR(J50=祝色)</formula>
    </cfRule>
  </conditionalFormatting>
  <conditionalFormatting sqref="J72">
    <cfRule type="expression" dxfId="787" priority="36" stopIfTrue="1">
      <formula>OR(J72=祝色)</formula>
    </cfRule>
  </conditionalFormatting>
  <conditionalFormatting sqref="J76">
    <cfRule type="expression" dxfId="786" priority="29" stopIfTrue="1">
      <formula>OR(J76=祝色)</formula>
    </cfRule>
  </conditionalFormatting>
  <conditionalFormatting sqref="J3:L5">
    <cfRule type="expression" dxfId="785" priority="423" stopIfTrue="1">
      <formula>OR(AND(WEEKDAY(J3)=1,MONTH(J3)&lt;&gt;MONTH(B5)),AND(OR(J3=祝色),MONTH(J3)&lt;&gt;MONTH(B5)))</formula>
    </cfRule>
    <cfRule type="expression" dxfId="784" priority="424" stopIfTrue="1">
      <formula>MONTH(J3)&lt;&gt;MONTH(B5)</formula>
    </cfRule>
    <cfRule type="expression" dxfId="783" priority="425" stopIfTrue="1">
      <formula>OR(J3=祝色)</formula>
    </cfRule>
  </conditionalFormatting>
  <conditionalFormatting sqref="J7:L9">
    <cfRule type="expression" dxfId="782" priority="421" stopIfTrue="1">
      <formula>OR(J7=祝色)</formula>
    </cfRule>
  </conditionalFormatting>
  <conditionalFormatting sqref="J11:L13">
    <cfRule type="expression" dxfId="781" priority="419" stopIfTrue="1">
      <formula>OR(J11=祝色)</formula>
    </cfRule>
  </conditionalFormatting>
  <conditionalFormatting sqref="J16:L18">
    <cfRule type="expression" dxfId="780" priority="417" stopIfTrue="1">
      <formula>OR(J16=祝色)</formula>
    </cfRule>
  </conditionalFormatting>
  <conditionalFormatting sqref="J29:L31">
    <cfRule type="expression" dxfId="779" priority="197" stopIfTrue="1">
      <formula>OR(AND(WEEKDAY(J29)=1,MONTH(J29)&lt;&gt;MONTH(B31)),AND(OR(J29=祝色),MONTH(J29)&lt;&gt;MONTH(B31)))</formula>
    </cfRule>
    <cfRule type="expression" dxfId="778" priority="198" stopIfTrue="1">
      <formula>MONTH(J29)&lt;&gt;MONTH(B31)</formula>
    </cfRule>
    <cfRule type="expression" dxfId="777" priority="199" stopIfTrue="1">
      <formula>OR(J29=祝色)</formula>
    </cfRule>
  </conditionalFormatting>
  <conditionalFormatting sqref="J33:L35">
    <cfRule type="expression" dxfId="776" priority="195" stopIfTrue="1">
      <formula>OR(J33=祝色)</formula>
    </cfRule>
  </conditionalFormatting>
  <conditionalFormatting sqref="J37:L39">
    <cfRule type="expression" dxfId="775" priority="193" stopIfTrue="1">
      <formula>OR(J37=祝色)</formula>
    </cfRule>
  </conditionalFormatting>
  <conditionalFormatting sqref="J42:L44">
    <cfRule type="expression" dxfId="774" priority="70" stopIfTrue="1">
      <formula>OR(J42=祝色)</formula>
    </cfRule>
  </conditionalFormatting>
  <conditionalFormatting sqref="J55:L57">
    <cfRule type="expression" dxfId="773" priority="133" stopIfTrue="1">
      <formula>OR(J55=祝色)</formula>
    </cfRule>
    <cfRule type="expression" dxfId="772" priority="132" stopIfTrue="1">
      <formula>MONTH(J55)&lt;&gt;MONTH(B57)</formula>
    </cfRule>
    <cfRule type="expression" dxfId="771" priority="131" stopIfTrue="1">
      <formula>OR(AND(WEEKDAY(J55)=1,MONTH(J55)&lt;&gt;MONTH(B57)),AND(OR(J55=祝色),MONTH(J55)&lt;&gt;MONTH(B57)))</formula>
    </cfRule>
  </conditionalFormatting>
  <conditionalFormatting sqref="J59:L61">
    <cfRule type="expression" dxfId="770" priority="129" stopIfTrue="1">
      <formula>OR(J59=祝色)</formula>
    </cfRule>
  </conditionalFormatting>
  <conditionalFormatting sqref="J63:L65">
    <cfRule type="expression" dxfId="769" priority="127" stopIfTrue="1">
      <formula>OR(J63=祝色)</formula>
    </cfRule>
  </conditionalFormatting>
  <conditionalFormatting sqref="J68:L70">
    <cfRule type="expression" dxfId="768" priority="38" stopIfTrue="1">
      <formula>OR(J68=祝色)</formula>
    </cfRule>
  </conditionalFormatting>
  <conditionalFormatting sqref="J81:L82">
    <cfRule type="expression" dxfId="767" priority="385" stopIfTrue="1">
      <formula>OR(J81=祝色)</formula>
    </cfRule>
    <cfRule type="expression" dxfId="766" priority="384" stopIfTrue="1">
      <formula>MONTH(J81)&lt;&gt;MONTH(B83)</formula>
    </cfRule>
    <cfRule type="expression" dxfId="765" priority="383" stopIfTrue="1">
      <formula>OR(AND(WEEKDAY(J81)=1,MONTH(J81)&lt;&gt;MONTH(B83)),AND(OR(J81=祝色),MONTH(J81)&lt;&gt;MONTH(B83)))</formula>
    </cfRule>
  </conditionalFormatting>
  <conditionalFormatting sqref="J83:L91">
    <cfRule type="expression" dxfId="764" priority="3" stopIfTrue="1">
      <formula>OR(J83=祝色)</formula>
    </cfRule>
  </conditionalFormatting>
  <conditionalFormatting sqref="J89:L91">
    <cfRule type="expression" dxfId="763" priority="2" stopIfTrue="1">
      <formula>MONTH(J89)&lt;&gt;MONTH(B83)</formula>
    </cfRule>
    <cfRule type="expression" dxfId="762" priority="1" stopIfTrue="1">
      <formula>OR(AND(WEEKDAY(J89)=1,MONTH(J89)&lt;&gt;MONTH(B83)),AND(OR(J89=祝色),MONTH(J89)&lt;&gt;MONTH(B83)))</formula>
    </cfRule>
  </conditionalFormatting>
  <conditionalFormatting sqref="P20">
    <cfRule type="expression" dxfId="761" priority="286" stopIfTrue="1">
      <formula>OR(P20=祝色)</formula>
    </cfRule>
  </conditionalFormatting>
  <conditionalFormatting sqref="P24">
    <cfRule type="expression" dxfId="760" priority="279" stopIfTrue="1">
      <formula>OR(P24=祝色)</formula>
    </cfRule>
  </conditionalFormatting>
  <conditionalFormatting sqref="P46">
    <cfRule type="expression" dxfId="759" priority="67" stopIfTrue="1">
      <formula>OR(P46=祝色)</formula>
    </cfRule>
  </conditionalFormatting>
  <conditionalFormatting sqref="P50">
    <cfRule type="expression" dxfId="758" priority="60" stopIfTrue="1">
      <formula>OR(P50=祝色)</formula>
    </cfRule>
  </conditionalFormatting>
  <conditionalFormatting sqref="P72">
    <cfRule type="expression" dxfId="757" priority="35" stopIfTrue="1">
      <formula>OR(P72=祝色)</formula>
    </cfRule>
  </conditionalFormatting>
  <conditionalFormatting sqref="P76">
    <cfRule type="expression" dxfId="756" priority="28" stopIfTrue="1">
      <formula>OR(P76=祝色)</formula>
    </cfRule>
  </conditionalFormatting>
  <conditionalFormatting sqref="P3:R5">
    <cfRule type="expression" dxfId="755" priority="428" stopIfTrue="1">
      <formula>OR(P3=祝色)</formula>
    </cfRule>
    <cfRule type="expression" dxfId="754" priority="427" stopIfTrue="1">
      <formula>MONTH(P3)&lt;&gt;MONTH(B5)</formula>
    </cfRule>
    <cfRule type="expression" dxfId="753" priority="426" stopIfTrue="1">
      <formula>OR(AND(WEEKDAY(P3)=1,MONTH(P3)&lt;&gt;MONTH(B5)),AND(OR(P3=祝色),MONTH(P3)&lt;&gt;MONTH(B5)))</formula>
    </cfRule>
  </conditionalFormatting>
  <conditionalFormatting sqref="P7:R9">
    <cfRule type="expression" dxfId="752" priority="420" stopIfTrue="1">
      <formula>OR(P7=祝色)</formula>
    </cfRule>
  </conditionalFormatting>
  <conditionalFormatting sqref="P11:R13">
    <cfRule type="expression" dxfId="751" priority="418" stopIfTrue="1">
      <formula>OR(P11=祝色)</formula>
    </cfRule>
  </conditionalFormatting>
  <conditionalFormatting sqref="P16:R18">
    <cfRule type="expression" dxfId="750" priority="416" stopIfTrue="1">
      <formula>OR(P16=祝色)</formula>
    </cfRule>
  </conditionalFormatting>
  <conditionalFormatting sqref="P29:R31">
    <cfRule type="expression" dxfId="749" priority="200" stopIfTrue="1">
      <formula>OR(AND(WEEKDAY(P29)=1,MONTH(P29)&lt;&gt;MONTH(B31)),AND(OR(P29=祝色),MONTH(P29)&lt;&gt;MONTH(B31)))</formula>
    </cfRule>
    <cfRule type="expression" dxfId="748" priority="201" stopIfTrue="1">
      <formula>MONTH(P29)&lt;&gt;MONTH(B31)</formula>
    </cfRule>
    <cfRule type="expression" dxfId="747" priority="202" stopIfTrue="1">
      <formula>OR(P29=祝色)</formula>
    </cfRule>
  </conditionalFormatting>
  <conditionalFormatting sqref="P33:R35">
    <cfRule type="expression" dxfId="746" priority="194" stopIfTrue="1">
      <formula>OR(P33=祝色)</formula>
    </cfRule>
  </conditionalFormatting>
  <conditionalFormatting sqref="P37:R39">
    <cfRule type="expression" dxfId="745" priority="192" stopIfTrue="1">
      <formula>OR(P37=祝色)</formula>
    </cfRule>
  </conditionalFormatting>
  <conditionalFormatting sqref="P42:R44">
    <cfRule type="expression" dxfId="744" priority="69" stopIfTrue="1">
      <formula>OR(P42=祝色)</formula>
    </cfRule>
  </conditionalFormatting>
  <conditionalFormatting sqref="P55:R57">
    <cfRule type="expression" dxfId="743" priority="136" stopIfTrue="1">
      <formula>OR(P55=祝色)</formula>
    </cfRule>
    <cfRule type="expression" dxfId="742" priority="135" stopIfTrue="1">
      <formula>MONTH(P55)&lt;&gt;MONTH(B57)</formula>
    </cfRule>
    <cfRule type="expression" dxfId="741" priority="134" stopIfTrue="1">
      <formula>OR(AND(WEEKDAY(P55)=1,MONTH(P55)&lt;&gt;MONTH(B57)),AND(OR(P55=祝色),MONTH(P55)&lt;&gt;MONTH(B57)))</formula>
    </cfRule>
  </conditionalFormatting>
  <conditionalFormatting sqref="P59:R61">
    <cfRule type="expression" dxfId="740" priority="128" stopIfTrue="1">
      <formula>OR(P59=祝色)</formula>
    </cfRule>
  </conditionalFormatting>
  <conditionalFormatting sqref="P63:R65">
    <cfRule type="expression" dxfId="739" priority="126" stopIfTrue="1">
      <formula>OR(P63=祝色)</formula>
    </cfRule>
  </conditionalFormatting>
  <conditionalFormatting sqref="P68:R70">
    <cfRule type="expression" dxfId="738" priority="37" stopIfTrue="1">
      <formula>OR(P68=祝色)</formula>
    </cfRule>
  </conditionalFormatting>
  <conditionalFormatting sqref="P81:R82">
    <cfRule type="expression" dxfId="737" priority="388" stopIfTrue="1">
      <formula>OR(P81=祝色)</formula>
    </cfRule>
    <cfRule type="expression" dxfId="736" priority="387" stopIfTrue="1">
      <formula>MONTH(P81)&lt;&gt;MONTH(B83)</formula>
    </cfRule>
    <cfRule type="expression" dxfId="735" priority="386" stopIfTrue="1">
      <formula>OR(AND(WEEKDAY(P81)=1,MONTH(P81)&lt;&gt;MONTH(B83)),AND(OR(P81=祝色),MONTH(P81)&lt;&gt;MONTH(B83)))</formula>
    </cfRule>
  </conditionalFormatting>
  <conditionalFormatting sqref="P83:R91">
    <cfRule type="expression" dxfId="734" priority="6" stopIfTrue="1">
      <formula>OR(P83=祝色)</formula>
    </cfRule>
  </conditionalFormatting>
  <conditionalFormatting sqref="P89:R91">
    <cfRule type="expression" dxfId="733" priority="5" stopIfTrue="1">
      <formula>MONTH(P89)&lt;&gt;MONTH(B83)</formula>
    </cfRule>
    <cfRule type="expression" dxfId="732" priority="4" stopIfTrue="1">
      <formula>OR(AND(WEEKDAY(P89)=1,MONTH(P89)&lt;&gt;MONTH(B83)),AND(OR(P89=祝色),MONTH(P89)&lt;&gt;MONTH(B83)))</formula>
    </cfRule>
  </conditionalFormatting>
  <conditionalFormatting sqref="V20">
    <cfRule type="expression" dxfId="731" priority="285" stopIfTrue="1">
      <formula>OR(V20=祝色)</formula>
    </cfRule>
  </conditionalFormatting>
  <conditionalFormatting sqref="V46">
    <cfRule type="expression" dxfId="730" priority="66" stopIfTrue="1">
      <formula>OR(V46=祝色)</formula>
    </cfRule>
  </conditionalFormatting>
  <conditionalFormatting sqref="V72">
    <cfRule type="expression" dxfId="729" priority="34" stopIfTrue="1">
      <formula>OR(V72=祝色)</formula>
    </cfRule>
  </conditionalFormatting>
  <conditionalFormatting sqref="V3:X5">
    <cfRule type="expression" dxfId="728" priority="277" stopIfTrue="1">
      <formula>MONTH(V3)&lt;&gt;MONTH(B5)</formula>
    </cfRule>
    <cfRule type="expression" dxfId="727" priority="278" stopIfTrue="1">
      <formula>OR(V3=祝色)</formula>
    </cfRule>
    <cfRule type="expression" dxfId="726" priority="276" stopIfTrue="1">
      <formula>OR(AND(WEEKDAY(V3)=1,MONTH(V3)&lt;&gt;MONTH(B5)),AND(OR(V3=祝色),MONTH(V3)&lt;&gt;MONTH(B5)))</formula>
    </cfRule>
  </conditionalFormatting>
  <conditionalFormatting sqref="V7:X9">
    <cfRule type="expression" dxfId="725" priority="266" stopIfTrue="1">
      <formula>OR(V7=祝色)</formula>
    </cfRule>
  </conditionalFormatting>
  <conditionalFormatting sqref="V11:X13">
    <cfRule type="expression" dxfId="724" priority="261" stopIfTrue="1">
      <formula>OR(V11=祝色)</formula>
    </cfRule>
  </conditionalFormatting>
  <conditionalFormatting sqref="V16:X18">
    <cfRule type="expression" dxfId="723" priority="256" stopIfTrue="1">
      <formula>OR(V16=祝色)</formula>
    </cfRule>
  </conditionalFormatting>
  <conditionalFormatting sqref="V29:X31">
    <cfRule type="expression" dxfId="722" priority="191" stopIfTrue="1">
      <formula>OR(V29=祝色)</formula>
    </cfRule>
    <cfRule type="expression" dxfId="721" priority="190" stopIfTrue="1">
      <formula>MONTH(V29)&lt;&gt;MONTH(B31)</formula>
    </cfRule>
    <cfRule type="expression" dxfId="720" priority="189" stopIfTrue="1">
      <formula>OR(AND(WEEKDAY(V29)=1,MONTH(V29)&lt;&gt;MONTH(B31)),AND(OR(V29=祝色),MONTH(V29)&lt;&gt;MONTH(B31)))</formula>
    </cfRule>
  </conditionalFormatting>
  <conditionalFormatting sqref="V33:X35">
    <cfRule type="expression" dxfId="719" priority="179" stopIfTrue="1">
      <formula>OR(V33=祝色)</formula>
    </cfRule>
  </conditionalFormatting>
  <conditionalFormatting sqref="V37:X39">
    <cfRule type="expression" dxfId="718" priority="174" stopIfTrue="1">
      <formula>OR(V37=祝色)</formula>
    </cfRule>
  </conditionalFormatting>
  <conditionalFormatting sqref="V42:X44">
    <cfRule type="expression" dxfId="717" priority="59" stopIfTrue="1">
      <formula>OR(V42=祝色)</formula>
    </cfRule>
  </conditionalFormatting>
  <conditionalFormatting sqref="V55:X57">
    <cfRule type="expression" dxfId="716" priority="125" stopIfTrue="1">
      <formula>OR(V55=祝色)</formula>
    </cfRule>
    <cfRule type="expression" dxfId="715" priority="123" stopIfTrue="1">
      <formula>OR(AND(WEEKDAY(V55)=1,MONTH(V55)&lt;&gt;MONTH(B57)),AND(OR(V55=祝色),MONTH(V55)&lt;&gt;MONTH(B57)))</formula>
    </cfRule>
    <cfRule type="expression" dxfId="714" priority="124" stopIfTrue="1">
      <formula>MONTH(V55)&lt;&gt;MONTH(B57)</formula>
    </cfRule>
  </conditionalFormatting>
  <conditionalFormatting sqref="V59:X61">
    <cfRule type="expression" dxfId="713" priority="113" stopIfTrue="1">
      <formula>OR(V59=祝色)</formula>
    </cfRule>
  </conditionalFormatting>
  <conditionalFormatting sqref="V63:X65">
    <cfRule type="expression" dxfId="712" priority="108" stopIfTrue="1">
      <formula>OR(V63=祝色)</formula>
    </cfRule>
  </conditionalFormatting>
  <conditionalFormatting sqref="V68:X70">
    <cfRule type="expression" dxfId="711" priority="27" stopIfTrue="1">
      <formula>OR(V68=祝色)</formula>
    </cfRule>
  </conditionalFormatting>
  <conditionalFormatting sqref="V81:X82">
    <cfRule type="expression" dxfId="710" priority="391" stopIfTrue="1">
      <formula>OR(V81=祝色)</formula>
    </cfRule>
    <cfRule type="expression" dxfId="709" priority="390" stopIfTrue="1">
      <formula>MONTH(V81)&lt;&gt;MONTH(B83)</formula>
    </cfRule>
    <cfRule type="expression" dxfId="708" priority="389" stopIfTrue="1">
      <formula>OR(AND(WEEKDAY(V81)=1,MONTH(V81)&lt;&gt;MONTH(B83)),AND(OR(V81=祝色),MONTH(V81)&lt;&gt;MONTH(B83)))</formula>
    </cfRule>
  </conditionalFormatting>
  <conditionalFormatting sqref="V83:X88">
    <cfRule type="expression" dxfId="707" priority="359" stopIfTrue="1">
      <formula>OR(V83=祝色)</formula>
    </cfRule>
  </conditionalFormatting>
  <conditionalFormatting sqref="V89:X91">
    <cfRule type="expression" dxfId="706" priority="402" stopIfTrue="1">
      <formula>MONTH(V89)&lt;&gt;MONTH(B83)</formula>
    </cfRule>
    <cfRule type="expression" dxfId="705" priority="401" stopIfTrue="1">
      <formula>OR(AND(WEEKDAY(V89)=1,MONTH(V89)&lt;&gt;MONTH(B83)),AND(OR(V89=祝色),MONTH(V89)&lt;&gt;MONTH(B83)))</formula>
    </cfRule>
    <cfRule type="expression" dxfId="704" priority="403" stopIfTrue="1">
      <formula>OR(V89=祝色)</formula>
    </cfRule>
  </conditionalFormatting>
  <conditionalFormatting sqref="AB20">
    <cfRule type="expression" dxfId="703" priority="284" stopIfTrue="1">
      <formula>OR(AB20=祝色)</formula>
    </cfRule>
  </conditionalFormatting>
  <conditionalFormatting sqref="AB46">
    <cfRule type="expression" dxfId="702" priority="65" stopIfTrue="1">
      <formula>OR(AB46=祝色)</formula>
    </cfRule>
  </conditionalFormatting>
  <conditionalFormatting sqref="AB72">
    <cfRule type="expression" dxfId="701" priority="33" stopIfTrue="1">
      <formula>OR(AB72=祝色)</formula>
    </cfRule>
  </conditionalFormatting>
  <conditionalFormatting sqref="AB3:AD5">
    <cfRule type="expression" dxfId="700" priority="273" stopIfTrue="1">
      <formula>OR(AND(WEEKDAY(AB3)=1,MONTH(AB3)&lt;&gt;MONTH(B5)),AND(OR(AB3=祝色),MONTH(AB3)&lt;&gt;MONTH(B5)))</formula>
    </cfRule>
    <cfRule type="expression" dxfId="699" priority="274" stopIfTrue="1">
      <formula>MONTH(AB3)&lt;&gt;MONTH(B5)</formula>
    </cfRule>
    <cfRule type="expression" dxfId="698" priority="275" stopIfTrue="1">
      <formula>OR(AB3=祝色)</formula>
    </cfRule>
  </conditionalFormatting>
  <conditionalFormatting sqref="AB7:AD9">
    <cfRule type="expression" dxfId="697" priority="265" stopIfTrue="1">
      <formula>OR(AB7=祝色)</formula>
    </cfRule>
  </conditionalFormatting>
  <conditionalFormatting sqref="AB11:AD13">
    <cfRule type="expression" dxfId="696" priority="260" stopIfTrue="1">
      <formula>OR(AB11=祝色)</formula>
    </cfRule>
  </conditionalFormatting>
  <conditionalFormatting sqref="AB16:AD18">
    <cfRule type="expression" dxfId="695" priority="255" stopIfTrue="1">
      <formula>OR(AB16=祝色)</formula>
    </cfRule>
  </conditionalFormatting>
  <conditionalFormatting sqref="AB29:AD31">
    <cfRule type="expression" dxfId="694" priority="186" stopIfTrue="1">
      <formula>OR(AND(WEEKDAY(AB29)=1,MONTH(AB29)&lt;&gt;MONTH(B31)),AND(OR(AB29=祝色),MONTH(AB29)&lt;&gt;MONTH(B31)))</formula>
    </cfRule>
    <cfRule type="expression" dxfId="693" priority="187" stopIfTrue="1">
      <formula>MONTH(AB29)&lt;&gt;MONTH(B31)</formula>
    </cfRule>
    <cfRule type="expression" dxfId="692" priority="188" stopIfTrue="1">
      <formula>OR(AB29=祝色)</formula>
    </cfRule>
  </conditionalFormatting>
  <conditionalFormatting sqref="AB33:AD35">
    <cfRule type="expression" dxfId="691" priority="178" stopIfTrue="1">
      <formula>OR(AB33=祝色)</formula>
    </cfRule>
  </conditionalFormatting>
  <conditionalFormatting sqref="AB37:AD39">
    <cfRule type="expression" dxfId="690" priority="173" stopIfTrue="1">
      <formula>OR(AB37=祝色)</formula>
    </cfRule>
  </conditionalFormatting>
  <conditionalFormatting sqref="AB42:AD44">
    <cfRule type="expression" dxfId="689" priority="58" stopIfTrue="1">
      <formula>OR(AB42=祝色)</formula>
    </cfRule>
  </conditionalFormatting>
  <conditionalFormatting sqref="AB55:AD57">
    <cfRule type="expression" dxfId="688" priority="120" stopIfTrue="1">
      <formula>OR(AND(WEEKDAY(AB55)=1,MONTH(AB55)&lt;&gt;MONTH(B57)),AND(OR(AB55=祝色),MONTH(AB55)&lt;&gt;MONTH(B57)))</formula>
    </cfRule>
    <cfRule type="expression" dxfId="687" priority="121" stopIfTrue="1">
      <formula>MONTH(AB55)&lt;&gt;MONTH(B57)</formula>
    </cfRule>
    <cfRule type="expression" dxfId="686" priority="122" stopIfTrue="1">
      <formula>OR(AB55=祝色)</formula>
    </cfRule>
  </conditionalFormatting>
  <conditionalFormatting sqref="AB59:AD61">
    <cfRule type="expression" dxfId="685" priority="112" stopIfTrue="1">
      <formula>OR(AB59=祝色)</formula>
    </cfRule>
  </conditionalFormatting>
  <conditionalFormatting sqref="AB63:AD65">
    <cfRule type="expression" dxfId="684" priority="107" stopIfTrue="1">
      <formula>OR(AB63=祝色)</formula>
    </cfRule>
  </conditionalFormatting>
  <conditionalFormatting sqref="AB68:AD70">
    <cfRule type="expression" dxfId="683" priority="26" stopIfTrue="1">
      <formula>OR(AB68=祝色)</formula>
    </cfRule>
  </conditionalFormatting>
  <conditionalFormatting sqref="AB81:AD82">
    <cfRule type="expression" dxfId="682" priority="394" stopIfTrue="1">
      <formula>OR(AB81=祝色)</formula>
    </cfRule>
    <cfRule type="expression" dxfId="681" priority="393" stopIfTrue="1">
      <formula>MONTH(AB81)&lt;&gt;MONTH(B83)</formula>
    </cfRule>
    <cfRule type="expression" dxfId="680" priority="392" stopIfTrue="1">
      <formula>OR(AND(WEEKDAY(AB81)=1,MONTH(AB81)&lt;&gt;MONTH(B83)),AND(OR(AB81=祝色),MONTH(AB81)&lt;&gt;MONTH(B83)))</formula>
    </cfRule>
  </conditionalFormatting>
  <conditionalFormatting sqref="AB83:AD88">
    <cfRule type="expression" dxfId="679" priority="358" stopIfTrue="1">
      <formula>OR(AB83=祝色)</formula>
    </cfRule>
  </conditionalFormatting>
  <conditionalFormatting sqref="AB89:AD91">
    <cfRule type="expression" dxfId="678" priority="406" stopIfTrue="1">
      <formula>OR(AB89=祝色)</formula>
    </cfRule>
    <cfRule type="expression" dxfId="677" priority="405" stopIfTrue="1">
      <formula>MONTH(AB89)&lt;&gt;MONTH(B83)</formula>
    </cfRule>
    <cfRule type="expression" dxfId="676" priority="404" stopIfTrue="1">
      <formula>OR(AND(WEEKDAY(AB89)=1,MONTH(AB89)&lt;&gt;MONTH(B83)),AND(OR(AB89=祝色),MONTH(AB89)&lt;&gt;MONTH(B83)))</formula>
    </cfRule>
  </conditionalFormatting>
  <conditionalFormatting sqref="AH20">
    <cfRule type="expression" dxfId="675" priority="283" stopIfTrue="1">
      <formula>OR(AH20=祝色)</formula>
    </cfRule>
  </conditionalFormatting>
  <conditionalFormatting sqref="AH46">
    <cfRule type="expression" dxfId="674" priority="64" stopIfTrue="1">
      <formula>OR(AH46=祝色)</formula>
    </cfRule>
  </conditionalFormatting>
  <conditionalFormatting sqref="AH72">
    <cfRule type="expression" dxfId="673" priority="32" stopIfTrue="1">
      <formula>OR(AH72=祝色)</formula>
    </cfRule>
  </conditionalFormatting>
  <conditionalFormatting sqref="AH91:AI91">
    <cfRule type="expression" dxfId="672" priority="445" stopIfTrue="1">
      <formula>MONTH(AH91)&lt;&gt;MONTH(B85)</formula>
    </cfRule>
    <cfRule type="expression" dxfId="671" priority="446" stopIfTrue="1">
      <formula>OR(AH91=祝色)</formula>
    </cfRule>
    <cfRule type="expression" dxfId="670" priority="444" stopIfTrue="1">
      <formula>OR(AND(WEEKDAY(AH91)=1,MONTH(AH91)&lt;&gt;MONTH(B85)),AND(OR(AH91=祝色),MONTH(AH91)&lt;&gt;MONTH(B85)))</formula>
    </cfRule>
  </conditionalFormatting>
  <conditionalFormatting sqref="AH3:AJ5">
    <cfRule type="expression" dxfId="669" priority="270" stopIfTrue="1">
      <formula>OR(AND(WEEKDAY(AH3)=1,MONTH(AH3)&lt;&gt;MONTH(B5)),AND(OR(AH3=祝色),MONTH(AH3)&lt;&gt;MONTH(B5)))</formula>
    </cfRule>
    <cfRule type="expression" dxfId="668" priority="271" stopIfTrue="1">
      <formula>MONTH(AH3)&lt;&gt;MONTH(B5)</formula>
    </cfRule>
    <cfRule type="expression" dxfId="667" priority="272" stopIfTrue="1">
      <formula>OR(AH3=祝色)</formula>
    </cfRule>
  </conditionalFormatting>
  <conditionalFormatting sqref="AH7:AJ9">
    <cfRule type="expression" dxfId="666" priority="264" stopIfTrue="1">
      <formula>OR(AH7=祝色)</formula>
    </cfRule>
  </conditionalFormatting>
  <conditionalFormatting sqref="AH11:AJ13">
    <cfRule type="expression" dxfId="665" priority="259" stopIfTrue="1">
      <formula>OR(AH11=祝色)</formula>
    </cfRule>
  </conditionalFormatting>
  <conditionalFormatting sqref="AH16:AJ18">
    <cfRule type="expression" dxfId="664" priority="254" stopIfTrue="1">
      <formula>OR(AH16=祝色)</formula>
    </cfRule>
  </conditionalFormatting>
  <conditionalFormatting sqref="AH29:AJ31">
    <cfRule type="expression" dxfId="663" priority="185" stopIfTrue="1">
      <formula>OR(AH29=祝色)</formula>
    </cfRule>
    <cfRule type="expression" dxfId="662" priority="184" stopIfTrue="1">
      <formula>MONTH(AH29)&lt;&gt;MONTH(B31)</formula>
    </cfRule>
    <cfRule type="expression" dxfId="661" priority="183" stopIfTrue="1">
      <formula>OR(AND(WEEKDAY(AH29)=1,MONTH(AH29)&lt;&gt;MONTH(B31)),AND(OR(AH29=祝色),MONTH(AH29)&lt;&gt;MONTH(B31)))</formula>
    </cfRule>
  </conditionalFormatting>
  <conditionalFormatting sqref="AH33:AJ35">
    <cfRule type="expression" dxfId="660" priority="177" stopIfTrue="1">
      <formula>OR(AH33=祝色)</formula>
    </cfRule>
  </conditionalFormatting>
  <conditionalFormatting sqref="AH37:AJ39">
    <cfRule type="expression" dxfId="659" priority="172" stopIfTrue="1">
      <formula>OR(AH37=祝色)</formula>
    </cfRule>
  </conditionalFormatting>
  <conditionalFormatting sqref="AH42:AJ44">
    <cfRule type="expression" dxfId="658" priority="57" stopIfTrue="1">
      <formula>OR(AH42=祝色)</formula>
    </cfRule>
  </conditionalFormatting>
  <conditionalFormatting sqref="AH55:AJ57">
    <cfRule type="expression" dxfId="657" priority="119" stopIfTrue="1">
      <formula>OR(AH55=祝色)</formula>
    </cfRule>
    <cfRule type="expression" dxfId="656" priority="118" stopIfTrue="1">
      <formula>MONTH(AH55)&lt;&gt;MONTH(B57)</formula>
    </cfRule>
    <cfRule type="expression" dxfId="655" priority="117" stopIfTrue="1">
      <formula>OR(AND(WEEKDAY(AH55)=1,MONTH(AH55)&lt;&gt;MONTH(B57)),AND(OR(AH55=祝色),MONTH(AH55)&lt;&gt;MONTH(B57)))</formula>
    </cfRule>
  </conditionalFormatting>
  <conditionalFormatting sqref="AH59:AJ61">
    <cfRule type="expression" dxfId="654" priority="111" stopIfTrue="1">
      <formula>OR(AH59=祝色)</formula>
    </cfRule>
  </conditionalFormatting>
  <conditionalFormatting sqref="AH63:AJ65">
    <cfRule type="expression" dxfId="653" priority="106" stopIfTrue="1">
      <formula>OR(AH63=祝色)</formula>
    </cfRule>
  </conditionalFormatting>
  <conditionalFormatting sqref="AH68:AJ70">
    <cfRule type="expression" dxfId="652" priority="25" stopIfTrue="1">
      <formula>OR(AH68=祝色)</formula>
    </cfRule>
  </conditionalFormatting>
  <conditionalFormatting sqref="AH81:AJ82">
    <cfRule type="expression" dxfId="651" priority="395" stopIfTrue="1">
      <formula>OR(AND(WEEKDAY(AH81)=1,MONTH(AH81)&lt;&gt;MONTH(B83)),AND(OR(AH81=祝色),MONTH(AH81)&lt;&gt;MONTH(B83)))</formula>
    </cfRule>
    <cfRule type="expression" dxfId="650" priority="397" stopIfTrue="1">
      <formula>OR(AH81=祝色)</formula>
    </cfRule>
    <cfRule type="expression" dxfId="649" priority="396" stopIfTrue="1">
      <formula>MONTH(AH81)&lt;&gt;MONTH(B83)</formula>
    </cfRule>
  </conditionalFormatting>
  <conditionalFormatting sqref="AH83:AJ88">
    <cfRule type="expression" dxfId="648" priority="357" stopIfTrue="1">
      <formula>OR(AH83=祝色)</formula>
    </cfRule>
  </conditionalFormatting>
  <conditionalFormatting sqref="AH89:AJ90">
    <cfRule type="expression" dxfId="647" priority="408" stopIfTrue="1">
      <formula>MONTH(AH89)&lt;&gt;MONTH(B83)</formula>
    </cfRule>
    <cfRule type="expression" dxfId="646" priority="409" stopIfTrue="1">
      <formula>OR(AH89=祝色)</formula>
    </cfRule>
    <cfRule type="expression" dxfId="645" priority="407" stopIfTrue="1">
      <formula>OR(AND(WEEKDAY(AH89)=1,MONTH(AH89)&lt;&gt;MONTH(B83)),AND(OR(AH89=祝色),MONTH(AH89)&lt;&gt;MONTH(B83)))</formula>
    </cfRule>
  </conditionalFormatting>
  <conditionalFormatting sqref="AN20">
    <cfRule type="expression" dxfId="644" priority="282" stopIfTrue="1">
      <formula>OR(AN20=祝色)</formula>
    </cfRule>
  </conditionalFormatting>
  <conditionalFormatting sqref="AN46">
    <cfRule type="expression" dxfId="643" priority="63" stopIfTrue="1">
      <formula>OR(AN46=祝色)</formula>
    </cfRule>
  </conditionalFormatting>
  <conditionalFormatting sqref="AN72">
    <cfRule type="expression" dxfId="642" priority="31" stopIfTrue="1">
      <formula>OR(AN72=祝色)</formula>
    </cfRule>
  </conditionalFormatting>
  <conditionalFormatting sqref="AN3:AP5">
    <cfRule type="expression" dxfId="641" priority="268" stopIfTrue="1">
      <formula>MONTH(AN3)&lt;&gt;MONTH(B5)</formula>
    </cfRule>
    <cfRule type="expression" dxfId="640" priority="267" stopIfTrue="1">
      <formula>OR(AND(WEEKDAY(AN3)=1,MONTH(AN3)&lt;&gt;MONTH(B5)),AND(OR(AN3=祝色),MONTH(AN3)&lt;&gt;MONTH(B5)))</formula>
    </cfRule>
    <cfRule type="expression" dxfId="639" priority="269" stopIfTrue="1">
      <formula>OR(AN3=祝色)</formula>
    </cfRule>
  </conditionalFormatting>
  <conditionalFormatting sqref="AN7:AP9">
    <cfRule type="expression" dxfId="638" priority="263" stopIfTrue="1">
      <formula>OR(AN7=祝色)</formula>
    </cfRule>
  </conditionalFormatting>
  <conditionalFormatting sqref="AN11:AP13">
    <cfRule type="expression" dxfId="637" priority="258" stopIfTrue="1">
      <formula>OR(AN11=祝色)</formula>
    </cfRule>
  </conditionalFormatting>
  <conditionalFormatting sqref="AN16:AP18">
    <cfRule type="expression" dxfId="636" priority="253" stopIfTrue="1">
      <formula>OR(AN16=祝色)</formula>
    </cfRule>
  </conditionalFormatting>
  <conditionalFormatting sqref="AN29:AP31">
    <cfRule type="expression" dxfId="635" priority="182" stopIfTrue="1">
      <formula>OR(AN29=祝色)</formula>
    </cfRule>
    <cfRule type="expression" dxfId="634" priority="181" stopIfTrue="1">
      <formula>MONTH(AN29)&lt;&gt;MONTH(B31)</formula>
    </cfRule>
    <cfRule type="expression" dxfId="633" priority="180" stopIfTrue="1">
      <formula>OR(AND(WEEKDAY(AN29)=1,MONTH(AN29)&lt;&gt;MONTH(B31)),AND(OR(AN29=祝色),MONTH(AN29)&lt;&gt;MONTH(B31)))</formula>
    </cfRule>
  </conditionalFormatting>
  <conditionalFormatting sqref="AN33:AP35">
    <cfRule type="expression" dxfId="632" priority="176" stopIfTrue="1">
      <formula>OR(AN33=祝色)</formula>
    </cfRule>
  </conditionalFormatting>
  <conditionalFormatting sqref="AN37:AP39">
    <cfRule type="expression" dxfId="631" priority="171" stopIfTrue="1">
      <formula>OR(AN37=祝色)</formula>
    </cfRule>
  </conditionalFormatting>
  <conditionalFormatting sqref="AN42:AP44">
    <cfRule type="expression" dxfId="630" priority="56" stopIfTrue="1">
      <formula>OR(AN42=祝色)</formula>
    </cfRule>
  </conditionalFormatting>
  <conditionalFormatting sqref="AN55:AP57">
    <cfRule type="expression" dxfId="629" priority="116" stopIfTrue="1">
      <formula>OR(AN55=祝色)</formula>
    </cfRule>
    <cfRule type="expression" dxfId="628" priority="114" stopIfTrue="1">
      <formula>OR(AND(WEEKDAY(AN55)=1,MONTH(AN55)&lt;&gt;MONTH(B57)),AND(OR(AN55=祝色),MONTH(AN55)&lt;&gt;MONTH(B57)))</formula>
    </cfRule>
    <cfRule type="expression" dxfId="627" priority="115" stopIfTrue="1">
      <formula>MONTH(AN55)&lt;&gt;MONTH(B57)</formula>
    </cfRule>
  </conditionalFormatting>
  <conditionalFormatting sqref="AN59:AP61">
    <cfRule type="expression" dxfId="626" priority="110" stopIfTrue="1">
      <formula>OR(AN59=祝色)</formula>
    </cfRule>
  </conditionalFormatting>
  <conditionalFormatting sqref="AN63:AP65">
    <cfRule type="expression" dxfId="625" priority="105" stopIfTrue="1">
      <formula>OR(AN63=祝色)</formula>
    </cfRule>
  </conditionalFormatting>
  <conditionalFormatting sqref="AN68:AP70">
    <cfRule type="expression" dxfId="624" priority="24" stopIfTrue="1">
      <formula>OR(AN68=祝色)</formula>
    </cfRule>
  </conditionalFormatting>
  <conditionalFormatting sqref="AN81:AP82">
    <cfRule type="expression" dxfId="623" priority="398" stopIfTrue="1">
      <formula>OR(AND(WEEKDAY(AN81)=1,MONTH(AN81)&lt;&gt;MONTH(B83)),AND(OR(AN81=祝色),MONTH(AN81)&lt;&gt;MONTH(B83)))</formula>
    </cfRule>
    <cfRule type="expression" dxfId="622" priority="399" stopIfTrue="1">
      <formula>MONTH(AN81)&lt;&gt;MONTH(B83)</formula>
    </cfRule>
    <cfRule type="expression" dxfId="621" priority="400" stopIfTrue="1">
      <formula>OR(AN81=祝色)</formula>
    </cfRule>
  </conditionalFormatting>
  <conditionalFormatting sqref="AN83:AP88">
    <cfRule type="expression" dxfId="620" priority="356" stopIfTrue="1">
      <formula>OR(AN83=祝色)</formula>
    </cfRule>
  </conditionalFormatting>
  <conditionalFormatting sqref="AN89:AP90">
    <cfRule type="expression" dxfId="619" priority="412" stopIfTrue="1">
      <formula>OR(AN89=祝色)</formula>
    </cfRule>
    <cfRule type="expression" dxfId="618" priority="411" stopIfTrue="1">
      <formula>MONTH(AN89)&lt;&gt;MONTH(B83)</formula>
    </cfRule>
    <cfRule type="expression" dxfId="617" priority="410" stopIfTrue="1">
      <formula>OR(AND(WEEKDAY(AN89)=1,MONTH(AN89)&lt;&gt;MONTH(B83)),AND(OR(AN89=祝色),MONTH(AN89)&lt;&gt;MONTH(B83)))</formula>
    </cfRule>
  </conditionalFormatting>
  <conditionalFormatting sqref="AT20">
    <cfRule type="expression" dxfId="616" priority="281" stopIfTrue="1">
      <formula>OR(AT20=祝色)</formula>
    </cfRule>
  </conditionalFormatting>
  <conditionalFormatting sqref="AT46">
    <cfRule type="expression" dxfId="615" priority="62" stopIfTrue="1">
      <formula>OR(AT46=祝色)</formula>
    </cfRule>
  </conditionalFormatting>
  <conditionalFormatting sqref="AT72">
    <cfRule type="expression" dxfId="614" priority="30" stopIfTrue="1">
      <formula>OR(AT72=祝色)</formula>
    </cfRule>
  </conditionalFormatting>
  <conditionalFormatting sqref="AT3:AV5">
    <cfRule type="expression" dxfId="613" priority="422" stopIfTrue="1">
      <formula>OR(AT3=祝色)</formula>
    </cfRule>
  </conditionalFormatting>
  <conditionalFormatting sqref="AT7:AV9">
    <cfRule type="expression" dxfId="612" priority="262" stopIfTrue="1">
      <formula>OR(AT7=祝色)</formula>
    </cfRule>
  </conditionalFormatting>
  <conditionalFormatting sqref="AT11:AV13">
    <cfRule type="expression" dxfId="611" priority="257" stopIfTrue="1">
      <formula>OR(AT11=祝色)</formula>
    </cfRule>
  </conditionalFormatting>
  <conditionalFormatting sqref="AT16:AV18">
    <cfRule type="expression" dxfId="610" priority="252" stopIfTrue="1">
      <formula>OR(AT16=祝色)</formula>
    </cfRule>
  </conditionalFormatting>
  <conditionalFormatting sqref="AT29:AV31">
    <cfRule type="expression" dxfId="609" priority="196" stopIfTrue="1">
      <formula>OR(AT29=祝色)</formula>
    </cfRule>
  </conditionalFormatting>
  <conditionalFormatting sqref="AT33:AV35">
    <cfRule type="expression" dxfId="608" priority="175" stopIfTrue="1">
      <formula>OR(AT33=祝色)</formula>
    </cfRule>
  </conditionalFormatting>
  <conditionalFormatting sqref="AT37:AV39">
    <cfRule type="expression" dxfId="607" priority="170" stopIfTrue="1">
      <formula>OR(AT37=祝色)</formula>
    </cfRule>
  </conditionalFormatting>
  <conditionalFormatting sqref="AT42:AV44">
    <cfRule type="expression" dxfId="606" priority="55" stopIfTrue="1">
      <formula>OR(AT42=祝色)</formula>
    </cfRule>
  </conditionalFormatting>
  <conditionalFormatting sqref="AT55:AV57">
    <cfRule type="expression" dxfId="605" priority="130" stopIfTrue="1">
      <formula>OR(AT55=祝色)</formula>
    </cfRule>
  </conditionalFormatting>
  <conditionalFormatting sqref="AT59:AV61">
    <cfRule type="expression" dxfId="604" priority="109" stopIfTrue="1">
      <formula>OR(AT59=祝色)</formula>
    </cfRule>
  </conditionalFormatting>
  <conditionalFormatting sqref="AT63:AV65">
    <cfRule type="expression" dxfId="603" priority="104" stopIfTrue="1">
      <formula>OR(AT63=祝色)</formula>
    </cfRule>
  </conditionalFormatting>
  <conditionalFormatting sqref="AT68:AV70">
    <cfRule type="expression" dxfId="602" priority="23" stopIfTrue="1">
      <formula>OR(AT68=祝色)</formula>
    </cfRule>
  </conditionalFormatting>
  <conditionalFormatting sqref="AT81:AV88">
    <cfRule type="expression" dxfId="601" priority="355" stopIfTrue="1">
      <formula>OR(AT81=祝色)</formula>
    </cfRule>
  </conditionalFormatting>
  <conditionalFormatting sqref="AT89:AV90">
    <cfRule type="expression" dxfId="600" priority="414" stopIfTrue="1">
      <formula>MONTH(AT89)&lt;&gt;MONTH(B83)</formula>
    </cfRule>
    <cfRule type="expression" dxfId="599" priority="413" stopIfTrue="1">
      <formula>OR(AND(WEEKDAY(AT89)=1,MONTH(AT89)&lt;&gt;MONTH(B83)),AND(OR(AT89=祝色),MONTH(AT89)&lt;&gt;MONTH(B83)))</formula>
    </cfRule>
    <cfRule type="expression" dxfId="598" priority="415" stopIfTrue="1">
      <formula>OR(AT89=祝色)</formula>
    </cfRule>
  </conditionalFormatting>
  <conditionalFormatting sqref="BC86:BE87">
    <cfRule type="expression" dxfId="597" priority="310" stopIfTrue="1">
      <formula>MONTH(BC86)&lt;&gt;MONTH(BB83)</formula>
    </cfRule>
    <cfRule type="expression" dxfId="596" priority="309" stopIfTrue="1">
      <formula>OR(AND(WEEKDAY(BC86)=1,MONTH(BC86)&lt;&gt;MONTH(BB83)),AND(OR(BC86=祝色),MONTH(BC86)&lt;&gt;MONTH(BB83)))</formula>
    </cfRule>
    <cfRule type="expression" dxfId="595" priority="311" stopIfTrue="1">
      <formula>OR(BC86=祝色)</formula>
    </cfRule>
  </conditionalFormatting>
  <conditionalFormatting sqref="BC89:BE90">
    <cfRule type="expression" dxfId="594" priority="314" stopIfTrue="1">
      <formula>OR(BC89=祝色)</formula>
    </cfRule>
    <cfRule type="expression" dxfId="593" priority="312" stopIfTrue="1">
      <formula>OR(AND(WEEKDAY(BC89)=1,MONTH(BC89)&lt;&gt;MONTH(BB83)),AND(OR(BC89=祝色),MONTH(BC89)&lt;&gt;MONTH(BB83)))</formula>
    </cfRule>
    <cfRule type="expression" dxfId="592" priority="313" stopIfTrue="1">
      <formula>MONTH(BC89)&lt;&gt;MONTH(BB83)</formula>
    </cfRule>
  </conditionalFormatting>
  <conditionalFormatting sqref="BJ20">
    <cfRule type="expression" dxfId="591" priority="238" stopIfTrue="1">
      <formula>OR(BJ20=祝色)</formula>
    </cfRule>
  </conditionalFormatting>
  <conditionalFormatting sqref="BJ24">
    <cfRule type="expression" dxfId="590" priority="231" stopIfTrue="1">
      <formula>OR(BJ24=祝色)</formula>
    </cfRule>
  </conditionalFormatting>
  <conditionalFormatting sqref="BJ46">
    <cfRule type="expression" dxfId="589" priority="52" stopIfTrue="1">
      <formula>OR(BJ46=祝色)</formula>
    </cfRule>
  </conditionalFormatting>
  <conditionalFormatting sqref="BJ50">
    <cfRule type="expression" dxfId="588" priority="45" stopIfTrue="1">
      <formula>OR(BJ50=祝色)</formula>
    </cfRule>
  </conditionalFormatting>
  <conditionalFormatting sqref="BJ72">
    <cfRule type="expression" dxfId="587" priority="20" stopIfTrue="1">
      <formula>OR(BJ72=祝色)</formula>
    </cfRule>
  </conditionalFormatting>
  <conditionalFormatting sqref="BJ76">
    <cfRule type="expression" dxfId="586" priority="13" stopIfTrue="1">
      <formula>OR(BJ76=祝色)</formula>
    </cfRule>
  </conditionalFormatting>
  <conditionalFormatting sqref="BJ3:BL5">
    <cfRule type="expression" dxfId="585" priority="247" stopIfTrue="1">
      <formula>MONTH(BJ3)&lt;&gt;MONTH(BB5)</formula>
    </cfRule>
    <cfRule type="expression" dxfId="584" priority="248" stopIfTrue="1">
      <formula>OR(BJ3=祝色)</formula>
    </cfRule>
    <cfRule type="expression" dxfId="583" priority="246" stopIfTrue="1">
      <formula>OR(AND(WEEKDAY(BJ3)=1,MONTH(BJ3)&lt;&gt;MONTH(BB5)),AND(OR(BJ3=祝色),MONTH(BJ3)&lt;&gt;MONTH(BB5)))</formula>
    </cfRule>
  </conditionalFormatting>
  <conditionalFormatting sqref="BJ7:BL9">
    <cfRule type="expression" dxfId="582" priority="244" stopIfTrue="1">
      <formula>OR(BJ7=祝色)</formula>
    </cfRule>
  </conditionalFormatting>
  <conditionalFormatting sqref="BJ11:BL13">
    <cfRule type="expression" dxfId="581" priority="242" stopIfTrue="1">
      <formula>OR(BJ11=祝色)</formula>
    </cfRule>
  </conditionalFormatting>
  <conditionalFormatting sqref="BJ16:BL18">
    <cfRule type="expression" dxfId="580" priority="240" stopIfTrue="1">
      <formula>OR(BJ16=祝色)</formula>
    </cfRule>
  </conditionalFormatting>
  <conditionalFormatting sqref="BJ29:BL31">
    <cfRule type="expression" dxfId="579" priority="166" stopIfTrue="1">
      <formula>OR(BJ29=祝色)</formula>
    </cfRule>
    <cfRule type="expression" dxfId="578" priority="165" stopIfTrue="1">
      <formula>MONTH(BJ29)&lt;&gt;MONTH(BB31)</formula>
    </cfRule>
    <cfRule type="expression" dxfId="577" priority="164" stopIfTrue="1">
      <formula>OR(AND(WEEKDAY(BJ29)=1,MONTH(BJ29)&lt;&gt;MONTH(BB31)),AND(OR(BJ29=祝色),MONTH(BJ29)&lt;&gt;MONTH(BB31)))</formula>
    </cfRule>
  </conditionalFormatting>
  <conditionalFormatting sqref="BJ33:BL35">
    <cfRule type="expression" dxfId="576" priority="162" stopIfTrue="1">
      <formula>OR(BJ33=祝色)</formula>
    </cfRule>
  </conditionalFormatting>
  <conditionalFormatting sqref="BJ37:BL39">
    <cfRule type="expression" dxfId="575" priority="160" stopIfTrue="1">
      <formula>OR(BJ37=祝色)</formula>
    </cfRule>
  </conditionalFormatting>
  <conditionalFormatting sqref="BJ42:BL44">
    <cfRule type="expression" dxfId="574" priority="54" stopIfTrue="1">
      <formula>OR(BJ42=祝色)</formula>
    </cfRule>
  </conditionalFormatting>
  <conditionalFormatting sqref="BJ55:BL57">
    <cfRule type="expression" dxfId="573" priority="98" stopIfTrue="1">
      <formula>OR(AND(WEEKDAY(BJ55)=1,MONTH(BJ55)&lt;&gt;MONTH(BB57)),AND(OR(BJ55=祝色),MONTH(BJ55)&lt;&gt;MONTH(BB57)))</formula>
    </cfRule>
    <cfRule type="expression" dxfId="572" priority="100" stopIfTrue="1">
      <formula>OR(BJ55=祝色)</formula>
    </cfRule>
    <cfRule type="expression" dxfId="571" priority="99" stopIfTrue="1">
      <formula>MONTH(BJ55)&lt;&gt;MONTH(BB57)</formula>
    </cfRule>
  </conditionalFormatting>
  <conditionalFormatting sqref="BJ59:BL61">
    <cfRule type="expression" dxfId="570" priority="96" stopIfTrue="1">
      <formula>OR(BJ59=祝色)</formula>
    </cfRule>
  </conditionalFormatting>
  <conditionalFormatting sqref="BJ63:BL65">
    <cfRule type="expression" dxfId="569" priority="94" stopIfTrue="1">
      <formula>OR(BJ63=祝色)</formula>
    </cfRule>
  </conditionalFormatting>
  <conditionalFormatting sqref="BJ68:BL70">
    <cfRule type="expression" dxfId="568" priority="22" stopIfTrue="1">
      <formula>OR(BJ68=祝色)</formula>
    </cfRule>
  </conditionalFormatting>
  <conditionalFormatting sqref="BJ81:BL82">
    <cfRule type="expression" dxfId="567" priority="316" stopIfTrue="1">
      <formula>OR(AND(WEEKDAY(BJ81)=1,MONTH(BJ81)&lt;&gt;MONTH(BB83)),AND(OR(BJ81=祝色),MONTH(BJ81)&lt;&gt;MONTH(BB83)))</formula>
    </cfRule>
    <cfRule type="expression" dxfId="566" priority="317" stopIfTrue="1">
      <formula>MONTH(BJ81)&lt;&gt;MONTH(BB83)</formula>
    </cfRule>
    <cfRule type="expression" dxfId="565" priority="318" stopIfTrue="1">
      <formula>OR(BJ81=祝色)</formula>
    </cfRule>
  </conditionalFormatting>
  <conditionalFormatting sqref="BJ83:BL88">
    <cfRule type="expression" dxfId="564" priority="294" stopIfTrue="1">
      <formula>OR(BJ83=祝色)</formula>
    </cfRule>
  </conditionalFormatting>
  <conditionalFormatting sqref="BJ89:BL90">
    <cfRule type="expression" dxfId="563" priority="336" stopIfTrue="1">
      <formula>OR(BJ89=祝色)</formula>
    </cfRule>
    <cfRule type="expression" dxfId="562" priority="335" stopIfTrue="1">
      <formula>MONTH(BJ89)&lt;&gt;MONTH(BB83)</formula>
    </cfRule>
    <cfRule type="expression" dxfId="561" priority="334" stopIfTrue="1">
      <formula>OR(AND(WEEKDAY(BJ89)=1,MONTH(BJ89)&lt;&gt;MONTH(BB83)),AND(OR(BJ89=祝色),MONTH(BJ89)&lt;&gt;MONTH(BB83)))</formula>
    </cfRule>
  </conditionalFormatting>
  <conditionalFormatting sqref="BP20">
    <cfRule type="expression" dxfId="560" priority="237" stopIfTrue="1">
      <formula>OR(BP20=祝色)</formula>
    </cfRule>
  </conditionalFormatting>
  <conditionalFormatting sqref="BP24">
    <cfRule type="expression" dxfId="559" priority="230" stopIfTrue="1">
      <formula>OR(BP24=祝色)</formula>
    </cfRule>
  </conditionalFormatting>
  <conditionalFormatting sqref="BP46">
    <cfRule type="expression" dxfId="558" priority="51" stopIfTrue="1">
      <formula>OR(BP46=祝色)</formula>
    </cfRule>
  </conditionalFormatting>
  <conditionalFormatting sqref="BP50">
    <cfRule type="expression" dxfId="557" priority="44" stopIfTrue="1">
      <formula>OR(BP50=祝色)</formula>
    </cfRule>
  </conditionalFormatting>
  <conditionalFormatting sqref="BP72">
    <cfRule type="expression" dxfId="556" priority="19" stopIfTrue="1">
      <formula>OR(BP72=祝色)</formula>
    </cfRule>
  </conditionalFormatting>
  <conditionalFormatting sqref="BP76">
    <cfRule type="expression" dxfId="555" priority="12" stopIfTrue="1">
      <formula>OR(BP76=祝色)</formula>
    </cfRule>
  </conditionalFormatting>
  <conditionalFormatting sqref="BP3:BR5">
    <cfRule type="expression" dxfId="554" priority="249" stopIfTrue="1">
      <formula>OR(AND(WEEKDAY(BP3)=1,MONTH(BP3)&lt;&gt;MONTH(BB5)),AND(OR(BP3=祝色),MONTH(BP3)&lt;&gt;MONTH(BB5)))</formula>
    </cfRule>
    <cfRule type="expression" dxfId="553" priority="250" stopIfTrue="1">
      <formula>MONTH(BP3)&lt;&gt;MONTH(BB5)</formula>
    </cfRule>
    <cfRule type="expression" dxfId="552" priority="251" stopIfTrue="1">
      <formula>OR(BP3=祝色)</formula>
    </cfRule>
  </conditionalFormatting>
  <conditionalFormatting sqref="BP7:BR9">
    <cfRule type="expression" dxfId="551" priority="243" stopIfTrue="1">
      <formula>OR(BP7=祝色)</formula>
    </cfRule>
  </conditionalFormatting>
  <conditionalFormatting sqref="BP11:BR13">
    <cfRule type="expression" dxfId="550" priority="241" stopIfTrue="1">
      <formula>OR(BP11=祝色)</formula>
    </cfRule>
  </conditionalFormatting>
  <conditionalFormatting sqref="BP16:BR18">
    <cfRule type="expression" dxfId="549" priority="239" stopIfTrue="1">
      <formula>OR(BP16=祝色)</formula>
    </cfRule>
  </conditionalFormatting>
  <conditionalFormatting sqref="BP29:BR31">
    <cfRule type="expression" dxfId="548" priority="167" stopIfTrue="1">
      <formula>OR(AND(WEEKDAY(BP29)=1,MONTH(BP29)&lt;&gt;MONTH(BB31)),AND(OR(BP29=祝色),MONTH(BP29)&lt;&gt;MONTH(BB31)))</formula>
    </cfRule>
    <cfRule type="expression" dxfId="547" priority="169" stopIfTrue="1">
      <formula>OR(BP29=祝色)</formula>
    </cfRule>
    <cfRule type="expression" dxfId="546" priority="168" stopIfTrue="1">
      <formula>MONTH(BP29)&lt;&gt;MONTH(BB31)</formula>
    </cfRule>
  </conditionalFormatting>
  <conditionalFormatting sqref="BP33:BR35">
    <cfRule type="expression" dxfId="545" priority="161" stopIfTrue="1">
      <formula>OR(BP33=祝色)</formula>
    </cfRule>
  </conditionalFormatting>
  <conditionalFormatting sqref="BP37:BR39">
    <cfRule type="expression" dxfId="544" priority="159" stopIfTrue="1">
      <formula>OR(BP37=祝色)</formula>
    </cfRule>
  </conditionalFormatting>
  <conditionalFormatting sqref="BP42:BR44">
    <cfRule type="expression" dxfId="543" priority="53" stopIfTrue="1">
      <formula>OR(BP42=祝色)</formula>
    </cfRule>
  </conditionalFormatting>
  <conditionalFormatting sqref="BP55:BR57">
    <cfRule type="expression" dxfId="542" priority="102" stopIfTrue="1">
      <formula>MONTH(BP55)&lt;&gt;MONTH(BB57)</formula>
    </cfRule>
    <cfRule type="expression" dxfId="541" priority="103" stopIfTrue="1">
      <formula>OR(BP55=祝色)</formula>
    </cfRule>
    <cfRule type="expression" dxfId="540" priority="101" stopIfTrue="1">
      <formula>OR(AND(WEEKDAY(BP55)=1,MONTH(BP55)&lt;&gt;MONTH(BB57)),AND(OR(BP55=祝色),MONTH(BP55)&lt;&gt;MONTH(BB57)))</formula>
    </cfRule>
  </conditionalFormatting>
  <conditionalFormatting sqref="BP59:BR61">
    <cfRule type="expression" dxfId="539" priority="95" stopIfTrue="1">
      <formula>OR(BP59=祝色)</formula>
    </cfRule>
  </conditionalFormatting>
  <conditionalFormatting sqref="BP63:BR65">
    <cfRule type="expression" dxfId="538" priority="93" stopIfTrue="1">
      <formula>OR(BP63=祝色)</formula>
    </cfRule>
  </conditionalFormatting>
  <conditionalFormatting sqref="BP68:BR70">
    <cfRule type="expression" dxfId="537" priority="21" stopIfTrue="1">
      <formula>OR(BP68=祝色)</formula>
    </cfRule>
  </conditionalFormatting>
  <conditionalFormatting sqref="BP81:BR82">
    <cfRule type="expression" dxfId="536" priority="321" stopIfTrue="1">
      <formula>OR(BP81=祝色)</formula>
    </cfRule>
    <cfRule type="expression" dxfId="535" priority="320" stopIfTrue="1">
      <formula>MONTH(BP81)&lt;&gt;MONTH(BB83)</formula>
    </cfRule>
    <cfRule type="expression" dxfId="534" priority="319" stopIfTrue="1">
      <formula>OR(AND(WEEKDAY(BP81)=1,MONTH(BP81)&lt;&gt;MONTH(BB83)),AND(OR(BP81=祝色),MONTH(BP81)&lt;&gt;MONTH(BB83)))</formula>
    </cfRule>
  </conditionalFormatting>
  <conditionalFormatting sqref="BP83:BR88">
    <cfRule type="expression" dxfId="533" priority="293" stopIfTrue="1">
      <formula>OR(BP83=祝色)</formula>
    </cfRule>
  </conditionalFormatting>
  <conditionalFormatting sqref="BP89:BR90">
    <cfRule type="expression" dxfId="532" priority="337" stopIfTrue="1">
      <formula>OR(AND(WEEKDAY(BP89)=1,MONTH(BP89)&lt;&gt;MONTH(BB83)),AND(OR(BP89=祝色),MONTH(BP89)&lt;&gt;MONTH(BB83)))</formula>
    </cfRule>
    <cfRule type="expression" dxfId="531" priority="338" stopIfTrue="1">
      <formula>MONTH(BP89)&lt;&gt;MONTH(BB83)</formula>
    </cfRule>
    <cfRule type="expression" dxfId="530" priority="339" stopIfTrue="1">
      <formula>OR(BP89=祝色)</formula>
    </cfRule>
  </conditionalFormatting>
  <conditionalFormatting sqref="BV20">
    <cfRule type="expression" dxfId="529" priority="236" stopIfTrue="1">
      <formula>OR(BV20=祝色)</formula>
    </cfRule>
  </conditionalFormatting>
  <conditionalFormatting sqref="BV46">
    <cfRule type="expression" dxfId="528" priority="50" stopIfTrue="1">
      <formula>OR(BV46=祝色)</formula>
    </cfRule>
  </conditionalFormatting>
  <conditionalFormatting sqref="BV72">
    <cfRule type="expression" dxfId="527" priority="18" stopIfTrue="1">
      <formula>OR(BV72=祝色)</formula>
    </cfRule>
  </conditionalFormatting>
  <conditionalFormatting sqref="BV3:BX5">
    <cfRule type="expression" dxfId="526" priority="229" stopIfTrue="1">
      <formula>OR(BV3=祝色)</formula>
    </cfRule>
    <cfRule type="expression" dxfId="525" priority="228" stopIfTrue="1">
      <formula>MONTH(BV3)&lt;&gt;MONTH(BB5)</formula>
    </cfRule>
    <cfRule type="expression" dxfId="524" priority="227" stopIfTrue="1">
      <formula>OR(AND(WEEKDAY(BV3)=1,MONTH(BV3)&lt;&gt;MONTH(BB5)),AND(OR(BV3=祝色),MONTH(BV3)&lt;&gt;MONTH(BB5)))</formula>
    </cfRule>
  </conditionalFormatting>
  <conditionalFormatting sqref="BV7:BX9">
    <cfRule type="expression" dxfId="523" priority="217" stopIfTrue="1">
      <formula>OR(BV7=祝色)</formula>
    </cfRule>
  </conditionalFormatting>
  <conditionalFormatting sqref="BV11:BX13">
    <cfRule type="expression" dxfId="522" priority="212" stopIfTrue="1">
      <formula>OR(BV11=祝色)</formula>
    </cfRule>
  </conditionalFormatting>
  <conditionalFormatting sqref="BV16:BX18">
    <cfRule type="expression" dxfId="521" priority="207" stopIfTrue="1">
      <formula>OR(BV16=祝色)</formula>
    </cfRule>
  </conditionalFormatting>
  <conditionalFormatting sqref="BV29:BX31">
    <cfRule type="expression" dxfId="520" priority="158" stopIfTrue="1">
      <formula>OR(BV29=祝色)</formula>
    </cfRule>
    <cfRule type="expression" dxfId="519" priority="157" stopIfTrue="1">
      <formula>MONTH(BV29)&lt;&gt;MONTH(BB31)</formula>
    </cfRule>
    <cfRule type="expression" dxfId="518" priority="156" stopIfTrue="1">
      <formula>OR(AND(WEEKDAY(BV29)=1,MONTH(BV29)&lt;&gt;MONTH(BB31)),AND(OR(BV29=祝色),MONTH(BV29)&lt;&gt;MONTH(BB31)))</formula>
    </cfRule>
  </conditionalFormatting>
  <conditionalFormatting sqref="BV33:BX35">
    <cfRule type="expression" dxfId="517" priority="146" stopIfTrue="1">
      <formula>OR(BV33=祝色)</formula>
    </cfRule>
  </conditionalFormatting>
  <conditionalFormatting sqref="BV37:BX39">
    <cfRule type="expression" dxfId="516" priority="141" stopIfTrue="1">
      <formula>OR(BV37=祝色)</formula>
    </cfRule>
  </conditionalFormatting>
  <conditionalFormatting sqref="BV42:BX44">
    <cfRule type="expression" dxfId="515" priority="43" stopIfTrue="1">
      <formula>OR(BV42=祝色)</formula>
    </cfRule>
  </conditionalFormatting>
  <conditionalFormatting sqref="BV55:BX57">
    <cfRule type="expression" dxfId="514" priority="91" stopIfTrue="1">
      <formula>MONTH(BV55)&lt;&gt;MONTH(BB57)</formula>
    </cfRule>
    <cfRule type="expression" dxfId="513" priority="90" stopIfTrue="1">
      <formula>OR(AND(WEEKDAY(BV55)=1,MONTH(BV55)&lt;&gt;MONTH(BB57)),AND(OR(BV55=祝色),MONTH(BV55)&lt;&gt;MONTH(BB57)))</formula>
    </cfRule>
    <cfRule type="expression" dxfId="512" priority="92" stopIfTrue="1">
      <formula>OR(BV55=祝色)</formula>
    </cfRule>
  </conditionalFormatting>
  <conditionalFormatting sqref="BV59:BX61">
    <cfRule type="expression" dxfId="511" priority="80" stopIfTrue="1">
      <formula>OR(BV59=祝色)</formula>
    </cfRule>
  </conditionalFormatting>
  <conditionalFormatting sqref="BV63:BX65">
    <cfRule type="expression" dxfId="510" priority="75" stopIfTrue="1">
      <formula>OR(BV63=祝色)</formula>
    </cfRule>
  </conditionalFormatting>
  <conditionalFormatting sqref="BV68:BX70">
    <cfRule type="expression" dxfId="509" priority="11" stopIfTrue="1">
      <formula>OR(BV68=祝色)</formula>
    </cfRule>
  </conditionalFormatting>
  <conditionalFormatting sqref="BV81:BX82">
    <cfRule type="expression" dxfId="508" priority="323" stopIfTrue="1">
      <formula>MONTH(BV81)&lt;&gt;MONTH(BB83)</formula>
    </cfRule>
    <cfRule type="expression" dxfId="507" priority="324" stopIfTrue="1">
      <formula>OR(BV81=祝色)</formula>
    </cfRule>
    <cfRule type="expression" dxfId="506" priority="322" stopIfTrue="1">
      <formula>OR(AND(WEEKDAY(BV81)=1,MONTH(BV81)&lt;&gt;MONTH(BB83)),AND(OR(BV81=祝色),MONTH(BV81)&lt;&gt;MONTH(BB83)))</formula>
    </cfRule>
  </conditionalFormatting>
  <conditionalFormatting sqref="BV83:BX88">
    <cfRule type="expression" dxfId="505" priority="292" stopIfTrue="1">
      <formula>OR(BV83=祝色)</formula>
    </cfRule>
  </conditionalFormatting>
  <conditionalFormatting sqref="BV89:BX90">
    <cfRule type="expression" dxfId="504" priority="341" stopIfTrue="1">
      <formula>MONTH(BV89)&lt;&gt;MONTH(BB83)</formula>
    </cfRule>
    <cfRule type="expression" dxfId="503" priority="340" stopIfTrue="1">
      <formula>OR(AND(WEEKDAY(BV89)=1,MONTH(BV89)&lt;&gt;MONTH(BB83)),AND(OR(BV89=祝色),MONTH(BV89)&lt;&gt;MONTH(BB83)))</formula>
    </cfRule>
    <cfRule type="expression" dxfId="502" priority="342" stopIfTrue="1">
      <formula>OR(BV89=祝色)</formula>
    </cfRule>
  </conditionalFormatting>
  <conditionalFormatting sqref="CB20">
    <cfRule type="expression" dxfId="501" priority="235" stopIfTrue="1">
      <formula>OR(CB20=祝色)</formula>
    </cfRule>
  </conditionalFormatting>
  <conditionalFormatting sqref="CB46">
    <cfRule type="expression" dxfId="500" priority="49" stopIfTrue="1">
      <formula>OR(CB46=祝色)</formula>
    </cfRule>
  </conditionalFormatting>
  <conditionalFormatting sqref="CB72">
    <cfRule type="expression" dxfId="499" priority="17" stopIfTrue="1">
      <formula>OR(CB72=祝色)</formula>
    </cfRule>
  </conditionalFormatting>
  <conditionalFormatting sqref="CB3:CD5">
    <cfRule type="expression" dxfId="498" priority="226" stopIfTrue="1">
      <formula>OR(CB3=祝色)</formula>
    </cfRule>
    <cfRule type="expression" dxfId="497" priority="225" stopIfTrue="1">
      <formula>MONTH(CB3)&lt;&gt;MONTH(BB5)</formula>
    </cfRule>
    <cfRule type="expression" dxfId="496" priority="224" stopIfTrue="1">
      <formula>OR(AND(WEEKDAY(CB3)=1,MONTH(CB3)&lt;&gt;MONTH(BB5)),AND(OR(CB3=祝色),MONTH(CB3)&lt;&gt;MONTH(BB5)))</formula>
    </cfRule>
  </conditionalFormatting>
  <conditionalFormatting sqref="CB7:CD9">
    <cfRule type="expression" dxfId="495" priority="216" stopIfTrue="1">
      <formula>OR(CB7=祝色)</formula>
    </cfRule>
  </conditionalFormatting>
  <conditionalFormatting sqref="CB11:CD13">
    <cfRule type="expression" dxfId="494" priority="211" stopIfTrue="1">
      <formula>OR(CB11=祝色)</formula>
    </cfRule>
  </conditionalFormatting>
  <conditionalFormatting sqref="CB16:CD18">
    <cfRule type="expression" dxfId="493" priority="206" stopIfTrue="1">
      <formula>OR(CB16=祝色)</formula>
    </cfRule>
  </conditionalFormatting>
  <conditionalFormatting sqref="CB29:CD31">
    <cfRule type="expression" dxfId="492" priority="155" stopIfTrue="1">
      <formula>OR(CB29=祝色)</formula>
    </cfRule>
    <cfRule type="expression" dxfId="491" priority="153" stopIfTrue="1">
      <formula>OR(AND(WEEKDAY(CB29)=1,MONTH(CB29)&lt;&gt;MONTH(BB31)),AND(OR(CB29=祝色),MONTH(CB29)&lt;&gt;MONTH(BB31)))</formula>
    </cfRule>
    <cfRule type="expression" dxfId="490" priority="154" stopIfTrue="1">
      <formula>MONTH(CB29)&lt;&gt;MONTH(BB31)</formula>
    </cfRule>
  </conditionalFormatting>
  <conditionalFormatting sqref="CB33:CD35">
    <cfRule type="expression" dxfId="489" priority="145" stopIfTrue="1">
      <formula>OR(CB33=祝色)</formula>
    </cfRule>
  </conditionalFormatting>
  <conditionalFormatting sqref="CB37:CD39">
    <cfRule type="expression" dxfId="488" priority="140" stopIfTrue="1">
      <formula>OR(CB37=祝色)</formula>
    </cfRule>
  </conditionalFormatting>
  <conditionalFormatting sqref="CB42:CD44">
    <cfRule type="expression" dxfId="487" priority="42" stopIfTrue="1">
      <formula>OR(CB42=祝色)</formula>
    </cfRule>
  </conditionalFormatting>
  <conditionalFormatting sqref="CB55:CD57">
    <cfRule type="expression" dxfId="486" priority="89" stopIfTrue="1">
      <formula>OR(CB55=祝色)</formula>
    </cfRule>
    <cfRule type="expression" dxfId="485" priority="88" stopIfTrue="1">
      <formula>MONTH(CB55)&lt;&gt;MONTH(BB57)</formula>
    </cfRule>
    <cfRule type="expression" dxfId="484" priority="87" stopIfTrue="1">
      <formula>OR(AND(WEEKDAY(CB55)=1,MONTH(CB55)&lt;&gt;MONTH(BB57)),AND(OR(CB55=祝色),MONTH(CB55)&lt;&gt;MONTH(BB57)))</formula>
    </cfRule>
  </conditionalFormatting>
  <conditionalFormatting sqref="CB59:CD61">
    <cfRule type="expression" dxfId="483" priority="79" stopIfTrue="1">
      <formula>OR(CB59=祝色)</formula>
    </cfRule>
  </conditionalFormatting>
  <conditionalFormatting sqref="CB63:CD65">
    <cfRule type="expression" dxfId="482" priority="74" stopIfTrue="1">
      <formula>OR(CB63=祝色)</formula>
    </cfRule>
  </conditionalFormatting>
  <conditionalFormatting sqref="CB68:CD70">
    <cfRule type="expression" dxfId="481" priority="10" stopIfTrue="1">
      <formula>OR(CB68=祝色)</formula>
    </cfRule>
  </conditionalFormatting>
  <conditionalFormatting sqref="CB81:CD82">
    <cfRule type="expression" dxfId="480" priority="326" stopIfTrue="1">
      <formula>MONTH(CB81)&lt;&gt;MONTH(BB83)</formula>
    </cfRule>
    <cfRule type="expression" dxfId="479" priority="325" stopIfTrue="1">
      <formula>OR(AND(WEEKDAY(CB81)=1,MONTH(CB81)&lt;&gt;MONTH(BB83)),AND(OR(CB81=祝色),MONTH(CB81)&lt;&gt;MONTH(BB83)))</formula>
    </cfRule>
    <cfRule type="expression" dxfId="478" priority="327" stopIfTrue="1">
      <formula>OR(CB81=祝色)</formula>
    </cfRule>
  </conditionalFormatting>
  <conditionalFormatting sqref="CB83:CD88">
    <cfRule type="expression" dxfId="477" priority="291" stopIfTrue="1">
      <formula>OR(CB83=祝色)</formula>
    </cfRule>
  </conditionalFormatting>
  <conditionalFormatting sqref="CB89:CD90">
    <cfRule type="expression" dxfId="476" priority="343" stopIfTrue="1">
      <formula>OR(AND(WEEKDAY(CB89)=1,MONTH(CB89)&lt;&gt;MONTH(BB83)),AND(OR(CB89=祝色),MONTH(CB89)&lt;&gt;MONTH(BB83)))</formula>
    </cfRule>
    <cfRule type="expression" dxfId="475" priority="344" stopIfTrue="1">
      <formula>MONTH(CB89)&lt;&gt;MONTH(BB83)</formula>
    </cfRule>
    <cfRule type="expression" dxfId="474" priority="345" stopIfTrue="1">
      <formula>OR(CB89=祝色)</formula>
    </cfRule>
  </conditionalFormatting>
  <conditionalFormatting sqref="CH20">
    <cfRule type="expression" dxfId="473" priority="234" stopIfTrue="1">
      <formula>OR(CH20=祝色)</formula>
    </cfRule>
  </conditionalFormatting>
  <conditionalFormatting sqref="CH46">
    <cfRule type="expression" dxfId="472" priority="48" stopIfTrue="1">
      <formula>OR(CH46=祝色)</formula>
    </cfRule>
  </conditionalFormatting>
  <conditionalFormatting sqref="CH72">
    <cfRule type="expression" dxfId="471" priority="16" stopIfTrue="1">
      <formula>OR(CH72=祝色)</formula>
    </cfRule>
  </conditionalFormatting>
  <conditionalFormatting sqref="CH3:CJ5">
    <cfRule type="expression" dxfId="470" priority="221" stopIfTrue="1">
      <formula>OR(AND(WEEKDAY(CH3)=1,MONTH(CH3)&lt;&gt;MONTH(BB5)),AND(OR(CH3=祝色),MONTH(CH3)&lt;&gt;MONTH(BB5)))</formula>
    </cfRule>
    <cfRule type="expression" dxfId="469" priority="222" stopIfTrue="1">
      <formula>MONTH(CH3)&lt;&gt;MONTH(BB5)</formula>
    </cfRule>
    <cfRule type="expression" dxfId="468" priority="223" stopIfTrue="1">
      <formula>OR(CH3=祝色)</formula>
    </cfRule>
  </conditionalFormatting>
  <conditionalFormatting sqref="CH7:CJ9">
    <cfRule type="expression" dxfId="467" priority="215" stopIfTrue="1">
      <formula>OR(CH7=祝色)</formula>
    </cfRule>
  </conditionalFormatting>
  <conditionalFormatting sqref="CH11:CJ13">
    <cfRule type="expression" dxfId="466" priority="210" stopIfTrue="1">
      <formula>OR(CH11=祝色)</formula>
    </cfRule>
  </conditionalFormatting>
  <conditionalFormatting sqref="CH16:CJ18">
    <cfRule type="expression" dxfId="465" priority="205" stopIfTrue="1">
      <formula>OR(CH16=祝色)</formula>
    </cfRule>
  </conditionalFormatting>
  <conditionalFormatting sqref="CH29:CJ31">
    <cfRule type="expression" dxfId="464" priority="151" stopIfTrue="1">
      <formula>MONTH(CH29)&lt;&gt;MONTH(BB31)</formula>
    </cfRule>
    <cfRule type="expression" dxfId="463" priority="150" stopIfTrue="1">
      <formula>OR(AND(WEEKDAY(CH29)=1,MONTH(CH29)&lt;&gt;MONTH(BB31)),AND(OR(CH29=祝色),MONTH(CH29)&lt;&gt;MONTH(BB31)))</formula>
    </cfRule>
    <cfRule type="expression" dxfId="462" priority="152" stopIfTrue="1">
      <formula>OR(CH29=祝色)</formula>
    </cfRule>
  </conditionalFormatting>
  <conditionalFormatting sqref="CH33:CJ35">
    <cfRule type="expression" dxfId="461" priority="144" stopIfTrue="1">
      <formula>OR(CH33=祝色)</formula>
    </cfRule>
  </conditionalFormatting>
  <conditionalFormatting sqref="CH37:CJ39">
    <cfRule type="expression" dxfId="460" priority="139" stopIfTrue="1">
      <formula>OR(CH37=祝色)</formula>
    </cfRule>
  </conditionalFormatting>
  <conditionalFormatting sqref="CH42:CJ44">
    <cfRule type="expression" dxfId="459" priority="41" stopIfTrue="1">
      <formula>OR(CH42=祝色)</formula>
    </cfRule>
  </conditionalFormatting>
  <conditionalFormatting sqref="CH55:CJ57">
    <cfRule type="expression" dxfId="458" priority="85" stopIfTrue="1">
      <formula>MONTH(CH55)&lt;&gt;MONTH(BB57)</formula>
    </cfRule>
    <cfRule type="expression" dxfId="457" priority="86" stopIfTrue="1">
      <formula>OR(CH55=祝色)</formula>
    </cfRule>
    <cfRule type="expression" dxfId="456" priority="84" stopIfTrue="1">
      <formula>OR(AND(WEEKDAY(CH55)=1,MONTH(CH55)&lt;&gt;MONTH(BB57)),AND(OR(CH55=祝色),MONTH(CH55)&lt;&gt;MONTH(BB57)))</formula>
    </cfRule>
  </conditionalFormatting>
  <conditionalFormatting sqref="CH59:CJ61">
    <cfRule type="expression" dxfId="455" priority="78" stopIfTrue="1">
      <formula>OR(CH59=祝色)</formula>
    </cfRule>
  </conditionalFormatting>
  <conditionalFormatting sqref="CH63:CJ65">
    <cfRule type="expression" dxfId="454" priority="73" stopIfTrue="1">
      <formula>OR(CH63=祝色)</formula>
    </cfRule>
  </conditionalFormatting>
  <conditionalFormatting sqref="CH68:CJ70">
    <cfRule type="expression" dxfId="453" priority="9" stopIfTrue="1">
      <formula>OR(CH68=祝色)</formula>
    </cfRule>
  </conditionalFormatting>
  <conditionalFormatting sqref="CH81:CJ82">
    <cfRule type="expression" dxfId="452" priority="328" stopIfTrue="1">
      <formula>OR(AND(WEEKDAY(CH81)=1,MONTH(CH81)&lt;&gt;MONTH(BB83)),AND(OR(CH81=祝色),MONTH(CH81)&lt;&gt;MONTH(BB83)))</formula>
    </cfRule>
    <cfRule type="expression" dxfId="451" priority="330" stopIfTrue="1">
      <formula>OR(CH81=祝色)</formula>
    </cfRule>
    <cfRule type="expression" dxfId="450" priority="329" stopIfTrue="1">
      <formula>MONTH(CH81)&lt;&gt;MONTH(BB83)</formula>
    </cfRule>
  </conditionalFormatting>
  <conditionalFormatting sqref="CH83:CJ88">
    <cfRule type="expression" dxfId="449" priority="290" stopIfTrue="1">
      <formula>OR(CH83=祝色)</formula>
    </cfRule>
  </conditionalFormatting>
  <conditionalFormatting sqref="CH89:CJ90">
    <cfRule type="expression" dxfId="448" priority="348" stopIfTrue="1">
      <formula>OR(CH89=祝色)</formula>
    </cfRule>
    <cfRule type="expression" dxfId="447" priority="347" stopIfTrue="1">
      <formula>MONTH(CH89)&lt;&gt;MONTH(BB83)</formula>
    </cfRule>
    <cfRule type="expression" dxfId="446" priority="346" stopIfTrue="1">
      <formula>OR(AND(WEEKDAY(CH89)=1,MONTH(CH89)&lt;&gt;MONTH(BB83)),AND(OR(CH89=祝色),MONTH(CH89)&lt;&gt;MONTH(BB83)))</formula>
    </cfRule>
  </conditionalFormatting>
  <conditionalFormatting sqref="CN20">
    <cfRule type="expression" dxfId="445" priority="233" stopIfTrue="1">
      <formula>OR(CN20=祝色)</formula>
    </cfRule>
  </conditionalFormatting>
  <conditionalFormatting sqref="CN46">
    <cfRule type="expression" dxfId="444" priority="47" stopIfTrue="1">
      <formula>OR(CN46=祝色)</formula>
    </cfRule>
  </conditionalFormatting>
  <conditionalFormatting sqref="CN72">
    <cfRule type="expression" dxfId="443" priority="15" stopIfTrue="1">
      <formula>OR(CN72=祝色)</formula>
    </cfRule>
  </conditionalFormatting>
  <conditionalFormatting sqref="CN3:CP5">
    <cfRule type="expression" dxfId="442" priority="218" stopIfTrue="1">
      <formula>OR(AND(WEEKDAY(CN3)=1,MONTH(CN3)&lt;&gt;MONTH(BB5)),AND(OR(CN3=祝色),MONTH(CN3)&lt;&gt;MONTH(BB5)))</formula>
    </cfRule>
    <cfRule type="expression" dxfId="441" priority="219" stopIfTrue="1">
      <formula>MONTH(CN3)&lt;&gt;MONTH(BB5)</formula>
    </cfRule>
    <cfRule type="expression" dxfId="440" priority="220" stopIfTrue="1">
      <formula>OR(CN3=祝色)</formula>
    </cfRule>
  </conditionalFormatting>
  <conditionalFormatting sqref="CN7:CP9">
    <cfRule type="expression" dxfId="439" priority="214" stopIfTrue="1">
      <formula>OR(CN7=祝色)</formula>
    </cfRule>
  </conditionalFormatting>
  <conditionalFormatting sqref="CN11:CP13">
    <cfRule type="expression" dxfId="438" priority="209" stopIfTrue="1">
      <formula>OR(CN11=祝色)</formula>
    </cfRule>
  </conditionalFormatting>
  <conditionalFormatting sqref="CN16:CP18">
    <cfRule type="expression" dxfId="437" priority="204" stopIfTrue="1">
      <formula>OR(CN16=祝色)</formula>
    </cfRule>
  </conditionalFormatting>
  <conditionalFormatting sqref="CN29:CP31">
    <cfRule type="expression" dxfId="436" priority="147" stopIfTrue="1">
      <formula>OR(AND(WEEKDAY(CN29)=1,MONTH(CN29)&lt;&gt;MONTH(BB31)),AND(OR(CN29=祝色),MONTH(CN29)&lt;&gt;MONTH(BB31)))</formula>
    </cfRule>
    <cfRule type="expression" dxfId="435" priority="148" stopIfTrue="1">
      <formula>MONTH(CN29)&lt;&gt;MONTH(BB31)</formula>
    </cfRule>
    <cfRule type="expression" dxfId="434" priority="149" stopIfTrue="1">
      <formula>OR(CN29=祝色)</formula>
    </cfRule>
  </conditionalFormatting>
  <conditionalFormatting sqref="CN33:CP35">
    <cfRule type="expression" dxfId="433" priority="143" stopIfTrue="1">
      <formula>OR(CN33=祝色)</formula>
    </cfRule>
  </conditionalFormatting>
  <conditionalFormatting sqref="CN37:CP39">
    <cfRule type="expression" dxfId="432" priority="138" stopIfTrue="1">
      <formula>OR(CN37=祝色)</formula>
    </cfRule>
  </conditionalFormatting>
  <conditionalFormatting sqref="CN42:CP44">
    <cfRule type="expression" dxfId="431" priority="40" stopIfTrue="1">
      <formula>OR(CN42=祝色)</formula>
    </cfRule>
  </conditionalFormatting>
  <conditionalFormatting sqref="CN55:CP57">
    <cfRule type="expression" dxfId="430" priority="82" stopIfTrue="1">
      <formula>MONTH(CN55)&lt;&gt;MONTH(BB57)</formula>
    </cfRule>
    <cfRule type="expression" dxfId="429" priority="81" stopIfTrue="1">
      <formula>OR(AND(WEEKDAY(CN55)=1,MONTH(CN55)&lt;&gt;MONTH(BB57)),AND(OR(CN55=祝色),MONTH(CN55)&lt;&gt;MONTH(BB57)))</formula>
    </cfRule>
    <cfRule type="expression" dxfId="428" priority="83" stopIfTrue="1">
      <formula>OR(CN55=祝色)</formula>
    </cfRule>
  </conditionalFormatting>
  <conditionalFormatting sqref="CN59:CP61">
    <cfRule type="expression" dxfId="427" priority="77" stopIfTrue="1">
      <formula>OR(CN59=祝色)</formula>
    </cfRule>
  </conditionalFormatting>
  <conditionalFormatting sqref="CN63:CP65">
    <cfRule type="expression" dxfId="426" priority="72" stopIfTrue="1">
      <formula>OR(CN63=祝色)</formula>
    </cfRule>
  </conditionalFormatting>
  <conditionalFormatting sqref="CN68:CP70">
    <cfRule type="expression" dxfId="425" priority="8" stopIfTrue="1">
      <formula>OR(CN68=祝色)</formula>
    </cfRule>
  </conditionalFormatting>
  <conditionalFormatting sqref="CN81:CP82">
    <cfRule type="expression" dxfId="424" priority="333" stopIfTrue="1">
      <formula>OR(CN81=祝色)</formula>
    </cfRule>
    <cfRule type="expression" dxfId="423" priority="331" stopIfTrue="1">
      <formula>OR(AND(WEEKDAY(CN81)=1,MONTH(CN81)&lt;&gt;MONTH(BB83)),AND(OR(CN81=祝色),MONTH(CN81)&lt;&gt;MONTH(BB83)))</formula>
    </cfRule>
    <cfRule type="expression" dxfId="422" priority="332" stopIfTrue="1">
      <formula>MONTH(CN81)&lt;&gt;MONTH(BB83)</formula>
    </cfRule>
  </conditionalFormatting>
  <conditionalFormatting sqref="CN83:CP88">
    <cfRule type="expression" dxfId="421" priority="289" stopIfTrue="1">
      <formula>OR(CN83=祝色)</formula>
    </cfRule>
  </conditionalFormatting>
  <conditionalFormatting sqref="CN89:CP90">
    <cfRule type="expression" dxfId="420" priority="351" stopIfTrue="1">
      <formula>OR(CN89=祝色)</formula>
    </cfRule>
    <cfRule type="expression" dxfId="419" priority="350" stopIfTrue="1">
      <formula>MONTH(CN89)&lt;&gt;MONTH(BB83)</formula>
    </cfRule>
    <cfRule type="expression" dxfId="418" priority="349" stopIfTrue="1">
      <formula>OR(AND(WEEKDAY(CN89)=1,MONTH(CN89)&lt;&gt;MONTH(BB83)),AND(OR(CN89=祝色),MONTH(CN89)&lt;&gt;MONTH(BB83)))</formula>
    </cfRule>
  </conditionalFormatting>
  <conditionalFormatting sqref="CT20">
    <cfRule type="expression" dxfId="417" priority="232" stopIfTrue="1">
      <formula>OR(CT20=祝色)</formula>
    </cfRule>
  </conditionalFormatting>
  <conditionalFormatting sqref="CT46">
    <cfRule type="expression" dxfId="416" priority="46" stopIfTrue="1">
      <formula>OR(CT46=祝色)</formula>
    </cfRule>
  </conditionalFormatting>
  <conditionalFormatting sqref="CT72">
    <cfRule type="expression" dxfId="415" priority="14" stopIfTrue="1">
      <formula>OR(CT72=祝色)</formula>
    </cfRule>
  </conditionalFormatting>
  <conditionalFormatting sqref="CT3:CV5">
    <cfRule type="expression" dxfId="414" priority="245" stopIfTrue="1">
      <formula>OR(CT3=祝色)</formula>
    </cfRule>
  </conditionalFormatting>
  <conditionalFormatting sqref="CT7:CV9">
    <cfRule type="expression" dxfId="413" priority="213" stopIfTrue="1">
      <formula>OR(CT7=祝色)</formula>
    </cfRule>
  </conditionalFormatting>
  <conditionalFormatting sqref="CT11:CV13">
    <cfRule type="expression" dxfId="412" priority="208" stopIfTrue="1">
      <formula>OR(CT11=祝色)</formula>
    </cfRule>
  </conditionalFormatting>
  <conditionalFormatting sqref="CT16:CV18">
    <cfRule type="expression" dxfId="411" priority="203" stopIfTrue="1">
      <formula>OR(CT16=祝色)</formula>
    </cfRule>
  </conditionalFormatting>
  <conditionalFormatting sqref="CT29:CV31">
    <cfRule type="expression" dxfId="410" priority="163" stopIfTrue="1">
      <formula>OR(CT29=祝色)</formula>
    </cfRule>
  </conditionalFormatting>
  <conditionalFormatting sqref="CT33:CV35">
    <cfRule type="expression" dxfId="409" priority="142" stopIfTrue="1">
      <formula>OR(CT33=祝色)</formula>
    </cfRule>
  </conditionalFormatting>
  <conditionalFormatting sqref="CT37:CV39">
    <cfRule type="expression" dxfId="408" priority="137" stopIfTrue="1">
      <formula>OR(CT37=祝色)</formula>
    </cfRule>
  </conditionalFormatting>
  <conditionalFormatting sqref="CT42:CV44">
    <cfRule type="expression" dxfId="407" priority="39" stopIfTrue="1">
      <formula>OR(CT42=祝色)</formula>
    </cfRule>
  </conditionalFormatting>
  <conditionalFormatting sqref="CT55:CV57">
    <cfRule type="expression" dxfId="406" priority="97" stopIfTrue="1">
      <formula>OR(CT55=祝色)</formula>
    </cfRule>
  </conditionalFormatting>
  <conditionalFormatting sqref="CT59:CV61">
    <cfRule type="expression" dxfId="405" priority="76" stopIfTrue="1">
      <formula>OR(CT59=祝色)</formula>
    </cfRule>
  </conditionalFormatting>
  <conditionalFormatting sqref="CT63:CV65">
    <cfRule type="expression" dxfId="404" priority="71" stopIfTrue="1">
      <formula>OR(CT63=祝色)</formula>
    </cfRule>
  </conditionalFormatting>
  <conditionalFormatting sqref="CT68:CV70">
    <cfRule type="expression" dxfId="403" priority="7" stopIfTrue="1">
      <formula>OR(CT68=祝色)</formula>
    </cfRule>
  </conditionalFormatting>
  <conditionalFormatting sqref="CT81:CV88">
    <cfRule type="expression" dxfId="402" priority="288" stopIfTrue="1">
      <formula>OR(CT81=祝色)</formula>
    </cfRule>
  </conditionalFormatting>
  <conditionalFormatting sqref="CT89:CV90">
    <cfRule type="expression" dxfId="401" priority="354" stopIfTrue="1">
      <formula>OR(CT89=祝色)</formula>
    </cfRule>
    <cfRule type="expression" dxfId="400" priority="352" stopIfTrue="1">
      <formula>OR(AND(WEEKDAY(CT89)=1,MONTH(CT89)&lt;&gt;MONTH(BB83)),AND(OR(CT89=祝色),MONTH(CT89)&lt;&gt;MONTH(BB83)))</formula>
    </cfRule>
    <cfRule type="expression" dxfId="399" priority="353" stopIfTrue="1">
      <formula>MONTH(CT89)&lt;&gt;MONTH(BB83)</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4" width="2.5" customWidth="1"/>
    <col min="5" max="5" width="2.625" customWidth="1"/>
    <col min="6" max="7" width="1.375" customWidth="1"/>
    <col min="8" max="8" width="1.125" customWidth="1"/>
    <col min="9" max="9" width="0.875" customWidth="1"/>
    <col min="10" max="12" width="3.125" customWidth="1"/>
    <col min="13" max="14" width="3" customWidth="1"/>
    <col min="15" max="15" width="2.875" customWidth="1"/>
    <col min="16" max="18" width="3.125" customWidth="1"/>
    <col min="19" max="20" width="3" customWidth="1"/>
    <col min="21" max="21" width="2.875" customWidth="1"/>
    <col min="22" max="24" width="3.125" customWidth="1"/>
    <col min="25" max="26" width="3" customWidth="1"/>
    <col min="27" max="27" width="2.875" customWidth="1"/>
    <col min="28" max="30" width="3.125" customWidth="1"/>
    <col min="31" max="32" width="3" customWidth="1"/>
    <col min="33" max="33" width="2.875" customWidth="1"/>
    <col min="34" max="36" width="3.125" customWidth="1"/>
    <col min="37" max="38" width="3" customWidth="1"/>
    <col min="39" max="39" width="2.875" customWidth="1"/>
    <col min="40" max="42" width="3.125" customWidth="1"/>
    <col min="43" max="44" width="3" customWidth="1"/>
    <col min="45" max="45" width="2.875" customWidth="1"/>
    <col min="46" max="48" width="3.125" customWidth="1"/>
    <col min="49" max="50" width="3" customWidth="1"/>
    <col min="51" max="51" width="2.875" customWidth="1"/>
    <col min="52" max="53" width="6.25" customWidth="1"/>
    <col min="54" max="56" width="2.5" customWidth="1"/>
    <col min="57" max="57" width="2.625" customWidth="1"/>
    <col min="58" max="59" width="1.375" customWidth="1"/>
    <col min="60" max="60" width="1.125" customWidth="1"/>
    <col min="61" max="61" width="0.875" customWidth="1"/>
    <col min="62" max="64" width="3.125" customWidth="1"/>
    <col min="65" max="66" width="3" customWidth="1"/>
    <col min="67" max="67" width="2.875" customWidth="1"/>
    <col min="68" max="70" width="3.125" customWidth="1"/>
    <col min="71" max="72" width="3" customWidth="1"/>
    <col min="73" max="73" width="2.875" customWidth="1"/>
    <col min="74" max="76" width="3.125" customWidth="1"/>
    <col min="77" max="78" width="3" customWidth="1"/>
    <col min="79" max="79" width="2.875" customWidth="1"/>
    <col min="80" max="82" width="3.125" customWidth="1"/>
    <col min="83" max="84" width="3" customWidth="1"/>
    <col min="85" max="85" width="2.875" customWidth="1"/>
    <col min="86" max="88" width="3.125" customWidth="1"/>
    <col min="89" max="90" width="3" customWidth="1"/>
    <col min="91" max="91" width="2.875" customWidth="1"/>
    <col min="92" max="94" width="3.125" customWidth="1"/>
    <col min="95" max="96" width="3" customWidth="1"/>
    <col min="97" max="97" width="2.875" customWidth="1"/>
    <col min="98" max="100" width="3.125" customWidth="1"/>
    <col min="101" max="102" width="3" customWidth="1"/>
    <col min="103" max="103" width="2.875" customWidth="1"/>
  </cols>
  <sheetData>
    <row r="1" spans="2:103" ht="3" customHeight="1"/>
    <row r="2" spans="2:103" ht="21.75" customHeight="1">
      <c r="B2" s="518">
        <f>B5</f>
        <v>46204</v>
      </c>
      <c r="C2" s="519"/>
      <c r="D2" s="519"/>
      <c r="E2" s="519"/>
      <c r="F2" s="519"/>
      <c r="G2" s="519"/>
      <c r="H2" s="519"/>
      <c r="I2" s="520"/>
      <c r="J2" s="524" t="s">
        <v>429</v>
      </c>
      <c r="K2" s="525"/>
      <c r="L2" s="525"/>
      <c r="M2" s="525"/>
      <c r="N2" s="525"/>
      <c r="O2" s="526"/>
      <c r="P2" s="503" t="s">
        <v>430</v>
      </c>
      <c r="Q2" s="504"/>
      <c r="R2" s="504"/>
      <c r="S2" s="504"/>
      <c r="T2" s="504"/>
      <c r="U2" s="505"/>
      <c r="V2" s="500" t="s">
        <v>431</v>
      </c>
      <c r="W2" s="501"/>
      <c r="X2" s="501"/>
      <c r="Y2" s="501"/>
      <c r="Z2" s="501"/>
      <c r="AA2" s="502"/>
      <c r="AB2" s="497" t="s">
        <v>432</v>
      </c>
      <c r="AC2" s="498"/>
      <c r="AD2" s="498"/>
      <c r="AE2" s="498"/>
      <c r="AF2" s="498"/>
      <c r="AG2" s="499"/>
      <c r="AH2" s="500" t="s">
        <v>433</v>
      </c>
      <c r="AI2" s="501"/>
      <c r="AJ2" s="501"/>
      <c r="AK2" s="501"/>
      <c r="AL2" s="501"/>
      <c r="AM2" s="502"/>
      <c r="AN2" s="503" t="s">
        <v>434</v>
      </c>
      <c r="AO2" s="504"/>
      <c r="AP2" s="504"/>
      <c r="AQ2" s="504"/>
      <c r="AR2" s="504"/>
      <c r="AS2" s="505"/>
      <c r="AT2" s="506" t="s">
        <v>435</v>
      </c>
      <c r="AU2" s="507"/>
      <c r="AV2" s="507"/>
      <c r="AW2" s="507"/>
      <c r="AX2" s="507"/>
      <c r="AY2" s="508"/>
      <c r="BB2" s="518">
        <f>BB5</f>
        <v>46296</v>
      </c>
      <c r="BC2" s="519"/>
      <c r="BD2" s="519"/>
      <c r="BE2" s="519"/>
      <c r="BF2" s="519"/>
      <c r="BG2" s="519"/>
      <c r="BH2" s="519"/>
      <c r="BI2" s="520"/>
      <c r="BJ2" s="524" t="s">
        <v>429</v>
      </c>
      <c r="BK2" s="525"/>
      <c r="BL2" s="525"/>
      <c r="BM2" s="525"/>
      <c r="BN2" s="525"/>
      <c r="BO2" s="526"/>
      <c r="BP2" s="503" t="s">
        <v>430</v>
      </c>
      <c r="BQ2" s="504"/>
      <c r="BR2" s="504"/>
      <c r="BS2" s="504"/>
      <c r="BT2" s="504"/>
      <c r="BU2" s="505"/>
      <c r="BV2" s="500" t="s">
        <v>431</v>
      </c>
      <c r="BW2" s="501"/>
      <c r="BX2" s="501"/>
      <c r="BY2" s="501"/>
      <c r="BZ2" s="501"/>
      <c r="CA2" s="502"/>
      <c r="CB2" s="497" t="s">
        <v>432</v>
      </c>
      <c r="CC2" s="498"/>
      <c r="CD2" s="498"/>
      <c r="CE2" s="498"/>
      <c r="CF2" s="498"/>
      <c r="CG2" s="499"/>
      <c r="CH2" s="500" t="s">
        <v>433</v>
      </c>
      <c r="CI2" s="501"/>
      <c r="CJ2" s="501"/>
      <c r="CK2" s="501"/>
      <c r="CL2" s="501"/>
      <c r="CM2" s="502"/>
      <c r="CN2" s="503" t="s">
        <v>434</v>
      </c>
      <c r="CO2" s="504"/>
      <c r="CP2" s="504"/>
      <c r="CQ2" s="504"/>
      <c r="CR2" s="504"/>
      <c r="CS2" s="505"/>
      <c r="CT2" s="506" t="s">
        <v>435</v>
      </c>
      <c r="CU2" s="507"/>
      <c r="CV2" s="507"/>
      <c r="CW2" s="507"/>
      <c r="CX2" s="507"/>
      <c r="CY2" s="508"/>
    </row>
    <row r="3" spans="2:103" ht="23.25" customHeight="1">
      <c r="B3" s="521"/>
      <c r="C3" s="522"/>
      <c r="D3" s="522"/>
      <c r="E3" s="522"/>
      <c r="F3" s="522"/>
      <c r="G3" s="522"/>
      <c r="H3" s="522"/>
      <c r="I3" s="523"/>
      <c r="J3" s="509">
        <f>IF(WEEKDAY(B5)=1,B5,(IF(WEEKDAY(B5)=2,B5-1,(IF(WEEKDAY(B5)=3,B5-2,(IF(WEEKDAY(B5)=4,B5-3,(IF(WEEKDAY(B5)=5,B5-4,IF(WEEKDAY(B5)=6,B5-5,B5-6))))))))))</f>
        <v>46201</v>
      </c>
      <c r="K3" s="510"/>
      <c r="L3" s="510"/>
      <c r="M3" s="510"/>
      <c r="N3" s="510"/>
      <c r="O3" s="511"/>
      <c r="P3" s="476">
        <f>J3+1</f>
        <v>46202</v>
      </c>
      <c r="Q3" s="477"/>
      <c r="R3" s="477"/>
      <c r="S3" s="477"/>
      <c r="T3" s="477"/>
      <c r="U3" s="478"/>
      <c r="V3" s="476">
        <f>P3+1</f>
        <v>46203</v>
      </c>
      <c r="W3" s="477"/>
      <c r="X3" s="477"/>
      <c r="Y3" s="477"/>
      <c r="Z3" s="477"/>
      <c r="AA3" s="478"/>
      <c r="AB3" s="476">
        <f>V3+1</f>
        <v>46204</v>
      </c>
      <c r="AC3" s="477"/>
      <c r="AD3" s="477"/>
      <c r="AE3" s="477"/>
      <c r="AF3" s="477"/>
      <c r="AG3" s="478"/>
      <c r="AH3" s="476">
        <f>AB3+1</f>
        <v>46205</v>
      </c>
      <c r="AI3" s="477"/>
      <c r="AJ3" s="477"/>
      <c r="AK3" s="477"/>
      <c r="AL3" s="477"/>
      <c r="AM3" s="478"/>
      <c r="AN3" s="476">
        <f>AH3+1</f>
        <v>46206</v>
      </c>
      <c r="AO3" s="477"/>
      <c r="AP3" s="477"/>
      <c r="AQ3" s="477"/>
      <c r="AR3" s="477"/>
      <c r="AS3" s="478"/>
      <c r="AT3" s="485">
        <f>AN3+1</f>
        <v>46207</v>
      </c>
      <c r="AU3" s="486"/>
      <c r="AV3" s="486"/>
      <c r="AW3" s="486"/>
      <c r="AX3" s="486"/>
      <c r="AY3" s="487"/>
      <c r="BB3" s="521"/>
      <c r="BC3" s="522"/>
      <c r="BD3" s="522"/>
      <c r="BE3" s="522"/>
      <c r="BF3" s="522"/>
      <c r="BG3" s="522"/>
      <c r="BH3" s="522"/>
      <c r="BI3" s="523"/>
      <c r="BJ3" s="509">
        <f>IF(WEEKDAY(BB5)=1,BB5,(IF(WEEKDAY(BB5)=2,BB5-1,(IF(WEEKDAY(BB5)=3,BB5-2,(IF(WEEKDAY(BB5)=4,BB5-3,(IF(WEEKDAY(BB5)=5,BB5-4,IF(WEEKDAY(BB5)=6,BB5-5,BB5-6))))))))))</f>
        <v>46292</v>
      </c>
      <c r="BK3" s="510"/>
      <c r="BL3" s="510"/>
      <c r="BM3" s="510"/>
      <c r="BN3" s="510"/>
      <c r="BO3" s="511"/>
      <c r="BP3" s="476">
        <f>BJ3+1</f>
        <v>46293</v>
      </c>
      <c r="BQ3" s="477"/>
      <c r="BR3" s="477"/>
      <c r="BS3" s="477"/>
      <c r="BT3" s="477"/>
      <c r="BU3" s="478"/>
      <c r="BV3" s="476">
        <f>BP3+1</f>
        <v>46294</v>
      </c>
      <c r="BW3" s="477"/>
      <c r="BX3" s="477"/>
      <c r="BY3" s="477"/>
      <c r="BZ3" s="477"/>
      <c r="CA3" s="478"/>
      <c r="CB3" s="476">
        <f>BV3+1</f>
        <v>46295</v>
      </c>
      <c r="CC3" s="477"/>
      <c r="CD3" s="477"/>
      <c r="CE3" s="477"/>
      <c r="CF3" s="477"/>
      <c r="CG3" s="478"/>
      <c r="CH3" s="476">
        <f>CB3+1</f>
        <v>46296</v>
      </c>
      <c r="CI3" s="477"/>
      <c r="CJ3" s="477"/>
      <c r="CK3" s="477"/>
      <c r="CL3" s="477"/>
      <c r="CM3" s="478"/>
      <c r="CN3" s="476">
        <f>CH3+1</f>
        <v>46297</v>
      </c>
      <c r="CO3" s="477"/>
      <c r="CP3" s="477"/>
      <c r="CQ3" s="477"/>
      <c r="CR3" s="477"/>
      <c r="CS3" s="478"/>
      <c r="CT3" s="485">
        <f>CN3+1</f>
        <v>46298</v>
      </c>
      <c r="CU3" s="486"/>
      <c r="CV3" s="486"/>
      <c r="CW3" s="486"/>
      <c r="CX3" s="486"/>
      <c r="CY3" s="487"/>
    </row>
    <row r="4" spans="2:103" ht="33" customHeight="1">
      <c r="B4" s="521"/>
      <c r="C4" s="522"/>
      <c r="D4" s="522"/>
      <c r="E4" s="522"/>
      <c r="F4" s="522"/>
      <c r="G4" s="522"/>
      <c r="H4" s="522"/>
      <c r="I4" s="523"/>
      <c r="J4" s="512"/>
      <c r="K4" s="513"/>
      <c r="L4" s="513"/>
      <c r="M4" s="513"/>
      <c r="N4" s="513"/>
      <c r="O4" s="514"/>
      <c r="P4" s="479"/>
      <c r="Q4" s="480"/>
      <c r="R4" s="480"/>
      <c r="S4" s="480"/>
      <c r="T4" s="480"/>
      <c r="U4" s="481"/>
      <c r="V4" s="479"/>
      <c r="W4" s="480"/>
      <c r="X4" s="480"/>
      <c r="Y4" s="480"/>
      <c r="Z4" s="480"/>
      <c r="AA4" s="481"/>
      <c r="AB4" s="479"/>
      <c r="AC4" s="480"/>
      <c r="AD4" s="480"/>
      <c r="AE4" s="480"/>
      <c r="AF4" s="480"/>
      <c r="AG4" s="481"/>
      <c r="AH4" s="479"/>
      <c r="AI4" s="480"/>
      <c r="AJ4" s="480"/>
      <c r="AK4" s="480"/>
      <c r="AL4" s="480"/>
      <c r="AM4" s="481"/>
      <c r="AN4" s="479"/>
      <c r="AO4" s="480"/>
      <c r="AP4" s="480"/>
      <c r="AQ4" s="480"/>
      <c r="AR4" s="480"/>
      <c r="AS4" s="481"/>
      <c r="AT4" s="488"/>
      <c r="AU4" s="489"/>
      <c r="AV4" s="489"/>
      <c r="AW4" s="489"/>
      <c r="AX4" s="489"/>
      <c r="AY4" s="490"/>
      <c r="BB4" s="521"/>
      <c r="BC4" s="522"/>
      <c r="BD4" s="522"/>
      <c r="BE4" s="522"/>
      <c r="BF4" s="522"/>
      <c r="BG4" s="522"/>
      <c r="BH4" s="522"/>
      <c r="BI4" s="523"/>
      <c r="BJ4" s="512"/>
      <c r="BK4" s="513"/>
      <c r="BL4" s="513"/>
      <c r="BM4" s="513"/>
      <c r="BN4" s="513"/>
      <c r="BO4" s="514"/>
      <c r="BP4" s="479"/>
      <c r="BQ4" s="480"/>
      <c r="BR4" s="480"/>
      <c r="BS4" s="480"/>
      <c r="BT4" s="480"/>
      <c r="BU4" s="481"/>
      <c r="BV4" s="479"/>
      <c r="BW4" s="480"/>
      <c r="BX4" s="480"/>
      <c r="BY4" s="480"/>
      <c r="BZ4" s="480"/>
      <c r="CA4" s="481"/>
      <c r="CB4" s="479"/>
      <c r="CC4" s="480"/>
      <c r="CD4" s="480"/>
      <c r="CE4" s="480"/>
      <c r="CF4" s="480"/>
      <c r="CG4" s="481"/>
      <c r="CH4" s="479"/>
      <c r="CI4" s="480"/>
      <c r="CJ4" s="480"/>
      <c r="CK4" s="480"/>
      <c r="CL4" s="480"/>
      <c r="CM4" s="481"/>
      <c r="CN4" s="479"/>
      <c r="CO4" s="480"/>
      <c r="CP4" s="480"/>
      <c r="CQ4" s="480"/>
      <c r="CR4" s="480"/>
      <c r="CS4" s="481"/>
      <c r="CT4" s="488"/>
      <c r="CU4" s="489"/>
      <c r="CV4" s="489"/>
      <c r="CW4" s="489"/>
      <c r="CX4" s="489"/>
      <c r="CY4" s="490"/>
    </row>
    <row r="5" spans="2:103" ht="14.25" customHeight="1">
      <c r="B5" s="494">
        <v>46204</v>
      </c>
      <c r="C5" s="495"/>
      <c r="D5" s="495"/>
      <c r="E5" s="495"/>
      <c r="F5" s="495"/>
      <c r="G5" s="495"/>
      <c r="H5" s="495"/>
      <c r="I5" s="496"/>
      <c r="J5" s="512"/>
      <c r="K5" s="513"/>
      <c r="L5" s="513"/>
      <c r="M5" s="513"/>
      <c r="N5" s="513"/>
      <c r="O5" s="514"/>
      <c r="P5" s="479"/>
      <c r="Q5" s="480"/>
      <c r="R5" s="480"/>
      <c r="S5" s="480"/>
      <c r="T5" s="480"/>
      <c r="U5" s="481"/>
      <c r="V5" s="479"/>
      <c r="W5" s="480"/>
      <c r="X5" s="480"/>
      <c r="Y5" s="480"/>
      <c r="Z5" s="480"/>
      <c r="AA5" s="481"/>
      <c r="AB5" s="479"/>
      <c r="AC5" s="480"/>
      <c r="AD5" s="480"/>
      <c r="AE5" s="480"/>
      <c r="AF5" s="480"/>
      <c r="AG5" s="481"/>
      <c r="AH5" s="479"/>
      <c r="AI5" s="480"/>
      <c r="AJ5" s="480"/>
      <c r="AK5" s="480"/>
      <c r="AL5" s="480"/>
      <c r="AM5" s="481"/>
      <c r="AN5" s="479"/>
      <c r="AO5" s="480"/>
      <c r="AP5" s="480"/>
      <c r="AQ5" s="480"/>
      <c r="AR5" s="480"/>
      <c r="AS5" s="481"/>
      <c r="AT5" s="488"/>
      <c r="AU5" s="489"/>
      <c r="AV5" s="489"/>
      <c r="AW5" s="489"/>
      <c r="AX5" s="489"/>
      <c r="AY5" s="490"/>
      <c r="BB5" s="494">
        <f>IF(MONTH(B57)=12,DATE(YEAR(B57)+1,1,1),DATE(YEAR(B57),MONTH(B57)+1,1))</f>
        <v>46296</v>
      </c>
      <c r="BC5" s="495"/>
      <c r="BD5" s="495"/>
      <c r="BE5" s="495"/>
      <c r="BF5" s="495"/>
      <c r="BG5" s="495"/>
      <c r="BH5" s="495"/>
      <c r="BI5" s="496"/>
      <c r="BJ5" s="512"/>
      <c r="BK5" s="513"/>
      <c r="BL5" s="513"/>
      <c r="BM5" s="513"/>
      <c r="BN5" s="513"/>
      <c r="BO5" s="514"/>
      <c r="BP5" s="479"/>
      <c r="BQ5" s="480"/>
      <c r="BR5" s="480"/>
      <c r="BS5" s="480"/>
      <c r="BT5" s="480"/>
      <c r="BU5" s="481"/>
      <c r="BV5" s="479"/>
      <c r="BW5" s="480"/>
      <c r="BX5" s="480"/>
      <c r="BY5" s="480"/>
      <c r="BZ5" s="480"/>
      <c r="CA5" s="481"/>
      <c r="CB5" s="479"/>
      <c r="CC5" s="480"/>
      <c r="CD5" s="480"/>
      <c r="CE5" s="480"/>
      <c r="CF5" s="480"/>
      <c r="CG5" s="481"/>
      <c r="CH5" s="479"/>
      <c r="CI5" s="480"/>
      <c r="CJ5" s="480"/>
      <c r="CK5" s="480"/>
      <c r="CL5" s="480"/>
      <c r="CM5" s="481"/>
      <c r="CN5" s="479"/>
      <c r="CO5" s="480"/>
      <c r="CP5" s="480"/>
      <c r="CQ5" s="480"/>
      <c r="CR5" s="480"/>
      <c r="CS5" s="481"/>
      <c r="CT5" s="488"/>
      <c r="CU5" s="489"/>
      <c r="CV5" s="489"/>
      <c r="CW5" s="489"/>
      <c r="CX5" s="489"/>
      <c r="CY5" s="490"/>
    </row>
    <row r="6" spans="2:103" ht="35.25" customHeight="1">
      <c r="B6" s="494"/>
      <c r="C6" s="495"/>
      <c r="D6" s="495"/>
      <c r="E6" s="495"/>
      <c r="F6" s="495"/>
      <c r="G6" s="495"/>
      <c r="H6" s="495"/>
      <c r="I6" s="496"/>
      <c r="J6" s="515"/>
      <c r="K6" s="516"/>
      <c r="L6" s="516"/>
      <c r="M6" s="516"/>
      <c r="N6" s="516"/>
      <c r="O6" s="517"/>
      <c r="P6" s="482"/>
      <c r="Q6" s="483"/>
      <c r="R6" s="483"/>
      <c r="S6" s="483"/>
      <c r="T6" s="483"/>
      <c r="U6" s="484"/>
      <c r="V6" s="482"/>
      <c r="W6" s="483"/>
      <c r="X6" s="483"/>
      <c r="Y6" s="483"/>
      <c r="Z6" s="483"/>
      <c r="AA6" s="484"/>
      <c r="AB6" s="482"/>
      <c r="AC6" s="483"/>
      <c r="AD6" s="483"/>
      <c r="AE6" s="483"/>
      <c r="AF6" s="483"/>
      <c r="AG6" s="484"/>
      <c r="AH6" s="482"/>
      <c r="AI6" s="483"/>
      <c r="AJ6" s="483"/>
      <c r="AK6" s="483"/>
      <c r="AL6" s="483"/>
      <c r="AM6" s="484"/>
      <c r="AN6" s="482"/>
      <c r="AO6" s="483"/>
      <c r="AP6" s="483"/>
      <c r="AQ6" s="483"/>
      <c r="AR6" s="483"/>
      <c r="AS6" s="484"/>
      <c r="AT6" s="491"/>
      <c r="AU6" s="492"/>
      <c r="AV6" s="492"/>
      <c r="AW6" s="492"/>
      <c r="AX6" s="492"/>
      <c r="AY6" s="493"/>
      <c r="BB6" s="494"/>
      <c r="BC6" s="495"/>
      <c r="BD6" s="495"/>
      <c r="BE6" s="495"/>
      <c r="BF6" s="495"/>
      <c r="BG6" s="495"/>
      <c r="BH6" s="495"/>
      <c r="BI6" s="496"/>
      <c r="BJ6" s="515"/>
      <c r="BK6" s="516"/>
      <c r="BL6" s="516"/>
      <c r="BM6" s="516"/>
      <c r="BN6" s="516"/>
      <c r="BO6" s="517"/>
      <c r="BP6" s="482"/>
      <c r="BQ6" s="483"/>
      <c r="BR6" s="483"/>
      <c r="BS6" s="483"/>
      <c r="BT6" s="483"/>
      <c r="BU6" s="484"/>
      <c r="BV6" s="482"/>
      <c r="BW6" s="483"/>
      <c r="BX6" s="483"/>
      <c r="BY6" s="483"/>
      <c r="BZ6" s="483"/>
      <c r="CA6" s="484"/>
      <c r="CB6" s="482"/>
      <c r="CC6" s="483"/>
      <c r="CD6" s="483"/>
      <c r="CE6" s="483"/>
      <c r="CF6" s="483"/>
      <c r="CG6" s="484"/>
      <c r="CH6" s="482"/>
      <c r="CI6" s="483"/>
      <c r="CJ6" s="483"/>
      <c r="CK6" s="483"/>
      <c r="CL6" s="483"/>
      <c r="CM6" s="484"/>
      <c r="CN6" s="482"/>
      <c r="CO6" s="483"/>
      <c r="CP6" s="483"/>
      <c r="CQ6" s="483"/>
      <c r="CR6" s="483"/>
      <c r="CS6" s="484"/>
      <c r="CT6" s="491"/>
      <c r="CU6" s="492"/>
      <c r="CV6" s="492"/>
      <c r="CW6" s="492"/>
      <c r="CX6" s="492"/>
      <c r="CY6" s="493"/>
    </row>
    <row r="7" spans="2:103" ht="33" customHeight="1">
      <c r="B7" s="542" t="str">
        <f>IF(B5&gt;=43586,"令和"&amp;IF(YEAR(B5)-2018=1,"元",YEAR(B5)-2018),"平成"&amp;(YEAR(B5)-1988))</f>
        <v>令和8</v>
      </c>
      <c r="C7" s="543"/>
      <c r="D7" s="543"/>
      <c r="E7" s="543"/>
      <c r="F7" s="543"/>
      <c r="G7" s="543"/>
      <c r="H7" s="543"/>
      <c r="I7" s="544"/>
      <c r="J7" s="509">
        <f>AT3+1</f>
        <v>46208</v>
      </c>
      <c r="K7" s="510"/>
      <c r="L7" s="510"/>
      <c r="M7" s="510"/>
      <c r="N7" s="510"/>
      <c r="O7" s="511"/>
      <c r="P7" s="476">
        <f>J7+1</f>
        <v>46209</v>
      </c>
      <c r="Q7" s="477"/>
      <c r="R7" s="477"/>
      <c r="S7" s="477"/>
      <c r="T7" s="477"/>
      <c r="U7" s="478"/>
      <c r="V7" s="476">
        <f>P7+1</f>
        <v>46210</v>
      </c>
      <c r="W7" s="477"/>
      <c r="X7" s="477"/>
      <c r="Y7" s="477"/>
      <c r="Z7" s="477"/>
      <c r="AA7" s="478"/>
      <c r="AB7" s="476">
        <f>V7+1</f>
        <v>46211</v>
      </c>
      <c r="AC7" s="477"/>
      <c r="AD7" s="477"/>
      <c r="AE7" s="477"/>
      <c r="AF7" s="477"/>
      <c r="AG7" s="478"/>
      <c r="AH7" s="476">
        <f>AB7+1</f>
        <v>46212</v>
      </c>
      <c r="AI7" s="477"/>
      <c r="AJ7" s="477"/>
      <c r="AK7" s="477"/>
      <c r="AL7" s="477"/>
      <c r="AM7" s="478"/>
      <c r="AN7" s="476">
        <f>AH7+1</f>
        <v>46213</v>
      </c>
      <c r="AO7" s="477"/>
      <c r="AP7" s="477"/>
      <c r="AQ7" s="477"/>
      <c r="AR7" s="477"/>
      <c r="AS7" s="478"/>
      <c r="AT7" s="485">
        <f>AN7+1</f>
        <v>46214</v>
      </c>
      <c r="AU7" s="486"/>
      <c r="AV7" s="486"/>
      <c r="AW7" s="486"/>
      <c r="AX7" s="486"/>
      <c r="AY7" s="487"/>
      <c r="BB7" s="542" t="str">
        <f>IF(BB5&gt;=43586,"令和"&amp;IF(YEAR(BB5)-2018=1,"元",YEAR(BB5)-2018),"平成"&amp;(YEAR(BB5)-1988))</f>
        <v>令和8</v>
      </c>
      <c r="BC7" s="543"/>
      <c r="BD7" s="543"/>
      <c r="BE7" s="543"/>
      <c r="BF7" s="543"/>
      <c r="BG7" s="543"/>
      <c r="BH7" s="543"/>
      <c r="BI7" s="544"/>
      <c r="BJ7" s="509">
        <f>CT3+1</f>
        <v>46299</v>
      </c>
      <c r="BK7" s="510"/>
      <c r="BL7" s="510"/>
      <c r="BM7" s="510"/>
      <c r="BN7" s="510"/>
      <c r="BO7" s="511"/>
      <c r="BP7" s="476">
        <f>BJ7+1</f>
        <v>46300</v>
      </c>
      <c r="BQ7" s="477"/>
      <c r="BR7" s="477"/>
      <c r="BS7" s="477"/>
      <c r="BT7" s="477"/>
      <c r="BU7" s="478"/>
      <c r="BV7" s="476">
        <f>BP7+1</f>
        <v>46301</v>
      </c>
      <c r="BW7" s="477"/>
      <c r="BX7" s="477"/>
      <c r="BY7" s="477"/>
      <c r="BZ7" s="477"/>
      <c r="CA7" s="478"/>
      <c r="CB7" s="476">
        <f>BV7+1</f>
        <v>46302</v>
      </c>
      <c r="CC7" s="477"/>
      <c r="CD7" s="477"/>
      <c r="CE7" s="477"/>
      <c r="CF7" s="477"/>
      <c r="CG7" s="478"/>
      <c r="CH7" s="476">
        <f>CB7+1</f>
        <v>46303</v>
      </c>
      <c r="CI7" s="477"/>
      <c r="CJ7" s="477"/>
      <c r="CK7" s="477"/>
      <c r="CL7" s="477"/>
      <c r="CM7" s="478"/>
      <c r="CN7" s="476">
        <f>CH7+1</f>
        <v>46304</v>
      </c>
      <c r="CO7" s="477"/>
      <c r="CP7" s="477"/>
      <c r="CQ7" s="477"/>
      <c r="CR7" s="477"/>
      <c r="CS7" s="478"/>
      <c r="CT7" s="485">
        <f>CN7+1</f>
        <v>46305</v>
      </c>
      <c r="CU7" s="486"/>
      <c r="CV7" s="486"/>
      <c r="CW7" s="486"/>
      <c r="CX7" s="486"/>
      <c r="CY7" s="487"/>
    </row>
    <row r="8" spans="2:103" ht="13.5" customHeight="1">
      <c r="B8" s="527" t="s">
        <v>437</v>
      </c>
      <c r="C8" s="528"/>
      <c r="D8" s="528"/>
      <c r="E8" s="528"/>
      <c r="F8" s="528"/>
      <c r="G8" s="528"/>
      <c r="H8" s="528"/>
      <c r="I8" s="529"/>
      <c r="J8" s="512"/>
      <c r="K8" s="513"/>
      <c r="L8" s="513"/>
      <c r="M8" s="513"/>
      <c r="N8" s="513"/>
      <c r="O8" s="514"/>
      <c r="P8" s="479"/>
      <c r="Q8" s="480"/>
      <c r="R8" s="480"/>
      <c r="S8" s="480"/>
      <c r="T8" s="480"/>
      <c r="U8" s="481"/>
      <c r="V8" s="479"/>
      <c r="W8" s="480"/>
      <c r="X8" s="480"/>
      <c r="Y8" s="480"/>
      <c r="Z8" s="480"/>
      <c r="AA8" s="481"/>
      <c r="AB8" s="479"/>
      <c r="AC8" s="480"/>
      <c r="AD8" s="480"/>
      <c r="AE8" s="480"/>
      <c r="AF8" s="480"/>
      <c r="AG8" s="481"/>
      <c r="AH8" s="479"/>
      <c r="AI8" s="480"/>
      <c r="AJ8" s="480"/>
      <c r="AK8" s="480"/>
      <c r="AL8" s="480"/>
      <c r="AM8" s="481"/>
      <c r="AN8" s="479"/>
      <c r="AO8" s="480"/>
      <c r="AP8" s="480"/>
      <c r="AQ8" s="480"/>
      <c r="AR8" s="480"/>
      <c r="AS8" s="481"/>
      <c r="AT8" s="488"/>
      <c r="AU8" s="489"/>
      <c r="AV8" s="489"/>
      <c r="AW8" s="489"/>
      <c r="AX8" s="489"/>
      <c r="AY8" s="490"/>
      <c r="BB8" s="527" t="s">
        <v>437</v>
      </c>
      <c r="BC8" s="528"/>
      <c r="BD8" s="528"/>
      <c r="BE8" s="528"/>
      <c r="BF8" s="528"/>
      <c r="BG8" s="528"/>
      <c r="BH8" s="528"/>
      <c r="BI8" s="529"/>
      <c r="BJ8" s="512"/>
      <c r="BK8" s="513"/>
      <c r="BL8" s="513"/>
      <c r="BM8" s="513"/>
      <c r="BN8" s="513"/>
      <c r="BO8" s="514"/>
      <c r="BP8" s="479"/>
      <c r="BQ8" s="480"/>
      <c r="BR8" s="480"/>
      <c r="BS8" s="480"/>
      <c r="BT8" s="480"/>
      <c r="BU8" s="481"/>
      <c r="BV8" s="479"/>
      <c r="BW8" s="480"/>
      <c r="BX8" s="480"/>
      <c r="BY8" s="480"/>
      <c r="BZ8" s="480"/>
      <c r="CA8" s="481"/>
      <c r="CB8" s="479"/>
      <c r="CC8" s="480"/>
      <c r="CD8" s="480"/>
      <c r="CE8" s="480"/>
      <c r="CF8" s="480"/>
      <c r="CG8" s="481"/>
      <c r="CH8" s="479"/>
      <c r="CI8" s="480"/>
      <c r="CJ8" s="480"/>
      <c r="CK8" s="480"/>
      <c r="CL8" s="480"/>
      <c r="CM8" s="481"/>
      <c r="CN8" s="479"/>
      <c r="CO8" s="480"/>
      <c r="CP8" s="480"/>
      <c r="CQ8" s="480"/>
      <c r="CR8" s="480"/>
      <c r="CS8" s="481"/>
      <c r="CT8" s="488"/>
      <c r="CU8" s="489"/>
      <c r="CV8" s="489"/>
      <c r="CW8" s="489"/>
      <c r="CX8" s="489"/>
      <c r="CY8" s="490"/>
    </row>
    <row r="9" spans="2:103" ht="23.25" customHeight="1">
      <c r="B9" s="530"/>
      <c r="C9" s="531"/>
      <c r="D9" s="531"/>
      <c r="E9" s="531"/>
      <c r="F9" s="531"/>
      <c r="G9" s="531"/>
      <c r="H9" s="531"/>
      <c r="I9" s="532"/>
      <c r="J9" s="512"/>
      <c r="K9" s="513"/>
      <c r="L9" s="513"/>
      <c r="M9" s="513"/>
      <c r="N9" s="513"/>
      <c r="O9" s="514"/>
      <c r="P9" s="479"/>
      <c r="Q9" s="480"/>
      <c r="R9" s="480"/>
      <c r="S9" s="480"/>
      <c r="T9" s="480"/>
      <c r="U9" s="481"/>
      <c r="V9" s="479"/>
      <c r="W9" s="480"/>
      <c r="X9" s="480"/>
      <c r="Y9" s="480"/>
      <c r="Z9" s="480"/>
      <c r="AA9" s="481"/>
      <c r="AB9" s="479"/>
      <c r="AC9" s="480"/>
      <c r="AD9" s="480"/>
      <c r="AE9" s="480"/>
      <c r="AF9" s="480"/>
      <c r="AG9" s="481"/>
      <c r="AH9" s="479"/>
      <c r="AI9" s="480"/>
      <c r="AJ9" s="480"/>
      <c r="AK9" s="480"/>
      <c r="AL9" s="480"/>
      <c r="AM9" s="481"/>
      <c r="AN9" s="479"/>
      <c r="AO9" s="480"/>
      <c r="AP9" s="480"/>
      <c r="AQ9" s="480"/>
      <c r="AR9" s="480"/>
      <c r="AS9" s="481"/>
      <c r="AT9" s="488"/>
      <c r="AU9" s="489"/>
      <c r="AV9" s="489"/>
      <c r="AW9" s="489"/>
      <c r="AX9" s="489"/>
      <c r="AY9" s="490"/>
      <c r="BB9" s="530"/>
      <c r="BC9" s="531"/>
      <c r="BD9" s="531"/>
      <c r="BE9" s="531"/>
      <c r="BF9" s="531"/>
      <c r="BG9" s="531"/>
      <c r="BH9" s="531"/>
      <c r="BI9" s="532"/>
      <c r="BJ9" s="512"/>
      <c r="BK9" s="513"/>
      <c r="BL9" s="513"/>
      <c r="BM9" s="513"/>
      <c r="BN9" s="513"/>
      <c r="BO9" s="514"/>
      <c r="BP9" s="479"/>
      <c r="BQ9" s="480"/>
      <c r="BR9" s="480"/>
      <c r="BS9" s="480"/>
      <c r="BT9" s="480"/>
      <c r="BU9" s="481"/>
      <c r="BV9" s="479"/>
      <c r="BW9" s="480"/>
      <c r="BX9" s="480"/>
      <c r="BY9" s="480"/>
      <c r="BZ9" s="480"/>
      <c r="CA9" s="481"/>
      <c r="CB9" s="479"/>
      <c r="CC9" s="480"/>
      <c r="CD9" s="480"/>
      <c r="CE9" s="480"/>
      <c r="CF9" s="480"/>
      <c r="CG9" s="481"/>
      <c r="CH9" s="479"/>
      <c r="CI9" s="480"/>
      <c r="CJ9" s="480"/>
      <c r="CK9" s="480"/>
      <c r="CL9" s="480"/>
      <c r="CM9" s="481"/>
      <c r="CN9" s="479"/>
      <c r="CO9" s="480"/>
      <c r="CP9" s="480"/>
      <c r="CQ9" s="480"/>
      <c r="CR9" s="480"/>
      <c r="CS9" s="481"/>
      <c r="CT9" s="488"/>
      <c r="CU9" s="489"/>
      <c r="CV9" s="489"/>
      <c r="CW9" s="489"/>
      <c r="CX9" s="489"/>
      <c r="CY9" s="490"/>
    </row>
    <row r="10" spans="2:103" ht="39" customHeight="1">
      <c r="B10" s="533" t="str">
        <f>VLOOKUP(B5,祝節名,2,FALSE)</f>
        <v>20 海の日
小暑7、大暑23</v>
      </c>
      <c r="C10" s="534"/>
      <c r="D10" s="534"/>
      <c r="E10" s="534"/>
      <c r="F10" s="534"/>
      <c r="G10" s="534"/>
      <c r="H10" s="534"/>
      <c r="I10" s="535"/>
      <c r="J10" s="515"/>
      <c r="K10" s="516"/>
      <c r="L10" s="516"/>
      <c r="M10" s="516"/>
      <c r="N10" s="516"/>
      <c r="O10" s="517"/>
      <c r="P10" s="482"/>
      <c r="Q10" s="483"/>
      <c r="R10" s="483"/>
      <c r="S10" s="483"/>
      <c r="T10" s="483"/>
      <c r="U10" s="484"/>
      <c r="V10" s="482"/>
      <c r="W10" s="483"/>
      <c r="X10" s="483"/>
      <c r="Y10" s="483"/>
      <c r="Z10" s="483"/>
      <c r="AA10" s="484"/>
      <c r="AB10" s="482"/>
      <c r="AC10" s="483"/>
      <c r="AD10" s="483"/>
      <c r="AE10" s="483"/>
      <c r="AF10" s="483"/>
      <c r="AG10" s="484"/>
      <c r="AH10" s="482"/>
      <c r="AI10" s="483"/>
      <c r="AJ10" s="483"/>
      <c r="AK10" s="483"/>
      <c r="AL10" s="483"/>
      <c r="AM10" s="484"/>
      <c r="AN10" s="482"/>
      <c r="AO10" s="483"/>
      <c r="AP10" s="483"/>
      <c r="AQ10" s="483"/>
      <c r="AR10" s="483"/>
      <c r="AS10" s="484"/>
      <c r="AT10" s="491"/>
      <c r="AU10" s="492"/>
      <c r="AV10" s="492"/>
      <c r="AW10" s="492"/>
      <c r="AX10" s="492"/>
      <c r="AY10" s="493"/>
      <c r="BB10" s="533" t="str">
        <f>VLOOKUP(BB5,祝節名,2,FALSE)</f>
        <v>12 スポーツの日
寒露8、霜降23</v>
      </c>
      <c r="BC10" s="534"/>
      <c r="BD10" s="534"/>
      <c r="BE10" s="534"/>
      <c r="BF10" s="534"/>
      <c r="BG10" s="534"/>
      <c r="BH10" s="534"/>
      <c r="BI10" s="535"/>
      <c r="BJ10" s="515"/>
      <c r="BK10" s="516"/>
      <c r="BL10" s="516"/>
      <c r="BM10" s="516"/>
      <c r="BN10" s="516"/>
      <c r="BO10" s="517"/>
      <c r="BP10" s="482"/>
      <c r="BQ10" s="483"/>
      <c r="BR10" s="483"/>
      <c r="BS10" s="483"/>
      <c r="BT10" s="483"/>
      <c r="BU10" s="484"/>
      <c r="BV10" s="482"/>
      <c r="BW10" s="483"/>
      <c r="BX10" s="483"/>
      <c r="BY10" s="483"/>
      <c r="BZ10" s="483"/>
      <c r="CA10" s="484"/>
      <c r="CB10" s="482"/>
      <c r="CC10" s="483"/>
      <c r="CD10" s="483"/>
      <c r="CE10" s="483"/>
      <c r="CF10" s="483"/>
      <c r="CG10" s="484"/>
      <c r="CH10" s="482"/>
      <c r="CI10" s="483"/>
      <c r="CJ10" s="483"/>
      <c r="CK10" s="483"/>
      <c r="CL10" s="483"/>
      <c r="CM10" s="484"/>
      <c r="CN10" s="482"/>
      <c r="CO10" s="483"/>
      <c r="CP10" s="483"/>
      <c r="CQ10" s="483"/>
      <c r="CR10" s="483"/>
      <c r="CS10" s="484"/>
      <c r="CT10" s="491"/>
      <c r="CU10" s="492"/>
      <c r="CV10" s="492"/>
      <c r="CW10" s="492"/>
      <c r="CX10" s="492"/>
      <c r="CY10" s="493"/>
    </row>
    <row r="11" spans="2:103" ht="23.25" customHeight="1">
      <c r="B11" s="536"/>
      <c r="C11" s="537"/>
      <c r="D11" s="537"/>
      <c r="E11" s="537"/>
      <c r="F11" s="537"/>
      <c r="G11" s="537"/>
      <c r="H11" s="537"/>
      <c r="I11" s="538"/>
      <c r="J11" s="509">
        <f>AT7+1</f>
        <v>46215</v>
      </c>
      <c r="K11" s="510"/>
      <c r="L11" s="510"/>
      <c r="M11" s="510"/>
      <c r="N11" s="510"/>
      <c r="O11" s="511"/>
      <c r="P11" s="476">
        <f>J11+1</f>
        <v>46216</v>
      </c>
      <c r="Q11" s="477"/>
      <c r="R11" s="477"/>
      <c r="S11" s="477"/>
      <c r="T11" s="477"/>
      <c r="U11" s="478"/>
      <c r="V11" s="476">
        <f>P11+1</f>
        <v>46217</v>
      </c>
      <c r="W11" s="477"/>
      <c r="X11" s="477"/>
      <c r="Y11" s="477"/>
      <c r="Z11" s="477"/>
      <c r="AA11" s="478"/>
      <c r="AB11" s="476">
        <f>V11+1</f>
        <v>46218</v>
      </c>
      <c r="AC11" s="477"/>
      <c r="AD11" s="477"/>
      <c r="AE11" s="477"/>
      <c r="AF11" s="477"/>
      <c r="AG11" s="478"/>
      <c r="AH11" s="476">
        <f>AB11+1</f>
        <v>46219</v>
      </c>
      <c r="AI11" s="477"/>
      <c r="AJ11" s="477"/>
      <c r="AK11" s="477"/>
      <c r="AL11" s="477"/>
      <c r="AM11" s="478"/>
      <c r="AN11" s="476">
        <f>AH11+1</f>
        <v>46220</v>
      </c>
      <c r="AO11" s="477"/>
      <c r="AP11" s="477"/>
      <c r="AQ11" s="477"/>
      <c r="AR11" s="477"/>
      <c r="AS11" s="478"/>
      <c r="AT11" s="485">
        <f>AN11+1</f>
        <v>46221</v>
      </c>
      <c r="AU11" s="486"/>
      <c r="AV11" s="486"/>
      <c r="AW11" s="486"/>
      <c r="AX11" s="486"/>
      <c r="AY11" s="487"/>
      <c r="BB11" s="536"/>
      <c r="BC11" s="537"/>
      <c r="BD11" s="537"/>
      <c r="BE11" s="537"/>
      <c r="BF11" s="537"/>
      <c r="BG11" s="537"/>
      <c r="BH11" s="537"/>
      <c r="BI11" s="538"/>
      <c r="BJ11" s="509">
        <f>CT7+1</f>
        <v>46306</v>
      </c>
      <c r="BK11" s="510"/>
      <c r="BL11" s="510"/>
      <c r="BM11" s="510"/>
      <c r="BN11" s="510"/>
      <c r="BO11" s="511"/>
      <c r="BP11" s="476">
        <f>BJ11+1</f>
        <v>46307</v>
      </c>
      <c r="BQ11" s="477"/>
      <c r="BR11" s="477"/>
      <c r="BS11" s="477"/>
      <c r="BT11" s="477"/>
      <c r="BU11" s="478"/>
      <c r="BV11" s="476">
        <f>BP11+1</f>
        <v>46308</v>
      </c>
      <c r="BW11" s="477"/>
      <c r="BX11" s="477"/>
      <c r="BY11" s="477"/>
      <c r="BZ11" s="477"/>
      <c r="CA11" s="478"/>
      <c r="CB11" s="476">
        <f>BV11+1</f>
        <v>46309</v>
      </c>
      <c r="CC11" s="477"/>
      <c r="CD11" s="477"/>
      <c r="CE11" s="477"/>
      <c r="CF11" s="477"/>
      <c r="CG11" s="478"/>
      <c r="CH11" s="476">
        <f>CB11+1</f>
        <v>46310</v>
      </c>
      <c r="CI11" s="477"/>
      <c r="CJ11" s="477"/>
      <c r="CK11" s="477"/>
      <c r="CL11" s="477"/>
      <c r="CM11" s="478"/>
      <c r="CN11" s="476">
        <f>CH11+1</f>
        <v>46311</v>
      </c>
      <c r="CO11" s="477"/>
      <c r="CP11" s="477"/>
      <c r="CQ11" s="477"/>
      <c r="CR11" s="477"/>
      <c r="CS11" s="478"/>
      <c r="CT11" s="485">
        <f>CN11+1</f>
        <v>46312</v>
      </c>
      <c r="CU11" s="486"/>
      <c r="CV11" s="486"/>
      <c r="CW11" s="486"/>
      <c r="CX11" s="486"/>
      <c r="CY11" s="487"/>
    </row>
    <row r="12" spans="2:103" ht="23.25" customHeight="1">
      <c r="B12" s="536"/>
      <c r="C12" s="537"/>
      <c r="D12" s="537"/>
      <c r="E12" s="537"/>
      <c r="F12" s="537"/>
      <c r="G12" s="537"/>
      <c r="H12" s="537"/>
      <c r="I12" s="538"/>
      <c r="J12" s="512"/>
      <c r="K12" s="513"/>
      <c r="L12" s="513"/>
      <c r="M12" s="513"/>
      <c r="N12" s="513"/>
      <c r="O12" s="514"/>
      <c r="P12" s="479"/>
      <c r="Q12" s="480"/>
      <c r="R12" s="480"/>
      <c r="S12" s="480"/>
      <c r="T12" s="480"/>
      <c r="U12" s="481"/>
      <c r="V12" s="479"/>
      <c r="W12" s="480"/>
      <c r="X12" s="480"/>
      <c r="Y12" s="480"/>
      <c r="Z12" s="480"/>
      <c r="AA12" s="481"/>
      <c r="AB12" s="479"/>
      <c r="AC12" s="480"/>
      <c r="AD12" s="480"/>
      <c r="AE12" s="480"/>
      <c r="AF12" s="480"/>
      <c r="AG12" s="481"/>
      <c r="AH12" s="479"/>
      <c r="AI12" s="480"/>
      <c r="AJ12" s="480"/>
      <c r="AK12" s="480"/>
      <c r="AL12" s="480"/>
      <c r="AM12" s="481"/>
      <c r="AN12" s="479"/>
      <c r="AO12" s="480"/>
      <c r="AP12" s="480"/>
      <c r="AQ12" s="480"/>
      <c r="AR12" s="480"/>
      <c r="AS12" s="481"/>
      <c r="AT12" s="488"/>
      <c r="AU12" s="489"/>
      <c r="AV12" s="489"/>
      <c r="AW12" s="489"/>
      <c r="AX12" s="489"/>
      <c r="AY12" s="490"/>
      <c r="BB12" s="536"/>
      <c r="BC12" s="537"/>
      <c r="BD12" s="537"/>
      <c r="BE12" s="537"/>
      <c r="BF12" s="537"/>
      <c r="BG12" s="537"/>
      <c r="BH12" s="537"/>
      <c r="BI12" s="538"/>
      <c r="BJ12" s="512"/>
      <c r="BK12" s="513"/>
      <c r="BL12" s="513"/>
      <c r="BM12" s="513"/>
      <c r="BN12" s="513"/>
      <c r="BO12" s="514"/>
      <c r="BP12" s="479"/>
      <c r="BQ12" s="480"/>
      <c r="BR12" s="480"/>
      <c r="BS12" s="480"/>
      <c r="BT12" s="480"/>
      <c r="BU12" s="481"/>
      <c r="BV12" s="479"/>
      <c r="BW12" s="480"/>
      <c r="BX12" s="480"/>
      <c r="BY12" s="480"/>
      <c r="BZ12" s="480"/>
      <c r="CA12" s="481"/>
      <c r="CB12" s="479"/>
      <c r="CC12" s="480"/>
      <c r="CD12" s="480"/>
      <c r="CE12" s="480"/>
      <c r="CF12" s="480"/>
      <c r="CG12" s="481"/>
      <c r="CH12" s="479"/>
      <c r="CI12" s="480"/>
      <c r="CJ12" s="480"/>
      <c r="CK12" s="480"/>
      <c r="CL12" s="480"/>
      <c r="CM12" s="481"/>
      <c r="CN12" s="479"/>
      <c r="CO12" s="480"/>
      <c r="CP12" s="480"/>
      <c r="CQ12" s="480"/>
      <c r="CR12" s="480"/>
      <c r="CS12" s="481"/>
      <c r="CT12" s="488"/>
      <c r="CU12" s="489"/>
      <c r="CV12" s="489"/>
      <c r="CW12" s="489"/>
      <c r="CX12" s="489"/>
      <c r="CY12" s="490"/>
    </row>
    <row r="13" spans="2:103" ht="15.75" customHeight="1">
      <c r="B13" s="539"/>
      <c r="C13" s="540"/>
      <c r="D13" s="540"/>
      <c r="E13" s="540"/>
      <c r="F13" s="540"/>
      <c r="G13" s="540"/>
      <c r="H13" s="540"/>
      <c r="I13" s="541"/>
      <c r="J13" s="512"/>
      <c r="K13" s="513"/>
      <c r="L13" s="513"/>
      <c r="M13" s="513"/>
      <c r="N13" s="513"/>
      <c r="O13" s="514"/>
      <c r="P13" s="479"/>
      <c r="Q13" s="480"/>
      <c r="R13" s="480"/>
      <c r="S13" s="480"/>
      <c r="T13" s="480"/>
      <c r="U13" s="481"/>
      <c r="V13" s="479"/>
      <c r="W13" s="480"/>
      <c r="X13" s="480"/>
      <c r="Y13" s="480"/>
      <c r="Z13" s="480"/>
      <c r="AA13" s="481"/>
      <c r="AB13" s="479"/>
      <c r="AC13" s="480"/>
      <c r="AD13" s="480"/>
      <c r="AE13" s="480"/>
      <c r="AF13" s="480"/>
      <c r="AG13" s="481"/>
      <c r="AH13" s="479"/>
      <c r="AI13" s="480"/>
      <c r="AJ13" s="480"/>
      <c r="AK13" s="480"/>
      <c r="AL13" s="480"/>
      <c r="AM13" s="481"/>
      <c r="AN13" s="479"/>
      <c r="AO13" s="480"/>
      <c r="AP13" s="480"/>
      <c r="AQ13" s="480"/>
      <c r="AR13" s="480"/>
      <c r="AS13" s="481"/>
      <c r="AT13" s="488"/>
      <c r="AU13" s="489"/>
      <c r="AV13" s="489"/>
      <c r="AW13" s="489"/>
      <c r="AX13" s="489"/>
      <c r="AY13" s="490"/>
      <c r="BB13" s="539"/>
      <c r="BC13" s="540"/>
      <c r="BD13" s="540"/>
      <c r="BE13" s="540"/>
      <c r="BF13" s="540"/>
      <c r="BG13" s="540"/>
      <c r="BH13" s="540"/>
      <c r="BI13" s="541"/>
      <c r="BJ13" s="512"/>
      <c r="BK13" s="513"/>
      <c r="BL13" s="513"/>
      <c r="BM13" s="513"/>
      <c r="BN13" s="513"/>
      <c r="BO13" s="514"/>
      <c r="BP13" s="479"/>
      <c r="BQ13" s="480"/>
      <c r="BR13" s="480"/>
      <c r="BS13" s="480"/>
      <c r="BT13" s="480"/>
      <c r="BU13" s="481"/>
      <c r="BV13" s="479"/>
      <c r="BW13" s="480"/>
      <c r="BX13" s="480"/>
      <c r="BY13" s="480"/>
      <c r="BZ13" s="480"/>
      <c r="CA13" s="481"/>
      <c r="CB13" s="479"/>
      <c r="CC13" s="480"/>
      <c r="CD13" s="480"/>
      <c r="CE13" s="480"/>
      <c r="CF13" s="480"/>
      <c r="CG13" s="481"/>
      <c r="CH13" s="479"/>
      <c r="CI13" s="480"/>
      <c r="CJ13" s="480"/>
      <c r="CK13" s="480"/>
      <c r="CL13" s="480"/>
      <c r="CM13" s="481"/>
      <c r="CN13" s="479"/>
      <c r="CO13" s="480"/>
      <c r="CP13" s="480"/>
      <c r="CQ13" s="480"/>
      <c r="CR13" s="480"/>
      <c r="CS13" s="481"/>
      <c r="CT13" s="488"/>
      <c r="CU13" s="489"/>
      <c r="CV13" s="489"/>
      <c r="CW13" s="489"/>
      <c r="CX13" s="489"/>
      <c r="CY13" s="490"/>
    </row>
    <row r="14" spans="2:103" ht="60.75" customHeight="1">
      <c r="B14" s="545">
        <f>B5</f>
        <v>46204</v>
      </c>
      <c r="C14" s="546"/>
      <c r="D14" s="546"/>
      <c r="E14" s="546"/>
      <c r="F14" s="546"/>
      <c r="G14" s="546"/>
      <c r="H14" s="546"/>
      <c r="I14" s="546"/>
      <c r="J14" s="42"/>
      <c r="K14" s="17"/>
      <c r="L14" s="17"/>
      <c r="M14" s="17"/>
      <c r="N14" s="17"/>
      <c r="O14" s="18"/>
      <c r="P14" s="17"/>
      <c r="Q14" s="17"/>
      <c r="R14" s="17"/>
      <c r="S14" s="17"/>
      <c r="T14" s="17"/>
      <c r="U14" s="18"/>
      <c r="V14" s="17"/>
      <c r="W14" s="17"/>
      <c r="X14" s="17"/>
      <c r="Y14" s="17"/>
      <c r="Z14" s="17"/>
      <c r="AA14" s="18"/>
      <c r="AB14" s="17"/>
      <c r="AC14" s="17"/>
      <c r="AD14" s="17"/>
      <c r="AE14" s="17"/>
      <c r="AF14" s="17"/>
      <c r="AG14" s="18"/>
      <c r="AH14" s="17"/>
      <c r="AI14" s="17"/>
      <c r="AJ14" s="17"/>
      <c r="AK14" s="17"/>
      <c r="AL14" s="17"/>
      <c r="AM14" s="18"/>
      <c r="AN14" s="17"/>
      <c r="AO14" s="17"/>
      <c r="AP14" s="17"/>
      <c r="AQ14" s="17"/>
      <c r="AR14" s="17"/>
      <c r="AS14" s="18"/>
      <c r="AT14" s="17"/>
      <c r="AU14" s="17"/>
      <c r="AV14" s="17"/>
      <c r="AW14" s="17"/>
      <c r="AX14" s="17"/>
      <c r="AY14" s="18"/>
      <c r="BB14" s="545">
        <f>BB5</f>
        <v>46296</v>
      </c>
      <c r="BC14" s="546"/>
      <c r="BD14" s="546"/>
      <c r="BE14" s="546"/>
      <c r="BF14" s="546"/>
      <c r="BG14" s="546"/>
      <c r="BH14" s="546"/>
      <c r="BI14" s="546"/>
      <c r="BJ14" s="42"/>
      <c r="BK14" s="17"/>
      <c r="BL14" s="17"/>
      <c r="BM14" s="17"/>
      <c r="BN14" s="17"/>
      <c r="BO14" s="18"/>
      <c r="BP14" s="17"/>
      <c r="BQ14" s="17"/>
      <c r="BR14" s="17"/>
      <c r="BS14" s="17"/>
      <c r="BT14" s="17"/>
      <c r="BU14" s="18"/>
      <c r="BV14" s="17"/>
      <c r="BW14" s="17"/>
      <c r="BX14" s="17"/>
      <c r="BY14" s="17"/>
      <c r="BZ14" s="17"/>
      <c r="CA14" s="18"/>
      <c r="CB14" s="17"/>
      <c r="CC14" s="17"/>
      <c r="CD14" s="17"/>
      <c r="CE14" s="17"/>
      <c r="CF14" s="17"/>
      <c r="CG14" s="18"/>
      <c r="CH14" s="17"/>
      <c r="CI14" s="17"/>
      <c r="CJ14" s="17"/>
      <c r="CK14" s="17"/>
      <c r="CL14" s="17"/>
      <c r="CM14" s="18"/>
      <c r="CN14" s="17"/>
      <c r="CO14" s="17"/>
      <c r="CP14" s="17"/>
      <c r="CQ14" s="17"/>
      <c r="CR14" s="17"/>
      <c r="CS14" s="18"/>
      <c r="CT14" s="17"/>
      <c r="CU14" s="17"/>
      <c r="CV14" s="17"/>
      <c r="CW14" s="17"/>
      <c r="CX14" s="17"/>
      <c r="CY14" s="18"/>
    </row>
    <row r="15" spans="2:103" ht="21.75" customHeight="1">
      <c r="B15" s="518">
        <f>B18</f>
        <v>46204</v>
      </c>
      <c r="C15" s="519"/>
      <c r="D15" s="519"/>
      <c r="E15" s="519"/>
      <c r="F15" s="519"/>
      <c r="G15" s="519"/>
      <c r="H15" s="519"/>
      <c r="I15" s="520"/>
      <c r="J15" s="524" t="s">
        <v>429</v>
      </c>
      <c r="K15" s="525"/>
      <c r="L15" s="525"/>
      <c r="M15" s="525"/>
      <c r="N15" s="525"/>
      <c r="O15" s="526"/>
      <c r="P15" s="503" t="s">
        <v>430</v>
      </c>
      <c r="Q15" s="504"/>
      <c r="R15" s="504"/>
      <c r="S15" s="504"/>
      <c r="T15" s="504"/>
      <c r="U15" s="505"/>
      <c r="V15" s="500" t="s">
        <v>431</v>
      </c>
      <c r="W15" s="501"/>
      <c r="X15" s="501"/>
      <c r="Y15" s="501"/>
      <c r="Z15" s="501"/>
      <c r="AA15" s="502"/>
      <c r="AB15" s="497" t="s">
        <v>432</v>
      </c>
      <c r="AC15" s="498"/>
      <c r="AD15" s="498"/>
      <c r="AE15" s="498"/>
      <c r="AF15" s="498"/>
      <c r="AG15" s="499"/>
      <c r="AH15" s="500" t="s">
        <v>433</v>
      </c>
      <c r="AI15" s="501"/>
      <c r="AJ15" s="501"/>
      <c r="AK15" s="501"/>
      <c r="AL15" s="501"/>
      <c r="AM15" s="502"/>
      <c r="AN15" s="503" t="s">
        <v>434</v>
      </c>
      <c r="AO15" s="504"/>
      <c r="AP15" s="504"/>
      <c r="AQ15" s="504"/>
      <c r="AR15" s="504"/>
      <c r="AS15" s="505"/>
      <c r="AT15" s="506" t="s">
        <v>435</v>
      </c>
      <c r="AU15" s="507"/>
      <c r="AV15" s="507"/>
      <c r="AW15" s="507"/>
      <c r="AX15" s="507"/>
      <c r="AY15" s="508"/>
      <c r="BB15" s="518">
        <f>BB18</f>
        <v>46296</v>
      </c>
      <c r="BC15" s="519"/>
      <c r="BD15" s="519"/>
      <c r="BE15" s="519"/>
      <c r="BF15" s="519"/>
      <c r="BG15" s="519"/>
      <c r="BH15" s="519"/>
      <c r="BI15" s="520"/>
      <c r="BJ15" s="524" t="s">
        <v>429</v>
      </c>
      <c r="BK15" s="525"/>
      <c r="BL15" s="525"/>
      <c r="BM15" s="525"/>
      <c r="BN15" s="525"/>
      <c r="BO15" s="526"/>
      <c r="BP15" s="503" t="s">
        <v>430</v>
      </c>
      <c r="BQ15" s="504"/>
      <c r="BR15" s="504"/>
      <c r="BS15" s="504"/>
      <c r="BT15" s="504"/>
      <c r="BU15" s="505"/>
      <c r="BV15" s="500" t="s">
        <v>431</v>
      </c>
      <c r="BW15" s="501"/>
      <c r="BX15" s="501"/>
      <c r="BY15" s="501"/>
      <c r="BZ15" s="501"/>
      <c r="CA15" s="502"/>
      <c r="CB15" s="497" t="s">
        <v>432</v>
      </c>
      <c r="CC15" s="498"/>
      <c r="CD15" s="498"/>
      <c r="CE15" s="498"/>
      <c r="CF15" s="498"/>
      <c r="CG15" s="499"/>
      <c r="CH15" s="500" t="s">
        <v>433</v>
      </c>
      <c r="CI15" s="501"/>
      <c r="CJ15" s="501"/>
      <c r="CK15" s="501"/>
      <c r="CL15" s="501"/>
      <c r="CM15" s="502"/>
      <c r="CN15" s="503" t="s">
        <v>434</v>
      </c>
      <c r="CO15" s="504"/>
      <c r="CP15" s="504"/>
      <c r="CQ15" s="504"/>
      <c r="CR15" s="504"/>
      <c r="CS15" s="505"/>
      <c r="CT15" s="506" t="s">
        <v>435</v>
      </c>
      <c r="CU15" s="507"/>
      <c r="CV15" s="507"/>
      <c r="CW15" s="507"/>
      <c r="CX15" s="507"/>
      <c r="CY15" s="508"/>
    </row>
    <row r="16" spans="2:103" ht="23.25" customHeight="1">
      <c r="B16" s="521"/>
      <c r="C16" s="522"/>
      <c r="D16" s="522"/>
      <c r="E16" s="522"/>
      <c r="F16" s="522"/>
      <c r="G16" s="522"/>
      <c r="H16" s="522"/>
      <c r="I16" s="523"/>
      <c r="J16" s="509">
        <f>AT11+1</f>
        <v>46222</v>
      </c>
      <c r="K16" s="510"/>
      <c r="L16" s="510"/>
      <c r="M16" s="510"/>
      <c r="N16" s="510"/>
      <c r="O16" s="511"/>
      <c r="P16" s="476">
        <f>J16+1</f>
        <v>46223</v>
      </c>
      <c r="Q16" s="477"/>
      <c r="R16" s="477"/>
      <c r="S16" s="477"/>
      <c r="T16" s="477"/>
      <c r="U16" s="478"/>
      <c r="V16" s="476">
        <f>P16+1</f>
        <v>46224</v>
      </c>
      <c r="W16" s="477"/>
      <c r="X16" s="477"/>
      <c r="Y16" s="477"/>
      <c r="Z16" s="477"/>
      <c r="AA16" s="478"/>
      <c r="AB16" s="476">
        <f>V16+1</f>
        <v>46225</v>
      </c>
      <c r="AC16" s="477"/>
      <c r="AD16" s="477"/>
      <c r="AE16" s="477"/>
      <c r="AF16" s="477"/>
      <c r="AG16" s="478"/>
      <c r="AH16" s="476">
        <f>AB16+1</f>
        <v>46226</v>
      </c>
      <c r="AI16" s="477"/>
      <c r="AJ16" s="477"/>
      <c r="AK16" s="477"/>
      <c r="AL16" s="477"/>
      <c r="AM16" s="478"/>
      <c r="AN16" s="476">
        <f>AH16+1</f>
        <v>46227</v>
      </c>
      <c r="AO16" s="477"/>
      <c r="AP16" s="477"/>
      <c r="AQ16" s="477"/>
      <c r="AR16" s="477"/>
      <c r="AS16" s="478"/>
      <c r="AT16" s="485">
        <f>AN16+1</f>
        <v>46228</v>
      </c>
      <c r="AU16" s="486"/>
      <c r="AV16" s="486"/>
      <c r="AW16" s="486"/>
      <c r="AX16" s="486"/>
      <c r="AY16" s="487"/>
      <c r="BB16" s="521"/>
      <c r="BC16" s="522"/>
      <c r="BD16" s="522"/>
      <c r="BE16" s="522"/>
      <c r="BF16" s="522"/>
      <c r="BG16" s="522"/>
      <c r="BH16" s="522"/>
      <c r="BI16" s="523"/>
      <c r="BJ16" s="509">
        <f>CT11+1</f>
        <v>46313</v>
      </c>
      <c r="BK16" s="510"/>
      <c r="BL16" s="510"/>
      <c r="BM16" s="510"/>
      <c r="BN16" s="510"/>
      <c r="BO16" s="511"/>
      <c r="BP16" s="476">
        <f>BJ16+1</f>
        <v>46314</v>
      </c>
      <c r="BQ16" s="477"/>
      <c r="BR16" s="477"/>
      <c r="BS16" s="477"/>
      <c r="BT16" s="477"/>
      <c r="BU16" s="478"/>
      <c r="BV16" s="476">
        <f>BP16+1</f>
        <v>46315</v>
      </c>
      <c r="BW16" s="477"/>
      <c r="BX16" s="477"/>
      <c r="BY16" s="477"/>
      <c r="BZ16" s="477"/>
      <c r="CA16" s="478"/>
      <c r="CB16" s="476">
        <f>BV16+1</f>
        <v>46316</v>
      </c>
      <c r="CC16" s="477"/>
      <c r="CD16" s="477"/>
      <c r="CE16" s="477"/>
      <c r="CF16" s="477"/>
      <c r="CG16" s="478"/>
      <c r="CH16" s="476">
        <f>CB16+1</f>
        <v>46317</v>
      </c>
      <c r="CI16" s="477"/>
      <c r="CJ16" s="477"/>
      <c r="CK16" s="477"/>
      <c r="CL16" s="477"/>
      <c r="CM16" s="478"/>
      <c r="CN16" s="476">
        <f>CH16+1</f>
        <v>46318</v>
      </c>
      <c r="CO16" s="477"/>
      <c r="CP16" s="477"/>
      <c r="CQ16" s="477"/>
      <c r="CR16" s="477"/>
      <c r="CS16" s="478"/>
      <c r="CT16" s="485">
        <f>CN16+1</f>
        <v>46319</v>
      </c>
      <c r="CU16" s="486"/>
      <c r="CV16" s="486"/>
      <c r="CW16" s="486"/>
      <c r="CX16" s="486"/>
      <c r="CY16" s="487"/>
    </row>
    <row r="17" spans="2:103" ht="33" customHeight="1">
      <c r="B17" s="521"/>
      <c r="C17" s="522"/>
      <c r="D17" s="522"/>
      <c r="E17" s="522"/>
      <c r="F17" s="522"/>
      <c r="G17" s="522"/>
      <c r="H17" s="522"/>
      <c r="I17" s="523"/>
      <c r="J17" s="512"/>
      <c r="K17" s="513"/>
      <c r="L17" s="513"/>
      <c r="M17" s="513"/>
      <c r="N17" s="513"/>
      <c r="O17" s="514"/>
      <c r="P17" s="479"/>
      <c r="Q17" s="480"/>
      <c r="R17" s="480"/>
      <c r="S17" s="480"/>
      <c r="T17" s="480"/>
      <c r="U17" s="481"/>
      <c r="V17" s="479"/>
      <c r="W17" s="480"/>
      <c r="X17" s="480"/>
      <c r="Y17" s="480"/>
      <c r="Z17" s="480"/>
      <c r="AA17" s="481"/>
      <c r="AB17" s="479"/>
      <c r="AC17" s="480"/>
      <c r="AD17" s="480"/>
      <c r="AE17" s="480"/>
      <c r="AF17" s="480"/>
      <c r="AG17" s="481"/>
      <c r="AH17" s="479"/>
      <c r="AI17" s="480"/>
      <c r="AJ17" s="480"/>
      <c r="AK17" s="480"/>
      <c r="AL17" s="480"/>
      <c r="AM17" s="481"/>
      <c r="AN17" s="479"/>
      <c r="AO17" s="480"/>
      <c r="AP17" s="480"/>
      <c r="AQ17" s="480"/>
      <c r="AR17" s="480"/>
      <c r="AS17" s="481"/>
      <c r="AT17" s="488"/>
      <c r="AU17" s="489"/>
      <c r="AV17" s="489"/>
      <c r="AW17" s="489"/>
      <c r="AX17" s="489"/>
      <c r="AY17" s="490"/>
      <c r="BB17" s="521"/>
      <c r="BC17" s="522"/>
      <c r="BD17" s="522"/>
      <c r="BE17" s="522"/>
      <c r="BF17" s="522"/>
      <c r="BG17" s="522"/>
      <c r="BH17" s="522"/>
      <c r="BI17" s="523"/>
      <c r="BJ17" s="512"/>
      <c r="BK17" s="513"/>
      <c r="BL17" s="513"/>
      <c r="BM17" s="513"/>
      <c r="BN17" s="513"/>
      <c r="BO17" s="514"/>
      <c r="BP17" s="479"/>
      <c r="BQ17" s="480"/>
      <c r="BR17" s="480"/>
      <c r="BS17" s="480"/>
      <c r="BT17" s="480"/>
      <c r="BU17" s="481"/>
      <c r="BV17" s="479"/>
      <c r="BW17" s="480"/>
      <c r="BX17" s="480"/>
      <c r="BY17" s="480"/>
      <c r="BZ17" s="480"/>
      <c r="CA17" s="481"/>
      <c r="CB17" s="479"/>
      <c r="CC17" s="480"/>
      <c r="CD17" s="480"/>
      <c r="CE17" s="480"/>
      <c r="CF17" s="480"/>
      <c r="CG17" s="481"/>
      <c r="CH17" s="479"/>
      <c r="CI17" s="480"/>
      <c r="CJ17" s="480"/>
      <c r="CK17" s="480"/>
      <c r="CL17" s="480"/>
      <c r="CM17" s="481"/>
      <c r="CN17" s="479"/>
      <c r="CO17" s="480"/>
      <c r="CP17" s="480"/>
      <c r="CQ17" s="480"/>
      <c r="CR17" s="480"/>
      <c r="CS17" s="481"/>
      <c r="CT17" s="488"/>
      <c r="CU17" s="489"/>
      <c r="CV17" s="489"/>
      <c r="CW17" s="489"/>
      <c r="CX17" s="489"/>
      <c r="CY17" s="490"/>
    </row>
    <row r="18" spans="2:103" ht="13.5" customHeight="1">
      <c r="B18" s="494">
        <f>B5</f>
        <v>46204</v>
      </c>
      <c r="C18" s="495"/>
      <c r="D18" s="495"/>
      <c r="E18" s="495"/>
      <c r="F18" s="495" t="s">
        <v>263</v>
      </c>
      <c r="G18" s="495"/>
      <c r="H18" s="495"/>
      <c r="I18" s="496"/>
      <c r="J18" s="512"/>
      <c r="K18" s="513"/>
      <c r="L18" s="513"/>
      <c r="M18" s="513"/>
      <c r="N18" s="513"/>
      <c r="O18" s="514"/>
      <c r="P18" s="479"/>
      <c r="Q18" s="480"/>
      <c r="R18" s="480"/>
      <c r="S18" s="480"/>
      <c r="T18" s="480"/>
      <c r="U18" s="481"/>
      <c r="V18" s="479"/>
      <c r="W18" s="480"/>
      <c r="X18" s="480"/>
      <c r="Y18" s="480"/>
      <c r="Z18" s="480"/>
      <c r="AA18" s="481"/>
      <c r="AB18" s="479"/>
      <c r="AC18" s="480"/>
      <c r="AD18" s="480"/>
      <c r="AE18" s="480"/>
      <c r="AF18" s="480"/>
      <c r="AG18" s="481"/>
      <c r="AH18" s="479"/>
      <c r="AI18" s="480"/>
      <c r="AJ18" s="480"/>
      <c r="AK18" s="480"/>
      <c r="AL18" s="480"/>
      <c r="AM18" s="481"/>
      <c r="AN18" s="479"/>
      <c r="AO18" s="480"/>
      <c r="AP18" s="480"/>
      <c r="AQ18" s="480"/>
      <c r="AR18" s="480"/>
      <c r="AS18" s="481"/>
      <c r="AT18" s="488"/>
      <c r="AU18" s="489"/>
      <c r="AV18" s="489"/>
      <c r="AW18" s="489"/>
      <c r="AX18" s="489"/>
      <c r="AY18" s="490"/>
      <c r="BB18" s="494">
        <f>BB5</f>
        <v>46296</v>
      </c>
      <c r="BC18" s="495"/>
      <c r="BD18" s="495"/>
      <c r="BE18" s="495"/>
      <c r="BF18" s="495" t="s">
        <v>263</v>
      </c>
      <c r="BG18" s="495"/>
      <c r="BH18" s="495"/>
      <c r="BI18" s="496"/>
      <c r="BJ18" s="512"/>
      <c r="BK18" s="513"/>
      <c r="BL18" s="513"/>
      <c r="BM18" s="513"/>
      <c r="BN18" s="513"/>
      <c r="BO18" s="514"/>
      <c r="BP18" s="479"/>
      <c r="BQ18" s="480"/>
      <c r="BR18" s="480"/>
      <c r="BS18" s="480"/>
      <c r="BT18" s="480"/>
      <c r="BU18" s="481"/>
      <c r="BV18" s="479"/>
      <c r="BW18" s="480"/>
      <c r="BX18" s="480"/>
      <c r="BY18" s="480"/>
      <c r="BZ18" s="480"/>
      <c r="CA18" s="481"/>
      <c r="CB18" s="479"/>
      <c r="CC18" s="480"/>
      <c r="CD18" s="480"/>
      <c r="CE18" s="480"/>
      <c r="CF18" s="480"/>
      <c r="CG18" s="481"/>
      <c r="CH18" s="479"/>
      <c r="CI18" s="480"/>
      <c r="CJ18" s="480"/>
      <c r="CK18" s="480"/>
      <c r="CL18" s="480"/>
      <c r="CM18" s="481"/>
      <c r="CN18" s="479"/>
      <c r="CO18" s="480"/>
      <c r="CP18" s="480"/>
      <c r="CQ18" s="480"/>
      <c r="CR18" s="480"/>
      <c r="CS18" s="481"/>
      <c r="CT18" s="488"/>
      <c r="CU18" s="489"/>
      <c r="CV18" s="489"/>
      <c r="CW18" s="489"/>
      <c r="CX18" s="489"/>
      <c r="CY18" s="490"/>
    </row>
    <row r="19" spans="2:103" ht="54" customHeight="1">
      <c r="B19" s="494"/>
      <c r="C19" s="495"/>
      <c r="D19" s="495"/>
      <c r="E19" s="495"/>
      <c r="F19" s="495" t="str">
        <f>(YEAR(B18)-1988)&amp;"年"</f>
        <v>38年</v>
      </c>
      <c r="G19" s="495"/>
      <c r="H19" s="495"/>
      <c r="I19" s="496"/>
      <c r="J19" s="515"/>
      <c r="K19" s="516"/>
      <c r="L19" s="516"/>
      <c r="M19" s="516"/>
      <c r="N19" s="516"/>
      <c r="O19" s="517"/>
      <c r="P19" s="482"/>
      <c r="Q19" s="483"/>
      <c r="R19" s="483"/>
      <c r="S19" s="483"/>
      <c r="T19" s="483"/>
      <c r="U19" s="484"/>
      <c r="V19" s="482"/>
      <c r="W19" s="483"/>
      <c r="X19" s="483"/>
      <c r="Y19" s="483"/>
      <c r="Z19" s="483"/>
      <c r="AA19" s="484"/>
      <c r="AB19" s="482"/>
      <c r="AC19" s="483"/>
      <c r="AD19" s="483"/>
      <c r="AE19" s="483"/>
      <c r="AF19" s="483"/>
      <c r="AG19" s="484"/>
      <c r="AH19" s="482"/>
      <c r="AI19" s="483"/>
      <c r="AJ19" s="483"/>
      <c r="AK19" s="483"/>
      <c r="AL19" s="483"/>
      <c r="AM19" s="484"/>
      <c r="AN19" s="482"/>
      <c r="AO19" s="483"/>
      <c r="AP19" s="483"/>
      <c r="AQ19" s="483"/>
      <c r="AR19" s="483"/>
      <c r="AS19" s="484"/>
      <c r="AT19" s="491"/>
      <c r="AU19" s="492"/>
      <c r="AV19" s="492"/>
      <c r="AW19" s="492"/>
      <c r="AX19" s="492"/>
      <c r="AY19" s="493"/>
      <c r="BB19" s="494"/>
      <c r="BC19" s="495"/>
      <c r="BD19" s="495"/>
      <c r="BE19" s="495"/>
      <c r="BF19" s="495" t="str">
        <f>(YEAR(BB18)-1988)&amp;"年"</f>
        <v>38年</v>
      </c>
      <c r="BG19" s="495"/>
      <c r="BH19" s="495"/>
      <c r="BI19" s="496"/>
      <c r="BJ19" s="515"/>
      <c r="BK19" s="516"/>
      <c r="BL19" s="516"/>
      <c r="BM19" s="516"/>
      <c r="BN19" s="516"/>
      <c r="BO19" s="517"/>
      <c r="BP19" s="482"/>
      <c r="BQ19" s="483"/>
      <c r="BR19" s="483"/>
      <c r="BS19" s="483"/>
      <c r="BT19" s="483"/>
      <c r="BU19" s="484"/>
      <c r="BV19" s="482"/>
      <c r="BW19" s="483"/>
      <c r="BX19" s="483"/>
      <c r="BY19" s="483"/>
      <c r="BZ19" s="483"/>
      <c r="CA19" s="484"/>
      <c r="CB19" s="482"/>
      <c r="CC19" s="483"/>
      <c r="CD19" s="483"/>
      <c r="CE19" s="483"/>
      <c r="CF19" s="483"/>
      <c r="CG19" s="484"/>
      <c r="CH19" s="482"/>
      <c r="CI19" s="483"/>
      <c r="CJ19" s="483"/>
      <c r="CK19" s="483"/>
      <c r="CL19" s="483"/>
      <c r="CM19" s="484"/>
      <c r="CN19" s="482"/>
      <c r="CO19" s="483"/>
      <c r="CP19" s="483"/>
      <c r="CQ19" s="483"/>
      <c r="CR19" s="483"/>
      <c r="CS19" s="484"/>
      <c r="CT19" s="491"/>
      <c r="CU19" s="492"/>
      <c r="CV19" s="492"/>
      <c r="CW19" s="492"/>
      <c r="CX19" s="492"/>
      <c r="CY19" s="493"/>
    </row>
    <row r="20" spans="2:103" ht="23.25" customHeight="1">
      <c r="B20" s="547" t="s">
        <v>388</v>
      </c>
      <c r="C20" s="548"/>
      <c r="D20" s="548"/>
      <c r="E20" s="548"/>
      <c r="F20" s="548"/>
      <c r="G20" s="548"/>
      <c r="H20" s="548"/>
      <c r="I20" s="549"/>
      <c r="J20" s="509">
        <f>IF(DAY(AT16)+1&gt;IF(MONTH(B5)=12,31,DATE(YEAR(B5),MONTH(B5)+1,1)-B5),"",AT16+1)</f>
        <v>46229</v>
      </c>
      <c r="K20" s="510"/>
      <c r="L20" s="510"/>
      <c r="M20" s="510"/>
      <c r="N20" s="510"/>
      <c r="O20" s="511"/>
      <c r="P20" s="476">
        <f>IF(J20="","",IF(DAY(J20)+1&gt;IF(MONTH(B5)=12,31,DATE(YEAR(B5),MONTH(B5)+1,1)-B5),"",J20+1))</f>
        <v>46230</v>
      </c>
      <c r="Q20" s="477"/>
      <c r="R20" s="477"/>
      <c r="S20" s="477"/>
      <c r="T20" s="477"/>
      <c r="U20" s="478"/>
      <c r="V20" s="476">
        <f>IF(P20="","",IF(DAY(P20)+1&gt;IF(MONTH(B5)=12,31,DATE(YEAR(B5),MONTH(B5)+1,1)-B5),"",P20+1))</f>
        <v>46231</v>
      </c>
      <c r="W20" s="477"/>
      <c r="X20" s="477"/>
      <c r="Y20" s="477"/>
      <c r="Z20" s="477"/>
      <c r="AA20" s="478"/>
      <c r="AB20" s="476">
        <f>IF(V20="","",IF(DAY(V20)+1&gt;IF(MONTH(B5)=12,31,DATE(YEAR(B5),MONTH(B5)+1,1)-B5),"",V20+1))</f>
        <v>46232</v>
      </c>
      <c r="AC20" s="477"/>
      <c r="AD20" s="477"/>
      <c r="AE20" s="477"/>
      <c r="AF20" s="477"/>
      <c r="AG20" s="478"/>
      <c r="AH20" s="476">
        <f>IF(AB20="","",IF(DAY(AB20)+1&gt;IF(MONTH(B5)=12,31,DATE(YEAR(B5),MONTH(B5)+1,1)-B5),"",AB20+1))</f>
        <v>46233</v>
      </c>
      <c r="AI20" s="477"/>
      <c r="AJ20" s="477"/>
      <c r="AK20" s="477"/>
      <c r="AL20" s="477"/>
      <c r="AM20" s="478"/>
      <c r="AN20" s="476">
        <f>IF(AH20="","",IF(DAY(AH20)+1&gt;IF(MONTH(B5)=12,31,DATE(YEAR(B5),MONTH(B5)+1,1)-B5),"",AH20+1))</f>
        <v>46234</v>
      </c>
      <c r="AO20" s="477"/>
      <c r="AP20" s="477"/>
      <c r="AQ20" s="477"/>
      <c r="AR20" s="477"/>
      <c r="AS20" s="478"/>
      <c r="AT20" s="485" t="str">
        <f>IF(AN20="","",IF(DAY(AN20)+1&gt;IF(MONTH(B5)=12,31,DATE(YEAR(B5),MONTH(B5)+1,1)-B5),"",AN20+1))</f>
        <v/>
      </c>
      <c r="AU20" s="486"/>
      <c r="AV20" s="486"/>
      <c r="AW20" s="486"/>
      <c r="AX20" s="486"/>
      <c r="AY20" s="487"/>
      <c r="BB20" s="547" t="s">
        <v>388</v>
      </c>
      <c r="BC20" s="548"/>
      <c r="BD20" s="548"/>
      <c r="BE20" s="548"/>
      <c r="BF20" s="548"/>
      <c r="BG20" s="548"/>
      <c r="BH20" s="548"/>
      <c r="BI20" s="549"/>
      <c r="BJ20" s="509">
        <f>IF(DAY(CT16)+1&gt;IF(MONTH(BB5)=12,31,DATE(YEAR(BB5),MONTH(BB5)+1,1)-BB5),"",CT16+1)</f>
        <v>46320</v>
      </c>
      <c r="BK20" s="510"/>
      <c r="BL20" s="510"/>
      <c r="BM20" s="510"/>
      <c r="BN20" s="510"/>
      <c r="BO20" s="511"/>
      <c r="BP20" s="476">
        <f>IF(BJ20="","",IF(DAY(BJ20)+1&gt;IF(MONTH(BB5)=12,31,DATE(YEAR(BB5),MONTH(BB5)+1,1)-BB5),"",BJ20+1))</f>
        <v>46321</v>
      </c>
      <c r="BQ20" s="477"/>
      <c r="BR20" s="477"/>
      <c r="BS20" s="477"/>
      <c r="BT20" s="477"/>
      <c r="BU20" s="478"/>
      <c r="BV20" s="476">
        <f>IF(BP20="","",IF(DAY(BP20)+1&gt;IF(MONTH(BB5)=12,31,DATE(YEAR(BB5),MONTH(BB5)+1,1)-BB5),"",BP20+1))</f>
        <v>46322</v>
      </c>
      <c r="BW20" s="477"/>
      <c r="BX20" s="477"/>
      <c r="BY20" s="477"/>
      <c r="BZ20" s="477"/>
      <c r="CA20" s="478"/>
      <c r="CB20" s="476">
        <f>IF(BV20="","",IF(DAY(BV20)+1&gt;IF(MONTH(BB5)=12,31,DATE(YEAR(BB5),MONTH(BB5)+1,1)-BB5),"",BV20+1))</f>
        <v>46323</v>
      </c>
      <c r="CC20" s="477"/>
      <c r="CD20" s="477"/>
      <c r="CE20" s="477"/>
      <c r="CF20" s="477"/>
      <c r="CG20" s="478"/>
      <c r="CH20" s="476">
        <f>IF(CB20="","",IF(DAY(CB20)+1&gt;IF(MONTH(BB5)=12,31,DATE(YEAR(BB5),MONTH(BB5)+1,1)-BB5),"",CB20+1))</f>
        <v>46324</v>
      </c>
      <c r="CI20" s="477"/>
      <c r="CJ20" s="477"/>
      <c r="CK20" s="477"/>
      <c r="CL20" s="477"/>
      <c r="CM20" s="478"/>
      <c r="CN20" s="476">
        <f>IF(CH20="","",IF(DAY(CH20)+1&gt;IF(MONTH(BB5)=12,31,DATE(YEAR(BB5),MONTH(BB5)+1,1)-BB5),"",CH20+1))</f>
        <v>46325</v>
      </c>
      <c r="CO20" s="477"/>
      <c r="CP20" s="477"/>
      <c r="CQ20" s="477"/>
      <c r="CR20" s="477"/>
      <c r="CS20" s="478"/>
      <c r="CT20" s="485">
        <f>IF(CN20="","",IF(DAY(CN20)+1&gt;IF(MONTH(BB5)=12,31,DATE(YEAR(BB5),MONTH(BB5)+1,1)-BB5),"",CN20+1))</f>
        <v>46326</v>
      </c>
      <c r="CU20" s="486"/>
      <c r="CV20" s="486"/>
      <c r="CW20" s="486"/>
      <c r="CX20" s="486"/>
      <c r="CY20" s="487"/>
    </row>
    <row r="21" spans="2:103" ht="23.25" customHeight="1">
      <c r="B21" s="533" t="str">
        <f>VLOOKUP(B5,記念名,2,FALSE)</f>
        <v>国民安全の日 1
世界人口デー 11</v>
      </c>
      <c r="C21" s="534"/>
      <c r="D21" s="534"/>
      <c r="E21" s="534"/>
      <c r="F21" s="534"/>
      <c r="G21" s="534"/>
      <c r="H21" s="534"/>
      <c r="I21" s="535"/>
      <c r="J21" s="512"/>
      <c r="K21" s="513"/>
      <c r="L21" s="513"/>
      <c r="M21" s="513"/>
      <c r="N21" s="513"/>
      <c r="O21" s="514"/>
      <c r="P21" s="479"/>
      <c r="Q21" s="480"/>
      <c r="R21" s="480"/>
      <c r="S21" s="480"/>
      <c r="T21" s="480"/>
      <c r="U21" s="481"/>
      <c r="V21" s="479"/>
      <c r="W21" s="480"/>
      <c r="X21" s="480"/>
      <c r="Y21" s="480"/>
      <c r="Z21" s="480"/>
      <c r="AA21" s="481"/>
      <c r="AB21" s="479"/>
      <c r="AC21" s="480"/>
      <c r="AD21" s="480"/>
      <c r="AE21" s="480"/>
      <c r="AF21" s="480"/>
      <c r="AG21" s="481"/>
      <c r="AH21" s="479"/>
      <c r="AI21" s="480"/>
      <c r="AJ21" s="480"/>
      <c r="AK21" s="480"/>
      <c r="AL21" s="480"/>
      <c r="AM21" s="481"/>
      <c r="AN21" s="479"/>
      <c r="AO21" s="480"/>
      <c r="AP21" s="480"/>
      <c r="AQ21" s="480"/>
      <c r="AR21" s="480"/>
      <c r="AS21" s="481"/>
      <c r="AT21" s="488"/>
      <c r="AU21" s="489"/>
      <c r="AV21" s="489"/>
      <c r="AW21" s="489"/>
      <c r="AX21" s="489"/>
      <c r="AY21" s="490"/>
      <c r="BB21" s="533" t="str">
        <f>VLOOKUP(BB5,記念名,2,FALSE)</f>
        <v>目の愛護デー 10
電信電話記念日 23</v>
      </c>
      <c r="BC21" s="534"/>
      <c r="BD21" s="534"/>
      <c r="BE21" s="534"/>
      <c r="BF21" s="534"/>
      <c r="BG21" s="534"/>
      <c r="BH21" s="534"/>
      <c r="BI21" s="535"/>
      <c r="BJ21" s="512"/>
      <c r="BK21" s="513"/>
      <c r="BL21" s="513"/>
      <c r="BM21" s="513"/>
      <c r="BN21" s="513"/>
      <c r="BO21" s="514"/>
      <c r="BP21" s="479"/>
      <c r="BQ21" s="480"/>
      <c r="BR21" s="480"/>
      <c r="BS21" s="480"/>
      <c r="BT21" s="480"/>
      <c r="BU21" s="481"/>
      <c r="BV21" s="479"/>
      <c r="BW21" s="480"/>
      <c r="BX21" s="480"/>
      <c r="BY21" s="480"/>
      <c r="BZ21" s="480"/>
      <c r="CA21" s="481"/>
      <c r="CB21" s="479"/>
      <c r="CC21" s="480"/>
      <c r="CD21" s="480"/>
      <c r="CE21" s="480"/>
      <c r="CF21" s="480"/>
      <c r="CG21" s="481"/>
      <c r="CH21" s="479"/>
      <c r="CI21" s="480"/>
      <c r="CJ21" s="480"/>
      <c r="CK21" s="480"/>
      <c r="CL21" s="480"/>
      <c r="CM21" s="481"/>
      <c r="CN21" s="479"/>
      <c r="CO21" s="480"/>
      <c r="CP21" s="480"/>
      <c r="CQ21" s="480"/>
      <c r="CR21" s="480"/>
      <c r="CS21" s="481"/>
      <c r="CT21" s="488"/>
      <c r="CU21" s="489"/>
      <c r="CV21" s="489"/>
      <c r="CW21" s="489"/>
      <c r="CX21" s="489"/>
      <c r="CY21" s="490"/>
    </row>
    <row r="22" spans="2:103" ht="11.25" customHeight="1">
      <c r="B22" s="536"/>
      <c r="C22" s="537"/>
      <c r="D22" s="537"/>
      <c r="E22" s="537"/>
      <c r="F22" s="537"/>
      <c r="G22" s="537"/>
      <c r="H22" s="537"/>
      <c r="I22" s="538"/>
      <c r="J22" s="512"/>
      <c r="K22" s="513"/>
      <c r="L22" s="513"/>
      <c r="M22" s="513"/>
      <c r="N22" s="513"/>
      <c r="O22" s="514"/>
      <c r="P22" s="479"/>
      <c r="Q22" s="480"/>
      <c r="R22" s="480"/>
      <c r="S22" s="480"/>
      <c r="T22" s="480"/>
      <c r="U22" s="481"/>
      <c r="V22" s="479"/>
      <c r="W22" s="480"/>
      <c r="X22" s="480"/>
      <c r="Y22" s="480"/>
      <c r="Z22" s="480"/>
      <c r="AA22" s="481"/>
      <c r="AB22" s="479"/>
      <c r="AC22" s="480"/>
      <c r="AD22" s="480"/>
      <c r="AE22" s="480"/>
      <c r="AF22" s="480"/>
      <c r="AG22" s="481"/>
      <c r="AH22" s="479"/>
      <c r="AI22" s="480"/>
      <c r="AJ22" s="480"/>
      <c r="AK22" s="480"/>
      <c r="AL22" s="480"/>
      <c r="AM22" s="481"/>
      <c r="AN22" s="479"/>
      <c r="AO22" s="480"/>
      <c r="AP22" s="480"/>
      <c r="AQ22" s="480"/>
      <c r="AR22" s="480"/>
      <c r="AS22" s="481"/>
      <c r="AT22" s="488"/>
      <c r="AU22" s="489"/>
      <c r="AV22" s="489"/>
      <c r="AW22" s="489"/>
      <c r="AX22" s="489"/>
      <c r="AY22" s="490"/>
      <c r="BB22" s="536"/>
      <c r="BC22" s="537"/>
      <c r="BD22" s="537"/>
      <c r="BE22" s="537"/>
      <c r="BF22" s="537"/>
      <c r="BG22" s="537"/>
      <c r="BH22" s="537"/>
      <c r="BI22" s="538"/>
      <c r="BJ22" s="512"/>
      <c r="BK22" s="513"/>
      <c r="BL22" s="513"/>
      <c r="BM22" s="513"/>
      <c r="BN22" s="513"/>
      <c r="BO22" s="514"/>
      <c r="BP22" s="479"/>
      <c r="BQ22" s="480"/>
      <c r="BR22" s="480"/>
      <c r="BS22" s="480"/>
      <c r="BT22" s="480"/>
      <c r="BU22" s="481"/>
      <c r="BV22" s="479"/>
      <c r="BW22" s="480"/>
      <c r="BX22" s="480"/>
      <c r="BY22" s="480"/>
      <c r="BZ22" s="480"/>
      <c r="CA22" s="481"/>
      <c r="CB22" s="479"/>
      <c r="CC22" s="480"/>
      <c r="CD22" s="480"/>
      <c r="CE22" s="480"/>
      <c r="CF22" s="480"/>
      <c r="CG22" s="481"/>
      <c r="CH22" s="479"/>
      <c r="CI22" s="480"/>
      <c r="CJ22" s="480"/>
      <c r="CK22" s="480"/>
      <c r="CL22" s="480"/>
      <c r="CM22" s="481"/>
      <c r="CN22" s="479"/>
      <c r="CO22" s="480"/>
      <c r="CP22" s="480"/>
      <c r="CQ22" s="480"/>
      <c r="CR22" s="480"/>
      <c r="CS22" s="481"/>
      <c r="CT22" s="488"/>
      <c r="CU22" s="489"/>
      <c r="CV22" s="489"/>
      <c r="CW22" s="489"/>
      <c r="CX22" s="489"/>
      <c r="CY22" s="490"/>
    </row>
    <row r="23" spans="2:103" ht="12.75" customHeight="1">
      <c r="B23" s="536"/>
      <c r="C23" s="537"/>
      <c r="D23" s="537"/>
      <c r="E23" s="537"/>
      <c r="F23" s="537"/>
      <c r="G23" s="537"/>
      <c r="H23" s="537"/>
      <c r="I23" s="538"/>
      <c r="J23" s="512"/>
      <c r="K23" s="513"/>
      <c r="L23" s="513"/>
      <c r="M23" s="513"/>
      <c r="N23" s="513"/>
      <c r="O23" s="514"/>
      <c r="P23" s="479"/>
      <c r="Q23" s="480"/>
      <c r="R23" s="480"/>
      <c r="S23" s="480"/>
      <c r="T23" s="480"/>
      <c r="U23" s="481"/>
      <c r="V23" s="479"/>
      <c r="W23" s="480"/>
      <c r="X23" s="480"/>
      <c r="Y23" s="480"/>
      <c r="Z23" s="480"/>
      <c r="AA23" s="481"/>
      <c r="AB23" s="479"/>
      <c r="AC23" s="480"/>
      <c r="AD23" s="480"/>
      <c r="AE23" s="480"/>
      <c r="AF23" s="480"/>
      <c r="AG23" s="481"/>
      <c r="AH23" s="479"/>
      <c r="AI23" s="480"/>
      <c r="AJ23" s="480"/>
      <c r="AK23" s="480"/>
      <c r="AL23" s="480"/>
      <c r="AM23" s="481"/>
      <c r="AN23" s="479"/>
      <c r="AO23" s="480"/>
      <c r="AP23" s="480"/>
      <c r="AQ23" s="480"/>
      <c r="AR23" s="480"/>
      <c r="AS23" s="481"/>
      <c r="AT23" s="488"/>
      <c r="AU23" s="489"/>
      <c r="AV23" s="489"/>
      <c r="AW23" s="489"/>
      <c r="AX23" s="489"/>
      <c r="AY23" s="490"/>
      <c r="BB23" s="536"/>
      <c r="BC23" s="537"/>
      <c r="BD23" s="537"/>
      <c r="BE23" s="537"/>
      <c r="BF23" s="537"/>
      <c r="BG23" s="537"/>
      <c r="BH23" s="537"/>
      <c r="BI23" s="538"/>
      <c r="BJ23" s="512"/>
      <c r="BK23" s="513"/>
      <c r="BL23" s="513"/>
      <c r="BM23" s="513"/>
      <c r="BN23" s="513"/>
      <c r="BO23" s="514"/>
      <c r="BP23" s="479"/>
      <c r="BQ23" s="480"/>
      <c r="BR23" s="480"/>
      <c r="BS23" s="480"/>
      <c r="BT23" s="480"/>
      <c r="BU23" s="481"/>
      <c r="BV23" s="479"/>
      <c r="BW23" s="480"/>
      <c r="BX23" s="480"/>
      <c r="BY23" s="480"/>
      <c r="BZ23" s="480"/>
      <c r="CA23" s="481"/>
      <c r="CB23" s="479"/>
      <c r="CC23" s="480"/>
      <c r="CD23" s="480"/>
      <c r="CE23" s="480"/>
      <c r="CF23" s="480"/>
      <c r="CG23" s="481"/>
      <c r="CH23" s="479"/>
      <c r="CI23" s="480"/>
      <c r="CJ23" s="480"/>
      <c r="CK23" s="480"/>
      <c r="CL23" s="480"/>
      <c r="CM23" s="481"/>
      <c r="CN23" s="479"/>
      <c r="CO23" s="480"/>
      <c r="CP23" s="480"/>
      <c r="CQ23" s="480"/>
      <c r="CR23" s="480"/>
      <c r="CS23" s="481"/>
      <c r="CT23" s="488"/>
      <c r="CU23" s="489"/>
      <c r="CV23" s="489"/>
      <c r="CW23" s="489"/>
      <c r="CX23" s="489"/>
      <c r="CY23" s="490"/>
    </row>
    <row r="24" spans="2:103" ht="17.25" customHeight="1">
      <c r="B24" s="536"/>
      <c r="C24" s="537"/>
      <c r="D24" s="537"/>
      <c r="E24" s="537"/>
      <c r="F24" s="537"/>
      <c r="G24" s="537"/>
      <c r="H24" s="537"/>
      <c r="I24" s="538"/>
      <c r="J24" s="550" t="str">
        <f>IF(AT20="","",IF(DAY(AT20)+1&gt;IF(MONTH(B5)=12,31,DATE(YEAR(B5),MONTH(B5)+1,1)-B5),"",AT20+1))</f>
        <v/>
      </c>
      <c r="K24" s="551"/>
      <c r="L24" s="551"/>
      <c r="M24" s="551"/>
      <c r="N24" s="551"/>
      <c r="O24" s="552"/>
      <c r="P24" s="556" t="str">
        <f>IF(J24="","",IF(DAY(J24)+1&gt;IF(MONTH(B5)=12,31,DATE(YEAR(B5),MONTH(B5)+1,1)-B5),"",J24+1))</f>
        <v/>
      </c>
      <c r="Q24" s="557"/>
      <c r="R24" s="557"/>
      <c r="S24" s="557"/>
      <c r="T24" s="557"/>
      <c r="U24" s="558"/>
      <c r="AA24" s="16"/>
      <c r="AG24" s="16"/>
      <c r="AM24" s="16"/>
      <c r="AS24" s="16"/>
      <c r="AY24" s="16"/>
      <c r="BB24" s="536"/>
      <c r="BC24" s="537"/>
      <c r="BD24" s="537"/>
      <c r="BE24" s="537"/>
      <c r="BF24" s="537"/>
      <c r="BG24" s="537"/>
      <c r="BH24" s="537"/>
      <c r="BI24" s="538"/>
      <c r="BJ24" s="550" t="str">
        <f>IF(CT20="","",IF(DAY(CT20)+1&gt;IF(MONTH(BB5)=12,31,DATE(YEAR(BB5),MONTH(BB5)+1,1)-BB5),"",CT20+1))</f>
        <v/>
      </c>
      <c r="BK24" s="551"/>
      <c r="BL24" s="551"/>
      <c r="BM24" s="551"/>
      <c r="BN24" s="551"/>
      <c r="BO24" s="552"/>
      <c r="BP24" s="556" t="str">
        <f>IF(BJ24="","",IF(DAY(BJ24)+1&gt;IF(MONTH(BB5)=12,31,DATE(YEAR(BB5),MONTH(BB5)+1,1)-BB5),"",BJ24+1))</f>
        <v/>
      </c>
      <c r="BQ24" s="557"/>
      <c r="BR24" s="557"/>
      <c r="BS24" s="557"/>
      <c r="BT24" s="557"/>
      <c r="BU24" s="558"/>
      <c r="CA24" s="16"/>
      <c r="CG24" s="16"/>
      <c r="CM24" s="16"/>
      <c r="CS24" s="16"/>
      <c r="CY24" s="16"/>
    </row>
    <row r="25" spans="2:103" ht="17.25" customHeight="1">
      <c r="B25" s="536"/>
      <c r="C25" s="537"/>
      <c r="D25" s="537"/>
      <c r="E25" s="537"/>
      <c r="F25" s="537"/>
      <c r="G25" s="537"/>
      <c r="H25" s="537"/>
      <c r="I25" s="538"/>
      <c r="J25" s="550"/>
      <c r="K25" s="551"/>
      <c r="L25" s="551"/>
      <c r="M25" s="551"/>
      <c r="N25" s="551"/>
      <c r="O25" s="552"/>
      <c r="P25" s="556"/>
      <c r="Q25" s="557"/>
      <c r="R25" s="557"/>
      <c r="S25" s="557"/>
      <c r="T25" s="557"/>
      <c r="U25" s="558"/>
      <c r="AA25" s="16"/>
      <c r="AG25" s="16"/>
      <c r="AM25" s="16"/>
      <c r="AS25" s="16"/>
      <c r="AY25" s="16"/>
      <c r="BB25" s="536"/>
      <c r="BC25" s="537"/>
      <c r="BD25" s="537"/>
      <c r="BE25" s="537"/>
      <c r="BF25" s="537"/>
      <c r="BG25" s="537"/>
      <c r="BH25" s="537"/>
      <c r="BI25" s="538"/>
      <c r="BJ25" s="550"/>
      <c r="BK25" s="551"/>
      <c r="BL25" s="551"/>
      <c r="BM25" s="551"/>
      <c r="BN25" s="551"/>
      <c r="BO25" s="552"/>
      <c r="BP25" s="556"/>
      <c r="BQ25" s="557"/>
      <c r="BR25" s="557"/>
      <c r="BS25" s="557"/>
      <c r="BT25" s="557"/>
      <c r="BU25" s="558"/>
      <c r="CA25" s="16"/>
      <c r="CG25" s="16"/>
      <c r="CM25" s="16"/>
      <c r="CS25" s="16"/>
      <c r="CY25" s="16"/>
    </row>
    <row r="26" spans="2:103" ht="24" customHeight="1">
      <c r="B26" s="539"/>
      <c r="C26" s="540"/>
      <c r="D26" s="540"/>
      <c r="E26" s="540"/>
      <c r="F26" s="540"/>
      <c r="G26" s="540"/>
      <c r="H26" s="540"/>
      <c r="I26" s="541"/>
      <c r="J26" s="553"/>
      <c r="K26" s="554"/>
      <c r="L26" s="554"/>
      <c r="M26" s="554"/>
      <c r="N26" s="554"/>
      <c r="O26" s="555"/>
      <c r="P26" s="559"/>
      <c r="Q26" s="560"/>
      <c r="R26" s="560"/>
      <c r="S26" s="560"/>
      <c r="T26" s="560"/>
      <c r="U26" s="561"/>
      <c r="V26" s="17"/>
      <c r="W26" s="17"/>
      <c r="X26" s="17"/>
      <c r="Y26" s="17"/>
      <c r="Z26" s="17"/>
      <c r="AA26" s="18"/>
      <c r="AB26" s="17"/>
      <c r="AC26" s="17"/>
      <c r="AD26" s="17"/>
      <c r="AE26" s="17"/>
      <c r="AF26" s="17"/>
      <c r="AG26" s="18"/>
      <c r="AH26" s="17"/>
      <c r="AI26" s="17"/>
      <c r="AJ26" s="17"/>
      <c r="AK26" s="17"/>
      <c r="AL26" s="17"/>
      <c r="AM26" s="18"/>
      <c r="AN26" s="17"/>
      <c r="AO26" s="17"/>
      <c r="AP26" s="17"/>
      <c r="AQ26" s="17"/>
      <c r="AR26" s="17"/>
      <c r="AS26" s="18"/>
      <c r="AT26" s="17"/>
      <c r="AU26" s="17"/>
      <c r="AV26" s="17"/>
      <c r="AW26" s="17"/>
      <c r="AX26" s="17"/>
      <c r="AY26" s="18"/>
      <c r="BB26" s="539"/>
      <c r="BC26" s="540"/>
      <c r="BD26" s="540"/>
      <c r="BE26" s="540"/>
      <c r="BF26" s="540"/>
      <c r="BG26" s="540"/>
      <c r="BH26" s="540"/>
      <c r="BI26" s="541"/>
      <c r="BJ26" s="553"/>
      <c r="BK26" s="554"/>
      <c r="BL26" s="554"/>
      <c r="BM26" s="554"/>
      <c r="BN26" s="554"/>
      <c r="BO26" s="555"/>
      <c r="BP26" s="559"/>
      <c r="BQ26" s="560"/>
      <c r="BR26" s="560"/>
      <c r="BS26" s="560"/>
      <c r="BT26" s="560"/>
      <c r="BU26" s="561"/>
      <c r="BV26" s="17"/>
      <c r="BW26" s="17"/>
      <c r="BX26" s="17"/>
      <c r="BY26" s="17"/>
      <c r="BZ26" s="17"/>
      <c r="CA26" s="18"/>
      <c r="CB26" s="17"/>
      <c r="CC26" s="17"/>
      <c r="CD26" s="17"/>
      <c r="CE26" s="17"/>
      <c r="CF26" s="17"/>
      <c r="CG26" s="18"/>
      <c r="CH26" s="17"/>
      <c r="CI26" s="17"/>
      <c r="CJ26" s="17"/>
      <c r="CK26" s="17"/>
      <c r="CL26" s="17"/>
      <c r="CM26" s="18"/>
      <c r="CN26" s="17"/>
      <c r="CO26" s="17"/>
      <c r="CP26" s="17"/>
      <c r="CQ26" s="17"/>
      <c r="CR26" s="17"/>
      <c r="CS26" s="18"/>
      <c r="CT26" s="17"/>
      <c r="CU26" s="17"/>
      <c r="CV26" s="17"/>
      <c r="CW26" s="17"/>
      <c r="CX26" s="17"/>
      <c r="CY26" s="18"/>
    </row>
    <row r="27" spans="2:103" ht="36.75" customHeight="1"/>
    <row r="28" spans="2:103" ht="21.75" customHeight="1">
      <c r="B28" s="562">
        <f>B31</f>
        <v>46235</v>
      </c>
      <c r="C28" s="563"/>
      <c r="D28" s="563"/>
      <c r="E28" s="563"/>
      <c r="F28" s="563"/>
      <c r="G28" s="563"/>
      <c r="H28" s="563"/>
      <c r="I28" s="564"/>
      <c r="J28" s="524" t="s">
        <v>429</v>
      </c>
      <c r="K28" s="525"/>
      <c r="L28" s="525"/>
      <c r="M28" s="525"/>
      <c r="N28" s="525"/>
      <c r="O28" s="526"/>
      <c r="P28" s="503" t="s">
        <v>430</v>
      </c>
      <c r="Q28" s="504"/>
      <c r="R28" s="504"/>
      <c r="S28" s="504"/>
      <c r="T28" s="504"/>
      <c r="U28" s="505"/>
      <c r="V28" s="568" t="s">
        <v>431</v>
      </c>
      <c r="W28" s="569"/>
      <c r="X28" s="569"/>
      <c r="Y28" s="569"/>
      <c r="Z28" s="569"/>
      <c r="AA28" s="570"/>
      <c r="AB28" s="497" t="s">
        <v>432</v>
      </c>
      <c r="AC28" s="498"/>
      <c r="AD28" s="498"/>
      <c r="AE28" s="498"/>
      <c r="AF28" s="498"/>
      <c r="AG28" s="499"/>
      <c r="AH28" s="568" t="s">
        <v>433</v>
      </c>
      <c r="AI28" s="569"/>
      <c r="AJ28" s="569"/>
      <c r="AK28" s="569"/>
      <c r="AL28" s="569"/>
      <c r="AM28" s="570"/>
      <c r="AN28" s="503" t="s">
        <v>434</v>
      </c>
      <c r="AO28" s="504"/>
      <c r="AP28" s="504"/>
      <c r="AQ28" s="504"/>
      <c r="AR28" s="504"/>
      <c r="AS28" s="505"/>
      <c r="AT28" s="506" t="s">
        <v>435</v>
      </c>
      <c r="AU28" s="507"/>
      <c r="AV28" s="507"/>
      <c r="AW28" s="507"/>
      <c r="AX28" s="507"/>
      <c r="AY28" s="508"/>
      <c r="BB28" s="562">
        <f>BB31</f>
        <v>46327</v>
      </c>
      <c r="BC28" s="563"/>
      <c r="BD28" s="563"/>
      <c r="BE28" s="563"/>
      <c r="BF28" s="563"/>
      <c r="BG28" s="563"/>
      <c r="BH28" s="563"/>
      <c r="BI28" s="564"/>
      <c r="BJ28" s="524" t="s">
        <v>429</v>
      </c>
      <c r="BK28" s="525"/>
      <c r="BL28" s="525"/>
      <c r="BM28" s="525"/>
      <c r="BN28" s="525"/>
      <c r="BO28" s="526"/>
      <c r="BP28" s="503" t="s">
        <v>430</v>
      </c>
      <c r="BQ28" s="504"/>
      <c r="BR28" s="504"/>
      <c r="BS28" s="504"/>
      <c r="BT28" s="504"/>
      <c r="BU28" s="505"/>
      <c r="BV28" s="568" t="s">
        <v>431</v>
      </c>
      <c r="BW28" s="569"/>
      <c r="BX28" s="569"/>
      <c r="BY28" s="569"/>
      <c r="BZ28" s="569"/>
      <c r="CA28" s="570"/>
      <c r="CB28" s="497" t="s">
        <v>432</v>
      </c>
      <c r="CC28" s="498"/>
      <c r="CD28" s="498"/>
      <c r="CE28" s="498"/>
      <c r="CF28" s="498"/>
      <c r="CG28" s="499"/>
      <c r="CH28" s="568" t="s">
        <v>433</v>
      </c>
      <c r="CI28" s="569"/>
      <c r="CJ28" s="569"/>
      <c r="CK28" s="569"/>
      <c r="CL28" s="569"/>
      <c r="CM28" s="570"/>
      <c r="CN28" s="503" t="s">
        <v>434</v>
      </c>
      <c r="CO28" s="504"/>
      <c r="CP28" s="504"/>
      <c r="CQ28" s="504"/>
      <c r="CR28" s="504"/>
      <c r="CS28" s="505"/>
      <c r="CT28" s="506" t="s">
        <v>435</v>
      </c>
      <c r="CU28" s="507"/>
      <c r="CV28" s="507"/>
      <c r="CW28" s="507"/>
      <c r="CX28" s="507"/>
      <c r="CY28" s="508"/>
    </row>
    <row r="29" spans="2:103" ht="23.25" customHeight="1">
      <c r="B29" s="565"/>
      <c r="C29" s="566"/>
      <c r="D29" s="566"/>
      <c r="E29" s="566"/>
      <c r="F29" s="566"/>
      <c r="G29" s="566"/>
      <c r="H29" s="566"/>
      <c r="I29" s="567"/>
      <c r="J29" s="509">
        <f>IF(WEEKDAY(B31)=1,B31,(IF(WEEKDAY(B31)=2,B31-1,(IF(WEEKDAY(B31)=3,B31-2,(IF(WEEKDAY(B31)=4,B31-3,(IF(WEEKDAY(B31)=5,B31-4,IF(WEEKDAY(B31)=6,B31-5,B31-6))))))))))</f>
        <v>46229</v>
      </c>
      <c r="K29" s="510"/>
      <c r="L29" s="510"/>
      <c r="M29" s="510"/>
      <c r="N29" s="510"/>
      <c r="O29" s="511"/>
      <c r="P29" s="476">
        <f>J29+1</f>
        <v>46230</v>
      </c>
      <c r="Q29" s="477"/>
      <c r="R29" s="477"/>
      <c r="S29" s="477"/>
      <c r="T29" s="477"/>
      <c r="U29" s="478"/>
      <c r="V29" s="476">
        <f>P29+1</f>
        <v>46231</v>
      </c>
      <c r="W29" s="477"/>
      <c r="X29" s="477"/>
      <c r="Y29" s="477"/>
      <c r="Z29" s="477"/>
      <c r="AA29" s="478"/>
      <c r="AB29" s="476">
        <f>V29+1</f>
        <v>46232</v>
      </c>
      <c r="AC29" s="477"/>
      <c r="AD29" s="477"/>
      <c r="AE29" s="477"/>
      <c r="AF29" s="477"/>
      <c r="AG29" s="478"/>
      <c r="AH29" s="476">
        <f>AB29+1</f>
        <v>46233</v>
      </c>
      <c r="AI29" s="477"/>
      <c r="AJ29" s="477"/>
      <c r="AK29" s="477"/>
      <c r="AL29" s="477"/>
      <c r="AM29" s="478"/>
      <c r="AN29" s="476">
        <f>AH29+1</f>
        <v>46234</v>
      </c>
      <c r="AO29" s="477"/>
      <c r="AP29" s="477"/>
      <c r="AQ29" s="477"/>
      <c r="AR29" s="477"/>
      <c r="AS29" s="478"/>
      <c r="AT29" s="485">
        <f>AN29+1</f>
        <v>46235</v>
      </c>
      <c r="AU29" s="486"/>
      <c r="AV29" s="486"/>
      <c r="AW29" s="486"/>
      <c r="AX29" s="486"/>
      <c r="AY29" s="487"/>
      <c r="BB29" s="565"/>
      <c r="BC29" s="566"/>
      <c r="BD29" s="566"/>
      <c r="BE29" s="566"/>
      <c r="BF29" s="566"/>
      <c r="BG29" s="566"/>
      <c r="BH29" s="566"/>
      <c r="BI29" s="567"/>
      <c r="BJ29" s="509">
        <f>IF(WEEKDAY(BB31)=1,BB31,(IF(WEEKDAY(BB31)=2,BB31-1,(IF(WEEKDAY(BB31)=3,BB31-2,(IF(WEEKDAY(BB31)=4,BB31-3,(IF(WEEKDAY(BB31)=5,BB31-4,IF(WEEKDAY(BB31)=6,BB31-5,BB31-6))))))))))</f>
        <v>46327</v>
      </c>
      <c r="BK29" s="510"/>
      <c r="BL29" s="510"/>
      <c r="BM29" s="510"/>
      <c r="BN29" s="510"/>
      <c r="BO29" s="511"/>
      <c r="BP29" s="476">
        <f>BJ29+1</f>
        <v>46328</v>
      </c>
      <c r="BQ29" s="477"/>
      <c r="BR29" s="477"/>
      <c r="BS29" s="477"/>
      <c r="BT29" s="477"/>
      <c r="BU29" s="478"/>
      <c r="BV29" s="476">
        <f>BP29+1</f>
        <v>46329</v>
      </c>
      <c r="BW29" s="477"/>
      <c r="BX29" s="477"/>
      <c r="BY29" s="477"/>
      <c r="BZ29" s="477"/>
      <c r="CA29" s="478"/>
      <c r="CB29" s="476">
        <f>BV29+1</f>
        <v>46330</v>
      </c>
      <c r="CC29" s="477"/>
      <c r="CD29" s="477"/>
      <c r="CE29" s="477"/>
      <c r="CF29" s="477"/>
      <c r="CG29" s="478"/>
      <c r="CH29" s="476">
        <f>CB29+1</f>
        <v>46331</v>
      </c>
      <c r="CI29" s="477"/>
      <c r="CJ29" s="477"/>
      <c r="CK29" s="477"/>
      <c r="CL29" s="477"/>
      <c r="CM29" s="478"/>
      <c r="CN29" s="476">
        <f>CH29+1</f>
        <v>46332</v>
      </c>
      <c r="CO29" s="477"/>
      <c r="CP29" s="477"/>
      <c r="CQ29" s="477"/>
      <c r="CR29" s="477"/>
      <c r="CS29" s="478"/>
      <c r="CT29" s="485">
        <f>CN29+1</f>
        <v>46333</v>
      </c>
      <c r="CU29" s="486"/>
      <c r="CV29" s="486"/>
      <c r="CW29" s="486"/>
      <c r="CX29" s="486"/>
      <c r="CY29" s="487"/>
    </row>
    <row r="30" spans="2:103" ht="33" customHeight="1">
      <c r="B30" s="565"/>
      <c r="C30" s="566"/>
      <c r="D30" s="566"/>
      <c r="E30" s="566"/>
      <c r="F30" s="566"/>
      <c r="G30" s="566"/>
      <c r="H30" s="566"/>
      <c r="I30" s="567"/>
      <c r="J30" s="512"/>
      <c r="K30" s="513"/>
      <c r="L30" s="513"/>
      <c r="M30" s="513"/>
      <c r="N30" s="513"/>
      <c r="O30" s="514"/>
      <c r="P30" s="479"/>
      <c r="Q30" s="480"/>
      <c r="R30" s="480"/>
      <c r="S30" s="480"/>
      <c r="T30" s="480"/>
      <c r="U30" s="481"/>
      <c r="V30" s="479"/>
      <c r="W30" s="480"/>
      <c r="X30" s="480"/>
      <c r="Y30" s="480"/>
      <c r="Z30" s="480"/>
      <c r="AA30" s="481"/>
      <c r="AB30" s="479"/>
      <c r="AC30" s="480"/>
      <c r="AD30" s="480"/>
      <c r="AE30" s="480"/>
      <c r="AF30" s="480"/>
      <c r="AG30" s="481"/>
      <c r="AH30" s="479"/>
      <c r="AI30" s="480"/>
      <c r="AJ30" s="480"/>
      <c r="AK30" s="480"/>
      <c r="AL30" s="480"/>
      <c r="AM30" s="481"/>
      <c r="AN30" s="479"/>
      <c r="AO30" s="480"/>
      <c r="AP30" s="480"/>
      <c r="AQ30" s="480"/>
      <c r="AR30" s="480"/>
      <c r="AS30" s="481"/>
      <c r="AT30" s="488"/>
      <c r="AU30" s="489"/>
      <c r="AV30" s="489"/>
      <c r="AW30" s="489"/>
      <c r="AX30" s="489"/>
      <c r="AY30" s="490"/>
      <c r="BB30" s="565"/>
      <c r="BC30" s="566"/>
      <c r="BD30" s="566"/>
      <c r="BE30" s="566"/>
      <c r="BF30" s="566"/>
      <c r="BG30" s="566"/>
      <c r="BH30" s="566"/>
      <c r="BI30" s="567"/>
      <c r="BJ30" s="512"/>
      <c r="BK30" s="513"/>
      <c r="BL30" s="513"/>
      <c r="BM30" s="513"/>
      <c r="BN30" s="513"/>
      <c r="BO30" s="514"/>
      <c r="BP30" s="479"/>
      <c r="BQ30" s="480"/>
      <c r="BR30" s="480"/>
      <c r="BS30" s="480"/>
      <c r="BT30" s="480"/>
      <c r="BU30" s="481"/>
      <c r="BV30" s="479"/>
      <c r="BW30" s="480"/>
      <c r="BX30" s="480"/>
      <c r="BY30" s="480"/>
      <c r="BZ30" s="480"/>
      <c r="CA30" s="481"/>
      <c r="CB30" s="479"/>
      <c r="CC30" s="480"/>
      <c r="CD30" s="480"/>
      <c r="CE30" s="480"/>
      <c r="CF30" s="480"/>
      <c r="CG30" s="481"/>
      <c r="CH30" s="479"/>
      <c r="CI30" s="480"/>
      <c r="CJ30" s="480"/>
      <c r="CK30" s="480"/>
      <c r="CL30" s="480"/>
      <c r="CM30" s="481"/>
      <c r="CN30" s="479"/>
      <c r="CO30" s="480"/>
      <c r="CP30" s="480"/>
      <c r="CQ30" s="480"/>
      <c r="CR30" s="480"/>
      <c r="CS30" s="481"/>
      <c r="CT30" s="488"/>
      <c r="CU30" s="489"/>
      <c r="CV30" s="489"/>
      <c r="CW30" s="489"/>
      <c r="CX30" s="489"/>
      <c r="CY30" s="490"/>
    </row>
    <row r="31" spans="2:103" ht="14.25" customHeight="1">
      <c r="B31" s="494">
        <f>IF(MONTH(B5)=12,DATE(YEAR(B5)+1,1,1),DATE(YEAR(B5),MONTH(B5)+1,1))</f>
        <v>46235</v>
      </c>
      <c r="C31" s="495"/>
      <c r="D31" s="495"/>
      <c r="E31" s="495"/>
      <c r="F31" s="495"/>
      <c r="G31" s="495"/>
      <c r="H31" s="495"/>
      <c r="I31" s="496"/>
      <c r="J31" s="512"/>
      <c r="K31" s="513"/>
      <c r="L31" s="513"/>
      <c r="M31" s="513"/>
      <c r="N31" s="513"/>
      <c r="O31" s="514"/>
      <c r="P31" s="479"/>
      <c r="Q31" s="480"/>
      <c r="R31" s="480"/>
      <c r="S31" s="480"/>
      <c r="T31" s="480"/>
      <c r="U31" s="481"/>
      <c r="V31" s="479"/>
      <c r="W31" s="480"/>
      <c r="X31" s="480"/>
      <c r="Y31" s="480"/>
      <c r="Z31" s="480"/>
      <c r="AA31" s="481"/>
      <c r="AB31" s="479"/>
      <c r="AC31" s="480"/>
      <c r="AD31" s="480"/>
      <c r="AE31" s="480"/>
      <c r="AF31" s="480"/>
      <c r="AG31" s="481"/>
      <c r="AH31" s="479"/>
      <c r="AI31" s="480"/>
      <c r="AJ31" s="480"/>
      <c r="AK31" s="480"/>
      <c r="AL31" s="480"/>
      <c r="AM31" s="481"/>
      <c r="AN31" s="479"/>
      <c r="AO31" s="480"/>
      <c r="AP31" s="480"/>
      <c r="AQ31" s="480"/>
      <c r="AR31" s="480"/>
      <c r="AS31" s="481"/>
      <c r="AT31" s="488"/>
      <c r="AU31" s="489"/>
      <c r="AV31" s="489"/>
      <c r="AW31" s="489"/>
      <c r="AX31" s="489"/>
      <c r="AY31" s="490"/>
      <c r="BB31" s="494">
        <f>IF(MONTH(BB5)=12,DATE(YEAR(BB5)+1,1,1),DATE(YEAR(BB5),MONTH(BB5)+1,1))</f>
        <v>46327</v>
      </c>
      <c r="BC31" s="495"/>
      <c r="BD31" s="495"/>
      <c r="BE31" s="495"/>
      <c r="BF31" s="495"/>
      <c r="BG31" s="495"/>
      <c r="BH31" s="495"/>
      <c r="BI31" s="496"/>
      <c r="BJ31" s="512"/>
      <c r="BK31" s="513"/>
      <c r="BL31" s="513"/>
      <c r="BM31" s="513"/>
      <c r="BN31" s="513"/>
      <c r="BO31" s="514"/>
      <c r="BP31" s="479"/>
      <c r="BQ31" s="480"/>
      <c r="BR31" s="480"/>
      <c r="BS31" s="480"/>
      <c r="BT31" s="480"/>
      <c r="BU31" s="481"/>
      <c r="BV31" s="479"/>
      <c r="BW31" s="480"/>
      <c r="BX31" s="480"/>
      <c r="BY31" s="480"/>
      <c r="BZ31" s="480"/>
      <c r="CA31" s="481"/>
      <c r="CB31" s="479"/>
      <c r="CC31" s="480"/>
      <c r="CD31" s="480"/>
      <c r="CE31" s="480"/>
      <c r="CF31" s="480"/>
      <c r="CG31" s="481"/>
      <c r="CH31" s="479"/>
      <c r="CI31" s="480"/>
      <c r="CJ31" s="480"/>
      <c r="CK31" s="480"/>
      <c r="CL31" s="480"/>
      <c r="CM31" s="481"/>
      <c r="CN31" s="479"/>
      <c r="CO31" s="480"/>
      <c r="CP31" s="480"/>
      <c r="CQ31" s="480"/>
      <c r="CR31" s="480"/>
      <c r="CS31" s="481"/>
      <c r="CT31" s="488"/>
      <c r="CU31" s="489"/>
      <c r="CV31" s="489"/>
      <c r="CW31" s="489"/>
      <c r="CX31" s="489"/>
      <c r="CY31" s="490"/>
    </row>
    <row r="32" spans="2:103" ht="35.25" customHeight="1">
      <c r="B32" s="494"/>
      <c r="C32" s="495"/>
      <c r="D32" s="495"/>
      <c r="E32" s="495"/>
      <c r="F32" s="495"/>
      <c r="G32" s="495"/>
      <c r="H32" s="495"/>
      <c r="I32" s="496"/>
      <c r="J32" s="515"/>
      <c r="K32" s="516"/>
      <c r="L32" s="516"/>
      <c r="M32" s="516"/>
      <c r="N32" s="516"/>
      <c r="O32" s="517"/>
      <c r="P32" s="482"/>
      <c r="Q32" s="483"/>
      <c r="R32" s="483"/>
      <c r="S32" s="483"/>
      <c r="T32" s="483"/>
      <c r="U32" s="484"/>
      <c r="V32" s="482"/>
      <c r="W32" s="483"/>
      <c r="X32" s="483"/>
      <c r="Y32" s="483"/>
      <c r="Z32" s="483"/>
      <c r="AA32" s="484"/>
      <c r="AB32" s="482"/>
      <c r="AC32" s="483"/>
      <c r="AD32" s="483"/>
      <c r="AE32" s="483"/>
      <c r="AF32" s="483"/>
      <c r="AG32" s="484"/>
      <c r="AH32" s="482"/>
      <c r="AI32" s="483"/>
      <c r="AJ32" s="483"/>
      <c r="AK32" s="483"/>
      <c r="AL32" s="483"/>
      <c r="AM32" s="484"/>
      <c r="AN32" s="482"/>
      <c r="AO32" s="483"/>
      <c r="AP32" s="483"/>
      <c r="AQ32" s="483"/>
      <c r="AR32" s="483"/>
      <c r="AS32" s="484"/>
      <c r="AT32" s="491"/>
      <c r="AU32" s="492"/>
      <c r="AV32" s="492"/>
      <c r="AW32" s="492"/>
      <c r="AX32" s="492"/>
      <c r="AY32" s="493"/>
      <c r="BB32" s="494"/>
      <c r="BC32" s="495"/>
      <c r="BD32" s="495"/>
      <c r="BE32" s="495"/>
      <c r="BF32" s="495"/>
      <c r="BG32" s="495"/>
      <c r="BH32" s="495"/>
      <c r="BI32" s="496"/>
      <c r="BJ32" s="515"/>
      <c r="BK32" s="516"/>
      <c r="BL32" s="516"/>
      <c r="BM32" s="516"/>
      <c r="BN32" s="516"/>
      <c r="BO32" s="517"/>
      <c r="BP32" s="482"/>
      <c r="BQ32" s="483"/>
      <c r="BR32" s="483"/>
      <c r="BS32" s="483"/>
      <c r="BT32" s="483"/>
      <c r="BU32" s="484"/>
      <c r="BV32" s="482"/>
      <c r="BW32" s="483"/>
      <c r="BX32" s="483"/>
      <c r="BY32" s="483"/>
      <c r="BZ32" s="483"/>
      <c r="CA32" s="484"/>
      <c r="CB32" s="482"/>
      <c r="CC32" s="483"/>
      <c r="CD32" s="483"/>
      <c r="CE32" s="483"/>
      <c r="CF32" s="483"/>
      <c r="CG32" s="484"/>
      <c r="CH32" s="482"/>
      <c r="CI32" s="483"/>
      <c r="CJ32" s="483"/>
      <c r="CK32" s="483"/>
      <c r="CL32" s="483"/>
      <c r="CM32" s="484"/>
      <c r="CN32" s="482"/>
      <c r="CO32" s="483"/>
      <c r="CP32" s="483"/>
      <c r="CQ32" s="483"/>
      <c r="CR32" s="483"/>
      <c r="CS32" s="484"/>
      <c r="CT32" s="491"/>
      <c r="CU32" s="492"/>
      <c r="CV32" s="492"/>
      <c r="CW32" s="492"/>
      <c r="CX32" s="492"/>
      <c r="CY32" s="493"/>
    </row>
    <row r="33" spans="2:103" ht="33" customHeight="1">
      <c r="B33" s="542" t="str">
        <f>IF(B31&gt;=43586,"令和"&amp;IF(YEAR(B31)-2018=1,"元",YEAR(B31)-2018),"平成"&amp;(YEAR(B31)-1988))</f>
        <v>令和8</v>
      </c>
      <c r="C33" s="543"/>
      <c r="D33" s="543"/>
      <c r="E33" s="543"/>
      <c r="F33" s="543"/>
      <c r="G33" s="543"/>
      <c r="H33" s="543"/>
      <c r="I33" s="544"/>
      <c r="J33" s="509">
        <f>AT29+1</f>
        <v>46236</v>
      </c>
      <c r="K33" s="510"/>
      <c r="L33" s="510"/>
      <c r="M33" s="510"/>
      <c r="N33" s="510"/>
      <c r="O33" s="511"/>
      <c r="P33" s="476">
        <f>J33+1</f>
        <v>46237</v>
      </c>
      <c r="Q33" s="477"/>
      <c r="R33" s="477"/>
      <c r="S33" s="477"/>
      <c r="T33" s="477"/>
      <c r="U33" s="478"/>
      <c r="V33" s="476">
        <f>P33+1</f>
        <v>46238</v>
      </c>
      <c r="W33" s="477"/>
      <c r="X33" s="477"/>
      <c r="Y33" s="477"/>
      <c r="Z33" s="477"/>
      <c r="AA33" s="478"/>
      <c r="AB33" s="476">
        <f>V33+1</f>
        <v>46239</v>
      </c>
      <c r="AC33" s="477"/>
      <c r="AD33" s="477"/>
      <c r="AE33" s="477"/>
      <c r="AF33" s="477"/>
      <c r="AG33" s="478"/>
      <c r="AH33" s="476">
        <f>AB33+1</f>
        <v>46240</v>
      </c>
      <c r="AI33" s="477"/>
      <c r="AJ33" s="477"/>
      <c r="AK33" s="477"/>
      <c r="AL33" s="477"/>
      <c r="AM33" s="478"/>
      <c r="AN33" s="476">
        <f>AH33+1</f>
        <v>46241</v>
      </c>
      <c r="AO33" s="477"/>
      <c r="AP33" s="477"/>
      <c r="AQ33" s="477"/>
      <c r="AR33" s="477"/>
      <c r="AS33" s="478"/>
      <c r="AT33" s="485">
        <f>AN33+1</f>
        <v>46242</v>
      </c>
      <c r="AU33" s="486"/>
      <c r="AV33" s="486"/>
      <c r="AW33" s="486"/>
      <c r="AX33" s="486"/>
      <c r="AY33" s="487"/>
      <c r="BB33" s="542" t="str">
        <f>IF(BB31&gt;=43586,"令和"&amp;IF(YEAR(BB31)-2018=1,"元",YEAR(BB31)-2018),"平成"&amp;(YEAR(BB31)-1988))</f>
        <v>令和8</v>
      </c>
      <c r="BC33" s="543"/>
      <c r="BD33" s="543"/>
      <c r="BE33" s="543"/>
      <c r="BF33" s="543"/>
      <c r="BG33" s="543"/>
      <c r="BH33" s="543"/>
      <c r="BI33" s="544"/>
      <c r="BJ33" s="509">
        <f>CT29+1</f>
        <v>46334</v>
      </c>
      <c r="BK33" s="510"/>
      <c r="BL33" s="510"/>
      <c r="BM33" s="510"/>
      <c r="BN33" s="510"/>
      <c r="BO33" s="511"/>
      <c r="BP33" s="476">
        <f>BJ33+1</f>
        <v>46335</v>
      </c>
      <c r="BQ33" s="477"/>
      <c r="BR33" s="477"/>
      <c r="BS33" s="477"/>
      <c r="BT33" s="477"/>
      <c r="BU33" s="478"/>
      <c r="BV33" s="476">
        <f>BP33+1</f>
        <v>46336</v>
      </c>
      <c r="BW33" s="477"/>
      <c r="BX33" s="477"/>
      <c r="BY33" s="477"/>
      <c r="BZ33" s="477"/>
      <c r="CA33" s="478"/>
      <c r="CB33" s="476">
        <f>BV33+1</f>
        <v>46337</v>
      </c>
      <c r="CC33" s="477"/>
      <c r="CD33" s="477"/>
      <c r="CE33" s="477"/>
      <c r="CF33" s="477"/>
      <c r="CG33" s="478"/>
      <c r="CH33" s="476">
        <f>CB33+1</f>
        <v>46338</v>
      </c>
      <c r="CI33" s="477"/>
      <c r="CJ33" s="477"/>
      <c r="CK33" s="477"/>
      <c r="CL33" s="477"/>
      <c r="CM33" s="478"/>
      <c r="CN33" s="476">
        <f>CH33+1</f>
        <v>46339</v>
      </c>
      <c r="CO33" s="477"/>
      <c r="CP33" s="477"/>
      <c r="CQ33" s="477"/>
      <c r="CR33" s="477"/>
      <c r="CS33" s="478"/>
      <c r="CT33" s="485">
        <f>CN33+1</f>
        <v>46340</v>
      </c>
      <c r="CU33" s="486"/>
      <c r="CV33" s="486"/>
      <c r="CW33" s="486"/>
      <c r="CX33" s="486"/>
      <c r="CY33" s="487"/>
    </row>
    <row r="34" spans="2:103" ht="13.5" customHeight="1">
      <c r="B34" s="527" t="s">
        <v>437</v>
      </c>
      <c r="C34" s="528"/>
      <c r="D34" s="528"/>
      <c r="E34" s="528"/>
      <c r="F34" s="528"/>
      <c r="G34" s="528"/>
      <c r="H34" s="528"/>
      <c r="I34" s="529"/>
      <c r="J34" s="512"/>
      <c r="K34" s="513"/>
      <c r="L34" s="513"/>
      <c r="M34" s="513"/>
      <c r="N34" s="513"/>
      <c r="O34" s="514"/>
      <c r="P34" s="479"/>
      <c r="Q34" s="480"/>
      <c r="R34" s="480"/>
      <c r="S34" s="480"/>
      <c r="T34" s="480"/>
      <c r="U34" s="481"/>
      <c r="V34" s="479"/>
      <c r="W34" s="480"/>
      <c r="X34" s="480"/>
      <c r="Y34" s="480"/>
      <c r="Z34" s="480"/>
      <c r="AA34" s="481"/>
      <c r="AB34" s="479"/>
      <c r="AC34" s="480"/>
      <c r="AD34" s="480"/>
      <c r="AE34" s="480"/>
      <c r="AF34" s="480"/>
      <c r="AG34" s="481"/>
      <c r="AH34" s="479"/>
      <c r="AI34" s="480"/>
      <c r="AJ34" s="480"/>
      <c r="AK34" s="480"/>
      <c r="AL34" s="480"/>
      <c r="AM34" s="481"/>
      <c r="AN34" s="479"/>
      <c r="AO34" s="480"/>
      <c r="AP34" s="480"/>
      <c r="AQ34" s="480"/>
      <c r="AR34" s="480"/>
      <c r="AS34" s="481"/>
      <c r="AT34" s="488"/>
      <c r="AU34" s="489"/>
      <c r="AV34" s="489"/>
      <c r="AW34" s="489"/>
      <c r="AX34" s="489"/>
      <c r="AY34" s="490"/>
      <c r="BB34" s="527" t="s">
        <v>437</v>
      </c>
      <c r="BC34" s="528"/>
      <c r="BD34" s="528"/>
      <c r="BE34" s="528"/>
      <c r="BF34" s="528"/>
      <c r="BG34" s="528"/>
      <c r="BH34" s="528"/>
      <c r="BI34" s="529"/>
      <c r="BJ34" s="512"/>
      <c r="BK34" s="513"/>
      <c r="BL34" s="513"/>
      <c r="BM34" s="513"/>
      <c r="BN34" s="513"/>
      <c r="BO34" s="514"/>
      <c r="BP34" s="479"/>
      <c r="BQ34" s="480"/>
      <c r="BR34" s="480"/>
      <c r="BS34" s="480"/>
      <c r="BT34" s="480"/>
      <c r="BU34" s="481"/>
      <c r="BV34" s="479"/>
      <c r="BW34" s="480"/>
      <c r="BX34" s="480"/>
      <c r="BY34" s="480"/>
      <c r="BZ34" s="480"/>
      <c r="CA34" s="481"/>
      <c r="CB34" s="479"/>
      <c r="CC34" s="480"/>
      <c r="CD34" s="480"/>
      <c r="CE34" s="480"/>
      <c r="CF34" s="480"/>
      <c r="CG34" s="481"/>
      <c r="CH34" s="479"/>
      <c r="CI34" s="480"/>
      <c r="CJ34" s="480"/>
      <c r="CK34" s="480"/>
      <c r="CL34" s="480"/>
      <c r="CM34" s="481"/>
      <c r="CN34" s="479"/>
      <c r="CO34" s="480"/>
      <c r="CP34" s="480"/>
      <c r="CQ34" s="480"/>
      <c r="CR34" s="480"/>
      <c r="CS34" s="481"/>
      <c r="CT34" s="488"/>
      <c r="CU34" s="489"/>
      <c r="CV34" s="489"/>
      <c r="CW34" s="489"/>
      <c r="CX34" s="489"/>
      <c r="CY34" s="490"/>
    </row>
    <row r="35" spans="2:103" ht="23.25" customHeight="1">
      <c r="B35" s="530"/>
      <c r="C35" s="531"/>
      <c r="D35" s="531"/>
      <c r="E35" s="531"/>
      <c r="F35" s="531"/>
      <c r="G35" s="531"/>
      <c r="H35" s="531"/>
      <c r="I35" s="532"/>
      <c r="J35" s="512"/>
      <c r="K35" s="513"/>
      <c r="L35" s="513"/>
      <c r="M35" s="513"/>
      <c r="N35" s="513"/>
      <c r="O35" s="514"/>
      <c r="P35" s="479"/>
      <c r="Q35" s="480"/>
      <c r="R35" s="480"/>
      <c r="S35" s="480"/>
      <c r="T35" s="480"/>
      <c r="U35" s="481"/>
      <c r="V35" s="479"/>
      <c r="W35" s="480"/>
      <c r="X35" s="480"/>
      <c r="Y35" s="480"/>
      <c r="Z35" s="480"/>
      <c r="AA35" s="481"/>
      <c r="AB35" s="479"/>
      <c r="AC35" s="480"/>
      <c r="AD35" s="480"/>
      <c r="AE35" s="480"/>
      <c r="AF35" s="480"/>
      <c r="AG35" s="481"/>
      <c r="AH35" s="479"/>
      <c r="AI35" s="480"/>
      <c r="AJ35" s="480"/>
      <c r="AK35" s="480"/>
      <c r="AL35" s="480"/>
      <c r="AM35" s="481"/>
      <c r="AN35" s="479"/>
      <c r="AO35" s="480"/>
      <c r="AP35" s="480"/>
      <c r="AQ35" s="480"/>
      <c r="AR35" s="480"/>
      <c r="AS35" s="481"/>
      <c r="AT35" s="488"/>
      <c r="AU35" s="489"/>
      <c r="AV35" s="489"/>
      <c r="AW35" s="489"/>
      <c r="AX35" s="489"/>
      <c r="AY35" s="490"/>
      <c r="BB35" s="530"/>
      <c r="BC35" s="531"/>
      <c r="BD35" s="531"/>
      <c r="BE35" s="531"/>
      <c r="BF35" s="531"/>
      <c r="BG35" s="531"/>
      <c r="BH35" s="531"/>
      <c r="BI35" s="532"/>
      <c r="BJ35" s="512"/>
      <c r="BK35" s="513"/>
      <c r="BL35" s="513"/>
      <c r="BM35" s="513"/>
      <c r="BN35" s="513"/>
      <c r="BO35" s="514"/>
      <c r="BP35" s="479"/>
      <c r="BQ35" s="480"/>
      <c r="BR35" s="480"/>
      <c r="BS35" s="480"/>
      <c r="BT35" s="480"/>
      <c r="BU35" s="481"/>
      <c r="BV35" s="479"/>
      <c r="BW35" s="480"/>
      <c r="BX35" s="480"/>
      <c r="BY35" s="480"/>
      <c r="BZ35" s="480"/>
      <c r="CA35" s="481"/>
      <c r="CB35" s="479"/>
      <c r="CC35" s="480"/>
      <c r="CD35" s="480"/>
      <c r="CE35" s="480"/>
      <c r="CF35" s="480"/>
      <c r="CG35" s="481"/>
      <c r="CH35" s="479"/>
      <c r="CI35" s="480"/>
      <c r="CJ35" s="480"/>
      <c r="CK35" s="480"/>
      <c r="CL35" s="480"/>
      <c r="CM35" s="481"/>
      <c r="CN35" s="479"/>
      <c r="CO35" s="480"/>
      <c r="CP35" s="480"/>
      <c r="CQ35" s="480"/>
      <c r="CR35" s="480"/>
      <c r="CS35" s="481"/>
      <c r="CT35" s="488"/>
      <c r="CU35" s="489"/>
      <c r="CV35" s="489"/>
      <c r="CW35" s="489"/>
      <c r="CX35" s="489"/>
      <c r="CY35" s="490"/>
    </row>
    <row r="36" spans="2:103" ht="39" customHeight="1">
      <c r="B36" s="533" t="str">
        <f>VLOOKUP(B31,祝節名,2,FALSE)</f>
        <v>11 山の日
立秋7、処暑23</v>
      </c>
      <c r="C36" s="534"/>
      <c r="D36" s="534"/>
      <c r="E36" s="534"/>
      <c r="F36" s="534"/>
      <c r="G36" s="534"/>
      <c r="H36" s="534"/>
      <c r="I36" s="535"/>
      <c r="J36" s="515"/>
      <c r="K36" s="516"/>
      <c r="L36" s="516"/>
      <c r="M36" s="516"/>
      <c r="N36" s="516"/>
      <c r="O36" s="517"/>
      <c r="P36" s="482"/>
      <c r="Q36" s="483"/>
      <c r="R36" s="483"/>
      <c r="S36" s="483"/>
      <c r="T36" s="483"/>
      <c r="U36" s="484"/>
      <c r="V36" s="482"/>
      <c r="W36" s="483"/>
      <c r="X36" s="483"/>
      <c r="Y36" s="483"/>
      <c r="Z36" s="483"/>
      <c r="AA36" s="484"/>
      <c r="AB36" s="482"/>
      <c r="AC36" s="483"/>
      <c r="AD36" s="483"/>
      <c r="AE36" s="483"/>
      <c r="AF36" s="483"/>
      <c r="AG36" s="484"/>
      <c r="AH36" s="482"/>
      <c r="AI36" s="483"/>
      <c r="AJ36" s="483"/>
      <c r="AK36" s="483"/>
      <c r="AL36" s="483"/>
      <c r="AM36" s="484"/>
      <c r="AN36" s="482"/>
      <c r="AO36" s="483"/>
      <c r="AP36" s="483"/>
      <c r="AQ36" s="483"/>
      <c r="AR36" s="483"/>
      <c r="AS36" s="484"/>
      <c r="AT36" s="491"/>
      <c r="AU36" s="492"/>
      <c r="AV36" s="492"/>
      <c r="AW36" s="492"/>
      <c r="AX36" s="492"/>
      <c r="AY36" s="493"/>
      <c r="BB36" s="533" t="str">
        <f>VLOOKUP(BB31,祝節名,2,FALSE)</f>
        <v>3 文化の日、23 勤労感謝の日
立冬7、小雪22</v>
      </c>
      <c r="BC36" s="534"/>
      <c r="BD36" s="534"/>
      <c r="BE36" s="534"/>
      <c r="BF36" s="534"/>
      <c r="BG36" s="534"/>
      <c r="BH36" s="534"/>
      <c r="BI36" s="535"/>
      <c r="BJ36" s="515"/>
      <c r="BK36" s="516"/>
      <c r="BL36" s="516"/>
      <c r="BM36" s="516"/>
      <c r="BN36" s="516"/>
      <c r="BO36" s="517"/>
      <c r="BP36" s="482"/>
      <c r="BQ36" s="483"/>
      <c r="BR36" s="483"/>
      <c r="BS36" s="483"/>
      <c r="BT36" s="483"/>
      <c r="BU36" s="484"/>
      <c r="BV36" s="482"/>
      <c r="BW36" s="483"/>
      <c r="BX36" s="483"/>
      <c r="BY36" s="483"/>
      <c r="BZ36" s="483"/>
      <c r="CA36" s="484"/>
      <c r="CB36" s="482"/>
      <c r="CC36" s="483"/>
      <c r="CD36" s="483"/>
      <c r="CE36" s="483"/>
      <c r="CF36" s="483"/>
      <c r="CG36" s="484"/>
      <c r="CH36" s="482"/>
      <c r="CI36" s="483"/>
      <c r="CJ36" s="483"/>
      <c r="CK36" s="483"/>
      <c r="CL36" s="483"/>
      <c r="CM36" s="484"/>
      <c r="CN36" s="482"/>
      <c r="CO36" s="483"/>
      <c r="CP36" s="483"/>
      <c r="CQ36" s="483"/>
      <c r="CR36" s="483"/>
      <c r="CS36" s="484"/>
      <c r="CT36" s="491"/>
      <c r="CU36" s="492"/>
      <c r="CV36" s="492"/>
      <c r="CW36" s="492"/>
      <c r="CX36" s="492"/>
      <c r="CY36" s="493"/>
    </row>
    <row r="37" spans="2:103" ht="23.25" customHeight="1">
      <c r="B37" s="536"/>
      <c r="C37" s="537"/>
      <c r="D37" s="537"/>
      <c r="E37" s="537"/>
      <c r="F37" s="537"/>
      <c r="G37" s="537"/>
      <c r="H37" s="537"/>
      <c r="I37" s="538"/>
      <c r="J37" s="509">
        <f>AT33+1</f>
        <v>46243</v>
      </c>
      <c r="K37" s="510"/>
      <c r="L37" s="510"/>
      <c r="M37" s="510"/>
      <c r="N37" s="510"/>
      <c r="O37" s="511"/>
      <c r="P37" s="476">
        <f>J37+1</f>
        <v>46244</v>
      </c>
      <c r="Q37" s="477"/>
      <c r="R37" s="477"/>
      <c r="S37" s="477"/>
      <c r="T37" s="477"/>
      <c r="U37" s="478"/>
      <c r="V37" s="476">
        <f>P37+1</f>
        <v>46245</v>
      </c>
      <c r="W37" s="477"/>
      <c r="X37" s="477"/>
      <c r="Y37" s="477"/>
      <c r="Z37" s="477"/>
      <c r="AA37" s="478"/>
      <c r="AB37" s="476">
        <f>V37+1</f>
        <v>46246</v>
      </c>
      <c r="AC37" s="477"/>
      <c r="AD37" s="477"/>
      <c r="AE37" s="477"/>
      <c r="AF37" s="477"/>
      <c r="AG37" s="478"/>
      <c r="AH37" s="476">
        <f>AB37+1</f>
        <v>46247</v>
      </c>
      <c r="AI37" s="477"/>
      <c r="AJ37" s="477"/>
      <c r="AK37" s="477"/>
      <c r="AL37" s="477"/>
      <c r="AM37" s="478"/>
      <c r="AN37" s="476">
        <f>AH37+1</f>
        <v>46248</v>
      </c>
      <c r="AO37" s="477"/>
      <c r="AP37" s="477"/>
      <c r="AQ37" s="477"/>
      <c r="AR37" s="477"/>
      <c r="AS37" s="478"/>
      <c r="AT37" s="485">
        <f>AN37+1</f>
        <v>46249</v>
      </c>
      <c r="AU37" s="486"/>
      <c r="AV37" s="486"/>
      <c r="AW37" s="486"/>
      <c r="AX37" s="486"/>
      <c r="AY37" s="487"/>
      <c r="BB37" s="536"/>
      <c r="BC37" s="537"/>
      <c r="BD37" s="537"/>
      <c r="BE37" s="537"/>
      <c r="BF37" s="537"/>
      <c r="BG37" s="537"/>
      <c r="BH37" s="537"/>
      <c r="BI37" s="538"/>
      <c r="BJ37" s="509">
        <f>CT33+1</f>
        <v>46341</v>
      </c>
      <c r="BK37" s="510"/>
      <c r="BL37" s="510"/>
      <c r="BM37" s="510"/>
      <c r="BN37" s="510"/>
      <c r="BO37" s="511"/>
      <c r="BP37" s="476">
        <f>BJ37+1</f>
        <v>46342</v>
      </c>
      <c r="BQ37" s="477"/>
      <c r="BR37" s="477"/>
      <c r="BS37" s="477"/>
      <c r="BT37" s="477"/>
      <c r="BU37" s="478"/>
      <c r="BV37" s="476">
        <f>BP37+1</f>
        <v>46343</v>
      </c>
      <c r="BW37" s="477"/>
      <c r="BX37" s="477"/>
      <c r="BY37" s="477"/>
      <c r="BZ37" s="477"/>
      <c r="CA37" s="478"/>
      <c r="CB37" s="476">
        <f>BV37+1</f>
        <v>46344</v>
      </c>
      <c r="CC37" s="477"/>
      <c r="CD37" s="477"/>
      <c r="CE37" s="477"/>
      <c r="CF37" s="477"/>
      <c r="CG37" s="478"/>
      <c r="CH37" s="476">
        <f>CB37+1</f>
        <v>46345</v>
      </c>
      <c r="CI37" s="477"/>
      <c r="CJ37" s="477"/>
      <c r="CK37" s="477"/>
      <c r="CL37" s="477"/>
      <c r="CM37" s="478"/>
      <c r="CN37" s="476">
        <f>CH37+1</f>
        <v>46346</v>
      </c>
      <c r="CO37" s="477"/>
      <c r="CP37" s="477"/>
      <c r="CQ37" s="477"/>
      <c r="CR37" s="477"/>
      <c r="CS37" s="478"/>
      <c r="CT37" s="485">
        <f>CN37+1</f>
        <v>46347</v>
      </c>
      <c r="CU37" s="486"/>
      <c r="CV37" s="486"/>
      <c r="CW37" s="486"/>
      <c r="CX37" s="486"/>
      <c r="CY37" s="487"/>
    </row>
    <row r="38" spans="2:103" ht="23.25" customHeight="1">
      <c r="B38" s="536"/>
      <c r="C38" s="537"/>
      <c r="D38" s="537"/>
      <c r="E38" s="537"/>
      <c r="F38" s="537"/>
      <c r="G38" s="537"/>
      <c r="H38" s="537"/>
      <c r="I38" s="538"/>
      <c r="J38" s="512"/>
      <c r="K38" s="513"/>
      <c r="L38" s="513"/>
      <c r="M38" s="513"/>
      <c r="N38" s="513"/>
      <c r="O38" s="514"/>
      <c r="P38" s="479"/>
      <c r="Q38" s="480"/>
      <c r="R38" s="480"/>
      <c r="S38" s="480"/>
      <c r="T38" s="480"/>
      <c r="U38" s="481"/>
      <c r="V38" s="479"/>
      <c r="W38" s="480"/>
      <c r="X38" s="480"/>
      <c r="Y38" s="480"/>
      <c r="Z38" s="480"/>
      <c r="AA38" s="481"/>
      <c r="AB38" s="479"/>
      <c r="AC38" s="480"/>
      <c r="AD38" s="480"/>
      <c r="AE38" s="480"/>
      <c r="AF38" s="480"/>
      <c r="AG38" s="481"/>
      <c r="AH38" s="479"/>
      <c r="AI38" s="480"/>
      <c r="AJ38" s="480"/>
      <c r="AK38" s="480"/>
      <c r="AL38" s="480"/>
      <c r="AM38" s="481"/>
      <c r="AN38" s="479"/>
      <c r="AO38" s="480"/>
      <c r="AP38" s="480"/>
      <c r="AQ38" s="480"/>
      <c r="AR38" s="480"/>
      <c r="AS38" s="481"/>
      <c r="AT38" s="488"/>
      <c r="AU38" s="489"/>
      <c r="AV38" s="489"/>
      <c r="AW38" s="489"/>
      <c r="AX38" s="489"/>
      <c r="AY38" s="490"/>
      <c r="BB38" s="536"/>
      <c r="BC38" s="537"/>
      <c r="BD38" s="537"/>
      <c r="BE38" s="537"/>
      <c r="BF38" s="537"/>
      <c r="BG38" s="537"/>
      <c r="BH38" s="537"/>
      <c r="BI38" s="538"/>
      <c r="BJ38" s="512"/>
      <c r="BK38" s="513"/>
      <c r="BL38" s="513"/>
      <c r="BM38" s="513"/>
      <c r="BN38" s="513"/>
      <c r="BO38" s="514"/>
      <c r="BP38" s="479"/>
      <c r="BQ38" s="480"/>
      <c r="BR38" s="480"/>
      <c r="BS38" s="480"/>
      <c r="BT38" s="480"/>
      <c r="BU38" s="481"/>
      <c r="BV38" s="479"/>
      <c r="BW38" s="480"/>
      <c r="BX38" s="480"/>
      <c r="BY38" s="480"/>
      <c r="BZ38" s="480"/>
      <c r="CA38" s="481"/>
      <c r="CB38" s="479"/>
      <c r="CC38" s="480"/>
      <c r="CD38" s="480"/>
      <c r="CE38" s="480"/>
      <c r="CF38" s="480"/>
      <c r="CG38" s="481"/>
      <c r="CH38" s="479"/>
      <c r="CI38" s="480"/>
      <c r="CJ38" s="480"/>
      <c r="CK38" s="480"/>
      <c r="CL38" s="480"/>
      <c r="CM38" s="481"/>
      <c r="CN38" s="479"/>
      <c r="CO38" s="480"/>
      <c r="CP38" s="480"/>
      <c r="CQ38" s="480"/>
      <c r="CR38" s="480"/>
      <c r="CS38" s="481"/>
      <c r="CT38" s="488"/>
      <c r="CU38" s="489"/>
      <c r="CV38" s="489"/>
      <c r="CW38" s="489"/>
      <c r="CX38" s="489"/>
      <c r="CY38" s="490"/>
    </row>
    <row r="39" spans="2:103" ht="15.75" customHeight="1">
      <c r="B39" s="539"/>
      <c r="C39" s="540"/>
      <c r="D39" s="540"/>
      <c r="E39" s="540"/>
      <c r="F39" s="540"/>
      <c r="G39" s="540"/>
      <c r="H39" s="540"/>
      <c r="I39" s="541"/>
      <c r="J39" s="512"/>
      <c r="K39" s="513"/>
      <c r="L39" s="513"/>
      <c r="M39" s="513"/>
      <c r="N39" s="513"/>
      <c r="O39" s="514"/>
      <c r="P39" s="479"/>
      <c r="Q39" s="480"/>
      <c r="R39" s="480"/>
      <c r="S39" s="480"/>
      <c r="T39" s="480"/>
      <c r="U39" s="481"/>
      <c r="V39" s="479"/>
      <c r="W39" s="480"/>
      <c r="X39" s="480"/>
      <c r="Y39" s="480"/>
      <c r="Z39" s="480"/>
      <c r="AA39" s="481"/>
      <c r="AB39" s="479"/>
      <c r="AC39" s="480"/>
      <c r="AD39" s="480"/>
      <c r="AE39" s="480"/>
      <c r="AF39" s="480"/>
      <c r="AG39" s="481"/>
      <c r="AH39" s="479"/>
      <c r="AI39" s="480"/>
      <c r="AJ39" s="480"/>
      <c r="AK39" s="480"/>
      <c r="AL39" s="480"/>
      <c r="AM39" s="481"/>
      <c r="AN39" s="479"/>
      <c r="AO39" s="480"/>
      <c r="AP39" s="480"/>
      <c r="AQ39" s="480"/>
      <c r="AR39" s="480"/>
      <c r="AS39" s="481"/>
      <c r="AT39" s="488"/>
      <c r="AU39" s="489"/>
      <c r="AV39" s="489"/>
      <c r="AW39" s="489"/>
      <c r="AX39" s="489"/>
      <c r="AY39" s="490"/>
      <c r="BB39" s="539"/>
      <c r="BC39" s="540"/>
      <c r="BD39" s="540"/>
      <c r="BE39" s="540"/>
      <c r="BF39" s="540"/>
      <c r="BG39" s="540"/>
      <c r="BH39" s="540"/>
      <c r="BI39" s="541"/>
      <c r="BJ39" s="512"/>
      <c r="BK39" s="513"/>
      <c r="BL39" s="513"/>
      <c r="BM39" s="513"/>
      <c r="BN39" s="513"/>
      <c r="BO39" s="514"/>
      <c r="BP39" s="479"/>
      <c r="BQ39" s="480"/>
      <c r="BR39" s="480"/>
      <c r="BS39" s="480"/>
      <c r="BT39" s="480"/>
      <c r="BU39" s="481"/>
      <c r="BV39" s="479"/>
      <c r="BW39" s="480"/>
      <c r="BX39" s="480"/>
      <c r="BY39" s="480"/>
      <c r="BZ39" s="480"/>
      <c r="CA39" s="481"/>
      <c r="CB39" s="479"/>
      <c r="CC39" s="480"/>
      <c r="CD39" s="480"/>
      <c r="CE39" s="480"/>
      <c r="CF39" s="480"/>
      <c r="CG39" s="481"/>
      <c r="CH39" s="479"/>
      <c r="CI39" s="480"/>
      <c r="CJ39" s="480"/>
      <c r="CK39" s="480"/>
      <c r="CL39" s="480"/>
      <c r="CM39" s="481"/>
      <c r="CN39" s="479"/>
      <c r="CO39" s="480"/>
      <c r="CP39" s="480"/>
      <c r="CQ39" s="480"/>
      <c r="CR39" s="480"/>
      <c r="CS39" s="481"/>
      <c r="CT39" s="488"/>
      <c r="CU39" s="489"/>
      <c r="CV39" s="489"/>
      <c r="CW39" s="489"/>
      <c r="CX39" s="489"/>
      <c r="CY39" s="490"/>
    </row>
    <row r="40" spans="2:103" ht="60.75" customHeight="1">
      <c r="B40" s="571">
        <f>B31</f>
        <v>46235</v>
      </c>
      <c r="C40" s="572"/>
      <c r="D40" s="572"/>
      <c r="E40" s="572"/>
      <c r="F40" s="572"/>
      <c r="G40" s="572"/>
      <c r="H40" s="572"/>
      <c r="I40" s="572"/>
      <c r="J40" s="42"/>
      <c r="K40" s="17"/>
      <c r="L40" s="17"/>
      <c r="M40" s="17"/>
      <c r="N40" s="17"/>
      <c r="O40" s="18"/>
      <c r="P40" s="17"/>
      <c r="Q40" s="17"/>
      <c r="R40" s="17"/>
      <c r="S40" s="17"/>
      <c r="T40" s="17"/>
      <c r="U40" s="18"/>
      <c r="V40" s="17"/>
      <c r="W40" s="17"/>
      <c r="X40" s="17"/>
      <c r="Y40" s="17"/>
      <c r="Z40" s="17"/>
      <c r="AA40" s="18"/>
      <c r="AB40" s="17"/>
      <c r="AC40" s="17"/>
      <c r="AD40" s="17"/>
      <c r="AE40" s="17"/>
      <c r="AF40" s="17"/>
      <c r="AG40" s="18"/>
      <c r="AH40" s="17"/>
      <c r="AI40" s="17"/>
      <c r="AJ40" s="17"/>
      <c r="AK40" s="17"/>
      <c r="AL40" s="17"/>
      <c r="AM40" s="18"/>
      <c r="AN40" s="17"/>
      <c r="AO40" s="17"/>
      <c r="AP40" s="17"/>
      <c r="AQ40" s="17"/>
      <c r="AR40" s="17"/>
      <c r="AS40" s="18"/>
      <c r="AT40" s="17"/>
      <c r="AU40" s="17"/>
      <c r="AV40" s="17"/>
      <c r="AW40" s="17"/>
      <c r="AX40" s="17"/>
      <c r="AY40" s="18"/>
      <c r="BB40" s="571">
        <f>BB31</f>
        <v>46327</v>
      </c>
      <c r="BC40" s="572"/>
      <c r="BD40" s="572"/>
      <c r="BE40" s="572"/>
      <c r="BF40" s="572"/>
      <c r="BG40" s="572"/>
      <c r="BH40" s="572"/>
      <c r="BI40" s="572"/>
      <c r="BJ40" s="42"/>
      <c r="BK40" s="17"/>
      <c r="BL40" s="17"/>
      <c r="BM40" s="17"/>
      <c r="BN40" s="17"/>
      <c r="BO40" s="18"/>
      <c r="BP40" s="17"/>
      <c r="BQ40" s="17"/>
      <c r="BR40" s="17"/>
      <c r="BS40" s="17"/>
      <c r="BT40" s="17"/>
      <c r="BU40" s="18"/>
      <c r="BV40" s="17"/>
      <c r="BW40" s="17"/>
      <c r="BX40" s="17"/>
      <c r="BY40" s="17"/>
      <c r="BZ40" s="17"/>
      <c r="CA40" s="18"/>
      <c r="CB40" s="17"/>
      <c r="CC40" s="17"/>
      <c r="CD40" s="17"/>
      <c r="CE40" s="17"/>
      <c r="CF40" s="17"/>
      <c r="CG40" s="18"/>
      <c r="CH40" s="17"/>
      <c r="CI40" s="17"/>
      <c r="CJ40" s="17"/>
      <c r="CK40" s="17"/>
      <c r="CL40" s="17"/>
      <c r="CM40" s="18"/>
      <c r="CN40" s="17"/>
      <c r="CO40" s="17"/>
      <c r="CP40" s="17"/>
      <c r="CQ40" s="17"/>
      <c r="CR40" s="17"/>
      <c r="CS40" s="18"/>
      <c r="CT40" s="17"/>
      <c r="CU40" s="17"/>
      <c r="CV40" s="17"/>
      <c r="CW40" s="17"/>
      <c r="CX40" s="17"/>
      <c r="CY40" s="18"/>
    </row>
    <row r="41" spans="2:103" ht="21.75" customHeight="1">
      <c r="B41" s="562">
        <f>B44</f>
        <v>46235</v>
      </c>
      <c r="C41" s="563"/>
      <c r="D41" s="563"/>
      <c r="E41" s="563"/>
      <c r="F41" s="563"/>
      <c r="G41" s="563"/>
      <c r="H41" s="563"/>
      <c r="I41" s="564"/>
      <c r="J41" s="524" t="s">
        <v>429</v>
      </c>
      <c r="K41" s="525"/>
      <c r="L41" s="525"/>
      <c r="M41" s="525"/>
      <c r="N41" s="525"/>
      <c r="O41" s="526"/>
      <c r="P41" s="503" t="s">
        <v>430</v>
      </c>
      <c r="Q41" s="504"/>
      <c r="R41" s="504"/>
      <c r="S41" s="504"/>
      <c r="T41" s="504"/>
      <c r="U41" s="505"/>
      <c r="V41" s="568" t="s">
        <v>431</v>
      </c>
      <c r="W41" s="569"/>
      <c r="X41" s="569"/>
      <c r="Y41" s="569"/>
      <c r="Z41" s="569"/>
      <c r="AA41" s="570"/>
      <c r="AB41" s="497" t="s">
        <v>432</v>
      </c>
      <c r="AC41" s="498"/>
      <c r="AD41" s="498"/>
      <c r="AE41" s="498"/>
      <c r="AF41" s="498"/>
      <c r="AG41" s="499"/>
      <c r="AH41" s="568" t="s">
        <v>433</v>
      </c>
      <c r="AI41" s="569"/>
      <c r="AJ41" s="569"/>
      <c r="AK41" s="569"/>
      <c r="AL41" s="569"/>
      <c r="AM41" s="570"/>
      <c r="AN41" s="503" t="s">
        <v>434</v>
      </c>
      <c r="AO41" s="504"/>
      <c r="AP41" s="504"/>
      <c r="AQ41" s="504"/>
      <c r="AR41" s="504"/>
      <c r="AS41" s="505"/>
      <c r="AT41" s="506" t="s">
        <v>435</v>
      </c>
      <c r="AU41" s="507"/>
      <c r="AV41" s="507"/>
      <c r="AW41" s="507"/>
      <c r="AX41" s="507"/>
      <c r="AY41" s="508"/>
      <c r="BB41" s="562">
        <f>BB44</f>
        <v>46327</v>
      </c>
      <c r="BC41" s="563"/>
      <c r="BD41" s="563"/>
      <c r="BE41" s="563"/>
      <c r="BF41" s="563"/>
      <c r="BG41" s="563"/>
      <c r="BH41" s="563"/>
      <c r="BI41" s="564"/>
      <c r="BJ41" s="524" t="s">
        <v>429</v>
      </c>
      <c r="BK41" s="525"/>
      <c r="BL41" s="525"/>
      <c r="BM41" s="525"/>
      <c r="BN41" s="525"/>
      <c r="BO41" s="526"/>
      <c r="BP41" s="503" t="s">
        <v>430</v>
      </c>
      <c r="BQ41" s="504"/>
      <c r="BR41" s="504"/>
      <c r="BS41" s="504"/>
      <c r="BT41" s="504"/>
      <c r="BU41" s="505"/>
      <c r="BV41" s="568" t="s">
        <v>431</v>
      </c>
      <c r="BW41" s="569"/>
      <c r="BX41" s="569"/>
      <c r="BY41" s="569"/>
      <c r="BZ41" s="569"/>
      <c r="CA41" s="570"/>
      <c r="CB41" s="497" t="s">
        <v>432</v>
      </c>
      <c r="CC41" s="498"/>
      <c r="CD41" s="498"/>
      <c r="CE41" s="498"/>
      <c r="CF41" s="498"/>
      <c r="CG41" s="499"/>
      <c r="CH41" s="568" t="s">
        <v>433</v>
      </c>
      <c r="CI41" s="569"/>
      <c r="CJ41" s="569"/>
      <c r="CK41" s="569"/>
      <c r="CL41" s="569"/>
      <c r="CM41" s="570"/>
      <c r="CN41" s="503" t="s">
        <v>434</v>
      </c>
      <c r="CO41" s="504"/>
      <c r="CP41" s="504"/>
      <c r="CQ41" s="504"/>
      <c r="CR41" s="504"/>
      <c r="CS41" s="505"/>
      <c r="CT41" s="506" t="s">
        <v>435</v>
      </c>
      <c r="CU41" s="507"/>
      <c r="CV41" s="507"/>
      <c r="CW41" s="507"/>
      <c r="CX41" s="507"/>
      <c r="CY41" s="508"/>
    </row>
    <row r="42" spans="2:103" ht="23.25" customHeight="1">
      <c r="B42" s="565"/>
      <c r="C42" s="566"/>
      <c r="D42" s="566"/>
      <c r="E42" s="566"/>
      <c r="F42" s="566"/>
      <c r="G42" s="566"/>
      <c r="H42" s="566"/>
      <c r="I42" s="567"/>
      <c r="J42" s="509">
        <f>AT37+1</f>
        <v>46250</v>
      </c>
      <c r="K42" s="510"/>
      <c r="L42" s="510"/>
      <c r="M42" s="510"/>
      <c r="N42" s="510"/>
      <c r="O42" s="511"/>
      <c r="P42" s="476">
        <f>J42+1</f>
        <v>46251</v>
      </c>
      <c r="Q42" s="477"/>
      <c r="R42" s="477"/>
      <c r="S42" s="477"/>
      <c r="T42" s="477"/>
      <c r="U42" s="478"/>
      <c r="V42" s="476">
        <f>P42+1</f>
        <v>46252</v>
      </c>
      <c r="W42" s="477"/>
      <c r="X42" s="477"/>
      <c r="Y42" s="477"/>
      <c r="Z42" s="477"/>
      <c r="AA42" s="478"/>
      <c r="AB42" s="476">
        <f>V42+1</f>
        <v>46253</v>
      </c>
      <c r="AC42" s="477"/>
      <c r="AD42" s="477"/>
      <c r="AE42" s="477"/>
      <c r="AF42" s="477"/>
      <c r="AG42" s="478"/>
      <c r="AH42" s="476">
        <f>AB42+1</f>
        <v>46254</v>
      </c>
      <c r="AI42" s="477"/>
      <c r="AJ42" s="477"/>
      <c r="AK42" s="477"/>
      <c r="AL42" s="477"/>
      <c r="AM42" s="478"/>
      <c r="AN42" s="476">
        <f>AH42+1</f>
        <v>46255</v>
      </c>
      <c r="AO42" s="477"/>
      <c r="AP42" s="477"/>
      <c r="AQ42" s="477"/>
      <c r="AR42" s="477"/>
      <c r="AS42" s="478"/>
      <c r="AT42" s="485">
        <f>AN42+1</f>
        <v>46256</v>
      </c>
      <c r="AU42" s="486"/>
      <c r="AV42" s="486"/>
      <c r="AW42" s="486"/>
      <c r="AX42" s="486"/>
      <c r="AY42" s="487"/>
      <c r="BB42" s="565"/>
      <c r="BC42" s="566"/>
      <c r="BD42" s="566"/>
      <c r="BE42" s="566"/>
      <c r="BF42" s="566"/>
      <c r="BG42" s="566"/>
      <c r="BH42" s="566"/>
      <c r="BI42" s="567"/>
      <c r="BJ42" s="509">
        <f>CT37+1</f>
        <v>46348</v>
      </c>
      <c r="BK42" s="510"/>
      <c r="BL42" s="510"/>
      <c r="BM42" s="510"/>
      <c r="BN42" s="510"/>
      <c r="BO42" s="511"/>
      <c r="BP42" s="476">
        <f>BJ42+1</f>
        <v>46349</v>
      </c>
      <c r="BQ42" s="477"/>
      <c r="BR42" s="477"/>
      <c r="BS42" s="477"/>
      <c r="BT42" s="477"/>
      <c r="BU42" s="478"/>
      <c r="BV42" s="476">
        <f>BP42+1</f>
        <v>46350</v>
      </c>
      <c r="BW42" s="477"/>
      <c r="BX42" s="477"/>
      <c r="BY42" s="477"/>
      <c r="BZ42" s="477"/>
      <c r="CA42" s="478"/>
      <c r="CB42" s="476">
        <f>BV42+1</f>
        <v>46351</v>
      </c>
      <c r="CC42" s="477"/>
      <c r="CD42" s="477"/>
      <c r="CE42" s="477"/>
      <c r="CF42" s="477"/>
      <c r="CG42" s="478"/>
      <c r="CH42" s="476">
        <f>CB42+1</f>
        <v>46352</v>
      </c>
      <c r="CI42" s="477"/>
      <c r="CJ42" s="477"/>
      <c r="CK42" s="477"/>
      <c r="CL42" s="477"/>
      <c r="CM42" s="478"/>
      <c r="CN42" s="476">
        <f>CH42+1</f>
        <v>46353</v>
      </c>
      <c r="CO42" s="477"/>
      <c r="CP42" s="477"/>
      <c r="CQ42" s="477"/>
      <c r="CR42" s="477"/>
      <c r="CS42" s="478"/>
      <c r="CT42" s="485">
        <f>CN42+1</f>
        <v>46354</v>
      </c>
      <c r="CU42" s="486"/>
      <c r="CV42" s="486"/>
      <c r="CW42" s="486"/>
      <c r="CX42" s="486"/>
      <c r="CY42" s="487"/>
    </row>
    <row r="43" spans="2:103" ht="33" customHeight="1">
      <c r="B43" s="565"/>
      <c r="C43" s="566"/>
      <c r="D43" s="566"/>
      <c r="E43" s="566"/>
      <c r="F43" s="566"/>
      <c r="G43" s="566"/>
      <c r="H43" s="566"/>
      <c r="I43" s="567"/>
      <c r="J43" s="512"/>
      <c r="K43" s="513"/>
      <c r="L43" s="513"/>
      <c r="M43" s="513"/>
      <c r="N43" s="513"/>
      <c r="O43" s="514"/>
      <c r="P43" s="479"/>
      <c r="Q43" s="480"/>
      <c r="R43" s="480"/>
      <c r="S43" s="480"/>
      <c r="T43" s="480"/>
      <c r="U43" s="481"/>
      <c r="V43" s="479"/>
      <c r="W43" s="480"/>
      <c r="X43" s="480"/>
      <c r="Y43" s="480"/>
      <c r="Z43" s="480"/>
      <c r="AA43" s="481"/>
      <c r="AB43" s="479"/>
      <c r="AC43" s="480"/>
      <c r="AD43" s="480"/>
      <c r="AE43" s="480"/>
      <c r="AF43" s="480"/>
      <c r="AG43" s="481"/>
      <c r="AH43" s="479"/>
      <c r="AI43" s="480"/>
      <c r="AJ43" s="480"/>
      <c r="AK43" s="480"/>
      <c r="AL43" s="480"/>
      <c r="AM43" s="481"/>
      <c r="AN43" s="479"/>
      <c r="AO43" s="480"/>
      <c r="AP43" s="480"/>
      <c r="AQ43" s="480"/>
      <c r="AR43" s="480"/>
      <c r="AS43" s="481"/>
      <c r="AT43" s="488"/>
      <c r="AU43" s="489"/>
      <c r="AV43" s="489"/>
      <c r="AW43" s="489"/>
      <c r="AX43" s="489"/>
      <c r="AY43" s="490"/>
      <c r="BB43" s="565"/>
      <c r="BC43" s="566"/>
      <c r="BD43" s="566"/>
      <c r="BE43" s="566"/>
      <c r="BF43" s="566"/>
      <c r="BG43" s="566"/>
      <c r="BH43" s="566"/>
      <c r="BI43" s="567"/>
      <c r="BJ43" s="512"/>
      <c r="BK43" s="513"/>
      <c r="BL43" s="513"/>
      <c r="BM43" s="513"/>
      <c r="BN43" s="513"/>
      <c r="BO43" s="514"/>
      <c r="BP43" s="479"/>
      <c r="BQ43" s="480"/>
      <c r="BR43" s="480"/>
      <c r="BS43" s="480"/>
      <c r="BT43" s="480"/>
      <c r="BU43" s="481"/>
      <c r="BV43" s="479"/>
      <c r="BW43" s="480"/>
      <c r="BX43" s="480"/>
      <c r="BY43" s="480"/>
      <c r="BZ43" s="480"/>
      <c r="CA43" s="481"/>
      <c r="CB43" s="479"/>
      <c r="CC43" s="480"/>
      <c r="CD43" s="480"/>
      <c r="CE43" s="480"/>
      <c r="CF43" s="480"/>
      <c r="CG43" s="481"/>
      <c r="CH43" s="479"/>
      <c r="CI43" s="480"/>
      <c r="CJ43" s="480"/>
      <c r="CK43" s="480"/>
      <c r="CL43" s="480"/>
      <c r="CM43" s="481"/>
      <c r="CN43" s="479"/>
      <c r="CO43" s="480"/>
      <c r="CP43" s="480"/>
      <c r="CQ43" s="480"/>
      <c r="CR43" s="480"/>
      <c r="CS43" s="481"/>
      <c r="CT43" s="488"/>
      <c r="CU43" s="489"/>
      <c r="CV43" s="489"/>
      <c r="CW43" s="489"/>
      <c r="CX43" s="489"/>
      <c r="CY43" s="490"/>
    </row>
    <row r="44" spans="2:103" ht="13.5" customHeight="1">
      <c r="B44" s="494">
        <f>B31</f>
        <v>46235</v>
      </c>
      <c r="C44" s="495"/>
      <c r="D44" s="495"/>
      <c r="E44" s="495"/>
      <c r="F44" s="495" t="s">
        <v>263</v>
      </c>
      <c r="G44" s="495"/>
      <c r="H44" s="495"/>
      <c r="I44" s="496"/>
      <c r="J44" s="512"/>
      <c r="K44" s="513"/>
      <c r="L44" s="513"/>
      <c r="M44" s="513"/>
      <c r="N44" s="513"/>
      <c r="O44" s="514"/>
      <c r="P44" s="479"/>
      <c r="Q44" s="480"/>
      <c r="R44" s="480"/>
      <c r="S44" s="480"/>
      <c r="T44" s="480"/>
      <c r="U44" s="481"/>
      <c r="V44" s="479"/>
      <c r="W44" s="480"/>
      <c r="X44" s="480"/>
      <c r="Y44" s="480"/>
      <c r="Z44" s="480"/>
      <c r="AA44" s="481"/>
      <c r="AB44" s="479"/>
      <c r="AC44" s="480"/>
      <c r="AD44" s="480"/>
      <c r="AE44" s="480"/>
      <c r="AF44" s="480"/>
      <c r="AG44" s="481"/>
      <c r="AH44" s="479"/>
      <c r="AI44" s="480"/>
      <c r="AJ44" s="480"/>
      <c r="AK44" s="480"/>
      <c r="AL44" s="480"/>
      <c r="AM44" s="481"/>
      <c r="AN44" s="479"/>
      <c r="AO44" s="480"/>
      <c r="AP44" s="480"/>
      <c r="AQ44" s="480"/>
      <c r="AR44" s="480"/>
      <c r="AS44" s="481"/>
      <c r="AT44" s="488"/>
      <c r="AU44" s="489"/>
      <c r="AV44" s="489"/>
      <c r="AW44" s="489"/>
      <c r="AX44" s="489"/>
      <c r="AY44" s="490"/>
      <c r="BB44" s="494">
        <f>BB31</f>
        <v>46327</v>
      </c>
      <c r="BC44" s="495"/>
      <c r="BD44" s="495"/>
      <c r="BE44" s="495"/>
      <c r="BF44" s="495" t="s">
        <v>263</v>
      </c>
      <c r="BG44" s="495"/>
      <c r="BH44" s="495"/>
      <c r="BI44" s="496"/>
      <c r="BJ44" s="512"/>
      <c r="BK44" s="513"/>
      <c r="BL44" s="513"/>
      <c r="BM44" s="513"/>
      <c r="BN44" s="513"/>
      <c r="BO44" s="514"/>
      <c r="BP44" s="479"/>
      <c r="BQ44" s="480"/>
      <c r="BR44" s="480"/>
      <c r="BS44" s="480"/>
      <c r="BT44" s="480"/>
      <c r="BU44" s="481"/>
      <c r="BV44" s="479"/>
      <c r="BW44" s="480"/>
      <c r="BX44" s="480"/>
      <c r="BY44" s="480"/>
      <c r="BZ44" s="480"/>
      <c r="CA44" s="481"/>
      <c r="CB44" s="479"/>
      <c r="CC44" s="480"/>
      <c r="CD44" s="480"/>
      <c r="CE44" s="480"/>
      <c r="CF44" s="480"/>
      <c r="CG44" s="481"/>
      <c r="CH44" s="479"/>
      <c r="CI44" s="480"/>
      <c r="CJ44" s="480"/>
      <c r="CK44" s="480"/>
      <c r="CL44" s="480"/>
      <c r="CM44" s="481"/>
      <c r="CN44" s="479"/>
      <c r="CO44" s="480"/>
      <c r="CP44" s="480"/>
      <c r="CQ44" s="480"/>
      <c r="CR44" s="480"/>
      <c r="CS44" s="481"/>
      <c r="CT44" s="488"/>
      <c r="CU44" s="489"/>
      <c r="CV44" s="489"/>
      <c r="CW44" s="489"/>
      <c r="CX44" s="489"/>
      <c r="CY44" s="490"/>
    </row>
    <row r="45" spans="2:103" ht="54" customHeight="1">
      <c r="B45" s="494"/>
      <c r="C45" s="495"/>
      <c r="D45" s="495"/>
      <c r="E45" s="495"/>
      <c r="F45" s="495" t="str">
        <f>(YEAR(B44)-1988)&amp;"年"</f>
        <v>38年</v>
      </c>
      <c r="G45" s="495"/>
      <c r="H45" s="495"/>
      <c r="I45" s="496"/>
      <c r="J45" s="515"/>
      <c r="K45" s="516"/>
      <c r="L45" s="516"/>
      <c r="M45" s="516"/>
      <c r="N45" s="516"/>
      <c r="O45" s="517"/>
      <c r="P45" s="482"/>
      <c r="Q45" s="483"/>
      <c r="R45" s="483"/>
      <c r="S45" s="483"/>
      <c r="T45" s="483"/>
      <c r="U45" s="484"/>
      <c r="V45" s="482"/>
      <c r="W45" s="483"/>
      <c r="X45" s="483"/>
      <c r="Y45" s="483"/>
      <c r="Z45" s="483"/>
      <c r="AA45" s="484"/>
      <c r="AB45" s="482"/>
      <c r="AC45" s="483"/>
      <c r="AD45" s="483"/>
      <c r="AE45" s="483"/>
      <c r="AF45" s="483"/>
      <c r="AG45" s="484"/>
      <c r="AH45" s="482"/>
      <c r="AI45" s="483"/>
      <c r="AJ45" s="483"/>
      <c r="AK45" s="483"/>
      <c r="AL45" s="483"/>
      <c r="AM45" s="484"/>
      <c r="AN45" s="482"/>
      <c r="AO45" s="483"/>
      <c r="AP45" s="483"/>
      <c r="AQ45" s="483"/>
      <c r="AR45" s="483"/>
      <c r="AS45" s="484"/>
      <c r="AT45" s="491"/>
      <c r="AU45" s="492"/>
      <c r="AV45" s="492"/>
      <c r="AW45" s="492"/>
      <c r="AX45" s="492"/>
      <c r="AY45" s="493"/>
      <c r="BB45" s="494"/>
      <c r="BC45" s="495"/>
      <c r="BD45" s="495"/>
      <c r="BE45" s="495"/>
      <c r="BF45" s="495" t="str">
        <f>(YEAR(BB44)-1988)&amp;"年"</f>
        <v>38年</v>
      </c>
      <c r="BG45" s="495"/>
      <c r="BH45" s="495"/>
      <c r="BI45" s="496"/>
      <c r="BJ45" s="515"/>
      <c r="BK45" s="516"/>
      <c r="BL45" s="516"/>
      <c r="BM45" s="516"/>
      <c r="BN45" s="516"/>
      <c r="BO45" s="517"/>
      <c r="BP45" s="482"/>
      <c r="BQ45" s="483"/>
      <c r="BR45" s="483"/>
      <c r="BS45" s="483"/>
      <c r="BT45" s="483"/>
      <c r="BU45" s="484"/>
      <c r="BV45" s="482"/>
      <c r="BW45" s="483"/>
      <c r="BX45" s="483"/>
      <c r="BY45" s="483"/>
      <c r="BZ45" s="483"/>
      <c r="CA45" s="484"/>
      <c r="CB45" s="482"/>
      <c r="CC45" s="483"/>
      <c r="CD45" s="483"/>
      <c r="CE45" s="483"/>
      <c r="CF45" s="483"/>
      <c r="CG45" s="484"/>
      <c r="CH45" s="482"/>
      <c r="CI45" s="483"/>
      <c r="CJ45" s="483"/>
      <c r="CK45" s="483"/>
      <c r="CL45" s="483"/>
      <c r="CM45" s="484"/>
      <c r="CN45" s="482"/>
      <c r="CO45" s="483"/>
      <c r="CP45" s="483"/>
      <c r="CQ45" s="483"/>
      <c r="CR45" s="483"/>
      <c r="CS45" s="484"/>
      <c r="CT45" s="491"/>
      <c r="CU45" s="492"/>
      <c r="CV45" s="492"/>
      <c r="CW45" s="492"/>
      <c r="CX45" s="492"/>
      <c r="CY45" s="493"/>
    </row>
    <row r="46" spans="2:103" ht="23.25" customHeight="1">
      <c r="B46" s="547" t="s">
        <v>388</v>
      </c>
      <c r="C46" s="548"/>
      <c r="D46" s="548"/>
      <c r="E46" s="548"/>
      <c r="F46" s="548"/>
      <c r="G46" s="548"/>
      <c r="H46" s="548"/>
      <c r="I46" s="549"/>
      <c r="J46" s="509">
        <f>IF(DAY(AT42)+1&gt;IF(MONTH(B31)=12,31,DATE(YEAR(B31),MONTH(B31)+1,1)-B31),"",AT42+1)</f>
        <v>46257</v>
      </c>
      <c r="K46" s="510"/>
      <c r="L46" s="510"/>
      <c r="M46" s="510"/>
      <c r="N46" s="510"/>
      <c r="O46" s="511"/>
      <c r="P46" s="476">
        <f>IF(J46="","",IF(DAY(J46)+1&gt;IF(MONTH(B31)=12,31,DATE(YEAR(B31),MONTH(B31)+1,1)-B31),"",J46+1))</f>
        <v>46258</v>
      </c>
      <c r="Q46" s="477"/>
      <c r="R46" s="477"/>
      <c r="S46" s="477"/>
      <c r="T46" s="477"/>
      <c r="U46" s="478"/>
      <c r="V46" s="476">
        <f>IF(P46="","",IF(DAY(P46)+1&gt;IF(MONTH(B31)=12,31,DATE(YEAR(B31),MONTH(B31)+1,1)-B31),"",P46+1))</f>
        <v>46259</v>
      </c>
      <c r="W46" s="477"/>
      <c r="X46" s="477"/>
      <c r="Y46" s="477"/>
      <c r="Z46" s="477"/>
      <c r="AA46" s="478"/>
      <c r="AB46" s="476">
        <f>IF(V46="","",IF(DAY(V46)+1&gt;IF(MONTH(B31)=12,31,DATE(YEAR(B31),MONTH(B31)+1,1)-B31),"",V46+1))</f>
        <v>46260</v>
      </c>
      <c r="AC46" s="477"/>
      <c r="AD46" s="477"/>
      <c r="AE46" s="477"/>
      <c r="AF46" s="477"/>
      <c r="AG46" s="478"/>
      <c r="AH46" s="476">
        <f>IF(AB46="","",IF(DAY(AB46)+1&gt;IF(MONTH(B31)=12,31,DATE(YEAR(B31),MONTH(B31)+1,1)-B31),"",AB46+1))</f>
        <v>46261</v>
      </c>
      <c r="AI46" s="477"/>
      <c r="AJ46" s="477"/>
      <c r="AK46" s="477"/>
      <c r="AL46" s="477"/>
      <c r="AM46" s="478"/>
      <c r="AN46" s="476">
        <f>IF(AH46="","",IF(DAY(AH46)+1&gt;IF(MONTH(B31)=12,31,DATE(YEAR(B31),MONTH(B31)+1,1)-B31),"",AH46+1))</f>
        <v>46262</v>
      </c>
      <c r="AO46" s="477"/>
      <c r="AP46" s="477"/>
      <c r="AQ46" s="477"/>
      <c r="AR46" s="477"/>
      <c r="AS46" s="478"/>
      <c r="AT46" s="485">
        <f>IF(AN46="","",IF(DAY(AN46)+1&gt;IF(MONTH(B31)=12,31,DATE(YEAR(B31),MONTH(B31)+1,1)-B31),"",AN46+1))</f>
        <v>46263</v>
      </c>
      <c r="AU46" s="486"/>
      <c r="AV46" s="486"/>
      <c r="AW46" s="486"/>
      <c r="AX46" s="486"/>
      <c r="AY46" s="487"/>
      <c r="BB46" s="547" t="s">
        <v>388</v>
      </c>
      <c r="BC46" s="548"/>
      <c r="BD46" s="548"/>
      <c r="BE46" s="548"/>
      <c r="BF46" s="548"/>
      <c r="BG46" s="548"/>
      <c r="BH46" s="548"/>
      <c r="BI46" s="549"/>
      <c r="BJ46" s="509">
        <f>IF(DAY(CT42)+1&gt;IF(MONTH(BB31)=12,31,DATE(YEAR(BB31),MONTH(BB31)+1,1)-BB31),"",CT42+1)</f>
        <v>46355</v>
      </c>
      <c r="BK46" s="510"/>
      <c r="BL46" s="510"/>
      <c r="BM46" s="510"/>
      <c r="BN46" s="510"/>
      <c r="BO46" s="511"/>
      <c r="BP46" s="476">
        <f>IF(BJ46="","",IF(DAY(BJ46)+1&gt;IF(MONTH(BB31)=12,31,DATE(YEAR(BB31),MONTH(BB31)+1,1)-BB31),"",BJ46+1))</f>
        <v>46356</v>
      </c>
      <c r="BQ46" s="477"/>
      <c r="BR46" s="477"/>
      <c r="BS46" s="477"/>
      <c r="BT46" s="477"/>
      <c r="BU46" s="478"/>
      <c r="BV46" s="476" t="str">
        <f>IF(BP46="","",IF(DAY(BP46)+1&gt;IF(MONTH(BB31)=12,31,DATE(YEAR(BB31),MONTH(BB31)+1,1)-BB31),"",BP46+1))</f>
        <v/>
      </c>
      <c r="BW46" s="477"/>
      <c r="BX46" s="477"/>
      <c r="BY46" s="477"/>
      <c r="BZ46" s="477"/>
      <c r="CA46" s="478"/>
      <c r="CB46" s="476" t="str">
        <f>IF(BV46="","",IF(DAY(BV46)+1&gt;IF(MONTH(BB31)=12,31,DATE(YEAR(BB31),MONTH(BB31)+1,1)-BB31),"",BV46+1))</f>
        <v/>
      </c>
      <c r="CC46" s="477"/>
      <c r="CD46" s="477"/>
      <c r="CE46" s="477"/>
      <c r="CF46" s="477"/>
      <c r="CG46" s="478"/>
      <c r="CH46" s="476" t="str">
        <f>IF(CB46="","",IF(DAY(CB46)+1&gt;IF(MONTH(BB31)=12,31,DATE(YEAR(BB31),MONTH(BB31)+1,1)-BB31),"",CB46+1))</f>
        <v/>
      </c>
      <c r="CI46" s="477"/>
      <c r="CJ46" s="477"/>
      <c r="CK46" s="477"/>
      <c r="CL46" s="477"/>
      <c r="CM46" s="478"/>
      <c r="CN46" s="476" t="str">
        <f>IF(CH46="","",IF(DAY(CH46)+1&gt;IF(MONTH(BB31)=12,31,DATE(YEAR(BB31),MONTH(BB31)+1,1)-BB31),"",CH46+1))</f>
        <v/>
      </c>
      <c r="CO46" s="477"/>
      <c r="CP46" s="477"/>
      <c r="CQ46" s="477"/>
      <c r="CR46" s="477"/>
      <c r="CS46" s="478"/>
      <c r="CT46" s="485" t="str">
        <f>IF(CN46="","",IF(DAY(CN46)+1&gt;IF(MONTH(BB31)=12,31,DATE(YEAR(BB31),MONTH(BB31)+1,1)-BB31),"",CN46+1))</f>
        <v/>
      </c>
      <c r="CU46" s="486"/>
      <c r="CV46" s="486"/>
      <c r="CW46" s="486"/>
      <c r="CX46" s="486"/>
      <c r="CY46" s="487"/>
    </row>
    <row r="47" spans="2:103" ht="23.25" customHeight="1">
      <c r="B47" s="533" t="str">
        <f>VLOOKUP(B31,記念名,2,FALSE)</f>
        <v>水の日 1、広島平和記念日 6
長崎原爆の日9、終戦記念日15</v>
      </c>
      <c r="C47" s="534"/>
      <c r="D47" s="534"/>
      <c r="E47" s="534"/>
      <c r="F47" s="534"/>
      <c r="G47" s="534"/>
      <c r="H47" s="534"/>
      <c r="I47" s="535"/>
      <c r="J47" s="512"/>
      <c r="K47" s="513"/>
      <c r="L47" s="513"/>
      <c r="M47" s="513"/>
      <c r="N47" s="513"/>
      <c r="O47" s="514"/>
      <c r="P47" s="479"/>
      <c r="Q47" s="480"/>
      <c r="R47" s="480"/>
      <c r="S47" s="480"/>
      <c r="T47" s="480"/>
      <c r="U47" s="481"/>
      <c r="V47" s="479"/>
      <c r="W47" s="480"/>
      <c r="X47" s="480"/>
      <c r="Y47" s="480"/>
      <c r="Z47" s="480"/>
      <c r="AA47" s="481"/>
      <c r="AB47" s="479"/>
      <c r="AC47" s="480"/>
      <c r="AD47" s="480"/>
      <c r="AE47" s="480"/>
      <c r="AF47" s="480"/>
      <c r="AG47" s="481"/>
      <c r="AH47" s="479"/>
      <c r="AI47" s="480"/>
      <c r="AJ47" s="480"/>
      <c r="AK47" s="480"/>
      <c r="AL47" s="480"/>
      <c r="AM47" s="481"/>
      <c r="AN47" s="479"/>
      <c r="AO47" s="480"/>
      <c r="AP47" s="480"/>
      <c r="AQ47" s="480"/>
      <c r="AR47" s="480"/>
      <c r="AS47" s="481"/>
      <c r="AT47" s="488"/>
      <c r="AU47" s="489"/>
      <c r="AV47" s="489"/>
      <c r="AW47" s="489"/>
      <c r="AX47" s="489"/>
      <c r="AY47" s="490"/>
      <c r="BB47" s="533" t="str">
        <f>VLOOKUP(BB31,記念名,2,FALSE)</f>
        <v>119番の日 9
世界平和記念日 11</v>
      </c>
      <c r="BC47" s="534"/>
      <c r="BD47" s="534"/>
      <c r="BE47" s="534"/>
      <c r="BF47" s="534"/>
      <c r="BG47" s="534"/>
      <c r="BH47" s="534"/>
      <c r="BI47" s="535"/>
      <c r="BJ47" s="512"/>
      <c r="BK47" s="513"/>
      <c r="BL47" s="513"/>
      <c r="BM47" s="513"/>
      <c r="BN47" s="513"/>
      <c r="BO47" s="514"/>
      <c r="BP47" s="479"/>
      <c r="BQ47" s="480"/>
      <c r="BR47" s="480"/>
      <c r="BS47" s="480"/>
      <c r="BT47" s="480"/>
      <c r="BU47" s="481"/>
      <c r="BV47" s="479"/>
      <c r="BW47" s="480"/>
      <c r="BX47" s="480"/>
      <c r="BY47" s="480"/>
      <c r="BZ47" s="480"/>
      <c r="CA47" s="481"/>
      <c r="CB47" s="479"/>
      <c r="CC47" s="480"/>
      <c r="CD47" s="480"/>
      <c r="CE47" s="480"/>
      <c r="CF47" s="480"/>
      <c r="CG47" s="481"/>
      <c r="CH47" s="479"/>
      <c r="CI47" s="480"/>
      <c r="CJ47" s="480"/>
      <c r="CK47" s="480"/>
      <c r="CL47" s="480"/>
      <c r="CM47" s="481"/>
      <c r="CN47" s="479"/>
      <c r="CO47" s="480"/>
      <c r="CP47" s="480"/>
      <c r="CQ47" s="480"/>
      <c r="CR47" s="480"/>
      <c r="CS47" s="481"/>
      <c r="CT47" s="488"/>
      <c r="CU47" s="489"/>
      <c r="CV47" s="489"/>
      <c r="CW47" s="489"/>
      <c r="CX47" s="489"/>
      <c r="CY47" s="490"/>
    </row>
    <row r="48" spans="2:103" ht="11.25" customHeight="1">
      <c r="B48" s="536"/>
      <c r="C48" s="537"/>
      <c r="D48" s="537"/>
      <c r="E48" s="537"/>
      <c r="F48" s="537"/>
      <c r="G48" s="537"/>
      <c r="H48" s="537"/>
      <c r="I48" s="538"/>
      <c r="J48" s="512"/>
      <c r="K48" s="513"/>
      <c r="L48" s="513"/>
      <c r="M48" s="513"/>
      <c r="N48" s="513"/>
      <c r="O48" s="514"/>
      <c r="P48" s="479"/>
      <c r="Q48" s="480"/>
      <c r="R48" s="480"/>
      <c r="S48" s="480"/>
      <c r="T48" s="480"/>
      <c r="U48" s="481"/>
      <c r="V48" s="479"/>
      <c r="W48" s="480"/>
      <c r="X48" s="480"/>
      <c r="Y48" s="480"/>
      <c r="Z48" s="480"/>
      <c r="AA48" s="481"/>
      <c r="AB48" s="479"/>
      <c r="AC48" s="480"/>
      <c r="AD48" s="480"/>
      <c r="AE48" s="480"/>
      <c r="AF48" s="480"/>
      <c r="AG48" s="481"/>
      <c r="AH48" s="479"/>
      <c r="AI48" s="480"/>
      <c r="AJ48" s="480"/>
      <c r="AK48" s="480"/>
      <c r="AL48" s="480"/>
      <c r="AM48" s="481"/>
      <c r="AN48" s="479"/>
      <c r="AO48" s="480"/>
      <c r="AP48" s="480"/>
      <c r="AQ48" s="480"/>
      <c r="AR48" s="480"/>
      <c r="AS48" s="481"/>
      <c r="AT48" s="488"/>
      <c r="AU48" s="489"/>
      <c r="AV48" s="489"/>
      <c r="AW48" s="489"/>
      <c r="AX48" s="489"/>
      <c r="AY48" s="490"/>
      <c r="BB48" s="536"/>
      <c r="BC48" s="537"/>
      <c r="BD48" s="537"/>
      <c r="BE48" s="537"/>
      <c r="BF48" s="537"/>
      <c r="BG48" s="537"/>
      <c r="BH48" s="537"/>
      <c r="BI48" s="538"/>
      <c r="BJ48" s="512"/>
      <c r="BK48" s="513"/>
      <c r="BL48" s="513"/>
      <c r="BM48" s="513"/>
      <c r="BN48" s="513"/>
      <c r="BO48" s="514"/>
      <c r="BP48" s="479"/>
      <c r="BQ48" s="480"/>
      <c r="BR48" s="480"/>
      <c r="BS48" s="480"/>
      <c r="BT48" s="480"/>
      <c r="BU48" s="481"/>
      <c r="BV48" s="479"/>
      <c r="BW48" s="480"/>
      <c r="BX48" s="480"/>
      <c r="BY48" s="480"/>
      <c r="BZ48" s="480"/>
      <c r="CA48" s="481"/>
      <c r="CB48" s="479"/>
      <c r="CC48" s="480"/>
      <c r="CD48" s="480"/>
      <c r="CE48" s="480"/>
      <c r="CF48" s="480"/>
      <c r="CG48" s="481"/>
      <c r="CH48" s="479"/>
      <c r="CI48" s="480"/>
      <c r="CJ48" s="480"/>
      <c r="CK48" s="480"/>
      <c r="CL48" s="480"/>
      <c r="CM48" s="481"/>
      <c r="CN48" s="479"/>
      <c r="CO48" s="480"/>
      <c r="CP48" s="480"/>
      <c r="CQ48" s="480"/>
      <c r="CR48" s="480"/>
      <c r="CS48" s="481"/>
      <c r="CT48" s="488"/>
      <c r="CU48" s="489"/>
      <c r="CV48" s="489"/>
      <c r="CW48" s="489"/>
      <c r="CX48" s="489"/>
      <c r="CY48" s="490"/>
    </row>
    <row r="49" spans="2:103" ht="12.75" customHeight="1">
      <c r="B49" s="536"/>
      <c r="C49" s="537"/>
      <c r="D49" s="537"/>
      <c r="E49" s="537"/>
      <c r="F49" s="537"/>
      <c r="G49" s="537"/>
      <c r="H49" s="537"/>
      <c r="I49" s="538"/>
      <c r="J49" s="512"/>
      <c r="K49" s="513"/>
      <c r="L49" s="513"/>
      <c r="M49" s="513"/>
      <c r="N49" s="513"/>
      <c r="O49" s="514"/>
      <c r="P49" s="479"/>
      <c r="Q49" s="480"/>
      <c r="R49" s="480"/>
      <c r="S49" s="480"/>
      <c r="T49" s="480"/>
      <c r="U49" s="481"/>
      <c r="V49" s="479"/>
      <c r="W49" s="480"/>
      <c r="X49" s="480"/>
      <c r="Y49" s="480"/>
      <c r="Z49" s="480"/>
      <c r="AA49" s="481"/>
      <c r="AB49" s="479"/>
      <c r="AC49" s="480"/>
      <c r="AD49" s="480"/>
      <c r="AE49" s="480"/>
      <c r="AF49" s="480"/>
      <c r="AG49" s="481"/>
      <c r="AH49" s="479"/>
      <c r="AI49" s="480"/>
      <c r="AJ49" s="480"/>
      <c r="AK49" s="480"/>
      <c r="AL49" s="480"/>
      <c r="AM49" s="481"/>
      <c r="AN49" s="479"/>
      <c r="AO49" s="480"/>
      <c r="AP49" s="480"/>
      <c r="AQ49" s="480"/>
      <c r="AR49" s="480"/>
      <c r="AS49" s="481"/>
      <c r="AT49" s="488"/>
      <c r="AU49" s="489"/>
      <c r="AV49" s="489"/>
      <c r="AW49" s="489"/>
      <c r="AX49" s="489"/>
      <c r="AY49" s="490"/>
      <c r="BB49" s="536"/>
      <c r="BC49" s="537"/>
      <c r="BD49" s="537"/>
      <c r="BE49" s="537"/>
      <c r="BF49" s="537"/>
      <c r="BG49" s="537"/>
      <c r="BH49" s="537"/>
      <c r="BI49" s="538"/>
      <c r="BJ49" s="512"/>
      <c r="BK49" s="513"/>
      <c r="BL49" s="513"/>
      <c r="BM49" s="513"/>
      <c r="BN49" s="513"/>
      <c r="BO49" s="514"/>
      <c r="BP49" s="479"/>
      <c r="BQ49" s="480"/>
      <c r="BR49" s="480"/>
      <c r="BS49" s="480"/>
      <c r="BT49" s="480"/>
      <c r="BU49" s="481"/>
      <c r="BV49" s="479"/>
      <c r="BW49" s="480"/>
      <c r="BX49" s="480"/>
      <c r="BY49" s="480"/>
      <c r="BZ49" s="480"/>
      <c r="CA49" s="481"/>
      <c r="CB49" s="479"/>
      <c r="CC49" s="480"/>
      <c r="CD49" s="480"/>
      <c r="CE49" s="480"/>
      <c r="CF49" s="480"/>
      <c r="CG49" s="481"/>
      <c r="CH49" s="479"/>
      <c r="CI49" s="480"/>
      <c r="CJ49" s="480"/>
      <c r="CK49" s="480"/>
      <c r="CL49" s="480"/>
      <c r="CM49" s="481"/>
      <c r="CN49" s="479"/>
      <c r="CO49" s="480"/>
      <c r="CP49" s="480"/>
      <c r="CQ49" s="480"/>
      <c r="CR49" s="480"/>
      <c r="CS49" s="481"/>
      <c r="CT49" s="488"/>
      <c r="CU49" s="489"/>
      <c r="CV49" s="489"/>
      <c r="CW49" s="489"/>
      <c r="CX49" s="489"/>
      <c r="CY49" s="490"/>
    </row>
    <row r="50" spans="2:103" ht="17.25" customHeight="1">
      <c r="B50" s="536"/>
      <c r="C50" s="537"/>
      <c r="D50" s="537"/>
      <c r="E50" s="537"/>
      <c r="F50" s="537"/>
      <c r="G50" s="537"/>
      <c r="H50" s="537"/>
      <c r="I50" s="538"/>
      <c r="J50" s="550">
        <f>IF(AT46="","",IF(DAY(AT46)+1&gt;IF(MONTH(B31)=12,31,DATE(YEAR(B31),MONTH(B31)+1,1)-B31),"",AT46+1))</f>
        <v>46264</v>
      </c>
      <c r="K50" s="551"/>
      <c r="L50" s="551"/>
      <c r="M50" s="551"/>
      <c r="N50" s="551"/>
      <c r="O50" s="552"/>
      <c r="P50" s="556">
        <f>IF(J50="","",IF(DAY(J50)+1&gt;IF(MONTH(B31)=12,31,DATE(YEAR(B31),MONTH(B31)+1,1)-B31),"",J50+1))</f>
        <v>46265</v>
      </c>
      <c r="Q50" s="557"/>
      <c r="R50" s="557"/>
      <c r="S50" s="557"/>
      <c r="T50" s="557"/>
      <c r="U50" s="558"/>
      <c r="AA50" s="16"/>
      <c r="AG50" s="16"/>
      <c r="AM50" s="16"/>
      <c r="AS50" s="16"/>
      <c r="AY50" s="16"/>
      <c r="BB50" s="536"/>
      <c r="BC50" s="537"/>
      <c r="BD50" s="537"/>
      <c r="BE50" s="537"/>
      <c r="BF50" s="537"/>
      <c r="BG50" s="537"/>
      <c r="BH50" s="537"/>
      <c r="BI50" s="538"/>
      <c r="BJ50" s="550" t="str">
        <f>IF(CT46="","",IF(DAY(CT46)+1&gt;IF(MONTH(BB31)=12,31,DATE(YEAR(BB31),MONTH(BB31)+1,1)-BB31),"",CT46+1))</f>
        <v/>
      </c>
      <c r="BK50" s="551"/>
      <c r="BL50" s="551"/>
      <c r="BM50" s="551"/>
      <c r="BN50" s="551"/>
      <c r="BO50" s="552"/>
      <c r="BP50" s="556" t="str">
        <f>IF(BJ50="","",IF(DAY(BJ50)+1&gt;IF(MONTH(BB31)=12,31,DATE(YEAR(BB31),MONTH(BB31)+1,1)-BB31),"",BJ50+1))</f>
        <v/>
      </c>
      <c r="BQ50" s="557"/>
      <c r="BR50" s="557"/>
      <c r="BS50" s="557"/>
      <c r="BT50" s="557"/>
      <c r="BU50" s="558"/>
      <c r="CA50" s="16"/>
      <c r="CG50" s="16"/>
      <c r="CM50" s="16"/>
      <c r="CS50" s="16"/>
      <c r="CY50" s="16"/>
    </row>
    <row r="51" spans="2:103" ht="17.25" customHeight="1">
      <c r="B51" s="536"/>
      <c r="C51" s="537"/>
      <c r="D51" s="537"/>
      <c r="E51" s="537"/>
      <c r="F51" s="537"/>
      <c r="G51" s="537"/>
      <c r="H51" s="537"/>
      <c r="I51" s="538"/>
      <c r="J51" s="550"/>
      <c r="K51" s="551"/>
      <c r="L51" s="551"/>
      <c r="M51" s="551"/>
      <c r="N51" s="551"/>
      <c r="O51" s="552"/>
      <c r="P51" s="556"/>
      <c r="Q51" s="557"/>
      <c r="R51" s="557"/>
      <c r="S51" s="557"/>
      <c r="T51" s="557"/>
      <c r="U51" s="558"/>
      <c r="AA51" s="16"/>
      <c r="AG51" s="16"/>
      <c r="AM51" s="16"/>
      <c r="AS51" s="16"/>
      <c r="AY51" s="16"/>
      <c r="BB51" s="536"/>
      <c r="BC51" s="537"/>
      <c r="BD51" s="537"/>
      <c r="BE51" s="537"/>
      <c r="BF51" s="537"/>
      <c r="BG51" s="537"/>
      <c r="BH51" s="537"/>
      <c r="BI51" s="538"/>
      <c r="BJ51" s="550"/>
      <c r="BK51" s="551"/>
      <c r="BL51" s="551"/>
      <c r="BM51" s="551"/>
      <c r="BN51" s="551"/>
      <c r="BO51" s="552"/>
      <c r="BP51" s="556"/>
      <c r="BQ51" s="557"/>
      <c r="BR51" s="557"/>
      <c r="BS51" s="557"/>
      <c r="BT51" s="557"/>
      <c r="BU51" s="558"/>
      <c r="CA51" s="16"/>
      <c r="CG51" s="16"/>
      <c r="CM51" s="16"/>
      <c r="CS51" s="16"/>
      <c r="CY51" s="16"/>
    </row>
    <row r="52" spans="2:103" ht="24" customHeight="1">
      <c r="B52" s="539"/>
      <c r="C52" s="540"/>
      <c r="D52" s="540"/>
      <c r="E52" s="540"/>
      <c r="F52" s="540"/>
      <c r="G52" s="540"/>
      <c r="H52" s="540"/>
      <c r="I52" s="541"/>
      <c r="J52" s="553"/>
      <c r="K52" s="554"/>
      <c r="L52" s="554"/>
      <c r="M52" s="554"/>
      <c r="N52" s="554"/>
      <c r="O52" s="555"/>
      <c r="P52" s="559"/>
      <c r="Q52" s="560"/>
      <c r="R52" s="560"/>
      <c r="S52" s="560"/>
      <c r="T52" s="560"/>
      <c r="U52" s="561"/>
      <c r="V52" s="17"/>
      <c r="W52" s="17"/>
      <c r="X52" s="17"/>
      <c r="Y52" s="17"/>
      <c r="Z52" s="17"/>
      <c r="AA52" s="18"/>
      <c r="AB52" s="17"/>
      <c r="AC52" s="17"/>
      <c r="AD52" s="17"/>
      <c r="AE52" s="17"/>
      <c r="AF52" s="17"/>
      <c r="AG52" s="18"/>
      <c r="AH52" s="17"/>
      <c r="AI52" s="17"/>
      <c r="AJ52" s="17"/>
      <c r="AK52" s="17"/>
      <c r="AL52" s="17"/>
      <c r="AM52" s="18"/>
      <c r="AN52" s="17"/>
      <c r="AO52" s="17"/>
      <c r="AP52" s="17"/>
      <c r="AQ52" s="17"/>
      <c r="AR52" s="17"/>
      <c r="AS52" s="18"/>
      <c r="AT52" s="17"/>
      <c r="AU52" s="17"/>
      <c r="AV52" s="17"/>
      <c r="AW52" s="17"/>
      <c r="AX52" s="17"/>
      <c r="AY52" s="18"/>
      <c r="BB52" s="539"/>
      <c r="BC52" s="540"/>
      <c r="BD52" s="540"/>
      <c r="BE52" s="540"/>
      <c r="BF52" s="540"/>
      <c r="BG52" s="540"/>
      <c r="BH52" s="540"/>
      <c r="BI52" s="541"/>
      <c r="BJ52" s="553"/>
      <c r="BK52" s="554"/>
      <c r="BL52" s="554"/>
      <c r="BM52" s="554"/>
      <c r="BN52" s="554"/>
      <c r="BO52" s="555"/>
      <c r="BP52" s="559"/>
      <c r="BQ52" s="560"/>
      <c r="BR52" s="560"/>
      <c r="BS52" s="560"/>
      <c r="BT52" s="560"/>
      <c r="BU52" s="561"/>
      <c r="BV52" s="17"/>
      <c r="BW52" s="17"/>
      <c r="BX52" s="17"/>
      <c r="BY52" s="17"/>
      <c r="BZ52" s="17"/>
      <c r="CA52" s="18"/>
      <c r="CB52" s="17"/>
      <c r="CC52" s="17"/>
      <c r="CD52" s="17"/>
      <c r="CE52" s="17"/>
      <c r="CF52" s="17"/>
      <c r="CG52" s="18"/>
      <c r="CH52" s="17"/>
      <c r="CI52" s="17"/>
      <c r="CJ52" s="17"/>
      <c r="CK52" s="17"/>
      <c r="CL52" s="17"/>
      <c r="CM52" s="18"/>
      <c r="CN52" s="17"/>
      <c r="CO52" s="17"/>
      <c r="CP52" s="17"/>
      <c r="CQ52" s="17"/>
      <c r="CR52" s="17"/>
      <c r="CS52" s="18"/>
      <c r="CT52" s="17"/>
      <c r="CU52" s="17"/>
      <c r="CV52" s="17"/>
      <c r="CW52" s="17"/>
      <c r="CX52" s="17"/>
      <c r="CY52" s="18"/>
    </row>
    <row r="53" spans="2:103" ht="36.75" customHeight="1"/>
    <row r="54" spans="2:103" ht="21.75" customHeight="1">
      <c r="B54" s="573">
        <f>B57</f>
        <v>46266</v>
      </c>
      <c r="C54" s="574"/>
      <c r="D54" s="574"/>
      <c r="E54" s="574"/>
      <c r="F54" s="574"/>
      <c r="G54" s="574"/>
      <c r="H54" s="574"/>
      <c r="I54" s="575"/>
      <c r="J54" s="524" t="s">
        <v>429</v>
      </c>
      <c r="K54" s="525"/>
      <c r="L54" s="525"/>
      <c r="M54" s="525"/>
      <c r="N54" s="525"/>
      <c r="O54" s="526"/>
      <c r="P54" s="503" t="s">
        <v>430</v>
      </c>
      <c r="Q54" s="504"/>
      <c r="R54" s="504"/>
      <c r="S54" s="504"/>
      <c r="T54" s="504"/>
      <c r="U54" s="505"/>
      <c r="V54" s="579" t="s">
        <v>431</v>
      </c>
      <c r="W54" s="580"/>
      <c r="X54" s="580"/>
      <c r="Y54" s="580"/>
      <c r="Z54" s="580"/>
      <c r="AA54" s="581"/>
      <c r="AB54" s="497" t="s">
        <v>432</v>
      </c>
      <c r="AC54" s="498"/>
      <c r="AD54" s="498"/>
      <c r="AE54" s="498"/>
      <c r="AF54" s="498"/>
      <c r="AG54" s="499"/>
      <c r="AH54" s="579" t="s">
        <v>433</v>
      </c>
      <c r="AI54" s="580"/>
      <c r="AJ54" s="580"/>
      <c r="AK54" s="580"/>
      <c r="AL54" s="580"/>
      <c r="AM54" s="581"/>
      <c r="AN54" s="503" t="s">
        <v>434</v>
      </c>
      <c r="AO54" s="504"/>
      <c r="AP54" s="504"/>
      <c r="AQ54" s="504"/>
      <c r="AR54" s="504"/>
      <c r="AS54" s="505"/>
      <c r="AT54" s="506" t="s">
        <v>435</v>
      </c>
      <c r="AU54" s="507"/>
      <c r="AV54" s="507"/>
      <c r="AW54" s="507"/>
      <c r="AX54" s="507"/>
      <c r="AY54" s="508"/>
      <c r="BB54" s="573">
        <f>BB57</f>
        <v>46357</v>
      </c>
      <c r="BC54" s="574"/>
      <c r="BD54" s="574"/>
      <c r="BE54" s="574"/>
      <c r="BF54" s="574"/>
      <c r="BG54" s="574"/>
      <c r="BH54" s="574"/>
      <c r="BI54" s="575"/>
      <c r="BJ54" s="524" t="s">
        <v>429</v>
      </c>
      <c r="BK54" s="525"/>
      <c r="BL54" s="525"/>
      <c r="BM54" s="525"/>
      <c r="BN54" s="525"/>
      <c r="BO54" s="526"/>
      <c r="BP54" s="503" t="s">
        <v>430</v>
      </c>
      <c r="BQ54" s="504"/>
      <c r="BR54" s="504"/>
      <c r="BS54" s="504"/>
      <c r="BT54" s="504"/>
      <c r="BU54" s="505"/>
      <c r="BV54" s="579" t="s">
        <v>431</v>
      </c>
      <c r="BW54" s="580"/>
      <c r="BX54" s="580"/>
      <c r="BY54" s="580"/>
      <c r="BZ54" s="580"/>
      <c r="CA54" s="581"/>
      <c r="CB54" s="497" t="s">
        <v>432</v>
      </c>
      <c r="CC54" s="498"/>
      <c r="CD54" s="498"/>
      <c r="CE54" s="498"/>
      <c r="CF54" s="498"/>
      <c r="CG54" s="499"/>
      <c r="CH54" s="579" t="s">
        <v>433</v>
      </c>
      <c r="CI54" s="580"/>
      <c r="CJ54" s="580"/>
      <c r="CK54" s="580"/>
      <c r="CL54" s="580"/>
      <c r="CM54" s="581"/>
      <c r="CN54" s="503" t="s">
        <v>434</v>
      </c>
      <c r="CO54" s="504"/>
      <c r="CP54" s="504"/>
      <c r="CQ54" s="504"/>
      <c r="CR54" s="504"/>
      <c r="CS54" s="505"/>
      <c r="CT54" s="506" t="s">
        <v>435</v>
      </c>
      <c r="CU54" s="507"/>
      <c r="CV54" s="507"/>
      <c r="CW54" s="507"/>
      <c r="CX54" s="507"/>
      <c r="CY54" s="508"/>
    </row>
    <row r="55" spans="2:103" ht="23.25" customHeight="1">
      <c r="B55" s="576"/>
      <c r="C55" s="577"/>
      <c r="D55" s="577"/>
      <c r="E55" s="577"/>
      <c r="F55" s="577"/>
      <c r="G55" s="577"/>
      <c r="H55" s="577"/>
      <c r="I55" s="578"/>
      <c r="J55" s="509">
        <f>IF(WEEKDAY(B57)=1,B57,(IF(WEEKDAY(B57)=2,B57-1,(IF(WEEKDAY(B57)=3,B57-2,(IF(WEEKDAY(B57)=4,B57-3,(IF(WEEKDAY(B57)=5,B57-4,IF(WEEKDAY(B57)=6,B57-5,B57-6))))))))))</f>
        <v>46264</v>
      </c>
      <c r="K55" s="510"/>
      <c r="L55" s="510"/>
      <c r="M55" s="510"/>
      <c r="N55" s="510"/>
      <c r="O55" s="511"/>
      <c r="P55" s="476">
        <f>J55+1</f>
        <v>46265</v>
      </c>
      <c r="Q55" s="477"/>
      <c r="R55" s="477"/>
      <c r="S55" s="477"/>
      <c r="T55" s="477"/>
      <c r="U55" s="478"/>
      <c r="V55" s="476">
        <f>P55+1</f>
        <v>46266</v>
      </c>
      <c r="W55" s="477"/>
      <c r="X55" s="477"/>
      <c r="Y55" s="477"/>
      <c r="Z55" s="477"/>
      <c r="AA55" s="478"/>
      <c r="AB55" s="476">
        <f>V55+1</f>
        <v>46267</v>
      </c>
      <c r="AC55" s="477"/>
      <c r="AD55" s="477"/>
      <c r="AE55" s="477"/>
      <c r="AF55" s="477"/>
      <c r="AG55" s="478"/>
      <c r="AH55" s="476">
        <f>AB55+1</f>
        <v>46268</v>
      </c>
      <c r="AI55" s="477"/>
      <c r="AJ55" s="477"/>
      <c r="AK55" s="477"/>
      <c r="AL55" s="477"/>
      <c r="AM55" s="478"/>
      <c r="AN55" s="476">
        <f>AH55+1</f>
        <v>46269</v>
      </c>
      <c r="AO55" s="477"/>
      <c r="AP55" s="477"/>
      <c r="AQ55" s="477"/>
      <c r="AR55" s="477"/>
      <c r="AS55" s="478"/>
      <c r="AT55" s="485">
        <f>AN55+1</f>
        <v>46270</v>
      </c>
      <c r="AU55" s="486"/>
      <c r="AV55" s="486"/>
      <c r="AW55" s="486"/>
      <c r="AX55" s="486"/>
      <c r="AY55" s="487"/>
      <c r="BB55" s="576"/>
      <c r="BC55" s="577"/>
      <c r="BD55" s="577"/>
      <c r="BE55" s="577"/>
      <c r="BF55" s="577"/>
      <c r="BG55" s="577"/>
      <c r="BH55" s="577"/>
      <c r="BI55" s="578"/>
      <c r="BJ55" s="509">
        <f>IF(WEEKDAY(BB57)=1,BB57,(IF(WEEKDAY(BB57)=2,BB57-1,(IF(WEEKDAY(BB57)=3,BB57-2,(IF(WEEKDAY(BB57)=4,BB57-3,(IF(WEEKDAY(BB57)=5,BB57-4,IF(WEEKDAY(BB57)=6,BB57-5,BB57-6))))))))))</f>
        <v>46355</v>
      </c>
      <c r="BK55" s="510"/>
      <c r="BL55" s="510"/>
      <c r="BM55" s="510"/>
      <c r="BN55" s="510"/>
      <c r="BO55" s="511"/>
      <c r="BP55" s="476">
        <f>BJ55+1</f>
        <v>46356</v>
      </c>
      <c r="BQ55" s="477"/>
      <c r="BR55" s="477"/>
      <c r="BS55" s="477"/>
      <c r="BT55" s="477"/>
      <c r="BU55" s="478"/>
      <c r="BV55" s="476">
        <f>BP55+1</f>
        <v>46357</v>
      </c>
      <c r="BW55" s="477"/>
      <c r="BX55" s="477"/>
      <c r="BY55" s="477"/>
      <c r="BZ55" s="477"/>
      <c r="CA55" s="478"/>
      <c r="CB55" s="476">
        <f>BV55+1</f>
        <v>46358</v>
      </c>
      <c r="CC55" s="477"/>
      <c r="CD55" s="477"/>
      <c r="CE55" s="477"/>
      <c r="CF55" s="477"/>
      <c r="CG55" s="478"/>
      <c r="CH55" s="476">
        <f>CB55+1</f>
        <v>46359</v>
      </c>
      <c r="CI55" s="477"/>
      <c r="CJ55" s="477"/>
      <c r="CK55" s="477"/>
      <c r="CL55" s="477"/>
      <c r="CM55" s="478"/>
      <c r="CN55" s="476">
        <f>CH55+1</f>
        <v>46360</v>
      </c>
      <c r="CO55" s="477"/>
      <c r="CP55" s="477"/>
      <c r="CQ55" s="477"/>
      <c r="CR55" s="477"/>
      <c r="CS55" s="478"/>
      <c r="CT55" s="485">
        <f>CN55+1</f>
        <v>46361</v>
      </c>
      <c r="CU55" s="486"/>
      <c r="CV55" s="486"/>
      <c r="CW55" s="486"/>
      <c r="CX55" s="486"/>
      <c r="CY55" s="487"/>
    </row>
    <row r="56" spans="2:103" ht="33" customHeight="1">
      <c r="B56" s="576"/>
      <c r="C56" s="577"/>
      <c r="D56" s="577"/>
      <c r="E56" s="577"/>
      <c r="F56" s="577"/>
      <c r="G56" s="577"/>
      <c r="H56" s="577"/>
      <c r="I56" s="578"/>
      <c r="J56" s="512"/>
      <c r="K56" s="513"/>
      <c r="L56" s="513"/>
      <c r="M56" s="513"/>
      <c r="N56" s="513"/>
      <c r="O56" s="514"/>
      <c r="P56" s="479"/>
      <c r="Q56" s="480"/>
      <c r="R56" s="480"/>
      <c r="S56" s="480"/>
      <c r="T56" s="480"/>
      <c r="U56" s="481"/>
      <c r="V56" s="479"/>
      <c r="W56" s="480"/>
      <c r="X56" s="480"/>
      <c r="Y56" s="480"/>
      <c r="Z56" s="480"/>
      <c r="AA56" s="481"/>
      <c r="AB56" s="479"/>
      <c r="AC56" s="480"/>
      <c r="AD56" s="480"/>
      <c r="AE56" s="480"/>
      <c r="AF56" s="480"/>
      <c r="AG56" s="481"/>
      <c r="AH56" s="479"/>
      <c r="AI56" s="480"/>
      <c r="AJ56" s="480"/>
      <c r="AK56" s="480"/>
      <c r="AL56" s="480"/>
      <c r="AM56" s="481"/>
      <c r="AN56" s="479"/>
      <c r="AO56" s="480"/>
      <c r="AP56" s="480"/>
      <c r="AQ56" s="480"/>
      <c r="AR56" s="480"/>
      <c r="AS56" s="481"/>
      <c r="AT56" s="488"/>
      <c r="AU56" s="489"/>
      <c r="AV56" s="489"/>
      <c r="AW56" s="489"/>
      <c r="AX56" s="489"/>
      <c r="AY56" s="490"/>
      <c r="BB56" s="576"/>
      <c r="BC56" s="577"/>
      <c r="BD56" s="577"/>
      <c r="BE56" s="577"/>
      <c r="BF56" s="577"/>
      <c r="BG56" s="577"/>
      <c r="BH56" s="577"/>
      <c r="BI56" s="578"/>
      <c r="BJ56" s="512"/>
      <c r="BK56" s="513"/>
      <c r="BL56" s="513"/>
      <c r="BM56" s="513"/>
      <c r="BN56" s="513"/>
      <c r="BO56" s="514"/>
      <c r="BP56" s="479"/>
      <c r="BQ56" s="480"/>
      <c r="BR56" s="480"/>
      <c r="BS56" s="480"/>
      <c r="BT56" s="480"/>
      <c r="BU56" s="481"/>
      <c r="BV56" s="479"/>
      <c r="BW56" s="480"/>
      <c r="BX56" s="480"/>
      <c r="BY56" s="480"/>
      <c r="BZ56" s="480"/>
      <c r="CA56" s="481"/>
      <c r="CB56" s="479"/>
      <c r="CC56" s="480"/>
      <c r="CD56" s="480"/>
      <c r="CE56" s="480"/>
      <c r="CF56" s="480"/>
      <c r="CG56" s="481"/>
      <c r="CH56" s="479"/>
      <c r="CI56" s="480"/>
      <c r="CJ56" s="480"/>
      <c r="CK56" s="480"/>
      <c r="CL56" s="480"/>
      <c r="CM56" s="481"/>
      <c r="CN56" s="479"/>
      <c r="CO56" s="480"/>
      <c r="CP56" s="480"/>
      <c r="CQ56" s="480"/>
      <c r="CR56" s="480"/>
      <c r="CS56" s="481"/>
      <c r="CT56" s="488"/>
      <c r="CU56" s="489"/>
      <c r="CV56" s="489"/>
      <c r="CW56" s="489"/>
      <c r="CX56" s="489"/>
      <c r="CY56" s="490"/>
    </row>
    <row r="57" spans="2:103" ht="14.25" customHeight="1">
      <c r="B57" s="494">
        <f>IF(MONTH(B31)=12,DATE(YEAR(B31)+1,1,1),DATE(YEAR(B31),MONTH(B31)+1,1))</f>
        <v>46266</v>
      </c>
      <c r="C57" s="495"/>
      <c r="D57" s="495"/>
      <c r="E57" s="495"/>
      <c r="F57" s="495"/>
      <c r="G57" s="495"/>
      <c r="H57" s="495"/>
      <c r="I57" s="496"/>
      <c r="J57" s="512"/>
      <c r="K57" s="513"/>
      <c r="L57" s="513"/>
      <c r="M57" s="513"/>
      <c r="N57" s="513"/>
      <c r="O57" s="514"/>
      <c r="P57" s="479"/>
      <c r="Q57" s="480"/>
      <c r="R57" s="480"/>
      <c r="S57" s="480"/>
      <c r="T57" s="480"/>
      <c r="U57" s="481"/>
      <c r="V57" s="479"/>
      <c r="W57" s="480"/>
      <c r="X57" s="480"/>
      <c r="Y57" s="480"/>
      <c r="Z57" s="480"/>
      <c r="AA57" s="481"/>
      <c r="AB57" s="479"/>
      <c r="AC57" s="480"/>
      <c r="AD57" s="480"/>
      <c r="AE57" s="480"/>
      <c r="AF57" s="480"/>
      <c r="AG57" s="481"/>
      <c r="AH57" s="479"/>
      <c r="AI57" s="480"/>
      <c r="AJ57" s="480"/>
      <c r="AK57" s="480"/>
      <c r="AL57" s="480"/>
      <c r="AM57" s="481"/>
      <c r="AN57" s="479"/>
      <c r="AO57" s="480"/>
      <c r="AP57" s="480"/>
      <c r="AQ57" s="480"/>
      <c r="AR57" s="480"/>
      <c r="AS57" s="481"/>
      <c r="AT57" s="488"/>
      <c r="AU57" s="489"/>
      <c r="AV57" s="489"/>
      <c r="AW57" s="489"/>
      <c r="AX57" s="489"/>
      <c r="AY57" s="490"/>
      <c r="BB57" s="494">
        <f>IF(MONTH(BB31)=12,DATE(YEAR(BB31)+1,1,1),DATE(YEAR(BB31),MONTH(BB31)+1,1))</f>
        <v>46357</v>
      </c>
      <c r="BC57" s="495"/>
      <c r="BD57" s="495"/>
      <c r="BE57" s="495"/>
      <c r="BF57" s="495"/>
      <c r="BG57" s="495"/>
      <c r="BH57" s="495"/>
      <c r="BI57" s="496"/>
      <c r="BJ57" s="512"/>
      <c r="BK57" s="513"/>
      <c r="BL57" s="513"/>
      <c r="BM57" s="513"/>
      <c r="BN57" s="513"/>
      <c r="BO57" s="514"/>
      <c r="BP57" s="479"/>
      <c r="BQ57" s="480"/>
      <c r="BR57" s="480"/>
      <c r="BS57" s="480"/>
      <c r="BT57" s="480"/>
      <c r="BU57" s="481"/>
      <c r="BV57" s="479"/>
      <c r="BW57" s="480"/>
      <c r="BX57" s="480"/>
      <c r="BY57" s="480"/>
      <c r="BZ57" s="480"/>
      <c r="CA57" s="481"/>
      <c r="CB57" s="479"/>
      <c r="CC57" s="480"/>
      <c r="CD57" s="480"/>
      <c r="CE57" s="480"/>
      <c r="CF57" s="480"/>
      <c r="CG57" s="481"/>
      <c r="CH57" s="479"/>
      <c r="CI57" s="480"/>
      <c r="CJ57" s="480"/>
      <c r="CK57" s="480"/>
      <c r="CL57" s="480"/>
      <c r="CM57" s="481"/>
      <c r="CN57" s="479"/>
      <c r="CO57" s="480"/>
      <c r="CP57" s="480"/>
      <c r="CQ57" s="480"/>
      <c r="CR57" s="480"/>
      <c r="CS57" s="481"/>
      <c r="CT57" s="488"/>
      <c r="CU57" s="489"/>
      <c r="CV57" s="489"/>
      <c r="CW57" s="489"/>
      <c r="CX57" s="489"/>
      <c r="CY57" s="490"/>
    </row>
    <row r="58" spans="2:103" ht="35.25" customHeight="1">
      <c r="B58" s="494"/>
      <c r="C58" s="495"/>
      <c r="D58" s="495"/>
      <c r="E58" s="495"/>
      <c r="F58" s="495"/>
      <c r="G58" s="495"/>
      <c r="H58" s="495"/>
      <c r="I58" s="496"/>
      <c r="J58" s="515"/>
      <c r="K58" s="516"/>
      <c r="L58" s="516"/>
      <c r="M58" s="516"/>
      <c r="N58" s="516"/>
      <c r="O58" s="517"/>
      <c r="P58" s="482"/>
      <c r="Q58" s="483"/>
      <c r="R58" s="483"/>
      <c r="S58" s="483"/>
      <c r="T58" s="483"/>
      <c r="U58" s="484"/>
      <c r="V58" s="482"/>
      <c r="W58" s="483"/>
      <c r="X58" s="483"/>
      <c r="Y58" s="483"/>
      <c r="Z58" s="483"/>
      <c r="AA58" s="484"/>
      <c r="AB58" s="482"/>
      <c r="AC58" s="483"/>
      <c r="AD58" s="483"/>
      <c r="AE58" s="483"/>
      <c r="AF58" s="483"/>
      <c r="AG58" s="484"/>
      <c r="AH58" s="482"/>
      <c r="AI58" s="483"/>
      <c r="AJ58" s="483"/>
      <c r="AK58" s="483"/>
      <c r="AL58" s="483"/>
      <c r="AM58" s="484"/>
      <c r="AN58" s="482"/>
      <c r="AO58" s="483"/>
      <c r="AP58" s="483"/>
      <c r="AQ58" s="483"/>
      <c r="AR58" s="483"/>
      <c r="AS58" s="484"/>
      <c r="AT58" s="491"/>
      <c r="AU58" s="492"/>
      <c r="AV58" s="492"/>
      <c r="AW58" s="492"/>
      <c r="AX58" s="492"/>
      <c r="AY58" s="493"/>
      <c r="BB58" s="494"/>
      <c r="BC58" s="495"/>
      <c r="BD58" s="495"/>
      <c r="BE58" s="495"/>
      <c r="BF58" s="495"/>
      <c r="BG58" s="495"/>
      <c r="BH58" s="495"/>
      <c r="BI58" s="496"/>
      <c r="BJ58" s="515"/>
      <c r="BK58" s="516"/>
      <c r="BL58" s="516"/>
      <c r="BM58" s="516"/>
      <c r="BN58" s="516"/>
      <c r="BO58" s="517"/>
      <c r="BP58" s="482"/>
      <c r="BQ58" s="483"/>
      <c r="BR58" s="483"/>
      <c r="BS58" s="483"/>
      <c r="BT58" s="483"/>
      <c r="BU58" s="484"/>
      <c r="BV58" s="482"/>
      <c r="BW58" s="483"/>
      <c r="BX58" s="483"/>
      <c r="BY58" s="483"/>
      <c r="BZ58" s="483"/>
      <c r="CA58" s="484"/>
      <c r="CB58" s="482"/>
      <c r="CC58" s="483"/>
      <c r="CD58" s="483"/>
      <c r="CE58" s="483"/>
      <c r="CF58" s="483"/>
      <c r="CG58" s="484"/>
      <c r="CH58" s="482"/>
      <c r="CI58" s="483"/>
      <c r="CJ58" s="483"/>
      <c r="CK58" s="483"/>
      <c r="CL58" s="483"/>
      <c r="CM58" s="484"/>
      <c r="CN58" s="482"/>
      <c r="CO58" s="483"/>
      <c r="CP58" s="483"/>
      <c r="CQ58" s="483"/>
      <c r="CR58" s="483"/>
      <c r="CS58" s="484"/>
      <c r="CT58" s="491"/>
      <c r="CU58" s="492"/>
      <c r="CV58" s="492"/>
      <c r="CW58" s="492"/>
      <c r="CX58" s="492"/>
      <c r="CY58" s="493"/>
    </row>
    <row r="59" spans="2:103" ht="33" customHeight="1">
      <c r="B59" s="542" t="str">
        <f>IF(B57&gt;=43586,"令和"&amp;IF(YEAR(B57)-2018=1,"元",YEAR(B57)-2018),"平成"&amp;(YEAR(B57)-1988))</f>
        <v>令和8</v>
      </c>
      <c r="C59" s="543"/>
      <c r="D59" s="543"/>
      <c r="E59" s="543"/>
      <c r="F59" s="543"/>
      <c r="G59" s="543"/>
      <c r="H59" s="543"/>
      <c r="I59" s="544"/>
      <c r="J59" s="509">
        <f>AT55+1</f>
        <v>46271</v>
      </c>
      <c r="K59" s="510"/>
      <c r="L59" s="510"/>
      <c r="M59" s="510"/>
      <c r="N59" s="510"/>
      <c r="O59" s="511"/>
      <c r="P59" s="476">
        <f>J59+1</f>
        <v>46272</v>
      </c>
      <c r="Q59" s="477"/>
      <c r="R59" s="477"/>
      <c r="S59" s="477"/>
      <c r="T59" s="477"/>
      <c r="U59" s="478"/>
      <c r="V59" s="476">
        <f>P59+1</f>
        <v>46273</v>
      </c>
      <c r="W59" s="477"/>
      <c r="X59" s="477"/>
      <c r="Y59" s="477"/>
      <c r="Z59" s="477"/>
      <c r="AA59" s="478"/>
      <c r="AB59" s="476">
        <f>V59+1</f>
        <v>46274</v>
      </c>
      <c r="AC59" s="477"/>
      <c r="AD59" s="477"/>
      <c r="AE59" s="477"/>
      <c r="AF59" s="477"/>
      <c r="AG59" s="478"/>
      <c r="AH59" s="476">
        <f>AB59+1</f>
        <v>46275</v>
      </c>
      <c r="AI59" s="477"/>
      <c r="AJ59" s="477"/>
      <c r="AK59" s="477"/>
      <c r="AL59" s="477"/>
      <c r="AM59" s="478"/>
      <c r="AN59" s="476">
        <f>AH59+1</f>
        <v>46276</v>
      </c>
      <c r="AO59" s="477"/>
      <c r="AP59" s="477"/>
      <c r="AQ59" s="477"/>
      <c r="AR59" s="477"/>
      <c r="AS59" s="478"/>
      <c r="AT59" s="485">
        <f>AN59+1</f>
        <v>46277</v>
      </c>
      <c r="AU59" s="486"/>
      <c r="AV59" s="486"/>
      <c r="AW59" s="486"/>
      <c r="AX59" s="486"/>
      <c r="AY59" s="487"/>
      <c r="BB59" s="542" t="str">
        <f>IF(BB57&gt;=43586,"令和"&amp;IF(YEAR(BB57)-2018=1,"元",YEAR(BB57)-2018),"平成"&amp;(YEAR(BB57)-1988))</f>
        <v>令和8</v>
      </c>
      <c r="BC59" s="543"/>
      <c r="BD59" s="543"/>
      <c r="BE59" s="543"/>
      <c r="BF59" s="543"/>
      <c r="BG59" s="543"/>
      <c r="BH59" s="543"/>
      <c r="BI59" s="544"/>
      <c r="BJ59" s="509">
        <f>CT55+1</f>
        <v>46362</v>
      </c>
      <c r="BK59" s="510"/>
      <c r="BL59" s="510"/>
      <c r="BM59" s="510"/>
      <c r="BN59" s="510"/>
      <c r="BO59" s="511"/>
      <c r="BP59" s="476">
        <f>BJ59+1</f>
        <v>46363</v>
      </c>
      <c r="BQ59" s="477"/>
      <c r="BR59" s="477"/>
      <c r="BS59" s="477"/>
      <c r="BT59" s="477"/>
      <c r="BU59" s="478"/>
      <c r="BV59" s="476">
        <f>BP59+1</f>
        <v>46364</v>
      </c>
      <c r="BW59" s="477"/>
      <c r="BX59" s="477"/>
      <c r="BY59" s="477"/>
      <c r="BZ59" s="477"/>
      <c r="CA59" s="478"/>
      <c r="CB59" s="476">
        <f>BV59+1</f>
        <v>46365</v>
      </c>
      <c r="CC59" s="477"/>
      <c r="CD59" s="477"/>
      <c r="CE59" s="477"/>
      <c r="CF59" s="477"/>
      <c r="CG59" s="478"/>
      <c r="CH59" s="476">
        <f>CB59+1</f>
        <v>46366</v>
      </c>
      <c r="CI59" s="477"/>
      <c r="CJ59" s="477"/>
      <c r="CK59" s="477"/>
      <c r="CL59" s="477"/>
      <c r="CM59" s="478"/>
      <c r="CN59" s="476">
        <f>CH59+1</f>
        <v>46367</v>
      </c>
      <c r="CO59" s="477"/>
      <c r="CP59" s="477"/>
      <c r="CQ59" s="477"/>
      <c r="CR59" s="477"/>
      <c r="CS59" s="478"/>
      <c r="CT59" s="485">
        <f>CN59+1</f>
        <v>46368</v>
      </c>
      <c r="CU59" s="486"/>
      <c r="CV59" s="486"/>
      <c r="CW59" s="486"/>
      <c r="CX59" s="486"/>
      <c r="CY59" s="487"/>
    </row>
    <row r="60" spans="2:103" ht="13.5" customHeight="1">
      <c r="B60" s="527" t="s">
        <v>436</v>
      </c>
      <c r="C60" s="528"/>
      <c r="D60" s="528"/>
      <c r="E60" s="528"/>
      <c r="F60" s="528"/>
      <c r="G60" s="528"/>
      <c r="H60" s="528"/>
      <c r="I60" s="529"/>
      <c r="J60" s="512"/>
      <c r="K60" s="513"/>
      <c r="L60" s="513"/>
      <c r="M60" s="513"/>
      <c r="N60" s="513"/>
      <c r="O60" s="514"/>
      <c r="P60" s="479"/>
      <c r="Q60" s="480"/>
      <c r="R60" s="480"/>
      <c r="S60" s="480"/>
      <c r="T60" s="480"/>
      <c r="U60" s="481"/>
      <c r="V60" s="479"/>
      <c r="W60" s="480"/>
      <c r="X60" s="480"/>
      <c r="Y60" s="480"/>
      <c r="Z60" s="480"/>
      <c r="AA60" s="481"/>
      <c r="AB60" s="479"/>
      <c r="AC60" s="480"/>
      <c r="AD60" s="480"/>
      <c r="AE60" s="480"/>
      <c r="AF60" s="480"/>
      <c r="AG60" s="481"/>
      <c r="AH60" s="479"/>
      <c r="AI60" s="480"/>
      <c r="AJ60" s="480"/>
      <c r="AK60" s="480"/>
      <c r="AL60" s="480"/>
      <c r="AM60" s="481"/>
      <c r="AN60" s="479"/>
      <c r="AO60" s="480"/>
      <c r="AP60" s="480"/>
      <c r="AQ60" s="480"/>
      <c r="AR60" s="480"/>
      <c r="AS60" s="481"/>
      <c r="AT60" s="488"/>
      <c r="AU60" s="489"/>
      <c r="AV60" s="489"/>
      <c r="AW60" s="489"/>
      <c r="AX60" s="489"/>
      <c r="AY60" s="490"/>
      <c r="BB60" s="527" t="s">
        <v>436</v>
      </c>
      <c r="BC60" s="528"/>
      <c r="BD60" s="528"/>
      <c r="BE60" s="528"/>
      <c r="BF60" s="528"/>
      <c r="BG60" s="528"/>
      <c r="BH60" s="528"/>
      <c r="BI60" s="529"/>
      <c r="BJ60" s="512"/>
      <c r="BK60" s="513"/>
      <c r="BL60" s="513"/>
      <c r="BM60" s="513"/>
      <c r="BN60" s="513"/>
      <c r="BO60" s="514"/>
      <c r="BP60" s="479"/>
      <c r="BQ60" s="480"/>
      <c r="BR60" s="480"/>
      <c r="BS60" s="480"/>
      <c r="BT60" s="480"/>
      <c r="BU60" s="481"/>
      <c r="BV60" s="479"/>
      <c r="BW60" s="480"/>
      <c r="BX60" s="480"/>
      <c r="BY60" s="480"/>
      <c r="BZ60" s="480"/>
      <c r="CA60" s="481"/>
      <c r="CB60" s="479"/>
      <c r="CC60" s="480"/>
      <c r="CD60" s="480"/>
      <c r="CE60" s="480"/>
      <c r="CF60" s="480"/>
      <c r="CG60" s="481"/>
      <c r="CH60" s="479"/>
      <c r="CI60" s="480"/>
      <c r="CJ60" s="480"/>
      <c r="CK60" s="480"/>
      <c r="CL60" s="480"/>
      <c r="CM60" s="481"/>
      <c r="CN60" s="479"/>
      <c r="CO60" s="480"/>
      <c r="CP60" s="480"/>
      <c r="CQ60" s="480"/>
      <c r="CR60" s="480"/>
      <c r="CS60" s="481"/>
      <c r="CT60" s="488"/>
      <c r="CU60" s="489"/>
      <c r="CV60" s="489"/>
      <c r="CW60" s="489"/>
      <c r="CX60" s="489"/>
      <c r="CY60" s="490"/>
    </row>
    <row r="61" spans="2:103" ht="23.25" customHeight="1">
      <c r="B61" s="530"/>
      <c r="C61" s="531"/>
      <c r="D61" s="531"/>
      <c r="E61" s="531"/>
      <c r="F61" s="531"/>
      <c r="G61" s="531"/>
      <c r="H61" s="531"/>
      <c r="I61" s="532"/>
      <c r="J61" s="512"/>
      <c r="K61" s="513"/>
      <c r="L61" s="513"/>
      <c r="M61" s="513"/>
      <c r="N61" s="513"/>
      <c r="O61" s="514"/>
      <c r="P61" s="479"/>
      <c r="Q61" s="480"/>
      <c r="R61" s="480"/>
      <c r="S61" s="480"/>
      <c r="T61" s="480"/>
      <c r="U61" s="481"/>
      <c r="V61" s="479"/>
      <c r="W61" s="480"/>
      <c r="X61" s="480"/>
      <c r="Y61" s="480"/>
      <c r="Z61" s="480"/>
      <c r="AA61" s="481"/>
      <c r="AB61" s="479"/>
      <c r="AC61" s="480"/>
      <c r="AD61" s="480"/>
      <c r="AE61" s="480"/>
      <c r="AF61" s="480"/>
      <c r="AG61" s="481"/>
      <c r="AH61" s="479"/>
      <c r="AI61" s="480"/>
      <c r="AJ61" s="480"/>
      <c r="AK61" s="480"/>
      <c r="AL61" s="480"/>
      <c r="AM61" s="481"/>
      <c r="AN61" s="479"/>
      <c r="AO61" s="480"/>
      <c r="AP61" s="480"/>
      <c r="AQ61" s="480"/>
      <c r="AR61" s="480"/>
      <c r="AS61" s="481"/>
      <c r="AT61" s="488"/>
      <c r="AU61" s="489"/>
      <c r="AV61" s="489"/>
      <c r="AW61" s="489"/>
      <c r="AX61" s="489"/>
      <c r="AY61" s="490"/>
      <c r="BB61" s="530"/>
      <c r="BC61" s="531"/>
      <c r="BD61" s="531"/>
      <c r="BE61" s="531"/>
      <c r="BF61" s="531"/>
      <c r="BG61" s="531"/>
      <c r="BH61" s="531"/>
      <c r="BI61" s="532"/>
      <c r="BJ61" s="512"/>
      <c r="BK61" s="513"/>
      <c r="BL61" s="513"/>
      <c r="BM61" s="513"/>
      <c r="BN61" s="513"/>
      <c r="BO61" s="514"/>
      <c r="BP61" s="479"/>
      <c r="BQ61" s="480"/>
      <c r="BR61" s="480"/>
      <c r="BS61" s="480"/>
      <c r="BT61" s="480"/>
      <c r="BU61" s="481"/>
      <c r="BV61" s="479"/>
      <c r="BW61" s="480"/>
      <c r="BX61" s="480"/>
      <c r="BY61" s="480"/>
      <c r="BZ61" s="480"/>
      <c r="CA61" s="481"/>
      <c r="CB61" s="479"/>
      <c r="CC61" s="480"/>
      <c r="CD61" s="480"/>
      <c r="CE61" s="480"/>
      <c r="CF61" s="480"/>
      <c r="CG61" s="481"/>
      <c r="CH61" s="479"/>
      <c r="CI61" s="480"/>
      <c r="CJ61" s="480"/>
      <c r="CK61" s="480"/>
      <c r="CL61" s="480"/>
      <c r="CM61" s="481"/>
      <c r="CN61" s="479"/>
      <c r="CO61" s="480"/>
      <c r="CP61" s="480"/>
      <c r="CQ61" s="480"/>
      <c r="CR61" s="480"/>
      <c r="CS61" s="481"/>
      <c r="CT61" s="488"/>
      <c r="CU61" s="489"/>
      <c r="CV61" s="489"/>
      <c r="CW61" s="489"/>
      <c r="CX61" s="489"/>
      <c r="CY61" s="490"/>
    </row>
    <row r="62" spans="2:103" ht="39" customHeight="1">
      <c r="B62" s="533" t="str">
        <f>VLOOKUP(B57,祝節名,2,FALSE)</f>
        <v>21 敬老の日、22 国民の休日
23 秋分の日。白露7、秋分23</v>
      </c>
      <c r="C62" s="534"/>
      <c r="D62" s="534"/>
      <c r="E62" s="534"/>
      <c r="F62" s="534"/>
      <c r="G62" s="534"/>
      <c r="H62" s="534"/>
      <c r="I62" s="535"/>
      <c r="J62" s="515"/>
      <c r="K62" s="516"/>
      <c r="L62" s="516"/>
      <c r="M62" s="516"/>
      <c r="N62" s="516"/>
      <c r="O62" s="517"/>
      <c r="P62" s="482"/>
      <c r="Q62" s="483"/>
      <c r="R62" s="483"/>
      <c r="S62" s="483"/>
      <c r="T62" s="483"/>
      <c r="U62" s="484"/>
      <c r="V62" s="482"/>
      <c r="W62" s="483"/>
      <c r="X62" s="483"/>
      <c r="Y62" s="483"/>
      <c r="Z62" s="483"/>
      <c r="AA62" s="484"/>
      <c r="AB62" s="482"/>
      <c r="AC62" s="483"/>
      <c r="AD62" s="483"/>
      <c r="AE62" s="483"/>
      <c r="AF62" s="483"/>
      <c r="AG62" s="484"/>
      <c r="AH62" s="482"/>
      <c r="AI62" s="483"/>
      <c r="AJ62" s="483"/>
      <c r="AK62" s="483"/>
      <c r="AL62" s="483"/>
      <c r="AM62" s="484"/>
      <c r="AN62" s="482"/>
      <c r="AO62" s="483"/>
      <c r="AP62" s="483"/>
      <c r="AQ62" s="483"/>
      <c r="AR62" s="483"/>
      <c r="AS62" s="484"/>
      <c r="AT62" s="491"/>
      <c r="AU62" s="492"/>
      <c r="AV62" s="492"/>
      <c r="AW62" s="492"/>
      <c r="AX62" s="492"/>
      <c r="AY62" s="493"/>
      <c r="BB62" s="533" t="str">
        <f>VLOOKUP(BB57,祝節名,2,FALSE)</f>
        <v xml:space="preserve">
大雪7、冬至22</v>
      </c>
      <c r="BC62" s="534"/>
      <c r="BD62" s="534"/>
      <c r="BE62" s="534"/>
      <c r="BF62" s="534"/>
      <c r="BG62" s="534"/>
      <c r="BH62" s="534"/>
      <c r="BI62" s="535"/>
      <c r="BJ62" s="515"/>
      <c r="BK62" s="516"/>
      <c r="BL62" s="516"/>
      <c r="BM62" s="516"/>
      <c r="BN62" s="516"/>
      <c r="BO62" s="517"/>
      <c r="BP62" s="482"/>
      <c r="BQ62" s="483"/>
      <c r="BR62" s="483"/>
      <c r="BS62" s="483"/>
      <c r="BT62" s="483"/>
      <c r="BU62" s="484"/>
      <c r="BV62" s="482"/>
      <c r="BW62" s="483"/>
      <c r="BX62" s="483"/>
      <c r="BY62" s="483"/>
      <c r="BZ62" s="483"/>
      <c r="CA62" s="484"/>
      <c r="CB62" s="482"/>
      <c r="CC62" s="483"/>
      <c r="CD62" s="483"/>
      <c r="CE62" s="483"/>
      <c r="CF62" s="483"/>
      <c r="CG62" s="484"/>
      <c r="CH62" s="482"/>
      <c r="CI62" s="483"/>
      <c r="CJ62" s="483"/>
      <c r="CK62" s="483"/>
      <c r="CL62" s="483"/>
      <c r="CM62" s="484"/>
      <c r="CN62" s="482"/>
      <c r="CO62" s="483"/>
      <c r="CP62" s="483"/>
      <c r="CQ62" s="483"/>
      <c r="CR62" s="483"/>
      <c r="CS62" s="484"/>
      <c r="CT62" s="491"/>
      <c r="CU62" s="492"/>
      <c r="CV62" s="492"/>
      <c r="CW62" s="492"/>
      <c r="CX62" s="492"/>
      <c r="CY62" s="493"/>
    </row>
    <row r="63" spans="2:103" ht="23.25" customHeight="1">
      <c r="B63" s="536"/>
      <c r="C63" s="537"/>
      <c r="D63" s="537"/>
      <c r="E63" s="537"/>
      <c r="F63" s="537"/>
      <c r="G63" s="537"/>
      <c r="H63" s="537"/>
      <c r="I63" s="538"/>
      <c r="J63" s="509">
        <f>AT59+1</f>
        <v>46278</v>
      </c>
      <c r="K63" s="510"/>
      <c r="L63" s="510"/>
      <c r="M63" s="510"/>
      <c r="N63" s="510"/>
      <c r="O63" s="511"/>
      <c r="P63" s="476">
        <f>J63+1</f>
        <v>46279</v>
      </c>
      <c r="Q63" s="477"/>
      <c r="R63" s="477"/>
      <c r="S63" s="477"/>
      <c r="T63" s="477"/>
      <c r="U63" s="478"/>
      <c r="V63" s="476">
        <f>P63+1</f>
        <v>46280</v>
      </c>
      <c r="W63" s="477"/>
      <c r="X63" s="477"/>
      <c r="Y63" s="477"/>
      <c r="Z63" s="477"/>
      <c r="AA63" s="478"/>
      <c r="AB63" s="476">
        <f>V63+1</f>
        <v>46281</v>
      </c>
      <c r="AC63" s="477"/>
      <c r="AD63" s="477"/>
      <c r="AE63" s="477"/>
      <c r="AF63" s="477"/>
      <c r="AG63" s="478"/>
      <c r="AH63" s="476">
        <f>AB63+1</f>
        <v>46282</v>
      </c>
      <c r="AI63" s="477"/>
      <c r="AJ63" s="477"/>
      <c r="AK63" s="477"/>
      <c r="AL63" s="477"/>
      <c r="AM63" s="478"/>
      <c r="AN63" s="476">
        <f>AH63+1</f>
        <v>46283</v>
      </c>
      <c r="AO63" s="477"/>
      <c r="AP63" s="477"/>
      <c r="AQ63" s="477"/>
      <c r="AR63" s="477"/>
      <c r="AS63" s="478"/>
      <c r="AT63" s="485">
        <f>AN63+1</f>
        <v>46284</v>
      </c>
      <c r="AU63" s="486"/>
      <c r="AV63" s="486"/>
      <c r="AW63" s="486"/>
      <c r="AX63" s="486"/>
      <c r="AY63" s="487"/>
      <c r="BB63" s="536"/>
      <c r="BC63" s="537"/>
      <c r="BD63" s="537"/>
      <c r="BE63" s="537"/>
      <c r="BF63" s="537"/>
      <c r="BG63" s="537"/>
      <c r="BH63" s="537"/>
      <c r="BI63" s="538"/>
      <c r="BJ63" s="509">
        <f>CT59+1</f>
        <v>46369</v>
      </c>
      <c r="BK63" s="510"/>
      <c r="BL63" s="510"/>
      <c r="BM63" s="510"/>
      <c r="BN63" s="510"/>
      <c r="BO63" s="511"/>
      <c r="BP63" s="476">
        <f>BJ63+1</f>
        <v>46370</v>
      </c>
      <c r="BQ63" s="477"/>
      <c r="BR63" s="477"/>
      <c r="BS63" s="477"/>
      <c r="BT63" s="477"/>
      <c r="BU63" s="478"/>
      <c r="BV63" s="476">
        <f>BP63+1</f>
        <v>46371</v>
      </c>
      <c r="BW63" s="477"/>
      <c r="BX63" s="477"/>
      <c r="BY63" s="477"/>
      <c r="BZ63" s="477"/>
      <c r="CA63" s="478"/>
      <c r="CB63" s="476">
        <f>BV63+1</f>
        <v>46372</v>
      </c>
      <c r="CC63" s="477"/>
      <c r="CD63" s="477"/>
      <c r="CE63" s="477"/>
      <c r="CF63" s="477"/>
      <c r="CG63" s="478"/>
      <c r="CH63" s="476">
        <f>CB63+1</f>
        <v>46373</v>
      </c>
      <c r="CI63" s="477"/>
      <c r="CJ63" s="477"/>
      <c r="CK63" s="477"/>
      <c r="CL63" s="477"/>
      <c r="CM63" s="478"/>
      <c r="CN63" s="476">
        <f>CH63+1</f>
        <v>46374</v>
      </c>
      <c r="CO63" s="477"/>
      <c r="CP63" s="477"/>
      <c r="CQ63" s="477"/>
      <c r="CR63" s="477"/>
      <c r="CS63" s="478"/>
      <c r="CT63" s="485">
        <f>CN63+1</f>
        <v>46375</v>
      </c>
      <c r="CU63" s="486"/>
      <c r="CV63" s="486"/>
      <c r="CW63" s="486"/>
      <c r="CX63" s="486"/>
      <c r="CY63" s="487"/>
    </row>
    <row r="64" spans="2:103" ht="23.25" customHeight="1">
      <c r="B64" s="536"/>
      <c r="C64" s="537"/>
      <c r="D64" s="537"/>
      <c r="E64" s="537"/>
      <c r="F64" s="537"/>
      <c r="G64" s="537"/>
      <c r="H64" s="537"/>
      <c r="I64" s="538"/>
      <c r="J64" s="512"/>
      <c r="K64" s="513"/>
      <c r="L64" s="513"/>
      <c r="M64" s="513"/>
      <c r="N64" s="513"/>
      <c r="O64" s="514"/>
      <c r="P64" s="479"/>
      <c r="Q64" s="480"/>
      <c r="R64" s="480"/>
      <c r="S64" s="480"/>
      <c r="T64" s="480"/>
      <c r="U64" s="481"/>
      <c r="V64" s="479"/>
      <c r="W64" s="480"/>
      <c r="X64" s="480"/>
      <c r="Y64" s="480"/>
      <c r="Z64" s="480"/>
      <c r="AA64" s="481"/>
      <c r="AB64" s="479"/>
      <c r="AC64" s="480"/>
      <c r="AD64" s="480"/>
      <c r="AE64" s="480"/>
      <c r="AF64" s="480"/>
      <c r="AG64" s="481"/>
      <c r="AH64" s="479"/>
      <c r="AI64" s="480"/>
      <c r="AJ64" s="480"/>
      <c r="AK64" s="480"/>
      <c r="AL64" s="480"/>
      <c r="AM64" s="481"/>
      <c r="AN64" s="479"/>
      <c r="AO64" s="480"/>
      <c r="AP64" s="480"/>
      <c r="AQ64" s="480"/>
      <c r="AR64" s="480"/>
      <c r="AS64" s="481"/>
      <c r="AT64" s="488"/>
      <c r="AU64" s="489"/>
      <c r="AV64" s="489"/>
      <c r="AW64" s="489"/>
      <c r="AX64" s="489"/>
      <c r="AY64" s="490"/>
      <c r="BB64" s="536"/>
      <c r="BC64" s="537"/>
      <c r="BD64" s="537"/>
      <c r="BE64" s="537"/>
      <c r="BF64" s="537"/>
      <c r="BG64" s="537"/>
      <c r="BH64" s="537"/>
      <c r="BI64" s="538"/>
      <c r="BJ64" s="512"/>
      <c r="BK64" s="513"/>
      <c r="BL64" s="513"/>
      <c r="BM64" s="513"/>
      <c r="BN64" s="513"/>
      <c r="BO64" s="514"/>
      <c r="BP64" s="479"/>
      <c r="BQ64" s="480"/>
      <c r="BR64" s="480"/>
      <c r="BS64" s="480"/>
      <c r="BT64" s="480"/>
      <c r="BU64" s="481"/>
      <c r="BV64" s="479"/>
      <c r="BW64" s="480"/>
      <c r="BX64" s="480"/>
      <c r="BY64" s="480"/>
      <c r="BZ64" s="480"/>
      <c r="CA64" s="481"/>
      <c r="CB64" s="479"/>
      <c r="CC64" s="480"/>
      <c r="CD64" s="480"/>
      <c r="CE64" s="480"/>
      <c r="CF64" s="480"/>
      <c r="CG64" s="481"/>
      <c r="CH64" s="479"/>
      <c r="CI64" s="480"/>
      <c r="CJ64" s="480"/>
      <c r="CK64" s="480"/>
      <c r="CL64" s="480"/>
      <c r="CM64" s="481"/>
      <c r="CN64" s="479"/>
      <c r="CO64" s="480"/>
      <c r="CP64" s="480"/>
      <c r="CQ64" s="480"/>
      <c r="CR64" s="480"/>
      <c r="CS64" s="481"/>
      <c r="CT64" s="488"/>
      <c r="CU64" s="489"/>
      <c r="CV64" s="489"/>
      <c r="CW64" s="489"/>
      <c r="CX64" s="489"/>
      <c r="CY64" s="490"/>
    </row>
    <row r="65" spans="2:103" ht="15.75" customHeight="1">
      <c r="B65" s="539"/>
      <c r="C65" s="540"/>
      <c r="D65" s="540"/>
      <c r="E65" s="540"/>
      <c r="F65" s="540"/>
      <c r="G65" s="540"/>
      <c r="H65" s="540"/>
      <c r="I65" s="541"/>
      <c r="J65" s="512"/>
      <c r="K65" s="513"/>
      <c r="L65" s="513"/>
      <c r="M65" s="513"/>
      <c r="N65" s="513"/>
      <c r="O65" s="514"/>
      <c r="P65" s="479"/>
      <c r="Q65" s="480"/>
      <c r="R65" s="480"/>
      <c r="S65" s="480"/>
      <c r="T65" s="480"/>
      <c r="U65" s="481"/>
      <c r="V65" s="479"/>
      <c r="W65" s="480"/>
      <c r="X65" s="480"/>
      <c r="Y65" s="480"/>
      <c r="Z65" s="480"/>
      <c r="AA65" s="481"/>
      <c r="AB65" s="479"/>
      <c r="AC65" s="480"/>
      <c r="AD65" s="480"/>
      <c r="AE65" s="480"/>
      <c r="AF65" s="480"/>
      <c r="AG65" s="481"/>
      <c r="AH65" s="479"/>
      <c r="AI65" s="480"/>
      <c r="AJ65" s="480"/>
      <c r="AK65" s="480"/>
      <c r="AL65" s="480"/>
      <c r="AM65" s="481"/>
      <c r="AN65" s="479"/>
      <c r="AO65" s="480"/>
      <c r="AP65" s="480"/>
      <c r="AQ65" s="480"/>
      <c r="AR65" s="480"/>
      <c r="AS65" s="481"/>
      <c r="AT65" s="488"/>
      <c r="AU65" s="489"/>
      <c r="AV65" s="489"/>
      <c r="AW65" s="489"/>
      <c r="AX65" s="489"/>
      <c r="AY65" s="490"/>
      <c r="BB65" s="539"/>
      <c r="BC65" s="540"/>
      <c r="BD65" s="540"/>
      <c r="BE65" s="540"/>
      <c r="BF65" s="540"/>
      <c r="BG65" s="540"/>
      <c r="BH65" s="540"/>
      <c r="BI65" s="541"/>
      <c r="BJ65" s="512"/>
      <c r="BK65" s="513"/>
      <c r="BL65" s="513"/>
      <c r="BM65" s="513"/>
      <c r="BN65" s="513"/>
      <c r="BO65" s="514"/>
      <c r="BP65" s="479"/>
      <c r="BQ65" s="480"/>
      <c r="BR65" s="480"/>
      <c r="BS65" s="480"/>
      <c r="BT65" s="480"/>
      <c r="BU65" s="481"/>
      <c r="BV65" s="479"/>
      <c r="BW65" s="480"/>
      <c r="BX65" s="480"/>
      <c r="BY65" s="480"/>
      <c r="BZ65" s="480"/>
      <c r="CA65" s="481"/>
      <c r="CB65" s="479"/>
      <c r="CC65" s="480"/>
      <c r="CD65" s="480"/>
      <c r="CE65" s="480"/>
      <c r="CF65" s="480"/>
      <c r="CG65" s="481"/>
      <c r="CH65" s="479"/>
      <c r="CI65" s="480"/>
      <c r="CJ65" s="480"/>
      <c r="CK65" s="480"/>
      <c r="CL65" s="480"/>
      <c r="CM65" s="481"/>
      <c r="CN65" s="479"/>
      <c r="CO65" s="480"/>
      <c r="CP65" s="480"/>
      <c r="CQ65" s="480"/>
      <c r="CR65" s="480"/>
      <c r="CS65" s="481"/>
      <c r="CT65" s="488"/>
      <c r="CU65" s="489"/>
      <c r="CV65" s="489"/>
      <c r="CW65" s="489"/>
      <c r="CX65" s="489"/>
      <c r="CY65" s="490"/>
    </row>
    <row r="66" spans="2:103" ht="60.75" customHeight="1">
      <c r="B66" s="582">
        <f>B57</f>
        <v>46266</v>
      </c>
      <c r="C66" s="583"/>
      <c r="D66" s="583"/>
      <c r="E66" s="583"/>
      <c r="F66" s="583"/>
      <c r="G66" s="583"/>
      <c r="H66" s="583"/>
      <c r="I66" s="583"/>
      <c r="J66" s="42"/>
      <c r="K66" s="17"/>
      <c r="L66" s="17"/>
      <c r="M66" s="17"/>
      <c r="N66" s="17"/>
      <c r="O66" s="18"/>
      <c r="P66" s="17"/>
      <c r="Q66" s="17"/>
      <c r="R66" s="17"/>
      <c r="S66" s="17"/>
      <c r="T66" s="17"/>
      <c r="U66" s="18"/>
      <c r="V66" s="17"/>
      <c r="W66" s="17"/>
      <c r="X66" s="17"/>
      <c r="Y66" s="17"/>
      <c r="Z66" s="17"/>
      <c r="AA66" s="18"/>
      <c r="AB66" s="17"/>
      <c r="AC66" s="17"/>
      <c r="AD66" s="17"/>
      <c r="AE66" s="17"/>
      <c r="AF66" s="17"/>
      <c r="AG66" s="18"/>
      <c r="AH66" s="17"/>
      <c r="AI66" s="17"/>
      <c r="AJ66" s="17"/>
      <c r="AK66" s="17"/>
      <c r="AL66" s="17"/>
      <c r="AM66" s="18"/>
      <c r="AN66" s="17"/>
      <c r="AO66" s="17"/>
      <c r="AP66" s="17"/>
      <c r="AQ66" s="17"/>
      <c r="AR66" s="17"/>
      <c r="AS66" s="18"/>
      <c r="AT66" s="17"/>
      <c r="AU66" s="17"/>
      <c r="AV66" s="17"/>
      <c r="AW66" s="17"/>
      <c r="AX66" s="17"/>
      <c r="AY66" s="18"/>
      <c r="BB66" s="582">
        <f>BB57</f>
        <v>46357</v>
      </c>
      <c r="BC66" s="583"/>
      <c r="BD66" s="583"/>
      <c r="BE66" s="583"/>
      <c r="BF66" s="583"/>
      <c r="BG66" s="583"/>
      <c r="BH66" s="583"/>
      <c r="BI66" s="583"/>
      <c r="BJ66" s="42"/>
      <c r="BK66" s="17"/>
      <c r="BL66" s="17"/>
      <c r="BM66" s="17"/>
      <c r="BN66" s="17"/>
      <c r="BO66" s="18"/>
      <c r="BP66" s="17"/>
      <c r="BQ66" s="17"/>
      <c r="BR66" s="17"/>
      <c r="BS66" s="17"/>
      <c r="BT66" s="17"/>
      <c r="BU66" s="18"/>
      <c r="BV66" s="17"/>
      <c r="BW66" s="17"/>
      <c r="BX66" s="17"/>
      <c r="BY66" s="17"/>
      <c r="BZ66" s="17"/>
      <c r="CA66" s="18"/>
      <c r="CB66" s="17"/>
      <c r="CC66" s="17"/>
      <c r="CD66" s="17"/>
      <c r="CE66" s="17"/>
      <c r="CF66" s="17"/>
      <c r="CG66" s="18"/>
      <c r="CH66" s="17"/>
      <c r="CI66" s="17"/>
      <c r="CJ66" s="17"/>
      <c r="CK66" s="17"/>
      <c r="CL66" s="17"/>
      <c r="CM66" s="18"/>
      <c r="CN66" s="17"/>
      <c r="CO66" s="17"/>
      <c r="CP66" s="17"/>
      <c r="CQ66" s="17"/>
      <c r="CR66" s="17"/>
      <c r="CS66" s="18"/>
      <c r="CT66" s="17"/>
      <c r="CU66" s="17"/>
      <c r="CV66" s="17"/>
      <c r="CW66" s="17"/>
      <c r="CX66" s="17"/>
      <c r="CY66" s="18"/>
    </row>
    <row r="67" spans="2:103" ht="21.75" customHeight="1">
      <c r="B67" s="573">
        <f>B70</f>
        <v>46266</v>
      </c>
      <c r="C67" s="574"/>
      <c r="D67" s="574"/>
      <c r="E67" s="574"/>
      <c r="F67" s="574"/>
      <c r="G67" s="574"/>
      <c r="H67" s="574"/>
      <c r="I67" s="575"/>
      <c r="J67" s="524" t="s">
        <v>429</v>
      </c>
      <c r="K67" s="525"/>
      <c r="L67" s="525"/>
      <c r="M67" s="525"/>
      <c r="N67" s="525"/>
      <c r="O67" s="526"/>
      <c r="P67" s="503" t="s">
        <v>430</v>
      </c>
      <c r="Q67" s="504"/>
      <c r="R67" s="504"/>
      <c r="S67" s="504"/>
      <c r="T67" s="504"/>
      <c r="U67" s="505"/>
      <c r="V67" s="579" t="s">
        <v>431</v>
      </c>
      <c r="W67" s="580"/>
      <c r="X67" s="580"/>
      <c r="Y67" s="580"/>
      <c r="Z67" s="580"/>
      <c r="AA67" s="581"/>
      <c r="AB67" s="497" t="s">
        <v>432</v>
      </c>
      <c r="AC67" s="498"/>
      <c r="AD67" s="498"/>
      <c r="AE67" s="498"/>
      <c r="AF67" s="498"/>
      <c r="AG67" s="499"/>
      <c r="AH67" s="579" t="s">
        <v>433</v>
      </c>
      <c r="AI67" s="580"/>
      <c r="AJ67" s="580"/>
      <c r="AK67" s="580"/>
      <c r="AL67" s="580"/>
      <c r="AM67" s="581"/>
      <c r="AN67" s="503" t="s">
        <v>434</v>
      </c>
      <c r="AO67" s="504"/>
      <c r="AP67" s="504"/>
      <c r="AQ67" s="504"/>
      <c r="AR67" s="504"/>
      <c r="AS67" s="505"/>
      <c r="AT67" s="506" t="s">
        <v>435</v>
      </c>
      <c r="AU67" s="507"/>
      <c r="AV67" s="507"/>
      <c r="AW67" s="507"/>
      <c r="AX67" s="507"/>
      <c r="AY67" s="508"/>
      <c r="BB67" s="573">
        <f>BB70</f>
        <v>46357</v>
      </c>
      <c r="BC67" s="574"/>
      <c r="BD67" s="574"/>
      <c r="BE67" s="574"/>
      <c r="BF67" s="574"/>
      <c r="BG67" s="574"/>
      <c r="BH67" s="574"/>
      <c r="BI67" s="575"/>
      <c r="BJ67" s="524" t="s">
        <v>429</v>
      </c>
      <c r="BK67" s="525"/>
      <c r="BL67" s="525"/>
      <c r="BM67" s="525"/>
      <c r="BN67" s="525"/>
      <c r="BO67" s="526"/>
      <c r="BP67" s="503" t="s">
        <v>430</v>
      </c>
      <c r="BQ67" s="504"/>
      <c r="BR67" s="504"/>
      <c r="BS67" s="504"/>
      <c r="BT67" s="504"/>
      <c r="BU67" s="505"/>
      <c r="BV67" s="579" t="s">
        <v>431</v>
      </c>
      <c r="BW67" s="580"/>
      <c r="BX67" s="580"/>
      <c r="BY67" s="580"/>
      <c r="BZ67" s="580"/>
      <c r="CA67" s="581"/>
      <c r="CB67" s="497" t="s">
        <v>432</v>
      </c>
      <c r="CC67" s="498"/>
      <c r="CD67" s="498"/>
      <c r="CE67" s="498"/>
      <c r="CF67" s="498"/>
      <c r="CG67" s="499"/>
      <c r="CH67" s="579" t="s">
        <v>433</v>
      </c>
      <c r="CI67" s="580"/>
      <c r="CJ67" s="580"/>
      <c r="CK67" s="580"/>
      <c r="CL67" s="580"/>
      <c r="CM67" s="581"/>
      <c r="CN67" s="503" t="s">
        <v>434</v>
      </c>
      <c r="CO67" s="504"/>
      <c r="CP67" s="504"/>
      <c r="CQ67" s="504"/>
      <c r="CR67" s="504"/>
      <c r="CS67" s="505"/>
      <c r="CT67" s="506" t="s">
        <v>435</v>
      </c>
      <c r="CU67" s="507"/>
      <c r="CV67" s="507"/>
      <c r="CW67" s="507"/>
      <c r="CX67" s="507"/>
      <c r="CY67" s="508"/>
    </row>
    <row r="68" spans="2:103" ht="23.25" customHeight="1">
      <c r="B68" s="576"/>
      <c r="C68" s="577"/>
      <c r="D68" s="577"/>
      <c r="E68" s="577"/>
      <c r="F68" s="577"/>
      <c r="G68" s="577"/>
      <c r="H68" s="577"/>
      <c r="I68" s="578"/>
      <c r="J68" s="509">
        <f>AT63+1</f>
        <v>46285</v>
      </c>
      <c r="K68" s="510"/>
      <c r="L68" s="510"/>
      <c r="M68" s="510"/>
      <c r="N68" s="510"/>
      <c r="O68" s="511"/>
      <c r="P68" s="476">
        <f>J68+1</f>
        <v>46286</v>
      </c>
      <c r="Q68" s="477"/>
      <c r="R68" s="477"/>
      <c r="S68" s="477"/>
      <c r="T68" s="477"/>
      <c r="U68" s="478"/>
      <c r="V68" s="476">
        <f>P68+1</f>
        <v>46287</v>
      </c>
      <c r="W68" s="477"/>
      <c r="X68" s="477"/>
      <c r="Y68" s="477"/>
      <c r="Z68" s="477"/>
      <c r="AA68" s="478"/>
      <c r="AB68" s="476">
        <f>V68+1</f>
        <v>46288</v>
      </c>
      <c r="AC68" s="477"/>
      <c r="AD68" s="477"/>
      <c r="AE68" s="477"/>
      <c r="AF68" s="477"/>
      <c r="AG68" s="478"/>
      <c r="AH68" s="476">
        <f>AB68+1</f>
        <v>46289</v>
      </c>
      <c r="AI68" s="477"/>
      <c r="AJ68" s="477"/>
      <c r="AK68" s="477"/>
      <c r="AL68" s="477"/>
      <c r="AM68" s="478"/>
      <c r="AN68" s="476">
        <f>AH68+1</f>
        <v>46290</v>
      </c>
      <c r="AO68" s="477"/>
      <c r="AP68" s="477"/>
      <c r="AQ68" s="477"/>
      <c r="AR68" s="477"/>
      <c r="AS68" s="478"/>
      <c r="AT68" s="485">
        <f>AN68+1</f>
        <v>46291</v>
      </c>
      <c r="AU68" s="486"/>
      <c r="AV68" s="486"/>
      <c r="AW68" s="486"/>
      <c r="AX68" s="486"/>
      <c r="AY68" s="487"/>
      <c r="BB68" s="576"/>
      <c r="BC68" s="577"/>
      <c r="BD68" s="577"/>
      <c r="BE68" s="577"/>
      <c r="BF68" s="577"/>
      <c r="BG68" s="577"/>
      <c r="BH68" s="577"/>
      <c r="BI68" s="578"/>
      <c r="BJ68" s="509">
        <f>CT63+1</f>
        <v>46376</v>
      </c>
      <c r="BK68" s="510"/>
      <c r="BL68" s="510"/>
      <c r="BM68" s="510"/>
      <c r="BN68" s="510"/>
      <c r="BO68" s="511"/>
      <c r="BP68" s="476">
        <f>BJ68+1</f>
        <v>46377</v>
      </c>
      <c r="BQ68" s="477"/>
      <c r="BR68" s="477"/>
      <c r="BS68" s="477"/>
      <c r="BT68" s="477"/>
      <c r="BU68" s="478"/>
      <c r="BV68" s="476">
        <f>BP68+1</f>
        <v>46378</v>
      </c>
      <c r="BW68" s="477"/>
      <c r="BX68" s="477"/>
      <c r="BY68" s="477"/>
      <c r="BZ68" s="477"/>
      <c r="CA68" s="478"/>
      <c r="CB68" s="476">
        <f>BV68+1</f>
        <v>46379</v>
      </c>
      <c r="CC68" s="477"/>
      <c r="CD68" s="477"/>
      <c r="CE68" s="477"/>
      <c r="CF68" s="477"/>
      <c r="CG68" s="478"/>
      <c r="CH68" s="476">
        <f>CB68+1</f>
        <v>46380</v>
      </c>
      <c r="CI68" s="477"/>
      <c r="CJ68" s="477"/>
      <c r="CK68" s="477"/>
      <c r="CL68" s="477"/>
      <c r="CM68" s="478"/>
      <c r="CN68" s="476">
        <f>CH68+1</f>
        <v>46381</v>
      </c>
      <c r="CO68" s="477"/>
      <c r="CP68" s="477"/>
      <c r="CQ68" s="477"/>
      <c r="CR68" s="477"/>
      <c r="CS68" s="478"/>
      <c r="CT68" s="485">
        <f>CN68+1</f>
        <v>46382</v>
      </c>
      <c r="CU68" s="486"/>
      <c r="CV68" s="486"/>
      <c r="CW68" s="486"/>
      <c r="CX68" s="486"/>
      <c r="CY68" s="487"/>
    </row>
    <row r="69" spans="2:103" ht="33" customHeight="1">
      <c r="B69" s="576"/>
      <c r="C69" s="577"/>
      <c r="D69" s="577"/>
      <c r="E69" s="577"/>
      <c r="F69" s="577"/>
      <c r="G69" s="577"/>
      <c r="H69" s="577"/>
      <c r="I69" s="578"/>
      <c r="J69" s="512"/>
      <c r="K69" s="513"/>
      <c r="L69" s="513"/>
      <c r="M69" s="513"/>
      <c r="N69" s="513"/>
      <c r="O69" s="514"/>
      <c r="P69" s="479"/>
      <c r="Q69" s="480"/>
      <c r="R69" s="480"/>
      <c r="S69" s="480"/>
      <c r="T69" s="480"/>
      <c r="U69" s="481"/>
      <c r="V69" s="479"/>
      <c r="W69" s="480"/>
      <c r="X69" s="480"/>
      <c r="Y69" s="480"/>
      <c r="Z69" s="480"/>
      <c r="AA69" s="481"/>
      <c r="AB69" s="479"/>
      <c r="AC69" s="480"/>
      <c r="AD69" s="480"/>
      <c r="AE69" s="480"/>
      <c r="AF69" s="480"/>
      <c r="AG69" s="481"/>
      <c r="AH69" s="479"/>
      <c r="AI69" s="480"/>
      <c r="AJ69" s="480"/>
      <c r="AK69" s="480"/>
      <c r="AL69" s="480"/>
      <c r="AM69" s="481"/>
      <c r="AN69" s="479"/>
      <c r="AO69" s="480"/>
      <c r="AP69" s="480"/>
      <c r="AQ69" s="480"/>
      <c r="AR69" s="480"/>
      <c r="AS69" s="481"/>
      <c r="AT69" s="488"/>
      <c r="AU69" s="489"/>
      <c r="AV69" s="489"/>
      <c r="AW69" s="489"/>
      <c r="AX69" s="489"/>
      <c r="AY69" s="490"/>
      <c r="BB69" s="576"/>
      <c r="BC69" s="577"/>
      <c r="BD69" s="577"/>
      <c r="BE69" s="577"/>
      <c r="BF69" s="577"/>
      <c r="BG69" s="577"/>
      <c r="BH69" s="577"/>
      <c r="BI69" s="578"/>
      <c r="BJ69" s="512"/>
      <c r="BK69" s="513"/>
      <c r="BL69" s="513"/>
      <c r="BM69" s="513"/>
      <c r="BN69" s="513"/>
      <c r="BO69" s="514"/>
      <c r="BP69" s="479"/>
      <c r="BQ69" s="480"/>
      <c r="BR69" s="480"/>
      <c r="BS69" s="480"/>
      <c r="BT69" s="480"/>
      <c r="BU69" s="481"/>
      <c r="BV69" s="479"/>
      <c r="BW69" s="480"/>
      <c r="BX69" s="480"/>
      <c r="BY69" s="480"/>
      <c r="BZ69" s="480"/>
      <c r="CA69" s="481"/>
      <c r="CB69" s="479"/>
      <c r="CC69" s="480"/>
      <c r="CD69" s="480"/>
      <c r="CE69" s="480"/>
      <c r="CF69" s="480"/>
      <c r="CG69" s="481"/>
      <c r="CH69" s="479"/>
      <c r="CI69" s="480"/>
      <c r="CJ69" s="480"/>
      <c r="CK69" s="480"/>
      <c r="CL69" s="480"/>
      <c r="CM69" s="481"/>
      <c r="CN69" s="479"/>
      <c r="CO69" s="480"/>
      <c r="CP69" s="480"/>
      <c r="CQ69" s="480"/>
      <c r="CR69" s="480"/>
      <c r="CS69" s="481"/>
      <c r="CT69" s="488"/>
      <c r="CU69" s="489"/>
      <c r="CV69" s="489"/>
      <c r="CW69" s="489"/>
      <c r="CX69" s="489"/>
      <c r="CY69" s="490"/>
    </row>
    <row r="70" spans="2:103" ht="13.5" customHeight="1">
      <c r="B70" s="494">
        <f>B57</f>
        <v>46266</v>
      </c>
      <c r="C70" s="495"/>
      <c r="D70" s="495"/>
      <c r="E70" s="495"/>
      <c r="F70" s="495" t="s">
        <v>263</v>
      </c>
      <c r="G70" s="495"/>
      <c r="H70" s="495"/>
      <c r="I70" s="496"/>
      <c r="J70" s="512"/>
      <c r="K70" s="513"/>
      <c r="L70" s="513"/>
      <c r="M70" s="513"/>
      <c r="N70" s="513"/>
      <c r="O70" s="514"/>
      <c r="P70" s="479"/>
      <c r="Q70" s="480"/>
      <c r="R70" s="480"/>
      <c r="S70" s="480"/>
      <c r="T70" s="480"/>
      <c r="U70" s="481"/>
      <c r="V70" s="479"/>
      <c r="W70" s="480"/>
      <c r="X70" s="480"/>
      <c r="Y70" s="480"/>
      <c r="Z70" s="480"/>
      <c r="AA70" s="481"/>
      <c r="AB70" s="479"/>
      <c r="AC70" s="480"/>
      <c r="AD70" s="480"/>
      <c r="AE70" s="480"/>
      <c r="AF70" s="480"/>
      <c r="AG70" s="481"/>
      <c r="AH70" s="479"/>
      <c r="AI70" s="480"/>
      <c r="AJ70" s="480"/>
      <c r="AK70" s="480"/>
      <c r="AL70" s="480"/>
      <c r="AM70" s="481"/>
      <c r="AN70" s="479"/>
      <c r="AO70" s="480"/>
      <c r="AP70" s="480"/>
      <c r="AQ70" s="480"/>
      <c r="AR70" s="480"/>
      <c r="AS70" s="481"/>
      <c r="AT70" s="488"/>
      <c r="AU70" s="489"/>
      <c r="AV70" s="489"/>
      <c r="AW70" s="489"/>
      <c r="AX70" s="489"/>
      <c r="AY70" s="490"/>
      <c r="BB70" s="494">
        <f>BB57</f>
        <v>46357</v>
      </c>
      <c r="BC70" s="495"/>
      <c r="BD70" s="495"/>
      <c r="BE70" s="495"/>
      <c r="BF70" s="495" t="s">
        <v>263</v>
      </c>
      <c r="BG70" s="495"/>
      <c r="BH70" s="495"/>
      <c r="BI70" s="496"/>
      <c r="BJ70" s="512"/>
      <c r="BK70" s="513"/>
      <c r="BL70" s="513"/>
      <c r="BM70" s="513"/>
      <c r="BN70" s="513"/>
      <c r="BO70" s="514"/>
      <c r="BP70" s="479"/>
      <c r="BQ70" s="480"/>
      <c r="BR70" s="480"/>
      <c r="BS70" s="480"/>
      <c r="BT70" s="480"/>
      <c r="BU70" s="481"/>
      <c r="BV70" s="479"/>
      <c r="BW70" s="480"/>
      <c r="BX70" s="480"/>
      <c r="BY70" s="480"/>
      <c r="BZ70" s="480"/>
      <c r="CA70" s="481"/>
      <c r="CB70" s="479"/>
      <c r="CC70" s="480"/>
      <c r="CD70" s="480"/>
      <c r="CE70" s="480"/>
      <c r="CF70" s="480"/>
      <c r="CG70" s="481"/>
      <c r="CH70" s="479"/>
      <c r="CI70" s="480"/>
      <c r="CJ70" s="480"/>
      <c r="CK70" s="480"/>
      <c r="CL70" s="480"/>
      <c r="CM70" s="481"/>
      <c r="CN70" s="479"/>
      <c r="CO70" s="480"/>
      <c r="CP70" s="480"/>
      <c r="CQ70" s="480"/>
      <c r="CR70" s="480"/>
      <c r="CS70" s="481"/>
      <c r="CT70" s="488"/>
      <c r="CU70" s="489"/>
      <c r="CV70" s="489"/>
      <c r="CW70" s="489"/>
      <c r="CX70" s="489"/>
      <c r="CY70" s="490"/>
    </row>
    <row r="71" spans="2:103" ht="54" customHeight="1">
      <c r="B71" s="494"/>
      <c r="C71" s="495"/>
      <c r="D71" s="495"/>
      <c r="E71" s="495"/>
      <c r="F71" s="495" t="str">
        <f>(YEAR(B70)-1988)&amp;"年"</f>
        <v>38年</v>
      </c>
      <c r="G71" s="495"/>
      <c r="H71" s="495"/>
      <c r="I71" s="496"/>
      <c r="J71" s="515"/>
      <c r="K71" s="516"/>
      <c r="L71" s="516"/>
      <c r="M71" s="516"/>
      <c r="N71" s="516"/>
      <c r="O71" s="517"/>
      <c r="P71" s="482"/>
      <c r="Q71" s="483"/>
      <c r="R71" s="483"/>
      <c r="S71" s="483"/>
      <c r="T71" s="483"/>
      <c r="U71" s="484"/>
      <c r="V71" s="482"/>
      <c r="W71" s="483"/>
      <c r="X71" s="483"/>
      <c r="Y71" s="483"/>
      <c r="Z71" s="483"/>
      <c r="AA71" s="484"/>
      <c r="AB71" s="482"/>
      <c r="AC71" s="483"/>
      <c r="AD71" s="483"/>
      <c r="AE71" s="483"/>
      <c r="AF71" s="483"/>
      <c r="AG71" s="484"/>
      <c r="AH71" s="482"/>
      <c r="AI71" s="483"/>
      <c r="AJ71" s="483"/>
      <c r="AK71" s="483"/>
      <c r="AL71" s="483"/>
      <c r="AM71" s="484"/>
      <c r="AN71" s="482"/>
      <c r="AO71" s="483"/>
      <c r="AP71" s="483"/>
      <c r="AQ71" s="483"/>
      <c r="AR71" s="483"/>
      <c r="AS71" s="484"/>
      <c r="AT71" s="491"/>
      <c r="AU71" s="492"/>
      <c r="AV71" s="492"/>
      <c r="AW71" s="492"/>
      <c r="AX71" s="492"/>
      <c r="AY71" s="493"/>
      <c r="BB71" s="494"/>
      <c r="BC71" s="495"/>
      <c r="BD71" s="495"/>
      <c r="BE71" s="495"/>
      <c r="BF71" s="495" t="str">
        <f>(YEAR(BB70)-1988)&amp;"年"</f>
        <v>38年</v>
      </c>
      <c r="BG71" s="495"/>
      <c r="BH71" s="495"/>
      <c r="BI71" s="496"/>
      <c r="BJ71" s="515"/>
      <c r="BK71" s="516"/>
      <c r="BL71" s="516"/>
      <c r="BM71" s="516"/>
      <c r="BN71" s="516"/>
      <c r="BO71" s="517"/>
      <c r="BP71" s="482"/>
      <c r="BQ71" s="483"/>
      <c r="BR71" s="483"/>
      <c r="BS71" s="483"/>
      <c r="BT71" s="483"/>
      <c r="BU71" s="484"/>
      <c r="BV71" s="482"/>
      <c r="BW71" s="483"/>
      <c r="BX71" s="483"/>
      <c r="BY71" s="483"/>
      <c r="BZ71" s="483"/>
      <c r="CA71" s="484"/>
      <c r="CB71" s="482"/>
      <c r="CC71" s="483"/>
      <c r="CD71" s="483"/>
      <c r="CE71" s="483"/>
      <c r="CF71" s="483"/>
      <c r="CG71" s="484"/>
      <c r="CH71" s="482"/>
      <c r="CI71" s="483"/>
      <c r="CJ71" s="483"/>
      <c r="CK71" s="483"/>
      <c r="CL71" s="483"/>
      <c r="CM71" s="484"/>
      <c r="CN71" s="482"/>
      <c r="CO71" s="483"/>
      <c r="CP71" s="483"/>
      <c r="CQ71" s="483"/>
      <c r="CR71" s="483"/>
      <c r="CS71" s="484"/>
      <c r="CT71" s="491"/>
      <c r="CU71" s="492"/>
      <c r="CV71" s="492"/>
      <c r="CW71" s="492"/>
      <c r="CX71" s="492"/>
      <c r="CY71" s="493"/>
    </row>
    <row r="72" spans="2:103" ht="23.25" customHeight="1">
      <c r="B72" s="547" t="s">
        <v>388</v>
      </c>
      <c r="C72" s="548"/>
      <c r="D72" s="548"/>
      <c r="E72" s="548"/>
      <c r="F72" s="548"/>
      <c r="G72" s="548"/>
      <c r="H72" s="548"/>
      <c r="I72" s="549"/>
      <c r="J72" s="509">
        <f>IF(DAY(AT68)+1&gt;IF(MONTH(B57)=12,31,DATE(YEAR(B57),MONTH(B57)+1,1)-B57),"",AT68+1)</f>
        <v>46292</v>
      </c>
      <c r="K72" s="510"/>
      <c r="L72" s="510"/>
      <c r="M72" s="510"/>
      <c r="N72" s="510"/>
      <c r="O72" s="511"/>
      <c r="P72" s="476">
        <f>IF(J72="","",IF(DAY(J72)+1&gt;IF(MONTH(B57)=12,31,DATE(YEAR(B57),MONTH(B57)+1,1)-B57),"",J72+1))</f>
        <v>46293</v>
      </c>
      <c r="Q72" s="477"/>
      <c r="R72" s="477"/>
      <c r="S72" s="477"/>
      <c r="T72" s="477"/>
      <c r="U72" s="478"/>
      <c r="V72" s="476">
        <f>IF(P72="","",IF(DAY(P72)+1&gt;IF(MONTH(B57)=12,31,DATE(YEAR(B57),MONTH(B57)+1,1)-B57),"",P72+1))</f>
        <v>46294</v>
      </c>
      <c r="W72" s="477"/>
      <c r="X72" s="477"/>
      <c r="Y72" s="477"/>
      <c r="Z72" s="477"/>
      <c r="AA72" s="478"/>
      <c r="AB72" s="476">
        <f>IF(V72="","",IF(DAY(V72)+1&gt;IF(MONTH(B57)=12,31,DATE(YEAR(B57),MONTH(B57)+1,1)-B57),"",V72+1))</f>
        <v>46295</v>
      </c>
      <c r="AC72" s="477"/>
      <c r="AD72" s="477"/>
      <c r="AE72" s="477"/>
      <c r="AF72" s="477"/>
      <c r="AG72" s="478"/>
      <c r="AH72" s="476" t="str">
        <f>IF(AB72="","",IF(DAY(AB72)+1&gt;IF(MONTH(B57)=12,31,DATE(YEAR(B57),MONTH(B57)+1,1)-B57),"",AB72+1))</f>
        <v/>
      </c>
      <c r="AI72" s="477"/>
      <c r="AJ72" s="477"/>
      <c r="AK72" s="477"/>
      <c r="AL72" s="477"/>
      <c r="AM72" s="478"/>
      <c r="AN72" s="476" t="str">
        <f>IF(AH72="","",IF(DAY(AH72)+1&gt;IF(MONTH(B57)=12,31,DATE(YEAR(B57),MONTH(B57)+1,1)-B57),"",AH72+1))</f>
        <v/>
      </c>
      <c r="AO72" s="477"/>
      <c r="AP72" s="477"/>
      <c r="AQ72" s="477"/>
      <c r="AR72" s="477"/>
      <c r="AS72" s="478"/>
      <c r="AT72" s="485" t="str">
        <f>IF(AN72="","",IF(DAY(AN72)+1&gt;IF(MONTH(B57)=12,31,DATE(YEAR(B57),MONTH(B57)+1,1)-B57),"",AN72+1))</f>
        <v/>
      </c>
      <c r="AU72" s="486"/>
      <c r="AV72" s="486"/>
      <c r="AW72" s="486"/>
      <c r="AX72" s="486"/>
      <c r="AY72" s="487"/>
      <c r="BB72" s="547" t="s">
        <v>388</v>
      </c>
      <c r="BC72" s="548"/>
      <c r="BD72" s="548"/>
      <c r="BE72" s="548"/>
      <c r="BF72" s="548"/>
      <c r="BG72" s="548"/>
      <c r="BH72" s="548"/>
      <c r="BI72" s="549"/>
      <c r="BJ72" s="509">
        <f>IF(DAY(CT68)+1&gt;IF(MONTH(BB57)=12,31,DATE(YEAR(BB57),MONTH(BB57)+1,1)-BB57),"",CT68+1)</f>
        <v>46383</v>
      </c>
      <c r="BK72" s="510"/>
      <c r="BL72" s="510"/>
      <c r="BM72" s="510"/>
      <c r="BN72" s="510"/>
      <c r="BO72" s="511"/>
      <c r="BP72" s="476">
        <f>IF(BJ72="","",IF(DAY(BJ72)+1&gt;IF(MONTH(BB57)=12,31,DATE(YEAR(BB57),MONTH(BB57)+1,1)-BB57),"",BJ72+1))</f>
        <v>46384</v>
      </c>
      <c r="BQ72" s="477"/>
      <c r="BR72" s="477"/>
      <c r="BS72" s="477"/>
      <c r="BT72" s="477"/>
      <c r="BU72" s="478"/>
      <c r="BV72" s="476">
        <f>IF(BP72="","",IF(DAY(BP72)+1&gt;IF(MONTH(BB57)=12,31,DATE(YEAR(BB57),MONTH(BB57)+1,1)-BB57),"",BP72+1))</f>
        <v>46385</v>
      </c>
      <c r="BW72" s="477"/>
      <c r="BX72" s="477"/>
      <c r="BY72" s="477"/>
      <c r="BZ72" s="477"/>
      <c r="CA72" s="478"/>
      <c r="CB72" s="476">
        <f>IF(BV72="","",IF(DAY(BV72)+1&gt;IF(MONTH(BB57)=12,31,DATE(YEAR(BB57),MONTH(BB57)+1,1)-BB57),"",BV72+1))</f>
        <v>46386</v>
      </c>
      <c r="CC72" s="477"/>
      <c r="CD72" s="477"/>
      <c r="CE72" s="477"/>
      <c r="CF72" s="477"/>
      <c r="CG72" s="478"/>
      <c r="CH72" s="476">
        <f>IF(CB72="","",IF(DAY(CB72)+1&gt;IF(MONTH(BB57)=12,31,DATE(YEAR(BB57),MONTH(BB57)+1,1)-BB57),"",CB72+1))</f>
        <v>46387</v>
      </c>
      <c r="CI72" s="477"/>
      <c r="CJ72" s="477"/>
      <c r="CK72" s="477"/>
      <c r="CL72" s="477"/>
      <c r="CM72" s="478"/>
      <c r="CN72" s="476" t="str">
        <f>IF(CH72="","",IF(DAY(CH72)+1&gt;IF(MONTH(BB57)=12,31,DATE(YEAR(BB57),MONTH(BB57)+1,1)-BB57),"",CH72+1))</f>
        <v/>
      </c>
      <c r="CO72" s="477"/>
      <c r="CP72" s="477"/>
      <c r="CQ72" s="477"/>
      <c r="CR72" s="477"/>
      <c r="CS72" s="478"/>
      <c r="CT72" s="485" t="str">
        <f>IF(CN72="","",IF(DAY(CN72)+1&gt;IF(MONTH(BB57)=12,31,DATE(YEAR(BB57),MONTH(BB57)+1,1)-BB57),"",CN72+1))</f>
        <v/>
      </c>
      <c r="CU72" s="486"/>
      <c r="CV72" s="486"/>
      <c r="CW72" s="486"/>
      <c r="CX72" s="486"/>
      <c r="CY72" s="487"/>
    </row>
    <row r="73" spans="2:103" ht="23.25" customHeight="1">
      <c r="B73" s="533" t="str">
        <f>VLOOKUP(B57,記念名,2,FALSE)</f>
        <v>防災の日 1
動物愛護週間 20～26</v>
      </c>
      <c r="C73" s="534"/>
      <c r="D73" s="534"/>
      <c r="E73" s="534"/>
      <c r="F73" s="534"/>
      <c r="G73" s="534"/>
      <c r="H73" s="534"/>
      <c r="I73" s="535"/>
      <c r="J73" s="512"/>
      <c r="K73" s="513"/>
      <c r="L73" s="513"/>
      <c r="M73" s="513"/>
      <c r="N73" s="513"/>
      <c r="O73" s="514"/>
      <c r="P73" s="479"/>
      <c r="Q73" s="480"/>
      <c r="R73" s="480"/>
      <c r="S73" s="480"/>
      <c r="T73" s="480"/>
      <c r="U73" s="481"/>
      <c r="V73" s="479"/>
      <c r="W73" s="480"/>
      <c r="X73" s="480"/>
      <c r="Y73" s="480"/>
      <c r="Z73" s="480"/>
      <c r="AA73" s="481"/>
      <c r="AB73" s="479"/>
      <c r="AC73" s="480"/>
      <c r="AD73" s="480"/>
      <c r="AE73" s="480"/>
      <c r="AF73" s="480"/>
      <c r="AG73" s="481"/>
      <c r="AH73" s="479"/>
      <c r="AI73" s="480"/>
      <c r="AJ73" s="480"/>
      <c r="AK73" s="480"/>
      <c r="AL73" s="480"/>
      <c r="AM73" s="481"/>
      <c r="AN73" s="479"/>
      <c r="AO73" s="480"/>
      <c r="AP73" s="480"/>
      <c r="AQ73" s="480"/>
      <c r="AR73" s="480"/>
      <c r="AS73" s="481"/>
      <c r="AT73" s="488"/>
      <c r="AU73" s="489"/>
      <c r="AV73" s="489"/>
      <c r="AW73" s="489"/>
      <c r="AX73" s="489"/>
      <c r="AY73" s="490"/>
      <c r="BB73" s="533" t="str">
        <f>VLOOKUP(BB57,記念名,2,FALSE)</f>
        <v>地球温暖化防止月間 1～31
人権週間 4～10</v>
      </c>
      <c r="BC73" s="534"/>
      <c r="BD73" s="534"/>
      <c r="BE73" s="534"/>
      <c r="BF73" s="534"/>
      <c r="BG73" s="534"/>
      <c r="BH73" s="534"/>
      <c r="BI73" s="535"/>
      <c r="BJ73" s="512"/>
      <c r="BK73" s="513"/>
      <c r="BL73" s="513"/>
      <c r="BM73" s="513"/>
      <c r="BN73" s="513"/>
      <c r="BO73" s="514"/>
      <c r="BP73" s="479"/>
      <c r="BQ73" s="480"/>
      <c r="BR73" s="480"/>
      <c r="BS73" s="480"/>
      <c r="BT73" s="480"/>
      <c r="BU73" s="481"/>
      <c r="BV73" s="479"/>
      <c r="BW73" s="480"/>
      <c r="BX73" s="480"/>
      <c r="BY73" s="480"/>
      <c r="BZ73" s="480"/>
      <c r="CA73" s="481"/>
      <c r="CB73" s="479"/>
      <c r="CC73" s="480"/>
      <c r="CD73" s="480"/>
      <c r="CE73" s="480"/>
      <c r="CF73" s="480"/>
      <c r="CG73" s="481"/>
      <c r="CH73" s="479"/>
      <c r="CI73" s="480"/>
      <c r="CJ73" s="480"/>
      <c r="CK73" s="480"/>
      <c r="CL73" s="480"/>
      <c r="CM73" s="481"/>
      <c r="CN73" s="479"/>
      <c r="CO73" s="480"/>
      <c r="CP73" s="480"/>
      <c r="CQ73" s="480"/>
      <c r="CR73" s="480"/>
      <c r="CS73" s="481"/>
      <c r="CT73" s="488"/>
      <c r="CU73" s="489"/>
      <c r="CV73" s="489"/>
      <c r="CW73" s="489"/>
      <c r="CX73" s="489"/>
      <c r="CY73" s="490"/>
    </row>
    <row r="74" spans="2:103" ht="11.25" customHeight="1">
      <c r="B74" s="536"/>
      <c r="C74" s="537"/>
      <c r="D74" s="537"/>
      <c r="E74" s="537"/>
      <c r="F74" s="537"/>
      <c r="G74" s="537"/>
      <c r="H74" s="537"/>
      <c r="I74" s="538"/>
      <c r="J74" s="512"/>
      <c r="K74" s="513"/>
      <c r="L74" s="513"/>
      <c r="M74" s="513"/>
      <c r="N74" s="513"/>
      <c r="O74" s="514"/>
      <c r="P74" s="479"/>
      <c r="Q74" s="480"/>
      <c r="R74" s="480"/>
      <c r="S74" s="480"/>
      <c r="T74" s="480"/>
      <c r="U74" s="481"/>
      <c r="V74" s="479"/>
      <c r="W74" s="480"/>
      <c r="X74" s="480"/>
      <c r="Y74" s="480"/>
      <c r="Z74" s="480"/>
      <c r="AA74" s="481"/>
      <c r="AB74" s="479"/>
      <c r="AC74" s="480"/>
      <c r="AD74" s="480"/>
      <c r="AE74" s="480"/>
      <c r="AF74" s="480"/>
      <c r="AG74" s="481"/>
      <c r="AH74" s="479"/>
      <c r="AI74" s="480"/>
      <c r="AJ74" s="480"/>
      <c r="AK74" s="480"/>
      <c r="AL74" s="480"/>
      <c r="AM74" s="481"/>
      <c r="AN74" s="479"/>
      <c r="AO74" s="480"/>
      <c r="AP74" s="480"/>
      <c r="AQ74" s="480"/>
      <c r="AR74" s="480"/>
      <c r="AS74" s="481"/>
      <c r="AT74" s="488"/>
      <c r="AU74" s="489"/>
      <c r="AV74" s="489"/>
      <c r="AW74" s="489"/>
      <c r="AX74" s="489"/>
      <c r="AY74" s="490"/>
      <c r="BB74" s="536"/>
      <c r="BC74" s="537"/>
      <c r="BD74" s="537"/>
      <c r="BE74" s="537"/>
      <c r="BF74" s="537"/>
      <c r="BG74" s="537"/>
      <c r="BH74" s="537"/>
      <c r="BI74" s="538"/>
      <c r="BJ74" s="512"/>
      <c r="BK74" s="513"/>
      <c r="BL74" s="513"/>
      <c r="BM74" s="513"/>
      <c r="BN74" s="513"/>
      <c r="BO74" s="514"/>
      <c r="BP74" s="479"/>
      <c r="BQ74" s="480"/>
      <c r="BR74" s="480"/>
      <c r="BS74" s="480"/>
      <c r="BT74" s="480"/>
      <c r="BU74" s="481"/>
      <c r="BV74" s="479"/>
      <c r="BW74" s="480"/>
      <c r="BX74" s="480"/>
      <c r="BY74" s="480"/>
      <c r="BZ74" s="480"/>
      <c r="CA74" s="481"/>
      <c r="CB74" s="479"/>
      <c r="CC74" s="480"/>
      <c r="CD74" s="480"/>
      <c r="CE74" s="480"/>
      <c r="CF74" s="480"/>
      <c r="CG74" s="481"/>
      <c r="CH74" s="479"/>
      <c r="CI74" s="480"/>
      <c r="CJ74" s="480"/>
      <c r="CK74" s="480"/>
      <c r="CL74" s="480"/>
      <c r="CM74" s="481"/>
      <c r="CN74" s="479"/>
      <c r="CO74" s="480"/>
      <c r="CP74" s="480"/>
      <c r="CQ74" s="480"/>
      <c r="CR74" s="480"/>
      <c r="CS74" s="481"/>
      <c r="CT74" s="488"/>
      <c r="CU74" s="489"/>
      <c r="CV74" s="489"/>
      <c r="CW74" s="489"/>
      <c r="CX74" s="489"/>
      <c r="CY74" s="490"/>
    </row>
    <row r="75" spans="2:103" ht="12.75" customHeight="1">
      <c r="B75" s="536"/>
      <c r="C75" s="537"/>
      <c r="D75" s="537"/>
      <c r="E75" s="537"/>
      <c r="F75" s="537"/>
      <c r="G75" s="537"/>
      <c r="H75" s="537"/>
      <c r="I75" s="538"/>
      <c r="J75" s="512"/>
      <c r="K75" s="513"/>
      <c r="L75" s="513"/>
      <c r="M75" s="513"/>
      <c r="N75" s="513"/>
      <c r="O75" s="514"/>
      <c r="P75" s="479"/>
      <c r="Q75" s="480"/>
      <c r="R75" s="480"/>
      <c r="S75" s="480"/>
      <c r="T75" s="480"/>
      <c r="U75" s="481"/>
      <c r="V75" s="479"/>
      <c r="W75" s="480"/>
      <c r="X75" s="480"/>
      <c r="Y75" s="480"/>
      <c r="Z75" s="480"/>
      <c r="AA75" s="481"/>
      <c r="AB75" s="479"/>
      <c r="AC75" s="480"/>
      <c r="AD75" s="480"/>
      <c r="AE75" s="480"/>
      <c r="AF75" s="480"/>
      <c r="AG75" s="481"/>
      <c r="AH75" s="479"/>
      <c r="AI75" s="480"/>
      <c r="AJ75" s="480"/>
      <c r="AK75" s="480"/>
      <c r="AL75" s="480"/>
      <c r="AM75" s="481"/>
      <c r="AN75" s="479"/>
      <c r="AO75" s="480"/>
      <c r="AP75" s="480"/>
      <c r="AQ75" s="480"/>
      <c r="AR75" s="480"/>
      <c r="AS75" s="481"/>
      <c r="AT75" s="488"/>
      <c r="AU75" s="489"/>
      <c r="AV75" s="489"/>
      <c r="AW75" s="489"/>
      <c r="AX75" s="489"/>
      <c r="AY75" s="490"/>
      <c r="BB75" s="536"/>
      <c r="BC75" s="537"/>
      <c r="BD75" s="537"/>
      <c r="BE75" s="537"/>
      <c r="BF75" s="537"/>
      <c r="BG75" s="537"/>
      <c r="BH75" s="537"/>
      <c r="BI75" s="538"/>
      <c r="BJ75" s="512"/>
      <c r="BK75" s="513"/>
      <c r="BL75" s="513"/>
      <c r="BM75" s="513"/>
      <c r="BN75" s="513"/>
      <c r="BO75" s="514"/>
      <c r="BP75" s="479"/>
      <c r="BQ75" s="480"/>
      <c r="BR75" s="480"/>
      <c r="BS75" s="480"/>
      <c r="BT75" s="480"/>
      <c r="BU75" s="481"/>
      <c r="BV75" s="479"/>
      <c r="BW75" s="480"/>
      <c r="BX75" s="480"/>
      <c r="BY75" s="480"/>
      <c r="BZ75" s="480"/>
      <c r="CA75" s="481"/>
      <c r="CB75" s="479"/>
      <c r="CC75" s="480"/>
      <c r="CD75" s="480"/>
      <c r="CE75" s="480"/>
      <c r="CF75" s="480"/>
      <c r="CG75" s="481"/>
      <c r="CH75" s="479"/>
      <c r="CI75" s="480"/>
      <c r="CJ75" s="480"/>
      <c r="CK75" s="480"/>
      <c r="CL75" s="480"/>
      <c r="CM75" s="481"/>
      <c r="CN75" s="479"/>
      <c r="CO75" s="480"/>
      <c r="CP75" s="480"/>
      <c r="CQ75" s="480"/>
      <c r="CR75" s="480"/>
      <c r="CS75" s="481"/>
      <c r="CT75" s="488"/>
      <c r="CU75" s="489"/>
      <c r="CV75" s="489"/>
      <c r="CW75" s="489"/>
      <c r="CX75" s="489"/>
      <c r="CY75" s="490"/>
    </row>
    <row r="76" spans="2:103" ht="17.25" customHeight="1">
      <c r="B76" s="536"/>
      <c r="C76" s="537"/>
      <c r="D76" s="537"/>
      <c r="E76" s="537"/>
      <c r="F76" s="537"/>
      <c r="G76" s="537"/>
      <c r="H76" s="537"/>
      <c r="I76" s="538"/>
      <c r="J76" s="550" t="str">
        <f>IF(AT72="","",IF(DAY(AT72)+1&gt;IF(MONTH(B57)=12,31,DATE(YEAR(B57),MONTH(B57)+1,1)-B57),"",AT72+1))</f>
        <v/>
      </c>
      <c r="K76" s="551"/>
      <c r="L76" s="551"/>
      <c r="M76" s="551"/>
      <c r="N76" s="551"/>
      <c r="O76" s="552"/>
      <c r="P76" s="556" t="str">
        <f>IF(J76="","",IF(DAY(J76)+1&gt;IF(MONTH(B57)=12,31,DATE(YEAR(B57),MONTH(B57)+1,1)-B57),"",J76+1))</f>
        <v/>
      </c>
      <c r="Q76" s="557"/>
      <c r="R76" s="557"/>
      <c r="S76" s="557"/>
      <c r="T76" s="557"/>
      <c r="U76" s="558"/>
      <c r="AA76" s="16"/>
      <c r="AG76" s="16"/>
      <c r="AM76" s="16"/>
      <c r="AS76" s="16"/>
      <c r="AY76" s="16"/>
      <c r="BB76" s="536"/>
      <c r="BC76" s="537"/>
      <c r="BD76" s="537"/>
      <c r="BE76" s="537"/>
      <c r="BF76" s="537"/>
      <c r="BG76" s="537"/>
      <c r="BH76" s="537"/>
      <c r="BI76" s="538"/>
      <c r="BJ76" s="550" t="str">
        <f>IF(CT72="","",IF(DAY(CT72)+1&gt;IF(MONTH(BB57)=12,31,DATE(YEAR(BB57),MONTH(BB57)+1,1)-BB57),"",CT72+1))</f>
        <v/>
      </c>
      <c r="BK76" s="551"/>
      <c r="BL76" s="551"/>
      <c r="BM76" s="551"/>
      <c r="BN76" s="551"/>
      <c r="BO76" s="552"/>
      <c r="BP76" s="556" t="str">
        <f>IF(BJ76="","",IF(DAY(BJ76)+1&gt;IF(MONTH(BB57)=12,31,DATE(YEAR(BB57),MONTH(BB57)+1,1)-BB57),"",BJ76+1))</f>
        <v/>
      </c>
      <c r="BQ76" s="557"/>
      <c r="BR76" s="557"/>
      <c r="BS76" s="557"/>
      <c r="BT76" s="557"/>
      <c r="BU76" s="558"/>
      <c r="CA76" s="16"/>
      <c r="CG76" s="16"/>
      <c r="CM76" s="16"/>
      <c r="CS76" s="16"/>
      <c r="CY76" s="16"/>
    </row>
    <row r="77" spans="2:103" ht="17.25" customHeight="1">
      <c r="B77" s="536"/>
      <c r="C77" s="537"/>
      <c r="D77" s="537"/>
      <c r="E77" s="537"/>
      <c r="F77" s="537"/>
      <c r="G77" s="537"/>
      <c r="H77" s="537"/>
      <c r="I77" s="538"/>
      <c r="J77" s="550"/>
      <c r="K77" s="551"/>
      <c r="L77" s="551"/>
      <c r="M77" s="551"/>
      <c r="N77" s="551"/>
      <c r="O77" s="552"/>
      <c r="P77" s="556"/>
      <c r="Q77" s="557"/>
      <c r="R77" s="557"/>
      <c r="S77" s="557"/>
      <c r="T77" s="557"/>
      <c r="U77" s="558"/>
      <c r="AA77" s="16"/>
      <c r="AG77" s="16"/>
      <c r="AM77" s="16"/>
      <c r="AS77" s="16"/>
      <c r="AY77" s="16"/>
      <c r="BB77" s="536"/>
      <c r="BC77" s="537"/>
      <c r="BD77" s="537"/>
      <c r="BE77" s="537"/>
      <c r="BF77" s="537"/>
      <c r="BG77" s="537"/>
      <c r="BH77" s="537"/>
      <c r="BI77" s="538"/>
      <c r="BJ77" s="550"/>
      <c r="BK77" s="551"/>
      <c r="BL77" s="551"/>
      <c r="BM77" s="551"/>
      <c r="BN77" s="551"/>
      <c r="BO77" s="552"/>
      <c r="BP77" s="556"/>
      <c r="BQ77" s="557"/>
      <c r="BR77" s="557"/>
      <c r="BS77" s="557"/>
      <c r="BT77" s="557"/>
      <c r="BU77" s="558"/>
      <c r="CA77" s="16"/>
      <c r="CG77" s="16"/>
      <c r="CM77" s="16"/>
      <c r="CS77" s="16"/>
      <c r="CY77" s="16"/>
    </row>
    <row r="78" spans="2:103" ht="24" customHeight="1">
      <c r="B78" s="539"/>
      <c r="C78" s="540"/>
      <c r="D78" s="540"/>
      <c r="E78" s="540"/>
      <c r="F78" s="540"/>
      <c r="G78" s="540"/>
      <c r="H78" s="540"/>
      <c r="I78" s="541"/>
      <c r="J78" s="553"/>
      <c r="K78" s="554"/>
      <c r="L78" s="554"/>
      <c r="M78" s="554"/>
      <c r="N78" s="554"/>
      <c r="O78" s="555"/>
      <c r="P78" s="559"/>
      <c r="Q78" s="560"/>
      <c r="R78" s="560"/>
      <c r="S78" s="560"/>
      <c r="T78" s="560"/>
      <c r="U78" s="561"/>
      <c r="V78" s="17"/>
      <c r="W78" s="17"/>
      <c r="X78" s="17"/>
      <c r="Y78" s="17"/>
      <c r="Z78" s="17"/>
      <c r="AA78" s="18"/>
      <c r="AB78" s="17"/>
      <c r="AC78" s="17"/>
      <c r="AD78" s="17"/>
      <c r="AE78" s="17"/>
      <c r="AF78" s="17"/>
      <c r="AG78" s="18"/>
      <c r="AH78" s="17"/>
      <c r="AI78" s="17"/>
      <c r="AJ78" s="17"/>
      <c r="AK78" s="17"/>
      <c r="AL78" s="17"/>
      <c r="AM78" s="18"/>
      <c r="AN78" s="17"/>
      <c r="AO78" s="17"/>
      <c r="AP78" s="17"/>
      <c r="AQ78" s="17"/>
      <c r="AR78" s="17"/>
      <c r="AS78" s="18"/>
      <c r="AT78" s="17"/>
      <c r="AU78" s="17"/>
      <c r="AV78" s="17"/>
      <c r="AW78" s="17"/>
      <c r="AX78" s="17"/>
      <c r="AY78" s="18"/>
      <c r="BB78" s="539"/>
      <c r="BC78" s="540"/>
      <c r="BD78" s="540"/>
      <c r="BE78" s="540"/>
      <c r="BF78" s="540"/>
      <c r="BG78" s="540"/>
      <c r="BH78" s="540"/>
      <c r="BI78" s="541"/>
      <c r="BJ78" s="553"/>
      <c r="BK78" s="554"/>
      <c r="BL78" s="554"/>
      <c r="BM78" s="554"/>
      <c r="BN78" s="554"/>
      <c r="BO78" s="555"/>
      <c r="BP78" s="559"/>
      <c r="BQ78" s="560"/>
      <c r="BR78" s="560"/>
      <c r="BS78" s="560"/>
      <c r="BT78" s="560"/>
      <c r="BU78" s="561"/>
      <c r="BV78" s="17"/>
      <c r="BW78" s="17"/>
      <c r="BX78" s="17"/>
      <c r="BY78" s="17"/>
      <c r="BZ78" s="17"/>
      <c r="CA78" s="18"/>
      <c r="CB78" s="17"/>
      <c r="CC78" s="17"/>
      <c r="CD78" s="17"/>
      <c r="CE78" s="17"/>
      <c r="CF78" s="17"/>
      <c r="CG78" s="18"/>
      <c r="CH78" s="17"/>
      <c r="CI78" s="17"/>
      <c r="CJ78" s="17"/>
      <c r="CK78" s="17"/>
      <c r="CL78" s="17"/>
      <c r="CM78" s="18"/>
      <c r="CN78" s="17"/>
      <c r="CO78" s="17"/>
      <c r="CP78" s="17"/>
      <c r="CQ78" s="17"/>
      <c r="CR78" s="17"/>
      <c r="CS78" s="18"/>
      <c r="CT78" s="17"/>
      <c r="CU78" s="17"/>
      <c r="CV78" s="17"/>
      <c r="CW78" s="17"/>
      <c r="CX78" s="17"/>
      <c r="CY78" s="18"/>
    </row>
    <row r="79" spans="2:103" ht="36.75" customHeight="1">
      <c r="B79" s="124" t="s">
        <v>453</v>
      </c>
    </row>
    <row r="80" spans="2:103" ht="18.75" customHeight="1">
      <c r="B80" s="604">
        <f>B83</f>
        <v>46296</v>
      </c>
      <c r="C80" s="605"/>
      <c r="D80" s="605"/>
      <c r="E80" s="605"/>
      <c r="F80" s="605"/>
      <c r="G80" s="605"/>
      <c r="H80" s="605"/>
      <c r="I80" s="606"/>
      <c r="J80" s="610" t="s">
        <v>223</v>
      </c>
      <c r="K80" s="610"/>
      <c r="L80" s="610"/>
      <c r="M80" s="611" t="s">
        <v>450</v>
      </c>
      <c r="N80" s="611"/>
      <c r="O80" s="158"/>
      <c r="P80" s="584" t="s">
        <v>257</v>
      </c>
      <c r="Q80" s="585"/>
      <c r="R80" s="585"/>
      <c r="S80" s="586" t="s">
        <v>451</v>
      </c>
      <c r="T80" s="586"/>
      <c r="U80" s="85"/>
      <c r="V80" s="587" t="s">
        <v>51</v>
      </c>
      <c r="W80" s="588"/>
      <c r="X80" s="588"/>
      <c r="Y80" s="612" t="s">
        <v>454</v>
      </c>
      <c r="Z80" s="612"/>
      <c r="AA80" s="123"/>
      <c r="AB80" s="613" t="s">
        <v>47</v>
      </c>
      <c r="AC80" s="614"/>
      <c r="AD80" s="614"/>
      <c r="AE80" s="615" t="s">
        <v>455</v>
      </c>
      <c r="AF80" s="615"/>
      <c r="AG80" s="154"/>
      <c r="AH80" s="587" t="s">
        <v>48</v>
      </c>
      <c r="AI80" s="588"/>
      <c r="AJ80" s="588"/>
      <c r="AK80" s="612" t="s">
        <v>456</v>
      </c>
      <c r="AL80" s="612"/>
      <c r="AM80" s="123"/>
      <c r="AN80" s="584" t="s">
        <v>49</v>
      </c>
      <c r="AO80" s="585"/>
      <c r="AP80" s="585"/>
      <c r="AQ80" s="586" t="s">
        <v>457</v>
      </c>
      <c r="AR80" s="586"/>
      <c r="AS80" s="85"/>
      <c r="AT80" s="601" t="s">
        <v>52</v>
      </c>
      <c r="AU80" s="602"/>
      <c r="AV80" s="602"/>
      <c r="AW80" s="603" t="s">
        <v>449</v>
      </c>
      <c r="AX80" s="603"/>
      <c r="AY80" s="112"/>
      <c r="BB80" s="604">
        <f>BB83</f>
        <v>46388</v>
      </c>
      <c r="BC80" s="605"/>
      <c r="BD80" s="605"/>
      <c r="BE80" s="605"/>
      <c r="BF80" s="605"/>
      <c r="BG80" s="605"/>
      <c r="BH80" s="605"/>
      <c r="BI80" s="606"/>
      <c r="BJ80" s="610" t="s">
        <v>223</v>
      </c>
      <c r="BK80" s="610"/>
      <c r="BL80" s="610"/>
      <c r="BM80" s="669" t="s">
        <v>256</v>
      </c>
      <c r="BN80" s="669"/>
      <c r="BO80" s="158"/>
      <c r="BP80" s="584" t="s">
        <v>257</v>
      </c>
      <c r="BQ80" s="585"/>
      <c r="BR80" s="585"/>
      <c r="BS80" s="667" t="s">
        <v>285</v>
      </c>
      <c r="BT80" s="667"/>
      <c r="BU80" s="85"/>
      <c r="BV80" s="670" t="s">
        <v>51</v>
      </c>
      <c r="BW80" s="671"/>
      <c r="BX80" s="671"/>
      <c r="BY80" s="672" t="s">
        <v>286</v>
      </c>
      <c r="BZ80" s="672"/>
      <c r="CA80" s="54"/>
      <c r="CB80" s="613" t="s">
        <v>47</v>
      </c>
      <c r="CC80" s="614"/>
      <c r="CD80" s="614"/>
      <c r="CE80" s="615" t="s">
        <v>260</v>
      </c>
      <c r="CF80" s="615"/>
      <c r="CG80" s="154"/>
      <c r="CH80" s="670" t="s">
        <v>48</v>
      </c>
      <c r="CI80" s="671"/>
      <c r="CJ80" s="671"/>
      <c r="CK80" s="672" t="s">
        <v>288</v>
      </c>
      <c r="CL80" s="672"/>
      <c r="CM80" s="54"/>
      <c r="CN80" s="584" t="s">
        <v>49</v>
      </c>
      <c r="CO80" s="585"/>
      <c r="CP80" s="585"/>
      <c r="CQ80" s="667" t="s">
        <v>289</v>
      </c>
      <c r="CR80" s="667"/>
      <c r="CS80" s="85"/>
      <c r="CT80" s="601" t="s">
        <v>52</v>
      </c>
      <c r="CU80" s="602"/>
      <c r="CV80" s="602"/>
      <c r="CW80" s="668" t="s">
        <v>290</v>
      </c>
      <c r="CX80" s="668"/>
      <c r="CY80" s="112"/>
    </row>
    <row r="81" spans="2:103" ht="21" customHeight="1">
      <c r="B81" s="607"/>
      <c r="C81" s="608"/>
      <c r="D81" s="608"/>
      <c r="E81" s="608"/>
      <c r="F81" s="608"/>
      <c r="G81" s="608"/>
      <c r="H81" s="608"/>
      <c r="I81" s="609"/>
      <c r="J81" s="589">
        <f>IF(WEEKDAY(B83)=1,B83,(IF(WEEKDAY(B83)=2,B83-1,(IF(WEEKDAY(B83)=3,B83-2,(IF(WEEKDAY(B83)=4,B83-3,(IF(WEEKDAY(B83)=5,B83-4,IF(WEEKDAY(B83)=6,B83-5,B83-6))))))))))</f>
        <v>46292</v>
      </c>
      <c r="K81" s="590"/>
      <c r="L81" s="590"/>
      <c r="M81" s="593"/>
      <c r="N81" s="593"/>
      <c r="O81" s="594"/>
      <c r="P81" s="597">
        <f>J81+1</f>
        <v>46293</v>
      </c>
      <c r="Q81" s="598"/>
      <c r="R81" s="598"/>
      <c r="S81" s="593"/>
      <c r="T81" s="593"/>
      <c r="U81" s="594"/>
      <c r="V81" s="597">
        <f>P81+1</f>
        <v>46294</v>
      </c>
      <c r="W81" s="598"/>
      <c r="X81" s="598"/>
      <c r="Y81" s="593"/>
      <c r="Z81" s="593"/>
      <c r="AA81" s="594"/>
      <c r="AB81" s="597">
        <f>V81+1</f>
        <v>46295</v>
      </c>
      <c r="AC81" s="598"/>
      <c r="AD81" s="598"/>
      <c r="AE81" s="593"/>
      <c r="AF81" s="593"/>
      <c r="AG81" s="594"/>
      <c r="AH81" s="597">
        <f>AB81+1</f>
        <v>46296</v>
      </c>
      <c r="AI81" s="598"/>
      <c r="AJ81" s="598"/>
      <c r="AK81" s="593"/>
      <c r="AL81" s="593"/>
      <c r="AM81" s="594"/>
      <c r="AN81" s="597">
        <f>AH81+1</f>
        <v>46297</v>
      </c>
      <c r="AO81" s="598"/>
      <c r="AP81" s="598"/>
      <c r="AQ81" s="593"/>
      <c r="AR81" s="593"/>
      <c r="AS81" s="594"/>
      <c r="AT81" s="616">
        <f>AN81+1</f>
        <v>46298</v>
      </c>
      <c r="AU81" s="617"/>
      <c r="AV81" s="617"/>
      <c r="AW81" s="593"/>
      <c r="AX81" s="593"/>
      <c r="AY81" s="594"/>
      <c r="BB81" s="607"/>
      <c r="BC81" s="608"/>
      <c r="BD81" s="608"/>
      <c r="BE81" s="608"/>
      <c r="BF81" s="608"/>
      <c r="BG81" s="608"/>
      <c r="BH81" s="608"/>
      <c r="BI81" s="609"/>
      <c r="BJ81" s="589">
        <f>IF(WEEKDAY(BB83)=1,BB83,(IF(WEEKDAY(BB83)=2,BB83-1,(IF(WEEKDAY(BB83)=3,BB83-2,(IF(WEEKDAY(BB83)=4,BB83-3,(IF(WEEKDAY(BB83)=5,BB83-4,IF(WEEKDAY(BB83)=6,BB83-5,BB83-6))))))))))</f>
        <v>46383</v>
      </c>
      <c r="BK81" s="590"/>
      <c r="BL81" s="590"/>
      <c r="BM81" s="593"/>
      <c r="BN81" s="593"/>
      <c r="BO81" s="594"/>
      <c r="BP81" s="597">
        <f>BJ81+1</f>
        <v>46384</v>
      </c>
      <c r="BQ81" s="598"/>
      <c r="BR81" s="598"/>
      <c r="BS81" s="593"/>
      <c r="BT81" s="593"/>
      <c r="BU81" s="594"/>
      <c r="BV81" s="597">
        <f>BP81+1</f>
        <v>46385</v>
      </c>
      <c r="BW81" s="598"/>
      <c r="BX81" s="598"/>
      <c r="BY81" s="593"/>
      <c r="BZ81" s="593"/>
      <c r="CA81" s="594"/>
      <c r="CB81" s="597">
        <f>BV81+1</f>
        <v>46386</v>
      </c>
      <c r="CC81" s="598"/>
      <c r="CD81" s="598"/>
      <c r="CE81" s="593"/>
      <c r="CF81" s="593"/>
      <c r="CG81" s="594"/>
      <c r="CH81" s="597">
        <f>CB81+1</f>
        <v>46387</v>
      </c>
      <c r="CI81" s="598"/>
      <c r="CJ81" s="598"/>
      <c r="CK81" s="593"/>
      <c r="CL81" s="593"/>
      <c r="CM81" s="594"/>
      <c r="CN81" s="597">
        <f>CH81+1</f>
        <v>46388</v>
      </c>
      <c r="CO81" s="598"/>
      <c r="CP81" s="598"/>
      <c r="CQ81" s="593"/>
      <c r="CR81" s="593"/>
      <c r="CS81" s="594"/>
      <c r="CT81" s="616">
        <f>CN81+1</f>
        <v>46389</v>
      </c>
      <c r="CU81" s="617"/>
      <c r="CV81" s="617"/>
      <c r="CW81" s="593"/>
      <c r="CX81" s="593"/>
      <c r="CY81" s="594"/>
    </row>
    <row r="82" spans="2:103" ht="20.25" customHeight="1">
      <c r="B82" s="607"/>
      <c r="C82" s="608"/>
      <c r="D82" s="608"/>
      <c r="E82" s="608"/>
      <c r="F82" s="608"/>
      <c r="G82" s="608"/>
      <c r="H82" s="608"/>
      <c r="I82" s="609"/>
      <c r="J82" s="591"/>
      <c r="K82" s="592"/>
      <c r="L82" s="592"/>
      <c r="M82" s="595"/>
      <c r="N82" s="595"/>
      <c r="O82" s="596"/>
      <c r="P82" s="599"/>
      <c r="Q82" s="600"/>
      <c r="R82" s="600"/>
      <c r="S82" s="595"/>
      <c r="T82" s="595"/>
      <c r="U82" s="596"/>
      <c r="V82" s="599"/>
      <c r="W82" s="600"/>
      <c r="X82" s="600"/>
      <c r="Y82" s="595"/>
      <c r="Z82" s="595"/>
      <c r="AA82" s="596"/>
      <c r="AB82" s="599"/>
      <c r="AC82" s="600"/>
      <c r="AD82" s="600"/>
      <c r="AE82" s="595"/>
      <c r="AF82" s="595"/>
      <c r="AG82" s="596"/>
      <c r="AH82" s="599"/>
      <c r="AI82" s="600"/>
      <c r="AJ82" s="600"/>
      <c r="AK82" s="595"/>
      <c r="AL82" s="595"/>
      <c r="AM82" s="596"/>
      <c r="AN82" s="599"/>
      <c r="AO82" s="600"/>
      <c r="AP82" s="600"/>
      <c r="AQ82" s="595"/>
      <c r="AR82" s="595"/>
      <c r="AS82" s="596"/>
      <c r="AT82" s="618"/>
      <c r="AU82" s="619"/>
      <c r="AV82" s="619"/>
      <c r="AW82" s="595"/>
      <c r="AX82" s="595"/>
      <c r="AY82" s="596"/>
      <c r="BB82" s="607"/>
      <c r="BC82" s="608"/>
      <c r="BD82" s="608"/>
      <c r="BE82" s="608"/>
      <c r="BF82" s="608"/>
      <c r="BG82" s="608"/>
      <c r="BH82" s="608"/>
      <c r="BI82" s="609"/>
      <c r="BJ82" s="591"/>
      <c r="BK82" s="592"/>
      <c r="BL82" s="592"/>
      <c r="BM82" s="595"/>
      <c r="BN82" s="595"/>
      <c r="BO82" s="596"/>
      <c r="BP82" s="599"/>
      <c r="BQ82" s="600"/>
      <c r="BR82" s="600"/>
      <c r="BS82" s="595"/>
      <c r="BT82" s="595"/>
      <c r="BU82" s="596"/>
      <c r="BV82" s="599"/>
      <c r="BW82" s="600"/>
      <c r="BX82" s="600"/>
      <c r="BY82" s="595"/>
      <c r="BZ82" s="595"/>
      <c r="CA82" s="596"/>
      <c r="CB82" s="599"/>
      <c r="CC82" s="600"/>
      <c r="CD82" s="600"/>
      <c r="CE82" s="595"/>
      <c r="CF82" s="595"/>
      <c r="CG82" s="596"/>
      <c r="CH82" s="599"/>
      <c r="CI82" s="600"/>
      <c r="CJ82" s="600"/>
      <c r="CK82" s="595"/>
      <c r="CL82" s="595"/>
      <c r="CM82" s="596"/>
      <c r="CN82" s="599"/>
      <c r="CO82" s="600"/>
      <c r="CP82" s="600"/>
      <c r="CQ82" s="595"/>
      <c r="CR82" s="595"/>
      <c r="CS82" s="596"/>
      <c r="CT82" s="618"/>
      <c r="CU82" s="619"/>
      <c r="CV82" s="619"/>
      <c r="CW82" s="595"/>
      <c r="CX82" s="595"/>
      <c r="CY82" s="596"/>
    </row>
    <row r="83" spans="2:103" ht="21" customHeight="1">
      <c r="B83" s="620">
        <f>IF(MONTH(B57)=12,DATE(YEAR(B57)+1,1,1),DATE(YEAR(B57),MONTH(B57)+1,1))</f>
        <v>46296</v>
      </c>
      <c r="C83" s="621"/>
      <c r="D83" s="621"/>
      <c r="E83" s="621"/>
      <c r="F83" s="621"/>
      <c r="G83" s="621"/>
      <c r="H83" s="621"/>
      <c r="I83" s="622"/>
      <c r="J83" s="589">
        <f>AT81+1</f>
        <v>46299</v>
      </c>
      <c r="K83" s="590"/>
      <c r="L83" s="590"/>
      <c r="M83" s="593"/>
      <c r="N83" s="593"/>
      <c r="O83" s="594"/>
      <c r="P83" s="597">
        <f>J83+1</f>
        <v>46300</v>
      </c>
      <c r="Q83" s="598"/>
      <c r="R83" s="598"/>
      <c r="S83" s="593"/>
      <c r="T83" s="593"/>
      <c r="U83" s="594"/>
      <c r="V83" s="597">
        <f>P83+1</f>
        <v>46301</v>
      </c>
      <c r="W83" s="598"/>
      <c r="X83" s="598"/>
      <c r="Y83" s="593"/>
      <c r="Z83" s="593"/>
      <c r="AA83" s="594"/>
      <c r="AB83" s="597">
        <f>V83+1</f>
        <v>46302</v>
      </c>
      <c r="AC83" s="598"/>
      <c r="AD83" s="598"/>
      <c r="AE83" s="593"/>
      <c r="AF83" s="593"/>
      <c r="AG83" s="594"/>
      <c r="AH83" s="597">
        <f>AB83+1</f>
        <v>46303</v>
      </c>
      <c r="AI83" s="598"/>
      <c r="AJ83" s="598"/>
      <c r="AK83" s="593"/>
      <c r="AL83" s="593"/>
      <c r="AM83" s="594"/>
      <c r="AN83" s="597">
        <f>AH83+1</f>
        <v>46304</v>
      </c>
      <c r="AO83" s="598"/>
      <c r="AP83" s="598"/>
      <c r="AQ83" s="593"/>
      <c r="AR83" s="593"/>
      <c r="AS83" s="594"/>
      <c r="AT83" s="626">
        <f>AN83+1</f>
        <v>46305</v>
      </c>
      <c r="AU83" s="627"/>
      <c r="AV83" s="627"/>
      <c r="AW83" s="593"/>
      <c r="AX83" s="593"/>
      <c r="AY83" s="594"/>
      <c r="BB83" s="620">
        <f>IF(MONTH(BB57)=12,DATE(YEAR(BB57)+1,1,1),DATE(YEAR(BB57),MONTH(BB57)+1,1))</f>
        <v>46388</v>
      </c>
      <c r="BC83" s="621"/>
      <c r="BD83" s="621"/>
      <c r="BE83" s="621"/>
      <c r="BF83" s="621"/>
      <c r="BG83" s="621"/>
      <c r="BH83" s="621"/>
      <c r="BI83" s="622"/>
      <c r="BJ83" s="589">
        <f>CT81+1</f>
        <v>46390</v>
      </c>
      <c r="BK83" s="590"/>
      <c r="BL83" s="590"/>
      <c r="BM83" s="593"/>
      <c r="BN83" s="593"/>
      <c r="BO83" s="594"/>
      <c r="BP83" s="597">
        <f>BJ83+1</f>
        <v>46391</v>
      </c>
      <c r="BQ83" s="598"/>
      <c r="BR83" s="598"/>
      <c r="BS83" s="593"/>
      <c r="BT83" s="593"/>
      <c r="BU83" s="594"/>
      <c r="BV83" s="597">
        <f>BP83+1</f>
        <v>46392</v>
      </c>
      <c r="BW83" s="598"/>
      <c r="BX83" s="598"/>
      <c r="BY83" s="593"/>
      <c r="BZ83" s="593"/>
      <c r="CA83" s="594"/>
      <c r="CB83" s="597">
        <f>BV83+1</f>
        <v>46393</v>
      </c>
      <c r="CC83" s="598"/>
      <c r="CD83" s="598"/>
      <c r="CE83" s="593"/>
      <c r="CF83" s="593"/>
      <c r="CG83" s="594"/>
      <c r="CH83" s="597">
        <f>CB83+1</f>
        <v>46394</v>
      </c>
      <c r="CI83" s="598"/>
      <c r="CJ83" s="598"/>
      <c r="CK83" s="593"/>
      <c r="CL83" s="593"/>
      <c r="CM83" s="594"/>
      <c r="CN83" s="597">
        <f>CH83+1</f>
        <v>46395</v>
      </c>
      <c r="CO83" s="598"/>
      <c r="CP83" s="598"/>
      <c r="CQ83" s="593"/>
      <c r="CR83" s="593"/>
      <c r="CS83" s="594"/>
      <c r="CT83" s="626">
        <f>CN83+1</f>
        <v>46396</v>
      </c>
      <c r="CU83" s="627"/>
      <c r="CV83" s="627"/>
      <c r="CW83" s="593"/>
      <c r="CX83" s="593"/>
      <c r="CY83" s="594"/>
    </row>
    <row r="84" spans="2:103" ht="20.25" customHeight="1">
      <c r="B84" s="623" t="str">
        <f>IF(B83&gt;=43586,"令和"&amp;IF(YEAR(B83)-2018=1,"元",YEAR(B83)-2018),"平成"&amp;(YEAR(B83)-1988))</f>
        <v>令和8</v>
      </c>
      <c r="C84" s="624"/>
      <c r="D84" s="624"/>
      <c r="E84" s="624"/>
      <c r="F84" s="624"/>
      <c r="G84" s="624"/>
      <c r="H84" s="624"/>
      <c r="I84" s="625"/>
      <c r="J84" s="591"/>
      <c r="K84" s="592"/>
      <c r="L84" s="592"/>
      <c r="M84" s="595"/>
      <c r="N84" s="595"/>
      <c r="O84" s="596"/>
      <c r="P84" s="599"/>
      <c r="Q84" s="600"/>
      <c r="R84" s="600"/>
      <c r="S84" s="595"/>
      <c r="T84" s="595"/>
      <c r="U84" s="596"/>
      <c r="V84" s="599"/>
      <c r="W84" s="600"/>
      <c r="X84" s="600"/>
      <c r="Y84" s="595"/>
      <c r="Z84" s="595"/>
      <c r="AA84" s="596"/>
      <c r="AB84" s="599"/>
      <c r="AC84" s="600"/>
      <c r="AD84" s="600"/>
      <c r="AE84" s="595"/>
      <c r="AF84" s="595"/>
      <c r="AG84" s="596"/>
      <c r="AH84" s="599"/>
      <c r="AI84" s="600"/>
      <c r="AJ84" s="600"/>
      <c r="AK84" s="595"/>
      <c r="AL84" s="595"/>
      <c r="AM84" s="596"/>
      <c r="AN84" s="599"/>
      <c r="AO84" s="600"/>
      <c r="AP84" s="600"/>
      <c r="AQ84" s="595"/>
      <c r="AR84" s="595"/>
      <c r="AS84" s="596"/>
      <c r="AT84" s="628"/>
      <c r="AU84" s="629"/>
      <c r="AV84" s="629"/>
      <c r="AW84" s="595"/>
      <c r="AX84" s="595"/>
      <c r="AY84" s="596"/>
      <c r="BB84" s="623" t="str">
        <f>IF(BB83&gt;=43586,"令和"&amp;IF(YEAR(BB83)-2018=1,"元",YEAR(BB83)-2018)&amp;"年","平成"&amp;(YEAR(BB83)-1988)&amp;"年")</f>
        <v>令和9年</v>
      </c>
      <c r="BC84" s="624"/>
      <c r="BD84" s="624"/>
      <c r="BE84" s="624"/>
      <c r="BF84" s="624"/>
      <c r="BG84" s="624"/>
      <c r="BH84" s="624"/>
      <c r="BI84" s="625"/>
      <c r="BJ84" s="591"/>
      <c r="BK84" s="592"/>
      <c r="BL84" s="592"/>
      <c r="BM84" s="595"/>
      <c r="BN84" s="595"/>
      <c r="BO84" s="596"/>
      <c r="BP84" s="599"/>
      <c r="BQ84" s="600"/>
      <c r="BR84" s="600"/>
      <c r="BS84" s="595"/>
      <c r="BT84" s="595"/>
      <c r="BU84" s="596"/>
      <c r="BV84" s="599"/>
      <c r="BW84" s="600"/>
      <c r="BX84" s="600"/>
      <c r="BY84" s="595"/>
      <c r="BZ84" s="595"/>
      <c r="CA84" s="596"/>
      <c r="CB84" s="599"/>
      <c r="CC84" s="600"/>
      <c r="CD84" s="600"/>
      <c r="CE84" s="595"/>
      <c r="CF84" s="595"/>
      <c r="CG84" s="596"/>
      <c r="CH84" s="599"/>
      <c r="CI84" s="600"/>
      <c r="CJ84" s="600"/>
      <c r="CK84" s="595"/>
      <c r="CL84" s="595"/>
      <c r="CM84" s="596"/>
      <c r="CN84" s="599"/>
      <c r="CO84" s="600"/>
      <c r="CP84" s="600"/>
      <c r="CQ84" s="595"/>
      <c r="CR84" s="595"/>
      <c r="CS84" s="596"/>
      <c r="CT84" s="628"/>
      <c r="CU84" s="629"/>
      <c r="CV84" s="629"/>
      <c r="CW84" s="595"/>
      <c r="CX84" s="595"/>
      <c r="CY84" s="596"/>
    </row>
    <row r="85" spans="2:103" ht="18.75" customHeight="1">
      <c r="B85" s="630" t="s">
        <v>265</v>
      </c>
      <c r="C85" s="632" t="s">
        <v>223</v>
      </c>
      <c r="D85" s="633"/>
      <c r="E85" s="633"/>
      <c r="F85" s="634" t="s">
        <v>458</v>
      </c>
      <c r="G85" s="634"/>
      <c r="H85" s="634"/>
      <c r="I85" s="635"/>
      <c r="J85" s="589">
        <f>AT83+1</f>
        <v>46306</v>
      </c>
      <c r="K85" s="590"/>
      <c r="L85" s="590"/>
      <c r="M85" s="593"/>
      <c r="N85" s="593"/>
      <c r="O85" s="594"/>
      <c r="P85" s="597">
        <f>J85+1</f>
        <v>46307</v>
      </c>
      <c r="Q85" s="598"/>
      <c r="R85" s="598"/>
      <c r="S85" s="593"/>
      <c r="T85" s="593"/>
      <c r="U85" s="594"/>
      <c r="V85" s="597">
        <f>P85+1</f>
        <v>46308</v>
      </c>
      <c r="W85" s="598"/>
      <c r="X85" s="598"/>
      <c r="Y85" s="593"/>
      <c r="Z85" s="593"/>
      <c r="AA85" s="594"/>
      <c r="AB85" s="597">
        <f>V85+1</f>
        <v>46309</v>
      </c>
      <c r="AC85" s="598"/>
      <c r="AD85" s="598"/>
      <c r="AE85" s="593"/>
      <c r="AF85" s="593"/>
      <c r="AG85" s="594"/>
      <c r="AH85" s="597">
        <f>AB85+1</f>
        <v>46310</v>
      </c>
      <c r="AI85" s="598"/>
      <c r="AJ85" s="598"/>
      <c r="AK85" s="593"/>
      <c r="AL85" s="593"/>
      <c r="AM85" s="594"/>
      <c r="AN85" s="597">
        <f>AH85+1</f>
        <v>46311</v>
      </c>
      <c r="AO85" s="598"/>
      <c r="AP85" s="598"/>
      <c r="AQ85" s="593"/>
      <c r="AR85" s="593"/>
      <c r="AS85" s="594"/>
      <c r="AT85" s="626">
        <f>AN85+1</f>
        <v>46312</v>
      </c>
      <c r="AU85" s="627"/>
      <c r="AV85" s="627"/>
      <c r="AW85" s="593"/>
      <c r="AX85" s="593"/>
      <c r="AY85" s="594"/>
      <c r="BB85" s="630" t="s">
        <v>265</v>
      </c>
      <c r="BC85" s="632" t="s">
        <v>223</v>
      </c>
      <c r="BD85" s="633"/>
      <c r="BE85" s="633"/>
      <c r="BF85" s="634" t="s">
        <v>256</v>
      </c>
      <c r="BG85" s="634"/>
      <c r="BH85" s="634"/>
      <c r="BI85" s="635"/>
      <c r="BJ85" s="589">
        <f>CT83+1</f>
        <v>46397</v>
      </c>
      <c r="BK85" s="590"/>
      <c r="BL85" s="590"/>
      <c r="BM85" s="593"/>
      <c r="BN85" s="593"/>
      <c r="BO85" s="594"/>
      <c r="BP85" s="597">
        <f>BJ85+1</f>
        <v>46398</v>
      </c>
      <c r="BQ85" s="598"/>
      <c r="BR85" s="598"/>
      <c r="BS85" s="593"/>
      <c r="BT85" s="593"/>
      <c r="BU85" s="594"/>
      <c r="BV85" s="597">
        <f>BP85+1</f>
        <v>46399</v>
      </c>
      <c r="BW85" s="598"/>
      <c r="BX85" s="598"/>
      <c r="BY85" s="593"/>
      <c r="BZ85" s="593"/>
      <c r="CA85" s="594"/>
      <c r="CB85" s="597">
        <f>BV85+1</f>
        <v>46400</v>
      </c>
      <c r="CC85" s="598"/>
      <c r="CD85" s="598"/>
      <c r="CE85" s="593"/>
      <c r="CF85" s="593"/>
      <c r="CG85" s="594"/>
      <c r="CH85" s="597">
        <f>CB85+1</f>
        <v>46401</v>
      </c>
      <c r="CI85" s="598"/>
      <c r="CJ85" s="598"/>
      <c r="CK85" s="593"/>
      <c r="CL85" s="593"/>
      <c r="CM85" s="594"/>
      <c r="CN85" s="597">
        <f>CH85+1</f>
        <v>46402</v>
      </c>
      <c r="CO85" s="598"/>
      <c r="CP85" s="598"/>
      <c r="CQ85" s="593"/>
      <c r="CR85" s="593"/>
      <c r="CS85" s="594"/>
      <c r="CT85" s="626">
        <f>CN85+1</f>
        <v>46403</v>
      </c>
      <c r="CU85" s="627"/>
      <c r="CV85" s="627"/>
      <c r="CW85" s="593"/>
      <c r="CX85" s="593"/>
      <c r="CY85" s="594"/>
    </row>
    <row r="86" spans="2:103" ht="22.5" customHeight="1">
      <c r="B86" s="631"/>
      <c r="C86" s="589">
        <f>AT89+1</f>
        <v>46327</v>
      </c>
      <c r="D86" s="590"/>
      <c r="E86" s="590"/>
      <c r="F86" s="640"/>
      <c r="G86" s="640"/>
      <c r="H86" s="640"/>
      <c r="I86" s="641"/>
      <c r="J86" s="591"/>
      <c r="K86" s="592"/>
      <c r="L86" s="592"/>
      <c r="M86" s="595"/>
      <c r="N86" s="595"/>
      <c r="O86" s="596"/>
      <c r="P86" s="599"/>
      <c r="Q86" s="600"/>
      <c r="R86" s="600"/>
      <c r="S86" s="595"/>
      <c r="T86" s="595"/>
      <c r="U86" s="596"/>
      <c r="V86" s="599"/>
      <c r="W86" s="600"/>
      <c r="X86" s="600"/>
      <c r="Y86" s="595"/>
      <c r="Z86" s="595"/>
      <c r="AA86" s="596"/>
      <c r="AB86" s="599"/>
      <c r="AC86" s="600"/>
      <c r="AD86" s="600"/>
      <c r="AE86" s="595"/>
      <c r="AF86" s="595"/>
      <c r="AG86" s="596"/>
      <c r="AH86" s="599"/>
      <c r="AI86" s="600"/>
      <c r="AJ86" s="600"/>
      <c r="AK86" s="595"/>
      <c r="AL86" s="595"/>
      <c r="AM86" s="596"/>
      <c r="AN86" s="599"/>
      <c r="AO86" s="600"/>
      <c r="AP86" s="600"/>
      <c r="AQ86" s="595"/>
      <c r="AR86" s="595"/>
      <c r="AS86" s="596"/>
      <c r="AT86" s="628"/>
      <c r="AU86" s="629"/>
      <c r="AV86" s="629"/>
      <c r="AW86" s="595"/>
      <c r="AX86" s="595"/>
      <c r="AY86" s="596"/>
      <c r="BB86" s="631"/>
      <c r="BC86" s="589">
        <f>CT89+1</f>
        <v>46418</v>
      </c>
      <c r="BD86" s="590"/>
      <c r="BE86" s="590"/>
      <c r="BF86" s="640"/>
      <c r="BG86" s="640"/>
      <c r="BH86" s="640"/>
      <c r="BI86" s="641"/>
      <c r="BJ86" s="591"/>
      <c r="BK86" s="592"/>
      <c r="BL86" s="592"/>
      <c r="BM86" s="595"/>
      <c r="BN86" s="595"/>
      <c r="BO86" s="596"/>
      <c r="BP86" s="599"/>
      <c r="BQ86" s="600"/>
      <c r="BR86" s="600"/>
      <c r="BS86" s="595"/>
      <c r="BT86" s="595"/>
      <c r="BU86" s="596"/>
      <c r="BV86" s="599"/>
      <c r="BW86" s="600"/>
      <c r="BX86" s="600"/>
      <c r="BY86" s="595"/>
      <c r="BZ86" s="595"/>
      <c r="CA86" s="596"/>
      <c r="CB86" s="599"/>
      <c r="CC86" s="600"/>
      <c r="CD86" s="600"/>
      <c r="CE86" s="595"/>
      <c r="CF86" s="595"/>
      <c r="CG86" s="596"/>
      <c r="CH86" s="599"/>
      <c r="CI86" s="600"/>
      <c r="CJ86" s="600"/>
      <c r="CK86" s="595"/>
      <c r="CL86" s="595"/>
      <c r="CM86" s="596"/>
      <c r="CN86" s="599"/>
      <c r="CO86" s="600"/>
      <c r="CP86" s="600"/>
      <c r="CQ86" s="595"/>
      <c r="CR86" s="595"/>
      <c r="CS86" s="596"/>
      <c r="CT86" s="628"/>
      <c r="CU86" s="629"/>
      <c r="CV86" s="629"/>
      <c r="CW86" s="595"/>
      <c r="CX86" s="595"/>
      <c r="CY86" s="596"/>
    </row>
    <row r="87" spans="2:103" ht="22.5" customHeight="1">
      <c r="B87" s="631"/>
      <c r="C87" s="591"/>
      <c r="D87" s="592"/>
      <c r="E87" s="592"/>
      <c r="F87" s="640"/>
      <c r="G87" s="640"/>
      <c r="H87" s="640"/>
      <c r="I87" s="641"/>
      <c r="J87" s="589">
        <f>AT85+1</f>
        <v>46313</v>
      </c>
      <c r="K87" s="590"/>
      <c r="L87" s="590"/>
      <c r="M87" s="593"/>
      <c r="N87" s="593"/>
      <c r="O87" s="594"/>
      <c r="P87" s="597">
        <f>J87+1</f>
        <v>46314</v>
      </c>
      <c r="Q87" s="598"/>
      <c r="R87" s="598"/>
      <c r="S87" s="593"/>
      <c r="T87" s="593"/>
      <c r="U87" s="594"/>
      <c r="V87" s="597">
        <f>P87+1</f>
        <v>46315</v>
      </c>
      <c r="W87" s="598"/>
      <c r="X87" s="598"/>
      <c r="Y87" s="593"/>
      <c r="Z87" s="593"/>
      <c r="AA87" s="594"/>
      <c r="AB87" s="597">
        <f>V87+1</f>
        <v>46316</v>
      </c>
      <c r="AC87" s="598"/>
      <c r="AD87" s="598"/>
      <c r="AE87" s="593"/>
      <c r="AF87" s="593"/>
      <c r="AG87" s="594"/>
      <c r="AH87" s="597">
        <f>AB87+1</f>
        <v>46317</v>
      </c>
      <c r="AI87" s="598"/>
      <c r="AJ87" s="598"/>
      <c r="AK87" s="593"/>
      <c r="AL87" s="593"/>
      <c r="AM87" s="594"/>
      <c r="AN87" s="597">
        <f>AH87+1</f>
        <v>46318</v>
      </c>
      <c r="AO87" s="598"/>
      <c r="AP87" s="598"/>
      <c r="AQ87" s="593"/>
      <c r="AR87" s="593"/>
      <c r="AS87" s="594"/>
      <c r="AT87" s="626">
        <f>AN87+1</f>
        <v>46319</v>
      </c>
      <c r="AU87" s="627"/>
      <c r="AV87" s="627"/>
      <c r="AW87" s="593"/>
      <c r="AX87" s="593"/>
      <c r="AY87" s="594"/>
      <c r="BB87" s="631"/>
      <c r="BC87" s="591"/>
      <c r="BD87" s="592"/>
      <c r="BE87" s="592"/>
      <c r="BF87" s="640"/>
      <c r="BG87" s="640"/>
      <c r="BH87" s="640"/>
      <c r="BI87" s="641"/>
      <c r="BJ87" s="589">
        <f>CT85+1</f>
        <v>46404</v>
      </c>
      <c r="BK87" s="590"/>
      <c r="BL87" s="590"/>
      <c r="BM87" s="593"/>
      <c r="BN87" s="593"/>
      <c r="BO87" s="594"/>
      <c r="BP87" s="597">
        <f>BJ87+1</f>
        <v>46405</v>
      </c>
      <c r="BQ87" s="598"/>
      <c r="BR87" s="598"/>
      <c r="BS87" s="593"/>
      <c r="BT87" s="593"/>
      <c r="BU87" s="594"/>
      <c r="BV87" s="597">
        <f>BP87+1</f>
        <v>46406</v>
      </c>
      <c r="BW87" s="598"/>
      <c r="BX87" s="598"/>
      <c r="BY87" s="593"/>
      <c r="BZ87" s="593"/>
      <c r="CA87" s="594"/>
      <c r="CB87" s="597">
        <f>BV87+1</f>
        <v>46407</v>
      </c>
      <c r="CC87" s="598"/>
      <c r="CD87" s="598"/>
      <c r="CE87" s="593"/>
      <c r="CF87" s="593"/>
      <c r="CG87" s="594"/>
      <c r="CH87" s="597">
        <f>CB87+1</f>
        <v>46408</v>
      </c>
      <c r="CI87" s="598"/>
      <c r="CJ87" s="598"/>
      <c r="CK87" s="593"/>
      <c r="CL87" s="593"/>
      <c r="CM87" s="594"/>
      <c r="CN87" s="597">
        <f>CH87+1</f>
        <v>46409</v>
      </c>
      <c r="CO87" s="598"/>
      <c r="CP87" s="598"/>
      <c r="CQ87" s="593"/>
      <c r="CR87" s="593"/>
      <c r="CS87" s="594"/>
      <c r="CT87" s="626">
        <f>CN87+1</f>
        <v>46410</v>
      </c>
      <c r="CU87" s="627"/>
      <c r="CV87" s="627"/>
      <c r="CW87" s="593"/>
      <c r="CX87" s="593"/>
      <c r="CY87" s="594"/>
    </row>
    <row r="88" spans="2:103" ht="18.75" customHeight="1">
      <c r="B88" s="631"/>
      <c r="C88" s="644" t="s">
        <v>257</v>
      </c>
      <c r="D88" s="645"/>
      <c r="E88" s="645"/>
      <c r="F88" s="646" t="s">
        <v>451</v>
      </c>
      <c r="G88" s="646"/>
      <c r="H88" s="646"/>
      <c r="I88" s="647"/>
      <c r="J88" s="591"/>
      <c r="K88" s="592"/>
      <c r="L88" s="592"/>
      <c r="M88" s="595"/>
      <c r="N88" s="595"/>
      <c r="O88" s="596"/>
      <c r="P88" s="599"/>
      <c r="Q88" s="600"/>
      <c r="R88" s="600"/>
      <c r="S88" s="595"/>
      <c r="T88" s="595"/>
      <c r="U88" s="596"/>
      <c r="V88" s="599"/>
      <c r="W88" s="600"/>
      <c r="X88" s="600"/>
      <c r="Y88" s="595"/>
      <c r="Z88" s="595"/>
      <c r="AA88" s="596"/>
      <c r="AB88" s="599"/>
      <c r="AC88" s="600"/>
      <c r="AD88" s="600"/>
      <c r="AE88" s="595"/>
      <c r="AF88" s="595"/>
      <c r="AG88" s="596"/>
      <c r="AH88" s="599"/>
      <c r="AI88" s="600"/>
      <c r="AJ88" s="600"/>
      <c r="AK88" s="595"/>
      <c r="AL88" s="595"/>
      <c r="AM88" s="596"/>
      <c r="AN88" s="599"/>
      <c r="AO88" s="600"/>
      <c r="AP88" s="600"/>
      <c r="AQ88" s="595"/>
      <c r="AR88" s="595"/>
      <c r="AS88" s="596"/>
      <c r="AT88" s="628"/>
      <c r="AU88" s="629"/>
      <c r="AV88" s="629"/>
      <c r="AW88" s="595"/>
      <c r="AX88" s="595"/>
      <c r="AY88" s="596"/>
      <c r="BB88" s="631"/>
      <c r="BC88" s="644" t="s">
        <v>257</v>
      </c>
      <c r="BD88" s="645"/>
      <c r="BE88" s="645"/>
      <c r="BF88" s="646" t="s">
        <v>280</v>
      </c>
      <c r="BG88" s="646"/>
      <c r="BH88" s="646"/>
      <c r="BI88" s="647"/>
      <c r="BJ88" s="591"/>
      <c r="BK88" s="592"/>
      <c r="BL88" s="592"/>
      <c r="BM88" s="595"/>
      <c r="BN88" s="595"/>
      <c r="BO88" s="596"/>
      <c r="BP88" s="599"/>
      <c r="BQ88" s="600"/>
      <c r="BR88" s="600"/>
      <c r="BS88" s="595"/>
      <c r="BT88" s="595"/>
      <c r="BU88" s="596"/>
      <c r="BV88" s="599"/>
      <c r="BW88" s="600"/>
      <c r="BX88" s="600"/>
      <c r="BY88" s="595"/>
      <c r="BZ88" s="595"/>
      <c r="CA88" s="596"/>
      <c r="CB88" s="599"/>
      <c r="CC88" s="600"/>
      <c r="CD88" s="600"/>
      <c r="CE88" s="595"/>
      <c r="CF88" s="595"/>
      <c r="CG88" s="596"/>
      <c r="CH88" s="599"/>
      <c r="CI88" s="600"/>
      <c r="CJ88" s="600"/>
      <c r="CK88" s="595"/>
      <c r="CL88" s="595"/>
      <c r="CM88" s="596"/>
      <c r="CN88" s="599"/>
      <c r="CO88" s="600"/>
      <c r="CP88" s="600"/>
      <c r="CQ88" s="595"/>
      <c r="CR88" s="595"/>
      <c r="CS88" s="596"/>
      <c r="CT88" s="628"/>
      <c r="CU88" s="629"/>
      <c r="CV88" s="629"/>
      <c r="CW88" s="595"/>
      <c r="CX88" s="595"/>
      <c r="CY88" s="596"/>
    </row>
    <row r="89" spans="2:103" ht="21" customHeight="1">
      <c r="B89" s="631"/>
      <c r="C89" s="597">
        <f>C86+1</f>
        <v>46328</v>
      </c>
      <c r="D89" s="598"/>
      <c r="E89" s="598"/>
      <c r="F89" s="638"/>
      <c r="G89" s="638"/>
      <c r="H89" s="638"/>
      <c r="I89" s="639"/>
      <c r="J89" s="589">
        <f>AT87+1</f>
        <v>46320</v>
      </c>
      <c r="K89" s="590"/>
      <c r="L89" s="590"/>
      <c r="M89" s="593"/>
      <c r="N89" s="593"/>
      <c r="O89" s="594"/>
      <c r="P89" s="597">
        <f>J89+1</f>
        <v>46321</v>
      </c>
      <c r="Q89" s="598"/>
      <c r="R89" s="598"/>
      <c r="S89" s="593"/>
      <c r="T89" s="593"/>
      <c r="U89" s="594"/>
      <c r="V89" s="597">
        <f>P89+1</f>
        <v>46322</v>
      </c>
      <c r="W89" s="598"/>
      <c r="X89" s="598"/>
      <c r="Y89" s="593"/>
      <c r="Z89" s="593"/>
      <c r="AA89" s="594"/>
      <c r="AB89" s="597">
        <f>V89+1</f>
        <v>46323</v>
      </c>
      <c r="AC89" s="598"/>
      <c r="AD89" s="598"/>
      <c r="AE89" s="593"/>
      <c r="AF89" s="593"/>
      <c r="AG89" s="594"/>
      <c r="AH89" s="597">
        <f>AB89+1</f>
        <v>46324</v>
      </c>
      <c r="AI89" s="598"/>
      <c r="AJ89" s="598"/>
      <c r="AK89" s="593"/>
      <c r="AL89" s="593"/>
      <c r="AM89" s="594"/>
      <c r="AN89" s="597">
        <f>AH89+1</f>
        <v>46325</v>
      </c>
      <c r="AO89" s="598"/>
      <c r="AP89" s="598"/>
      <c r="AQ89" s="593"/>
      <c r="AR89" s="593"/>
      <c r="AS89" s="594"/>
      <c r="AT89" s="616">
        <f>AN89+1</f>
        <v>46326</v>
      </c>
      <c r="AU89" s="617"/>
      <c r="AV89" s="617"/>
      <c r="AW89" s="593"/>
      <c r="AX89" s="593"/>
      <c r="AY89" s="594"/>
      <c r="BB89" s="631"/>
      <c r="BC89" s="597">
        <f>BC86+1</f>
        <v>46419</v>
      </c>
      <c r="BD89" s="598"/>
      <c r="BE89" s="598"/>
      <c r="BF89" s="638"/>
      <c r="BG89" s="638"/>
      <c r="BH89" s="638"/>
      <c r="BI89" s="639"/>
      <c r="BJ89" s="589">
        <f>CT87+1</f>
        <v>46411</v>
      </c>
      <c r="BK89" s="590"/>
      <c r="BL89" s="590"/>
      <c r="BM89" s="593"/>
      <c r="BN89" s="593"/>
      <c r="BO89" s="594"/>
      <c r="BP89" s="597">
        <f>BJ89+1</f>
        <v>46412</v>
      </c>
      <c r="BQ89" s="598"/>
      <c r="BR89" s="598"/>
      <c r="BS89" s="593"/>
      <c r="BT89" s="593"/>
      <c r="BU89" s="594"/>
      <c r="BV89" s="597">
        <f>BP89+1</f>
        <v>46413</v>
      </c>
      <c r="BW89" s="598"/>
      <c r="BX89" s="598"/>
      <c r="BY89" s="593"/>
      <c r="BZ89" s="593"/>
      <c r="CA89" s="594"/>
      <c r="CB89" s="597">
        <f>BV89+1</f>
        <v>46414</v>
      </c>
      <c r="CC89" s="598"/>
      <c r="CD89" s="598"/>
      <c r="CE89" s="593"/>
      <c r="CF89" s="593"/>
      <c r="CG89" s="594"/>
      <c r="CH89" s="597">
        <f>CB89+1</f>
        <v>46415</v>
      </c>
      <c r="CI89" s="598"/>
      <c r="CJ89" s="598"/>
      <c r="CK89" s="593"/>
      <c r="CL89" s="593"/>
      <c r="CM89" s="594"/>
      <c r="CN89" s="597">
        <f>CH89+1</f>
        <v>46416</v>
      </c>
      <c r="CO89" s="598"/>
      <c r="CP89" s="598"/>
      <c r="CQ89" s="593"/>
      <c r="CR89" s="593"/>
      <c r="CS89" s="594"/>
      <c r="CT89" s="616">
        <f>CN89+1</f>
        <v>46417</v>
      </c>
      <c r="CU89" s="617"/>
      <c r="CV89" s="617"/>
      <c r="CW89" s="593"/>
      <c r="CX89" s="593"/>
      <c r="CY89" s="594"/>
    </row>
    <row r="90" spans="2:103" ht="20.25" customHeight="1">
      <c r="B90" s="631"/>
      <c r="C90" s="636"/>
      <c r="D90" s="637"/>
      <c r="E90" s="637"/>
      <c r="F90" s="640"/>
      <c r="G90" s="640"/>
      <c r="H90" s="640"/>
      <c r="I90" s="641"/>
      <c r="J90" s="642"/>
      <c r="K90" s="643"/>
      <c r="L90" s="643"/>
      <c r="M90" s="648"/>
      <c r="N90" s="648"/>
      <c r="O90" s="649"/>
      <c r="P90" s="636"/>
      <c r="Q90" s="637"/>
      <c r="R90" s="637"/>
      <c r="S90" s="648"/>
      <c r="T90" s="648"/>
      <c r="U90" s="649"/>
      <c r="V90" s="636"/>
      <c r="W90" s="637"/>
      <c r="X90" s="637"/>
      <c r="Y90" s="648"/>
      <c r="Z90" s="648"/>
      <c r="AA90" s="649"/>
      <c r="AB90" s="636"/>
      <c r="AC90" s="637"/>
      <c r="AD90" s="637"/>
      <c r="AE90" s="648"/>
      <c r="AF90" s="648"/>
      <c r="AG90" s="649"/>
      <c r="AH90" s="636"/>
      <c r="AI90" s="637"/>
      <c r="AJ90" s="637"/>
      <c r="AK90" s="648"/>
      <c r="AL90" s="648"/>
      <c r="AM90" s="649"/>
      <c r="AN90" s="636"/>
      <c r="AO90" s="637"/>
      <c r="AP90" s="637"/>
      <c r="AQ90" s="648"/>
      <c r="AR90" s="648"/>
      <c r="AS90" s="649"/>
      <c r="AT90" s="650"/>
      <c r="AU90" s="651"/>
      <c r="AV90" s="651"/>
      <c r="AW90" s="648"/>
      <c r="AX90" s="648"/>
      <c r="AY90" s="649"/>
      <c r="BB90" s="631"/>
      <c r="BC90" s="636"/>
      <c r="BD90" s="637"/>
      <c r="BE90" s="637"/>
      <c r="BF90" s="640"/>
      <c r="BG90" s="640"/>
      <c r="BH90" s="640"/>
      <c r="BI90" s="641"/>
      <c r="BJ90" s="642"/>
      <c r="BK90" s="643"/>
      <c r="BL90" s="643"/>
      <c r="BM90" s="648"/>
      <c r="BN90" s="648"/>
      <c r="BO90" s="649"/>
      <c r="BP90" s="636"/>
      <c r="BQ90" s="637"/>
      <c r="BR90" s="637"/>
      <c r="BS90" s="648"/>
      <c r="BT90" s="648"/>
      <c r="BU90" s="649"/>
      <c r="BV90" s="636"/>
      <c r="BW90" s="637"/>
      <c r="BX90" s="637"/>
      <c r="BY90" s="648"/>
      <c r="BZ90" s="648"/>
      <c r="CA90" s="649"/>
      <c r="CB90" s="636"/>
      <c r="CC90" s="637"/>
      <c r="CD90" s="637"/>
      <c r="CE90" s="648"/>
      <c r="CF90" s="648"/>
      <c r="CG90" s="649"/>
      <c r="CH90" s="636"/>
      <c r="CI90" s="637"/>
      <c r="CJ90" s="637"/>
      <c r="CK90" s="648"/>
      <c r="CL90" s="648"/>
      <c r="CM90" s="649"/>
      <c r="CN90" s="636"/>
      <c r="CO90" s="637"/>
      <c r="CP90" s="637"/>
      <c r="CQ90" s="648"/>
      <c r="CR90" s="648"/>
      <c r="CS90" s="649"/>
      <c r="CT90" s="650"/>
      <c r="CU90" s="651"/>
      <c r="CV90" s="651"/>
      <c r="CW90" s="648"/>
      <c r="CX90" s="648"/>
      <c r="CY90" s="649"/>
    </row>
    <row r="91" spans="2:103" ht="36.75" customHeight="1">
      <c r="B91" s="53"/>
      <c r="C91" s="92"/>
      <c r="D91" s="92"/>
      <c r="E91" s="92"/>
      <c r="F91" s="19"/>
      <c r="G91" s="19"/>
      <c r="H91" s="19"/>
      <c r="I91" s="19"/>
      <c r="J91" s="93"/>
      <c r="K91" s="93"/>
      <c r="L91" s="93"/>
      <c r="M91" s="164"/>
      <c r="N91" s="164"/>
      <c r="O91" s="164"/>
      <c r="P91" s="92"/>
      <c r="Q91" s="92"/>
      <c r="R91" s="92"/>
      <c r="S91" s="164"/>
      <c r="T91" s="164"/>
      <c r="U91" s="164"/>
      <c r="V91" s="92"/>
      <c r="W91" s="92"/>
      <c r="X91" s="92"/>
      <c r="Y91" s="164"/>
      <c r="Z91" s="164"/>
      <c r="AA91" s="164"/>
      <c r="AB91" s="92"/>
      <c r="AC91" s="92"/>
      <c r="AD91" s="92"/>
      <c r="AE91" s="164"/>
      <c r="AF91" s="164"/>
      <c r="AG91" s="164"/>
      <c r="AH91" s="92"/>
      <c r="AI91" s="92"/>
      <c r="AJ91" s="20"/>
      <c r="AK91" s="652" t="s">
        <v>264</v>
      </c>
      <c r="AL91" s="653"/>
      <c r="AM91" s="653"/>
      <c r="AN91" s="654"/>
      <c r="AO91" s="655" t="str">
        <f>VLOOKUP(B83,祝節名,2,FALSE)</f>
        <v>12 スポーツの日
寒露8、霜降23</v>
      </c>
      <c r="AP91" s="656"/>
      <c r="AQ91" s="656"/>
      <c r="AR91" s="656"/>
      <c r="AS91" s="656"/>
      <c r="AT91" s="656"/>
      <c r="AU91" s="656"/>
      <c r="AV91" s="656"/>
      <c r="AW91" s="656"/>
      <c r="AX91" s="656"/>
      <c r="AY91" s="657"/>
      <c r="BB91" s="658" t="s">
        <v>264</v>
      </c>
      <c r="BC91" s="659"/>
      <c r="BD91" s="659"/>
      <c r="BE91" s="659"/>
      <c r="BF91" s="659"/>
      <c r="BG91" s="659"/>
      <c r="BH91" s="659"/>
      <c r="BI91" s="660"/>
      <c r="BJ91" s="661" t="str">
        <f>VLOOKUP(BB83,祝節名,2,FALSE)</f>
        <v>1 元日、11 成人の日
小寒5、大寒20</v>
      </c>
      <c r="BK91" s="662"/>
      <c r="BL91" s="662"/>
      <c r="BM91" s="662"/>
      <c r="BN91" s="662"/>
      <c r="BO91" s="662"/>
      <c r="BP91" s="662"/>
      <c r="BQ91" s="662"/>
      <c r="BR91" s="662"/>
      <c r="BS91" s="662"/>
      <c r="BT91" s="662"/>
      <c r="BU91" s="663"/>
      <c r="BV91" s="664" t="s">
        <v>276</v>
      </c>
      <c r="BW91" s="665"/>
      <c r="BX91" s="665"/>
      <c r="BY91" s="665"/>
      <c r="BZ91" s="665"/>
      <c r="CA91" s="666"/>
      <c r="CB91" s="661" t="str">
        <f>VLOOKUP(BB83,記念名,2,FALSE)</f>
        <v>防災とボランティアの日 17</v>
      </c>
      <c r="CC91" s="662"/>
      <c r="CD91" s="662"/>
      <c r="CE91" s="662"/>
      <c r="CF91" s="662"/>
      <c r="CG91" s="662"/>
      <c r="CH91" s="662"/>
      <c r="CI91" s="662"/>
      <c r="CJ91" s="662"/>
      <c r="CK91" s="662"/>
      <c r="CL91" s="662"/>
      <c r="CM91" s="663"/>
      <c r="CN91" s="165"/>
      <c r="CO91" s="166"/>
      <c r="CP91" s="166"/>
      <c r="CQ91" s="156"/>
      <c r="CR91" s="156"/>
      <c r="CS91" s="156"/>
      <c r="CT91" s="156"/>
      <c r="CU91" s="156"/>
      <c r="CV91" s="156"/>
      <c r="CW91" s="156"/>
      <c r="CX91" s="156"/>
      <c r="CY91" s="157"/>
    </row>
    <row r="92" spans="2:103" ht="36.75" customHeight="1">
      <c r="AI92" s="52"/>
      <c r="AJ92" s="16"/>
      <c r="AK92" s="652" t="s">
        <v>278</v>
      </c>
      <c r="AL92" s="653"/>
      <c r="AM92" s="653"/>
      <c r="AN92" s="654"/>
      <c r="AO92" s="655" t="str">
        <f>VLOOKUP(B83,記念名,2,FALSE)</f>
        <v>目の愛護デー 10
電信電話記念日 23</v>
      </c>
      <c r="AP92" s="656"/>
      <c r="AQ92" s="656"/>
      <c r="AR92" s="656"/>
      <c r="AS92" s="656"/>
      <c r="AT92" s="656"/>
      <c r="AU92" s="656"/>
      <c r="AV92" s="656"/>
      <c r="AW92" s="656"/>
      <c r="AX92" s="656"/>
      <c r="AY92" s="657"/>
    </row>
    <row r="93" spans="2:103" ht="36.75" customHeight="1"/>
    <row r="94" spans="2:103" ht="21.75" customHeight="1"/>
    <row r="95" spans="2:103" ht="24" customHeight="1"/>
    <row r="96" spans="2:103" ht="24" customHeight="1"/>
    <row r="97" ht="24" customHeight="1"/>
    <row r="98" ht="24" customHeight="1"/>
    <row r="99" ht="21.75" customHeight="1"/>
    <row r="100" ht="26.25" customHeight="1"/>
    <row r="101" ht="26.25" customHeight="1"/>
    <row r="102" ht="21.75" customHeight="1"/>
    <row r="103" ht="24" customHeight="1"/>
    <row r="104" ht="24" customHeight="1"/>
  </sheetData>
  <mergeCells count="566">
    <mergeCell ref="CN89:CP90"/>
    <mergeCell ref="CT87:CV88"/>
    <mergeCell ref="CW87:CY88"/>
    <mergeCell ref="CE87:CG88"/>
    <mergeCell ref="CH87:CJ88"/>
    <mergeCell ref="CK87:CM88"/>
    <mergeCell ref="CN87:CP88"/>
    <mergeCell ref="CQ89:CS90"/>
    <mergeCell ref="CT89:CV90"/>
    <mergeCell ref="CW89:CY90"/>
    <mergeCell ref="BY87:CA88"/>
    <mergeCell ref="CB87:CD88"/>
    <mergeCell ref="BS87:BU88"/>
    <mergeCell ref="BV87:BX88"/>
    <mergeCell ref="CB91:CM91"/>
    <mergeCell ref="BY89:CA90"/>
    <mergeCell ref="CB89:CD90"/>
    <mergeCell ref="CE89:CG90"/>
    <mergeCell ref="CH89:CJ90"/>
    <mergeCell ref="CK89:CM90"/>
    <mergeCell ref="CK85:CM86"/>
    <mergeCell ref="CN85:CP86"/>
    <mergeCell ref="CQ87:CS88"/>
    <mergeCell ref="CW83:CY84"/>
    <mergeCell ref="BB84:BI84"/>
    <mergeCell ref="BB85:BB90"/>
    <mergeCell ref="BC85:BE85"/>
    <mergeCell ref="BF85:BI85"/>
    <mergeCell ref="BJ85:BL86"/>
    <mergeCell ref="BM85:BO86"/>
    <mergeCell ref="BP85:BR86"/>
    <mergeCell ref="BS85:BU86"/>
    <mergeCell ref="BV85:BX86"/>
    <mergeCell ref="CE83:CG84"/>
    <mergeCell ref="CH83:CJ84"/>
    <mergeCell ref="CK83:CM84"/>
    <mergeCell ref="CN83:CP84"/>
    <mergeCell ref="CQ83:CS84"/>
    <mergeCell ref="CT83:CV84"/>
    <mergeCell ref="CQ85:CS86"/>
    <mergeCell ref="BC88:BE88"/>
    <mergeCell ref="BF88:BI88"/>
    <mergeCell ref="BC89:BE90"/>
    <mergeCell ref="BF89:BI90"/>
    <mergeCell ref="BS81:BU82"/>
    <mergeCell ref="BV81:BX82"/>
    <mergeCell ref="BY81:CA82"/>
    <mergeCell ref="CH80:CJ80"/>
    <mergeCell ref="CK80:CL80"/>
    <mergeCell ref="CT85:CV86"/>
    <mergeCell ref="CW85:CY86"/>
    <mergeCell ref="BC86:BE87"/>
    <mergeCell ref="BF86:BI87"/>
    <mergeCell ref="BJ87:BL88"/>
    <mergeCell ref="BM87:BO88"/>
    <mergeCell ref="BP87:BR88"/>
    <mergeCell ref="BB83:BI83"/>
    <mergeCell ref="BJ83:BL84"/>
    <mergeCell ref="BM83:BO84"/>
    <mergeCell ref="BP83:BR84"/>
    <mergeCell ref="BS83:BU84"/>
    <mergeCell ref="BV83:BX84"/>
    <mergeCell ref="BY83:CA84"/>
    <mergeCell ref="CB83:CD84"/>
    <mergeCell ref="BY85:CA86"/>
    <mergeCell ref="CB85:CD86"/>
    <mergeCell ref="CE85:CG86"/>
    <mergeCell ref="CH85:CJ86"/>
    <mergeCell ref="CN80:CP80"/>
    <mergeCell ref="CQ80:CR80"/>
    <mergeCell ref="CT80:CV80"/>
    <mergeCell ref="CW80:CX80"/>
    <mergeCell ref="BB80:BI82"/>
    <mergeCell ref="BJ80:BL80"/>
    <mergeCell ref="BM80:BN80"/>
    <mergeCell ref="BP80:BR80"/>
    <mergeCell ref="BS80:BT80"/>
    <mergeCell ref="BV80:BX80"/>
    <mergeCell ref="BY80:BZ80"/>
    <mergeCell ref="CB80:CD80"/>
    <mergeCell ref="CE80:CF80"/>
    <mergeCell ref="CT81:CV82"/>
    <mergeCell ref="CW81:CY82"/>
    <mergeCell ref="CE81:CG82"/>
    <mergeCell ref="CH81:CJ82"/>
    <mergeCell ref="CK81:CM82"/>
    <mergeCell ref="CN81:CP82"/>
    <mergeCell ref="CQ81:CS82"/>
    <mergeCell ref="CB81:CD82"/>
    <mergeCell ref="BJ81:BL82"/>
    <mergeCell ref="BM81:BO82"/>
    <mergeCell ref="BP81:BR82"/>
    <mergeCell ref="AW89:AY90"/>
    <mergeCell ref="AK91:AN91"/>
    <mergeCell ref="AO91:AY91"/>
    <mergeCell ref="AK92:AN92"/>
    <mergeCell ref="AO92:AY92"/>
    <mergeCell ref="BS89:BU90"/>
    <mergeCell ref="BV89:BX90"/>
    <mergeCell ref="AE89:AG90"/>
    <mergeCell ref="AH89:AJ90"/>
    <mergeCell ref="AK89:AM90"/>
    <mergeCell ref="AN89:AP90"/>
    <mergeCell ref="AQ89:AS90"/>
    <mergeCell ref="AT89:AV90"/>
    <mergeCell ref="BB91:BI91"/>
    <mergeCell ref="BJ91:BU91"/>
    <mergeCell ref="BV91:CA91"/>
    <mergeCell ref="BJ89:BL90"/>
    <mergeCell ref="BM89:BO90"/>
    <mergeCell ref="BP89:BR90"/>
    <mergeCell ref="C89:E90"/>
    <mergeCell ref="F89:I90"/>
    <mergeCell ref="J89:L90"/>
    <mergeCell ref="M89:O90"/>
    <mergeCell ref="P89:R90"/>
    <mergeCell ref="S89:U90"/>
    <mergeCell ref="V89:X90"/>
    <mergeCell ref="Y89:AA90"/>
    <mergeCell ref="AB89:AD90"/>
    <mergeCell ref="C88:E88"/>
    <mergeCell ref="F88:I88"/>
    <mergeCell ref="V87:X88"/>
    <mergeCell ref="Y87:AA88"/>
    <mergeCell ref="AB87:AD88"/>
    <mergeCell ref="AE87:AG88"/>
    <mergeCell ref="AH87:AJ88"/>
    <mergeCell ref="AK87:AM88"/>
    <mergeCell ref="S87:U88"/>
    <mergeCell ref="AN87:AP88"/>
    <mergeCell ref="AQ87:AS88"/>
    <mergeCell ref="AW83:AY84"/>
    <mergeCell ref="AH83:AJ84"/>
    <mergeCell ref="AK83:AM84"/>
    <mergeCell ref="AN83:AP84"/>
    <mergeCell ref="AQ83:AS84"/>
    <mergeCell ref="AT83:AV84"/>
    <mergeCell ref="AN85:AP86"/>
    <mergeCell ref="AQ85:AS86"/>
    <mergeCell ref="AT85:AV86"/>
    <mergeCell ref="AW85:AY86"/>
    <mergeCell ref="AT87:AV88"/>
    <mergeCell ref="AW87:AY88"/>
    <mergeCell ref="V83:X84"/>
    <mergeCell ref="Y83:AA84"/>
    <mergeCell ref="AB83:AD84"/>
    <mergeCell ref="V85:X86"/>
    <mergeCell ref="Y85:AA86"/>
    <mergeCell ref="AB85:AD86"/>
    <mergeCell ref="AE85:AG86"/>
    <mergeCell ref="AH85:AJ86"/>
    <mergeCell ref="AK85:AM86"/>
    <mergeCell ref="S81:U82"/>
    <mergeCell ref="V81:X82"/>
    <mergeCell ref="Y81:AA82"/>
    <mergeCell ref="AH80:AJ80"/>
    <mergeCell ref="AK80:AL80"/>
    <mergeCell ref="B84:I84"/>
    <mergeCell ref="B85:B90"/>
    <mergeCell ref="C85:E85"/>
    <mergeCell ref="F85:I85"/>
    <mergeCell ref="J85:L86"/>
    <mergeCell ref="M85:O86"/>
    <mergeCell ref="P85:R86"/>
    <mergeCell ref="S85:U86"/>
    <mergeCell ref="AE83:AG84"/>
    <mergeCell ref="C86:E87"/>
    <mergeCell ref="F86:I87"/>
    <mergeCell ref="J87:L88"/>
    <mergeCell ref="M87:O88"/>
    <mergeCell ref="P87:R88"/>
    <mergeCell ref="B83:I83"/>
    <mergeCell ref="J83:L84"/>
    <mergeCell ref="M83:O84"/>
    <mergeCell ref="P83:R84"/>
    <mergeCell ref="S83:U84"/>
    <mergeCell ref="AN80:AP80"/>
    <mergeCell ref="AQ80:AR80"/>
    <mergeCell ref="AT80:AV80"/>
    <mergeCell ref="AW80:AX80"/>
    <mergeCell ref="B80:I82"/>
    <mergeCell ref="J80:L80"/>
    <mergeCell ref="M80:N80"/>
    <mergeCell ref="P80:R80"/>
    <mergeCell ref="S80:T80"/>
    <mergeCell ref="V80:X80"/>
    <mergeCell ref="Y80:Z80"/>
    <mergeCell ref="AB80:AD80"/>
    <mergeCell ref="AE80:AF80"/>
    <mergeCell ref="AT81:AV82"/>
    <mergeCell ref="AW81:AY82"/>
    <mergeCell ref="AE81:AG82"/>
    <mergeCell ref="AH81:AJ82"/>
    <mergeCell ref="AK81:AM82"/>
    <mergeCell ref="AN81:AP82"/>
    <mergeCell ref="AQ81:AS82"/>
    <mergeCell ref="AB81:AD82"/>
    <mergeCell ref="J81:L82"/>
    <mergeCell ref="M81:O82"/>
    <mergeCell ref="P81:R82"/>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B72:CG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H55:CM58"/>
    <mergeCell ref="CN55:CS58"/>
    <mergeCell ref="CT55:CY58"/>
    <mergeCell ref="B57:I58"/>
    <mergeCell ref="BB57:BI58"/>
    <mergeCell ref="CB54:CG54"/>
    <mergeCell ref="CH54:CM54"/>
    <mergeCell ref="CN54:CS54"/>
    <mergeCell ref="CT54:CY54"/>
    <mergeCell ref="J55:O58"/>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8"/>
    <mergeCell ref="BP55:BU58"/>
    <mergeCell ref="BV55:CA58"/>
    <mergeCell ref="B54:I56"/>
    <mergeCell ref="J54:O54"/>
    <mergeCell ref="P54:U54"/>
    <mergeCell ref="V54:AA54"/>
    <mergeCell ref="AB54:AG54"/>
    <mergeCell ref="AH54:AM54"/>
    <mergeCell ref="CB46:CG49"/>
    <mergeCell ref="CB55:CG58"/>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H46:CM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H29:CM32"/>
    <mergeCell ref="CN29:CS32"/>
    <mergeCell ref="CT29:CY32"/>
    <mergeCell ref="B31:I32"/>
    <mergeCell ref="BB31:BI32"/>
    <mergeCell ref="CB28:CG28"/>
    <mergeCell ref="CH28:CM28"/>
    <mergeCell ref="CN28:CS28"/>
    <mergeCell ref="CT28:CY28"/>
    <mergeCell ref="J29:O32"/>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2"/>
    <mergeCell ref="BP29:BU32"/>
    <mergeCell ref="BV29:CA32"/>
    <mergeCell ref="B28:I30"/>
    <mergeCell ref="J28:O28"/>
    <mergeCell ref="P28:U28"/>
    <mergeCell ref="V28:AA28"/>
    <mergeCell ref="AB28:AG28"/>
    <mergeCell ref="AH28:AM28"/>
    <mergeCell ref="CB20:CG23"/>
    <mergeCell ref="CB29:CG32"/>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H20:CM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H11:CM13"/>
    <mergeCell ref="CN11:CS13"/>
    <mergeCell ref="CT11:CY13"/>
    <mergeCell ref="V11:AA13"/>
    <mergeCell ref="AB11:AG13"/>
    <mergeCell ref="AH11:AM13"/>
    <mergeCell ref="AN11:AS13"/>
    <mergeCell ref="AT11:AY13"/>
    <mergeCell ref="BJ11:BO13"/>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11:CG13"/>
    <mergeCell ref="BV3:CA6"/>
    <mergeCell ref="B2:I4"/>
    <mergeCell ref="J2:O2"/>
    <mergeCell ref="CB7:CG10"/>
    <mergeCell ref="P2:U2"/>
    <mergeCell ref="V2:AA2"/>
    <mergeCell ref="AB2:AG2"/>
    <mergeCell ref="AH2:AM2"/>
    <mergeCell ref="CB3:CG6"/>
    <mergeCell ref="CH3:CM6"/>
    <mergeCell ref="CN3:CS6"/>
    <mergeCell ref="CT3:CY6"/>
    <mergeCell ref="B5:I6"/>
    <mergeCell ref="BB5:BI6"/>
    <mergeCell ref="CB2:CG2"/>
    <mergeCell ref="CH2:CM2"/>
    <mergeCell ref="CN2:CS2"/>
    <mergeCell ref="CT2:CY2"/>
    <mergeCell ref="J3:O6"/>
    <mergeCell ref="P3:U6"/>
    <mergeCell ref="V3:AA6"/>
    <mergeCell ref="AB3:AG6"/>
    <mergeCell ref="AH3:AM6"/>
    <mergeCell ref="AN3:AS6"/>
    <mergeCell ref="AN2:AS2"/>
    <mergeCell ref="AT2:AY2"/>
    <mergeCell ref="BB2:BI4"/>
    <mergeCell ref="BJ2:BO2"/>
    <mergeCell ref="BP2:BU2"/>
    <mergeCell ref="BV2:CA2"/>
    <mergeCell ref="AT3:AY6"/>
    <mergeCell ref="BJ3:BO6"/>
    <mergeCell ref="BP3:BU6"/>
  </mergeCells>
  <phoneticPr fontId="2"/>
  <conditionalFormatting sqref="C86:E87">
    <cfRule type="expression" dxfId="398" priority="377" stopIfTrue="1">
      <formula>MONTH(C86)&lt;&gt;MONTH(B83)</formula>
    </cfRule>
    <cfRule type="expression" dxfId="397" priority="376" stopIfTrue="1">
      <formula>OR(AND(WEEKDAY(C86)=1,MONTH(C86)&lt;&gt;MONTH(B83)),AND(OR(C86=祝色),MONTH(C86)&lt;&gt;MONTH(B83)))</formula>
    </cfRule>
    <cfRule type="expression" dxfId="396" priority="378" stopIfTrue="1">
      <formula>OR(C86=祝色)</formula>
    </cfRule>
  </conditionalFormatting>
  <conditionalFormatting sqref="C89:E91">
    <cfRule type="expression" dxfId="395" priority="379" stopIfTrue="1">
      <formula>OR(AND(WEEKDAY(C89)=1,MONTH(C89)&lt;&gt;MONTH(B83)),AND(OR(C89=祝色),MONTH(C89)&lt;&gt;MONTH(B83)))</formula>
    </cfRule>
    <cfRule type="expression" dxfId="394" priority="381" stopIfTrue="1">
      <formula>OR(C89=祝色)</formula>
    </cfRule>
    <cfRule type="expression" dxfId="393" priority="380" stopIfTrue="1">
      <formula>MONTH(C89)&lt;&gt;MONTH(B83)</formula>
    </cfRule>
  </conditionalFormatting>
  <conditionalFormatting sqref="J20">
    <cfRule type="expression" dxfId="392" priority="354" stopIfTrue="1">
      <formula>OR(J20=祝色)</formula>
    </cfRule>
  </conditionalFormatting>
  <conditionalFormatting sqref="J24">
    <cfRule type="expression" dxfId="391" priority="347" stopIfTrue="1">
      <formula>OR(J24=祝色)</formula>
    </cfRule>
  </conditionalFormatting>
  <conditionalFormatting sqref="J46">
    <cfRule type="expression" dxfId="390" priority="135" stopIfTrue="1">
      <formula>OR(J46=祝色)</formula>
    </cfRule>
  </conditionalFormatting>
  <conditionalFormatting sqref="J50">
    <cfRule type="expression" dxfId="389" priority="128" stopIfTrue="1">
      <formula>OR(J50=祝色)</formula>
    </cfRule>
  </conditionalFormatting>
  <conditionalFormatting sqref="J72">
    <cfRule type="expression" dxfId="388" priority="103" stopIfTrue="1">
      <formula>OR(J72=祝色)</formula>
    </cfRule>
  </conditionalFormatting>
  <conditionalFormatting sqref="J76">
    <cfRule type="expression" dxfId="387" priority="96" stopIfTrue="1">
      <formula>OR(J76=祝色)</formula>
    </cfRule>
  </conditionalFormatting>
  <conditionalFormatting sqref="J3:L5">
    <cfRule type="expression" dxfId="386" priority="425" stopIfTrue="1">
      <formula>OR(J3=祝色)</formula>
    </cfRule>
    <cfRule type="expression" dxfId="385" priority="424" stopIfTrue="1">
      <formula>MONTH(J3)&lt;&gt;MONTH(B5)</formula>
    </cfRule>
    <cfRule type="expression" dxfId="384" priority="423" stopIfTrue="1">
      <formula>OR(AND(WEEKDAY(J3)=1,MONTH(J3)&lt;&gt;MONTH(B5)),AND(OR(J3=祝色),MONTH(J3)&lt;&gt;MONTH(B5)))</formula>
    </cfRule>
  </conditionalFormatting>
  <conditionalFormatting sqref="J7:L9">
    <cfRule type="expression" dxfId="383" priority="421" stopIfTrue="1">
      <formula>OR(J7=祝色)</formula>
    </cfRule>
  </conditionalFormatting>
  <conditionalFormatting sqref="J11:L13">
    <cfRule type="expression" dxfId="382" priority="419" stopIfTrue="1">
      <formula>OR(J11=祝色)</formula>
    </cfRule>
  </conditionalFormatting>
  <conditionalFormatting sqref="J16:L18">
    <cfRule type="expression" dxfId="381" priority="417" stopIfTrue="1">
      <formula>OR(J16=祝色)</formula>
    </cfRule>
  </conditionalFormatting>
  <conditionalFormatting sqref="J29:L31">
    <cfRule type="expression" dxfId="380" priority="265" stopIfTrue="1">
      <formula>MONTH(J29)&lt;&gt;MONTH(B31)</formula>
    </cfRule>
    <cfRule type="expression" dxfId="379" priority="266" stopIfTrue="1">
      <formula>OR(J29=祝色)</formula>
    </cfRule>
    <cfRule type="expression" dxfId="378" priority="264" stopIfTrue="1">
      <formula>OR(AND(WEEKDAY(J29)=1,MONTH(J29)&lt;&gt;MONTH(B31)),AND(OR(J29=祝色),MONTH(J29)&lt;&gt;MONTH(B31)))</formula>
    </cfRule>
  </conditionalFormatting>
  <conditionalFormatting sqref="J33:L35">
    <cfRule type="expression" dxfId="377" priority="262" stopIfTrue="1">
      <formula>OR(J33=祝色)</formula>
    </cfRule>
  </conditionalFormatting>
  <conditionalFormatting sqref="J37:L39">
    <cfRule type="expression" dxfId="376" priority="260" stopIfTrue="1">
      <formula>OR(J37=祝色)</formula>
    </cfRule>
  </conditionalFormatting>
  <conditionalFormatting sqref="J42:L44">
    <cfRule type="expression" dxfId="375" priority="137" stopIfTrue="1">
      <formula>OR(J42=祝色)</formula>
    </cfRule>
  </conditionalFormatting>
  <conditionalFormatting sqref="J55:L57">
    <cfRule type="expression" dxfId="374" priority="198" stopIfTrue="1">
      <formula>OR(AND(WEEKDAY(J55)=1,MONTH(J55)&lt;&gt;MONTH(B57)),AND(OR(J55=祝色),MONTH(J55)&lt;&gt;MONTH(B57)))</formula>
    </cfRule>
    <cfRule type="expression" dxfId="373" priority="199" stopIfTrue="1">
      <formula>MONTH(J55)&lt;&gt;MONTH(B57)</formula>
    </cfRule>
    <cfRule type="expression" dxfId="372" priority="200" stopIfTrue="1">
      <formula>OR(J55=祝色)</formula>
    </cfRule>
  </conditionalFormatting>
  <conditionalFormatting sqref="J59:L61">
    <cfRule type="expression" dxfId="371" priority="196" stopIfTrue="1">
      <formula>OR(J59=祝色)</formula>
    </cfRule>
  </conditionalFormatting>
  <conditionalFormatting sqref="J63:L65">
    <cfRule type="expression" dxfId="370" priority="194" stopIfTrue="1">
      <formula>OR(J63=祝色)</formula>
    </cfRule>
  </conditionalFormatting>
  <conditionalFormatting sqref="J68:L70">
    <cfRule type="expression" dxfId="369" priority="105" stopIfTrue="1">
      <formula>OR(J68=祝色)</formula>
    </cfRule>
  </conditionalFormatting>
  <conditionalFormatting sqref="J81:L82">
    <cfRule type="expression" dxfId="368" priority="385" stopIfTrue="1">
      <formula>OR(J81=祝色)</formula>
    </cfRule>
    <cfRule type="expression" dxfId="367" priority="384" stopIfTrue="1">
      <formula>MONTH(J81)&lt;&gt;MONTH(B83)</formula>
    </cfRule>
    <cfRule type="expression" dxfId="366" priority="383" stopIfTrue="1">
      <formula>OR(AND(WEEKDAY(J81)=1,MONTH(J81)&lt;&gt;MONTH(B83)),AND(OR(J81=祝色),MONTH(J81)&lt;&gt;MONTH(B83)))</formula>
    </cfRule>
  </conditionalFormatting>
  <conditionalFormatting sqref="J83:L91">
    <cfRule type="expression" dxfId="365" priority="70" stopIfTrue="1">
      <formula>OR(J83=祝色)</formula>
    </cfRule>
  </conditionalFormatting>
  <conditionalFormatting sqref="J89:L91">
    <cfRule type="expression" dxfId="364" priority="69" stopIfTrue="1">
      <formula>MONTH(J89)&lt;&gt;MONTH(B83)</formula>
    </cfRule>
    <cfRule type="expression" dxfId="363" priority="68" stopIfTrue="1">
      <formula>OR(AND(WEEKDAY(J89)=1,MONTH(J89)&lt;&gt;MONTH(B83)),AND(OR(J89=祝色),MONTH(J89)&lt;&gt;MONTH(B83)))</formula>
    </cfRule>
  </conditionalFormatting>
  <conditionalFormatting sqref="P20">
    <cfRule type="expression" dxfId="362" priority="353" stopIfTrue="1">
      <formula>OR(P20=祝色)</formula>
    </cfRule>
  </conditionalFormatting>
  <conditionalFormatting sqref="P24">
    <cfRule type="expression" dxfId="361" priority="346" stopIfTrue="1">
      <formula>OR(P24=祝色)</formula>
    </cfRule>
  </conditionalFormatting>
  <conditionalFormatting sqref="P46">
    <cfRule type="expression" dxfId="360" priority="134" stopIfTrue="1">
      <formula>OR(P46=祝色)</formula>
    </cfRule>
  </conditionalFormatting>
  <conditionalFormatting sqref="P50">
    <cfRule type="expression" dxfId="359" priority="127" stopIfTrue="1">
      <formula>OR(P50=祝色)</formula>
    </cfRule>
  </conditionalFormatting>
  <conditionalFormatting sqref="P72">
    <cfRule type="expression" dxfId="358" priority="102" stopIfTrue="1">
      <formula>OR(P72=祝色)</formula>
    </cfRule>
  </conditionalFormatting>
  <conditionalFormatting sqref="P76">
    <cfRule type="expression" dxfId="357" priority="95" stopIfTrue="1">
      <formula>OR(P76=祝色)</formula>
    </cfRule>
  </conditionalFormatting>
  <conditionalFormatting sqref="P3:R5">
    <cfRule type="expression" dxfId="356" priority="427" stopIfTrue="1">
      <formula>MONTH(P3)&lt;&gt;MONTH(B5)</formula>
    </cfRule>
    <cfRule type="expression" dxfId="355" priority="428" stopIfTrue="1">
      <formula>OR(P3=祝色)</formula>
    </cfRule>
    <cfRule type="expression" dxfId="354" priority="426" stopIfTrue="1">
      <formula>OR(AND(WEEKDAY(P3)=1,MONTH(P3)&lt;&gt;MONTH(B5)),AND(OR(P3=祝色),MONTH(P3)&lt;&gt;MONTH(B5)))</formula>
    </cfRule>
  </conditionalFormatting>
  <conditionalFormatting sqref="P7:R9">
    <cfRule type="expression" dxfId="353" priority="420" stopIfTrue="1">
      <formula>OR(P7=祝色)</formula>
    </cfRule>
  </conditionalFormatting>
  <conditionalFormatting sqref="P11:R13">
    <cfRule type="expression" dxfId="352" priority="418" stopIfTrue="1">
      <formula>OR(P11=祝色)</formula>
    </cfRule>
  </conditionalFormatting>
  <conditionalFormatting sqref="P16:R18">
    <cfRule type="expression" dxfId="351" priority="416" stopIfTrue="1">
      <formula>OR(P16=祝色)</formula>
    </cfRule>
  </conditionalFormatting>
  <conditionalFormatting sqref="P29:R31">
    <cfRule type="expression" dxfId="350" priority="267" stopIfTrue="1">
      <formula>OR(AND(WEEKDAY(P29)=1,MONTH(P29)&lt;&gt;MONTH(B31)),AND(OR(P29=祝色),MONTH(P29)&lt;&gt;MONTH(B31)))</formula>
    </cfRule>
    <cfRule type="expression" dxfId="349" priority="268" stopIfTrue="1">
      <formula>MONTH(P29)&lt;&gt;MONTH(B31)</formula>
    </cfRule>
    <cfRule type="expression" dxfId="348" priority="269" stopIfTrue="1">
      <formula>OR(P29=祝色)</formula>
    </cfRule>
  </conditionalFormatting>
  <conditionalFormatting sqref="P33:R35">
    <cfRule type="expression" dxfId="347" priority="261" stopIfTrue="1">
      <formula>OR(P33=祝色)</formula>
    </cfRule>
  </conditionalFormatting>
  <conditionalFormatting sqref="P37:R39">
    <cfRule type="expression" dxfId="346" priority="259" stopIfTrue="1">
      <formula>OR(P37=祝色)</formula>
    </cfRule>
  </conditionalFormatting>
  <conditionalFormatting sqref="P42:R44">
    <cfRule type="expression" dxfId="345" priority="136" stopIfTrue="1">
      <formula>OR(P42=祝色)</formula>
    </cfRule>
  </conditionalFormatting>
  <conditionalFormatting sqref="P55:R57">
    <cfRule type="expression" dxfId="344" priority="201" stopIfTrue="1">
      <formula>OR(AND(WEEKDAY(P55)=1,MONTH(P55)&lt;&gt;MONTH(B57)),AND(OR(P55=祝色),MONTH(P55)&lt;&gt;MONTH(B57)))</formula>
    </cfRule>
    <cfRule type="expression" dxfId="343" priority="203" stopIfTrue="1">
      <formula>OR(P55=祝色)</formula>
    </cfRule>
    <cfRule type="expression" dxfId="342" priority="202" stopIfTrue="1">
      <formula>MONTH(P55)&lt;&gt;MONTH(B57)</formula>
    </cfRule>
  </conditionalFormatting>
  <conditionalFormatting sqref="P59:R61">
    <cfRule type="expression" dxfId="341" priority="195" stopIfTrue="1">
      <formula>OR(P59=祝色)</formula>
    </cfRule>
  </conditionalFormatting>
  <conditionalFormatting sqref="P63:R65">
    <cfRule type="expression" dxfId="340" priority="193" stopIfTrue="1">
      <formula>OR(P63=祝色)</formula>
    </cfRule>
  </conditionalFormatting>
  <conditionalFormatting sqref="P68:R70">
    <cfRule type="expression" dxfId="339" priority="104" stopIfTrue="1">
      <formula>OR(P68=祝色)</formula>
    </cfRule>
  </conditionalFormatting>
  <conditionalFormatting sqref="P81:R82">
    <cfRule type="expression" dxfId="338" priority="386" stopIfTrue="1">
      <formula>OR(AND(WEEKDAY(P81)=1,MONTH(P81)&lt;&gt;MONTH(B83)),AND(OR(P81=祝色),MONTH(P81)&lt;&gt;MONTH(B83)))</formula>
    </cfRule>
    <cfRule type="expression" dxfId="337" priority="388" stopIfTrue="1">
      <formula>OR(P81=祝色)</formula>
    </cfRule>
    <cfRule type="expression" dxfId="336" priority="387" stopIfTrue="1">
      <formula>MONTH(P81)&lt;&gt;MONTH(B83)</formula>
    </cfRule>
  </conditionalFormatting>
  <conditionalFormatting sqref="P83:R91">
    <cfRule type="expression" dxfId="335" priority="73" stopIfTrue="1">
      <formula>OR(P83=祝色)</formula>
    </cfRule>
  </conditionalFormatting>
  <conditionalFormatting sqref="P89:R91">
    <cfRule type="expression" dxfId="334" priority="71" stopIfTrue="1">
      <formula>OR(AND(WEEKDAY(P89)=1,MONTH(P89)&lt;&gt;MONTH(B83)),AND(OR(P89=祝色),MONTH(P89)&lt;&gt;MONTH(B83)))</formula>
    </cfRule>
    <cfRule type="expression" dxfId="333" priority="72" stopIfTrue="1">
      <formula>MONTH(P89)&lt;&gt;MONTH(B83)</formula>
    </cfRule>
  </conditionalFormatting>
  <conditionalFormatting sqref="V20">
    <cfRule type="expression" dxfId="332" priority="352" stopIfTrue="1">
      <formula>OR(V20=祝色)</formula>
    </cfRule>
  </conditionalFormatting>
  <conditionalFormatting sqref="V46">
    <cfRule type="expression" dxfId="331" priority="133" stopIfTrue="1">
      <formula>OR(V46=祝色)</formula>
    </cfRule>
  </conditionalFormatting>
  <conditionalFormatting sqref="V72">
    <cfRule type="expression" dxfId="330" priority="101" stopIfTrue="1">
      <formula>OR(V72=祝色)</formula>
    </cfRule>
  </conditionalFormatting>
  <conditionalFormatting sqref="V3:X5">
    <cfRule type="expression" dxfId="329" priority="343" stopIfTrue="1">
      <formula>OR(AND(WEEKDAY(V3)=1,MONTH(V3)&lt;&gt;MONTH(B5)),AND(OR(V3=祝色),MONTH(V3)&lt;&gt;MONTH(B5)))</formula>
    </cfRule>
    <cfRule type="expression" dxfId="328" priority="345" stopIfTrue="1">
      <formula>OR(V3=祝色)</formula>
    </cfRule>
    <cfRule type="expression" dxfId="327" priority="344" stopIfTrue="1">
      <formula>MONTH(V3)&lt;&gt;MONTH(B5)</formula>
    </cfRule>
  </conditionalFormatting>
  <conditionalFormatting sqref="V7:X9">
    <cfRule type="expression" dxfId="326" priority="333" stopIfTrue="1">
      <formula>OR(V7=祝色)</formula>
    </cfRule>
  </conditionalFormatting>
  <conditionalFormatting sqref="V11:X13">
    <cfRule type="expression" dxfId="325" priority="328" stopIfTrue="1">
      <formula>OR(V11=祝色)</formula>
    </cfRule>
  </conditionalFormatting>
  <conditionalFormatting sqref="V16:X18">
    <cfRule type="expression" dxfId="324" priority="323" stopIfTrue="1">
      <formula>OR(V16=祝色)</formula>
    </cfRule>
  </conditionalFormatting>
  <conditionalFormatting sqref="V29:X31">
    <cfRule type="expression" dxfId="323" priority="256" stopIfTrue="1">
      <formula>OR(AND(WEEKDAY(V29)=1,MONTH(V29)&lt;&gt;MONTH(B31)),AND(OR(V29=祝色),MONTH(V29)&lt;&gt;MONTH(B31)))</formula>
    </cfRule>
    <cfRule type="expression" dxfId="322" priority="257" stopIfTrue="1">
      <formula>MONTH(V29)&lt;&gt;MONTH(B31)</formula>
    </cfRule>
    <cfRule type="expression" dxfId="321" priority="258" stopIfTrue="1">
      <formula>OR(V29=祝色)</formula>
    </cfRule>
  </conditionalFormatting>
  <conditionalFormatting sqref="V33:X35">
    <cfRule type="expression" dxfId="320" priority="246" stopIfTrue="1">
      <formula>OR(V33=祝色)</formula>
    </cfRule>
  </conditionalFormatting>
  <conditionalFormatting sqref="V37:X39">
    <cfRule type="expression" dxfId="319" priority="241" stopIfTrue="1">
      <formula>OR(V37=祝色)</formula>
    </cfRule>
  </conditionalFormatting>
  <conditionalFormatting sqref="V42:X44">
    <cfRule type="expression" dxfId="318" priority="126" stopIfTrue="1">
      <formula>OR(V42=祝色)</formula>
    </cfRule>
  </conditionalFormatting>
  <conditionalFormatting sqref="V55:X57">
    <cfRule type="expression" dxfId="317" priority="192" stopIfTrue="1">
      <formula>OR(V55=祝色)</formula>
    </cfRule>
    <cfRule type="expression" dxfId="316" priority="191" stopIfTrue="1">
      <formula>MONTH(V55)&lt;&gt;MONTH(B57)</formula>
    </cfRule>
    <cfRule type="expression" dxfId="315" priority="190" stopIfTrue="1">
      <formula>OR(AND(WEEKDAY(V55)=1,MONTH(V55)&lt;&gt;MONTH(B57)),AND(OR(V55=祝色),MONTH(V55)&lt;&gt;MONTH(B57)))</formula>
    </cfRule>
  </conditionalFormatting>
  <conditionalFormatting sqref="V59:X61">
    <cfRule type="expression" dxfId="314" priority="180" stopIfTrue="1">
      <formula>OR(V59=祝色)</formula>
    </cfRule>
  </conditionalFormatting>
  <conditionalFormatting sqref="V63:X65">
    <cfRule type="expression" dxfId="313" priority="175" stopIfTrue="1">
      <formula>OR(V63=祝色)</formula>
    </cfRule>
  </conditionalFormatting>
  <conditionalFormatting sqref="V68:X70">
    <cfRule type="expression" dxfId="312" priority="94" stopIfTrue="1">
      <formula>OR(V68=祝色)</formula>
    </cfRule>
  </conditionalFormatting>
  <conditionalFormatting sqref="V81:X82">
    <cfRule type="expression" dxfId="311" priority="389" stopIfTrue="1">
      <formula>OR(AND(WEEKDAY(V81)=1,MONTH(V81)&lt;&gt;MONTH(B83)),AND(OR(V81=祝色),MONTH(V81)&lt;&gt;MONTH(B83)))</formula>
    </cfRule>
    <cfRule type="expression" dxfId="310" priority="390" stopIfTrue="1">
      <formula>MONTH(V81)&lt;&gt;MONTH(B83)</formula>
    </cfRule>
    <cfRule type="expression" dxfId="309" priority="391" stopIfTrue="1">
      <formula>OR(V81=祝色)</formula>
    </cfRule>
  </conditionalFormatting>
  <conditionalFormatting sqref="V83:X88">
    <cfRule type="expression" dxfId="308" priority="359" stopIfTrue="1">
      <formula>OR(V83=祝色)</formula>
    </cfRule>
  </conditionalFormatting>
  <conditionalFormatting sqref="V89:X91">
    <cfRule type="expression" dxfId="307" priority="403" stopIfTrue="1">
      <formula>OR(V89=祝色)</formula>
    </cfRule>
    <cfRule type="expression" dxfId="306" priority="402" stopIfTrue="1">
      <formula>MONTH(V89)&lt;&gt;MONTH(B83)</formula>
    </cfRule>
    <cfRule type="expression" dxfId="305" priority="401" stopIfTrue="1">
      <formula>OR(AND(WEEKDAY(V89)=1,MONTH(V89)&lt;&gt;MONTH(B83)),AND(OR(V89=祝色),MONTH(V89)&lt;&gt;MONTH(B83)))</formula>
    </cfRule>
  </conditionalFormatting>
  <conditionalFormatting sqref="AB20">
    <cfRule type="expression" dxfId="304" priority="351" stopIfTrue="1">
      <formula>OR(AB20=祝色)</formula>
    </cfRule>
  </conditionalFormatting>
  <conditionalFormatting sqref="AB46">
    <cfRule type="expression" dxfId="303" priority="132" stopIfTrue="1">
      <formula>OR(AB46=祝色)</formula>
    </cfRule>
  </conditionalFormatting>
  <conditionalFormatting sqref="AB72">
    <cfRule type="expression" dxfId="302" priority="100" stopIfTrue="1">
      <formula>OR(AB72=祝色)</formula>
    </cfRule>
  </conditionalFormatting>
  <conditionalFormatting sqref="AB3:AD5">
    <cfRule type="expression" dxfId="301" priority="342" stopIfTrue="1">
      <formula>OR(AB3=祝色)</formula>
    </cfRule>
    <cfRule type="expression" dxfId="300" priority="341" stopIfTrue="1">
      <formula>MONTH(AB3)&lt;&gt;MONTH(B5)</formula>
    </cfRule>
    <cfRule type="expression" dxfId="299" priority="340" stopIfTrue="1">
      <formula>OR(AND(WEEKDAY(AB3)=1,MONTH(AB3)&lt;&gt;MONTH(B5)),AND(OR(AB3=祝色),MONTH(AB3)&lt;&gt;MONTH(B5)))</formula>
    </cfRule>
  </conditionalFormatting>
  <conditionalFormatting sqref="AB7:AD9">
    <cfRule type="expression" dxfId="298" priority="332" stopIfTrue="1">
      <formula>OR(AB7=祝色)</formula>
    </cfRule>
  </conditionalFormatting>
  <conditionalFormatting sqref="AB11:AD13">
    <cfRule type="expression" dxfId="297" priority="327" stopIfTrue="1">
      <formula>OR(AB11=祝色)</formula>
    </cfRule>
  </conditionalFormatting>
  <conditionalFormatting sqref="AB16:AD18">
    <cfRule type="expression" dxfId="296" priority="322" stopIfTrue="1">
      <formula>OR(AB16=祝色)</formula>
    </cfRule>
  </conditionalFormatting>
  <conditionalFormatting sqref="AB29:AD31">
    <cfRule type="expression" dxfId="295" priority="253" stopIfTrue="1">
      <formula>OR(AND(WEEKDAY(AB29)=1,MONTH(AB29)&lt;&gt;MONTH(B31)),AND(OR(AB29=祝色),MONTH(AB29)&lt;&gt;MONTH(B31)))</formula>
    </cfRule>
    <cfRule type="expression" dxfId="294" priority="254" stopIfTrue="1">
      <formula>MONTH(AB29)&lt;&gt;MONTH(B31)</formula>
    </cfRule>
    <cfRule type="expression" dxfId="293" priority="255" stopIfTrue="1">
      <formula>OR(AB29=祝色)</formula>
    </cfRule>
  </conditionalFormatting>
  <conditionalFormatting sqref="AB33:AD35">
    <cfRule type="expression" dxfId="292" priority="245" stopIfTrue="1">
      <formula>OR(AB33=祝色)</formula>
    </cfRule>
  </conditionalFormatting>
  <conditionalFormatting sqref="AB37:AD39">
    <cfRule type="expression" dxfId="291" priority="240" stopIfTrue="1">
      <formula>OR(AB37=祝色)</formula>
    </cfRule>
  </conditionalFormatting>
  <conditionalFormatting sqref="AB42:AD44">
    <cfRule type="expression" dxfId="290" priority="125" stopIfTrue="1">
      <formula>OR(AB42=祝色)</formula>
    </cfRule>
  </conditionalFormatting>
  <conditionalFormatting sqref="AB55:AD57">
    <cfRule type="expression" dxfId="289" priority="189" stopIfTrue="1">
      <formula>OR(AB55=祝色)</formula>
    </cfRule>
    <cfRule type="expression" dxfId="288" priority="187" stopIfTrue="1">
      <formula>OR(AND(WEEKDAY(AB55)=1,MONTH(AB55)&lt;&gt;MONTH(B57)),AND(OR(AB55=祝色),MONTH(AB55)&lt;&gt;MONTH(B57)))</formula>
    </cfRule>
    <cfRule type="expression" dxfId="287" priority="188" stopIfTrue="1">
      <formula>MONTH(AB55)&lt;&gt;MONTH(B57)</formula>
    </cfRule>
  </conditionalFormatting>
  <conditionalFormatting sqref="AB59:AD61">
    <cfRule type="expression" dxfId="286" priority="179" stopIfTrue="1">
      <formula>OR(AB59=祝色)</formula>
    </cfRule>
  </conditionalFormatting>
  <conditionalFormatting sqref="AB63:AD65">
    <cfRule type="expression" dxfId="285" priority="174" stopIfTrue="1">
      <formula>OR(AB63=祝色)</formula>
    </cfRule>
  </conditionalFormatting>
  <conditionalFormatting sqref="AB68:AD70">
    <cfRule type="expression" dxfId="284" priority="93" stopIfTrue="1">
      <formula>OR(AB68=祝色)</formula>
    </cfRule>
  </conditionalFormatting>
  <conditionalFormatting sqref="AB81:AD82">
    <cfRule type="expression" dxfId="283" priority="394" stopIfTrue="1">
      <formula>OR(AB81=祝色)</formula>
    </cfRule>
    <cfRule type="expression" dxfId="282" priority="393" stopIfTrue="1">
      <formula>MONTH(AB81)&lt;&gt;MONTH(B83)</formula>
    </cfRule>
    <cfRule type="expression" dxfId="281" priority="392" stopIfTrue="1">
      <formula>OR(AND(WEEKDAY(AB81)=1,MONTH(AB81)&lt;&gt;MONTH(B83)),AND(OR(AB81=祝色),MONTH(AB81)&lt;&gt;MONTH(B83)))</formula>
    </cfRule>
  </conditionalFormatting>
  <conditionalFormatting sqref="AB83:AD88">
    <cfRule type="expression" dxfId="280" priority="358" stopIfTrue="1">
      <formula>OR(AB83=祝色)</formula>
    </cfRule>
  </conditionalFormatting>
  <conditionalFormatting sqref="AB89:AD91">
    <cfRule type="expression" dxfId="279" priority="405" stopIfTrue="1">
      <formula>MONTH(AB89)&lt;&gt;MONTH(B83)</formula>
    </cfRule>
    <cfRule type="expression" dxfId="278" priority="404" stopIfTrue="1">
      <formula>OR(AND(WEEKDAY(AB89)=1,MONTH(AB89)&lt;&gt;MONTH(B83)),AND(OR(AB89=祝色),MONTH(AB89)&lt;&gt;MONTH(B83)))</formula>
    </cfRule>
    <cfRule type="expression" dxfId="277" priority="406" stopIfTrue="1">
      <formula>OR(AB89=祝色)</formula>
    </cfRule>
  </conditionalFormatting>
  <conditionalFormatting sqref="AH20">
    <cfRule type="expression" dxfId="276" priority="350" stopIfTrue="1">
      <formula>OR(AH20=祝色)</formula>
    </cfRule>
  </conditionalFormatting>
  <conditionalFormatting sqref="AH46">
    <cfRule type="expression" dxfId="275" priority="131" stopIfTrue="1">
      <formula>OR(AH46=祝色)</formula>
    </cfRule>
  </conditionalFormatting>
  <conditionalFormatting sqref="AH72">
    <cfRule type="expression" dxfId="274" priority="99" stopIfTrue="1">
      <formula>OR(AH72=祝色)</formula>
    </cfRule>
  </conditionalFormatting>
  <conditionalFormatting sqref="AH91:AI91">
    <cfRule type="expression" dxfId="273" priority="446" stopIfTrue="1">
      <formula>OR(AH91=祝色)</formula>
    </cfRule>
    <cfRule type="expression" dxfId="272" priority="444" stopIfTrue="1">
      <formula>OR(AND(WEEKDAY(AH91)=1,MONTH(AH91)&lt;&gt;MONTH(B85)),AND(OR(AH91=祝色),MONTH(AH91)&lt;&gt;MONTH(B85)))</formula>
    </cfRule>
    <cfRule type="expression" dxfId="271" priority="445" stopIfTrue="1">
      <formula>MONTH(AH91)&lt;&gt;MONTH(B85)</formula>
    </cfRule>
  </conditionalFormatting>
  <conditionalFormatting sqref="AH3:AJ5">
    <cfRule type="expression" dxfId="270" priority="337" stopIfTrue="1">
      <formula>OR(AND(WEEKDAY(AH3)=1,MONTH(AH3)&lt;&gt;MONTH(B5)),AND(OR(AH3=祝色),MONTH(AH3)&lt;&gt;MONTH(B5)))</formula>
    </cfRule>
    <cfRule type="expression" dxfId="269" priority="339" stopIfTrue="1">
      <formula>OR(AH3=祝色)</formula>
    </cfRule>
    <cfRule type="expression" dxfId="268" priority="338" stopIfTrue="1">
      <formula>MONTH(AH3)&lt;&gt;MONTH(B5)</formula>
    </cfRule>
  </conditionalFormatting>
  <conditionalFormatting sqref="AH7:AJ9">
    <cfRule type="expression" dxfId="267" priority="331" stopIfTrue="1">
      <formula>OR(AH7=祝色)</formula>
    </cfRule>
  </conditionalFormatting>
  <conditionalFormatting sqref="AH11:AJ13">
    <cfRule type="expression" dxfId="266" priority="326" stopIfTrue="1">
      <formula>OR(AH11=祝色)</formula>
    </cfRule>
  </conditionalFormatting>
  <conditionalFormatting sqref="AH16:AJ18">
    <cfRule type="expression" dxfId="265" priority="321" stopIfTrue="1">
      <formula>OR(AH16=祝色)</formula>
    </cfRule>
  </conditionalFormatting>
  <conditionalFormatting sqref="AH29:AJ31">
    <cfRule type="expression" dxfId="264" priority="251" stopIfTrue="1">
      <formula>MONTH(AH29)&lt;&gt;MONTH(B31)</formula>
    </cfRule>
    <cfRule type="expression" dxfId="263" priority="252" stopIfTrue="1">
      <formula>OR(AH29=祝色)</formula>
    </cfRule>
    <cfRule type="expression" dxfId="262" priority="250" stopIfTrue="1">
      <formula>OR(AND(WEEKDAY(AH29)=1,MONTH(AH29)&lt;&gt;MONTH(B31)),AND(OR(AH29=祝色),MONTH(AH29)&lt;&gt;MONTH(B31)))</formula>
    </cfRule>
  </conditionalFormatting>
  <conditionalFormatting sqref="AH33:AJ35">
    <cfRule type="expression" dxfId="261" priority="244" stopIfTrue="1">
      <formula>OR(AH33=祝色)</formula>
    </cfRule>
  </conditionalFormatting>
  <conditionalFormatting sqref="AH37:AJ39">
    <cfRule type="expression" dxfId="260" priority="239" stopIfTrue="1">
      <formula>OR(AH37=祝色)</formula>
    </cfRule>
  </conditionalFormatting>
  <conditionalFormatting sqref="AH42:AJ44">
    <cfRule type="expression" dxfId="259" priority="124" stopIfTrue="1">
      <formula>OR(AH42=祝色)</formula>
    </cfRule>
  </conditionalFormatting>
  <conditionalFormatting sqref="AH55:AJ57">
    <cfRule type="expression" dxfId="258" priority="186" stopIfTrue="1">
      <formula>OR(AH55=祝色)</formula>
    </cfRule>
    <cfRule type="expression" dxfId="257" priority="185" stopIfTrue="1">
      <formula>MONTH(AH55)&lt;&gt;MONTH(B57)</formula>
    </cfRule>
    <cfRule type="expression" dxfId="256" priority="184" stopIfTrue="1">
      <formula>OR(AND(WEEKDAY(AH55)=1,MONTH(AH55)&lt;&gt;MONTH(B57)),AND(OR(AH55=祝色),MONTH(AH55)&lt;&gt;MONTH(B57)))</formula>
    </cfRule>
  </conditionalFormatting>
  <conditionalFormatting sqref="AH59:AJ61">
    <cfRule type="expression" dxfId="255" priority="178" stopIfTrue="1">
      <formula>OR(AH59=祝色)</formula>
    </cfRule>
  </conditionalFormatting>
  <conditionalFormatting sqref="AH63:AJ65">
    <cfRule type="expression" dxfId="254" priority="173" stopIfTrue="1">
      <formula>OR(AH63=祝色)</formula>
    </cfRule>
  </conditionalFormatting>
  <conditionalFormatting sqref="AH68:AJ70">
    <cfRule type="expression" dxfId="253" priority="92" stopIfTrue="1">
      <formula>OR(AH68=祝色)</formula>
    </cfRule>
  </conditionalFormatting>
  <conditionalFormatting sqref="AH81:AJ82">
    <cfRule type="expression" dxfId="252" priority="396" stopIfTrue="1">
      <formula>MONTH(AH81)&lt;&gt;MONTH(B83)</formula>
    </cfRule>
    <cfRule type="expression" dxfId="251" priority="397" stopIfTrue="1">
      <formula>OR(AH81=祝色)</formula>
    </cfRule>
    <cfRule type="expression" dxfId="250" priority="395" stopIfTrue="1">
      <formula>OR(AND(WEEKDAY(AH81)=1,MONTH(AH81)&lt;&gt;MONTH(B83)),AND(OR(AH81=祝色),MONTH(AH81)&lt;&gt;MONTH(B83)))</formula>
    </cfRule>
  </conditionalFormatting>
  <conditionalFormatting sqref="AH83:AJ88">
    <cfRule type="expression" dxfId="249" priority="357" stopIfTrue="1">
      <formula>OR(AH83=祝色)</formula>
    </cfRule>
  </conditionalFormatting>
  <conditionalFormatting sqref="AH89:AJ90">
    <cfRule type="expression" dxfId="248" priority="408" stopIfTrue="1">
      <formula>MONTH(AH89)&lt;&gt;MONTH(B83)</formula>
    </cfRule>
    <cfRule type="expression" dxfId="247" priority="409" stopIfTrue="1">
      <formula>OR(AH89=祝色)</formula>
    </cfRule>
    <cfRule type="expression" dxfId="246" priority="407" stopIfTrue="1">
      <formula>OR(AND(WEEKDAY(AH89)=1,MONTH(AH89)&lt;&gt;MONTH(B83)),AND(OR(AH89=祝色),MONTH(AH89)&lt;&gt;MONTH(B83)))</formula>
    </cfRule>
  </conditionalFormatting>
  <conditionalFormatting sqref="AN20">
    <cfRule type="expression" dxfId="245" priority="349" stopIfTrue="1">
      <formula>OR(AN20=祝色)</formula>
    </cfRule>
  </conditionalFormatting>
  <conditionalFormatting sqref="AN46">
    <cfRule type="expression" dxfId="244" priority="130" stopIfTrue="1">
      <formula>OR(AN46=祝色)</formula>
    </cfRule>
  </conditionalFormatting>
  <conditionalFormatting sqref="AN72">
    <cfRule type="expression" dxfId="243" priority="98" stopIfTrue="1">
      <formula>OR(AN72=祝色)</formula>
    </cfRule>
  </conditionalFormatting>
  <conditionalFormatting sqref="AN3:AP5">
    <cfRule type="expression" dxfId="242" priority="336" stopIfTrue="1">
      <formula>OR(AN3=祝色)</formula>
    </cfRule>
    <cfRule type="expression" dxfId="241" priority="335" stopIfTrue="1">
      <formula>MONTH(AN3)&lt;&gt;MONTH(B5)</formula>
    </cfRule>
    <cfRule type="expression" dxfId="240" priority="334" stopIfTrue="1">
      <formula>OR(AND(WEEKDAY(AN3)=1,MONTH(AN3)&lt;&gt;MONTH(B5)),AND(OR(AN3=祝色),MONTH(AN3)&lt;&gt;MONTH(B5)))</formula>
    </cfRule>
  </conditionalFormatting>
  <conditionalFormatting sqref="AN7:AP9">
    <cfRule type="expression" dxfId="239" priority="330" stopIfTrue="1">
      <formula>OR(AN7=祝色)</formula>
    </cfRule>
  </conditionalFormatting>
  <conditionalFormatting sqref="AN11:AP13">
    <cfRule type="expression" dxfId="238" priority="325" stopIfTrue="1">
      <formula>OR(AN11=祝色)</formula>
    </cfRule>
  </conditionalFormatting>
  <conditionalFormatting sqref="AN16:AP18">
    <cfRule type="expression" dxfId="237" priority="320" stopIfTrue="1">
      <formula>OR(AN16=祝色)</formula>
    </cfRule>
  </conditionalFormatting>
  <conditionalFormatting sqref="AN29:AP31">
    <cfRule type="expression" dxfId="236" priority="249" stopIfTrue="1">
      <formula>OR(AN29=祝色)</formula>
    </cfRule>
    <cfRule type="expression" dxfId="235" priority="247" stopIfTrue="1">
      <formula>OR(AND(WEEKDAY(AN29)=1,MONTH(AN29)&lt;&gt;MONTH(B31)),AND(OR(AN29=祝色),MONTH(AN29)&lt;&gt;MONTH(B31)))</formula>
    </cfRule>
    <cfRule type="expression" dxfId="234" priority="248" stopIfTrue="1">
      <formula>MONTH(AN29)&lt;&gt;MONTH(B31)</formula>
    </cfRule>
  </conditionalFormatting>
  <conditionalFormatting sqref="AN33:AP35">
    <cfRule type="expression" dxfId="233" priority="243" stopIfTrue="1">
      <formula>OR(AN33=祝色)</formula>
    </cfRule>
  </conditionalFormatting>
  <conditionalFormatting sqref="AN37:AP39">
    <cfRule type="expression" dxfId="232" priority="238" stopIfTrue="1">
      <formula>OR(AN37=祝色)</formula>
    </cfRule>
  </conditionalFormatting>
  <conditionalFormatting sqref="AN42:AP44">
    <cfRule type="expression" dxfId="231" priority="123" stopIfTrue="1">
      <formula>OR(AN42=祝色)</formula>
    </cfRule>
  </conditionalFormatting>
  <conditionalFormatting sqref="AN55:AP57">
    <cfRule type="expression" dxfId="230" priority="182" stopIfTrue="1">
      <formula>MONTH(AN55)&lt;&gt;MONTH(B57)</formula>
    </cfRule>
    <cfRule type="expression" dxfId="229" priority="181" stopIfTrue="1">
      <formula>OR(AND(WEEKDAY(AN55)=1,MONTH(AN55)&lt;&gt;MONTH(B57)),AND(OR(AN55=祝色),MONTH(AN55)&lt;&gt;MONTH(B57)))</formula>
    </cfRule>
    <cfRule type="expression" dxfId="228" priority="183" stopIfTrue="1">
      <formula>OR(AN55=祝色)</formula>
    </cfRule>
  </conditionalFormatting>
  <conditionalFormatting sqref="AN59:AP61">
    <cfRule type="expression" dxfId="227" priority="177" stopIfTrue="1">
      <formula>OR(AN59=祝色)</formula>
    </cfRule>
  </conditionalFormatting>
  <conditionalFormatting sqref="AN63:AP65">
    <cfRule type="expression" dxfId="226" priority="172" stopIfTrue="1">
      <formula>OR(AN63=祝色)</formula>
    </cfRule>
  </conditionalFormatting>
  <conditionalFormatting sqref="AN68:AP70">
    <cfRule type="expression" dxfId="225" priority="91" stopIfTrue="1">
      <formula>OR(AN68=祝色)</formula>
    </cfRule>
  </conditionalFormatting>
  <conditionalFormatting sqref="AN81:AP82">
    <cfRule type="expression" dxfId="224" priority="398" stopIfTrue="1">
      <formula>OR(AND(WEEKDAY(AN81)=1,MONTH(AN81)&lt;&gt;MONTH(B83)),AND(OR(AN81=祝色),MONTH(AN81)&lt;&gt;MONTH(B83)))</formula>
    </cfRule>
    <cfRule type="expression" dxfId="223" priority="400" stopIfTrue="1">
      <formula>OR(AN81=祝色)</formula>
    </cfRule>
    <cfRule type="expression" dxfId="222" priority="399" stopIfTrue="1">
      <formula>MONTH(AN81)&lt;&gt;MONTH(B83)</formula>
    </cfRule>
  </conditionalFormatting>
  <conditionalFormatting sqref="AN83:AP88">
    <cfRule type="expression" dxfId="221" priority="356" stopIfTrue="1">
      <formula>OR(AN83=祝色)</formula>
    </cfRule>
  </conditionalFormatting>
  <conditionalFormatting sqref="AN89:AP90">
    <cfRule type="expression" dxfId="220" priority="410" stopIfTrue="1">
      <formula>OR(AND(WEEKDAY(AN89)=1,MONTH(AN89)&lt;&gt;MONTH(B83)),AND(OR(AN89=祝色),MONTH(AN89)&lt;&gt;MONTH(B83)))</formula>
    </cfRule>
    <cfRule type="expression" dxfId="219" priority="411" stopIfTrue="1">
      <formula>MONTH(AN89)&lt;&gt;MONTH(B83)</formula>
    </cfRule>
    <cfRule type="expression" dxfId="218" priority="412" stopIfTrue="1">
      <formula>OR(AN89=祝色)</formula>
    </cfRule>
  </conditionalFormatting>
  <conditionalFormatting sqref="AT20">
    <cfRule type="expression" dxfId="217" priority="348" stopIfTrue="1">
      <formula>OR(AT20=祝色)</formula>
    </cfRule>
  </conditionalFormatting>
  <conditionalFormatting sqref="AT46">
    <cfRule type="expression" dxfId="216" priority="129" stopIfTrue="1">
      <formula>OR(AT46=祝色)</formula>
    </cfRule>
  </conditionalFormatting>
  <conditionalFormatting sqref="AT72">
    <cfRule type="expression" dxfId="215" priority="97" stopIfTrue="1">
      <formula>OR(AT72=祝色)</formula>
    </cfRule>
  </conditionalFormatting>
  <conditionalFormatting sqref="AT3:AV5">
    <cfRule type="expression" dxfId="214" priority="422" stopIfTrue="1">
      <formula>OR(AT3=祝色)</formula>
    </cfRule>
  </conditionalFormatting>
  <conditionalFormatting sqref="AT7:AV9">
    <cfRule type="expression" dxfId="213" priority="329" stopIfTrue="1">
      <formula>OR(AT7=祝色)</formula>
    </cfRule>
  </conditionalFormatting>
  <conditionalFormatting sqref="AT11:AV13">
    <cfRule type="expression" dxfId="212" priority="324" stopIfTrue="1">
      <formula>OR(AT11=祝色)</formula>
    </cfRule>
  </conditionalFormatting>
  <conditionalFormatting sqref="AT16:AV18">
    <cfRule type="expression" dxfId="211" priority="319" stopIfTrue="1">
      <formula>OR(AT16=祝色)</formula>
    </cfRule>
  </conditionalFormatting>
  <conditionalFormatting sqref="AT29:AV31">
    <cfRule type="expression" dxfId="210" priority="263" stopIfTrue="1">
      <formula>OR(AT29=祝色)</formula>
    </cfRule>
  </conditionalFormatting>
  <conditionalFormatting sqref="AT33:AV35">
    <cfRule type="expression" dxfId="209" priority="242" stopIfTrue="1">
      <formula>OR(AT33=祝色)</formula>
    </cfRule>
  </conditionalFormatting>
  <conditionalFormatting sqref="AT37:AV39">
    <cfRule type="expression" dxfId="208" priority="237" stopIfTrue="1">
      <formula>OR(AT37=祝色)</formula>
    </cfRule>
  </conditionalFormatting>
  <conditionalFormatting sqref="AT42:AV44">
    <cfRule type="expression" dxfId="207" priority="122" stopIfTrue="1">
      <formula>OR(AT42=祝色)</formula>
    </cfRule>
  </conditionalFormatting>
  <conditionalFormatting sqref="AT55:AV57">
    <cfRule type="expression" dxfId="206" priority="197" stopIfTrue="1">
      <formula>OR(AT55=祝色)</formula>
    </cfRule>
  </conditionalFormatting>
  <conditionalFormatting sqref="AT59:AV61">
    <cfRule type="expression" dxfId="205" priority="176" stopIfTrue="1">
      <formula>OR(AT59=祝色)</formula>
    </cfRule>
  </conditionalFormatting>
  <conditionalFormatting sqref="AT63:AV65">
    <cfRule type="expression" dxfId="204" priority="171" stopIfTrue="1">
      <formula>OR(AT63=祝色)</formula>
    </cfRule>
  </conditionalFormatting>
  <conditionalFormatting sqref="AT68:AV70">
    <cfRule type="expression" dxfId="203" priority="90" stopIfTrue="1">
      <formula>OR(AT68=祝色)</formula>
    </cfRule>
  </conditionalFormatting>
  <conditionalFormatting sqref="AT81:AV88">
    <cfRule type="expression" dxfId="202" priority="355" stopIfTrue="1">
      <formula>OR(AT81=祝色)</formula>
    </cfRule>
  </conditionalFormatting>
  <conditionalFormatting sqref="AT89:AV90">
    <cfRule type="expression" dxfId="201" priority="415" stopIfTrue="1">
      <formula>OR(AT89=祝色)</formula>
    </cfRule>
    <cfRule type="expression" dxfId="200" priority="413" stopIfTrue="1">
      <formula>OR(AND(WEEKDAY(AT89)=1,MONTH(AT89)&lt;&gt;MONTH(B83)),AND(OR(AT89=祝色),MONTH(AT89)&lt;&gt;MONTH(B83)))</formula>
    </cfRule>
    <cfRule type="expression" dxfId="199" priority="414" stopIfTrue="1">
      <formula>MONTH(AT89)&lt;&gt;MONTH(B83)</formula>
    </cfRule>
  </conditionalFormatting>
  <conditionalFormatting sqref="BC86:BE87">
    <cfRule type="expression" dxfId="198" priority="24" stopIfTrue="1">
      <formula>OR(BC86=祝色)</formula>
    </cfRule>
    <cfRule type="expression" dxfId="197" priority="22" stopIfTrue="1">
      <formula>OR(AND(WEEKDAY(BC86)=1,MONTH(BC86)&lt;&gt;MONTH(BB83)),AND(OR(BC86=祝色),MONTH(BC86)&lt;&gt;MONTH(BB83)))</formula>
    </cfRule>
    <cfRule type="expression" dxfId="196" priority="23" stopIfTrue="1">
      <formula>MONTH(BC86)&lt;&gt;MONTH(BB83)</formula>
    </cfRule>
  </conditionalFormatting>
  <conditionalFormatting sqref="BC89:BE90">
    <cfRule type="expression" dxfId="195" priority="25" stopIfTrue="1">
      <formula>OR(AND(WEEKDAY(BC89)=1,MONTH(BC89)&lt;&gt;MONTH(BB83)),AND(OR(BC89=祝色),MONTH(BC89)&lt;&gt;MONTH(BB83)))</formula>
    </cfRule>
    <cfRule type="expression" dxfId="194" priority="26" stopIfTrue="1">
      <formula>MONTH(BC89)&lt;&gt;MONTH(BB83)</formula>
    </cfRule>
    <cfRule type="expression" dxfId="193" priority="27" stopIfTrue="1">
      <formula>OR(BC89=祝色)</formula>
    </cfRule>
  </conditionalFormatting>
  <conditionalFormatting sqref="BJ20">
    <cfRule type="expression" dxfId="192" priority="305" stopIfTrue="1">
      <formula>OR(BJ20=祝色)</formula>
    </cfRule>
  </conditionalFormatting>
  <conditionalFormatting sqref="BJ24">
    <cfRule type="expression" dxfId="191" priority="298" stopIfTrue="1">
      <formula>OR(BJ24=祝色)</formula>
    </cfRule>
  </conditionalFormatting>
  <conditionalFormatting sqref="BJ46">
    <cfRule type="expression" dxfId="190" priority="119" stopIfTrue="1">
      <formula>OR(BJ46=祝色)</formula>
    </cfRule>
  </conditionalFormatting>
  <conditionalFormatting sqref="BJ50">
    <cfRule type="expression" dxfId="189" priority="112" stopIfTrue="1">
      <formula>OR(BJ50=祝色)</formula>
    </cfRule>
  </conditionalFormatting>
  <conditionalFormatting sqref="BJ72">
    <cfRule type="expression" dxfId="188" priority="87" stopIfTrue="1">
      <formula>OR(BJ72=祝色)</formula>
    </cfRule>
  </conditionalFormatting>
  <conditionalFormatting sqref="BJ76">
    <cfRule type="expression" dxfId="187" priority="80" stopIfTrue="1">
      <formula>OR(BJ76=祝色)</formula>
    </cfRule>
  </conditionalFormatting>
  <conditionalFormatting sqref="BJ3:BL5">
    <cfRule type="expression" dxfId="186" priority="313" stopIfTrue="1">
      <formula>OR(AND(WEEKDAY(BJ3)=1,MONTH(BJ3)&lt;&gt;MONTH(BB5)),AND(OR(BJ3=祝色),MONTH(BJ3)&lt;&gt;MONTH(BB5)))</formula>
    </cfRule>
    <cfRule type="expression" dxfId="185" priority="315" stopIfTrue="1">
      <formula>OR(BJ3=祝色)</formula>
    </cfRule>
    <cfRule type="expression" dxfId="184" priority="314" stopIfTrue="1">
      <formula>MONTH(BJ3)&lt;&gt;MONTH(BB5)</formula>
    </cfRule>
  </conditionalFormatting>
  <conditionalFormatting sqref="BJ7:BL9">
    <cfRule type="expression" dxfId="183" priority="311" stopIfTrue="1">
      <formula>OR(BJ7=祝色)</formula>
    </cfRule>
  </conditionalFormatting>
  <conditionalFormatting sqref="BJ11:BL13">
    <cfRule type="expression" dxfId="182" priority="309" stopIfTrue="1">
      <formula>OR(BJ11=祝色)</formula>
    </cfRule>
  </conditionalFormatting>
  <conditionalFormatting sqref="BJ16:BL18">
    <cfRule type="expression" dxfId="181" priority="307" stopIfTrue="1">
      <formula>OR(BJ16=祝色)</formula>
    </cfRule>
  </conditionalFormatting>
  <conditionalFormatting sqref="BJ29:BL31">
    <cfRule type="expression" dxfId="180" priority="231" stopIfTrue="1">
      <formula>OR(AND(WEEKDAY(BJ29)=1,MONTH(BJ29)&lt;&gt;MONTH(BB31)),AND(OR(BJ29=祝色),MONTH(BJ29)&lt;&gt;MONTH(BB31)))</formula>
    </cfRule>
    <cfRule type="expression" dxfId="179" priority="233" stopIfTrue="1">
      <formula>OR(BJ29=祝色)</formula>
    </cfRule>
    <cfRule type="expression" dxfId="178" priority="232" stopIfTrue="1">
      <formula>MONTH(BJ29)&lt;&gt;MONTH(BB31)</formula>
    </cfRule>
  </conditionalFormatting>
  <conditionalFormatting sqref="BJ33:BL35">
    <cfRule type="expression" dxfId="177" priority="229" stopIfTrue="1">
      <formula>OR(BJ33=祝色)</formula>
    </cfRule>
  </conditionalFormatting>
  <conditionalFormatting sqref="BJ37:BL39">
    <cfRule type="expression" dxfId="176" priority="227" stopIfTrue="1">
      <formula>OR(BJ37=祝色)</formula>
    </cfRule>
  </conditionalFormatting>
  <conditionalFormatting sqref="BJ42:BL44">
    <cfRule type="expression" dxfId="175" priority="121" stopIfTrue="1">
      <formula>OR(BJ42=祝色)</formula>
    </cfRule>
  </conditionalFormatting>
  <conditionalFormatting sqref="BJ55:BL57">
    <cfRule type="expression" dxfId="174" priority="165" stopIfTrue="1">
      <formula>OR(AND(WEEKDAY(BJ55)=1,MONTH(BJ55)&lt;&gt;MONTH(BB57)),AND(OR(BJ55=祝色),MONTH(BJ55)&lt;&gt;MONTH(BB57)))</formula>
    </cfRule>
    <cfRule type="expression" dxfId="173" priority="167" stopIfTrue="1">
      <formula>OR(BJ55=祝色)</formula>
    </cfRule>
    <cfRule type="expression" dxfId="172" priority="166" stopIfTrue="1">
      <formula>MONTH(BJ55)&lt;&gt;MONTH(BB57)</formula>
    </cfRule>
  </conditionalFormatting>
  <conditionalFormatting sqref="BJ59:BL61">
    <cfRule type="expression" dxfId="171" priority="163" stopIfTrue="1">
      <formula>OR(BJ59=祝色)</formula>
    </cfRule>
  </conditionalFormatting>
  <conditionalFormatting sqref="BJ63:BL65">
    <cfRule type="expression" dxfId="170" priority="161" stopIfTrue="1">
      <formula>OR(BJ63=祝色)</formula>
    </cfRule>
  </conditionalFormatting>
  <conditionalFormatting sqref="BJ68:BL70">
    <cfRule type="expression" dxfId="169" priority="89" stopIfTrue="1">
      <formula>OR(BJ68=祝色)</formula>
    </cfRule>
  </conditionalFormatting>
  <conditionalFormatting sqref="BJ81:BL82">
    <cfRule type="expression" dxfId="168" priority="31" stopIfTrue="1">
      <formula>OR(BJ81=祝色)</formula>
    </cfRule>
    <cfRule type="expression" dxfId="167" priority="30" stopIfTrue="1">
      <formula>MONTH(BJ81)&lt;&gt;MONTH(BB83)</formula>
    </cfRule>
    <cfRule type="expression" dxfId="166" priority="29" stopIfTrue="1">
      <formula>OR(AND(WEEKDAY(BJ81)=1,MONTH(BJ81)&lt;&gt;MONTH(BB83)),AND(OR(BJ81=祝色),MONTH(BJ81)&lt;&gt;MONTH(BB83)))</formula>
    </cfRule>
  </conditionalFormatting>
  <conditionalFormatting sqref="BJ83:BL88">
    <cfRule type="expression" dxfId="165" priority="7" stopIfTrue="1">
      <formula>OR(BJ83=祝色)</formula>
    </cfRule>
  </conditionalFormatting>
  <conditionalFormatting sqref="BJ89:BL90">
    <cfRule type="expression" dxfId="164" priority="47" stopIfTrue="1">
      <formula>OR(AND(WEEKDAY(BJ89)=1,MONTH(BJ89)&lt;&gt;MONTH(BB83)),AND(OR(BJ89=祝色),MONTH(BJ89)&lt;&gt;MONTH(BB83)))</formula>
    </cfRule>
    <cfRule type="expression" dxfId="163" priority="48" stopIfTrue="1">
      <formula>MONTH(BJ89)&lt;&gt;MONTH(BB83)</formula>
    </cfRule>
    <cfRule type="expression" dxfId="162" priority="49" stopIfTrue="1">
      <formula>OR(BJ89=祝色)</formula>
    </cfRule>
  </conditionalFormatting>
  <conditionalFormatting sqref="BP20">
    <cfRule type="expression" dxfId="161" priority="304" stopIfTrue="1">
      <formula>OR(BP20=祝色)</formula>
    </cfRule>
  </conditionalFormatting>
  <conditionalFormatting sqref="BP24">
    <cfRule type="expression" dxfId="160" priority="297" stopIfTrue="1">
      <formula>OR(BP24=祝色)</formula>
    </cfRule>
  </conditionalFormatting>
  <conditionalFormatting sqref="BP46">
    <cfRule type="expression" dxfId="159" priority="118" stopIfTrue="1">
      <formula>OR(BP46=祝色)</formula>
    </cfRule>
  </conditionalFormatting>
  <conditionalFormatting sqref="BP50">
    <cfRule type="expression" dxfId="158" priority="111" stopIfTrue="1">
      <formula>OR(BP50=祝色)</formula>
    </cfRule>
  </conditionalFormatting>
  <conditionalFormatting sqref="BP72">
    <cfRule type="expression" dxfId="157" priority="86" stopIfTrue="1">
      <formula>OR(BP72=祝色)</formula>
    </cfRule>
  </conditionalFormatting>
  <conditionalFormatting sqref="BP76">
    <cfRule type="expression" dxfId="156" priority="79" stopIfTrue="1">
      <formula>OR(BP76=祝色)</formula>
    </cfRule>
  </conditionalFormatting>
  <conditionalFormatting sqref="BP3:BR5">
    <cfRule type="expression" dxfId="155" priority="316" stopIfTrue="1">
      <formula>OR(AND(WEEKDAY(BP3)=1,MONTH(BP3)&lt;&gt;MONTH(BB5)),AND(OR(BP3=祝色),MONTH(BP3)&lt;&gt;MONTH(BB5)))</formula>
    </cfRule>
    <cfRule type="expression" dxfId="154" priority="317" stopIfTrue="1">
      <formula>MONTH(BP3)&lt;&gt;MONTH(BB5)</formula>
    </cfRule>
    <cfRule type="expression" dxfId="153" priority="318" stopIfTrue="1">
      <formula>OR(BP3=祝色)</formula>
    </cfRule>
  </conditionalFormatting>
  <conditionalFormatting sqref="BP7:BR9">
    <cfRule type="expression" dxfId="152" priority="310" stopIfTrue="1">
      <formula>OR(BP7=祝色)</formula>
    </cfRule>
  </conditionalFormatting>
  <conditionalFormatting sqref="BP11:BR13">
    <cfRule type="expression" dxfId="151" priority="308" stopIfTrue="1">
      <formula>OR(BP11=祝色)</formula>
    </cfRule>
  </conditionalFormatting>
  <conditionalFormatting sqref="BP16:BR18">
    <cfRule type="expression" dxfId="150" priority="306" stopIfTrue="1">
      <formula>OR(BP16=祝色)</formula>
    </cfRule>
  </conditionalFormatting>
  <conditionalFormatting sqref="BP29:BR31">
    <cfRule type="expression" dxfId="149" priority="234" stopIfTrue="1">
      <formula>OR(AND(WEEKDAY(BP29)=1,MONTH(BP29)&lt;&gt;MONTH(BB31)),AND(OR(BP29=祝色),MONTH(BP29)&lt;&gt;MONTH(BB31)))</formula>
    </cfRule>
    <cfRule type="expression" dxfId="148" priority="235" stopIfTrue="1">
      <formula>MONTH(BP29)&lt;&gt;MONTH(BB31)</formula>
    </cfRule>
    <cfRule type="expression" dxfId="147" priority="236" stopIfTrue="1">
      <formula>OR(BP29=祝色)</formula>
    </cfRule>
  </conditionalFormatting>
  <conditionalFormatting sqref="BP33:BR35">
    <cfRule type="expression" dxfId="146" priority="228" stopIfTrue="1">
      <formula>OR(BP33=祝色)</formula>
    </cfRule>
  </conditionalFormatting>
  <conditionalFormatting sqref="BP37:BR39">
    <cfRule type="expression" dxfId="145" priority="226" stopIfTrue="1">
      <formula>OR(BP37=祝色)</formula>
    </cfRule>
  </conditionalFormatting>
  <conditionalFormatting sqref="BP42:BR44">
    <cfRule type="expression" dxfId="144" priority="120" stopIfTrue="1">
      <formula>OR(BP42=祝色)</formula>
    </cfRule>
  </conditionalFormatting>
  <conditionalFormatting sqref="BP55:BR57">
    <cfRule type="expression" dxfId="143" priority="169" stopIfTrue="1">
      <formula>MONTH(BP55)&lt;&gt;MONTH(BB57)</formula>
    </cfRule>
    <cfRule type="expression" dxfId="142" priority="168" stopIfTrue="1">
      <formula>OR(AND(WEEKDAY(BP55)=1,MONTH(BP55)&lt;&gt;MONTH(BB57)),AND(OR(BP55=祝色),MONTH(BP55)&lt;&gt;MONTH(BB57)))</formula>
    </cfRule>
    <cfRule type="expression" dxfId="141" priority="170" stopIfTrue="1">
      <formula>OR(BP55=祝色)</formula>
    </cfRule>
  </conditionalFormatting>
  <conditionalFormatting sqref="BP59:BR61">
    <cfRule type="expression" dxfId="140" priority="162" stopIfTrue="1">
      <formula>OR(BP59=祝色)</formula>
    </cfRule>
  </conditionalFormatting>
  <conditionalFormatting sqref="BP63:BR65">
    <cfRule type="expression" dxfId="139" priority="160" stopIfTrue="1">
      <formula>OR(BP63=祝色)</formula>
    </cfRule>
  </conditionalFormatting>
  <conditionalFormatting sqref="BP68:BR70">
    <cfRule type="expression" dxfId="138" priority="88" stopIfTrue="1">
      <formula>OR(BP68=祝色)</formula>
    </cfRule>
  </conditionalFormatting>
  <conditionalFormatting sqref="BP81:BR82">
    <cfRule type="expression" dxfId="137" priority="33" stopIfTrue="1">
      <formula>MONTH(BP81)&lt;&gt;MONTH(BB83)</formula>
    </cfRule>
    <cfRule type="expression" dxfId="136" priority="34" stopIfTrue="1">
      <formula>OR(BP81=祝色)</formula>
    </cfRule>
    <cfRule type="expression" dxfId="135" priority="32" stopIfTrue="1">
      <formula>OR(AND(WEEKDAY(BP81)=1,MONTH(BP81)&lt;&gt;MONTH(BB83)),AND(OR(BP81=祝色),MONTH(BP81)&lt;&gt;MONTH(BB83)))</formula>
    </cfRule>
  </conditionalFormatting>
  <conditionalFormatting sqref="BP83:BR88">
    <cfRule type="expression" dxfId="134" priority="6" stopIfTrue="1">
      <formula>OR(BP83=祝色)</formula>
    </cfRule>
  </conditionalFormatting>
  <conditionalFormatting sqref="BP89:BR90">
    <cfRule type="expression" dxfId="133" priority="52" stopIfTrue="1">
      <formula>OR(BP89=祝色)</formula>
    </cfRule>
    <cfRule type="expression" dxfId="132" priority="51" stopIfTrue="1">
      <formula>MONTH(BP89)&lt;&gt;MONTH(BB83)</formula>
    </cfRule>
    <cfRule type="expression" dxfId="131" priority="50" stopIfTrue="1">
      <formula>OR(AND(WEEKDAY(BP89)=1,MONTH(BP89)&lt;&gt;MONTH(BB83)),AND(OR(BP89=祝色),MONTH(BP89)&lt;&gt;MONTH(BB83)))</formula>
    </cfRule>
  </conditionalFormatting>
  <conditionalFormatting sqref="BV20">
    <cfRule type="expression" dxfId="130" priority="303" stopIfTrue="1">
      <formula>OR(BV20=祝色)</formula>
    </cfRule>
  </conditionalFormatting>
  <conditionalFormatting sqref="BV46">
    <cfRule type="expression" dxfId="129" priority="117" stopIfTrue="1">
      <formula>OR(BV46=祝色)</formula>
    </cfRule>
  </conditionalFormatting>
  <conditionalFormatting sqref="BV72">
    <cfRule type="expression" dxfId="128" priority="85" stopIfTrue="1">
      <formula>OR(BV72=祝色)</formula>
    </cfRule>
  </conditionalFormatting>
  <conditionalFormatting sqref="BV3:BX5">
    <cfRule type="expression" dxfId="127" priority="294" stopIfTrue="1">
      <formula>OR(AND(WEEKDAY(BV3)=1,MONTH(BV3)&lt;&gt;MONTH(BB5)),AND(OR(BV3=祝色),MONTH(BV3)&lt;&gt;MONTH(BB5)))</formula>
    </cfRule>
    <cfRule type="expression" dxfId="126" priority="295" stopIfTrue="1">
      <formula>MONTH(BV3)&lt;&gt;MONTH(BB5)</formula>
    </cfRule>
    <cfRule type="expression" dxfId="125" priority="296" stopIfTrue="1">
      <formula>OR(BV3=祝色)</formula>
    </cfRule>
  </conditionalFormatting>
  <conditionalFormatting sqref="BV7:BX9">
    <cfRule type="expression" dxfId="124" priority="284" stopIfTrue="1">
      <formula>OR(BV7=祝色)</formula>
    </cfRule>
  </conditionalFormatting>
  <conditionalFormatting sqref="BV11:BX13">
    <cfRule type="expression" dxfId="123" priority="279" stopIfTrue="1">
      <formula>OR(BV11=祝色)</formula>
    </cfRule>
  </conditionalFormatting>
  <conditionalFormatting sqref="BV16:BX18">
    <cfRule type="expression" dxfId="122" priority="274" stopIfTrue="1">
      <formula>OR(BV16=祝色)</formula>
    </cfRule>
  </conditionalFormatting>
  <conditionalFormatting sqref="BV29:BX31">
    <cfRule type="expression" dxfId="121" priority="224" stopIfTrue="1">
      <formula>MONTH(BV29)&lt;&gt;MONTH(BB31)</formula>
    </cfRule>
    <cfRule type="expression" dxfId="120" priority="223" stopIfTrue="1">
      <formula>OR(AND(WEEKDAY(BV29)=1,MONTH(BV29)&lt;&gt;MONTH(BB31)),AND(OR(BV29=祝色),MONTH(BV29)&lt;&gt;MONTH(BB31)))</formula>
    </cfRule>
    <cfRule type="expression" dxfId="119" priority="225" stopIfTrue="1">
      <formula>OR(BV29=祝色)</formula>
    </cfRule>
  </conditionalFormatting>
  <conditionalFormatting sqref="BV33:BX35">
    <cfRule type="expression" dxfId="118" priority="213" stopIfTrue="1">
      <formula>OR(BV33=祝色)</formula>
    </cfRule>
  </conditionalFormatting>
  <conditionalFormatting sqref="BV37:BX39">
    <cfRule type="expression" dxfId="117" priority="208" stopIfTrue="1">
      <formula>OR(BV37=祝色)</formula>
    </cfRule>
  </conditionalFormatting>
  <conditionalFormatting sqref="BV42:BX44">
    <cfRule type="expression" dxfId="116" priority="110" stopIfTrue="1">
      <formula>OR(BV42=祝色)</formula>
    </cfRule>
  </conditionalFormatting>
  <conditionalFormatting sqref="BV55:BX57">
    <cfRule type="expression" dxfId="115" priority="157" stopIfTrue="1">
      <formula>OR(AND(WEEKDAY(BV55)=1,MONTH(BV55)&lt;&gt;MONTH(BB57)),AND(OR(BV55=祝色),MONTH(BV55)&lt;&gt;MONTH(BB57)))</formula>
    </cfRule>
    <cfRule type="expression" dxfId="114" priority="158" stopIfTrue="1">
      <formula>MONTH(BV55)&lt;&gt;MONTH(BB57)</formula>
    </cfRule>
    <cfRule type="expression" dxfId="113" priority="159" stopIfTrue="1">
      <formula>OR(BV55=祝色)</formula>
    </cfRule>
  </conditionalFormatting>
  <conditionalFormatting sqref="BV59:BX61">
    <cfRule type="expression" dxfId="112" priority="147" stopIfTrue="1">
      <formula>OR(BV59=祝色)</formula>
    </cfRule>
  </conditionalFormatting>
  <conditionalFormatting sqref="BV63:BX65">
    <cfRule type="expression" dxfId="111" priority="142" stopIfTrue="1">
      <formula>OR(BV63=祝色)</formula>
    </cfRule>
  </conditionalFormatting>
  <conditionalFormatting sqref="BV68:BX70">
    <cfRule type="expression" dxfId="110" priority="78" stopIfTrue="1">
      <formula>OR(BV68=祝色)</formula>
    </cfRule>
  </conditionalFormatting>
  <conditionalFormatting sqref="BV81:BX82">
    <cfRule type="expression" dxfId="109" priority="36" stopIfTrue="1">
      <formula>MONTH(BV81)&lt;&gt;MONTH(BB83)</formula>
    </cfRule>
    <cfRule type="expression" dxfId="108" priority="37" stopIfTrue="1">
      <formula>OR(BV81=祝色)</formula>
    </cfRule>
    <cfRule type="expression" dxfId="107" priority="35" stopIfTrue="1">
      <formula>OR(AND(WEEKDAY(BV81)=1,MONTH(BV81)&lt;&gt;MONTH(BB83)),AND(OR(BV81=祝色),MONTH(BV81)&lt;&gt;MONTH(BB83)))</formula>
    </cfRule>
  </conditionalFormatting>
  <conditionalFormatting sqref="BV83:BX88">
    <cfRule type="expression" dxfId="106" priority="5" stopIfTrue="1">
      <formula>OR(BV83=祝色)</formula>
    </cfRule>
  </conditionalFormatting>
  <conditionalFormatting sqref="BV89:BX90">
    <cfRule type="expression" dxfId="105" priority="53" stopIfTrue="1">
      <formula>OR(AND(WEEKDAY(BV89)=1,MONTH(BV89)&lt;&gt;MONTH(BB83)),AND(OR(BV89=祝色),MONTH(BV89)&lt;&gt;MONTH(BB83)))</formula>
    </cfRule>
    <cfRule type="expression" dxfId="104" priority="54" stopIfTrue="1">
      <formula>MONTH(BV89)&lt;&gt;MONTH(BB83)</formula>
    </cfRule>
    <cfRule type="expression" dxfId="103" priority="55" stopIfTrue="1">
      <formula>OR(BV89=祝色)</formula>
    </cfRule>
  </conditionalFormatting>
  <conditionalFormatting sqref="CB20">
    <cfRule type="expression" dxfId="102" priority="302" stopIfTrue="1">
      <formula>OR(CB20=祝色)</formula>
    </cfRule>
  </conditionalFormatting>
  <conditionalFormatting sqref="CB46">
    <cfRule type="expression" dxfId="101" priority="116" stopIfTrue="1">
      <formula>OR(CB46=祝色)</formula>
    </cfRule>
  </conditionalFormatting>
  <conditionalFormatting sqref="CB72">
    <cfRule type="expression" dxfId="100" priority="84" stopIfTrue="1">
      <formula>OR(CB72=祝色)</formula>
    </cfRule>
  </conditionalFormatting>
  <conditionalFormatting sqref="CB3:CD5">
    <cfRule type="expression" dxfId="99" priority="293" stopIfTrue="1">
      <formula>OR(CB3=祝色)</formula>
    </cfRule>
    <cfRule type="expression" dxfId="98" priority="291" stopIfTrue="1">
      <formula>OR(AND(WEEKDAY(CB3)=1,MONTH(CB3)&lt;&gt;MONTH(BB5)),AND(OR(CB3=祝色),MONTH(CB3)&lt;&gt;MONTH(BB5)))</formula>
    </cfRule>
    <cfRule type="expression" dxfId="97" priority="292" stopIfTrue="1">
      <formula>MONTH(CB3)&lt;&gt;MONTH(BB5)</formula>
    </cfRule>
  </conditionalFormatting>
  <conditionalFormatting sqref="CB7:CD9">
    <cfRule type="expression" dxfId="96" priority="283" stopIfTrue="1">
      <formula>OR(CB7=祝色)</formula>
    </cfRule>
  </conditionalFormatting>
  <conditionalFormatting sqref="CB11:CD13">
    <cfRule type="expression" dxfId="95" priority="278" stopIfTrue="1">
      <formula>OR(CB11=祝色)</formula>
    </cfRule>
  </conditionalFormatting>
  <conditionalFormatting sqref="CB16:CD18">
    <cfRule type="expression" dxfId="94" priority="273" stopIfTrue="1">
      <formula>OR(CB16=祝色)</formula>
    </cfRule>
  </conditionalFormatting>
  <conditionalFormatting sqref="CB29:CD31">
    <cfRule type="expression" dxfId="93" priority="221" stopIfTrue="1">
      <formula>MONTH(CB29)&lt;&gt;MONTH(BB31)</formula>
    </cfRule>
    <cfRule type="expression" dxfId="92" priority="220" stopIfTrue="1">
      <formula>OR(AND(WEEKDAY(CB29)=1,MONTH(CB29)&lt;&gt;MONTH(BB31)),AND(OR(CB29=祝色),MONTH(CB29)&lt;&gt;MONTH(BB31)))</formula>
    </cfRule>
    <cfRule type="expression" dxfId="91" priority="222" stopIfTrue="1">
      <formula>OR(CB29=祝色)</formula>
    </cfRule>
  </conditionalFormatting>
  <conditionalFormatting sqref="CB33:CD35">
    <cfRule type="expression" dxfId="90" priority="212" stopIfTrue="1">
      <formula>OR(CB33=祝色)</formula>
    </cfRule>
  </conditionalFormatting>
  <conditionalFormatting sqref="CB37:CD39">
    <cfRule type="expression" dxfId="89" priority="207" stopIfTrue="1">
      <formula>OR(CB37=祝色)</formula>
    </cfRule>
  </conditionalFormatting>
  <conditionalFormatting sqref="CB42:CD44">
    <cfRule type="expression" dxfId="88" priority="109" stopIfTrue="1">
      <formula>OR(CB42=祝色)</formula>
    </cfRule>
  </conditionalFormatting>
  <conditionalFormatting sqref="CB55:CD57">
    <cfRule type="expression" dxfId="87" priority="156" stopIfTrue="1">
      <formula>OR(CB55=祝色)</formula>
    </cfRule>
    <cfRule type="expression" dxfId="86" priority="155" stopIfTrue="1">
      <formula>MONTH(CB55)&lt;&gt;MONTH(BB57)</formula>
    </cfRule>
    <cfRule type="expression" dxfId="85" priority="154" stopIfTrue="1">
      <formula>OR(AND(WEEKDAY(CB55)=1,MONTH(CB55)&lt;&gt;MONTH(BB57)),AND(OR(CB55=祝色),MONTH(CB55)&lt;&gt;MONTH(BB57)))</formula>
    </cfRule>
  </conditionalFormatting>
  <conditionalFormatting sqref="CB59:CD61">
    <cfRule type="expression" dxfId="84" priority="146" stopIfTrue="1">
      <formula>OR(CB59=祝色)</formula>
    </cfRule>
  </conditionalFormatting>
  <conditionalFormatting sqref="CB63:CD65">
    <cfRule type="expression" dxfId="83" priority="141" stopIfTrue="1">
      <formula>OR(CB63=祝色)</formula>
    </cfRule>
  </conditionalFormatting>
  <conditionalFormatting sqref="CB68:CD70">
    <cfRule type="expression" dxfId="82" priority="77" stopIfTrue="1">
      <formula>OR(CB68=祝色)</formula>
    </cfRule>
  </conditionalFormatting>
  <conditionalFormatting sqref="CB81:CD82">
    <cfRule type="expression" dxfId="81" priority="38" stopIfTrue="1">
      <formula>OR(AND(WEEKDAY(CB81)=1,MONTH(CB81)&lt;&gt;MONTH(BB83)),AND(OR(CB81=祝色),MONTH(CB81)&lt;&gt;MONTH(BB83)))</formula>
    </cfRule>
    <cfRule type="expression" dxfId="80" priority="39" stopIfTrue="1">
      <formula>MONTH(CB81)&lt;&gt;MONTH(BB83)</formula>
    </cfRule>
    <cfRule type="expression" dxfId="79" priority="40" stopIfTrue="1">
      <formula>OR(CB81=祝色)</formula>
    </cfRule>
  </conditionalFormatting>
  <conditionalFormatting sqref="CB83:CD88">
    <cfRule type="expression" dxfId="78" priority="4" stopIfTrue="1">
      <formula>OR(CB83=祝色)</formula>
    </cfRule>
  </conditionalFormatting>
  <conditionalFormatting sqref="CB89:CD90">
    <cfRule type="expression" dxfId="77" priority="58" stopIfTrue="1">
      <formula>OR(CB89=祝色)</formula>
    </cfRule>
    <cfRule type="expression" dxfId="76" priority="57" stopIfTrue="1">
      <formula>MONTH(CB89)&lt;&gt;MONTH(BB83)</formula>
    </cfRule>
    <cfRule type="expression" dxfId="75" priority="56" stopIfTrue="1">
      <formula>OR(AND(WEEKDAY(CB89)=1,MONTH(CB89)&lt;&gt;MONTH(BB83)),AND(OR(CB89=祝色),MONTH(CB89)&lt;&gt;MONTH(BB83)))</formula>
    </cfRule>
  </conditionalFormatting>
  <conditionalFormatting sqref="CH20">
    <cfRule type="expression" dxfId="74" priority="301" stopIfTrue="1">
      <formula>OR(CH20=祝色)</formula>
    </cfRule>
  </conditionalFormatting>
  <conditionalFormatting sqref="CH46">
    <cfRule type="expression" dxfId="73" priority="115" stopIfTrue="1">
      <formula>OR(CH46=祝色)</formula>
    </cfRule>
  </conditionalFormatting>
  <conditionalFormatting sqref="CH72">
    <cfRule type="expression" dxfId="72" priority="83" stopIfTrue="1">
      <formula>OR(CH72=祝色)</formula>
    </cfRule>
  </conditionalFormatting>
  <conditionalFormatting sqref="CH3:CJ5">
    <cfRule type="expression" dxfId="71" priority="290" stopIfTrue="1">
      <formula>OR(CH3=祝色)</formula>
    </cfRule>
    <cfRule type="expression" dxfId="70" priority="289" stopIfTrue="1">
      <formula>MONTH(CH3)&lt;&gt;MONTH(BB5)</formula>
    </cfRule>
    <cfRule type="expression" dxfId="69" priority="288" stopIfTrue="1">
      <formula>OR(AND(WEEKDAY(CH3)=1,MONTH(CH3)&lt;&gt;MONTH(BB5)),AND(OR(CH3=祝色),MONTH(CH3)&lt;&gt;MONTH(BB5)))</formula>
    </cfRule>
  </conditionalFormatting>
  <conditionalFormatting sqref="CH7:CJ9">
    <cfRule type="expression" dxfId="68" priority="282" stopIfTrue="1">
      <formula>OR(CH7=祝色)</formula>
    </cfRule>
  </conditionalFormatting>
  <conditionalFormatting sqref="CH11:CJ13">
    <cfRule type="expression" dxfId="67" priority="277" stopIfTrue="1">
      <formula>OR(CH11=祝色)</formula>
    </cfRule>
  </conditionalFormatting>
  <conditionalFormatting sqref="CH16:CJ18">
    <cfRule type="expression" dxfId="66" priority="272" stopIfTrue="1">
      <formula>OR(CH16=祝色)</formula>
    </cfRule>
  </conditionalFormatting>
  <conditionalFormatting sqref="CH29:CJ31">
    <cfRule type="expression" dxfId="65" priority="217" stopIfTrue="1">
      <formula>OR(AND(WEEKDAY(CH29)=1,MONTH(CH29)&lt;&gt;MONTH(BB31)),AND(OR(CH29=祝色),MONTH(CH29)&lt;&gt;MONTH(BB31)))</formula>
    </cfRule>
    <cfRule type="expression" dxfId="64" priority="219" stopIfTrue="1">
      <formula>OR(CH29=祝色)</formula>
    </cfRule>
    <cfRule type="expression" dxfId="63" priority="218" stopIfTrue="1">
      <formula>MONTH(CH29)&lt;&gt;MONTH(BB31)</formula>
    </cfRule>
  </conditionalFormatting>
  <conditionalFormatting sqref="CH33:CJ35">
    <cfRule type="expression" dxfId="62" priority="211" stopIfTrue="1">
      <formula>OR(CH33=祝色)</formula>
    </cfRule>
  </conditionalFormatting>
  <conditionalFormatting sqref="CH37:CJ39">
    <cfRule type="expression" dxfId="61" priority="206" stopIfTrue="1">
      <formula>OR(CH37=祝色)</formula>
    </cfRule>
  </conditionalFormatting>
  <conditionalFormatting sqref="CH42:CJ44">
    <cfRule type="expression" dxfId="60" priority="108" stopIfTrue="1">
      <formula>OR(CH42=祝色)</formula>
    </cfRule>
  </conditionalFormatting>
  <conditionalFormatting sqref="CH55:CJ57">
    <cfRule type="expression" dxfId="59" priority="152" stopIfTrue="1">
      <formula>MONTH(CH55)&lt;&gt;MONTH(BB57)</formula>
    </cfRule>
    <cfRule type="expression" dxfId="58" priority="151" stopIfTrue="1">
      <formula>OR(AND(WEEKDAY(CH55)=1,MONTH(CH55)&lt;&gt;MONTH(BB57)),AND(OR(CH55=祝色),MONTH(CH55)&lt;&gt;MONTH(BB57)))</formula>
    </cfRule>
    <cfRule type="expression" dxfId="57" priority="153" stopIfTrue="1">
      <formula>OR(CH55=祝色)</formula>
    </cfRule>
  </conditionalFormatting>
  <conditionalFormatting sqref="CH59:CJ61">
    <cfRule type="expression" dxfId="56" priority="145" stopIfTrue="1">
      <formula>OR(CH59=祝色)</formula>
    </cfRule>
  </conditionalFormatting>
  <conditionalFormatting sqref="CH63:CJ65">
    <cfRule type="expression" dxfId="55" priority="140" stopIfTrue="1">
      <formula>OR(CH63=祝色)</formula>
    </cfRule>
  </conditionalFormatting>
  <conditionalFormatting sqref="CH68:CJ70">
    <cfRule type="expression" dxfId="54" priority="76" stopIfTrue="1">
      <formula>OR(CH68=祝色)</formula>
    </cfRule>
  </conditionalFormatting>
  <conditionalFormatting sqref="CH81:CJ82">
    <cfRule type="expression" dxfId="53" priority="42" stopIfTrue="1">
      <formula>MONTH(CH81)&lt;&gt;MONTH(BB83)</formula>
    </cfRule>
    <cfRule type="expression" dxfId="52" priority="43" stopIfTrue="1">
      <formula>OR(CH81=祝色)</formula>
    </cfRule>
    <cfRule type="expression" dxfId="51" priority="41" stopIfTrue="1">
      <formula>OR(AND(WEEKDAY(CH81)=1,MONTH(CH81)&lt;&gt;MONTH(BB83)),AND(OR(CH81=祝色),MONTH(CH81)&lt;&gt;MONTH(BB83)))</formula>
    </cfRule>
  </conditionalFormatting>
  <conditionalFormatting sqref="CH83:CJ88">
    <cfRule type="expression" dxfId="50" priority="3" stopIfTrue="1">
      <formula>OR(CH83=祝色)</formula>
    </cfRule>
  </conditionalFormatting>
  <conditionalFormatting sqref="CH89:CJ90">
    <cfRule type="expression" dxfId="49" priority="59" stopIfTrue="1">
      <formula>OR(AND(WEEKDAY(CH89)=1,MONTH(CH89)&lt;&gt;MONTH(BB83)),AND(OR(CH89=祝色),MONTH(CH89)&lt;&gt;MONTH(BB83)))</formula>
    </cfRule>
    <cfRule type="expression" dxfId="48" priority="61" stopIfTrue="1">
      <formula>OR(CH89=祝色)</formula>
    </cfRule>
    <cfRule type="expression" dxfId="47" priority="60" stopIfTrue="1">
      <formula>MONTH(CH89)&lt;&gt;MONTH(BB83)</formula>
    </cfRule>
  </conditionalFormatting>
  <conditionalFormatting sqref="CN20">
    <cfRule type="expression" dxfId="46" priority="300" stopIfTrue="1">
      <formula>OR(CN20=祝色)</formula>
    </cfRule>
  </conditionalFormatting>
  <conditionalFormatting sqref="CN46">
    <cfRule type="expression" dxfId="45" priority="114" stopIfTrue="1">
      <formula>OR(CN46=祝色)</formula>
    </cfRule>
  </conditionalFormatting>
  <conditionalFormatting sqref="CN72">
    <cfRule type="expression" dxfId="44" priority="82" stopIfTrue="1">
      <formula>OR(CN72=祝色)</formula>
    </cfRule>
  </conditionalFormatting>
  <conditionalFormatting sqref="CN3:CP5">
    <cfRule type="expression" dxfId="43" priority="286" stopIfTrue="1">
      <formula>MONTH(CN3)&lt;&gt;MONTH(BB5)</formula>
    </cfRule>
    <cfRule type="expression" dxfId="42" priority="287" stopIfTrue="1">
      <formula>OR(CN3=祝色)</formula>
    </cfRule>
    <cfRule type="expression" dxfId="41" priority="285" stopIfTrue="1">
      <formula>OR(AND(WEEKDAY(CN3)=1,MONTH(CN3)&lt;&gt;MONTH(BB5)),AND(OR(CN3=祝色),MONTH(CN3)&lt;&gt;MONTH(BB5)))</formula>
    </cfRule>
  </conditionalFormatting>
  <conditionalFormatting sqref="CN7:CP9">
    <cfRule type="expression" dxfId="40" priority="281" stopIfTrue="1">
      <formula>OR(CN7=祝色)</formula>
    </cfRule>
  </conditionalFormatting>
  <conditionalFormatting sqref="CN11:CP13">
    <cfRule type="expression" dxfId="39" priority="276" stopIfTrue="1">
      <formula>OR(CN11=祝色)</formula>
    </cfRule>
  </conditionalFormatting>
  <conditionalFormatting sqref="CN16:CP18">
    <cfRule type="expression" dxfId="38" priority="271" stopIfTrue="1">
      <formula>OR(CN16=祝色)</formula>
    </cfRule>
  </conditionalFormatting>
  <conditionalFormatting sqref="CN29:CP31">
    <cfRule type="expression" dxfId="37" priority="216" stopIfTrue="1">
      <formula>OR(CN29=祝色)</formula>
    </cfRule>
    <cfRule type="expression" dxfId="36" priority="214" stopIfTrue="1">
      <formula>OR(AND(WEEKDAY(CN29)=1,MONTH(CN29)&lt;&gt;MONTH(BB31)),AND(OR(CN29=祝色),MONTH(CN29)&lt;&gt;MONTH(BB31)))</formula>
    </cfRule>
    <cfRule type="expression" dxfId="35" priority="215" stopIfTrue="1">
      <formula>MONTH(CN29)&lt;&gt;MONTH(BB31)</formula>
    </cfRule>
  </conditionalFormatting>
  <conditionalFormatting sqref="CN33:CP35">
    <cfRule type="expression" dxfId="34" priority="210" stopIfTrue="1">
      <formula>OR(CN33=祝色)</formula>
    </cfRule>
  </conditionalFormatting>
  <conditionalFormatting sqref="CN37:CP39">
    <cfRule type="expression" dxfId="33" priority="205" stopIfTrue="1">
      <formula>OR(CN37=祝色)</formula>
    </cfRule>
  </conditionalFormatting>
  <conditionalFormatting sqref="CN42:CP44">
    <cfRule type="expression" dxfId="32" priority="107" stopIfTrue="1">
      <formula>OR(CN42=祝色)</formula>
    </cfRule>
  </conditionalFormatting>
  <conditionalFormatting sqref="CN55:CP57">
    <cfRule type="expression" dxfId="31" priority="149" stopIfTrue="1">
      <formula>MONTH(CN55)&lt;&gt;MONTH(BB57)</formula>
    </cfRule>
    <cfRule type="expression" dxfId="30" priority="150" stopIfTrue="1">
      <formula>OR(CN55=祝色)</formula>
    </cfRule>
    <cfRule type="expression" dxfId="29" priority="148" stopIfTrue="1">
      <formula>OR(AND(WEEKDAY(CN55)=1,MONTH(CN55)&lt;&gt;MONTH(BB57)),AND(OR(CN55=祝色),MONTH(CN55)&lt;&gt;MONTH(BB57)))</formula>
    </cfRule>
  </conditionalFormatting>
  <conditionalFormatting sqref="CN59:CP61">
    <cfRule type="expression" dxfId="28" priority="144" stopIfTrue="1">
      <formula>OR(CN59=祝色)</formula>
    </cfRule>
  </conditionalFormatting>
  <conditionalFormatting sqref="CN63:CP65">
    <cfRule type="expression" dxfId="27" priority="139" stopIfTrue="1">
      <formula>OR(CN63=祝色)</formula>
    </cfRule>
  </conditionalFormatting>
  <conditionalFormatting sqref="CN68:CP70">
    <cfRule type="expression" dxfId="26" priority="75" stopIfTrue="1">
      <formula>OR(CN68=祝色)</formula>
    </cfRule>
  </conditionalFormatting>
  <conditionalFormatting sqref="CN81:CP82">
    <cfRule type="expression" dxfId="25" priority="46" stopIfTrue="1">
      <formula>OR(CN81=祝色)</formula>
    </cfRule>
    <cfRule type="expression" dxfId="24" priority="45" stopIfTrue="1">
      <formula>MONTH(CN81)&lt;&gt;MONTH(BB83)</formula>
    </cfRule>
    <cfRule type="expression" dxfId="23" priority="44" stopIfTrue="1">
      <formula>OR(AND(WEEKDAY(CN81)=1,MONTH(CN81)&lt;&gt;MONTH(BB83)),AND(OR(CN81=祝色),MONTH(CN81)&lt;&gt;MONTH(BB83)))</formula>
    </cfRule>
  </conditionalFormatting>
  <conditionalFormatting sqref="CN83:CP88">
    <cfRule type="expression" dxfId="22" priority="2" stopIfTrue="1">
      <formula>OR(CN83=祝色)</formula>
    </cfRule>
  </conditionalFormatting>
  <conditionalFormatting sqref="CN89:CP90">
    <cfRule type="expression" dxfId="21" priority="62" stopIfTrue="1">
      <formula>OR(AND(WEEKDAY(CN89)=1,MONTH(CN89)&lt;&gt;MONTH(BB83)),AND(OR(CN89=祝色),MONTH(CN89)&lt;&gt;MONTH(BB83)))</formula>
    </cfRule>
    <cfRule type="expression" dxfId="20" priority="63" stopIfTrue="1">
      <formula>MONTH(CN89)&lt;&gt;MONTH(BB83)</formula>
    </cfRule>
    <cfRule type="expression" dxfId="19" priority="64" stopIfTrue="1">
      <formula>OR(CN89=祝色)</formula>
    </cfRule>
  </conditionalFormatting>
  <conditionalFormatting sqref="CT20">
    <cfRule type="expression" dxfId="18" priority="299" stopIfTrue="1">
      <formula>OR(CT20=祝色)</formula>
    </cfRule>
  </conditionalFormatting>
  <conditionalFormatting sqref="CT46">
    <cfRule type="expression" dxfId="17" priority="113" stopIfTrue="1">
      <formula>OR(CT46=祝色)</formula>
    </cfRule>
  </conditionalFormatting>
  <conditionalFormatting sqref="CT72">
    <cfRule type="expression" dxfId="16" priority="81" stopIfTrue="1">
      <formula>OR(CT72=祝色)</formula>
    </cfRule>
  </conditionalFormatting>
  <conditionalFormatting sqref="CT3:CV5">
    <cfRule type="expression" dxfId="15" priority="312" stopIfTrue="1">
      <formula>OR(CT3=祝色)</formula>
    </cfRule>
  </conditionalFormatting>
  <conditionalFormatting sqref="CT7:CV9">
    <cfRule type="expression" dxfId="14" priority="280" stopIfTrue="1">
      <formula>OR(CT7=祝色)</formula>
    </cfRule>
  </conditionalFormatting>
  <conditionalFormatting sqref="CT11:CV13">
    <cfRule type="expression" dxfId="13" priority="275" stopIfTrue="1">
      <formula>OR(CT11=祝色)</formula>
    </cfRule>
  </conditionalFormatting>
  <conditionalFormatting sqref="CT16:CV18">
    <cfRule type="expression" dxfId="12" priority="270" stopIfTrue="1">
      <formula>OR(CT16=祝色)</formula>
    </cfRule>
  </conditionalFormatting>
  <conditionalFormatting sqref="CT29:CV31">
    <cfRule type="expression" dxfId="11" priority="230" stopIfTrue="1">
      <formula>OR(CT29=祝色)</formula>
    </cfRule>
  </conditionalFormatting>
  <conditionalFormatting sqref="CT33:CV35">
    <cfRule type="expression" dxfId="10" priority="209" stopIfTrue="1">
      <formula>OR(CT33=祝色)</formula>
    </cfRule>
  </conditionalFormatting>
  <conditionalFormatting sqref="CT37:CV39">
    <cfRule type="expression" dxfId="9" priority="204" stopIfTrue="1">
      <formula>OR(CT37=祝色)</formula>
    </cfRule>
  </conditionalFormatting>
  <conditionalFormatting sqref="CT42:CV44">
    <cfRule type="expression" dxfId="8" priority="106" stopIfTrue="1">
      <formula>OR(CT42=祝色)</formula>
    </cfRule>
  </conditionalFormatting>
  <conditionalFormatting sqref="CT55:CV57">
    <cfRule type="expression" dxfId="7" priority="164" stopIfTrue="1">
      <formula>OR(CT55=祝色)</formula>
    </cfRule>
  </conditionalFormatting>
  <conditionalFormatting sqref="CT59:CV61">
    <cfRule type="expression" dxfId="6" priority="143" stopIfTrue="1">
      <formula>OR(CT59=祝色)</formula>
    </cfRule>
  </conditionalFormatting>
  <conditionalFormatting sqref="CT63:CV65">
    <cfRule type="expression" dxfId="5" priority="138" stopIfTrue="1">
      <formula>OR(CT63=祝色)</formula>
    </cfRule>
  </conditionalFormatting>
  <conditionalFormatting sqref="CT68:CV70">
    <cfRule type="expression" dxfId="4" priority="74" stopIfTrue="1">
      <formula>OR(CT68=祝色)</formula>
    </cfRule>
  </conditionalFormatting>
  <conditionalFormatting sqref="CT81:CV88">
    <cfRule type="expression" dxfId="3" priority="1" stopIfTrue="1">
      <formula>OR(CT81=祝色)</formula>
    </cfRule>
  </conditionalFormatting>
  <conditionalFormatting sqref="CT89:CV90">
    <cfRule type="expression" dxfId="2" priority="65" stopIfTrue="1">
      <formula>OR(AND(WEEKDAY(CT89)=1,MONTH(CT89)&lt;&gt;MONTH(BB83)),AND(OR(CT89=祝色),MONTH(CT89)&lt;&gt;MONTH(BB83)))</formula>
    </cfRule>
    <cfRule type="expression" dxfId="1" priority="66" stopIfTrue="1">
      <formula>MONTH(CT89)&lt;&gt;MONTH(BB83)</formula>
    </cfRule>
    <cfRule type="expression" dxfId="0" priority="67" stopIfTrue="1">
      <formula>OR(CT89=祝色)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E73"/>
  <sheetViews>
    <sheetView zoomScale="50" zoomScaleNormal="50" workbookViewId="0">
      <selection activeCell="P2" sqref="P2"/>
    </sheetView>
  </sheetViews>
  <sheetFormatPr defaultRowHeight="13.5"/>
  <cols>
    <col min="1" max="1" width="0.5" customWidth="1"/>
    <col min="2" max="2" width="10.625" customWidth="1"/>
    <col min="3" max="3" width="9.375" customWidth="1"/>
    <col min="4" max="4" width="10.625" customWidth="1"/>
    <col min="5" max="5" width="9.375" customWidth="1"/>
    <col min="6" max="6" width="10.625" customWidth="1"/>
    <col min="7" max="7" width="9.375" customWidth="1"/>
    <col min="8" max="8" width="10.625" customWidth="1"/>
    <col min="9" max="9" width="9.375" customWidth="1"/>
    <col min="10" max="10" width="10.625" customWidth="1"/>
    <col min="11" max="11" width="9.375" customWidth="1"/>
    <col min="12" max="12" width="10.625" customWidth="1"/>
    <col min="13" max="13" width="9.375" customWidth="1"/>
    <col min="14" max="14" width="10.625" customWidth="1"/>
    <col min="15" max="15" width="9.375" customWidth="1"/>
    <col min="16" max="17" width="6.25" customWidth="1"/>
    <col min="18" max="18" width="10.625" customWidth="1"/>
    <col min="19" max="19" width="9.375" customWidth="1"/>
    <col min="20" max="20" width="10.625" customWidth="1"/>
    <col min="21" max="21" width="9.375" customWidth="1"/>
    <col min="22" max="22" width="10.625" customWidth="1"/>
    <col min="23" max="23" width="9.375" customWidth="1"/>
    <col min="24" max="24" width="10.625" customWidth="1"/>
    <col min="25" max="25" width="9.375" customWidth="1"/>
    <col min="26" max="26" width="10.625" customWidth="1"/>
    <col min="27" max="27" width="9.375" customWidth="1"/>
    <col min="28" max="28" width="10.625" customWidth="1"/>
    <col min="29" max="29" width="9.375" customWidth="1"/>
    <col min="30" max="30" width="10.625" customWidth="1"/>
    <col min="31" max="31" width="9.375" customWidth="1"/>
  </cols>
  <sheetData>
    <row r="1" spans="2:31" ht="24.75" customHeight="1">
      <c r="B1" s="673">
        <v>46023</v>
      </c>
      <c r="C1" s="673"/>
      <c r="D1" s="688">
        <f>B1</f>
        <v>46023</v>
      </c>
      <c r="E1" s="689"/>
      <c r="F1" s="677" t="s">
        <v>344</v>
      </c>
      <c r="G1" s="679" t="str">
        <f>VLOOKUP(B1,祝節名,2,FALSE)</f>
        <v>1 元日、12 成人の日
小寒5、大寒20</v>
      </c>
      <c r="H1" s="680"/>
      <c r="I1" s="680"/>
      <c r="J1" s="681"/>
      <c r="K1" s="685" t="s">
        <v>643</v>
      </c>
      <c r="L1" s="679" t="str">
        <f>VLOOKUP(B1,記念名,2,FALSE)</f>
        <v>防災とボランティアの日 17</v>
      </c>
      <c r="M1" s="680"/>
      <c r="N1" s="680"/>
      <c r="O1" s="681"/>
      <c r="R1" s="673">
        <f>IF(MONTH(B39)=12,DATE(YEAR(B39)+1,1,1),DATE(YEAR(B39),MONTH(B39)+1,1))</f>
        <v>46113</v>
      </c>
      <c r="S1" s="673"/>
      <c r="T1" s="674">
        <f>R1</f>
        <v>46113</v>
      </c>
      <c r="U1" s="675"/>
      <c r="V1" s="677" t="s">
        <v>344</v>
      </c>
      <c r="W1" s="679" t="str">
        <f>VLOOKUP(R1,祝節名,2,FALSE)</f>
        <v>29 昭和の日
清明5、穀雨20</v>
      </c>
      <c r="X1" s="680"/>
      <c r="Y1" s="680"/>
      <c r="Z1" s="681"/>
      <c r="AA1" s="685" t="s">
        <v>643</v>
      </c>
      <c r="AB1" s="679" t="str">
        <f>VLOOKUP(R1,記念名,2,FALSE)</f>
        <v>発明の日 18、郵政記念日 20
主権回復の日 28</v>
      </c>
      <c r="AC1" s="680"/>
      <c r="AD1" s="680"/>
      <c r="AE1" s="681"/>
    </row>
    <row r="2" spans="2:31" ht="24.75" customHeight="1">
      <c r="B2" s="687" t="str">
        <f>IF(B1&gt;=43586,"令和"&amp;IF(YEAR(B1)-2018=1,"元",YEAR(B1)-2018),"平成"&amp;(YEAR(B1)-1988))</f>
        <v>令和8</v>
      </c>
      <c r="C2" s="687"/>
      <c r="D2" s="690"/>
      <c r="E2" s="689"/>
      <c r="F2" s="678"/>
      <c r="G2" s="682"/>
      <c r="H2" s="683"/>
      <c r="I2" s="683"/>
      <c r="J2" s="684"/>
      <c r="K2" s="686"/>
      <c r="L2" s="682"/>
      <c r="M2" s="683"/>
      <c r="N2" s="683"/>
      <c r="O2" s="684"/>
      <c r="R2" s="687" t="str">
        <f>IF(R1&gt;=43586,"令和"&amp;IF(YEAR(R1)-2018=1,"元",YEAR(R1)-2018),"平成"&amp;(YEAR(R1)-1988))</f>
        <v>令和8</v>
      </c>
      <c r="S2" s="687"/>
      <c r="T2" s="676"/>
      <c r="U2" s="675"/>
      <c r="V2" s="678"/>
      <c r="W2" s="682"/>
      <c r="X2" s="683"/>
      <c r="Y2" s="683"/>
      <c r="Z2" s="684"/>
      <c r="AA2" s="686"/>
      <c r="AB2" s="682"/>
      <c r="AC2" s="683"/>
      <c r="AD2" s="683"/>
      <c r="AE2" s="684"/>
    </row>
    <row r="3" spans="2:31" ht="9" customHeight="1">
      <c r="D3" s="192"/>
      <c r="E3" s="192"/>
      <c r="T3" s="192"/>
      <c r="U3" s="192"/>
    </row>
    <row r="4" spans="2:31" ht="24" customHeight="1">
      <c r="B4" s="193" t="s">
        <v>596</v>
      </c>
      <c r="C4" s="194" t="s">
        <v>548</v>
      </c>
      <c r="D4" s="195" t="s">
        <v>590</v>
      </c>
      <c r="E4" s="196" t="s">
        <v>549</v>
      </c>
      <c r="F4" s="197" t="s">
        <v>591</v>
      </c>
      <c r="G4" s="198" t="s">
        <v>550</v>
      </c>
      <c r="H4" s="195" t="s">
        <v>592</v>
      </c>
      <c r="I4" s="196" t="s">
        <v>551</v>
      </c>
      <c r="J4" s="197" t="s">
        <v>593</v>
      </c>
      <c r="K4" s="198" t="s">
        <v>552</v>
      </c>
      <c r="L4" s="195" t="s">
        <v>594</v>
      </c>
      <c r="M4" s="196" t="s">
        <v>553</v>
      </c>
      <c r="N4" s="199" t="s">
        <v>595</v>
      </c>
      <c r="O4" s="200" t="s">
        <v>554</v>
      </c>
      <c r="R4" s="193" t="s">
        <v>596</v>
      </c>
      <c r="S4" s="194" t="s">
        <v>548</v>
      </c>
      <c r="T4" s="195" t="s">
        <v>590</v>
      </c>
      <c r="U4" s="196" t="s">
        <v>549</v>
      </c>
      <c r="V4" s="201" t="s">
        <v>591</v>
      </c>
      <c r="W4" s="202" t="s">
        <v>550</v>
      </c>
      <c r="X4" s="195" t="s">
        <v>592</v>
      </c>
      <c r="Y4" s="196" t="s">
        <v>551</v>
      </c>
      <c r="Z4" s="201" t="s">
        <v>593</v>
      </c>
      <c r="AA4" s="202" t="s">
        <v>552</v>
      </c>
      <c r="AB4" s="195" t="s">
        <v>594</v>
      </c>
      <c r="AC4" s="196" t="s">
        <v>553</v>
      </c>
      <c r="AD4" s="199" t="s">
        <v>595</v>
      </c>
      <c r="AE4" s="200" t="s">
        <v>554</v>
      </c>
    </row>
    <row r="5" spans="2:31" ht="51.75" customHeight="1">
      <c r="B5" s="697">
        <f>IF(WEEKDAY(B1)=1,B1,(IF(WEEKDAY(B1)=2,B1-1,(IF(WEEKDAY(B1)=3,B1-2,(IF(WEEKDAY(B1)=4,B1-3,(IF(WEEKDAY(B1)=5,B1-4,IF(WEEKDAY(B1)=6,B1-5,B1-6))))))))))</f>
        <v>46019</v>
      </c>
      <c r="C5" s="203">
        <f>IF(DAY(B5)=1,"",MONTH(B5))</f>
        <v>12</v>
      </c>
      <c r="D5" s="693">
        <f>B5+1</f>
        <v>46020</v>
      </c>
      <c r="F5" s="693">
        <f>D5+1</f>
        <v>46021</v>
      </c>
      <c r="H5" s="693">
        <f>F5+1</f>
        <v>46022</v>
      </c>
      <c r="J5" s="693">
        <f>H5+1</f>
        <v>46023</v>
      </c>
      <c r="L5" s="693">
        <f>J5+1</f>
        <v>46024</v>
      </c>
      <c r="N5" s="691">
        <f>L5+1</f>
        <v>46025</v>
      </c>
      <c r="O5" s="16"/>
      <c r="R5" s="697">
        <f>IF(WEEKDAY(R1)=1,R1,(IF(WEEKDAY(R1)=2,R1-1,(IF(WEEKDAY(R1)=3,R1-2,(IF(WEEKDAY(R1)=4,R1-3,(IF(WEEKDAY(R1)=5,R1-4,IF(WEEKDAY(R1)=6,R1-5,R1-6))))))))))</f>
        <v>46110</v>
      </c>
      <c r="S5" s="203">
        <f>IF(DAY(R5)=1,"",MONTH(R5))</f>
        <v>3</v>
      </c>
      <c r="T5" s="693">
        <f>R5+1</f>
        <v>46111</v>
      </c>
      <c r="V5" s="693">
        <f>T5+1</f>
        <v>46112</v>
      </c>
      <c r="X5" s="693">
        <f>V5+1</f>
        <v>46113</v>
      </c>
      <c r="Z5" s="693">
        <f>X5+1</f>
        <v>46114</v>
      </c>
      <c r="AB5" s="693">
        <f>Z5+1</f>
        <v>46115</v>
      </c>
      <c r="AD5" s="691">
        <f>AB5+1</f>
        <v>46116</v>
      </c>
      <c r="AE5" s="16"/>
    </row>
    <row r="6" spans="2:31" ht="51.75" customHeight="1">
      <c r="B6" s="698"/>
      <c r="C6" s="204" t="str">
        <f>IF(DAY(B5)=1,"","月")</f>
        <v>月</v>
      </c>
      <c r="D6" s="694"/>
      <c r="E6" s="17"/>
      <c r="F6" s="694"/>
      <c r="G6" s="17"/>
      <c r="H6" s="694"/>
      <c r="I6" s="17"/>
      <c r="J6" s="694"/>
      <c r="K6" s="17"/>
      <c r="L6" s="694"/>
      <c r="M6" s="17"/>
      <c r="N6" s="692"/>
      <c r="O6" s="18"/>
      <c r="R6" s="698"/>
      <c r="S6" s="204" t="str">
        <f>IF(DAY(R5)=1,"","月")</f>
        <v>月</v>
      </c>
      <c r="T6" s="694"/>
      <c r="U6" s="17"/>
      <c r="V6" s="694"/>
      <c r="W6" s="17"/>
      <c r="X6" s="694"/>
      <c r="Y6" s="17"/>
      <c r="Z6" s="694"/>
      <c r="AA6" s="17"/>
      <c r="AB6" s="694"/>
      <c r="AC6" s="17"/>
      <c r="AD6" s="692"/>
      <c r="AE6" s="18"/>
    </row>
    <row r="7" spans="2:31" ht="53.25" customHeight="1">
      <c r="B7" s="695">
        <f>N5+1</f>
        <v>46026</v>
      </c>
      <c r="D7" s="693">
        <f>B7+1</f>
        <v>46027</v>
      </c>
      <c r="F7" s="693">
        <f>D7+1</f>
        <v>46028</v>
      </c>
      <c r="H7" s="693">
        <f>F7+1</f>
        <v>46029</v>
      </c>
      <c r="J7" s="693">
        <f>H7+1</f>
        <v>46030</v>
      </c>
      <c r="L7" s="693">
        <f>J7+1</f>
        <v>46031</v>
      </c>
      <c r="N7" s="691">
        <f>L7+1</f>
        <v>46032</v>
      </c>
      <c r="O7" s="16"/>
      <c r="R7" s="695">
        <f>AD5+1</f>
        <v>46117</v>
      </c>
      <c r="T7" s="693">
        <f>R7+1</f>
        <v>46118</v>
      </c>
      <c r="V7" s="693">
        <f>T7+1</f>
        <v>46119</v>
      </c>
      <c r="X7" s="693">
        <f>V7+1</f>
        <v>46120</v>
      </c>
      <c r="Z7" s="693">
        <f>X7+1</f>
        <v>46121</v>
      </c>
      <c r="AB7" s="693">
        <f>Z7+1</f>
        <v>46122</v>
      </c>
      <c r="AD7" s="691">
        <f>AB7+1</f>
        <v>46123</v>
      </c>
      <c r="AE7" s="16"/>
    </row>
    <row r="8" spans="2:31" ht="53.25" customHeight="1">
      <c r="B8" s="696"/>
      <c r="C8" s="17"/>
      <c r="D8" s="694"/>
      <c r="E8" s="17"/>
      <c r="F8" s="694"/>
      <c r="G8" s="17"/>
      <c r="H8" s="694"/>
      <c r="I8" s="17"/>
      <c r="J8" s="694"/>
      <c r="K8" s="17"/>
      <c r="L8" s="694"/>
      <c r="M8" s="17"/>
      <c r="N8" s="692"/>
      <c r="O8" s="18"/>
      <c r="R8" s="696"/>
      <c r="S8" s="17"/>
      <c r="T8" s="694"/>
      <c r="U8" s="17"/>
      <c r="V8" s="694"/>
      <c r="W8" s="17"/>
      <c r="X8" s="694"/>
      <c r="Y8" s="17"/>
      <c r="Z8" s="694"/>
      <c r="AA8" s="17"/>
      <c r="AB8" s="694"/>
      <c r="AC8" s="17"/>
      <c r="AD8" s="692"/>
      <c r="AE8" s="18"/>
    </row>
    <row r="9" spans="2:31" ht="3" customHeight="1">
      <c r="B9" s="231"/>
      <c r="D9" s="227"/>
      <c r="F9" s="227"/>
      <c r="H9" s="227"/>
      <c r="J9" s="227"/>
      <c r="L9" s="227"/>
      <c r="N9" s="229"/>
      <c r="O9" s="16"/>
      <c r="R9" s="230"/>
      <c r="S9" s="19"/>
      <c r="T9" s="226"/>
      <c r="U9" s="19"/>
      <c r="V9" s="226"/>
      <c r="W9" s="19"/>
      <c r="X9" s="226"/>
      <c r="Y9" s="19"/>
      <c r="Z9" s="226"/>
      <c r="AA9" s="19"/>
      <c r="AB9" s="226"/>
      <c r="AC9" s="19"/>
      <c r="AD9" s="228"/>
      <c r="AE9" s="20"/>
    </row>
    <row r="10" spans="2:31" ht="27" customHeight="1">
      <c r="B10" s="701">
        <f>N7+1</f>
        <v>46033</v>
      </c>
      <c r="C10" s="205" t="s">
        <v>548</v>
      </c>
      <c r="D10" s="699">
        <f>B10+1</f>
        <v>46034</v>
      </c>
      <c r="E10" s="206" t="s">
        <v>549</v>
      </c>
      <c r="F10" s="699">
        <f>D10+1</f>
        <v>46035</v>
      </c>
      <c r="G10" s="206" t="s">
        <v>550</v>
      </c>
      <c r="H10" s="699">
        <f>F10+1</f>
        <v>46036</v>
      </c>
      <c r="I10" s="206" t="s">
        <v>551</v>
      </c>
      <c r="J10" s="699">
        <f>H10+1</f>
        <v>46037</v>
      </c>
      <c r="K10" s="206" t="s">
        <v>552</v>
      </c>
      <c r="L10" s="699">
        <f>J10+1</f>
        <v>46038</v>
      </c>
      <c r="M10" s="206" t="s">
        <v>553</v>
      </c>
      <c r="N10" s="700">
        <f>L10+1</f>
        <v>46039</v>
      </c>
      <c r="O10" s="233" t="s">
        <v>554</v>
      </c>
      <c r="R10" s="701">
        <f>AD7+1</f>
        <v>46124</v>
      </c>
      <c r="S10" s="205" t="s">
        <v>548</v>
      </c>
      <c r="T10" s="699">
        <f>R10+1</f>
        <v>46125</v>
      </c>
      <c r="U10" s="206" t="s">
        <v>549</v>
      </c>
      <c r="V10" s="699">
        <f>T10+1</f>
        <v>46126</v>
      </c>
      <c r="W10" s="206" t="s">
        <v>648</v>
      </c>
      <c r="X10" s="699">
        <f>V10+1</f>
        <v>46127</v>
      </c>
      <c r="Y10" s="206" t="s">
        <v>551</v>
      </c>
      <c r="Z10" s="699">
        <f>X10+1</f>
        <v>46128</v>
      </c>
      <c r="AA10" s="206" t="s">
        <v>552</v>
      </c>
      <c r="AB10" s="699">
        <f>Z10+1</f>
        <v>46129</v>
      </c>
      <c r="AC10" s="206" t="s">
        <v>553</v>
      </c>
      <c r="AD10" s="700">
        <f>AB10+1</f>
        <v>46130</v>
      </c>
      <c r="AE10" s="233" t="s">
        <v>554</v>
      </c>
    </row>
    <row r="11" spans="2:31" ht="41.25" customHeight="1">
      <c r="B11" s="701"/>
      <c r="C11" s="235">
        <f>MONTH(B10)</f>
        <v>1</v>
      </c>
      <c r="D11" s="699"/>
      <c r="E11" s="207"/>
      <c r="F11" s="699"/>
      <c r="G11" s="207"/>
      <c r="H11" s="699"/>
      <c r="I11" s="207"/>
      <c r="J11" s="699"/>
      <c r="K11" s="207"/>
      <c r="L11" s="699"/>
      <c r="M11" s="207"/>
      <c r="N11" s="700"/>
      <c r="O11" s="208"/>
      <c r="R11" s="701"/>
      <c r="S11" s="237">
        <f>MONTH(R10)</f>
        <v>4</v>
      </c>
      <c r="T11" s="699"/>
      <c r="U11" s="207"/>
      <c r="V11" s="699"/>
      <c r="W11" s="207"/>
      <c r="X11" s="699"/>
      <c r="Y11" s="207"/>
      <c r="Z11" s="699"/>
      <c r="AA11" s="207"/>
      <c r="AB11" s="699"/>
      <c r="AC11" s="207"/>
      <c r="AD11" s="700"/>
      <c r="AE11" s="208"/>
    </row>
    <row r="12" spans="2:31" ht="40.5" customHeight="1">
      <c r="B12" s="696"/>
      <c r="C12" s="236" t="s">
        <v>590</v>
      </c>
      <c r="D12" s="694"/>
      <c r="E12" s="17"/>
      <c r="F12" s="694"/>
      <c r="G12" s="17"/>
      <c r="H12" s="694"/>
      <c r="I12" s="17"/>
      <c r="J12" s="694"/>
      <c r="K12" s="17"/>
      <c r="L12" s="694"/>
      <c r="M12" s="17"/>
      <c r="N12" s="692"/>
      <c r="O12" s="18"/>
      <c r="R12" s="696"/>
      <c r="S12" s="238" t="s">
        <v>590</v>
      </c>
      <c r="T12" s="694"/>
      <c r="U12" s="17"/>
      <c r="V12" s="694"/>
      <c r="W12" s="17"/>
      <c r="X12" s="694"/>
      <c r="Y12" s="17"/>
      <c r="Z12" s="694"/>
      <c r="AA12" s="17"/>
      <c r="AB12" s="694"/>
      <c r="AC12" s="17"/>
      <c r="AD12" s="692"/>
      <c r="AE12" s="18"/>
    </row>
    <row r="13" spans="2:31" ht="54.75" customHeight="1">
      <c r="B13" s="695">
        <f>N10+1</f>
        <v>46040</v>
      </c>
      <c r="D13" s="693">
        <f>B13+1</f>
        <v>46041</v>
      </c>
      <c r="F13" s="693">
        <f>D13+1</f>
        <v>46042</v>
      </c>
      <c r="H13" s="693">
        <f>F13+1</f>
        <v>46043</v>
      </c>
      <c r="J13" s="693">
        <f>H13+1</f>
        <v>46044</v>
      </c>
      <c r="L13" s="693">
        <f>J13+1</f>
        <v>46045</v>
      </c>
      <c r="N13" s="691">
        <f>L13+1</f>
        <v>46046</v>
      </c>
      <c r="O13" s="16"/>
      <c r="R13" s="695">
        <f>AD10+1</f>
        <v>46131</v>
      </c>
      <c r="T13" s="693">
        <f>R13+1</f>
        <v>46132</v>
      </c>
      <c r="V13" s="693">
        <f>T13+1</f>
        <v>46133</v>
      </c>
      <c r="X13" s="693">
        <f>V13+1</f>
        <v>46134</v>
      </c>
      <c r="Z13" s="693">
        <f>X13+1</f>
        <v>46135</v>
      </c>
      <c r="AB13" s="693">
        <f>Z13+1</f>
        <v>46136</v>
      </c>
      <c r="AD13" s="691">
        <f>AB13+1</f>
        <v>46137</v>
      </c>
      <c r="AE13" s="16"/>
    </row>
    <row r="14" spans="2:31" ht="54" customHeight="1">
      <c r="B14" s="696"/>
      <c r="C14" s="17"/>
      <c r="D14" s="694"/>
      <c r="E14" s="17"/>
      <c r="F14" s="694"/>
      <c r="G14" s="17"/>
      <c r="H14" s="694"/>
      <c r="I14" s="17"/>
      <c r="J14" s="694"/>
      <c r="K14" s="17"/>
      <c r="L14" s="694"/>
      <c r="M14" s="17"/>
      <c r="N14" s="692"/>
      <c r="O14" s="18"/>
      <c r="R14" s="696"/>
      <c r="S14" s="17"/>
      <c r="T14" s="694"/>
      <c r="U14" s="17"/>
      <c r="V14" s="694"/>
      <c r="W14" s="17"/>
      <c r="X14" s="694"/>
      <c r="Y14" s="17"/>
      <c r="Z14" s="694"/>
      <c r="AA14" s="17"/>
      <c r="AB14" s="694"/>
      <c r="AC14" s="17"/>
      <c r="AD14" s="692"/>
      <c r="AE14" s="18"/>
    </row>
    <row r="15" spans="2:31" ht="46.5" customHeight="1">
      <c r="B15" s="695">
        <f>IF(DAY(N13)+1&gt;IF(MONTH(B1)=12,31,DATE(YEAR(B1),MONTH(B1)+1,1)-B1),"",N13+1)</f>
        <v>46047</v>
      </c>
      <c r="C15" s="19"/>
      <c r="D15" s="693">
        <f>IF(B15="","",IF(DAY(B15)+1&gt;IF(MONTH(B1)=12,31,DATE(YEAR(B1),MONTH(B1)+1,1)-B1),"",B15+1))</f>
        <v>46048</v>
      </c>
      <c r="E15" s="19"/>
      <c r="F15" s="693">
        <f>IF(D15="","",IF(DAY(D15)+1&gt;IF(MONTH(B1)=12,31,DATE(YEAR(B1),MONTH(B1)+1,1)-B1),"",D15+1))</f>
        <v>46049</v>
      </c>
      <c r="G15" s="19"/>
      <c r="H15" s="693">
        <f>IF(F15="","",IF(DAY(F15)+1&gt;IF(MONTH(B1)=12,31,DATE(YEAR(B1),MONTH(B1)+1,1)-B1),"",F15+1))</f>
        <v>46050</v>
      </c>
      <c r="I15" s="19"/>
      <c r="J15" s="693">
        <f>IF(H15="","",IF(DAY(H15)+1&gt;IF(MONTH(B1)=12,31,DATE(YEAR(B1),MONTH(B1)+1,1)-B1),"",H15+1))</f>
        <v>46051</v>
      </c>
      <c r="K15" s="19"/>
      <c r="L15" s="693">
        <f>IF(J15="","",IF(DAY(J15)+1&gt;IF(MONTH(B1)=12,31,DATE(YEAR(B1),MONTH(B1)+1,1)-B1),"",J15+1))</f>
        <v>46052</v>
      </c>
      <c r="M15" s="19"/>
      <c r="N15" s="691">
        <f>IF(L15="","",IF(DAY(L15)+1&gt;IF(MONTH(B1)=12,31,DATE(YEAR(B1),MONTH(B1)+1,1)-B1),"",L15+1))</f>
        <v>46053</v>
      </c>
      <c r="O15" s="20"/>
      <c r="R15" s="695">
        <f>IF(DAY(AD13)+1&gt;IF(MONTH(R1)=12,31,DATE(YEAR(R1),MONTH(R1)+1,1)-R1),"",AD13+1)</f>
        <v>46138</v>
      </c>
      <c r="S15" s="19"/>
      <c r="T15" s="693">
        <f>IF(R15="","",IF(DAY(R15)+1&gt;IF(MONTH(R1)=12,31,DATE(YEAR(R1),MONTH(R1)+1,1)-R1),"",R15+1))</f>
        <v>46139</v>
      </c>
      <c r="U15" s="19"/>
      <c r="V15" s="693">
        <f>IF(T15="","",IF(DAY(T15)+1&gt;IF(MONTH(R1)=12,31,DATE(YEAR(R1),MONTH(R1)+1,1)-R1),"",T15+1))</f>
        <v>46140</v>
      </c>
      <c r="W15" s="19"/>
      <c r="X15" s="693">
        <f>IF(V15="","",IF(DAY(V15)+1&gt;IF(MONTH(R1)=12,31,DATE(YEAR(R1),MONTH(R1)+1,1)-R1),"",V15+1))</f>
        <v>46141</v>
      </c>
      <c r="Y15" s="19"/>
      <c r="Z15" s="693">
        <f>IF(X15="","",IF(DAY(X15)+1&gt;IF(MONTH(R1)=12,31,DATE(YEAR(R1),MONTH(R1)+1,1)-R1),"",X15+1))</f>
        <v>46142</v>
      </c>
      <c r="AA15" s="19"/>
      <c r="AB15" s="693" t="str">
        <f>IF(Z15="","",IF(DAY(Z15)+1&gt;IF(MONTH(R1)=12,31,DATE(YEAR(R1),MONTH(R1)+1,1)-R1),"",Z15+1))</f>
        <v/>
      </c>
      <c r="AC15" s="19"/>
      <c r="AD15" s="691" t="str">
        <f>IF(AB15="","",IF(DAY(AB15)+1&gt;IF(MONTH(R1)=12,31,DATE(YEAR(R1),MONTH(R1)+1,1)-R1),"",AB15+1))</f>
        <v/>
      </c>
      <c r="AE15" s="20"/>
    </row>
    <row r="16" spans="2:31" ht="10.5" customHeight="1">
      <c r="B16" s="701"/>
      <c r="D16" s="699"/>
      <c r="F16" s="699"/>
      <c r="H16" s="699"/>
      <c r="J16" s="699"/>
      <c r="L16" s="699"/>
      <c r="N16" s="700"/>
      <c r="O16" s="16"/>
      <c r="R16" s="701"/>
      <c r="T16" s="699"/>
      <c r="V16" s="699"/>
      <c r="X16" s="699"/>
      <c r="Z16" s="699"/>
      <c r="AB16" s="699"/>
      <c r="AD16" s="700"/>
      <c r="AE16" s="16"/>
    </row>
    <row r="17" spans="2:31" ht="26.25" customHeight="1">
      <c r="B17" s="702" t="str">
        <f>IF(N15="","",IF(DAY(N15)+1&gt;IF(MONTH(B1)=12,31,DATE(YEAR(B1),MONTH(B1)+1,1)-B1),"",N15+1))</f>
        <v/>
      </c>
      <c r="D17" s="704" t="str">
        <f>IF(B17="","",IF(DAY(B17)+1&gt;IF(MONTH(B1)=12,31,DATE(YEAR(B1),MONTH(B1)+1,1)-B1),"",B17+1))</f>
        <v/>
      </c>
      <c r="F17" s="21"/>
      <c r="H17" s="21"/>
      <c r="J17" s="21"/>
      <c r="L17" s="21"/>
      <c r="N17" s="21"/>
      <c r="O17" s="16"/>
      <c r="R17" s="702" t="str">
        <f>IF(AD15="","",IF(DAY(AD15)+1&gt;IF(MONTH(R1)=12,31,DATE(YEAR(R1),MONTH(R1)+1,1)-R1),"",AD15+1))</f>
        <v/>
      </c>
      <c r="T17" s="704" t="str">
        <f>IF(R17="","",IF(DAY(R17)+1&gt;IF(MONTH(R1)=12,31,DATE(YEAR(R1),MONTH(R1)+1,1)-R1),"",R17+1))</f>
        <v/>
      </c>
      <c r="V17" s="21"/>
      <c r="X17" s="21"/>
      <c r="Z17" s="21"/>
      <c r="AB17" s="21"/>
      <c r="AD17" s="21"/>
      <c r="AE17" s="16"/>
    </row>
    <row r="18" spans="2:31" ht="25.5" customHeight="1">
      <c r="B18" s="703"/>
      <c r="C18" s="17"/>
      <c r="D18" s="705"/>
      <c r="E18" s="17"/>
      <c r="F18" s="42"/>
      <c r="G18" s="17"/>
      <c r="H18" s="42"/>
      <c r="I18" s="17"/>
      <c r="J18" s="42"/>
      <c r="K18" s="17"/>
      <c r="L18" s="42"/>
      <c r="M18" s="17"/>
      <c r="N18" s="42"/>
      <c r="O18" s="18"/>
      <c r="R18" s="703"/>
      <c r="S18" s="17"/>
      <c r="T18" s="705"/>
      <c r="U18" s="17"/>
      <c r="V18" s="42"/>
      <c r="W18" s="17"/>
      <c r="X18" s="42"/>
      <c r="Y18" s="17"/>
      <c r="Z18" s="42"/>
      <c r="AA18" s="17"/>
      <c r="AB18" s="42"/>
      <c r="AC18" s="17"/>
      <c r="AD18" s="42"/>
      <c r="AE18" s="18"/>
    </row>
    <row r="19" spans="2:31" ht="36" customHeight="1">
      <c r="O19" s="234" t="s">
        <v>664</v>
      </c>
      <c r="R19" s="15"/>
      <c r="S19" s="15"/>
      <c r="T19" s="15"/>
      <c r="U19" s="15"/>
      <c r="V19" s="232"/>
      <c r="W19" s="232"/>
      <c r="X19" s="232"/>
      <c r="Y19" s="232"/>
      <c r="Z19" s="232"/>
      <c r="AA19" s="209"/>
      <c r="AB19" s="210"/>
      <c r="AC19" s="210"/>
      <c r="AD19" s="210"/>
      <c r="AE19" s="210"/>
    </row>
    <row r="20" spans="2:31" ht="24.75" customHeight="1">
      <c r="B20" s="673">
        <f>IF(MONTH(B1)=12,DATE(YEAR(B1)+1,1,1),DATE(YEAR(B1),MONTH(B1)+1,1))</f>
        <v>46054</v>
      </c>
      <c r="C20" s="673"/>
      <c r="D20" s="674">
        <f>B20</f>
        <v>46054</v>
      </c>
      <c r="E20" s="675"/>
      <c r="F20" s="677" t="s">
        <v>344</v>
      </c>
      <c r="G20" s="679" t="str">
        <f>VLOOKUP(B20,祝節名,2,FALSE)</f>
        <v>11建国記念の日、23天皇誕生日
立春4、雨水19</v>
      </c>
      <c r="H20" s="680"/>
      <c r="I20" s="680"/>
      <c r="J20" s="681"/>
      <c r="K20" s="685" t="s">
        <v>643</v>
      </c>
      <c r="L20" s="679" t="str">
        <f>VLOOKUP(B20,記念名,2,FALSE)</f>
        <v>バレンタインデー 14</v>
      </c>
      <c r="M20" s="680"/>
      <c r="N20" s="680"/>
      <c r="O20" s="681"/>
      <c r="R20" s="673">
        <f>IF(MONTH(R1)=12,DATE(YEAR(R1)+1,1,1),DATE(YEAR(R1),MONTH(R1)+1,1))</f>
        <v>46143</v>
      </c>
      <c r="S20" s="673"/>
      <c r="T20" s="706">
        <f>R20</f>
        <v>46143</v>
      </c>
      <c r="U20" s="707"/>
      <c r="V20" s="677" t="s">
        <v>344</v>
      </c>
      <c r="W20" s="679" t="str">
        <f>VLOOKUP(R20,祝節名,2,FALSE)</f>
        <v>3憲法記念日、4みどりの日
5こどもの日、6振休。立夏5小満21</v>
      </c>
      <c r="X20" s="680"/>
      <c r="Y20" s="680"/>
      <c r="Z20" s="681"/>
      <c r="AA20" s="685" t="s">
        <v>643</v>
      </c>
      <c r="AB20" s="679" t="str">
        <f>VLOOKUP(R20,記念名,2,FALSE)</f>
        <v>メーデー 1、母の日 10</v>
      </c>
      <c r="AC20" s="680"/>
      <c r="AD20" s="680"/>
      <c r="AE20" s="681"/>
    </row>
    <row r="21" spans="2:31" ht="24.75" customHeight="1">
      <c r="B21" s="687" t="str">
        <f>IF(B20&gt;=43586,"令和"&amp;IF(YEAR(B20)-2018=1,"元",YEAR(B20)-2018),"平成"&amp;(YEAR(B20)-1988))</f>
        <v>令和8</v>
      </c>
      <c r="C21" s="687"/>
      <c r="D21" s="676"/>
      <c r="E21" s="675"/>
      <c r="F21" s="678"/>
      <c r="G21" s="682"/>
      <c r="H21" s="683"/>
      <c r="I21" s="683"/>
      <c r="J21" s="684"/>
      <c r="K21" s="686"/>
      <c r="L21" s="682"/>
      <c r="M21" s="683"/>
      <c r="N21" s="683"/>
      <c r="O21" s="684"/>
      <c r="R21" s="687" t="str">
        <f>IF(R20&gt;=43586,"令和"&amp;IF(YEAR(R20)-2018=1,"元",YEAR(R20)-2018),"平成"&amp;(YEAR(R20)-1988))</f>
        <v>令和8</v>
      </c>
      <c r="S21" s="687"/>
      <c r="T21" s="708"/>
      <c r="U21" s="707"/>
      <c r="V21" s="678"/>
      <c r="W21" s="682"/>
      <c r="X21" s="683"/>
      <c r="Y21" s="683"/>
      <c r="Z21" s="684"/>
      <c r="AA21" s="686"/>
      <c r="AB21" s="682"/>
      <c r="AC21" s="683"/>
      <c r="AD21" s="683"/>
      <c r="AE21" s="684"/>
    </row>
    <row r="22" spans="2:31" ht="9" customHeight="1">
      <c r="D22" s="192"/>
      <c r="E22" s="192"/>
      <c r="T22" s="192"/>
      <c r="U22" s="192"/>
    </row>
    <row r="23" spans="2:31" ht="24" customHeight="1">
      <c r="B23" s="193" t="s">
        <v>596</v>
      </c>
      <c r="C23" s="194" t="s">
        <v>548</v>
      </c>
      <c r="D23" s="195" t="s">
        <v>590</v>
      </c>
      <c r="E23" s="196" t="s">
        <v>549</v>
      </c>
      <c r="F23" s="201" t="s">
        <v>591</v>
      </c>
      <c r="G23" s="202" t="s">
        <v>550</v>
      </c>
      <c r="H23" s="195" t="s">
        <v>592</v>
      </c>
      <c r="I23" s="196" t="s">
        <v>551</v>
      </c>
      <c r="J23" s="201" t="s">
        <v>593</v>
      </c>
      <c r="K23" s="202" t="s">
        <v>552</v>
      </c>
      <c r="L23" s="195" t="s">
        <v>594</v>
      </c>
      <c r="M23" s="196" t="s">
        <v>553</v>
      </c>
      <c r="N23" s="199" t="s">
        <v>595</v>
      </c>
      <c r="O23" s="200" t="s">
        <v>554</v>
      </c>
      <c r="R23" s="193" t="s">
        <v>596</v>
      </c>
      <c r="S23" s="194" t="s">
        <v>548</v>
      </c>
      <c r="T23" s="195" t="s">
        <v>590</v>
      </c>
      <c r="U23" s="196" t="s">
        <v>549</v>
      </c>
      <c r="V23" s="211" t="s">
        <v>591</v>
      </c>
      <c r="W23" s="212" t="s">
        <v>550</v>
      </c>
      <c r="X23" s="195" t="s">
        <v>592</v>
      </c>
      <c r="Y23" s="196" t="s">
        <v>551</v>
      </c>
      <c r="Z23" s="211" t="s">
        <v>593</v>
      </c>
      <c r="AA23" s="212" t="s">
        <v>552</v>
      </c>
      <c r="AB23" s="195" t="s">
        <v>594</v>
      </c>
      <c r="AC23" s="196" t="s">
        <v>553</v>
      </c>
      <c r="AD23" s="199" t="s">
        <v>595</v>
      </c>
      <c r="AE23" s="200" t="s">
        <v>554</v>
      </c>
    </row>
    <row r="24" spans="2:31" ht="51.75" customHeight="1">
      <c r="B24" s="697">
        <f>IF(WEEKDAY(B20)=1,B20,(IF(WEEKDAY(B20)=2,B20-1,(IF(WEEKDAY(B20)=3,B20-2,(IF(WEEKDAY(B20)=4,B20-3,(IF(WEEKDAY(B20)=5,B20-4,IF(WEEKDAY(B20)=6,B20-5,B20-6))))))))))</f>
        <v>46054</v>
      </c>
      <c r="C24" s="203" t="str">
        <f>IF(DAY(B24)=1,"",MONTH(B24))</f>
        <v/>
      </c>
      <c r="D24" s="693">
        <f>B24+1</f>
        <v>46055</v>
      </c>
      <c r="F24" s="693">
        <f>D24+1</f>
        <v>46056</v>
      </c>
      <c r="H24" s="693">
        <f>F24+1</f>
        <v>46057</v>
      </c>
      <c r="J24" s="693">
        <f>H24+1</f>
        <v>46058</v>
      </c>
      <c r="L24" s="693">
        <f>J24+1</f>
        <v>46059</v>
      </c>
      <c r="N24" s="691">
        <f>L24+1</f>
        <v>46060</v>
      </c>
      <c r="O24" s="16"/>
      <c r="R24" s="697">
        <f>IF(WEEKDAY(R20)=1,R20,(IF(WEEKDAY(R20)=2,R20-1,(IF(WEEKDAY(R20)=3,R20-2,(IF(WEEKDAY(R20)=4,R20-3,(IF(WEEKDAY(R20)=5,R20-4,IF(WEEKDAY(R20)=6,R20-5,R20-6))))))))))</f>
        <v>46138</v>
      </c>
      <c r="S24" s="203">
        <f>IF(DAY(R24)=1,"",MONTH(R24))</f>
        <v>4</v>
      </c>
      <c r="T24" s="693">
        <f>R24+1</f>
        <v>46139</v>
      </c>
      <c r="V24" s="693">
        <f>T24+1</f>
        <v>46140</v>
      </c>
      <c r="X24" s="693">
        <f>V24+1</f>
        <v>46141</v>
      </c>
      <c r="Z24" s="693">
        <f>X24+1</f>
        <v>46142</v>
      </c>
      <c r="AB24" s="693">
        <f>Z24+1</f>
        <v>46143</v>
      </c>
      <c r="AD24" s="691">
        <f>AB24+1</f>
        <v>46144</v>
      </c>
      <c r="AE24" s="16"/>
    </row>
    <row r="25" spans="2:31" ht="51.75" customHeight="1">
      <c r="B25" s="698"/>
      <c r="C25" s="204" t="str">
        <f>IF(DAY(B24)=1,"","月")</f>
        <v/>
      </c>
      <c r="D25" s="694"/>
      <c r="E25" s="17"/>
      <c r="F25" s="694"/>
      <c r="G25" s="17"/>
      <c r="H25" s="694"/>
      <c r="I25" s="17"/>
      <c r="J25" s="694"/>
      <c r="K25" s="17"/>
      <c r="L25" s="694"/>
      <c r="M25" s="17"/>
      <c r="N25" s="692"/>
      <c r="O25" s="18"/>
      <c r="R25" s="698"/>
      <c r="S25" s="204" t="str">
        <f>IF(DAY(R24)=1,"","月")</f>
        <v>月</v>
      </c>
      <c r="T25" s="694"/>
      <c r="U25" s="17"/>
      <c r="V25" s="694"/>
      <c r="W25" s="17"/>
      <c r="X25" s="694"/>
      <c r="Y25" s="17"/>
      <c r="Z25" s="694"/>
      <c r="AA25" s="17"/>
      <c r="AB25" s="694"/>
      <c r="AC25" s="17"/>
      <c r="AD25" s="692"/>
      <c r="AE25" s="18"/>
    </row>
    <row r="26" spans="2:31" ht="53.25" customHeight="1">
      <c r="B26" s="695">
        <f>N24+1</f>
        <v>46061</v>
      </c>
      <c r="D26" s="693">
        <f>B26+1</f>
        <v>46062</v>
      </c>
      <c r="F26" s="693">
        <f>D26+1</f>
        <v>46063</v>
      </c>
      <c r="H26" s="693">
        <f>F26+1</f>
        <v>46064</v>
      </c>
      <c r="J26" s="693">
        <f>H26+1</f>
        <v>46065</v>
      </c>
      <c r="L26" s="693">
        <f>J26+1</f>
        <v>46066</v>
      </c>
      <c r="N26" s="691">
        <f>L26+1</f>
        <v>46067</v>
      </c>
      <c r="O26" s="16"/>
      <c r="R26" s="695">
        <f>AD24+1</f>
        <v>46145</v>
      </c>
      <c r="T26" s="693">
        <f>R26+1</f>
        <v>46146</v>
      </c>
      <c r="V26" s="693">
        <f>T26+1</f>
        <v>46147</v>
      </c>
      <c r="X26" s="693">
        <f>V26+1</f>
        <v>46148</v>
      </c>
      <c r="Z26" s="693">
        <f>X26+1</f>
        <v>46149</v>
      </c>
      <c r="AB26" s="693">
        <f>Z26+1</f>
        <v>46150</v>
      </c>
      <c r="AD26" s="691">
        <f>AB26+1</f>
        <v>46151</v>
      </c>
      <c r="AE26" s="16"/>
    </row>
    <row r="27" spans="2:31" ht="53.25" customHeight="1">
      <c r="B27" s="696"/>
      <c r="C27" s="17"/>
      <c r="D27" s="694"/>
      <c r="E27" s="17"/>
      <c r="F27" s="694"/>
      <c r="G27" s="17"/>
      <c r="H27" s="694"/>
      <c r="I27" s="17"/>
      <c r="J27" s="694"/>
      <c r="K27" s="17"/>
      <c r="L27" s="694"/>
      <c r="M27" s="17"/>
      <c r="N27" s="692"/>
      <c r="O27" s="18"/>
      <c r="R27" s="696"/>
      <c r="S27" s="17"/>
      <c r="T27" s="694"/>
      <c r="U27" s="17"/>
      <c r="V27" s="694"/>
      <c r="W27" s="17"/>
      <c r="X27" s="694"/>
      <c r="Y27" s="17"/>
      <c r="Z27" s="694"/>
      <c r="AA27" s="17"/>
      <c r="AB27" s="694"/>
      <c r="AC27" s="17"/>
      <c r="AD27" s="692"/>
      <c r="AE27" s="18"/>
    </row>
    <row r="28" spans="2:31" ht="3" customHeight="1">
      <c r="B28" s="231"/>
      <c r="D28" s="227"/>
      <c r="F28" s="227"/>
      <c r="H28" s="227"/>
      <c r="J28" s="227"/>
      <c r="L28" s="227"/>
      <c r="N28" s="229"/>
      <c r="O28" s="16"/>
      <c r="R28" s="230"/>
      <c r="S28" s="19"/>
      <c r="T28" s="226"/>
      <c r="U28" s="19"/>
      <c r="V28" s="226"/>
      <c r="W28" s="19"/>
      <c r="X28" s="226"/>
      <c r="Y28" s="19"/>
      <c r="Z28" s="226"/>
      <c r="AA28" s="19"/>
      <c r="AB28" s="226"/>
      <c r="AC28" s="19"/>
      <c r="AD28" s="228"/>
      <c r="AE28" s="20"/>
    </row>
    <row r="29" spans="2:31" ht="27" customHeight="1">
      <c r="B29" s="701">
        <f>N26+1</f>
        <v>46068</v>
      </c>
      <c r="C29" s="205" t="s">
        <v>548</v>
      </c>
      <c r="D29" s="699">
        <f>B29+1</f>
        <v>46069</v>
      </c>
      <c r="E29" s="206" t="s">
        <v>549</v>
      </c>
      <c r="F29" s="699">
        <f>D29+1</f>
        <v>46070</v>
      </c>
      <c r="G29" s="206" t="s">
        <v>550</v>
      </c>
      <c r="H29" s="699">
        <f>F29+1</f>
        <v>46071</v>
      </c>
      <c r="I29" s="206" t="s">
        <v>551</v>
      </c>
      <c r="J29" s="699">
        <f>H29+1</f>
        <v>46072</v>
      </c>
      <c r="K29" s="206" t="s">
        <v>552</v>
      </c>
      <c r="L29" s="699">
        <f>J29+1</f>
        <v>46073</v>
      </c>
      <c r="M29" s="206" t="s">
        <v>553</v>
      </c>
      <c r="N29" s="700">
        <f>L29+1</f>
        <v>46074</v>
      </c>
      <c r="O29" s="233" t="s">
        <v>554</v>
      </c>
      <c r="R29" s="701">
        <f>AD26+1</f>
        <v>46152</v>
      </c>
      <c r="S29" s="205" t="s">
        <v>548</v>
      </c>
      <c r="T29" s="699">
        <f>R29+1</f>
        <v>46153</v>
      </c>
      <c r="U29" s="206" t="s">
        <v>549</v>
      </c>
      <c r="V29" s="699">
        <f>T29+1</f>
        <v>46154</v>
      </c>
      <c r="W29" s="206" t="s">
        <v>550</v>
      </c>
      <c r="X29" s="699">
        <f>V29+1</f>
        <v>46155</v>
      </c>
      <c r="Y29" s="206" t="s">
        <v>551</v>
      </c>
      <c r="Z29" s="699">
        <f>X29+1</f>
        <v>46156</v>
      </c>
      <c r="AA29" s="206" t="s">
        <v>552</v>
      </c>
      <c r="AB29" s="699">
        <f>Z29+1</f>
        <v>46157</v>
      </c>
      <c r="AC29" s="206" t="s">
        <v>553</v>
      </c>
      <c r="AD29" s="700">
        <f>AB29+1</f>
        <v>46158</v>
      </c>
      <c r="AE29" s="233" t="s">
        <v>554</v>
      </c>
    </row>
    <row r="30" spans="2:31" ht="41.25" customHeight="1">
      <c r="B30" s="701"/>
      <c r="C30" s="237">
        <f>MONTH(B29)</f>
        <v>2</v>
      </c>
      <c r="D30" s="699"/>
      <c r="E30" s="207"/>
      <c r="F30" s="699"/>
      <c r="G30" s="207"/>
      <c r="H30" s="699"/>
      <c r="I30" s="207"/>
      <c r="J30" s="699"/>
      <c r="K30" s="207"/>
      <c r="L30" s="699"/>
      <c r="M30" s="207"/>
      <c r="N30" s="700"/>
      <c r="O30" s="208"/>
      <c r="R30" s="701"/>
      <c r="S30" s="239">
        <f>MONTH(R29)</f>
        <v>5</v>
      </c>
      <c r="T30" s="699"/>
      <c r="U30" s="207"/>
      <c r="V30" s="699"/>
      <c r="W30" s="207"/>
      <c r="X30" s="699"/>
      <c r="Y30" s="207"/>
      <c r="Z30" s="699"/>
      <c r="AA30" s="207"/>
      <c r="AB30" s="699"/>
      <c r="AC30" s="207"/>
      <c r="AD30" s="700"/>
      <c r="AE30" s="208"/>
    </row>
    <row r="31" spans="2:31" ht="40.5" customHeight="1">
      <c r="B31" s="696"/>
      <c r="C31" s="238" t="s">
        <v>590</v>
      </c>
      <c r="D31" s="694"/>
      <c r="E31" s="17"/>
      <c r="F31" s="694"/>
      <c r="G31" s="17"/>
      <c r="H31" s="694"/>
      <c r="I31" s="17"/>
      <c r="J31" s="694"/>
      <c r="K31" s="17"/>
      <c r="L31" s="694"/>
      <c r="M31" s="17"/>
      <c r="N31" s="692"/>
      <c r="O31" s="18"/>
      <c r="R31" s="696"/>
      <c r="S31" s="240" t="s">
        <v>590</v>
      </c>
      <c r="T31" s="694"/>
      <c r="U31" s="17"/>
      <c r="V31" s="694"/>
      <c r="W31" s="17"/>
      <c r="X31" s="694"/>
      <c r="Y31" s="17"/>
      <c r="Z31" s="694"/>
      <c r="AA31" s="17"/>
      <c r="AB31" s="694"/>
      <c r="AC31" s="17"/>
      <c r="AD31" s="692"/>
      <c r="AE31" s="18"/>
    </row>
    <row r="32" spans="2:31" ht="54.75" customHeight="1">
      <c r="B32" s="695">
        <f>N29+1</f>
        <v>46075</v>
      </c>
      <c r="D32" s="693">
        <f>B32+1</f>
        <v>46076</v>
      </c>
      <c r="F32" s="693">
        <f>D32+1</f>
        <v>46077</v>
      </c>
      <c r="H32" s="693">
        <f>F32+1</f>
        <v>46078</v>
      </c>
      <c r="J32" s="693">
        <f>H32+1</f>
        <v>46079</v>
      </c>
      <c r="L32" s="693">
        <f>J32+1</f>
        <v>46080</v>
      </c>
      <c r="N32" s="691">
        <f>L32+1</f>
        <v>46081</v>
      </c>
      <c r="O32" s="16"/>
      <c r="R32" s="695">
        <f>AD29+1</f>
        <v>46159</v>
      </c>
      <c r="T32" s="693">
        <f>R32+1</f>
        <v>46160</v>
      </c>
      <c r="V32" s="693">
        <f>T32+1</f>
        <v>46161</v>
      </c>
      <c r="X32" s="693">
        <f>V32+1</f>
        <v>46162</v>
      </c>
      <c r="Z32" s="693">
        <f>X32+1</f>
        <v>46163</v>
      </c>
      <c r="AB32" s="693">
        <f>Z32+1</f>
        <v>46164</v>
      </c>
      <c r="AD32" s="691">
        <f>AB32+1</f>
        <v>46165</v>
      </c>
      <c r="AE32" s="16"/>
    </row>
    <row r="33" spans="2:31" ht="54" customHeight="1">
      <c r="B33" s="696"/>
      <c r="C33" s="17"/>
      <c r="D33" s="694"/>
      <c r="E33" s="17"/>
      <c r="F33" s="694"/>
      <c r="G33" s="17"/>
      <c r="H33" s="694"/>
      <c r="I33" s="17"/>
      <c r="J33" s="694"/>
      <c r="K33" s="17"/>
      <c r="L33" s="694"/>
      <c r="M33" s="17"/>
      <c r="N33" s="692"/>
      <c r="O33" s="18"/>
      <c r="R33" s="696"/>
      <c r="S33" s="17"/>
      <c r="T33" s="694"/>
      <c r="U33" s="17"/>
      <c r="V33" s="694"/>
      <c r="W33" s="17"/>
      <c r="X33" s="694"/>
      <c r="Y33" s="17"/>
      <c r="Z33" s="694"/>
      <c r="AA33" s="17"/>
      <c r="AB33" s="694"/>
      <c r="AC33" s="17"/>
      <c r="AD33" s="692"/>
      <c r="AE33" s="18"/>
    </row>
    <row r="34" spans="2:31" ht="46.5" customHeight="1">
      <c r="B34" s="695" t="str">
        <f>IF(DAY(N32)+1&gt;IF(MONTH(B20)=12,31,DATE(YEAR(B20),MONTH(B20)+1,1)-B20),"",N32+1)</f>
        <v/>
      </c>
      <c r="C34" s="19"/>
      <c r="D34" s="693" t="str">
        <f>IF(B34="","",IF(DAY(B34)+1&gt;IF(MONTH(B20)=12,31,DATE(YEAR(B20),MONTH(B20)+1,1)-B20),"",B34+1))</f>
        <v/>
      </c>
      <c r="E34" s="19"/>
      <c r="F34" s="693" t="str">
        <f>IF(D34="","",IF(DAY(D34)+1&gt;IF(MONTH(B20)=12,31,DATE(YEAR(B20),MONTH(B20)+1,1)-B20),"",D34+1))</f>
        <v/>
      </c>
      <c r="G34" s="19"/>
      <c r="H34" s="693" t="str">
        <f>IF(F34="","",IF(DAY(F34)+1&gt;IF(MONTH(B20)=12,31,DATE(YEAR(B20),MONTH(B20)+1,1)-B20),"",F34+1))</f>
        <v/>
      </c>
      <c r="I34" s="19"/>
      <c r="J34" s="693" t="str">
        <f>IF(H34="","",IF(DAY(H34)+1&gt;IF(MONTH(B20)=12,31,DATE(YEAR(B20),MONTH(B20)+1,1)-B20),"",H34+1))</f>
        <v/>
      </c>
      <c r="K34" s="19"/>
      <c r="L34" s="693" t="str">
        <f>IF(J34="","",IF(DAY(J34)+1&gt;IF(MONTH(B20)=12,31,DATE(YEAR(B20),MONTH(B20)+1,1)-B20),"",J34+1))</f>
        <v/>
      </c>
      <c r="M34" s="19"/>
      <c r="N34" s="691" t="str">
        <f>IF(L34="","",IF(DAY(L34)+1&gt;IF(MONTH(B20)=12,31,DATE(YEAR(B20),MONTH(B20)+1,1)-B20),"",L34+1))</f>
        <v/>
      </c>
      <c r="O34" s="20"/>
      <c r="R34" s="695">
        <f>IF(DAY(AD32)+1&gt;IF(MONTH(R20)=12,31,DATE(YEAR(R20),MONTH(R20)+1,1)-R20),"",AD32+1)</f>
        <v>46166</v>
      </c>
      <c r="S34" s="19"/>
      <c r="T34" s="693">
        <f>IF(R34="","",IF(DAY(R34)+1&gt;IF(MONTH(R20)=12,31,DATE(YEAR(R20),MONTH(R20)+1,1)-R20),"",R34+1))</f>
        <v>46167</v>
      </c>
      <c r="U34" s="19"/>
      <c r="V34" s="693">
        <f>IF(T34="","",IF(DAY(T34)+1&gt;IF(MONTH(R20)=12,31,DATE(YEAR(R20),MONTH(R20)+1,1)-R20),"",T34+1))</f>
        <v>46168</v>
      </c>
      <c r="W34" s="19"/>
      <c r="X34" s="693">
        <f>IF(V34="","",IF(DAY(V34)+1&gt;IF(MONTH(R20)=12,31,DATE(YEAR(R20),MONTH(R20)+1,1)-R20),"",V34+1))</f>
        <v>46169</v>
      </c>
      <c r="Y34" s="19"/>
      <c r="Z34" s="693">
        <f>IF(X34="","",IF(DAY(X34)+1&gt;IF(MONTH(R20)=12,31,DATE(YEAR(R20),MONTH(R20)+1,1)-R20),"",X34+1))</f>
        <v>46170</v>
      </c>
      <c r="AA34" s="19"/>
      <c r="AB34" s="693">
        <f>IF(Z34="","",IF(DAY(Z34)+1&gt;IF(MONTH(R20)=12,31,DATE(YEAR(R20),MONTH(R20)+1,1)-R20),"",Z34+1))</f>
        <v>46171</v>
      </c>
      <c r="AC34" s="19"/>
      <c r="AD34" s="691">
        <f>IF(AB34="","",IF(DAY(AB34)+1&gt;IF(MONTH(R20)=12,31,DATE(YEAR(R20),MONTH(R20)+1,1)-R20),"",AB34+1))</f>
        <v>46172</v>
      </c>
      <c r="AE34" s="20"/>
    </row>
    <row r="35" spans="2:31" ht="10.5" customHeight="1">
      <c r="B35" s="701"/>
      <c r="D35" s="699"/>
      <c r="F35" s="699"/>
      <c r="H35" s="699"/>
      <c r="J35" s="699"/>
      <c r="L35" s="699"/>
      <c r="N35" s="700"/>
      <c r="O35" s="16"/>
      <c r="R35" s="701"/>
      <c r="T35" s="699"/>
      <c r="V35" s="699"/>
      <c r="X35" s="699"/>
      <c r="Z35" s="699"/>
      <c r="AB35" s="699"/>
      <c r="AD35" s="700"/>
      <c r="AE35" s="16"/>
    </row>
    <row r="36" spans="2:31" ht="26.25" customHeight="1">
      <c r="B36" s="702" t="str">
        <f>IF(N34="","",IF(DAY(N34)+1&gt;IF(MONTH(B20)=12,31,DATE(YEAR(B20),MONTH(B20)+1,1)-B20),"",N34+1))</f>
        <v/>
      </c>
      <c r="D36" s="704" t="str">
        <f>IF(B36="","",IF(DAY(B36)+1&gt;IF(MONTH(B20)=12,31,DATE(YEAR(B20),MONTH(B20)+1,1)-B20),"",B36+1))</f>
        <v/>
      </c>
      <c r="F36" s="21"/>
      <c r="H36" s="21"/>
      <c r="J36" s="21"/>
      <c r="L36" s="21"/>
      <c r="N36" s="21"/>
      <c r="O36" s="16"/>
      <c r="R36" s="702">
        <f>IF(AD34="","",IF(DAY(AD34)+1&gt;IF(MONTH(R20)=12,31,DATE(YEAR(R20),MONTH(R20)+1,1)-R20),"",AD34+1))</f>
        <v>46173</v>
      </c>
      <c r="T36" s="704" t="str">
        <f>IF(R36="","",IF(DAY(R36)+1&gt;IF(MONTH(R20)=12,31,DATE(YEAR(R20),MONTH(R20)+1,1)-R20),"",R36+1))</f>
        <v/>
      </c>
      <c r="V36" s="21"/>
      <c r="X36" s="21"/>
      <c r="Z36" s="21"/>
      <c r="AB36" s="21"/>
      <c r="AD36" s="21"/>
      <c r="AE36" s="16"/>
    </row>
    <row r="37" spans="2:31" ht="25.5" customHeight="1">
      <c r="B37" s="703"/>
      <c r="C37" s="17"/>
      <c r="D37" s="705"/>
      <c r="E37" s="17"/>
      <c r="F37" s="42"/>
      <c r="G37" s="17"/>
      <c r="H37" s="42"/>
      <c r="I37" s="17"/>
      <c r="J37" s="42"/>
      <c r="K37" s="17"/>
      <c r="L37" s="42"/>
      <c r="M37" s="17"/>
      <c r="N37" s="42"/>
      <c r="O37" s="18"/>
      <c r="R37" s="703"/>
      <c r="S37" s="17"/>
      <c r="T37" s="705"/>
      <c r="U37" s="17"/>
      <c r="V37" s="42"/>
      <c r="W37" s="17"/>
      <c r="X37" s="42"/>
      <c r="Y37" s="17"/>
      <c r="Z37" s="42"/>
      <c r="AA37" s="17"/>
      <c r="AB37" s="42"/>
      <c r="AC37" s="17"/>
      <c r="AD37" s="42"/>
      <c r="AE37" s="18"/>
    </row>
    <row r="38" spans="2:31" ht="36" customHeight="1">
      <c r="C38" s="15"/>
      <c r="D38" s="15"/>
      <c r="E38" s="15"/>
      <c r="F38" s="232"/>
      <c r="G38" s="232"/>
      <c r="H38" s="232"/>
      <c r="I38" s="232"/>
      <c r="J38" s="232"/>
      <c r="K38" s="209"/>
      <c r="L38" s="210"/>
      <c r="M38" s="210"/>
      <c r="N38" s="210"/>
      <c r="R38" s="15"/>
      <c r="S38" s="15"/>
      <c r="T38" s="15"/>
      <c r="U38" s="15"/>
      <c r="V38" s="232"/>
      <c r="W38" s="232"/>
      <c r="X38" s="232"/>
      <c r="Y38" s="232"/>
      <c r="Z38" s="232"/>
      <c r="AA38" s="209"/>
      <c r="AB38" s="210"/>
      <c r="AC38" s="210"/>
      <c r="AD38" s="210"/>
      <c r="AE38" s="210"/>
    </row>
    <row r="39" spans="2:31" ht="24.75" customHeight="1">
      <c r="B39" s="673">
        <f>IF(MONTH(B20)=12,DATE(YEAR(B20)+1,1,1),DATE(YEAR(B20),MONTH(B20)+1,1))</f>
        <v>46082</v>
      </c>
      <c r="C39" s="673"/>
      <c r="D39" s="706">
        <f>B39</f>
        <v>46082</v>
      </c>
      <c r="E39" s="707"/>
      <c r="F39" s="677" t="s">
        <v>344</v>
      </c>
      <c r="G39" s="679" t="str">
        <f>VLOOKUP(B39,祝節名,2,FALSE)</f>
        <v>20 春分の日
啓蟄5、春分20</v>
      </c>
      <c r="H39" s="680"/>
      <c r="I39" s="680"/>
      <c r="J39" s="681"/>
      <c r="K39" s="685" t="s">
        <v>643</v>
      </c>
      <c r="L39" s="679" t="str">
        <f>VLOOKUP(B39,記念名,2,FALSE)</f>
        <v>耳の日3、東日本大震災の日11
世界水の日 22</v>
      </c>
      <c r="M39" s="680"/>
      <c r="N39" s="680"/>
      <c r="O39" s="681"/>
      <c r="R39" s="673">
        <f>IF(MONTH(R20)=12,DATE(YEAR(R20)+1,1,1),DATE(YEAR(R20),MONTH(R20)+1,1))</f>
        <v>46174</v>
      </c>
      <c r="S39" s="673"/>
      <c r="T39" s="688">
        <f>R39</f>
        <v>46174</v>
      </c>
      <c r="U39" s="689"/>
      <c r="V39" s="677" t="s">
        <v>344</v>
      </c>
      <c r="W39" s="679" t="str">
        <f>VLOOKUP(R39,祝節名,2,FALSE)</f>
        <v xml:space="preserve">
芒種6、夏至21</v>
      </c>
      <c r="X39" s="680"/>
      <c r="Y39" s="680"/>
      <c r="Z39" s="681"/>
      <c r="AA39" s="685" t="s">
        <v>643</v>
      </c>
      <c r="AB39" s="679" t="str">
        <f>VLOOKUP(R39,記念名,2,FALSE)</f>
        <v>環境の日 5 （6月は環境月間）
時の記念日 10、父の日 21</v>
      </c>
      <c r="AC39" s="680"/>
      <c r="AD39" s="680"/>
      <c r="AE39" s="681"/>
    </row>
    <row r="40" spans="2:31" ht="24.75" customHeight="1">
      <c r="B40" s="687" t="str">
        <f>IF(B39&gt;=43586,"令和"&amp;IF(YEAR(B39)-2018=1,"元",YEAR(B39)-2018),"平成"&amp;(YEAR(B39)-1988))</f>
        <v>令和8</v>
      </c>
      <c r="C40" s="687"/>
      <c r="D40" s="708"/>
      <c r="E40" s="707"/>
      <c r="F40" s="678"/>
      <c r="G40" s="682"/>
      <c r="H40" s="683"/>
      <c r="I40" s="683"/>
      <c r="J40" s="684"/>
      <c r="K40" s="686"/>
      <c r="L40" s="682"/>
      <c r="M40" s="683"/>
      <c r="N40" s="683"/>
      <c r="O40" s="684"/>
      <c r="R40" s="687" t="str">
        <f>IF(R39&gt;=43586,"令和"&amp;IF(YEAR(R39)-2018=1,"元",YEAR(R39)-2018),"平成"&amp;(YEAR(R39)-1988))</f>
        <v>令和8</v>
      </c>
      <c r="S40" s="687"/>
      <c r="T40" s="690"/>
      <c r="U40" s="689"/>
      <c r="V40" s="678"/>
      <c r="W40" s="682"/>
      <c r="X40" s="683"/>
      <c r="Y40" s="683"/>
      <c r="Z40" s="684"/>
      <c r="AA40" s="686"/>
      <c r="AB40" s="682"/>
      <c r="AC40" s="683"/>
      <c r="AD40" s="683"/>
      <c r="AE40" s="684"/>
    </row>
    <row r="41" spans="2:31" ht="9" customHeight="1">
      <c r="D41" s="192"/>
      <c r="E41" s="192"/>
      <c r="T41" s="192"/>
      <c r="U41" s="192"/>
    </row>
    <row r="42" spans="2:31" ht="24" customHeight="1">
      <c r="B42" s="193" t="s">
        <v>596</v>
      </c>
      <c r="C42" s="194" t="s">
        <v>548</v>
      </c>
      <c r="D42" s="195" t="s">
        <v>590</v>
      </c>
      <c r="E42" s="196" t="s">
        <v>549</v>
      </c>
      <c r="F42" s="211" t="s">
        <v>591</v>
      </c>
      <c r="G42" s="212" t="s">
        <v>550</v>
      </c>
      <c r="H42" s="195" t="s">
        <v>592</v>
      </c>
      <c r="I42" s="196" t="s">
        <v>551</v>
      </c>
      <c r="J42" s="211" t="s">
        <v>593</v>
      </c>
      <c r="K42" s="212" t="s">
        <v>552</v>
      </c>
      <c r="L42" s="195" t="s">
        <v>594</v>
      </c>
      <c r="M42" s="196" t="s">
        <v>553</v>
      </c>
      <c r="N42" s="199" t="s">
        <v>595</v>
      </c>
      <c r="O42" s="200" t="s">
        <v>554</v>
      </c>
      <c r="R42" s="193" t="s">
        <v>596</v>
      </c>
      <c r="S42" s="194" t="s">
        <v>548</v>
      </c>
      <c r="T42" s="195" t="s">
        <v>590</v>
      </c>
      <c r="U42" s="196" t="s">
        <v>549</v>
      </c>
      <c r="V42" s="197" t="s">
        <v>591</v>
      </c>
      <c r="W42" s="198" t="s">
        <v>550</v>
      </c>
      <c r="X42" s="195" t="s">
        <v>592</v>
      </c>
      <c r="Y42" s="196" t="s">
        <v>551</v>
      </c>
      <c r="Z42" s="197" t="s">
        <v>593</v>
      </c>
      <c r="AA42" s="198" t="s">
        <v>552</v>
      </c>
      <c r="AB42" s="195" t="s">
        <v>594</v>
      </c>
      <c r="AC42" s="196" t="s">
        <v>553</v>
      </c>
      <c r="AD42" s="199" t="s">
        <v>595</v>
      </c>
      <c r="AE42" s="200" t="s">
        <v>554</v>
      </c>
    </row>
    <row r="43" spans="2:31" ht="51.75" customHeight="1">
      <c r="B43" s="697">
        <f>IF(WEEKDAY(B39)=1,B39,(IF(WEEKDAY(B39)=2,B39-1,(IF(WEEKDAY(B39)=3,B39-2,(IF(WEEKDAY(B39)=4,B39-3,(IF(WEEKDAY(B39)=5,B39-4,IF(WEEKDAY(B39)=6,B39-5,B39-6))))))))))</f>
        <v>46082</v>
      </c>
      <c r="C43" s="203" t="str">
        <f>IF(DAY(B43)=1,"",MONTH(B43))</f>
        <v/>
      </c>
      <c r="D43" s="693">
        <f>B43+1</f>
        <v>46083</v>
      </c>
      <c r="F43" s="693">
        <f>D43+1</f>
        <v>46084</v>
      </c>
      <c r="H43" s="693">
        <f>F43+1</f>
        <v>46085</v>
      </c>
      <c r="J43" s="693">
        <f>H43+1</f>
        <v>46086</v>
      </c>
      <c r="L43" s="693">
        <f>J43+1</f>
        <v>46087</v>
      </c>
      <c r="N43" s="691">
        <f>L43+1</f>
        <v>46088</v>
      </c>
      <c r="O43" s="16"/>
      <c r="R43" s="697">
        <f>IF(WEEKDAY(R39)=1,R39,(IF(WEEKDAY(R39)=2,R39-1,(IF(WEEKDAY(R39)=3,R39-2,(IF(WEEKDAY(R39)=4,R39-3,(IF(WEEKDAY(R39)=5,R39-4,IF(WEEKDAY(R39)=6,R39-5,R39-6))))))))))</f>
        <v>46173</v>
      </c>
      <c r="S43" s="203">
        <f>IF(DAY(R43)=1,"",MONTH(R43))</f>
        <v>5</v>
      </c>
      <c r="T43" s="693">
        <f>R43+1</f>
        <v>46174</v>
      </c>
      <c r="V43" s="693">
        <f>T43+1</f>
        <v>46175</v>
      </c>
      <c r="X43" s="693">
        <f>V43+1</f>
        <v>46176</v>
      </c>
      <c r="Z43" s="693">
        <f>X43+1</f>
        <v>46177</v>
      </c>
      <c r="AB43" s="693">
        <f>Z43+1</f>
        <v>46178</v>
      </c>
      <c r="AD43" s="691">
        <f>AB43+1</f>
        <v>46179</v>
      </c>
      <c r="AE43" s="16"/>
    </row>
    <row r="44" spans="2:31" ht="51.75" customHeight="1">
      <c r="B44" s="698"/>
      <c r="C44" s="204" t="str">
        <f>IF(DAY(B43)=1,"","月")</f>
        <v/>
      </c>
      <c r="D44" s="694"/>
      <c r="E44" s="17"/>
      <c r="F44" s="694"/>
      <c r="G44" s="17"/>
      <c r="H44" s="694"/>
      <c r="I44" s="17"/>
      <c r="J44" s="694"/>
      <c r="K44" s="17"/>
      <c r="L44" s="694"/>
      <c r="M44" s="17"/>
      <c r="N44" s="692"/>
      <c r="O44" s="18"/>
      <c r="R44" s="698"/>
      <c r="S44" s="204" t="str">
        <f>IF(DAY(R43)=1,"","月")</f>
        <v>月</v>
      </c>
      <c r="T44" s="694"/>
      <c r="U44" s="17"/>
      <c r="V44" s="694"/>
      <c r="W44" s="17"/>
      <c r="X44" s="694"/>
      <c r="Y44" s="17"/>
      <c r="Z44" s="694"/>
      <c r="AA44" s="17"/>
      <c r="AB44" s="694"/>
      <c r="AC44" s="17"/>
      <c r="AD44" s="692"/>
      <c r="AE44" s="18"/>
    </row>
    <row r="45" spans="2:31" ht="53.25" customHeight="1">
      <c r="B45" s="695">
        <f>N43+1</f>
        <v>46089</v>
      </c>
      <c r="D45" s="693">
        <f>B45+1</f>
        <v>46090</v>
      </c>
      <c r="F45" s="693">
        <f>D45+1</f>
        <v>46091</v>
      </c>
      <c r="H45" s="693">
        <f>F45+1</f>
        <v>46092</v>
      </c>
      <c r="J45" s="693">
        <f>H45+1</f>
        <v>46093</v>
      </c>
      <c r="L45" s="693">
        <f>J45+1</f>
        <v>46094</v>
      </c>
      <c r="N45" s="691">
        <f>L45+1</f>
        <v>46095</v>
      </c>
      <c r="O45" s="16"/>
      <c r="R45" s="695">
        <f>AD43+1</f>
        <v>46180</v>
      </c>
      <c r="T45" s="693">
        <f>R45+1</f>
        <v>46181</v>
      </c>
      <c r="V45" s="693">
        <f>T45+1</f>
        <v>46182</v>
      </c>
      <c r="X45" s="693">
        <f>V45+1</f>
        <v>46183</v>
      </c>
      <c r="Z45" s="693">
        <f>X45+1</f>
        <v>46184</v>
      </c>
      <c r="AB45" s="693">
        <f>Z45+1</f>
        <v>46185</v>
      </c>
      <c r="AD45" s="691">
        <f>AB45+1</f>
        <v>46186</v>
      </c>
      <c r="AE45" s="16"/>
    </row>
    <row r="46" spans="2:31" ht="53.25" customHeight="1">
      <c r="B46" s="696"/>
      <c r="C46" s="17"/>
      <c r="D46" s="694"/>
      <c r="E46" s="17"/>
      <c r="F46" s="694"/>
      <c r="G46" s="17"/>
      <c r="H46" s="694"/>
      <c r="I46" s="17"/>
      <c r="J46" s="694"/>
      <c r="K46" s="17"/>
      <c r="L46" s="694"/>
      <c r="M46" s="17"/>
      <c r="N46" s="692"/>
      <c r="O46" s="18"/>
      <c r="R46" s="696"/>
      <c r="S46" s="17"/>
      <c r="T46" s="694"/>
      <c r="U46" s="17"/>
      <c r="V46" s="694"/>
      <c r="W46" s="17"/>
      <c r="X46" s="694"/>
      <c r="Y46" s="17"/>
      <c r="Z46" s="694"/>
      <c r="AA46" s="17"/>
      <c r="AB46" s="694"/>
      <c r="AC46" s="17"/>
      <c r="AD46" s="692"/>
      <c r="AE46" s="18"/>
    </row>
    <row r="47" spans="2:31" ht="3" customHeight="1">
      <c r="B47" s="231"/>
      <c r="D47" s="227"/>
      <c r="F47" s="227"/>
      <c r="H47" s="227"/>
      <c r="J47" s="227"/>
      <c r="L47" s="227"/>
      <c r="N47" s="229"/>
      <c r="O47" s="16"/>
      <c r="R47" s="230"/>
      <c r="S47" s="19"/>
      <c r="T47" s="226"/>
      <c r="U47" s="19"/>
      <c r="V47" s="226"/>
      <c r="W47" s="19"/>
      <c r="X47" s="226"/>
      <c r="Y47" s="19"/>
      <c r="Z47" s="226"/>
      <c r="AA47" s="19"/>
      <c r="AB47" s="226"/>
      <c r="AC47" s="19"/>
      <c r="AD47" s="228"/>
      <c r="AE47" s="20"/>
    </row>
    <row r="48" spans="2:31" ht="27" customHeight="1">
      <c r="B48" s="701">
        <f>N45+1</f>
        <v>46096</v>
      </c>
      <c r="C48" s="205" t="s">
        <v>548</v>
      </c>
      <c r="D48" s="699">
        <f>B48+1</f>
        <v>46097</v>
      </c>
      <c r="E48" s="206" t="s">
        <v>549</v>
      </c>
      <c r="F48" s="699">
        <f>D48+1</f>
        <v>46098</v>
      </c>
      <c r="G48" s="206" t="s">
        <v>550</v>
      </c>
      <c r="H48" s="699">
        <f>F48+1</f>
        <v>46099</v>
      </c>
      <c r="I48" s="206" t="s">
        <v>551</v>
      </c>
      <c r="J48" s="699">
        <f>H48+1</f>
        <v>46100</v>
      </c>
      <c r="K48" s="206" t="s">
        <v>552</v>
      </c>
      <c r="L48" s="699">
        <f>J48+1</f>
        <v>46101</v>
      </c>
      <c r="M48" s="206" t="s">
        <v>553</v>
      </c>
      <c r="N48" s="700">
        <f>L48+1</f>
        <v>46102</v>
      </c>
      <c r="O48" s="233" t="s">
        <v>554</v>
      </c>
      <c r="R48" s="701">
        <f>AD45+1</f>
        <v>46187</v>
      </c>
      <c r="S48" s="205" t="s">
        <v>548</v>
      </c>
      <c r="T48" s="699">
        <f>R48+1</f>
        <v>46188</v>
      </c>
      <c r="U48" s="206" t="s">
        <v>549</v>
      </c>
      <c r="V48" s="699">
        <f>T48+1</f>
        <v>46189</v>
      </c>
      <c r="W48" s="206" t="s">
        <v>550</v>
      </c>
      <c r="X48" s="699">
        <f>V48+1</f>
        <v>46190</v>
      </c>
      <c r="Y48" s="206" t="s">
        <v>551</v>
      </c>
      <c r="Z48" s="699">
        <f>X48+1</f>
        <v>46191</v>
      </c>
      <c r="AA48" s="206" t="s">
        <v>552</v>
      </c>
      <c r="AB48" s="699">
        <f>Z48+1</f>
        <v>46192</v>
      </c>
      <c r="AC48" s="206" t="s">
        <v>553</v>
      </c>
      <c r="AD48" s="700">
        <f>AB48+1</f>
        <v>46193</v>
      </c>
      <c r="AE48" s="233" t="s">
        <v>554</v>
      </c>
    </row>
    <row r="49" spans="2:31" ht="41.25" customHeight="1">
      <c r="B49" s="701"/>
      <c r="C49" s="239">
        <f>MONTH(B48)</f>
        <v>3</v>
      </c>
      <c r="D49" s="699"/>
      <c r="E49" s="207"/>
      <c r="F49" s="699"/>
      <c r="G49" s="207"/>
      <c r="H49" s="699"/>
      <c r="I49" s="207"/>
      <c r="J49" s="699"/>
      <c r="K49" s="207"/>
      <c r="L49" s="699"/>
      <c r="M49" s="207"/>
      <c r="N49" s="700"/>
      <c r="O49" s="208"/>
      <c r="R49" s="701"/>
      <c r="S49" s="235">
        <f>MONTH(R48)</f>
        <v>6</v>
      </c>
      <c r="T49" s="699"/>
      <c r="U49" s="207"/>
      <c r="V49" s="699"/>
      <c r="W49" s="207"/>
      <c r="X49" s="699"/>
      <c r="Y49" s="207"/>
      <c r="Z49" s="699"/>
      <c r="AA49" s="207"/>
      <c r="AB49" s="699"/>
      <c r="AC49" s="207"/>
      <c r="AD49" s="700"/>
      <c r="AE49" s="208"/>
    </row>
    <row r="50" spans="2:31" ht="40.5" customHeight="1">
      <c r="B50" s="696"/>
      <c r="C50" s="240" t="s">
        <v>590</v>
      </c>
      <c r="D50" s="694"/>
      <c r="E50" s="17"/>
      <c r="F50" s="694"/>
      <c r="G50" s="17"/>
      <c r="H50" s="694"/>
      <c r="I50" s="17"/>
      <c r="J50" s="694"/>
      <c r="K50" s="17"/>
      <c r="L50" s="694"/>
      <c r="M50" s="17"/>
      <c r="N50" s="692"/>
      <c r="O50" s="18"/>
      <c r="R50" s="696"/>
      <c r="S50" s="236" t="s">
        <v>590</v>
      </c>
      <c r="T50" s="694"/>
      <c r="U50" s="17"/>
      <c r="V50" s="694"/>
      <c r="W50" s="17"/>
      <c r="X50" s="694"/>
      <c r="Y50" s="17"/>
      <c r="Z50" s="694"/>
      <c r="AA50" s="17"/>
      <c r="AB50" s="694"/>
      <c r="AC50" s="17"/>
      <c r="AD50" s="692"/>
      <c r="AE50" s="18"/>
    </row>
    <row r="51" spans="2:31" ht="54.75" customHeight="1">
      <c r="B51" s="695">
        <f>N48+1</f>
        <v>46103</v>
      </c>
      <c r="D51" s="693">
        <f>B51+1</f>
        <v>46104</v>
      </c>
      <c r="F51" s="693">
        <f>D51+1</f>
        <v>46105</v>
      </c>
      <c r="H51" s="693">
        <f>F51+1</f>
        <v>46106</v>
      </c>
      <c r="J51" s="693">
        <f>H51+1</f>
        <v>46107</v>
      </c>
      <c r="L51" s="693">
        <f>J51+1</f>
        <v>46108</v>
      </c>
      <c r="N51" s="691">
        <f>L51+1</f>
        <v>46109</v>
      </c>
      <c r="O51" s="16"/>
      <c r="R51" s="695">
        <f>AD48+1</f>
        <v>46194</v>
      </c>
      <c r="T51" s="693">
        <f>R51+1</f>
        <v>46195</v>
      </c>
      <c r="V51" s="693">
        <f>T51+1</f>
        <v>46196</v>
      </c>
      <c r="X51" s="693">
        <f>V51+1</f>
        <v>46197</v>
      </c>
      <c r="Z51" s="693">
        <f>X51+1</f>
        <v>46198</v>
      </c>
      <c r="AB51" s="693">
        <f>Z51+1</f>
        <v>46199</v>
      </c>
      <c r="AD51" s="691">
        <f>AB51+1</f>
        <v>46200</v>
      </c>
      <c r="AE51" s="16"/>
    </row>
    <row r="52" spans="2:31" ht="54" customHeight="1">
      <c r="B52" s="696"/>
      <c r="C52" s="17"/>
      <c r="D52" s="694"/>
      <c r="E52" s="17"/>
      <c r="F52" s="694"/>
      <c r="G52" s="17"/>
      <c r="H52" s="694"/>
      <c r="I52" s="17"/>
      <c r="J52" s="694"/>
      <c r="K52" s="17"/>
      <c r="L52" s="694"/>
      <c r="M52" s="17"/>
      <c r="N52" s="692"/>
      <c r="O52" s="18"/>
      <c r="R52" s="696"/>
      <c r="S52" s="17"/>
      <c r="T52" s="694"/>
      <c r="U52" s="17"/>
      <c r="V52" s="694"/>
      <c r="W52" s="17"/>
      <c r="X52" s="694"/>
      <c r="Y52" s="17"/>
      <c r="Z52" s="694"/>
      <c r="AA52" s="17"/>
      <c r="AB52" s="694"/>
      <c r="AC52" s="17"/>
      <c r="AD52" s="692"/>
      <c r="AE52" s="18"/>
    </row>
    <row r="53" spans="2:31" ht="46.5" customHeight="1">
      <c r="B53" s="695">
        <f>IF(DAY(N51)+1&gt;IF(MONTH(B39)=12,31,DATE(YEAR(B39),MONTH(B39)+1,1)-B39),"",N51+1)</f>
        <v>46110</v>
      </c>
      <c r="C53" s="19"/>
      <c r="D53" s="693">
        <f>IF(B53="","",IF(DAY(B53)+1&gt;IF(MONTH(B39)=12,31,DATE(YEAR(B39),MONTH(B39)+1,1)-B39),"",B53+1))</f>
        <v>46111</v>
      </c>
      <c r="E53" s="19"/>
      <c r="F53" s="693">
        <f>IF(D53="","",IF(DAY(D53)+1&gt;IF(MONTH(B39)=12,31,DATE(YEAR(B39),MONTH(B39)+1,1)-B39),"",D53+1))</f>
        <v>46112</v>
      </c>
      <c r="G53" s="19"/>
      <c r="H53" s="693" t="str">
        <f>IF(F53="","",IF(DAY(F53)+1&gt;IF(MONTH(B39)=12,31,DATE(YEAR(B39),MONTH(B39)+1,1)-B39),"",F53+1))</f>
        <v/>
      </c>
      <c r="I53" s="19"/>
      <c r="J53" s="693" t="str">
        <f>IF(H53="","",IF(DAY(H53)+1&gt;IF(MONTH(B39)=12,31,DATE(YEAR(B39),MONTH(B39)+1,1)-B39),"",H53+1))</f>
        <v/>
      </c>
      <c r="K53" s="19"/>
      <c r="L53" s="693" t="str">
        <f>IF(J53="","",IF(DAY(J53)+1&gt;IF(MONTH(B39)=12,31,DATE(YEAR(B39),MONTH(B39)+1,1)-B39),"",J53+1))</f>
        <v/>
      </c>
      <c r="M53" s="19"/>
      <c r="N53" s="691" t="str">
        <f>IF(L53="","",IF(DAY(L53)+1&gt;IF(MONTH(B39)=12,31,DATE(YEAR(B39),MONTH(B39)+1,1)-B39),"",L53+1))</f>
        <v/>
      </c>
      <c r="O53" s="20"/>
      <c r="R53" s="695">
        <f>IF(DAY(AD51)+1&gt;IF(MONTH(R39)=12,31,DATE(YEAR(R39),MONTH(R39)+1,1)-R39),"",AD51+1)</f>
        <v>46201</v>
      </c>
      <c r="S53" s="19"/>
      <c r="T53" s="693">
        <f>IF(R53="","",IF(DAY(R53)+1&gt;IF(MONTH(R39)=12,31,DATE(YEAR(R39),MONTH(R39)+1,1)-R39),"",R53+1))</f>
        <v>46202</v>
      </c>
      <c r="U53" s="19"/>
      <c r="V53" s="693">
        <f>IF(T53="","",IF(DAY(T53)+1&gt;IF(MONTH(R39)=12,31,DATE(YEAR(R39),MONTH(R39)+1,1)-R39),"",T53+1))</f>
        <v>46203</v>
      </c>
      <c r="W53" s="19"/>
      <c r="X53" s="693" t="str">
        <f>IF(V53="","",IF(DAY(V53)+1&gt;IF(MONTH(R39)=12,31,DATE(YEAR(R39),MONTH(R39)+1,1)-R39),"",V53+1))</f>
        <v/>
      </c>
      <c r="Y53" s="19"/>
      <c r="Z53" s="693" t="str">
        <f>IF(X53="","",IF(DAY(X53)+1&gt;IF(MONTH(R39)=12,31,DATE(YEAR(R39),MONTH(R39)+1,1)-R39),"",X53+1))</f>
        <v/>
      </c>
      <c r="AA53" s="19"/>
      <c r="AB53" s="693" t="str">
        <f>IF(Z53="","",IF(DAY(Z53)+1&gt;IF(MONTH(R39)=12,31,DATE(YEAR(R39),MONTH(R39)+1,1)-R39),"",Z53+1))</f>
        <v/>
      </c>
      <c r="AC53" s="19"/>
      <c r="AD53" s="691" t="str">
        <f>IF(AB53="","",IF(DAY(AB53)+1&gt;IF(MONTH(R39)=12,31,DATE(YEAR(R39),MONTH(R39)+1,1)-R39),"",AB53+1))</f>
        <v/>
      </c>
      <c r="AE53" s="20"/>
    </row>
    <row r="54" spans="2:31" ht="10.5" customHeight="1">
      <c r="B54" s="701"/>
      <c r="D54" s="699"/>
      <c r="F54" s="699"/>
      <c r="H54" s="699"/>
      <c r="J54" s="699"/>
      <c r="L54" s="699"/>
      <c r="N54" s="700"/>
      <c r="O54" s="16"/>
      <c r="R54" s="701"/>
      <c r="T54" s="699"/>
      <c r="V54" s="699"/>
      <c r="X54" s="699"/>
      <c r="Z54" s="699"/>
      <c r="AB54" s="699"/>
      <c r="AD54" s="700"/>
      <c r="AE54" s="16"/>
    </row>
    <row r="55" spans="2:31" ht="26.25" customHeight="1">
      <c r="B55" s="702" t="str">
        <f>IF(N53="","",IF(DAY(N53)+1&gt;IF(MONTH(B39)=12,31,DATE(YEAR(B39),MONTH(B39)+1,1)-B39),"",N53+1))</f>
        <v/>
      </c>
      <c r="D55" s="704" t="str">
        <f>IF(B55="","",IF(DAY(B55)+1&gt;IF(MONTH(B39)=12,31,DATE(YEAR(B39),MONTH(B39)+1,1)-B39),"",B55+1))</f>
        <v/>
      </c>
      <c r="F55" s="21"/>
      <c r="H55" s="21"/>
      <c r="J55" s="21"/>
      <c r="L55" s="21"/>
      <c r="N55" s="21"/>
      <c r="O55" s="16"/>
      <c r="R55" s="702" t="str">
        <f>IF(AD53="","",IF(DAY(AD53)+1&gt;IF(MONTH(R39)=12,31,DATE(YEAR(R39),MONTH(R39)+1,1)-R39),"",AD53+1))</f>
        <v/>
      </c>
      <c r="T55" s="704" t="str">
        <f>IF(R55="","",IF(DAY(R55)+1&gt;IF(MONTH(R39)=12,31,DATE(YEAR(R39),MONTH(R39)+1,1)-R39),"",R55+1))</f>
        <v/>
      </c>
      <c r="V55" s="21"/>
      <c r="X55" s="21"/>
      <c r="Z55" s="21"/>
      <c r="AB55" s="21"/>
      <c r="AD55" s="21"/>
      <c r="AE55" s="16"/>
    </row>
    <row r="56" spans="2:31" ht="25.5" customHeight="1">
      <c r="B56" s="703"/>
      <c r="C56" s="17"/>
      <c r="D56" s="705"/>
      <c r="E56" s="17"/>
      <c r="F56" s="42"/>
      <c r="G56" s="17"/>
      <c r="H56" s="42"/>
      <c r="I56" s="17"/>
      <c r="J56" s="42"/>
      <c r="K56" s="17"/>
      <c r="L56" s="42"/>
      <c r="M56" s="17"/>
      <c r="N56" s="42"/>
      <c r="O56" s="18"/>
      <c r="R56" s="703"/>
      <c r="S56" s="17"/>
      <c r="T56" s="705"/>
      <c r="U56" s="17"/>
      <c r="V56" s="42"/>
      <c r="W56" s="17"/>
      <c r="X56" s="42"/>
      <c r="Y56" s="17"/>
      <c r="Z56" s="42"/>
      <c r="AA56" s="17"/>
      <c r="AB56" s="42"/>
      <c r="AC56" s="17"/>
      <c r="AD56" s="42"/>
      <c r="AE56" s="18"/>
    </row>
    <row r="57" spans="2:31" ht="54" customHeight="1">
      <c r="B57" s="213" t="s">
        <v>644</v>
      </c>
      <c r="C57" s="15"/>
      <c r="D57" s="15"/>
      <c r="E57" s="15"/>
      <c r="F57" s="232"/>
      <c r="G57" s="232"/>
      <c r="H57" s="232"/>
      <c r="I57" s="232"/>
      <c r="J57" s="232"/>
      <c r="K57" s="209"/>
      <c r="L57" s="210"/>
      <c r="M57" s="210"/>
      <c r="N57" s="210"/>
      <c r="O57" s="210"/>
      <c r="R57" s="213" t="s">
        <v>645</v>
      </c>
      <c r="S57" s="15"/>
      <c r="T57" s="15"/>
      <c r="U57" s="15"/>
      <c r="V57" s="232"/>
      <c r="W57" s="232"/>
      <c r="X57" s="232"/>
      <c r="Y57" s="232"/>
      <c r="Z57" s="232"/>
      <c r="AA57" s="209"/>
      <c r="AB57" s="210"/>
      <c r="AC57" s="210"/>
      <c r="AD57" s="210"/>
      <c r="AE57" s="210"/>
    </row>
    <row r="58" spans="2:31" ht="24.75" customHeight="1">
      <c r="B58" s="673">
        <f>IF(MONTH(B39)=12,DATE(YEAR(B39)+1,1,1),DATE(YEAR(B39),MONTH(B39)+1,1))</f>
        <v>46113</v>
      </c>
      <c r="C58" s="673"/>
      <c r="D58" s="709">
        <f>B58</f>
        <v>46113</v>
      </c>
      <c r="E58" s="710"/>
      <c r="F58" s="677" t="s">
        <v>344</v>
      </c>
      <c r="G58" s="679" t="str">
        <f>VLOOKUP(B58,祝節名,2,FALSE)</f>
        <v>29 昭和の日
清明5、穀雨20</v>
      </c>
      <c r="H58" s="680"/>
      <c r="I58" s="680"/>
      <c r="J58" s="681"/>
      <c r="K58" s="685" t="s">
        <v>643</v>
      </c>
      <c r="L58" s="679" t="str">
        <f>VLOOKUP(B58,記念名,2,FALSE)</f>
        <v>発明の日 18、郵政記念日 20
主権回復の日 28</v>
      </c>
      <c r="M58" s="680"/>
      <c r="N58" s="680"/>
      <c r="O58" s="681"/>
      <c r="R58" s="673">
        <f>IF(MONTH(R39)=12,DATE(YEAR(R39)+1,1,1),DATE(YEAR(R39),MONTH(R39)+1,1))</f>
        <v>46204</v>
      </c>
      <c r="S58" s="673"/>
      <c r="T58" s="709">
        <f>R58</f>
        <v>46204</v>
      </c>
      <c r="U58" s="710"/>
      <c r="V58" s="677" t="s">
        <v>344</v>
      </c>
      <c r="W58" s="679" t="str">
        <f>VLOOKUP(R58,祝節名,2,FALSE)</f>
        <v>20 海の日
小暑7、大暑23</v>
      </c>
      <c r="X58" s="680"/>
      <c r="Y58" s="680"/>
      <c r="Z58" s="681"/>
      <c r="AA58" s="685" t="s">
        <v>643</v>
      </c>
      <c r="AB58" s="679" t="str">
        <f>VLOOKUP(R58,記念名,2,FALSE)</f>
        <v>国民安全の日 1
世界人口デー 11</v>
      </c>
      <c r="AC58" s="680"/>
      <c r="AD58" s="680"/>
      <c r="AE58" s="681"/>
    </row>
    <row r="59" spans="2:31" ht="24.75" customHeight="1">
      <c r="B59" s="687" t="str">
        <f>IF(B58&gt;=43586,"令和"&amp;IF(YEAR(B58)-2018=1,"元",YEAR(B58)-2018),"平成"&amp;(YEAR(B58)-1988))</f>
        <v>令和8</v>
      </c>
      <c r="C59" s="687"/>
      <c r="D59" s="709"/>
      <c r="E59" s="710"/>
      <c r="F59" s="678"/>
      <c r="G59" s="682"/>
      <c r="H59" s="683"/>
      <c r="I59" s="683"/>
      <c r="J59" s="684"/>
      <c r="K59" s="686"/>
      <c r="L59" s="682"/>
      <c r="M59" s="683"/>
      <c r="N59" s="683"/>
      <c r="O59" s="684"/>
      <c r="R59" s="687" t="str">
        <f>IF(R58&gt;=43586,"令和"&amp;IF(YEAR(R58)-2018=1,"元",YEAR(R58)-2018),"平成"&amp;(YEAR(R58)-1988))</f>
        <v>令和8</v>
      </c>
      <c r="S59" s="687"/>
      <c r="T59" s="709"/>
      <c r="U59" s="710"/>
      <c r="V59" s="678"/>
      <c r="W59" s="682"/>
      <c r="X59" s="683"/>
      <c r="Y59" s="683"/>
      <c r="Z59" s="684"/>
      <c r="AA59" s="686"/>
      <c r="AB59" s="682"/>
      <c r="AC59" s="683"/>
      <c r="AD59" s="683"/>
      <c r="AE59" s="684"/>
    </row>
    <row r="60" spans="2:31" ht="9" customHeight="1"/>
    <row r="61" spans="2:31" ht="24" customHeight="1">
      <c r="B61" s="214" t="s">
        <v>658</v>
      </c>
      <c r="C61" s="215" t="s">
        <v>650</v>
      </c>
      <c r="D61" s="195" t="s">
        <v>657</v>
      </c>
      <c r="E61" s="196" t="s">
        <v>651</v>
      </c>
      <c r="F61" s="195" t="s">
        <v>659</v>
      </c>
      <c r="G61" s="196" t="s">
        <v>652</v>
      </c>
      <c r="H61" s="195" t="s">
        <v>660</v>
      </c>
      <c r="I61" s="196" t="s">
        <v>653</v>
      </c>
      <c r="J61" s="195" t="s">
        <v>661</v>
      </c>
      <c r="K61" s="196" t="s">
        <v>654</v>
      </c>
      <c r="L61" s="195" t="s">
        <v>662</v>
      </c>
      <c r="M61" s="196" t="s">
        <v>655</v>
      </c>
      <c r="N61" s="216" t="s">
        <v>663</v>
      </c>
      <c r="O61" s="217" t="s">
        <v>656</v>
      </c>
      <c r="R61" s="214" t="s">
        <v>596</v>
      </c>
      <c r="S61" s="215" t="s">
        <v>548</v>
      </c>
      <c r="T61" s="195" t="s">
        <v>590</v>
      </c>
      <c r="U61" s="196" t="s">
        <v>549</v>
      </c>
      <c r="V61" s="195" t="s">
        <v>591</v>
      </c>
      <c r="W61" s="196" t="s">
        <v>550</v>
      </c>
      <c r="X61" s="195" t="s">
        <v>592</v>
      </c>
      <c r="Y61" s="196" t="s">
        <v>551</v>
      </c>
      <c r="Z61" s="195" t="s">
        <v>649</v>
      </c>
      <c r="AA61" s="196" t="s">
        <v>552</v>
      </c>
      <c r="AB61" s="195" t="s">
        <v>594</v>
      </c>
      <c r="AC61" s="196" t="s">
        <v>553</v>
      </c>
      <c r="AD61" s="216" t="s">
        <v>595</v>
      </c>
      <c r="AE61" s="217" t="s">
        <v>554</v>
      </c>
    </row>
    <row r="62" spans="2:31" ht="46.5" customHeight="1">
      <c r="B62" s="715">
        <f>IF(WEEKDAY(B58)=1,B58,(IF(WEEKDAY(B58)=2,B58-1,(IF(WEEKDAY(B58)=3,B58-2,(IF(WEEKDAY(B58)=4,B58-3,(IF(WEEKDAY(B58)=5,B58-4,IF(WEEKDAY(B58)=6,B58-5,B58-6))))))))))</f>
        <v>46110</v>
      </c>
      <c r="D62" s="713">
        <f>B62+1</f>
        <v>46111</v>
      </c>
      <c r="F62" s="713">
        <f>D62+1</f>
        <v>46112</v>
      </c>
      <c r="H62" s="713">
        <f>F62+1</f>
        <v>46113</v>
      </c>
      <c r="J62" s="713">
        <f>H62+1</f>
        <v>46114</v>
      </c>
      <c r="L62" s="713">
        <f>J62+1</f>
        <v>46115</v>
      </c>
      <c r="N62" s="711">
        <f>L62+1</f>
        <v>46116</v>
      </c>
      <c r="O62" s="16"/>
      <c r="R62" s="715">
        <f>IF(WEEKDAY(R58)=1,R58,(IF(WEEKDAY(R58)=2,R58-1,(IF(WEEKDAY(R58)=3,R58-2,(IF(WEEKDAY(R58)=4,R58-3,(IF(WEEKDAY(R58)=5,R58-4,IF(WEEKDAY(R58)=6,R58-5,R58-6))))))))))</f>
        <v>46201</v>
      </c>
      <c r="T62" s="713">
        <f>R62+1</f>
        <v>46202</v>
      </c>
      <c r="V62" s="713">
        <f>T62+1</f>
        <v>46203</v>
      </c>
      <c r="X62" s="713">
        <f>V62+1</f>
        <v>46204</v>
      </c>
      <c r="Z62" s="713">
        <f>X62+1</f>
        <v>46205</v>
      </c>
      <c r="AB62" s="713">
        <f>Z62+1</f>
        <v>46206</v>
      </c>
      <c r="AD62" s="711">
        <f>AB62+1</f>
        <v>46207</v>
      </c>
      <c r="AE62" s="16"/>
    </row>
    <row r="63" spans="2:31" ht="46.5" customHeight="1">
      <c r="B63" s="716"/>
      <c r="C63" s="17"/>
      <c r="D63" s="714"/>
      <c r="E63" s="17"/>
      <c r="F63" s="714"/>
      <c r="G63" s="17"/>
      <c r="H63" s="714"/>
      <c r="I63" s="17"/>
      <c r="J63" s="714"/>
      <c r="K63" s="17"/>
      <c r="L63" s="714"/>
      <c r="M63" s="17"/>
      <c r="N63" s="712"/>
      <c r="O63" s="18"/>
      <c r="R63" s="716"/>
      <c r="S63" s="17"/>
      <c r="T63" s="714"/>
      <c r="U63" s="17"/>
      <c r="V63" s="714"/>
      <c r="W63" s="17"/>
      <c r="X63" s="714"/>
      <c r="Y63" s="17"/>
      <c r="Z63" s="714"/>
      <c r="AA63" s="17"/>
      <c r="AB63" s="714"/>
      <c r="AC63" s="17"/>
      <c r="AD63" s="712"/>
      <c r="AE63" s="18"/>
    </row>
    <row r="64" spans="2:31" ht="48" customHeight="1">
      <c r="B64" s="715">
        <f>N62+1</f>
        <v>46117</v>
      </c>
      <c r="D64" s="713">
        <f>B64+1</f>
        <v>46118</v>
      </c>
      <c r="F64" s="713">
        <f>D64+1</f>
        <v>46119</v>
      </c>
      <c r="H64" s="713">
        <f>F64+1</f>
        <v>46120</v>
      </c>
      <c r="J64" s="713">
        <f>H64+1</f>
        <v>46121</v>
      </c>
      <c r="L64" s="713">
        <f>J64+1</f>
        <v>46122</v>
      </c>
      <c r="N64" s="711">
        <f>L64+1</f>
        <v>46123</v>
      </c>
      <c r="O64" s="16"/>
      <c r="R64" s="715">
        <f>AD62+1</f>
        <v>46208</v>
      </c>
      <c r="T64" s="713">
        <f>R64+1</f>
        <v>46209</v>
      </c>
      <c r="V64" s="713">
        <f>T64+1</f>
        <v>46210</v>
      </c>
      <c r="X64" s="713">
        <f>V64+1</f>
        <v>46211</v>
      </c>
      <c r="Z64" s="713">
        <f>X64+1</f>
        <v>46212</v>
      </c>
      <c r="AB64" s="713">
        <f>Z64+1</f>
        <v>46213</v>
      </c>
      <c r="AD64" s="711">
        <f>AB64+1</f>
        <v>46214</v>
      </c>
      <c r="AE64" s="16"/>
    </row>
    <row r="65" spans="2:31" ht="48" customHeight="1">
      <c r="B65" s="716"/>
      <c r="C65" s="17"/>
      <c r="D65" s="714"/>
      <c r="E65" s="17"/>
      <c r="F65" s="714"/>
      <c r="G65" s="17"/>
      <c r="H65" s="714"/>
      <c r="I65" s="17"/>
      <c r="J65" s="714"/>
      <c r="K65" s="17"/>
      <c r="L65" s="714"/>
      <c r="M65" s="17"/>
      <c r="N65" s="712"/>
      <c r="O65" s="18"/>
      <c r="R65" s="716"/>
      <c r="S65" s="17"/>
      <c r="T65" s="714"/>
      <c r="U65" s="17"/>
      <c r="V65" s="714"/>
      <c r="W65" s="17"/>
      <c r="X65" s="714"/>
      <c r="Y65" s="17"/>
      <c r="Z65" s="714"/>
      <c r="AA65" s="17"/>
      <c r="AB65" s="714"/>
      <c r="AC65" s="17"/>
      <c r="AD65" s="712"/>
      <c r="AE65" s="18"/>
    </row>
    <row r="66" spans="2:31" ht="48" customHeight="1">
      <c r="B66" s="715">
        <f>N64+1</f>
        <v>46124</v>
      </c>
      <c r="D66" s="713">
        <f>B66+1</f>
        <v>46125</v>
      </c>
      <c r="F66" s="713">
        <f>D66+1</f>
        <v>46126</v>
      </c>
      <c r="H66" s="713">
        <f>F66+1</f>
        <v>46127</v>
      </c>
      <c r="J66" s="713">
        <f>H66+1</f>
        <v>46128</v>
      </c>
      <c r="L66" s="713">
        <f>J66+1</f>
        <v>46129</v>
      </c>
      <c r="N66" s="711">
        <f>L66+1</f>
        <v>46130</v>
      </c>
      <c r="O66" s="16"/>
      <c r="R66" s="715">
        <f>AD64+1</f>
        <v>46215</v>
      </c>
      <c r="T66" s="713">
        <f>R66+1</f>
        <v>46216</v>
      </c>
      <c r="V66" s="713">
        <f>T66+1</f>
        <v>46217</v>
      </c>
      <c r="X66" s="713">
        <f>V66+1</f>
        <v>46218</v>
      </c>
      <c r="Z66" s="713">
        <f>X66+1</f>
        <v>46219</v>
      </c>
      <c r="AB66" s="713">
        <f>Z66+1</f>
        <v>46220</v>
      </c>
      <c r="AD66" s="711">
        <f>AB66+1</f>
        <v>46221</v>
      </c>
      <c r="AE66" s="16"/>
    </row>
    <row r="67" spans="2:31" ht="48" customHeight="1">
      <c r="B67" s="716"/>
      <c r="C67" s="17"/>
      <c r="D67" s="714"/>
      <c r="E67" s="17"/>
      <c r="F67" s="714"/>
      <c r="G67" s="17"/>
      <c r="H67" s="714"/>
      <c r="I67" s="17"/>
      <c r="J67" s="714"/>
      <c r="K67" s="17"/>
      <c r="L67" s="714"/>
      <c r="M67" s="17"/>
      <c r="N67" s="712"/>
      <c r="O67" s="18"/>
      <c r="R67" s="716"/>
      <c r="S67" s="17"/>
      <c r="T67" s="714"/>
      <c r="U67" s="17"/>
      <c r="V67" s="714"/>
      <c r="W67" s="17"/>
      <c r="X67" s="714"/>
      <c r="Y67" s="17"/>
      <c r="Z67" s="714"/>
      <c r="AA67" s="17"/>
      <c r="AB67" s="714"/>
      <c r="AC67" s="17"/>
      <c r="AD67" s="712"/>
      <c r="AE67" s="18"/>
    </row>
    <row r="68" spans="2:31" ht="48" customHeight="1">
      <c r="B68" s="715">
        <f>N66+1</f>
        <v>46131</v>
      </c>
      <c r="D68" s="713">
        <f>B68+1</f>
        <v>46132</v>
      </c>
      <c r="F68" s="713">
        <f>D68+1</f>
        <v>46133</v>
      </c>
      <c r="H68" s="713">
        <f>F68+1</f>
        <v>46134</v>
      </c>
      <c r="J68" s="713">
        <f>H68+1</f>
        <v>46135</v>
      </c>
      <c r="L68" s="713">
        <f>J68+1</f>
        <v>46136</v>
      </c>
      <c r="N68" s="711">
        <f>L68+1</f>
        <v>46137</v>
      </c>
      <c r="O68" s="16"/>
      <c r="R68" s="715">
        <f>AD66+1</f>
        <v>46222</v>
      </c>
      <c r="T68" s="713">
        <f>R68+1</f>
        <v>46223</v>
      </c>
      <c r="V68" s="713">
        <f>T68+1</f>
        <v>46224</v>
      </c>
      <c r="X68" s="713">
        <f>V68+1</f>
        <v>46225</v>
      </c>
      <c r="Z68" s="713">
        <f>X68+1</f>
        <v>46226</v>
      </c>
      <c r="AB68" s="713">
        <f>Z68+1</f>
        <v>46227</v>
      </c>
      <c r="AD68" s="711">
        <f>AB68+1</f>
        <v>46228</v>
      </c>
      <c r="AE68" s="16"/>
    </row>
    <row r="69" spans="2:31" ht="48" customHeight="1">
      <c r="B69" s="716"/>
      <c r="C69" s="17"/>
      <c r="D69" s="714"/>
      <c r="E69" s="17"/>
      <c r="F69" s="714"/>
      <c r="G69" s="17"/>
      <c r="H69" s="714"/>
      <c r="I69" s="17"/>
      <c r="J69" s="714"/>
      <c r="K69" s="17"/>
      <c r="L69" s="714"/>
      <c r="M69" s="17"/>
      <c r="N69" s="712"/>
      <c r="O69" s="18"/>
      <c r="R69" s="716"/>
      <c r="S69" s="17"/>
      <c r="T69" s="714"/>
      <c r="U69" s="17"/>
      <c r="V69" s="714"/>
      <c r="W69" s="17"/>
      <c r="X69" s="714"/>
      <c r="Y69" s="17"/>
      <c r="Z69" s="714"/>
      <c r="AA69" s="17"/>
      <c r="AB69" s="714"/>
      <c r="AC69" s="17"/>
      <c r="AD69" s="712"/>
      <c r="AE69" s="18"/>
    </row>
    <row r="70" spans="2:31" ht="44.25" customHeight="1">
      <c r="B70" s="715">
        <f>IF(DAY(N68)+1&gt;IF(MONTH(B58)=12,31,DATE(YEAR(B58),MONTH(B58)+1,1)-B58),"",N68+1)</f>
        <v>46138</v>
      </c>
      <c r="C70" s="19"/>
      <c r="D70" s="713">
        <f>IF(B70="","",IF(DAY(B70)+1&gt;IF(MONTH(B58)=12,31,DATE(YEAR(B58),MONTH(B58)+1,1)-B58),"",B70+1))</f>
        <v>46139</v>
      </c>
      <c r="E70" s="19"/>
      <c r="F70" s="713">
        <f>IF(D70="","",IF(DAY(D70)+1&gt;IF(MONTH(B58)=12,31,DATE(YEAR(B58),MONTH(B58)+1,1)-B58),"",D70+1))</f>
        <v>46140</v>
      </c>
      <c r="G70" s="19"/>
      <c r="H70" s="713">
        <f>IF(F70="","",IF(DAY(F70)+1&gt;IF(MONTH(B58)=12,31,DATE(YEAR(B58),MONTH(B58)+1,1)-B58),"",F70+1))</f>
        <v>46141</v>
      </c>
      <c r="I70" s="19"/>
      <c r="J70" s="713">
        <f>IF(H70="","",IF(DAY(H70)+1&gt;IF(MONTH(B58)=12,31,DATE(YEAR(B58),MONTH(B58)+1,1)-B58),"",H70+1))</f>
        <v>46142</v>
      </c>
      <c r="K70" s="19"/>
      <c r="L70" s="713" t="str">
        <f>IF(J70="","",IF(DAY(J70)+1&gt;IF(MONTH(B58)=12,31,DATE(YEAR(B58),MONTH(B58)+1,1)-B58),"",J70+1))</f>
        <v/>
      </c>
      <c r="M70" s="19"/>
      <c r="N70" s="711" t="str">
        <f>IF(L70="","",IF(DAY(L70)+1&gt;IF(MONTH(B58)=12,31,DATE(YEAR(B58),MONTH(B58)+1,1)-B58),"",L70+1))</f>
        <v/>
      </c>
      <c r="O70" s="20"/>
      <c r="R70" s="715">
        <f>IF(DAY(AD68)+1&gt;IF(MONTH(R58)=12,31,DATE(YEAR(R58),MONTH(R58)+1,1)-R58),"",AD68+1)</f>
        <v>46229</v>
      </c>
      <c r="S70" s="19"/>
      <c r="T70" s="713">
        <f>IF(R70="","",IF(DAY(R70)+1&gt;IF(MONTH(R58)=12,31,DATE(YEAR(R58),MONTH(R58)+1,1)-R58),"",R70+1))</f>
        <v>46230</v>
      </c>
      <c r="U70" s="19"/>
      <c r="V70" s="713">
        <f>IF(T70="","",IF(DAY(T70)+1&gt;IF(MONTH(R58)=12,31,DATE(YEAR(R58),MONTH(R58)+1,1)-R58),"",T70+1))</f>
        <v>46231</v>
      </c>
      <c r="W70" s="19"/>
      <c r="X70" s="713">
        <f>IF(V70="","",IF(DAY(V70)+1&gt;IF(MONTH(R58)=12,31,DATE(YEAR(R58),MONTH(R58)+1,1)-R58),"",V70+1))</f>
        <v>46232</v>
      </c>
      <c r="Y70" s="19"/>
      <c r="Z70" s="713">
        <f>IF(X70="","",IF(DAY(X70)+1&gt;IF(MONTH(R58)=12,31,DATE(YEAR(R58),MONTH(R58)+1,1)-R58),"",X70+1))</f>
        <v>46233</v>
      </c>
      <c r="AA70" s="19"/>
      <c r="AB70" s="713">
        <f>IF(Z70="","",IF(DAY(Z70)+1&gt;IF(MONTH(R58)=12,31,DATE(YEAR(R58),MONTH(R58)+1,1)-R58),"",Z70+1))</f>
        <v>46234</v>
      </c>
      <c r="AC70" s="19"/>
      <c r="AD70" s="711" t="str">
        <f>IF(AB70="","",IF(DAY(AB70)+1&gt;IF(MONTH(R58)=12,31,DATE(YEAR(R58),MONTH(R58)+1,1)-R58),"",AB70+1))</f>
        <v/>
      </c>
      <c r="AE70" s="20"/>
    </row>
    <row r="71" spans="2:31" ht="10.5" customHeight="1">
      <c r="B71" s="717"/>
      <c r="D71" s="718"/>
      <c r="F71" s="718"/>
      <c r="H71" s="718"/>
      <c r="J71" s="718"/>
      <c r="L71" s="718"/>
      <c r="N71" s="719"/>
      <c r="O71" s="16"/>
      <c r="R71" s="717"/>
      <c r="T71" s="718"/>
      <c r="V71" s="718"/>
      <c r="X71" s="718"/>
      <c r="Z71" s="718"/>
      <c r="AB71" s="718"/>
      <c r="AD71" s="719"/>
      <c r="AE71" s="16"/>
    </row>
    <row r="72" spans="2:31" ht="21.75" customHeight="1">
      <c r="B72" s="720" t="str">
        <f>IF(N70="","",IF(DAY(N70)+1&gt;IF(MONTH(B58)=12,31,DATE(YEAR(B58),MONTH(B58)+1,1)-B58),"",N70+1))</f>
        <v/>
      </c>
      <c r="D72" s="722" t="str">
        <f>IF(B72="","",IF(DAY(B72)+1&gt;IF(MONTH(B58)=12,31,DATE(YEAR(B58),MONTH(B58)+1,1)-B58),"",B72+1))</f>
        <v/>
      </c>
      <c r="F72" s="21"/>
      <c r="H72" s="21"/>
      <c r="J72" s="21"/>
      <c r="L72" s="21"/>
      <c r="N72" s="21"/>
      <c r="O72" s="16"/>
      <c r="R72" s="720" t="str">
        <f>IF(AD70="","",IF(DAY(AD70)+1&gt;IF(MONTH(R58)=12,31,DATE(YEAR(R58),MONTH(R58)+1,1)-R58),"",AD70+1))</f>
        <v/>
      </c>
      <c r="T72" s="722" t="str">
        <f>IF(R72="","",IF(DAY(R72)+1&gt;IF(MONTH(R58)=12,31,DATE(YEAR(R58),MONTH(R58)+1,1)-R58),"",R72+1))</f>
        <v/>
      </c>
      <c r="V72" s="21"/>
      <c r="X72" s="21"/>
      <c r="Z72" s="21"/>
      <c r="AB72" s="21"/>
      <c r="AD72" s="21"/>
      <c r="AE72" s="16"/>
    </row>
    <row r="73" spans="2:31" ht="21.75" customHeight="1">
      <c r="B73" s="721"/>
      <c r="C73" s="17"/>
      <c r="D73" s="723"/>
      <c r="E73" s="17"/>
      <c r="F73" s="42"/>
      <c r="G73" s="17"/>
      <c r="H73" s="42"/>
      <c r="I73" s="17"/>
      <c r="J73" s="42"/>
      <c r="K73" s="17"/>
      <c r="L73" s="42"/>
      <c r="M73" s="17"/>
      <c r="N73" s="42"/>
      <c r="O73" s="18"/>
      <c r="R73" s="721"/>
      <c r="S73" s="17"/>
      <c r="T73" s="723"/>
      <c r="U73" s="17"/>
      <c r="V73" s="42"/>
      <c r="W73" s="17"/>
      <c r="X73" s="42"/>
      <c r="Y73" s="17"/>
      <c r="Z73" s="42"/>
      <c r="AA73" s="17"/>
      <c r="AB73" s="42"/>
      <c r="AC73" s="17"/>
      <c r="AD73" s="42"/>
      <c r="AE73" s="18"/>
    </row>
  </sheetData>
  <mergeCells count="352">
    <mergeCell ref="B68:B69"/>
    <mergeCell ref="D68:D69"/>
    <mergeCell ref="F68:F69"/>
    <mergeCell ref="H68:H69"/>
    <mergeCell ref="J68:J69"/>
    <mergeCell ref="L68:L69"/>
    <mergeCell ref="N68:N69"/>
    <mergeCell ref="N70:N71"/>
    <mergeCell ref="B72:B73"/>
    <mergeCell ref="D72:D73"/>
    <mergeCell ref="B70:B71"/>
    <mergeCell ref="D70:D71"/>
    <mergeCell ref="F70:F71"/>
    <mergeCell ref="H70:H71"/>
    <mergeCell ref="J70:J71"/>
    <mergeCell ref="L70:L71"/>
    <mergeCell ref="AD70:AD71"/>
    <mergeCell ref="R72:R73"/>
    <mergeCell ref="T72:T73"/>
    <mergeCell ref="B66:B67"/>
    <mergeCell ref="D66:D67"/>
    <mergeCell ref="F66:F67"/>
    <mergeCell ref="H66:H67"/>
    <mergeCell ref="J66:J67"/>
    <mergeCell ref="AB66:AB67"/>
    <mergeCell ref="AD66:AD67"/>
    <mergeCell ref="R68:R69"/>
    <mergeCell ref="T68:T69"/>
    <mergeCell ref="V68:V69"/>
    <mergeCell ref="X68:X69"/>
    <mergeCell ref="Z68:Z69"/>
    <mergeCell ref="AB68:AB69"/>
    <mergeCell ref="AD68:AD69"/>
    <mergeCell ref="R66:R67"/>
    <mergeCell ref="T66:T67"/>
    <mergeCell ref="V66:V67"/>
    <mergeCell ref="X66:X67"/>
    <mergeCell ref="Z66:Z67"/>
    <mergeCell ref="L66:L67"/>
    <mergeCell ref="N66:N67"/>
    <mergeCell ref="R70:R71"/>
    <mergeCell ref="T70:T71"/>
    <mergeCell ref="V70:V71"/>
    <mergeCell ref="X70:X71"/>
    <mergeCell ref="T64:T65"/>
    <mergeCell ref="V64:V65"/>
    <mergeCell ref="X64:X65"/>
    <mergeCell ref="Z64:Z65"/>
    <mergeCell ref="AB64:AB65"/>
    <mergeCell ref="Z70:Z71"/>
    <mergeCell ref="AB70:AB71"/>
    <mergeCell ref="AD64:AD65"/>
    <mergeCell ref="AB62:AB63"/>
    <mergeCell ref="AD62:AD63"/>
    <mergeCell ref="B64:B65"/>
    <mergeCell ref="D64:D65"/>
    <mergeCell ref="F64:F65"/>
    <mergeCell ref="H64:H65"/>
    <mergeCell ref="J64:J65"/>
    <mergeCell ref="L64:L65"/>
    <mergeCell ref="N64:N65"/>
    <mergeCell ref="R64:R65"/>
    <mergeCell ref="N62:N63"/>
    <mergeCell ref="R62:R63"/>
    <mergeCell ref="T62:T63"/>
    <mergeCell ref="V62:V63"/>
    <mergeCell ref="X62:X63"/>
    <mergeCell ref="Z62:Z63"/>
    <mergeCell ref="B62:B63"/>
    <mergeCell ref="D62:D63"/>
    <mergeCell ref="F62:F63"/>
    <mergeCell ref="H62:H63"/>
    <mergeCell ref="J62:J63"/>
    <mergeCell ref="L62:L63"/>
    <mergeCell ref="R58:S58"/>
    <mergeCell ref="T58:U59"/>
    <mergeCell ref="V58:V59"/>
    <mergeCell ref="W58:Z59"/>
    <mergeCell ref="AA58:AA59"/>
    <mergeCell ref="AB58:AE59"/>
    <mergeCell ref="R59:S59"/>
    <mergeCell ref="B58:C58"/>
    <mergeCell ref="D58:E59"/>
    <mergeCell ref="F58:F59"/>
    <mergeCell ref="G58:J59"/>
    <mergeCell ref="K58:K59"/>
    <mergeCell ref="L58:O59"/>
    <mergeCell ref="B59:C59"/>
    <mergeCell ref="AB53:AB54"/>
    <mergeCell ref="AD53:AD54"/>
    <mergeCell ref="B55:B56"/>
    <mergeCell ref="D55:D56"/>
    <mergeCell ref="R55:R56"/>
    <mergeCell ref="T55:T56"/>
    <mergeCell ref="N53:N54"/>
    <mergeCell ref="R53:R54"/>
    <mergeCell ref="T53:T54"/>
    <mergeCell ref="V53:V54"/>
    <mergeCell ref="X53:X54"/>
    <mergeCell ref="Z53:Z54"/>
    <mergeCell ref="B53:B54"/>
    <mergeCell ref="D53:D54"/>
    <mergeCell ref="F53:F54"/>
    <mergeCell ref="H53:H54"/>
    <mergeCell ref="J53:J54"/>
    <mergeCell ref="L53:L54"/>
    <mergeCell ref="T51:T52"/>
    <mergeCell ref="V51:V52"/>
    <mergeCell ref="X51:X52"/>
    <mergeCell ref="Z51:Z52"/>
    <mergeCell ref="AB51:AB52"/>
    <mergeCell ref="AD51:AD52"/>
    <mergeCell ref="AB48:AB50"/>
    <mergeCell ref="AD48:AD50"/>
    <mergeCell ref="B51:B52"/>
    <mergeCell ref="D51:D52"/>
    <mergeCell ref="F51:F52"/>
    <mergeCell ref="H51:H52"/>
    <mergeCell ref="J51:J52"/>
    <mergeCell ref="L51:L52"/>
    <mergeCell ref="N51:N52"/>
    <mergeCell ref="R51:R52"/>
    <mergeCell ref="N48:N50"/>
    <mergeCell ref="R48:R50"/>
    <mergeCell ref="T48:T50"/>
    <mergeCell ref="V48:V50"/>
    <mergeCell ref="X48:X50"/>
    <mergeCell ref="Z48:Z50"/>
    <mergeCell ref="B48:B50"/>
    <mergeCell ref="D48:D50"/>
    <mergeCell ref="F48:F50"/>
    <mergeCell ref="H48:H50"/>
    <mergeCell ref="J48:J50"/>
    <mergeCell ref="L48:L50"/>
    <mergeCell ref="T45:T46"/>
    <mergeCell ref="V45:V46"/>
    <mergeCell ref="X45:X46"/>
    <mergeCell ref="Z45:Z46"/>
    <mergeCell ref="AB45:AB46"/>
    <mergeCell ref="AD45:AD46"/>
    <mergeCell ref="AB43:AB44"/>
    <mergeCell ref="AD43:AD44"/>
    <mergeCell ref="B45:B46"/>
    <mergeCell ref="D45:D46"/>
    <mergeCell ref="F45:F46"/>
    <mergeCell ref="H45:H46"/>
    <mergeCell ref="J45:J46"/>
    <mergeCell ref="L45:L46"/>
    <mergeCell ref="N45:N46"/>
    <mergeCell ref="R45:R46"/>
    <mergeCell ref="N43:N44"/>
    <mergeCell ref="R43:R44"/>
    <mergeCell ref="T43:T44"/>
    <mergeCell ref="V43:V44"/>
    <mergeCell ref="X43:X44"/>
    <mergeCell ref="Z43:Z44"/>
    <mergeCell ref="B43:B44"/>
    <mergeCell ref="D43:D44"/>
    <mergeCell ref="F43:F44"/>
    <mergeCell ref="H43:H44"/>
    <mergeCell ref="J43:J44"/>
    <mergeCell ref="L43:L44"/>
    <mergeCell ref="R39:S39"/>
    <mergeCell ref="T39:U40"/>
    <mergeCell ref="V39:V40"/>
    <mergeCell ref="W39:Z40"/>
    <mergeCell ref="AA39:AA40"/>
    <mergeCell ref="AB39:AE40"/>
    <mergeCell ref="R40:S40"/>
    <mergeCell ref="B39:C39"/>
    <mergeCell ref="D39:E40"/>
    <mergeCell ref="F39:F40"/>
    <mergeCell ref="G39:J40"/>
    <mergeCell ref="K39:K40"/>
    <mergeCell ref="L39:O40"/>
    <mergeCell ref="B40:C40"/>
    <mergeCell ref="AB34:AB35"/>
    <mergeCell ref="AD34:AD35"/>
    <mergeCell ref="B36:B37"/>
    <mergeCell ref="D36:D37"/>
    <mergeCell ref="R36:R37"/>
    <mergeCell ref="T36:T37"/>
    <mergeCell ref="N34:N35"/>
    <mergeCell ref="R34:R35"/>
    <mergeCell ref="T34:T35"/>
    <mergeCell ref="V34:V35"/>
    <mergeCell ref="X34:X35"/>
    <mergeCell ref="Z34:Z35"/>
    <mergeCell ref="B34:B35"/>
    <mergeCell ref="D34:D35"/>
    <mergeCell ref="F34:F35"/>
    <mergeCell ref="H34:H35"/>
    <mergeCell ref="J34:J35"/>
    <mergeCell ref="L34:L35"/>
    <mergeCell ref="T32:T33"/>
    <mergeCell ref="V32:V33"/>
    <mergeCell ref="X32:X33"/>
    <mergeCell ref="Z32:Z33"/>
    <mergeCell ref="AB32:AB33"/>
    <mergeCell ref="AD32:AD33"/>
    <mergeCell ref="AB29:AB31"/>
    <mergeCell ref="AD29:AD31"/>
    <mergeCell ref="B32:B33"/>
    <mergeCell ref="D32:D33"/>
    <mergeCell ref="F32:F33"/>
    <mergeCell ref="H32:H33"/>
    <mergeCell ref="J32:J33"/>
    <mergeCell ref="L32:L33"/>
    <mergeCell ref="N32:N33"/>
    <mergeCell ref="R32:R33"/>
    <mergeCell ref="N29:N31"/>
    <mergeCell ref="R29:R31"/>
    <mergeCell ref="T29:T31"/>
    <mergeCell ref="V29:V31"/>
    <mergeCell ref="X29:X31"/>
    <mergeCell ref="Z29:Z31"/>
    <mergeCell ref="B29:B31"/>
    <mergeCell ref="D29:D31"/>
    <mergeCell ref="F29:F31"/>
    <mergeCell ref="H29:H31"/>
    <mergeCell ref="J29:J31"/>
    <mergeCell ref="L29:L31"/>
    <mergeCell ref="T26:T27"/>
    <mergeCell ref="V26:V27"/>
    <mergeCell ref="X26:X27"/>
    <mergeCell ref="Z26:Z27"/>
    <mergeCell ref="AB26:AB27"/>
    <mergeCell ref="AD26:AD27"/>
    <mergeCell ref="AB24:AB25"/>
    <mergeCell ref="AD24:AD25"/>
    <mergeCell ref="B26:B27"/>
    <mergeCell ref="D26:D27"/>
    <mergeCell ref="F26:F27"/>
    <mergeCell ref="H26:H27"/>
    <mergeCell ref="J26:J27"/>
    <mergeCell ref="L26:L27"/>
    <mergeCell ref="N26:N27"/>
    <mergeCell ref="R26:R27"/>
    <mergeCell ref="N24:N25"/>
    <mergeCell ref="R24:R25"/>
    <mergeCell ref="T24:T25"/>
    <mergeCell ref="V24:V25"/>
    <mergeCell ref="X24:X25"/>
    <mergeCell ref="Z24:Z25"/>
    <mergeCell ref="B24:B25"/>
    <mergeCell ref="D24:D25"/>
    <mergeCell ref="F24:F25"/>
    <mergeCell ref="H24:H25"/>
    <mergeCell ref="J24:J25"/>
    <mergeCell ref="L24:L25"/>
    <mergeCell ref="R20:S20"/>
    <mergeCell ref="T20:U21"/>
    <mergeCell ref="V20:V21"/>
    <mergeCell ref="W20:Z21"/>
    <mergeCell ref="AA20:AA21"/>
    <mergeCell ref="AB20:AE21"/>
    <mergeCell ref="R21:S21"/>
    <mergeCell ref="B20:C20"/>
    <mergeCell ref="D20:E21"/>
    <mergeCell ref="F20:F21"/>
    <mergeCell ref="G20:J21"/>
    <mergeCell ref="K20:K21"/>
    <mergeCell ref="L20:O21"/>
    <mergeCell ref="B21:C21"/>
    <mergeCell ref="AB15:AB16"/>
    <mergeCell ref="AD15:AD16"/>
    <mergeCell ref="B17:B18"/>
    <mergeCell ref="D17:D18"/>
    <mergeCell ref="R17:R18"/>
    <mergeCell ref="T17:T18"/>
    <mergeCell ref="N15:N16"/>
    <mergeCell ref="R15:R16"/>
    <mergeCell ref="T15:T16"/>
    <mergeCell ref="V15:V16"/>
    <mergeCell ref="X15:X16"/>
    <mergeCell ref="Z15:Z16"/>
    <mergeCell ref="B15:B16"/>
    <mergeCell ref="D15:D16"/>
    <mergeCell ref="F15:F16"/>
    <mergeCell ref="H15:H16"/>
    <mergeCell ref="J15:J16"/>
    <mergeCell ref="L15:L16"/>
    <mergeCell ref="T13:T14"/>
    <mergeCell ref="V13:V14"/>
    <mergeCell ref="X13:X14"/>
    <mergeCell ref="Z13:Z14"/>
    <mergeCell ref="AB13:AB14"/>
    <mergeCell ref="AD13:AD14"/>
    <mergeCell ref="AB10:AB12"/>
    <mergeCell ref="AD10:AD12"/>
    <mergeCell ref="B13:B14"/>
    <mergeCell ref="D13:D14"/>
    <mergeCell ref="F13:F14"/>
    <mergeCell ref="H13:H14"/>
    <mergeCell ref="J13:J14"/>
    <mergeCell ref="L13:L14"/>
    <mergeCell ref="N13:N14"/>
    <mergeCell ref="R13:R14"/>
    <mergeCell ref="N10:N12"/>
    <mergeCell ref="R10:R12"/>
    <mergeCell ref="T10:T12"/>
    <mergeCell ref="V10:V12"/>
    <mergeCell ref="X10:X12"/>
    <mergeCell ref="Z10:Z12"/>
    <mergeCell ref="B10:B12"/>
    <mergeCell ref="D10:D12"/>
    <mergeCell ref="F10:F12"/>
    <mergeCell ref="H10:H12"/>
    <mergeCell ref="J10:J12"/>
    <mergeCell ref="L10:L12"/>
    <mergeCell ref="T7:T8"/>
    <mergeCell ref="V7:V8"/>
    <mergeCell ref="X7:X8"/>
    <mergeCell ref="Z7:Z8"/>
    <mergeCell ref="AB7:AB8"/>
    <mergeCell ref="AD7:AD8"/>
    <mergeCell ref="AB5:AB6"/>
    <mergeCell ref="AD5:AD6"/>
    <mergeCell ref="B7:B8"/>
    <mergeCell ref="D7:D8"/>
    <mergeCell ref="F7:F8"/>
    <mergeCell ref="H7:H8"/>
    <mergeCell ref="J7:J8"/>
    <mergeCell ref="L7:L8"/>
    <mergeCell ref="N7:N8"/>
    <mergeCell ref="R7:R8"/>
    <mergeCell ref="N5:N6"/>
    <mergeCell ref="R5:R6"/>
    <mergeCell ref="T5:T6"/>
    <mergeCell ref="V5:V6"/>
    <mergeCell ref="X5:X6"/>
    <mergeCell ref="Z5:Z6"/>
    <mergeCell ref="B5:B6"/>
    <mergeCell ref="D5:D6"/>
    <mergeCell ref="F5:F6"/>
    <mergeCell ref="H5:H6"/>
    <mergeCell ref="J5:J6"/>
    <mergeCell ref="L5:L6"/>
    <mergeCell ref="R1:S1"/>
    <mergeCell ref="T1:U2"/>
    <mergeCell ref="V1:V2"/>
    <mergeCell ref="W1:Z2"/>
    <mergeCell ref="AA1:AA2"/>
    <mergeCell ref="AB1:AE2"/>
    <mergeCell ref="R2:S2"/>
    <mergeCell ref="B1:C1"/>
    <mergeCell ref="D1:E2"/>
    <mergeCell ref="F1:F2"/>
    <mergeCell ref="G1:J2"/>
    <mergeCell ref="K1:K2"/>
    <mergeCell ref="L1:O2"/>
    <mergeCell ref="B2:C2"/>
  </mergeCells>
  <phoneticPr fontId="2"/>
  <conditionalFormatting sqref="F15">
    <cfRule type="expression" dxfId="26959" priority="336" stopIfTrue="1">
      <formula>OR(F15=祝色)</formula>
    </cfRule>
  </conditionalFormatting>
  <conditionalFormatting sqref="V7">
    <cfRule type="expression" dxfId="26958" priority="401" stopIfTrue="1">
      <formula>OR(V7=祝色)</formula>
    </cfRule>
  </conditionalFormatting>
  <conditionalFormatting sqref="X7">
    <cfRule type="expression" dxfId="26957" priority="400" stopIfTrue="1">
      <formula>OR(X7=祝色)</formula>
    </cfRule>
  </conditionalFormatting>
  <conditionalFormatting sqref="T15">
    <cfRule type="expression" dxfId="26956" priority="388" stopIfTrue="1">
      <formula>OR(T15=祝色)</formula>
    </cfRule>
  </conditionalFormatting>
  <conditionalFormatting sqref="Z7">
    <cfRule type="expression" dxfId="26955" priority="399" stopIfTrue="1">
      <formula>OR(Z7=祝色)</formula>
    </cfRule>
  </conditionalFormatting>
  <conditionalFormatting sqref="AB7">
    <cfRule type="expression" dxfId="26954" priority="398" stopIfTrue="1">
      <formula>OR(AB7=祝色)</formula>
    </cfRule>
  </conditionalFormatting>
  <conditionalFormatting sqref="AD7">
    <cfRule type="expression" dxfId="26953" priority="397" stopIfTrue="1">
      <formula>OR(AD7=祝色)</formula>
    </cfRule>
  </conditionalFormatting>
  <conditionalFormatting sqref="R13">
    <cfRule type="expression" dxfId="26952" priority="396" stopIfTrue="1">
      <formula>OR(R13=祝色)</formula>
    </cfRule>
  </conditionalFormatting>
  <conditionalFormatting sqref="T13">
    <cfRule type="expression" dxfId="26951" priority="395" stopIfTrue="1">
      <formula>OR(T13=祝色)</formula>
    </cfRule>
  </conditionalFormatting>
  <conditionalFormatting sqref="V13">
    <cfRule type="expression" dxfId="26950" priority="394" stopIfTrue="1">
      <formula>OR(V13=祝色)</formula>
    </cfRule>
  </conditionalFormatting>
  <conditionalFormatting sqref="X13">
    <cfRule type="expression" dxfId="26949" priority="393" stopIfTrue="1">
      <formula>OR(X13=祝色)</formula>
    </cfRule>
  </conditionalFormatting>
  <conditionalFormatting sqref="Z13">
    <cfRule type="expression" dxfId="26948" priority="392" stopIfTrue="1">
      <formula>OR(Z13=祝色)</formula>
    </cfRule>
  </conditionalFormatting>
  <conditionalFormatting sqref="AB13">
    <cfRule type="expression" dxfId="26947" priority="391" stopIfTrue="1">
      <formula>OR(AB13=祝色)</formula>
    </cfRule>
  </conditionalFormatting>
  <conditionalFormatting sqref="AD13">
    <cfRule type="expression" dxfId="26946" priority="390" stopIfTrue="1">
      <formula>OR(AD13=祝色)</formula>
    </cfRule>
  </conditionalFormatting>
  <conditionalFormatting sqref="R15">
    <cfRule type="expression" dxfId="26945" priority="389" stopIfTrue="1">
      <formula>OR(R15=祝色)</formula>
    </cfRule>
  </conditionalFormatting>
  <conditionalFormatting sqref="V15">
    <cfRule type="expression" dxfId="26944" priority="387" stopIfTrue="1">
      <formula>OR(V15=祝色)</formula>
    </cfRule>
  </conditionalFormatting>
  <conditionalFormatting sqref="X15">
    <cfRule type="expression" dxfId="26943" priority="386" stopIfTrue="1">
      <formula>OR(X15=祝色)</formula>
    </cfRule>
  </conditionalFormatting>
  <conditionalFormatting sqref="Z15">
    <cfRule type="expression" dxfId="26942" priority="385" stopIfTrue="1">
      <formula>OR(Z15=祝色)</formula>
    </cfRule>
  </conditionalFormatting>
  <conditionalFormatting sqref="AB15">
    <cfRule type="expression" dxfId="26941" priority="384" stopIfTrue="1">
      <formula>OR(AB15=祝色)</formula>
    </cfRule>
  </conditionalFormatting>
  <conditionalFormatting sqref="AD15">
    <cfRule type="expression" dxfId="26940" priority="383" stopIfTrue="1">
      <formula>OR(AD15=祝色)</formula>
    </cfRule>
  </conditionalFormatting>
  <conditionalFormatting sqref="R17">
    <cfRule type="expression" dxfId="26939" priority="382" stopIfTrue="1">
      <formula>OR(R17=祝色)</formula>
    </cfRule>
  </conditionalFormatting>
  <conditionalFormatting sqref="T17">
    <cfRule type="expression" dxfId="26938" priority="381" stopIfTrue="1">
      <formula>OR(T17=祝色)</formula>
    </cfRule>
  </conditionalFormatting>
  <conditionalFormatting sqref="D13">
    <cfRule type="expression" dxfId="26937" priority="344" stopIfTrue="1">
      <formula>OR(D13=祝色)</formula>
    </cfRule>
  </conditionalFormatting>
  <conditionalFormatting sqref="F13">
    <cfRule type="expression" dxfId="26936" priority="343" stopIfTrue="1">
      <formula>OR(F13=祝色)</formula>
    </cfRule>
  </conditionalFormatting>
  <conditionalFormatting sqref="H13">
    <cfRule type="expression" dxfId="26935" priority="342" stopIfTrue="1">
      <formula>OR(H13=祝色)</formula>
    </cfRule>
  </conditionalFormatting>
  <conditionalFormatting sqref="J13">
    <cfRule type="expression" dxfId="26934" priority="341" stopIfTrue="1">
      <formula>OR(J13=祝色)</formula>
    </cfRule>
  </conditionalFormatting>
  <conditionalFormatting sqref="L13">
    <cfRule type="expression" dxfId="26933" priority="340" stopIfTrue="1">
      <formula>OR(L13=祝色)</formula>
    </cfRule>
  </conditionalFormatting>
  <conditionalFormatting sqref="N13">
    <cfRule type="expression" dxfId="26932" priority="339" stopIfTrue="1">
      <formula>OR(N13=祝色)</formula>
    </cfRule>
  </conditionalFormatting>
  <conditionalFormatting sqref="B15">
    <cfRule type="expression" dxfId="26931" priority="338" stopIfTrue="1">
      <formula>OR(B15=祝色)</formula>
    </cfRule>
  </conditionalFormatting>
  <conditionalFormatting sqref="D15">
    <cfRule type="expression" dxfId="26930" priority="337" stopIfTrue="1">
      <formula>OR(D15=祝色)</formula>
    </cfRule>
  </conditionalFormatting>
  <conditionalFormatting sqref="J10:J11">
    <cfRule type="expression" dxfId="26929" priority="325" stopIfTrue="1">
      <formula>OR(J10=祝色)</formula>
    </cfRule>
  </conditionalFormatting>
  <conditionalFormatting sqref="L10:L11">
    <cfRule type="expression" dxfId="26928" priority="324" stopIfTrue="1">
      <formula>OR(L10=祝色)</formula>
    </cfRule>
  </conditionalFormatting>
  <conditionalFormatting sqref="N10:N11">
    <cfRule type="expression" dxfId="26927" priority="323" stopIfTrue="1">
      <formula>OR(N10=祝色)</formula>
    </cfRule>
  </conditionalFormatting>
  <conditionalFormatting sqref="B13">
    <cfRule type="expression" dxfId="26926" priority="345" stopIfTrue="1">
      <formula>OR(B13=祝色)</formula>
    </cfRule>
  </conditionalFormatting>
  <conditionalFormatting sqref="AD5">
    <cfRule type="expression" dxfId="26925" priority="404" stopIfTrue="1">
      <formula>OR(AD5=祝色)</formula>
    </cfRule>
  </conditionalFormatting>
  <conditionalFormatting sqref="R7">
    <cfRule type="expression" dxfId="26924" priority="403" stopIfTrue="1">
      <formula>OR(R7=祝色)</formula>
    </cfRule>
  </conditionalFormatting>
  <conditionalFormatting sqref="T7">
    <cfRule type="expression" dxfId="26923" priority="402" stopIfTrue="1">
      <formula>OR(T7=祝色)</formula>
    </cfRule>
  </conditionalFormatting>
  <conditionalFormatting sqref="N5">
    <cfRule type="expression" dxfId="26922" priority="353" stopIfTrue="1">
      <formula>OR(N5=祝色)</formula>
    </cfRule>
  </conditionalFormatting>
  <conditionalFormatting sqref="B7">
    <cfRule type="expression" dxfId="26921" priority="352" stopIfTrue="1">
      <formula>OR(B7=祝色)</formula>
    </cfRule>
  </conditionalFormatting>
  <conditionalFormatting sqref="D7">
    <cfRule type="expression" dxfId="26920" priority="351" stopIfTrue="1">
      <formula>OR(D7=祝色)</formula>
    </cfRule>
  </conditionalFormatting>
  <conditionalFormatting sqref="F7">
    <cfRule type="expression" dxfId="26919" priority="350" stopIfTrue="1">
      <formula>OR(F7=祝色)</formula>
    </cfRule>
  </conditionalFormatting>
  <conditionalFormatting sqref="H7">
    <cfRule type="expression" dxfId="26918" priority="349" stopIfTrue="1">
      <formula>OR(H7=祝色)</formula>
    </cfRule>
  </conditionalFormatting>
  <conditionalFormatting sqref="J7">
    <cfRule type="expression" dxfId="26917" priority="348" stopIfTrue="1">
      <formula>OR(J7=祝色)</formula>
    </cfRule>
  </conditionalFormatting>
  <conditionalFormatting sqref="L7">
    <cfRule type="expression" dxfId="26916" priority="347" stopIfTrue="1">
      <formula>OR(L7=祝色)</formula>
    </cfRule>
  </conditionalFormatting>
  <conditionalFormatting sqref="N7">
    <cfRule type="expression" dxfId="26915" priority="346" stopIfTrue="1">
      <formula>OR(N7=祝色)</formula>
    </cfRule>
  </conditionalFormatting>
  <conditionalFormatting sqref="R10:R11">
    <cfRule type="expression" dxfId="26914" priority="380" stopIfTrue="1">
      <formula>OR(R10=祝色)</formula>
    </cfRule>
  </conditionalFormatting>
  <conditionalFormatting sqref="T10:T11">
    <cfRule type="expression" dxfId="26913" priority="379" stopIfTrue="1">
      <formula>OR(T10=祝色)</formula>
    </cfRule>
  </conditionalFormatting>
  <conditionalFormatting sqref="V10:V11">
    <cfRule type="expression" dxfId="26912" priority="378" stopIfTrue="1">
      <formula>OR(V10=祝色)</formula>
    </cfRule>
  </conditionalFormatting>
  <conditionalFormatting sqref="X10:X11">
    <cfRule type="expression" dxfId="26911" priority="377" stopIfTrue="1">
      <formula>OR(X10=祝色)</formula>
    </cfRule>
  </conditionalFormatting>
  <conditionalFormatting sqref="Z10:Z11">
    <cfRule type="expression" dxfId="26910" priority="376" stopIfTrue="1">
      <formula>OR(Z10=祝色)</formula>
    </cfRule>
  </conditionalFormatting>
  <conditionalFormatting sqref="AB10:AB11">
    <cfRule type="expression" dxfId="26909" priority="375" stopIfTrue="1">
      <formula>OR(AB10=祝色)</formula>
    </cfRule>
  </conditionalFormatting>
  <conditionalFormatting sqref="AD10:AD11">
    <cfRule type="expression" dxfId="26908" priority="374" stopIfTrue="1">
      <formula>OR(AD10=祝色)</formula>
    </cfRule>
  </conditionalFormatting>
  <conditionalFormatting sqref="R5">
    <cfRule type="expression" dxfId="26907" priority="371" stopIfTrue="1">
      <formula>OR(AND(WEEKDAY(R5)=1,MONTH(R5)&lt;&gt;MONTH(R1)),AND(OR(R5=祝色),MONTH(R5)&lt;&gt;MONTH(R1)))</formula>
    </cfRule>
    <cfRule type="expression" dxfId="26906" priority="372" stopIfTrue="1">
      <formula>MONTH(R5)&lt;&gt;MONTH(R1)</formula>
    </cfRule>
    <cfRule type="expression" dxfId="26905" priority="373" stopIfTrue="1">
      <formula>OR(R5=祝色)</formula>
    </cfRule>
  </conditionalFormatting>
  <conditionalFormatting sqref="T5">
    <cfRule type="expression" dxfId="26904" priority="368" stopIfTrue="1">
      <formula>OR(AND(WEEKDAY(T5)=1,MONTH(T5)&lt;&gt;MONTH(R1)),AND(OR(T5=祝色),MONTH(T5)&lt;&gt;MONTH(R1)))</formula>
    </cfRule>
    <cfRule type="expression" dxfId="26903" priority="369" stopIfTrue="1">
      <formula>MONTH(T5)&lt;&gt;MONTH(R1)</formula>
    </cfRule>
    <cfRule type="expression" dxfId="26902" priority="370" stopIfTrue="1">
      <formula>OR(T5=祝色)</formula>
    </cfRule>
  </conditionalFormatting>
  <conditionalFormatting sqref="V5">
    <cfRule type="expression" dxfId="26901" priority="365" stopIfTrue="1">
      <formula>OR(AND(WEEKDAY(V5)=1,MONTH(V5)&lt;&gt;MONTH(R1)),AND(OR(V5=祝色),MONTH(V5)&lt;&gt;MONTH(R1)))</formula>
    </cfRule>
    <cfRule type="expression" dxfId="26900" priority="366" stopIfTrue="1">
      <formula>MONTH(V5)&lt;&gt;MONTH(R1)</formula>
    </cfRule>
    <cfRule type="expression" dxfId="26899" priority="367" stopIfTrue="1">
      <formula>OR(V5=祝色)</formula>
    </cfRule>
  </conditionalFormatting>
  <conditionalFormatting sqref="X5">
    <cfRule type="expression" dxfId="26898" priority="362" stopIfTrue="1">
      <formula>OR(AND(WEEKDAY(X5)=1,MONTH(X5)&lt;&gt;MONTH(R1)),AND(OR(X5=祝色),MONTH(X5)&lt;&gt;MONTH(R1)))</formula>
    </cfRule>
    <cfRule type="expression" dxfId="26897" priority="363" stopIfTrue="1">
      <formula>MONTH(X5)&lt;&gt;MONTH(R1)</formula>
    </cfRule>
    <cfRule type="expression" dxfId="26896" priority="364" stopIfTrue="1">
      <formula>OR(X5=祝色)</formula>
    </cfRule>
  </conditionalFormatting>
  <conditionalFormatting sqref="Z5">
    <cfRule type="expression" dxfId="26895" priority="359" stopIfTrue="1">
      <formula>OR(AND(WEEKDAY(Z5)=1,MONTH(Z5)&lt;&gt;MONTH(R1)),AND(OR(Z5=祝色),MONTH(Z5)&lt;&gt;MONTH(R1)))</formula>
    </cfRule>
    <cfRule type="expression" dxfId="26894" priority="360" stopIfTrue="1">
      <formula>MONTH(Z5)&lt;&gt;MONTH(R1)</formula>
    </cfRule>
    <cfRule type="expression" dxfId="26893" priority="361" stopIfTrue="1">
      <formula>OR(Z5=祝色)</formula>
    </cfRule>
  </conditionalFormatting>
  <conditionalFormatting sqref="AB5">
    <cfRule type="expression" dxfId="26892" priority="356" stopIfTrue="1">
      <formula>OR(AND(WEEKDAY(AB5)=1,MONTH(AB5)&lt;&gt;MONTH(R1)),AND(OR(AB5=祝色),MONTH(AB5)&lt;&gt;MONTH(R1)))</formula>
    </cfRule>
    <cfRule type="expression" dxfId="26891" priority="357" stopIfTrue="1">
      <formula>MONTH(AB5)&lt;&gt;MONTH(R1)</formula>
    </cfRule>
    <cfRule type="expression" dxfId="26890" priority="358" stopIfTrue="1">
      <formula>OR(AB5=祝色)</formula>
    </cfRule>
  </conditionalFormatting>
  <conditionalFormatting sqref="S5">
    <cfRule type="expression" dxfId="26889" priority="355" stopIfTrue="1">
      <formula>DAY(R5)&lt;&gt;1</formula>
    </cfRule>
  </conditionalFormatting>
  <conditionalFormatting sqref="S6">
    <cfRule type="expression" dxfId="26888" priority="354" stopIfTrue="1">
      <formula>DAY(R5)&lt;&gt;1</formula>
    </cfRule>
  </conditionalFormatting>
  <conditionalFormatting sqref="C5">
    <cfRule type="expression" dxfId="26887" priority="304" stopIfTrue="1">
      <formula>DAY(B5)&lt;&gt;1</formula>
    </cfRule>
  </conditionalFormatting>
  <conditionalFormatting sqref="C6">
    <cfRule type="expression" dxfId="26886" priority="303" stopIfTrue="1">
      <formula>DAY(B5)&lt;&gt;1</formula>
    </cfRule>
  </conditionalFormatting>
  <conditionalFormatting sqref="D17">
    <cfRule type="expression" dxfId="26885" priority="330" stopIfTrue="1">
      <formula>OR(D17=祝色)</formula>
    </cfRule>
  </conditionalFormatting>
  <conditionalFormatting sqref="H15">
    <cfRule type="expression" dxfId="26884" priority="335" stopIfTrue="1">
      <formula>OR(H15=祝色)</formula>
    </cfRule>
  </conditionalFormatting>
  <conditionalFormatting sqref="J15">
    <cfRule type="expression" dxfId="26883" priority="334" stopIfTrue="1">
      <formula>OR(J15=祝色)</formula>
    </cfRule>
  </conditionalFormatting>
  <conditionalFormatting sqref="L15">
    <cfRule type="expression" dxfId="26882" priority="333" stopIfTrue="1">
      <formula>OR(L15=祝色)</formula>
    </cfRule>
  </conditionalFormatting>
  <conditionalFormatting sqref="N15">
    <cfRule type="expression" dxfId="26881" priority="332" stopIfTrue="1">
      <formula>OR(N15=祝色)</formula>
    </cfRule>
  </conditionalFormatting>
  <conditionalFormatting sqref="B17">
    <cfRule type="expression" dxfId="26880" priority="331" stopIfTrue="1">
      <formula>OR(B17=祝色)</formula>
    </cfRule>
  </conditionalFormatting>
  <conditionalFormatting sqref="B10:B11">
    <cfRule type="expression" dxfId="26879" priority="329" stopIfTrue="1">
      <formula>OR(B10=祝色)</formula>
    </cfRule>
  </conditionalFormatting>
  <conditionalFormatting sqref="D10:D11">
    <cfRule type="expression" dxfId="26878" priority="328" stopIfTrue="1">
      <formula>OR(D10=祝色)</formula>
    </cfRule>
  </conditionalFormatting>
  <conditionalFormatting sqref="F10:F11">
    <cfRule type="expression" dxfId="26877" priority="327" stopIfTrue="1">
      <formula>OR(F10=祝色)</formula>
    </cfRule>
  </conditionalFormatting>
  <conditionalFormatting sqref="H10:H11">
    <cfRule type="expression" dxfId="26876" priority="326" stopIfTrue="1">
      <formula>OR(H10=祝色)</formula>
    </cfRule>
  </conditionalFormatting>
  <conditionalFormatting sqref="B5">
    <cfRule type="expression" dxfId="26875" priority="320" stopIfTrue="1">
      <formula>OR(AND(WEEKDAY(B5)=1,MONTH(B5)&lt;&gt;MONTH(B1)),AND(OR(B5=祝色),MONTH(B5)&lt;&gt;MONTH(B1)))</formula>
    </cfRule>
    <cfRule type="expression" dxfId="26874" priority="321" stopIfTrue="1">
      <formula>MONTH(B5)&lt;&gt;MONTH(B1)</formula>
    </cfRule>
    <cfRule type="expression" dxfId="26873" priority="322" stopIfTrue="1">
      <formula>OR(B5=祝色)</formula>
    </cfRule>
  </conditionalFormatting>
  <conditionalFormatting sqref="D5">
    <cfRule type="expression" dxfId="26872" priority="317" stopIfTrue="1">
      <formula>OR(AND(WEEKDAY(D5)=1,MONTH(D5)&lt;&gt;MONTH(B1)),AND(OR(D5=祝色),MONTH(D5)&lt;&gt;MONTH(B1)))</formula>
    </cfRule>
    <cfRule type="expression" dxfId="26871" priority="318" stopIfTrue="1">
      <formula>MONTH(D5)&lt;&gt;MONTH(B1)</formula>
    </cfRule>
    <cfRule type="expression" dxfId="26870" priority="319" stopIfTrue="1">
      <formula>OR(D5=祝色)</formula>
    </cfRule>
  </conditionalFormatting>
  <conditionalFormatting sqref="F5">
    <cfRule type="expression" dxfId="26869" priority="314" stopIfTrue="1">
      <formula>OR(AND(WEEKDAY(F5)=1,MONTH(F5)&lt;&gt;MONTH(B1)),AND(OR(F5=祝色),MONTH(F5)&lt;&gt;MONTH(B1)))</formula>
    </cfRule>
    <cfRule type="expression" dxfId="26868" priority="315" stopIfTrue="1">
      <formula>MONTH(F5)&lt;&gt;MONTH(B1)</formula>
    </cfRule>
    <cfRule type="expression" dxfId="26867" priority="316" stopIfTrue="1">
      <formula>OR(F5=祝色)</formula>
    </cfRule>
  </conditionalFormatting>
  <conditionalFormatting sqref="H5">
    <cfRule type="expression" dxfId="26866" priority="311" stopIfTrue="1">
      <formula>OR(AND(WEEKDAY(H5)=1,MONTH(H5)&lt;&gt;MONTH(B1)),AND(OR(H5=祝色),MONTH(H5)&lt;&gt;MONTH(B1)))</formula>
    </cfRule>
    <cfRule type="expression" dxfId="26865" priority="312" stopIfTrue="1">
      <formula>MONTH(H5)&lt;&gt;MONTH(B1)</formula>
    </cfRule>
    <cfRule type="expression" dxfId="26864" priority="313" stopIfTrue="1">
      <formula>OR(H5=祝色)</formula>
    </cfRule>
  </conditionalFormatting>
  <conditionalFormatting sqref="J5">
    <cfRule type="expression" dxfId="26863" priority="308" stopIfTrue="1">
      <formula>OR(AND(WEEKDAY(J5)=1,MONTH(J5)&lt;&gt;MONTH(B1)),AND(OR(J5=祝色),MONTH(J5)&lt;&gt;MONTH(B1)))</formula>
    </cfRule>
    <cfRule type="expression" dxfId="26862" priority="309" stopIfTrue="1">
      <formula>MONTH(J5)&lt;&gt;MONTH(B1)</formula>
    </cfRule>
    <cfRule type="expression" dxfId="26861" priority="310" stopIfTrue="1">
      <formula>OR(J5=祝色)</formula>
    </cfRule>
  </conditionalFormatting>
  <conditionalFormatting sqref="L5">
    <cfRule type="expression" dxfId="26860" priority="305" stopIfTrue="1">
      <formula>OR(AND(WEEKDAY(L5)=1,MONTH(L5)&lt;&gt;MONTH(B1)),AND(OR(L5=祝色),MONTH(L5)&lt;&gt;MONTH(B1)))</formula>
    </cfRule>
    <cfRule type="expression" dxfId="26859" priority="306" stopIfTrue="1">
      <formula>MONTH(L5)&lt;&gt;MONTH(B1)</formula>
    </cfRule>
    <cfRule type="expression" dxfId="26858" priority="307" stopIfTrue="1">
      <formula>OR(L5=祝色)</formula>
    </cfRule>
  </conditionalFormatting>
  <conditionalFormatting sqref="C43">
    <cfRule type="expression" dxfId="26857" priority="192" stopIfTrue="1">
      <formula>DAY(B43)&lt;&gt;1</formula>
    </cfRule>
  </conditionalFormatting>
  <conditionalFormatting sqref="C44">
    <cfRule type="expression" dxfId="26856" priority="191" stopIfTrue="1">
      <formula>DAY(B43)&lt;&gt;1</formula>
    </cfRule>
  </conditionalFormatting>
  <conditionalFormatting sqref="V45">
    <cfRule type="expression" dxfId="26855" priority="243" stopIfTrue="1">
      <formula>OR(V45=祝色)</formula>
    </cfRule>
  </conditionalFormatting>
  <conditionalFormatting sqref="X45">
    <cfRule type="expression" dxfId="26854" priority="242" stopIfTrue="1">
      <formula>OR(X45=祝色)</formula>
    </cfRule>
  </conditionalFormatting>
  <conditionalFormatting sqref="Z45">
    <cfRule type="expression" dxfId="26853" priority="241" stopIfTrue="1">
      <formula>OR(Z45=祝色)</formula>
    </cfRule>
  </conditionalFormatting>
  <conditionalFormatting sqref="AB45">
    <cfRule type="expression" dxfId="26852" priority="240" stopIfTrue="1">
      <formula>OR(AB45=祝色)</formula>
    </cfRule>
  </conditionalFormatting>
  <conditionalFormatting sqref="AD45">
    <cfRule type="expression" dxfId="26851" priority="239" stopIfTrue="1">
      <formula>OR(AD45=祝色)</formula>
    </cfRule>
  </conditionalFormatting>
  <conditionalFormatting sqref="AD43">
    <cfRule type="expression" dxfId="26850" priority="246" stopIfTrue="1">
      <formula>OR(AD43=祝色)</formula>
    </cfRule>
  </conditionalFormatting>
  <conditionalFormatting sqref="R45">
    <cfRule type="expression" dxfId="26849" priority="245" stopIfTrue="1">
      <formula>OR(R45=祝色)</formula>
    </cfRule>
  </conditionalFormatting>
  <conditionalFormatting sqref="T45">
    <cfRule type="expression" dxfId="26848" priority="244" stopIfTrue="1">
      <formula>OR(T45=祝色)</formula>
    </cfRule>
  </conditionalFormatting>
  <conditionalFormatting sqref="R43">
    <cfRule type="expression" dxfId="26847" priority="236" stopIfTrue="1">
      <formula>OR(AND(WEEKDAY(R43)=1,MONTH(R43)&lt;&gt;MONTH(R39)),AND(OR(R43=祝色),MONTH(R43)&lt;&gt;MONTH(R39)))</formula>
    </cfRule>
    <cfRule type="expression" dxfId="26846" priority="237" stopIfTrue="1">
      <formula>MONTH(R43)&lt;&gt;MONTH(R39)</formula>
    </cfRule>
    <cfRule type="expression" dxfId="26845" priority="238" stopIfTrue="1">
      <formula>OR(R43=祝色)</formula>
    </cfRule>
  </conditionalFormatting>
  <conditionalFormatting sqref="T43">
    <cfRule type="expression" dxfId="26844" priority="233" stopIfTrue="1">
      <formula>OR(AND(WEEKDAY(T43)=1,MONTH(T43)&lt;&gt;MONTH(R39)),AND(OR(T43=祝色),MONTH(T43)&lt;&gt;MONTH(R39)))</formula>
    </cfRule>
    <cfRule type="expression" dxfId="26843" priority="234" stopIfTrue="1">
      <formula>MONTH(T43)&lt;&gt;MONTH(R39)</formula>
    </cfRule>
    <cfRule type="expression" dxfId="26842" priority="235" stopIfTrue="1">
      <formula>OR(T43=祝色)</formula>
    </cfRule>
  </conditionalFormatting>
  <conditionalFormatting sqref="V43">
    <cfRule type="expression" dxfId="26841" priority="230" stopIfTrue="1">
      <formula>OR(AND(WEEKDAY(V43)=1,MONTH(V43)&lt;&gt;MONTH(R39)),AND(OR(V43=祝色),MONTH(V43)&lt;&gt;MONTH(R39)))</formula>
    </cfRule>
    <cfRule type="expression" dxfId="26840" priority="231" stopIfTrue="1">
      <formula>MONTH(V43)&lt;&gt;MONTH(R39)</formula>
    </cfRule>
    <cfRule type="expression" dxfId="26839" priority="232" stopIfTrue="1">
      <formula>OR(V43=祝色)</formula>
    </cfRule>
  </conditionalFormatting>
  <conditionalFormatting sqref="X43">
    <cfRule type="expression" dxfId="26838" priority="227" stopIfTrue="1">
      <formula>OR(AND(WEEKDAY(X43)=1,MONTH(X43)&lt;&gt;MONTH(R39)),AND(OR(X43=祝色),MONTH(X43)&lt;&gt;MONTH(R39)))</formula>
    </cfRule>
    <cfRule type="expression" dxfId="26837" priority="228" stopIfTrue="1">
      <formula>MONTH(X43)&lt;&gt;MONTH(R39)</formula>
    </cfRule>
    <cfRule type="expression" dxfId="26836" priority="229" stopIfTrue="1">
      <formula>OR(X43=祝色)</formula>
    </cfRule>
  </conditionalFormatting>
  <conditionalFormatting sqref="Z43">
    <cfRule type="expression" dxfId="26835" priority="224" stopIfTrue="1">
      <formula>OR(AND(WEEKDAY(Z43)=1,MONTH(Z43)&lt;&gt;MONTH(R39)),AND(OR(Z43=祝色),MONTH(Z43)&lt;&gt;MONTH(R39)))</formula>
    </cfRule>
    <cfRule type="expression" dxfId="26834" priority="225" stopIfTrue="1">
      <formula>MONTH(Z43)&lt;&gt;MONTH(R39)</formula>
    </cfRule>
    <cfRule type="expression" dxfId="26833" priority="226" stopIfTrue="1">
      <formula>OR(Z43=祝色)</formula>
    </cfRule>
  </conditionalFormatting>
  <conditionalFormatting sqref="AB43">
    <cfRule type="expression" dxfId="26832" priority="221" stopIfTrue="1">
      <formula>OR(AND(WEEKDAY(AB43)=1,MONTH(AB43)&lt;&gt;MONTH(R39)),AND(OR(AB43=祝色),MONTH(AB43)&lt;&gt;MONTH(R39)))</formula>
    </cfRule>
    <cfRule type="expression" dxfId="26831" priority="222" stopIfTrue="1">
      <formula>MONTH(AB43)&lt;&gt;MONTH(R39)</formula>
    </cfRule>
    <cfRule type="expression" dxfId="26830" priority="223" stopIfTrue="1">
      <formula>OR(AB43=祝色)</formula>
    </cfRule>
  </conditionalFormatting>
  <conditionalFormatting sqref="S43">
    <cfRule type="expression" dxfId="26829" priority="220" stopIfTrue="1">
      <formula>DAY(R43)&lt;&gt;1</formula>
    </cfRule>
  </conditionalFormatting>
  <conditionalFormatting sqref="S44">
    <cfRule type="expression" dxfId="26828" priority="219" stopIfTrue="1">
      <formula>DAY(R43)&lt;&gt;1</formula>
    </cfRule>
  </conditionalFormatting>
  <conditionalFormatting sqref="N43">
    <cfRule type="expression" dxfId="26827" priority="218" stopIfTrue="1">
      <formula>OR(N43=祝色)</formula>
    </cfRule>
  </conditionalFormatting>
  <conditionalFormatting sqref="B45">
    <cfRule type="expression" dxfId="26826" priority="217" stopIfTrue="1">
      <formula>OR(B45=祝色)</formula>
    </cfRule>
  </conditionalFormatting>
  <conditionalFormatting sqref="D45">
    <cfRule type="expression" dxfId="26825" priority="216" stopIfTrue="1">
      <formula>OR(D45=祝色)</formula>
    </cfRule>
  </conditionalFormatting>
  <conditionalFormatting sqref="F45">
    <cfRule type="expression" dxfId="26824" priority="215" stopIfTrue="1">
      <formula>OR(F45=祝色)</formula>
    </cfRule>
  </conditionalFormatting>
  <conditionalFormatting sqref="H45">
    <cfRule type="expression" dxfId="26823" priority="214" stopIfTrue="1">
      <formula>OR(H45=祝色)</formula>
    </cfRule>
  </conditionalFormatting>
  <conditionalFormatting sqref="J45">
    <cfRule type="expression" dxfId="26822" priority="213" stopIfTrue="1">
      <formula>OR(J45=祝色)</formula>
    </cfRule>
  </conditionalFormatting>
  <conditionalFormatting sqref="L45">
    <cfRule type="expression" dxfId="26821" priority="212" stopIfTrue="1">
      <formula>OR(L45=祝色)</formula>
    </cfRule>
  </conditionalFormatting>
  <conditionalFormatting sqref="N45">
    <cfRule type="expression" dxfId="26820" priority="211" stopIfTrue="1">
      <formula>OR(N45=祝色)</formula>
    </cfRule>
  </conditionalFormatting>
  <conditionalFormatting sqref="B43">
    <cfRule type="expression" dxfId="26819" priority="208" stopIfTrue="1">
      <formula>OR(AND(WEEKDAY(B43)=1,MONTH(B43)&lt;&gt;MONTH(B39)),AND(OR(B43=祝色),MONTH(B43)&lt;&gt;MONTH(B39)))</formula>
    </cfRule>
    <cfRule type="expression" dxfId="26818" priority="209" stopIfTrue="1">
      <formula>MONTH(B43)&lt;&gt;MONTH(B39)</formula>
    </cfRule>
    <cfRule type="expression" dxfId="26817" priority="210" stopIfTrue="1">
      <formula>OR(B43=祝色)</formula>
    </cfRule>
  </conditionalFormatting>
  <conditionalFormatting sqref="D43">
    <cfRule type="expression" dxfId="26816" priority="205" stopIfTrue="1">
      <formula>OR(AND(WEEKDAY(D43)=1,MONTH(D43)&lt;&gt;MONTH(B39)),AND(OR(D43=祝色),MONTH(D43)&lt;&gt;MONTH(B39)))</formula>
    </cfRule>
    <cfRule type="expression" dxfId="26815" priority="206" stopIfTrue="1">
      <formula>MONTH(D43)&lt;&gt;MONTH(B39)</formula>
    </cfRule>
    <cfRule type="expression" dxfId="26814" priority="207" stopIfTrue="1">
      <formula>OR(D43=祝色)</formula>
    </cfRule>
  </conditionalFormatting>
  <conditionalFormatting sqref="F43">
    <cfRule type="expression" dxfId="26813" priority="202" stopIfTrue="1">
      <formula>OR(AND(WEEKDAY(F43)=1,MONTH(F43)&lt;&gt;MONTH(B39)),AND(OR(F43=祝色),MONTH(F43)&lt;&gt;MONTH(B39)))</formula>
    </cfRule>
    <cfRule type="expression" dxfId="26812" priority="203" stopIfTrue="1">
      <formula>MONTH(F43)&lt;&gt;MONTH(B39)</formula>
    </cfRule>
    <cfRule type="expression" dxfId="26811" priority="204" stopIfTrue="1">
      <formula>OR(F43=祝色)</formula>
    </cfRule>
  </conditionalFormatting>
  <conditionalFormatting sqref="H43">
    <cfRule type="expression" dxfId="26810" priority="199" stopIfTrue="1">
      <formula>OR(AND(WEEKDAY(H43)=1,MONTH(H43)&lt;&gt;MONTH(B39)),AND(OR(H43=祝色),MONTH(H43)&lt;&gt;MONTH(B39)))</formula>
    </cfRule>
    <cfRule type="expression" dxfId="26809" priority="200" stopIfTrue="1">
      <formula>MONTH(H43)&lt;&gt;MONTH(B39)</formula>
    </cfRule>
    <cfRule type="expression" dxfId="26808" priority="201" stopIfTrue="1">
      <formula>OR(H43=祝色)</formula>
    </cfRule>
  </conditionalFormatting>
  <conditionalFormatting sqref="J43">
    <cfRule type="expression" dxfId="26807" priority="196" stopIfTrue="1">
      <formula>OR(AND(WEEKDAY(J43)=1,MONTH(J43)&lt;&gt;MONTH(B39)),AND(OR(J43=祝色),MONTH(J43)&lt;&gt;MONTH(B39)))</formula>
    </cfRule>
    <cfRule type="expression" dxfId="26806" priority="197" stopIfTrue="1">
      <formula>MONTH(J43)&lt;&gt;MONTH(B39)</formula>
    </cfRule>
    <cfRule type="expression" dxfId="26805" priority="198" stopIfTrue="1">
      <formula>OR(J43=祝色)</formula>
    </cfRule>
  </conditionalFormatting>
  <conditionalFormatting sqref="L43">
    <cfRule type="expression" dxfId="26804" priority="193" stopIfTrue="1">
      <formula>OR(AND(WEEKDAY(L43)=1,MONTH(L43)&lt;&gt;MONTH(B39)),AND(OR(L43=祝色),MONTH(L43)&lt;&gt;MONTH(B39)))</formula>
    </cfRule>
    <cfRule type="expression" dxfId="26803" priority="194" stopIfTrue="1">
      <formula>MONTH(L43)&lt;&gt;MONTH(B39)</formula>
    </cfRule>
    <cfRule type="expression" dxfId="26802" priority="195" stopIfTrue="1">
      <formula>OR(L43=祝色)</formula>
    </cfRule>
  </conditionalFormatting>
  <conditionalFormatting sqref="V26">
    <cfRule type="expression" dxfId="26801" priority="299" stopIfTrue="1">
      <formula>OR(V26=祝色)</formula>
    </cfRule>
  </conditionalFormatting>
  <conditionalFormatting sqref="X26">
    <cfRule type="expression" dxfId="26800" priority="298" stopIfTrue="1">
      <formula>OR(X26=祝色)</formula>
    </cfRule>
  </conditionalFormatting>
  <conditionalFormatting sqref="Z26">
    <cfRule type="expression" dxfId="26799" priority="297" stopIfTrue="1">
      <formula>OR(Z26=祝色)</formula>
    </cfRule>
  </conditionalFormatting>
  <conditionalFormatting sqref="AB26">
    <cfRule type="expression" dxfId="26798" priority="296" stopIfTrue="1">
      <formula>OR(AB26=祝色)</formula>
    </cfRule>
  </conditionalFormatting>
  <conditionalFormatting sqref="AD26">
    <cfRule type="expression" dxfId="26797" priority="295" stopIfTrue="1">
      <formula>OR(AD26=祝色)</formula>
    </cfRule>
  </conditionalFormatting>
  <conditionalFormatting sqref="AD24">
    <cfRule type="expression" dxfId="26796" priority="302" stopIfTrue="1">
      <formula>OR(AD24=祝色)</formula>
    </cfRule>
  </conditionalFormatting>
  <conditionalFormatting sqref="R26">
    <cfRule type="expression" dxfId="26795" priority="301" stopIfTrue="1">
      <formula>OR(R26=祝色)</formula>
    </cfRule>
  </conditionalFormatting>
  <conditionalFormatting sqref="T26">
    <cfRule type="expression" dxfId="26794" priority="300" stopIfTrue="1">
      <formula>OR(T26=祝色)</formula>
    </cfRule>
  </conditionalFormatting>
  <conditionalFormatting sqref="R24">
    <cfRule type="expression" dxfId="26793" priority="292" stopIfTrue="1">
      <formula>OR(AND(WEEKDAY(R24)=1,MONTH(R24)&lt;&gt;MONTH(R20)),AND(OR(R24=祝色),MONTH(R24)&lt;&gt;MONTH(R20)))</formula>
    </cfRule>
    <cfRule type="expression" dxfId="26792" priority="293" stopIfTrue="1">
      <formula>MONTH(R24)&lt;&gt;MONTH(R20)</formula>
    </cfRule>
    <cfRule type="expression" dxfId="26791" priority="294" stopIfTrue="1">
      <formula>OR(R24=祝色)</formula>
    </cfRule>
  </conditionalFormatting>
  <conditionalFormatting sqref="T24">
    <cfRule type="expression" dxfId="26790" priority="289" stopIfTrue="1">
      <formula>OR(AND(WEEKDAY(T24)=1,MONTH(T24)&lt;&gt;MONTH(R20)),AND(OR(T24=祝色),MONTH(T24)&lt;&gt;MONTH(R20)))</formula>
    </cfRule>
    <cfRule type="expression" dxfId="26789" priority="290" stopIfTrue="1">
      <formula>MONTH(T24)&lt;&gt;MONTH(R20)</formula>
    </cfRule>
    <cfRule type="expression" dxfId="26788" priority="291" stopIfTrue="1">
      <formula>OR(T24=祝色)</formula>
    </cfRule>
  </conditionalFormatting>
  <conditionalFormatting sqref="V24">
    <cfRule type="expression" dxfId="26787" priority="286" stopIfTrue="1">
      <formula>OR(AND(WEEKDAY(V24)=1,MONTH(V24)&lt;&gt;MONTH(R20)),AND(OR(V24=祝色),MONTH(V24)&lt;&gt;MONTH(R20)))</formula>
    </cfRule>
    <cfRule type="expression" dxfId="26786" priority="287" stopIfTrue="1">
      <formula>MONTH(V24)&lt;&gt;MONTH(R20)</formula>
    </cfRule>
    <cfRule type="expression" dxfId="26785" priority="288" stopIfTrue="1">
      <formula>OR(V24=祝色)</formula>
    </cfRule>
  </conditionalFormatting>
  <conditionalFormatting sqref="X24">
    <cfRule type="expression" dxfId="26784" priority="283" stopIfTrue="1">
      <formula>OR(AND(WEEKDAY(X24)=1,MONTH(X24)&lt;&gt;MONTH(R20)),AND(OR(X24=祝色),MONTH(X24)&lt;&gt;MONTH(R20)))</formula>
    </cfRule>
    <cfRule type="expression" dxfId="26783" priority="284" stopIfTrue="1">
      <formula>MONTH(X24)&lt;&gt;MONTH(R20)</formula>
    </cfRule>
    <cfRule type="expression" dxfId="26782" priority="285" stopIfTrue="1">
      <formula>OR(X24=祝色)</formula>
    </cfRule>
  </conditionalFormatting>
  <conditionalFormatting sqref="Z24">
    <cfRule type="expression" dxfId="26781" priority="280" stopIfTrue="1">
      <formula>OR(AND(WEEKDAY(Z24)=1,MONTH(Z24)&lt;&gt;MONTH(R20)),AND(OR(Z24=祝色),MONTH(Z24)&lt;&gt;MONTH(R20)))</formula>
    </cfRule>
    <cfRule type="expression" dxfId="26780" priority="281" stopIfTrue="1">
      <formula>MONTH(Z24)&lt;&gt;MONTH(R20)</formula>
    </cfRule>
    <cfRule type="expression" dxfId="26779" priority="282" stopIfTrue="1">
      <formula>OR(Z24=祝色)</formula>
    </cfRule>
  </conditionalFormatting>
  <conditionalFormatting sqref="AB24">
    <cfRule type="expression" dxfId="26778" priority="277" stopIfTrue="1">
      <formula>OR(AND(WEEKDAY(AB24)=1,MONTH(AB24)&lt;&gt;MONTH(R20)),AND(OR(AB24=祝色),MONTH(AB24)&lt;&gt;MONTH(R20)))</formula>
    </cfRule>
    <cfRule type="expression" dxfId="26777" priority="278" stopIfTrue="1">
      <formula>MONTH(AB24)&lt;&gt;MONTH(R20)</formula>
    </cfRule>
    <cfRule type="expression" dxfId="26776" priority="279" stopIfTrue="1">
      <formula>OR(AB24=祝色)</formula>
    </cfRule>
  </conditionalFormatting>
  <conditionalFormatting sqref="S24">
    <cfRule type="expression" dxfId="26775" priority="276" stopIfTrue="1">
      <formula>DAY(R24)&lt;&gt;1</formula>
    </cfRule>
  </conditionalFormatting>
  <conditionalFormatting sqref="S25">
    <cfRule type="expression" dxfId="26774" priority="275" stopIfTrue="1">
      <formula>DAY(R24)&lt;&gt;1</formula>
    </cfRule>
  </conditionalFormatting>
  <conditionalFormatting sqref="C24">
    <cfRule type="expression" dxfId="26773" priority="248" stopIfTrue="1">
      <formula>DAY(B24)&lt;&gt;1</formula>
    </cfRule>
  </conditionalFormatting>
  <conditionalFormatting sqref="C25">
    <cfRule type="expression" dxfId="26772" priority="247" stopIfTrue="1">
      <formula>DAY(B24)&lt;&gt;1</formula>
    </cfRule>
  </conditionalFormatting>
  <conditionalFormatting sqref="N24">
    <cfRule type="expression" dxfId="26771" priority="274" stopIfTrue="1">
      <formula>OR(N24=祝色)</formula>
    </cfRule>
  </conditionalFormatting>
  <conditionalFormatting sqref="B26">
    <cfRule type="expression" dxfId="26770" priority="273" stopIfTrue="1">
      <formula>OR(B26=祝色)</formula>
    </cfRule>
  </conditionalFormatting>
  <conditionalFormatting sqref="D26">
    <cfRule type="expression" dxfId="26769" priority="272" stopIfTrue="1">
      <formula>OR(D26=祝色)</formula>
    </cfRule>
  </conditionalFormatting>
  <conditionalFormatting sqref="F26">
    <cfRule type="expression" dxfId="26768" priority="271" stopIfTrue="1">
      <formula>OR(F26=祝色)</formula>
    </cfRule>
  </conditionalFormatting>
  <conditionalFormatting sqref="H26">
    <cfRule type="expression" dxfId="26767" priority="270" stopIfTrue="1">
      <formula>OR(H26=祝色)</formula>
    </cfRule>
  </conditionalFormatting>
  <conditionalFormatting sqref="J26">
    <cfRule type="expression" dxfId="26766" priority="269" stopIfTrue="1">
      <formula>OR(J26=祝色)</formula>
    </cfRule>
  </conditionalFormatting>
  <conditionalFormatting sqref="L26">
    <cfRule type="expression" dxfId="26765" priority="268" stopIfTrue="1">
      <formula>OR(L26=祝色)</formula>
    </cfRule>
  </conditionalFormatting>
  <conditionalFormatting sqref="N26">
    <cfRule type="expression" dxfId="26764" priority="267" stopIfTrue="1">
      <formula>OR(N26=祝色)</formula>
    </cfRule>
  </conditionalFormatting>
  <conditionalFormatting sqref="B24">
    <cfRule type="expression" dxfId="26763" priority="264" stopIfTrue="1">
      <formula>OR(AND(WEEKDAY(B24)=1,MONTH(B24)&lt;&gt;MONTH(B20)),AND(OR(B24=祝色),MONTH(B24)&lt;&gt;MONTH(B20)))</formula>
    </cfRule>
    <cfRule type="expression" dxfId="26762" priority="265" stopIfTrue="1">
      <formula>MONTH(B24)&lt;&gt;MONTH(B20)</formula>
    </cfRule>
    <cfRule type="expression" dxfId="26761" priority="266" stopIfTrue="1">
      <formula>OR(B24=祝色)</formula>
    </cfRule>
  </conditionalFormatting>
  <conditionalFormatting sqref="D24">
    <cfRule type="expression" dxfId="26760" priority="261" stopIfTrue="1">
      <formula>OR(AND(WEEKDAY(D24)=1,MONTH(D24)&lt;&gt;MONTH(B20)),AND(OR(D24=祝色),MONTH(D24)&lt;&gt;MONTH(B20)))</formula>
    </cfRule>
    <cfRule type="expression" dxfId="26759" priority="262" stopIfTrue="1">
      <formula>MONTH(D24)&lt;&gt;MONTH(B20)</formula>
    </cfRule>
    <cfRule type="expression" dxfId="26758" priority="263" stopIfTrue="1">
      <formula>OR(D24=祝色)</formula>
    </cfRule>
  </conditionalFormatting>
  <conditionalFormatting sqref="F24">
    <cfRule type="expression" dxfId="26757" priority="258" stopIfTrue="1">
      <formula>OR(AND(WEEKDAY(F24)=1,MONTH(F24)&lt;&gt;MONTH(B20)),AND(OR(F24=祝色),MONTH(F24)&lt;&gt;MONTH(B20)))</formula>
    </cfRule>
    <cfRule type="expression" dxfId="26756" priority="259" stopIfTrue="1">
      <formula>MONTH(F24)&lt;&gt;MONTH(B20)</formula>
    </cfRule>
    <cfRule type="expression" dxfId="26755" priority="260" stopIfTrue="1">
      <formula>OR(F24=祝色)</formula>
    </cfRule>
  </conditionalFormatting>
  <conditionalFormatting sqref="H24">
    <cfRule type="expression" dxfId="26754" priority="255" stopIfTrue="1">
      <formula>OR(AND(WEEKDAY(H24)=1,MONTH(H24)&lt;&gt;MONTH(B20)),AND(OR(H24=祝色),MONTH(H24)&lt;&gt;MONTH(B20)))</formula>
    </cfRule>
    <cfRule type="expression" dxfId="26753" priority="256" stopIfTrue="1">
      <formula>MONTH(H24)&lt;&gt;MONTH(B20)</formula>
    </cfRule>
    <cfRule type="expression" dxfId="26752" priority="257" stopIfTrue="1">
      <formula>OR(H24=祝色)</formula>
    </cfRule>
  </conditionalFormatting>
  <conditionalFormatting sqref="J24">
    <cfRule type="expression" dxfId="26751" priority="252" stopIfTrue="1">
      <formula>OR(AND(WEEKDAY(J24)=1,MONTH(J24)&lt;&gt;MONTH(B20)),AND(OR(J24=祝色),MONTH(J24)&lt;&gt;MONTH(B20)))</formula>
    </cfRule>
    <cfRule type="expression" dxfId="26750" priority="253" stopIfTrue="1">
      <formula>MONTH(J24)&lt;&gt;MONTH(B20)</formula>
    </cfRule>
    <cfRule type="expression" dxfId="26749" priority="254" stopIfTrue="1">
      <formula>OR(J24=祝色)</formula>
    </cfRule>
  </conditionalFormatting>
  <conditionalFormatting sqref="L24">
    <cfRule type="expression" dxfId="26748" priority="249" stopIfTrue="1">
      <formula>OR(AND(WEEKDAY(L24)=1,MONTH(L24)&lt;&gt;MONTH(B20)),AND(OR(L24=祝色),MONTH(L24)&lt;&gt;MONTH(B20)))</formula>
    </cfRule>
    <cfRule type="expression" dxfId="26747" priority="250" stopIfTrue="1">
      <formula>MONTH(L24)&lt;&gt;MONTH(B20)</formula>
    </cfRule>
    <cfRule type="expression" dxfId="26746" priority="251" stopIfTrue="1">
      <formula>OR(L24=祝色)</formula>
    </cfRule>
  </conditionalFormatting>
  <conditionalFormatting sqref="T72">
    <cfRule type="expression" dxfId="26745" priority="142" stopIfTrue="1">
      <formula>OR(T72=祝色)</formula>
    </cfRule>
  </conditionalFormatting>
  <conditionalFormatting sqref="V62">
    <cfRule type="expression" dxfId="26744" priority="172" stopIfTrue="1">
      <formula>OR(AND(WEEKDAY(V62)=1,MONTH(V62)&lt;&gt;MONTH(R58)),AND(OR(V62=祝色),MONTH(V62)&lt;&gt;MONTH(R58)))</formula>
    </cfRule>
    <cfRule type="expression" dxfId="26743" priority="173" stopIfTrue="1">
      <formula>MONTH(V62)&lt;&gt;MONTH(R58)</formula>
    </cfRule>
    <cfRule type="expression" dxfId="26742" priority="174" stopIfTrue="1">
      <formula>OR(V62=祝色)</formula>
    </cfRule>
  </conditionalFormatting>
  <conditionalFormatting sqref="X62">
    <cfRule type="expression" dxfId="26741" priority="175" stopIfTrue="1">
      <formula>OR(AND(WEEKDAY(X62)=1,MONTH(X62)&lt;&gt;MONTH(R58)),AND(OR(X62=祝色),MONTH(X62)&lt;&gt;MONTH(R58)))</formula>
    </cfRule>
    <cfRule type="expression" dxfId="26740" priority="176" stopIfTrue="1">
      <formula>MONTH(X62)&lt;&gt;MONTH(R58)</formula>
    </cfRule>
    <cfRule type="expression" dxfId="26739" priority="177" stopIfTrue="1">
      <formula>OR(X62=祝色)</formula>
    </cfRule>
  </conditionalFormatting>
  <conditionalFormatting sqref="Z62">
    <cfRule type="expression" dxfId="26738" priority="178" stopIfTrue="1">
      <formula>OR(AND(WEEKDAY(Z62)=1,MONTH(Z62)&lt;&gt;MONTH(R58)),AND(OR(Z62=祝色),MONTH(Z62)&lt;&gt;MONTH(R58)))</formula>
    </cfRule>
    <cfRule type="expression" dxfId="26737" priority="179" stopIfTrue="1">
      <formula>MONTH(Z62)&lt;&gt;MONTH(R58)</formula>
    </cfRule>
    <cfRule type="expression" dxfId="26736" priority="180" stopIfTrue="1">
      <formula>OR(Z62=祝色)</formula>
    </cfRule>
  </conditionalFormatting>
  <conditionalFormatting sqref="AB62">
    <cfRule type="expression" dxfId="26735" priority="181" stopIfTrue="1">
      <formula>OR(AND(WEEKDAY(AB62)=1,MONTH(AB62)&lt;&gt;MONTH(R58)),AND(OR(AB62=祝色),MONTH(AB62)&lt;&gt;MONTH(R58)))</formula>
    </cfRule>
    <cfRule type="expression" dxfId="26734" priority="182" stopIfTrue="1">
      <formula>MONTH(AB62)&lt;&gt;MONTH(R58)</formula>
    </cfRule>
    <cfRule type="expression" dxfId="26733" priority="183" stopIfTrue="1">
      <formula>OR(AB62=祝色)</formula>
    </cfRule>
  </conditionalFormatting>
  <conditionalFormatting sqref="T62">
    <cfRule type="expression" dxfId="26732" priority="184" stopIfTrue="1">
      <formula>OR(AND(WEEKDAY(T62)=1,MONTH(T62)&lt;&gt;MONTH(R58)),AND(OR(T62=祝色),MONTH(T62)&lt;&gt;MONTH(R58)))</formula>
    </cfRule>
    <cfRule type="expression" dxfId="26731" priority="185" stopIfTrue="1">
      <formula>MONTH(T62)&lt;&gt;MONTH(R58)</formula>
    </cfRule>
    <cfRule type="expression" dxfId="26730" priority="186" stopIfTrue="1">
      <formula>OR(T62=祝色)</formula>
    </cfRule>
  </conditionalFormatting>
  <conditionalFormatting sqref="AD62">
    <cfRule type="expression" dxfId="26729" priority="187" stopIfTrue="1">
      <formula>OR(AD62=祝色)</formula>
    </cfRule>
  </conditionalFormatting>
  <conditionalFormatting sqref="R62">
    <cfRule type="expression" dxfId="26728" priority="188" stopIfTrue="1">
      <formula>OR(AND(WEEKDAY(R62)=1,MONTH(R62)&lt;&gt;MONTH(R58)),AND(OR(R62=祝色),MONTH(R62)&lt;&gt;MONTH(R58)))</formula>
    </cfRule>
    <cfRule type="expression" dxfId="26727" priority="189" stopIfTrue="1">
      <formula>MONTH(R62)&lt;&gt;MONTH(R58)</formula>
    </cfRule>
    <cfRule type="expression" dxfId="26726" priority="190" stopIfTrue="1">
      <formula>OR(R62=祝色)</formula>
    </cfRule>
  </conditionalFormatting>
  <conditionalFormatting sqref="R64">
    <cfRule type="expression" dxfId="26725" priority="171" stopIfTrue="1">
      <formula>OR(R64=祝色)</formula>
    </cfRule>
  </conditionalFormatting>
  <conditionalFormatting sqref="T64">
    <cfRule type="expression" dxfId="26724" priority="170" stopIfTrue="1">
      <formula>OR(T64=祝色)</formula>
    </cfRule>
  </conditionalFormatting>
  <conditionalFormatting sqref="AD66">
    <cfRule type="expression" dxfId="26723" priority="158" stopIfTrue="1">
      <formula>OR(AD66=祝色)</formula>
    </cfRule>
  </conditionalFormatting>
  <conditionalFormatting sqref="V64">
    <cfRule type="expression" dxfId="26722" priority="169" stopIfTrue="1">
      <formula>OR(V64=祝色)</formula>
    </cfRule>
  </conditionalFormatting>
  <conditionalFormatting sqref="X64">
    <cfRule type="expression" dxfId="26721" priority="168" stopIfTrue="1">
      <formula>OR(X64=祝色)</formula>
    </cfRule>
  </conditionalFormatting>
  <conditionalFormatting sqref="Z64">
    <cfRule type="expression" dxfId="26720" priority="167" stopIfTrue="1">
      <formula>OR(Z64=祝色)</formula>
    </cfRule>
  </conditionalFormatting>
  <conditionalFormatting sqref="AB64">
    <cfRule type="expression" dxfId="26719" priority="166" stopIfTrue="1">
      <formula>OR(AB64=祝色)</formula>
    </cfRule>
  </conditionalFormatting>
  <conditionalFormatting sqref="AD64">
    <cfRule type="expression" dxfId="26718" priority="165" stopIfTrue="1">
      <formula>OR(AD64=祝色)</formula>
    </cfRule>
  </conditionalFormatting>
  <conditionalFormatting sqref="R66">
    <cfRule type="expression" dxfId="26717" priority="164" stopIfTrue="1">
      <formula>OR(R66=祝色)</formula>
    </cfRule>
  </conditionalFormatting>
  <conditionalFormatting sqref="T66">
    <cfRule type="expression" dxfId="26716" priority="163" stopIfTrue="1">
      <formula>OR(T66=祝色)</formula>
    </cfRule>
  </conditionalFormatting>
  <conditionalFormatting sqref="V66">
    <cfRule type="expression" dxfId="26715" priority="162" stopIfTrue="1">
      <formula>OR(V66=祝色)</formula>
    </cfRule>
  </conditionalFormatting>
  <conditionalFormatting sqref="X66">
    <cfRule type="expression" dxfId="26714" priority="161" stopIfTrue="1">
      <formula>OR(X66=祝色)</formula>
    </cfRule>
  </conditionalFormatting>
  <conditionalFormatting sqref="Z66">
    <cfRule type="expression" dxfId="26713" priority="160" stopIfTrue="1">
      <formula>OR(Z66=祝色)</formula>
    </cfRule>
  </conditionalFormatting>
  <conditionalFormatting sqref="AB66">
    <cfRule type="expression" dxfId="26712" priority="159" stopIfTrue="1">
      <formula>OR(AB66=祝色)</formula>
    </cfRule>
  </conditionalFormatting>
  <conditionalFormatting sqref="R68">
    <cfRule type="expression" dxfId="26711" priority="157" stopIfTrue="1">
      <formula>OR(R68=祝色)</formula>
    </cfRule>
  </conditionalFormatting>
  <conditionalFormatting sqref="T68">
    <cfRule type="expression" dxfId="26710" priority="156" stopIfTrue="1">
      <formula>OR(T68=祝色)</formula>
    </cfRule>
  </conditionalFormatting>
  <conditionalFormatting sqref="V68">
    <cfRule type="expression" dxfId="26709" priority="155" stopIfTrue="1">
      <formula>OR(V68=祝色)</formula>
    </cfRule>
  </conditionalFormatting>
  <conditionalFormatting sqref="X68">
    <cfRule type="expression" dxfId="26708" priority="154" stopIfTrue="1">
      <formula>OR(X68=祝色)</formula>
    </cfRule>
  </conditionalFormatting>
  <conditionalFormatting sqref="Z68">
    <cfRule type="expression" dxfId="26707" priority="153" stopIfTrue="1">
      <formula>OR(Z68=祝色)</formula>
    </cfRule>
  </conditionalFormatting>
  <conditionalFormatting sqref="AB68">
    <cfRule type="expression" dxfId="26706" priority="152" stopIfTrue="1">
      <formula>OR(AB68=祝色)</formula>
    </cfRule>
  </conditionalFormatting>
  <conditionalFormatting sqref="AD68">
    <cfRule type="expression" dxfId="26705" priority="151" stopIfTrue="1">
      <formula>OR(AD68=祝色)</formula>
    </cfRule>
  </conditionalFormatting>
  <conditionalFormatting sqref="R70">
    <cfRule type="expression" dxfId="26704" priority="150" stopIfTrue="1">
      <formula>OR(R70=祝色)</formula>
    </cfRule>
  </conditionalFormatting>
  <conditionalFormatting sqref="T70">
    <cfRule type="expression" dxfId="26703" priority="149" stopIfTrue="1">
      <formula>OR(T70=祝色)</formula>
    </cfRule>
  </conditionalFormatting>
  <conditionalFormatting sqref="V70">
    <cfRule type="expression" dxfId="26702" priority="148" stopIfTrue="1">
      <formula>OR(V70=祝色)</formula>
    </cfRule>
  </conditionalFormatting>
  <conditionalFormatting sqref="X70">
    <cfRule type="expression" dxfId="26701" priority="147" stopIfTrue="1">
      <formula>OR(X70=祝色)</formula>
    </cfRule>
  </conditionalFormatting>
  <conditionalFormatting sqref="Z70">
    <cfRule type="expression" dxfId="26700" priority="146" stopIfTrue="1">
      <formula>OR(Z70=祝色)</formula>
    </cfRule>
  </conditionalFormatting>
  <conditionalFormatting sqref="AB70">
    <cfRule type="expression" dxfId="26699" priority="145" stopIfTrue="1">
      <formula>OR(AB70=祝色)</formula>
    </cfRule>
  </conditionalFormatting>
  <conditionalFormatting sqref="AD70">
    <cfRule type="expression" dxfId="26698" priority="144" stopIfTrue="1">
      <formula>OR(AD70=祝色)</formula>
    </cfRule>
  </conditionalFormatting>
  <conditionalFormatting sqref="R72">
    <cfRule type="expression" dxfId="26697" priority="143" stopIfTrue="1">
      <formula>OR(R72=祝色)</formula>
    </cfRule>
  </conditionalFormatting>
  <conditionalFormatting sqref="F34">
    <cfRule type="expression" dxfId="26696" priority="109" stopIfTrue="1">
      <formula>OR(F34=祝色)</formula>
    </cfRule>
  </conditionalFormatting>
  <conditionalFormatting sqref="T34">
    <cfRule type="expression" dxfId="26695" priority="133" stopIfTrue="1">
      <formula>OR(T34=祝色)</formula>
    </cfRule>
  </conditionalFormatting>
  <conditionalFormatting sqref="R32">
    <cfRule type="expression" dxfId="26694" priority="141" stopIfTrue="1">
      <formula>OR(R32=祝色)</formula>
    </cfRule>
  </conditionalFormatting>
  <conditionalFormatting sqref="T32">
    <cfRule type="expression" dxfId="26693" priority="140" stopIfTrue="1">
      <formula>OR(T32=祝色)</formula>
    </cfRule>
  </conditionalFormatting>
  <conditionalFormatting sqref="V32">
    <cfRule type="expression" dxfId="26692" priority="139" stopIfTrue="1">
      <formula>OR(V32=祝色)</formula>
    </cfRule>
  </conditionalFormatting>
  <conditionalFormatting sqref="X32">
    <cfRule type="expression" dxfId="26691" priority="138" stopIfTrue="1">
      <formula>OR(X32=祝色)</formula>
    </cfRule>
  </conditionalFormatting>
  <conditionalFormatting sqref="Z32">
    <cfRule type="expression" dxfId="26690" priority="137" stopIfTrue="1">
      <formula>OR(Z32=祝色)</formula>
    </cfRule>
  </conditionalFormatting>
  <conditionalFormatting sqref="AB32">
    <cfRule type="expression" dxfId="26689" priority="136" stopIfTrue="1">
      <formula>OR(AB32=祝色)</formula>
    </cfRule>
  </conditionalFormatting>
  <conditionalFormatting sqref="AD32">
    <cfRule type="expression" dxfId="26688" priority="135" stopIfTrue="1">
      <formula>OR(AD32=祝色)</formula>
    </cfRule>
  </conditionalFormatting>
  <conditionalFormatting sqref="R34">
    <cfRule type="expression" dxfId="26687" priority="134" stopIfTrue="1">
      <formula>OR(R34=祝色)</formula>
    </cfRule>
  </conditionalFormatting>
  <conditionalFormatting sqref="V34">
    <cfRule type="expression" dxfId="26686" priority="132" stopIfTrue="1">
      <formula>OR(V34=祝色)</formula>
    </cfRule>
  </conditionalFormatting>
  <conditionalFormatting sqref="X34">
    <cfRule type="expression" dxfId="26685" priority="131" stopIfTrue="1">
      <formula>OR(X34=祝色)</formula>
    </cfRule>
  </conditionalFormatting>
  <conditionalFormatting sqref="Z34">
    <cfRule type="expression" dxfId="26684" priority="130" stopIfTrue="1">
      <formula>OR(Z34=祝色)</formula>
    </cfRule>
  </conditionalFormatting>
  <conditionalFormatting sqref="AB34">
    <cfRule type="expression" dxfId="26683" priority="129" stopIfTrue="1">
      <formula>OR(AB34=祝色)</formula>
    </cfRule>
  </conditionalFormatting>
  <conditionalFormatting sqref="AD34">
    <cfRule type="expression" dxfId="26682" priority="128" stopIfTrue="1">
      <formula>OR(AD34=祝色)</formula>
    </cfRule>
  </conditionalFormatting>
  <conditionalFormatting sqref="R36">
    <cfRule type="expression" dxfId="26681" priority="127" stopIfTrue="1">
      <formula>OR(R36=祝色)</formula>
    </cfRule>
  </conditionalFormatting>
  <conditionalFormatting sqref="T36">
    <cfRule type="expression" dxfId="26680" priority="126" stopIfTrue="1">
      <formula>OR(T36=祝色)</formula>
    </cfRule>
  </conditionalFormatting>
  <conditionalFormatting sqref="D32">
    <cfRule type="expression" dxfId="26679" priority="117" stopIfTrue="1">
      <formula>OR(D32=祝色)</formula>
    </cfRule>
  </conditionalFormatting>
  <conditionalFormatting sqref="F32">
    <cfRule type="expression" dxfId="26678" priority="116" stopIfTrue="1">
      <formula>OR(F32=祝色)</formula>
    </cfRule>
  </conditionalFormatting>
  <conditionalFormatting sqref="H32">
    <cfRule type="expression" dxfId="26677" priority="115" stopIfTrue="1">
      <formula>OR(H32=祝色)</formula>
    </cfRule>
  </conditionalFormatting>
  <conditionalFormatting sqref="J32">
    <cfRule type="expression" dxfId="26676" priority="114" stopIfTrue="1">
      <formula>OR(J32=祝色)</formula>
    </cfRule>
  </conditionalFormatting>
  <conditionalFormatting sqref="L32">
    <cfRule type="expression" dxfId="26675" priority="113" stopIfTrue="1">
      <formula>OR(L32=祝色)</formula>
    </cfRule>
  </conditionalFormatting>
  <conditionalFormatting sqref="N32">
    <cfRule type="expression" dxfId="26674" priority="112" stopIfTrue="1">
      <formula>OR(N32=祝色)</formula>
    </cfRule>
  </conditionalFormatting>
  <conditionalFormatting sqref="B34">
    <cfRule type="expression" dxfId="26673" priority="111" stopIfTrue="1">
      <formula>OR(B34=祝色)</formula>
    </cfRule>
  </conditionalFormatting>
  <conditionalFormatting sqref="D34">
    <cfRule type="expression" dxfId="26672" priority="110" stopIfTrue="1">
      <formula>OR(D34=祝色)</formula>
    </cfRule>
  </conditionalFormatting>
  <conditionalFormatting sqref="J29:J30">
    <cfRule type="expression" dxfId="26671" priority="98" stopIfTrue="1">
      <formula>OR(J29=祝色)</formula>
    </cfRule>
  </conditionalFormatting>
  <conditionalFormatting sqref="L29:L30">
    <cfRule type="expression" dxfId="26670" priority="97" stopIfTrue="1">
      <formula>OR(L29=祝色)</formula>
    </cfRule>
  </conditionalFormatting>
  <conditionalFormatting sqref="N29:N30">
    <cfRule type="expression" dxfId="26669" priority="96" stopIfTrue="1">
      <formula>OR(N29=祝色)</formula>
    </cfRule>
  </conditionalFormatting>
  <conditionalFormatting sqref="B32">
    <cfRule type="expression" dxfId="26668" priority="118" stopIfTrue="1">
      <formula>OR(B32=祝色)</formula>
    </cfRule>
  </conditionalFormatting>
  <conditionalFormatting sqref="R29:R30">
    <cfRule type="expression" dxfId="26667" priority="125" stopIfTrue="1">
      <formula>OR(R29=祝色)</formula>
    </cfRule>
  </conditionalFormatting>
  <conditionalFormatting sqref="T29:T30">
    <cfRule type="expression" dxfId="26666" priority="124" stopIfTrue="1">
      <formula>OR(T29=祝色)</formula>
    </cfRule>
  </conditionalFormatting>
  <conditionalFormatting sqref="V29:V30">
    <cfRule type="expression" dxfId="26665" priority="123" stopIfTrue="1">
      <formula>OR(V29=祝色)</formula>
    </cfRule>
  </conditionalFormatting>
  <conditionalFormatting sqref="X29:X30">
    <cfRule type="expression" dxfId="26664" priority="122" stopIfTrue="1">
      <formula>OR(X29=祝色)</formula>
    </cfRule>
  </conditionalFormatting>
  <conditionalFormatting sqref="Z29:Z30">
    <cfRule type="expression" dxfId="26663" priority="121" stopIfTrue="1">
      <formula>OR(Z29=祝色)</formula>
    </cfRule>
  </conditionalFormatting>
  <conditionalFormatting sqref="AB29:AB30">
    <cfRule type="expression" dxfId="26662" priority="120" stopIfTrue="1">
      <formula>OR(AB29=祝色)</formula>
    </cfRule>
  </conditionalFormatting>
  <conditionalFormatting sqref="AD29:AD30">
    <cfRule type="expression" dxfId="26661" priority="119" stopIfTrue="1">
      <formula>OR(AD29=祝色)</formula>
    </cfRule>
  </conditionalFormatting>
  <conditionalFormatting sqref="D36">
    <cfRule type="expression" dxfId="26660" priority="103" stopIfTrue="1">
      <formula>OR(D36=祝色)</formula>
    </cfRule>
  </conditionalFormatting>
  <conditionalFormatting sqref="H34">
    <cfRule type="expression" dxfId="26659" priority="108" stopIfTrue="1">
      <formula>OR(H34=祝色)</formula>
    </cfRule>
  </conditionalFormatting>
  <conditionalFormatting sqref="J34">
    <cfRule type="expression" dxfId="26658" priority="107" stopIfTrue="1">
      <formula>OR(J34=祝色)</formula>
    </cfRule>
  </conditionalFormatting>
  <conditionalFormatting sqref="L34">
    <cfRule type="expression" dxfId="26657" priority="106" stopIfTrue="1">
      <formula>OR(L34=祝色)</formula>
    </cfRule>
  </conditionalFormatting>
  <conditionalFormatting sqref="N34">
    <cfRule type="expression" dxfId="26656" priority="105" stopIfTrue="1">
      <formula>OR(N34=祝色)</formula>
    </cfRule>
  </conditionalFormatting>
  <conditionalFormatting sqref="B36">
    <cfRule type="expression" dxfId="26655" priority="104" stopIfTrue="1">
      <formula>OR(B36=祝色)</formula>
    </cfRule>
  </conditionalFormatting>
  <conditionalFormatting sqref="B29:B30">
    <cfRule type="expression" dxfId="26654" priority="102" stopIfTrue="1">
      <formula>OR(B29=祝色)</formula>
    </cfRule>
  </conditionalFormatting>
  <conditionalFormatting sqref="D29:D30">
    <cfRule type="expression" dxfId="26653" priority="101" stopIfTrue="1">
      <formula>OR(D29=祝色)</formula>
    </cfRule>
  </conditionalFormatting>
  <conditionalFormatting sqref="F29:F30">
    <cfRule type="expression" dxfId="26652" priority="100" stopIfTrue="1">
      <formula>OR(F29=祝色)</formula>
    </cfRule>
  </conditionalFormatting>
  <conditionalFormatting sqref="H29:H30">
    <cfRule type="expression" dxfId="26651" priority="99" stopIfTrue="1">
      <formula>OR(H29=祝色)</formula>
    </cfRule>
  </conditionalFormatting>
  <conditionalFormatting sqref="F53">
    <cfRule type="expression" dxfId="26650" priority="63" stopIfTrue="1">
      <formula>OR(F53=祝色)</formula>
    </cfRule>
  </conditionalFormatting>
  <conditionalFormatting sqref="T53">
    <cfRule type="expression" dxfId="26649" priority="87" stopIfTrue="1">
      <formula>OR(T53=祝色)</formula>
    </cfRule>
  </conditionalFormatting>
  <conditionalFormatting sqref="R51">
    <cfRule type="expression" dxfId="26648" priority="95" stopIfTrue="1">
      <formula>OR(R51=祝色)</formula>
    </cfRule>
  </conditionalFormatting>
  <conditionalFormatting sqref="T51">
    <cfRule type="expression" dxfId="26647" priority="94" stopIfTrue="1">
      <formula>OR(T51=祝色)</formula>
    </cfRule>
  </conditionalFormatting>
  <conditionalFormatting sqref="V51">
    <cfRule type="expression" dxfId="26646" priority="93" stopIfTrue="1">
      <formula>OR(V51=祝色)</formula>
    </cfRule>
  </conditionalFormatting>
  <conditionalFormatting sqref="X51">
    <cfRule type="expression" dxfId="26645" priority="92" stopIfTrue="1">
      <formula>OR(X51=祝色)</formula>
    </cfRule>
  </conditionalFormatting>
  <conditionalFormatting sqref="Z51">
    <cfRule type="expression" dxfId="26644" priority="91" stopIfTrue="1">
      <formula>OR(Z51=祝色)</formula>
    </cfRule>
  </conditionalFormatting>
  <conditionalFormatting sqref="AB51">
    <cfRule type="expression" dxfId="26643" priority="90" stopIfTrue="1">
      <formula>OR(AB51=祝色)</formula>
    </cfRule>
  </conditionalFormatting>
  <conditionalFormatting sqref="AD51">
    <cfRule type="expression" dxfId="26642" priority="89" stopIfTrue="1">
      <formula>OR(AD51=祝色)</formula>
    </cfRule>
  </conditionalFormatting>
  <conditionalFormatting sqref="R53">
    <cfRule type="expression" dxfId="26641" priority="88" stopIfTrue="1">
      <formula>OR(R53=祝色)</formula>
    </cfRule>
  </conditionalFormatting>
  <conditionalFormatting sqref="V53">
    <cfRule type="expression" dxfId="26640" priority="86" stopIfTrue="1">
      <formula>OR(V53=祝色)</formula>
    </cfRule>
  </conditionalFormatting>
  <conditionalFormatting sqref="X53">
    <cfRule type="expression" dxfId="26639" priority="85" stopIfTrue="1">
      <formula>OR(X53=祝色)</formula>
    </cfRule>
  </conditionalFormatting>
  <conditionalFormatting sqref="Z53">
    <cfRule type="expression" dxfId="26638" priority="84" stopIfTrue="1">
      <formula>OR(Z53=祝色)</formula>
    </cfRule>
  </conditionalFormatting>
  <conditionalFormatting sqref="AB53">
    <cfRule type="expression" dxfId="26637" priority="83" stopIfTrue="1">
      <formula>OR(AB53=祝色)</formula>
    </cfRule>
  </conditionalFormatting>
  <conditionalFormatting sqref="AD53">
    <cfRule type="expression" dxfId="26636" priority="82" stopIfTrue="1">
      <formula>OR(AD53=祝色)</formula>
    </cfRule>
  </conditionalFormatting>
  <conditionalFormatting sqref="R55">
    <cfRule type="expression" dxfId="26635" priority="81" stopIfTrue="1">
      <formula>OR(R55=祝色)</formula>
    </cfRule>
  </conditionalFormatting>
  <conditionalFormatting sqref="T55">
    <cfRule type="expression" dxfId="26634" priority="80" stopIfTrue="1">
      <formula>OR(T55=祝色)</formula>
    </cfRule>
  </conditionalFormatting>
  <conditionalFormatting sqref="D51">
    <cfRule type="expression" dxfId="26633" priority="71" stopIfTrue="1">
      <formula>OR(D51=祝色)</formula>
    </cfRule>
  </conditionalFormatting>
  <conditionalFormatting sqref="F51">
    <cfRule type="expression" dxfId="26632" priority="70" stopIfTrue="1">
      <formula>OR(F51=祝色)</formula>
    </cfRule>
  </conditionalFormatting>
  <conditionalFormatting sqref="H51">
    <cfRule type="expression" dxfId="26631" priority="69" stopIfTrue="1">
      <formula>OR(H51=祝色)</formula>
    </cfRule>
  </conditionalFormatting>
  <conditionalFormatting sqref="J51">
    <cfRule type="expression" dxfId="26630" priority="68" stopIfTrue="1">
      <formula>OR(J51=祝色)</formula>
    </cfRule>
  </conditionalFormatting>
  <conditionalFormatting sqref="L51">
    <cfRule type="expression" dxfId="26629" priority="67" stopIfTrue="1">
      <formula>OR(L51=祝色)</formula>
    </cfRule>
  </conditionalFormatting>
  <conditionalFormatting sqref="N51">
    <cfRule type="expression" dxfId="26628" priority="66" stopIfTrue="1">
      <formula>OR(N51=祝色)</formula>
    </cfRule>
  </conditionalFormatting>
  <conditionalFormatting sqref="B53">
    <cfRule type="expression" dxfId="26627" priority="65" stopIfTrue="1">
      <formula>OR(B53=祝色)</formula>
    </cfRule>
  </conditionalFormatting>
  <conditionalFormatting sqref="D53">
    <cfRule type="expression" dxfId="26626" priority="64" stopIfTrue="1">
      <formula>OR(D53=祝色)</formula>
    </cfRule>
  </conditionalFormatting>
  <conditionalFormatting sqref="J48:J49">
    <cfRule type="expression" dxfId="26625" priority="52" stopIfTrue="1">
      <formula>OR(J48=祝色)</formula>
    </cfRule>
  </conditionalFormatting>
  <conditionalFormatting sqref="L48:L49">
    <cfRule type="expression" dxfId="26624" priority="51" stopIfTrue="1">
      <formula>OR(L48=祝色)</formula>
    </cfRule>
  </conditionalFormatting>
  <conditionalFormatting sqref="N48:N49">
    <cfRule type="expression" dxfId="26623" priority="50" stopIfTrue="1">
      <formula>OR(N48=祝色)</formula>
    </cfRule>
  </conditionalFormatting>
  <conditionalFormatting sqref="B51">
    <cfRule type="expression" dxfId="26622" priority="72" stopIfTrue="1">
      <formula>OR(B51=祝色)</formula>
    </cfRule>
  </conditionalFormatting>
  <conditionalFormatting sqref="R48:R49">
    <cfRule type="expression" dxfId="26621" priority="79" stopIfTrue="1">
      <formula>OR(R48=祝色)</formula>
    </cfRule>
  </conditionalFormatting>
  <conditionalFormatting sqref="T48:T49">
    <cfRule type="expression" dxfId="26620" priority="78" stopIfTrue="1">
      <formula>OR(T48=祝色)</formula>
    </cfRule>
  </conditionalFormatting>
  <conditionalFormatting sqref="V48:V49">
    <cfRule type="expression" dxfId="26619" priority="77" stopIfTrue="1">
      <formula>OR(V48=祝色)</formula>
    </cfRule>
  </conditionalFormatting>
  <conditionalFormatting sqref="X48:X49">
    <cfRule type="expression" dxfId="26618" priority="76" stopIfTrue="1">
      <formula>OR(X48=祝色)</formula>
    </cfRule>
  </conditionalFormatting>
  <conditionalFormatting sqref="Z48:Z49">
    <cfRule type="expression" dxfId="26617" priority="75" stopIfTrue="1">
      <formula>OR(Z48=祝色)</formula>
    </cfRule>
  </conditionalFormatting>
  <conditionalFormatting sqref="AB48:AB49">
    <cfRule type="expression" dxfId="26616" priority="74" stopIfTrue="1">
      <formula>OR(AB48=祝色)</formula>
    </cfRule>
  </conditionalFormatting>
  <conditionalFormatting sqref="AD48:AD49">
    <cfRule type="expression" dxfId="26615" priority="73" stopIfTrue="1">
      <formula>OR(AD48=祝色)</formula>
    </cfRule>
  </conditionalFormatting>
  <conditionalFormatting sqref="D55">
    <cfRule type="expression" dxfId="26614" priority="57" stopIfTrue="1">
      <formula>OR(D55=祝色)</formula>
    </cfRule>
  </conditionalFormatting>
  <conditionalFormatting sqref="H53">
    <cfRule type="expression" dxfId="26613" priority="62" stopIfTrue="1">
      <formula>OR(H53=祝色)</formula>
    </cfRule>
  </conditionalFormatting>
  <conditionalFormatting sqref="J53">
    <cfRule type="expression" dxfId="26612" priority="61" stopIfTrue="1">
      <formula>OR(J53=祝色)</formula>
    </cfRule>
  </conditionalFormatting>
  <conditionalFormatting sqref="L53">
    <cfRule type="expression" dxfId="26611" priority="60" stopIfTrue="1">
      <formula>OR(L53=祝色)</formula>
    </cfRule>
  </conditionalFormatting>
  <conditionalFormatting sqref="N53">
    <cfRule type="expression" dxfId="26610" priority="59" stopIfTrue="1">
      <formula>OR(N53=祝色)</formula>
    </cfRule>
  </conditionalFormatting>
  <conditionalFormatting sqref="B55">
    <cfRule type="expression" dxfId="26609" priority="58" stopIfTrue="1">
      <formula>OR(B55=祝色)</formula>
    </cfRule>
  </conditionalFormatting>
  <conditionalFormatting sqref="B48:B49">
    <cfRule type="expression" dxfId="26608" priority="56" stopIfTrue="1">
      <formula>OR(B48=祝色)</formula>
    </cfRule>
  </conditionalFormatting>
  <conditionalFormatting sqref="D48:D49">
    <cfRule type="expression" dxfId="26607" priority="55" stopIfTrue="1">
      <formula>OR(D48=祝色)</formula>
    </cfRule>
  </conditionalFormatting>
  <conditionalFormatting sqref="F48:F49">
    <cfRule type="expression" dxfId="26606" priority="54" stopIfTrue="1">
      <formula>OR(F48=祝色)</formula>
    </cfRule>
  </conditionalFormatting>
  <conditionalFormatting sqref="H48:H49">
    <cfRule type="expression" dxfId="26605" priority="53" stopIfTrue="1">
      <formula>OR(H48=祝色)</formula>
    </cfRule>
  </conditionalFormatting>
  <conditionalFormatting sqref="D72">
    <cfRule type="expression" dxfId="26604" priority="1" stopIfTrue="1">
      <formula>OR(D72=祝色)</formula>
    </cfRule>
  </conditionalFormatting>
  <conditionalFormatting sqref="F62">
    <cfRule type="expression" dxfId="26603" priority="31" stopIfTrue="1">
      <formula>OR(AND(WEEKDAY(F62)=1,MONTH(F62)&lt;&gt;MONTH(B58)),AND(OR(F62=祝色),MONTH(F62)&lt;&gt;MONTH(B58)))</formula>
    </cfRule>
    <cfRule type="expression" dxfId="26602" priority="32" stopIfTrue="1">
      <formula>MONTH(F62)&lt;&gt;MONTH(B58)</formula>
    </cfRule>
    <cfRule type="expression" dxfId="26601" priority="33" stopIfTrue="1">
      <formula>OR(F62=祝色)</formula>
    </cfRule>
  </conditionalFormatting>
  <conditionalFormatting sqref="H62">
    <cfRule type="expression" dxfId="26600" priority="34" stopIfTrue="1">
      <formula>OR(AND(WEEKDAY(H62)=1,MONTH(H62)&lt;&gt;MONTH(B58)),AND(OR(H62=祝色),MONTH(H62)&lt;&gt;MONTH(B58)))</formula>
    </cfRule>
    <cfRule type="expression" dxfId="26599" priority="35" stopIfTrue="1">
      <formula>MONTH(H62)&lt;&gt;MONTH(B58)</formula>
    </cfRule>
    <cfRule type="expression" dxfId="26598" priority="36" stopIfTrue="1">
      <formula>OR(H62=祝色)</formula>
    </cfRule>
  </conditionalFormatting>
  <conditionalFormatting sqref="J62">
    <cfRule type="expression" dxfId="26597" priority="37" stopIfTrue="1">
      <formula>OR(AND(WEEKDAY(J62)=1,MONTH(J62)&lt;&gt;MONTH(B58)),AND(OR(J62=祝色),MONTH(J62)&lt;&gt;MONTH(B58)))</formula>
    </cfRule>
    <cfRule type="expression" dxfId="26596" priority="38" stopIfTrue="1">
      <formula>MONTH(J62)&lt;&gt;MONTH(B58)</formula>
    </cfRule>
    <cfRule type="expression" dxfId="26595" priority="39" stopIfTrue="1">
      <formula>OR(J62=祝色)</formula>
    </cfRule>
  </conditionalFormatting>
  <conditionalFormatting sqref="L62">
    <cfRule type="expression" dxfId="26594" priority="40" stopIfTrue="1">
      <formula>OR(AND(WEEKDAY(L62)=1,MONTH(L62)&lt;&gt;MONTH(B58)),AND(OR(L62=祝色),MONTH(L62)&lt;&gt;MONTH(B58)))</formula>
    </cfRule>
    <cfRule type="expression" dxfId="26593" priority="41" stopIfTrue="1">
      <formula>MONTH(L62)&lt;&gt;MONTH(B58)</formula>
    </cfRule>
    <cfRule type="expression" dxfId="26592" priority="42" stopIfTrue="1">
      <formula>OR(L62=祝色)</formula>
    </cfRule>
  </conditionalFormatting>
  <conditionalFormatting sqref="D62">
    <cfRule type="expression" dxfId="26591" priority="43" stopIfTrue="1">
      <formula>OR(AND(WEEKDAY(D62)=1,MONTH(D62)&lt;&gt;MONTH(B58)),AND(OR(D62=祝色),MONTH(D62)&lt;&gt;MONTH(B58)))</formula>
    </cfRule>
    <cfRule type="expression" dxfId="26590" priority="44" stopIfTrue="1">
      <formula>MONTH(D62)&lt;&gt;MONTH(B58)</formula>
    </cfRule>
    <cfRule type="expression" dxfId="26589" priority="45" stopIfTrue="1">
      <formula>OR(D62=祝色)</formula>
    </cfRule>
  </conditionalFormatting>
  <conditionalFormatting sqref="N62">
    <cfRule type="expression" dxfId="26588" priority="46" stopIfTrue="1">
      <formula>OR(N62=祝色)</formula>
    </cfRule>
  </conditionalFormatting>
  <conditionalFormatting sqref="B62">
    <cfRule type="expression" dxfId="26587" priority="47" stopIfTrue="1">
      <formula>OR(AND(WEEKDAY(B62)=1,MONTH(B62)&lt;&gt;MONTH(B58)),AND(OR(B62=祝色),MONTH(B62)&lt;&gt;MONTH(B58)))</formula>
    </cfRule>
    <cfRule type="expression" dxfId="26586" priority="48" stopIfTrue="1">
      <formula>MONTH(B62)&lt;&gt;MONTH(B58)</formula>
    </cfRule>
    <cfRule type="expression" dxfId="26585" priority="49" stopIfTrue="1">
      <formula>OR(B62=祝色)</formula>
    </cfRule>
  </conditionalFormatting>
  <conditionalFormatting sqref="B64">
    <cfRule type="expression" dxfId="26584" priority="30" stopIfTrue="1">
      <formula>OR(B64=祝色)</formula>
    </cfRule>
  </conditionalFormatting>
  <conditionalFormatting sqref="D64">
    <cfRule type="expression" dxfId="26583" priority="29" stopIfTrue="1">
      <formula>OR(D64=祝色)</formula>
    </cfRule>
  </conditionalFormatting>
  <conditionalFormatting sqref="N66">
    <cfRule type="expression" dxfId="26582" priority="17" stopIfTrue="1">
      <formula>OR(N66=祝色)</formula>
    </cfRule>
  </conditionalFormatting>
  <conditionalFormatting sqref="F64">
    <cfRule type="expression" dxfId="26581" priority="28" stopIfTrue="1">
      <formula>OR(F64=祝色)</formula>
    </cfRule>
  </conditionalFormatting>
  <conditionalFormatting sqref="H64">
    <cfRule type="expression" dxfId="26580" priority="27" stopIfTrue="1">
      <formula>OR(H64=祝色)</formula>
    </cfRule>
  </conditionalFormatting>
  <conditionalFormatting sqref="J64">
    <cfRule type="expression" dxfId="26579" priority="26" stopIfTrue="1">
      <formula>OR(J64=祝色)</formula>
    </cfRule>
  </conditionalFormatting>
  <conditionalFormatting sqref="L64">
    <cfRule type="expression" dxfId="26578" priority="25" stopIfTrue="1">
      <formula>OR(L64=祝色)</formula>
    </cfRule>
  </conditionalFormatting>
  <conditionalFormatting sqref="N64">
    <cfRule type="expression" dxfId="26577" priority="24" stopIfTrue="1">
      <formula>OR(N64=祝色)</formula>
    </cfRule>
  </conditionalFormatting>
  <conditionalFormatting sqref="B66">
    <cfRule type="expression" dxfId="26576" priority="23" stopIfTrue="1">
      <formula>OR(B66=祝色)</formula>
    </cfRule>
  </conditionalFormatting>
  <conditionalFormatting sqref="D66">
    <cfRule type="expression" dxfId="26575" priority="22" stopIfTrue="1">
      <formula>OR(D66=祝色)</formula>
    </cfRule>
  </conditionalFormatting>
  <conditionalFormatting sqref="F66">
    <cfRule type="expression" dxfId="26574" priority="21" stopIfTrue="1">
      <formula>OR(F66=祝色)</formula>
    </cfRule>
  </conditionalFormatting>
  <conditionalFormatting sqref="H66">
    <cfRule type="expression" dxfId="26573" priority="20" stopIfTrue="1">
      <formula>OR(H66=祝色)</formula>
    </cfRule>
  </conditionalFormatting>
  <conditionalFormatting sqref="J66">
    <cfRule type="expression" dxfId="26572" priority="19" stopIfTrue="1">
      <formula>OR(J66=祝色)</formula>
    </cfRule>
  </conditionalFormatting>
  <conditionalFormatting sqref="L66">
    <cfRule type="expression" dxfId="26571" priority="18" stopIfTrue="1">
      <formula>OR(L66=祝色)</formula>
    </cfRule>
  </conditionalFormatting>
  <conditionalFormatting sqref="B68">
    <cfRule type="expression" dxfId="26570" priority="16" stopIfTrue="1">
      <formula>OR(B68=祝色)</formula>
    </cfRule>
  </conditionalFormatting>
  <conditionalFormatting sqref="D68">
    <cfRule type="expression" dxfId="26569" priority="15" stopIfTrue="1">
      <formula>OR(D68=祝色)</formula>
    </cfRule>
  </conditionalFormatting>
  <conditionalFormatting sqref="F68">
    <cfRule type="expression" dxfId="26568" priority="14" stopIfTrue="1">
      <formula>OR(F68=祝色)</formula>
    </cfRule>
  </conditionalFormatting>
  <conditionalFormatting sqref="H68">
    <cfRule type="expression" dxfId="26567" priority="13" stopIfTrue="1">
      <formula>OR(H68=祝色)</formula>
    </cfRule>
  </conditionalFormatting>
  <conditionalFormatting sqref="J68">
    <cfRule type="expression" dxfId="26566" priority="12" stopIfTrue="1">
      <formula>OR(J68=祝色)</formula>
    </cfRule>
  </conditionalFormatting>
  <conditionalFormatting sqref="L68">
    <cfRule type="expression" dxfId="26565" priority="11" stopIfTrue="1">
      <formula>OR(L68=祝色)</formula>
    </cfRule>
  </conditionalFormatting>
  <conditionalFormatting sqref="N68">
    <cfRule type="expression" dxfId="26564" priority="10" stopIfTrue="1">
      <formula>OR(N68=祝色)</formula>
    </cfRule>
  </conditionalFormatting>
  <conditionalFormatting sqref="B70">
    <cfRule type="expression" dxfId="26563" priority="9" stopIfTrue="1">
      <formula>OR(B70=祝色)</formula>
    </cfRule>
  </conditionalFormatting>
  <conditionalFormatting sqref="D70">
    <cfRule type="expression" dxfId="26562" priority="8" stopIfTrue="1">
      <formula>OR(D70=祝色)</formula>
    </cfRule>
  </conditionalFormatting>
  <conditionalFormatting sqref="F70">
    <cfRule type="expression" dxfId="26561" priority="7" stopIfTrue="1">
      <formula>OR(F70=祝色)</formula>
    </cfRule>
  </conditionalFormatting>
  <conditionalFormatting sqref="H70">
    <cfRule type="expression" dxfId="26560" priority="6" stopIfTrue="1">
      <formula>OR(H70=祝色)</formula>
    </cfRule>
  </conditionalFormatting>
  <conditionalFormatting sqref="J70">
    <cfRule type="expression" dxfId="26559" priority="5" stopIfTrue="1">
      <formula>OR(J70=祝色)</formula>
    </cfRule>
  </conditionalFormatting>
  <conditionalFormatting sqref="L70">
    <cfRule type="expression" dxfId="26558" priority="4" stopIfTrue="1">
      <formula>OR(L70=祝色)</formula>
    </cfRule>
  </conditionalFormatting>
  <conditionalFormatting sqref="N70">
    <cfRule type="expression" dxfId="26557" priority="3" stopIfTrue="1">
      <formula>OR(N70=祝色)</formula>
    </cfRule>
  </conditionalFormatting>
  <conditionalFormatting sqref="B72">
    <cfRule type="expression" dxfId="26556" priority="2" stopIfTrue="1">
      <formula>OR(B72=祝色)</formula>
    </cfRule>
  </conditionalFormatting>
  <printOptions horizontalCentered="1"/>
  <pageMargins left="0" right="0" top="0" bottom="0" header="0.51181102362204722" footer="0.51181102362204722"/>
  <pageSetup paperSize="8" scale="50"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E73"/>
  <sheetViews>
    <sheetView zoomScale="50" zoomScaleNormal="50" workbookViewId="0">
      <selection activeCell="P2" sqref="P2"/>
    </sheetView>
  </sheetViews>
  <sheetFormatPr defaultRowHeight="13.5"/>
  <cols>
    <col min="1" max="1" width="0.5" customWidth="1"/>
    <col min="2" max="2" width="10.625" customWidth="1"/>
    <col min="3" max="3" width="9.375" customWidth="1"/>
    <col min="4" max="4" width="10.625" customWidth="1"/>
    <col min="5" max="5" width="9.375" customWidth="1"/>
    <col min="6" max="6" width="10.625" customWidth="1"/>
    <col min="7" max="7" width="9.375" customWidth="1"/>
    <col min="8" max="8" width="10.625" customWidth="1"/>
    <col min="9" max="9" width="9.375" customWidth="1"/>
    <col min="10" max="10" width="10.625" customWidth="1"/>
    <col min="11" max="11" width="9.375" customWidth="1"/>
    <col min="12" max="12" width="10.625" customWidth="1"/>
    <col min="13" max="13" width="9.375" customWidth="1"/>
    <col min="14" max="14" width="10.625" customWidth="1"/>
    <col min="15" max="15" width="9.375" customWidth="1"/>
    <col min="16" max="17" width="6.25" customWidth="1"/>
    <col min="18" max="18" width="10.625" customWidth="1"/>
    <col min="19" max="19" width="9.375" customWidth="1"/>
    <col min="20" max="20" width="10.625" customWidth="1"/>
    <col min="21" max="21" width="9.375" customWidth="1"/>
    <col min="22" max="22" width="10.625" customWidth="1"/>
    <col min="23" max="23" width="9.375" customWidth="1"/>
    <col min="24" max="24" width="10.625" customWidth="1"/>
    <col min="25" max="25" width="9.375" customWidth="1"/>
    <col min="26" max="26" width="10.625" customWidth="1"/>
    <col min="27" max="27" width="9.375" customWidth="1"/>
    <col min="28" max="28" width="10.625" customWidth="1"/>
    <col min="29" max="29" width="9.375" customWidth="1"/>
    <col min="30" max="30" width="10.625" customWidth="1"/>
    <col min="31" max="31" width="9.375" customWidth="1"/>
  </cols>
  <sheetData>
    <row r="1" spans="2:31" ht="24.75" customHeight="1">
      <c r="B1" s="673">
        <v>46204</v>
      </c>
      <c r="C1" s="673"/>
      <c r="D1" s="674">
        <f>B1</f>
        <v>46204</v>
      </c>
      <c r="E1" s="675"/>
      <c r="F1" s="677" t="s">
        <v>344</v>
      </c>
      <c r="G1" s="679" t="str">
        <f>VLOOKUP(B1,祝節名,2,FALSE)</f>
        <v>20 海の日
小暑7、大暑23</v>
      </c>
      <c r="H1" s="680"/>
      <c r="I1" s="680"/>
      <c r="J1" s="681"/>
      <c r="K1" s="685" t="s">
        <v>643</v>
      </c>
      <c r="L1" s="679" t="str">
        <f>VLOOKUP(B1,記念名,2,FALSE)</f>
        <v>国民安全の日 1
世界人口デー 11</v>
      </c>
      <c r="M1" s="680"/>
      <c r="N1" s="680"/>
      <c r="O1" s="681"/>
      <c r="R1" s="673">
        <f>IF(MONTH(B39)=12,DATE(YEAR(B39)+1,1,1),DATE(YEAR(B39),MONTH(B39)+1,1))</f>
        <v>46296</v>
      </c>
      <c r="S1" s="673"/>
      <c r="T1" s="706">
        <f>R1</f>
        <v>46296</v>
      </c>
      <c r="U1" s="707"/>
      <c r="V1" s="677" t="s">
        <v>344</v>
      </c>
      <c r="W1" s="679" t="str">
        <f>VLOOKUP(R1,祝節名,2,FALSE)</f>
        <v>12 スポーツの日
寒露8、霜降23</v>
      </c>
      <c r="X1" s="680"/>
      <c r="Y1" s="680"/>
      <c r="Z1" s="681"/>
      <c r="AA1" s="685" t="s">
        <v>643</v>
      </c>
      <c r="AB1" s="679" t="str">
        <f>VLOOKUP(R1,記念名,2,FALSE)</f>
        <v>目の愛護デー 10
電信電話記念日 23</v>
      </c>
      <c r="AC1" s="680"/>
      <c r="AD1" s="680"/>
      <c r="AE1" s="681"/>
    </row>
    <row r="2" spans="2:31" ht="24.75" customHeight="1">
      <c r="B2" s="687" t="str">
        <f>IF(B1&gt;=43586,"令和"&amp;IF(YEAR(B1)-2018=1,"元",YEAR(B1)-2018),"平成"&amp;(YEAR(B1)-1988))</f>
        <v>令和8</v>
      </c>
      <c r="C2" s="687"/>
      <c r="D2" s="676"/>
      <c r="E2" s="675"/>
      <c r="F2" s="678"/>
      <c r="G2" s="682"/>
      <c r="H2" s="683"/>
      <c r="I2" s="683"/>
      <c r="J2" s="684"/>
      <c r="K2" s="686"/>
      <c r="L2" s="682"/>
      <c r="M2" s="683"/>
      <c r="N2" s="683"/>
      <c r="O2" s="684"/>
      <c r="R2" s="687" t="str">
        <f>IF(R1&gt;=43586,"令和"&amp;IF(YEAR(R1)-2018=1,"元",YEAR(R1)-2018),"平成"&amp;(YEAR(R1)-1988))</f>
        <v>令和8</v>
      </c>
      <c r="S2" s="687"/>
      <c r="T2" s="708"/>
      <c r="U2" s="707"/>
      <c r="V2" s="678"/>
      <c r="W2" s="682"/>
      <c r="X2" s="683"/>
      <c r="Y2" s="683"/>
      <c r="Z2" s="684"/>
      <c r="AA2" s="686"/>
      <c r="AB2" s="682"/>
      <c r="AC2" s="683"/>
      <c r="AD2" s="683"/>
      <c r="AE2" s="684"/>
    </row>
    <row r="3" spans="2:31" ht="9" customHeight="1">
      <c r="D3" s="192"/>
      <c r="E3" s="192"/>
      <c r="T3" s="192"/>
      <c r="U3" s="192"/>
    </row>
    <row r="4" spans="2:31" ht="24" customHeight="1">
      <c r="B4" s="193" t="s">
        <v>596</v>
      </c>
      <c r="C4" s="194" t="s">
        <v>548</v>
      </c>
      <c r="D4" s="195" t="s">
        <v>590</v>
      </c>
      <c r="E4" s="196" t="s">
        <v>549</v>
      </c>
      <c r="F4" s="201" t="s">
        <v>591</v>
      </c>
      <c r="G4" s="202" t="s">
        <v>550</v>
      </c>
      <c r="H4" s="195" t="s">
        <v>592</v>
      </c>
      <c r="I4" s="196" t="s">
        <v>551</v>
      </c>
      <c r="J4" s="201" t="s">
        <v>593</v>
      </c>
      <c r="K4" s="202" t="s">
        <v>552</v>
      </c>
      <c r="L4" s="195" t="s">
        <v>594</v>
      </c>
      <c r="M4" s="196" t="s">
        <v>553</v>
      </c>
      <c r="N4" s="199" t="s">
        <v>595</v>
      </c>
      <c r="O4" s="200" t="s">
        <v>554</v>
      </c>
      <c r="R4" s="193" t="s">
        <v>596</v>
      </c>
      <c r="S4" s="194" t="s">
        <v>548</v>
      </c>
      <c r="T4" s="195" t="s">
        <v>590</v>
      </c>
      <c r="U4" s="196" t="s">
        <v>549</v>
      </c>
      <c r="V4" s="211" t="s">
        <v>591</v>
      </c>
      <c r="W4" s="212" t="s">
        <v>550</v>
      </c>
      <c r="X4" s="195" t="s">
        <v>592</v>
      </c>
      <c r="Y4" s="196" t="s">
        <v>551</v>
      </c>
      <c r="Z4" s="211" t="s">
        <v>593</v>
      </c>
      <c r="AA4" s="212" t="s">
        <v>552</v>
      </c>
      <c r="AB4" s="195" t="s">
        <v>594</v>
      </c>
      <c r="AC4" s="196" t="s">
        <v>553</v>
      </c>
      <c r="AD4" s="199" t="s">
        <v>595</v>
      </c>
      <c r="AE4" s="200" t="s">
        <v>554</v>
      </c>
    </row>
    <row r="5" spans="2:31" ht="51.75" customHeight="1">
      <c r="B5" s="697">
        <f>IF(WEEKDAY(B1)=1,B1,(IF(WEEKDAY(B1)=2,B1-1,(IF(WEEKDAY(B1)=3,B1-2,(IF(WEEKDAY(B1)=4,B1-3,(IF(WEEKDAY(B1)=5,B1-4,IF(WEEKDAY(B1)=6,B1-5,B1-6))))))))))</f>
        <v>46201</v>
      </c>
      <c r="C5" s="203">
        <f>IF(DAY(B5)=1,"",MONTH(B5))</f>
        <v>6</v>
      </c>
      <c r="D5" s="693">
        <f>B5+1</f>
        <v>46202</v>
      </c>
      <c r="F5" s="693">
        <f>D5+1</f>
        <v>46203</v>
      </c>
      <c r="H5" s="693">
        <f>F5+1</f>
        <v>46204</v>
      </c>
      <c r="J5" s="693">
        <f>H5+1</f>
        <v>46205</v>
      </c>
      <c r="L5" s="693">
        <f>J5+1</f>
        <v>46206</v>
      </c>
      <c r="N5" s="691">
        <f>L5+1</f>
        <v>46207</v>
      </c>
      <c r="O5" s="16"/>
      <c r="R5" s="697">
        <f>IF(WEEKDAY(R1)=1,R1,(IF(WEEKDAY(R1)=2,R1-1,(IF(WEEKDAY(R1)=3,R1-2,(IF(WEEKDAY(R1)=4,R1-3,(IF(WEEKDAY(R1)=5,R1-4,IF(WEEKDAY(R1)=6,R1-5,R1-6))))))))))</f>
        <v>46292</v>
      </c>
      <c r="S5" s="203">
        <f>IF(DAY(R5)=1,"",MONTH(R5))</f>
        <v>9</v>
      </c>
      <c r="T5" s="693">
        <f>R5+1</f>
        <v>46293</v>
      </c>
      <c r="V5" s="693">
        <f>T5+1</f>
        <v>46294</v>
      </c>
      <c r="X5" s="693">
        <f>V5+1</f>
        <v>46295</v>
      </c>
      <c r="Z5" s="693">
        <f>X5+1</f>
        <v>46296</v>
      </c>
      <c r="AB5" s="693">
        <f>Z5+1</f>
        <v>46297</v>
      </c>
      <c r="AD5" s="691">
        <f>AB5+1</f>
        <v>46298</v>
      </c>
      <c r="AE5" s="16"/>
    </row>
    <row r="6" spans="2:31" ht="51.75" customHeight="1">
      <c r="B6" s="698"/>
      <c r="C6" s="204" t="str">
        <f>IF(DAY(B5)=1,"","月")</f>
        <v>月</v>
      </c>
      <c r="D6" s="694"/>
      <c r="E6" s="17"/>
      <c r="F6" s="694"/>
      <c r="G6" s="17"/>
      <c r="H6" s="694"/>
      <c r="I6" s="17"/>
      <c r="J6" s="694"/>
      <c r="K6" s="17"/>
      <c r="L6" s="694"/>
      <c r="M6" s="17"/>
      <c r="N6" s="692"/>
      <c r="O6" s="18"/>
      <c r="R6" s="698"/>
      <c r="S6" s="204" t="str">
        <f>IF(DAY(R5)=1,"","月")</f>
        <v>月</v>
      </c>
      <c r="T6" s="694"/>
      <c r="U6" s="17"/>
      <c r="V6" s="694"/>
      <c r="W6" s="17"/>
      <c r="X6" s="694"/>
      <c r="Y6" s="17"/>
      <c r="Z6" s="694"/>
      <c r="AA6" s="17"/>
      <c r="AB6" s="694"/>
      <c r="AC6" s="17"/>
      <c r="AD6" s="692"/>
      <c r="AE6" s="18"/>
    </row>
    <row r="7" spans="2:31" ht="53.25" customHeight="1">
      <c r="B7" s="695">
        <f>N5+1</f>
        <v>46208</v>
      </c>
      <c r="D7" s="693">
        <f>B7+1</f>
        <v>46209</v>
      </c>
      <c r="F7" s="693">
        <f>D7+1</f>
        <v>46210</v>
      </c>
      <c r="H7" s="693">
        <f>F7+1</f>
        <v>46211</v>
      </c>
      <c r="J7" s="693">
        <f>H7+1</f>
        <v>46212</v>
      </c>
      <c r="L7" s="693">
        <f>J7+1</f>
        <v>46213</v>
      </c>
      <c r="N7" s="691">
        <f>L7+1</f>
        <v>46214</v>
      </c>
      <c r="O7" s="16"/>
      <c r="R7" s="695">
        <f>AD5+1</f>
        <v>46299</v>
      </c>
      <c r="T7" s="693">
        <f>R7+1</f>
        <v>46300</v>
      </c>
      <c r="V7" s="693">
        <f>T7+1</f>
        <v>46301</v>
      </c>
      <c r="X7" s="693">
        <f>V7+1</f>
        <v>46302</v>
      </c>
      <c r="Z7" s="693">
        <f>X7+1</f>
        <v>46303</v>
      </c>
      <c r="AB7" s="693">
        <f>Z7+1</f>
        <v>46304</v>
      </c>
      <c r="AD7" s="691">
        <f>AB7+1</f>
        <v>46305</v>
      </c>
      <c r="AE7" s="16"/>
    </row>
    <row r="8" spans="2:31" ht="53.25" customHeight="1">
      <c r="B8" s="696"/>
      <c r="C8" s="17"/>
      <c r="D8" s="694"/>
      <c r="E8" s="17"/>
      <c r="F8" s="694"/>
      <c r="G8" s="17"/>
      <c r="H8" s="694"/>
      <c r="I8" s="17"/>
      <c r="J8" s="694"/>
      <c r="K8" s="17"/>
      <c r="L8" s="694"/>
      <c r="M8" s="17"/>
      <c r="N8" s="692"/>
      <c r="O8" s="18"/>
      <c r="R8" s="696"/>
      <c r="S8" s="17"/>
      <c r="T8" s="694"/>
      <c r="U8" s="17"/>
      <c r="V8" s="694"/>
      <c r="W8" s="17"/>
      <c r="X8" s="694"/>
      <c r="Y8" s="17"/>
      <c r="Z8" s="694"/>
      <c r="AA8" s="17"/>
      <c r="AB8" s="694"/>
      <c r="AC8" s="17"/>
      <c r="AD8" s="692"/>
      <c r="AE8" s="18"/>
    </row>
    <row r="9" spans="2:31" ht="3" customHeight="1">
      <c r="B9" s="231"/>
      <c r="D9" s="227"/>
      <c r="F9" s="227"/>
      <c r="H9" s="227"/>
      <c r="J9" s="227"/>
      <c r="L9" s="227"/>
      <c r="N9" s="229"/>
      <c r="O9" s="16"/>
      <c r="R9" s="230"/>
      <c r="S9" s="19"/>
      <c r="T9" s="226"/>
      <c r="U9" s="19"/>
      <c r="V9" s="226"/>
      <c r="W9" s="19"/>
      <c r="X9" s="226"/>
      <c r="Y9" s="19"/>
      <c r="Z9" s="226"/>
      <c r="AA9" s="19"/>
      <c r="AB9" s="226"/>
      <c r="AC9" s="19"/>
      <c r="AD9" s="228"/>
      <c r="AE9" s="20"/>
    </row>
    <row r="10" spans="2:31" ht="27" customHeight="1">
      <c r="B10" s="701">
        <f>N7+1</f>
        <v>46215</v>
      </c>
      <c r="C10" s="205" t="s">
        <v>650</v>
      </c>
      <c r="D10" s="699">
        <f>B10+1</f>
        <v>46216</v>
      </c>
      <c r="E10" s="206" t="s">
        <v>651</v>
      </c>
      <c r="F10" s="699">
        <f>D10+1</f>
        <v>46217</v>
      </c>
      <c r="G10" s="206" t="s">
        <v>652</v>
      </c>
      <c r="H10" s="699">
        <f>F10+1</f>
        <v>46218</v>
      </c>
      <c r="I10" s="206" t="s">
        <v>653</v>
      </c>
      <c r="J10" s="699">
        <f>H10+1</f>
        <v>46219</v>
      </c>
      <c r="K10" s="206" t="s">
        <v>654</v>
      </c>
      <c r="L10" s="699">
        <f>J10+1</f>
        <v>46220</v>
      </c>
      <c r="M10" s="206" t="s">
        <v>655</v>
      </c>
      <c r="N10" s="700">
        <f>L10+1</f>
        <v>46221</v>
      </c>
      <c r="O10" s="233" t="s">
        <v>656</v>
      </c>
      <c r="R10" s="701">
        <f>AD7+1</f>
        <v>46306</v>
      </c>
      <c r="S10" s="205" t="s">
        <v>650</v>
      </c>
      <c r="T10" s="699">
        <f>R10+1</f>
        <v>46307</v>
      </c>
      <c r="U10" s="206" t="s">
        <v>651</v>
      </c>
      <c r="V10" s="699">
        <f>T10+1</f>
        <v>46308</v>
      </c>
      <c r="W10" s="206" t="s">
        <v>652</v>
      </c>
      <c r="X10" s="699">
        <f>V10+1</f>
        <v>46309</v>
      </c>
      <c r="Y10" s="206" t="s">
        <v>653</v>
      </c>
      <c r="Z10" s="699">
        <f>X10+1</f>
        <v>46310</v>
      </c>
      <c r="AA10" s="206" t="s">
        <v>654</v>
      </c>
      <c r="AB10" s="699">
        <f>Z10+1</f>
        <v>46311</v>
      </c>
      <c r="AC10" s="206" t="s">
        <v>655</v>
      </c>
      <c r="AD10" s="700">
        <f>AB10+1</f>
        <v>46312</v>
      </c>
      <c r="AE10" s="233" t="s">
        <v>656</v>
      </c>
    </row>
    <row r="11" spans="2:31" ht="41.25" customHeight="1">
      <c r="B11" s="701"/>
      <c r="C11" s="237">
        <f>MONTH(B10)</f>
        <v>7</v>
      </c>
      <c r="D11" s="699"/>
      <c r="E11" s="207"/>
      <c r="F11" s="699"/>
      <c r="G11" s="207"/>
      <c r="H11" s="699"/>
      <c r="I11" s="207"/>
      <c r="J11" s="699"/>
      <c r="K11" s="207"/>
      <c r="L11" s="699"/>
      <c r="M11" s="207"/>
      <c r="N11" s="700"/>
      <c r="O11" s="208"/>
      <c r="R11" s="701"/>
      <c r="S11" s="239">
        <f>MONTH(R10)</f>
        <v>10</v>
      </c>
      <c r="T11" s="699"/>
      <c r="U11" s="207"/>
      <c r="V11" s="699"/>
      <c r="W11" s="207"/>
      <c r="X11" s="699"/>
      <c r="Y11" s="207"/>
      <c r="Z11" s="699"/>
      <c r="AA11" s="207"/>
      <c r="AB11" s="699"/>
      <c r="AC11" s="207"/>
      <c r="AD11" s="700"/>
      <c r="AE11" s="208"/>
    </row>
    <row r="12" spans="2:31" ht="40.5" customHeight="1">
      <c r="B12" s="696"/>
      <c r="C12" s="238" t="s">
        <v>657</v>
      </c>
      <c r="D12" s="694"/>
      <c r="E12" s="17"/>
      <c r="F12" s="694"/>
      <c r="G12" s="17"/>
      <c r="H12" s="694"/>
      <c r="I12" s="17"/>
      <c r="J12" s="694"/>
      <c r="K12" s="17"/>
      <c r="L12" s="694"/>
      <c r="M12" s="17"/>
      <c r="N12" s="692"/>
      <c r="O12" s="18"/>
      <c r="R12" s="696"/>
      <c r="S12" s="240" t="s">
        <v>657</v>
      </c>
      <c r="T12" s="694"/>
      <c r="U12" s="17"/>
      <c r="V12" s="694"/>
      <c r="W12" s="17"/>
      <c r="X12" s="694"/>
      <c r="Y12" s="17"/>
      <c r="Z12" s="694"/>
      <c r="AA12" s="17"/>
      <c r="AB12" s="694"/>
      <c r="AC12" s="17"/>
      <c r="AD12" s="692"/>
      <c r="AE12" s="18"/>
    </row>
    <row r="13" spans="2:31" ht="54.75" customHeight="1">
      <c r="B13" s="695">
        <f>N10+1</f>
        <v>46222</v>
      </c>
      <c r="D13" s="693">
        <f>B13+1</f>
        <v>46223</v>
      </c>
      <c r="F13" s="693">
        <f>D13+1</f>
        <v>46224</v>
      </c>
      <c r="H13" s="693">
        <f>F13+1</f>
        <v>46225</v>
      </c>
      <c r="J13" s="693">
        <f>H13+1</f>
        <v>46226</v>
      </c>
      <c r="L13" s="693">
        <f>J13+1</f>
        <v>46227</v>
      </c>
      <c r="N13" s="691">
        <f>L13+1</f>
        <v>46228</v>
      </c>
      <c r="O13" s="16"/>
      <c r="R13" s="695">
        <f>AD10+1</f>
        <v>46313</v>
      </c>
      <c r="T13" s="693">
        <f>R13+1</f>
        <v>46314</v>
      </c>
      <c r="V13" s="693">
        <f>T13+1</f>
        <v>46315</v>
      </c>
      <c r="X13" s="693">
        <f>V13+1</f>
        <v>46316</v>
      </c>
      <c r="Z13" s="693">
        <f>X13+1</f>
        <v>46317</v>
      </c>
      <c r="AB13" s="693">
        <f>Z13+1</f>
        <v>46318</v>
      </c>
      <c r="AD13" s="691">
        <f>AB13+1</f>
        <v>46319</v>
      </c>
      <c r="AE13" s="16"/>
    </row>
    <row r="14" spans="2:31" ht="54" customHeight="1">
      <c r="B14" s="696"/>
      <c r="C14" s="17"/>
      <c r="D14" s="694"/>
      <c r="E14" s="17"/>
      <c r="F14" s="694"/>
      <c r="G14" s="17"/>
      <c r="H14" s="694"/>
      <c r="I14" s="17"/>
      <c r="J14" s="694"/>
      <c r="K14" s="17"/>
      <c r="L14" s="694"/>
      <c r="M14" s="17"/>
      <c r="N14" s="692"/>
      <c r="O14" s="18"/>
      <c r="R14" s="696"/>
      <c r="S14" s="17"/>
      <c r="T14" s="694"/>
      <c r="U14" s="17"/>
      <c r="V14" s="694"/>
      <c r="W14" s="17"/>
      <c r="X14" s="694"/>
      <c r="Y14" s="17"/>
      <c r="Z14" s="694"/>
      <c r="AA14" s="17"/>
      <c r="AB14" s="694"/>
      <c r="AC14" s="17"/>
      <c r="AD14" s="692"/>
      <c r="AE14" s="18"/>
    </row>
    <row r="15" spans="2:31" ht="46.5" customHeight="1">
      <c r="B15" s="695">
        <f>IF(DAY(N13)+1&gt;IF(MONTH(B1)=12,31,DATE(YEAR(B1),MONTH(B1)+1,1)-B1),"",N13+1)</f>
        <v>46229</v>
      </c>
      <c r="C15" s="19"/>
      <c r="D15" s="693">
        <f>IF(B15="","",IF(DAY(B15)+1&gt;IF(MONTH(B1)=12,31,DATE(YEAR(B1),MONTH(B1)+1,1)-B1),"",B15+1))</f>
        <v>46230</v>
      </c>
      <c r="E15" s="19"/>
      <c r="F15" s="693">
        <f>IF(D15="","",IF(DAY(D15)+1&gt;IF(MONTH(B1)=12,31,DATE(YEAR(B1),MONTH(B1)+1,1)-B1),"",D15+1))</f>
        <v>46231</v>
      </c>
      <c r="G15" s="19"/>
      <c r="H15" s="693">
        <f>IF(F15="","",IF(DAY(F15)+1&gt;IF(MONTH(B1)=12,31,DATE(YEAR(B1),MONTH(B1)+1,1)-B1),"",F15+1))</f>
        <v>46232</v>
      </c>
      <c r="I15" s="19"/>
      <c r="J15" s="693">
        <f>IF(H15="","",IF(DAY(H15)+1&gt;IF(MONTH(B1)=12,31,DATE(YEAR(B1),MONTH(B1)+1,1)-B1),"",H15+1))</f>
        <v>46233</v>
      </c>
      <c r="K15" s="19"/>
      <c r="L15" s="693">
        <f>IF(J15="","",IF(DAY(J15)+1&gt;IF(MONTH(B1)=12,31,DATE(YEAR(B1),MONTH(B1)+1,1)-B1),"",J15+1))</f>
        <v>46234</v>
      </c>
      <c r="M15" s="19"/>
      <c r="N15" s="691" t="str">
        <f>IF(L15="","",IF(DAY(L15)+1&gt;IF(MONTH(B1)=12,31,DATE(YEAR(B1),MONTH(B1)+1,1)-B1),"",L15+1))</f>
        <v/>
      </c>
      <c r="O15" s="20"/>
      <c r="R15" s="695">
        <f>IF(DAY(AD13)+1&gt;IF(MONTH(R1)=12,31,DATE(YEAR(R1),MONTH(R1)+1,1)-R1),"",AD13+1)</f>
        <v>46320</v>
      </c>
      <c r="S15" s="19"/>
      <c r="T15" s="693">
        <f>IF(R15="","",IF(DAY(R15)+1&gt;IF(MONTH(R1)=12,31,DATE(YEAR(R1),MONTH(R1)+1,1)-R1),"",R15+1))</f>
        <v>46321</v>
      </c>
      <c r="U15" s="19"/>
      <c r="V15" s="693">
        <f>IF(T15="","",IF(DAY(T15)+1&gt;IF(MONTH(R1)=12,31,DATE(YEAR(R1),MONTH(R1)+1,1)-R1),"",T15+1))</f>
        <v>46322</v>
      </c>
      <c r="W15" s="19"/>
      <c r="X15" s="693">
        <f>IF(V15="","",IF(DAY(V15)+1&gt;IF(MONTH(R1)=12,31,DATE(YEAR(R1),MONTH(R1)+1,1)-R1),"",V15+1))</f>
        <v>46323</v>
      </c>
      <c r="Y15" s="19"/>
      <c r="Z15" s="693">
        <f>IF(X15="","",IF(DAY(X15)+1&gt;IF(MONTH(R1)=12,31,DATE(YEAR(R1),MONTH(R1)+1,1)-R1),"",X15+1))</f>
        <v>46324</v>
      </c>
      <c r="AA15" s="19"/>
      <c r="AB15" s="693">
        <f>IF(Z15="","",IF(DAY(Z15)+1&gt;IF(MONTH(R1)=12,31,DATE(YEAR(R1),MONTH(R1)+1,1)-R1),"",Z15+1))</f>
        <v>46325</v>
      </c>
      <c r="AC15" s="19"/>
      <c r="AD15" s="691">
        <f>IF(AB15="","",IF(DAY(AB15)+1&gt;IF(MONTH(R1)=12,31,DATE(YEAR(R1),MONTH(R1)+1,1)-R1),"",AB15+1))</f>
        <v>46326</v>
      </c>
      <c r="AE15" s="20"/>
    </row>
    <row r="16" spans="2:31" ht="10.5" customHeight="1">
      <c r="B16" s="701"/>
      <c r="D16" s="699"/>
      <c r="F16" s="699"/>
      <c r="H16" s="699"/>
      <c r="J16" s="699"/>
      <c r="L16" s="699"/>
      <c r="N16" s="700"/>
      <c r="O16" s="16"/>
      <c r="R16" s="701"/>
      <c r="T16" s="699"/>
      <c r="V16" s="699"/>
      <c r="X16" s="699"/>
      <c r="Z16" s="699"/>
      <c r="AB16" s="699"/>
      <c r="AD16" s="700"/>
      <c r="AE16" s="16"/>
    </row>
    <row r="17" spans="2:31" ht="26.25" customHeight="1">
      <c r="B17" s="702" t="str">
        <f>IF(N15="","",IF(DAY(N15)+1&gt;IF(MONTH(B1)=12,31,DATE(YEAR(B1),MONTH(B1)+1,1)-B1),"",N15+1))</f>
        <v/>
      </c>
      <c r="D17" s="704" t="str">
        <f>IF(B17="","",IF(DAY(B17)+1&gt;IF(MONTH(B1)=12,31,DATE(YEAR(B1),MONTH(B1)+1,1)-B1),"",B17+1))</f>
        <v/>
      </c>
      <c r="F17" s="21"/>
      <c r="H17" s="21"/>
      <c r="J17" s="21"/>
      <c r="L17" s="21"/>
      <c r="N17" s="21"/>
      <c r="O17" s="16"/>
      <c r="R17" s="702" t="str">
        <f>IF(AD15="","",IF(DAY(AD15)+1&gt;IF(MONTH(R1)=12,31,DATE(YEAR(R1),MONTH(R1)+1,1)-R1),"",AD15+1))</f>
        <v/>
      </c>
      <c r="T17" s="704" t="str">
        <f>IF(R17="","",IF(DAY(R17)+1&gt;IF(MONTH(R1)=12,31,DATE(YEAR(R1),MONTH(R1)+1,1)-R1),"",R17+1))</f>
        <v/>
      </c>
      <c r="V17" s="21"/>
      <c r="X17" s="21"/>
      <c r="Z17" s="21"/>
      <c r="AB17" s="21"/>
      <c r="AD17" s="21"/>
      <c r="AE17" s="16"/>
    </row>
    <row r="18" spans="2:31" ht="25.5" customHeight="1">
      <c r="B18" s="703"/>
      <c r="C18" s="17"/>
      <c r="D18" s="705"/>
      <c r="E18" s="17"/>
      <c r="F18" s="42"/>
      <c r="G18" s="17"/>
      <c r="H18" s="42"/>
      <c r="I18" s="17"/>
      <c r="J18" s="42"/>
      <c r="K18" s="17"/>
      <c r="L18" s="42"/>
      <c r="M18" s="17"/>
      <c r="N18" s="42"/>
      <c r="O18" s="18"/>
      <c r="R18" s="703"/>
      <c r="S18" s="17"/>
      <c r="T18" s="705"/>
      <c r="U18" s="17"/>
      <c r="V18" s="42"/>
      <c r="W18" s="17"/>
      <c r="X18" s="42"/>
      <c r="Y18" s="17"/>
      <c r="Z18" s="42"/>
      <c r="AA18" s="17"/>
      <c r="AB18" s="42"/>
      <c r="AC18" s="17"/>
      <c r="AD18" s="42"/>
      <c r="AE18" s="18"/>
    </row>
    <row r="19" spans="2:31" ht="36" customHeight="1">
      <c r="R19" s="15"/>
      <c r="S19" s="15"/>
      <c r="T19" s="15"/>
      <c r="U19" s="15"/>
      <c r="V19" s="232"/>
      <c r="W19" s="232"/>
      <c r="X19" s="232"/>
      <c r="Y19" s="232"/>
      <c r="Z19" s="232"/>
      <c r="AA19" s="209"/>
      <c r="AB19" s="210"/>
      <c r="AC19" s="210"/>
      <c r="AD19" s="210"/>
      <c r="AE19" s="210"/>
    </row>
    <row r="20" spans="2:31" ht="24.75" customHeight="1">
      <c r="B20" s="673">
        <f>IF(MONTH(B1)=12,DATE(YEAR(B1)+1,1,1),DATE(YEAR(B1),MONTH(B1)+1,1))</f>
        <v>46235</v>
      </c>
      <c r="C20" s="673"/>
      <c r="D20" s="706">
        <f>B20</f>
        <v>46235</v>
      </c>
      <c r="E20" s="707"/>
      <c r="F20" s="677" t="s">
        <v>344</v>
      </c>
      <c r="G20" s="679" t="str">
        <f>VLOOKUP(B20,祝節名,2,FALSE)</f>
        <v>11 山の日
立秋7、処暑23</v>
      </c>
      <c r="H20" s="680"/>
      <c r="I20" s="680"/>
      <c r="J20" s="681"/>
      <c r="K20" s="685" t="s">
        <v>643</v>
      </c>
      <c r="L20" s="679" t="str">
        <f>VLOOKUP(B20,記念名,2,FALSE)</f>
        <v>水の日 1、広島平和記念日 6
長崎原爆の日9、終戦記念日15</v>
      </c>
      <c r="M20" s="680"/>
      <c r="N20" s="680"/>
      <c r="O20" s="681"/>
      <c r="R20" s="673">
        <f>IF(MONTH(R1)=12,DATE(YEAR(R1)+1,1,1),DATE(YEAR(R1),MONTH(R1)+1,1))</f>
        <v>46327</v>
      </c>
      <c r="S20" s="673"/>
      <c r="T20" s="688">
        <f>R20</f>
        <v>46327</v>
      </c>
      <c r="U20" s="689"/>
      <c r="V20" s="677" t="s">
        <v>344</v>
      </c>
      <c r="W20" s="679" t="str">
        <f>VLOOKUP(R20,祝節名,2,FALSE)</f>
        <v>3 文化の日、23 勤労感謝の日
立冬7、小雪22</v>
      </c>
      <c r="X20" s="680"/>
      <c r="Y20" s="680"/>
      <c r="Z20" s="681"/>
      <c r="AA20" s="685" t="s">
        <v>643</v>
      </c>
      <c r="AB20" s="679" t="str">
        <f>VLOOKUP(R20,記念名,2,FALSE)</f>
        <v>119番の日 9
世界平和記念日 11</v>
      </c>
      <c r="AC20" s="680"/>
      <c r="AD20" s="680"/>
      <c r="AE20" s="681"/>
    </row>
    <row r="21" spans="2:31" ht="24.75" customHeight="1">
      <c r="B21" s="687" t="str">
        <f>IF(B20&gt;=43586,"令和"&amp;IF(YEAR(B20)-2018=1,"元",YEAR(B20)-2018),"平成"&amp;(YEAR(B20)-1988))</f>
        <v>令和8</v>
      </c>
      <c r="C21" s="687"/>
      <c r="D21" s="708"/>
      <c r="E21" s="707"/>
      <c r="F21" s="678"/>
      <c r="G21" s="682"/>
      <c r="H21" s="683"/>
      <c r="I21" s="683"/>
      <c r="J21" s="684"/>
      <c r="K21" s="686"/>
      <c r="L21" s="682"/>
      <c r="M21" s="683"/>
      <c r="N21" s="683"/>
      <c r="O21" s="684"/>
      <c r="R21" s="687" t="str">
        <f>IF(R20&gt;=43586,"令和"&amp;IF(YEAR(R20)-2018=1,"元",YEAR(R20)-2018),"平成"&amp;(YEAR(R20)-1988))</f>
        <v>令和8</v>
      </c>
      <c r="S21" s="687"/>
      <c r="T21" s="690"/>
      <c r="U21" s="689"/>
      <c r="V21" s="678"/>
      <c r="W21" s="682"/>
      <c r="X21" s="683"/>
      <c r="Y21" s="683"/>
      <c r="Z21" s="684"/>
      <c r="AA21" s="686"/>
      <c r="AB21" s="682"/>
      <c r="AC21" s="683"/>
      <c r="AD21" s="683"/>
      <c r="AE21" s="684"/>
    </row>
    <row r="22" spans="2:31" ht="9" customHeight="1">
      <c r="D22" s="192"/>
      <c r="E22" s="192"/>
      <c r="T22" s="192"/>
      <c r="U22" s="192"/>
    </row>
    <row r="23" spans="2:31" ht="24" customHeight="1">
      <c r="B23" s="193" t="s">
        <v>658</v>
      </c>
      <c r="C23" s="194" t="s">
        <v>650</v>
      </c>
      <c r="D23" s="195" t="s">
        <v>657</v>
      </c>
      <c r="E23" s="196" t="s">
        <v>651</v>
      </c>
      <c r="F23" s="211" t="s">
        <v>659</v>
      </c>
      <c r="G23" s="212" t="s">
        <v>652</v>
      </c>
      <c r="H23" s="195" t="s">
        <v>660</v>
      </c>
      <c r="I23" s="196" t="s">
        <v>653</v>
      </c>
      <c r="J23" s="211" t="s">
        <v>661</v>
      </c>
      <c r="K23" s="212" t="s">
        <v>654</v>
      </c>
      <c r="L23" s="195" t="s">
        <v>662</v>
      </c>
      <c r="M23" s="196" t="s">
        <v>655</v>
      </c>
      <c r="N23" s="199" t="s">
        <v>663</v>
      </c>
      <c r="O23" s="200" t="s">
        <v>656</v>
      </c>
      <c r="R23" s="193" t="s">
        <v>658</v>
      </c>
      <c r="S23" s="194" t="s">
        <v>650</v>
      </c>
      <c r="T23" s="195" t="s">
        <v>657</v>
      </c>
      <c r="U23" s="196" t="s">
        <v>651</v>
      </c>
      <c r="V23" s="197" t="s">
        <v>659</v>
      </c>
      <c r="W23" s="198" t="s">
        <v>652</v>
      </c>
      <c r="X23" s="195" t="s">
        <v>660</v>
      </c>
      <c r="Y23" s="196" t="s">
        <v>653</v>
      </c>
      <c r="Z23" s="197" t="s">
        <v>661</v>
      </c>
      <c r="AA23" s="198" t="s">
        <v>654</v>
      </c>
      <c r="AB23" s="195" t="s">
        <v>662</v>
      </c>
      <c r="AC23" s="196" t="s">
        <v>655</v>
      </c>
      <c r="AD23" s="199" t="s">
        <v>663</v>
      </c>
      <c r="AE23" s="200" t="s">
        <v>656</v>
      </c>
    </row>
    <row r="24" spans="2:31" ht="51.75" customHeight="1">
      <c r="B24" s="697">
        <f>IF(WEEKDAY(B20)=1,B20,(IF(WEEKDAY(B20)=2,B20-1,(IF(WEEKDAY(B20)=3,B20-2,(IF(WEEKDAY(B20)=4,B20-3,(IF(WEEKDAY(B20)=5,B20-4,IF(WEEKDAY(B20)=6,B20-5,B20-6))))))))))</f>
        <v>46229</v>
      </c>
      <c r="C24" s="203">
        <f>IF(DAY(B24)=1,"",MONTH(B24))</f>
        <v>7</v>
      </c>
      <c r="D24" s="693">
        <f>B24+1</f>
        <v>46230</v>
      </c>
      <c r="F24" s="693">
        <f>D24+1</f>
        <v>46231</v>
      </c>
      <c r="H24" s="693">
        <f>F24+1</f>
        <v>46232</v>
      </c>
      <c r="J24" s="693">
        <f>H24+1</f>
        <v>46233</v>
      </c>
      <c r="L24" s="693">
        <f>J24+1</f>
        <v>46234</v>
      </c>
      <c r="N24" s="691">
        <f>L24+1</f>
        <v>46235</v>
      </c>
      <c r="O24" s="16"/>
      <c r="R24" s="697">
        <f>IF(WEEKDAY(R20)=1,R20,(IF(WEEKDAY(R20)=2,R20-1,(IF(WEEKDAY(R20)=3,R20-2,(IF(WEEKDAY(R20)=4,R20-3,(IF(WEEKDAY(R20)=5,R20-4,IF(WEEKDAY(R20)=6,R20-5,R20-6))))))))))</f>
        <v>46327</v>
      </c>
      <c r="S24" s="203" t="str">
        <f>IF(DAY(R24)=1,"",MONTH(R24))</f>
        <v/>
      </c>
      <c r="T24" s="693">
        <f>R24+1</f>
        <v>46328</v>
      </c>
      <c r="V24" s="693">
        <f>T24+1</f>
        <v>46329</v>
      </c>
      <c r="X24" s="693">
        <f>V24+1</f>
        <v>46330</v>
      </c>
      <c r="Z24" s="693">
        <f>X24+1</f>
        <v>46331</v>
      </c>
      <c r="AB24" s="693">
        <f>Z24+1</f>
        <v>46332</v>
      </c>
      <c r="AD24" s="691">
        <f>AB24+1</f>
        <v>46333</v>
      </c>
      <c r="AE24" s="16"/>
    </row>
    <row r="25" spans="2:31" ht="51.75" customHeight="1">
      <c r="B25" s="698"/>
      <c r="C25" s="204" t="str">
        <f>IF(DAY(B24)=1,"","月")</f>
        <v>月</v>
      </c>
      <c r="D25" s="694"/>
      <c r="E25" s="17"/>
      <c r="F25" s="694"/>
      <c r="G25" s="17"/>
      <c r="H25" s="694"/>
      <c r="I25" s="17"/>
      <c r="J25" s="694"/>
      <c r="K25" s="17"/>
      <c r="L25" s="694"/>
      <c r="M25" s="17"/>
      <c r="N25" s="692"/>
      <c r="O25" s="18"/>
      <c r="R25" s="698"/>
      <c r="S25" s="204" t="str">
        <f>IF(DAY(R24)=1,"","月")</f>
        <v/>
      </c>
      <c r="T25" s="694"/>
      <c r="U25" s="17"/>
      <c r="V25" s="694"/>
      <c r="W25" s="17"/>
      <c r="X25" s="694"/>
      <c r="Y25" s="17"/>
      <c r="Z25" s="694"/>
      <c r="AA25" s="17"/>
      <c r="AB25" s="694"/>
      <c r="AC25" s="17"/>
      <c r="AD25" s="692"/>
      <c r="AE25" s="18"/>
    </row>
    <row r="26" spans="2:31" ht="53.25" customHeight="1">
      <c r="B26" s="695">
        <f>N24+1</f>
        <v>46236</v>
      </c>
      <c r="D26" s="693">
        <f>B26+1</f>
        <v>46237</v>
      </c>
      <c r="F26" s="693">
        <f>D26+1</f>
        <v>46238</v>
      </c>
      <c r="H26" s="693">
        <f>F26+1</f>
        <v>46239</v>
      </c>
      <c r="J26" s="693">
        <f>H26+1</f>
        <v>46240</v>
      </c>
      <c r="L26" s="693">
        <f>J26+1</f>
        <v>46241</v>
      </c>
      <c r="N26" s="691">
        <f>L26+1</f>
        <v>46242</v>
      </c>
      <c r="O26" s="16"/>
      <c r="R26" s="695">
        <f>AD24+1</f>
        <v>46334</v>
      </c>
      <c r="T26" s="693">
        <f>R26+1</f>
        <v>46335</v>
      </c>
      <c r="V26" s="693">
        <f>T26+1</f>
        <v>46336</v>
      </c>
      <c r="X26" s="693">
        <f>V26+1</f>
        <v>46337</v>
      </c>
      <c r="Z26" s="693">
        <f>X26+1</f>
        <v>46338</v>
      </c>
      <c r="AB26" s="693">
        <f>Z26+1</f>
        <v>46339</v>
      </c>
      <c r="AD26" s="691">
        <f>AB26+1</f>
        <v>46340</v>
      </c>
      <c r="AE26" s="16"/>
    </row>
    <row r="27" spans="2:31" ht="53.25" customHeight="1">
      <c r="B27" s="696"/>
      <c r="C27" s="17"/>
      <c r="D27" s="694"/>
      <c r="E27" s="17"/>
      <c r="F27" s="694"/>
      <c r="G27" s="17"/>
      <c r="H27" s="694"/>
      <c r="I27" s="17"/>
      <c r="J27" s="694"/>
      <c r="K27" s="17"/>
      <c r="L27" s="694"/>
      <c r="M27" s="17"/>
      <c r="N27" s="692"/>
      <c r="O27" s="18"/>
      <c r="R27" s="696"/>
      <c r="S27" s="17"/>
      <c r="T27" s="694"/>
      <c r="U27" s="17"/>
      <c r="V27" s="694"/>
      <c r="W27" s="17"/>
      <c r="X27" s="694"/>
      <c r="Y27" s="17"/>
      <c r="Z27" s="694"/>
      <c r="AA27" s="17"/>
      <c r="AB27" s="694"/>
      <c r="AC27" s="17"/>
      <c r="AD27" s="692"/>
      <c r="AE27" s="18"/>
    </row>
    <row r="28" spans="2:31" ht="3" customHeight="1">
      <c r="B28" s="231"/>
      <c r="D28" s="227"/>
      <c r="F28" s="227"/>
      <c r="H28" s="227"/>
      <c r="J28" s="227"/>
      <c r="L28" s="227"/>
      <c r="N28" s="229"/>
      <c r="O28" s="16"/>
      <c r="R28" s="230"/>
      <c r="S28" s="19"/>
      <c r="T28" s="226"/>
      <c r="U28" s="19"/>
      <c r="V28" s="226"/>
      <c r="W28" s="19"/>
      <c r="X28" s="226"/>
      <c r="Y28" s="19"/>
      <c r="Z28" s="226"/>
      <c r="AA28" s="19"/>
      <c r="AB28" s="226"/>
      <c r="AC28" s="19"/>
      <c r="AD28" s="228"/>
      <c r="AE28" s="20"/>
    </row>
    <row r="29" spans="2:31" ht="27" customHeight="1">
      <c r="B29" s="701">
        <f>N26+1</f>
        <v>46243</v>
      </c>
      <c r="C29" s="205" t="s">
        <v>650</v>
      </c>
      <c r="D29" s="699">
        <f>B29+1</f>
        <v>46244</v>
      </c>
      <c r="E29" s="206" t="s">
        <v>651</v>
      </c>
      <c r="F29" s="699">
        <f>D29+1</f>
        <v>46245</v>
      </c>
      <c r="G29" s="206" t="s">
        <v>652</v>
      </c>
      <c r="H29" s="699">
        <f>F29+1</f>
        <v>46246</v>
      </c>
      <c r="I29" s="206" t="s">
        <v>653</v>
      </c>
      <c r="J29" s="699">
        <f>H29+1</f>
        <v>46247</v>
      </c>
      <c r="K29" s="206" t="s">
        <v>654</v>
      </c>
      <c r="L29" s="699">
        <f>J29+1</f>
        <v>46248</v>
      </c>
      <c r="M29" s="206" t="s">
        <v>655</v>
      </c>
      <c r="N29" s="700">
        <f>L29+1</f>
        <v>46249</v>
      </c>
      <c r="O29" s="233" t="s">
        <v>656</v>
      </c>
      <c r="R29" s="701">
        <f>AD26+1</f>
        <v>46341</v>
      </c>
      <c r="S29" s="205" t="s">
        <v>650</v>
      </c>
      <c r="T29" s="699">
        <f>R29+1</f>
        <v>46342</v>
      </c>
      <c r="U29" s="206" t="s">
        <v>651</v>
      </c>
      <c r="V29" s="699">
        <f>T29+1</f>
        <v>46343</v>
      </c>
      <c r="W29" s="206" t="s">
        <v>652</v>
      </c>
      <c r="X29" s="699">
        <f>V29+1</f>
        <v>46344</v>
      </c>
      <c r="Y29" s="206" t="s">
        <v>653</v>
      </c>
      <c r="Z29" s="699">
        <f>X29+1</f>
        <v>46345</v>
      </c>
      <c r="AA29" s="206" t="s">
        <v>654</v>
      </c>
      <c r="AB29" s="699">
        <f>Z29+1</f>
        <v>46346</v>
      </c>
      <c r="AC29" s="206" t="s">
        <v>655</v>
      </c>
      <c r="AD29" s="700">
        <f>AB29+1</f>
        <v>46347</v>
      </c>
      <c r="AE29" s="233" t="s">
        <v>656</v>
      </c>
    </row>
    <row r="30" spans="2:31" ht="41.25" customHeight="1">
      <c r="B30" s="701"/>
      <c r="C30" s="239">
        <f>MONTH(B29)</f>
        <v>8</v>
      </c>
      <c r="D30" s="699"/>
      <c r="E30" s="207"/>
      <c r="F30" s="699"/>
      <c r="G30" s="207"/>
      <c r="H30" s="699"/>
      <c r="I30" s="207"/>
      <c r="J30" s="699"/>
      <c r="K30" s="207"/>
      <c r="L30" s="699"/>
      <c r="M30" s="207"/>
      <c r="N30" s="700"/>
      <c r="O30" s="208"/>
      <c r="R30" s="701"/>
      <c r="S30" s="235">
        <f>MONTH(R29)</f>
        <v>11</v>
      </c>
      <c r="T30" s="699"/>
      <c r="U30" s="207"/>
      <c r="V30" s="699"/>
      <c r="W30" s="207"/>
      <c r="X30" s="699"/>
      <c r="Y30" s="207"/>
      <c r="Z30" s="699"/>
      <c r="AA30" s="207"/>
      <c r="AB30" s="699"/>
      <c r="AC30" s="207"/>
      <c r="AD30" s="700"/>
      <c r="AE30" s="208"/>
    </row>
    <row r="31" spans="2:31" ht="40.5" customHeight="1">
      <c r="B31" s="696"/>
      <c r="C31" s="240" t="s">
        <v>657</v>
      </c>
      <c r="D31" s="694"/>
      <c r="E31" s="17"/>
      <c r="F31" s="694"/>
      <c r="G31" s="17"/>
      <c r="H31" s="694"/>
      <c r="I31" s="17"/>
      <c r="J31" s="694"/>
      <c r="K31" s="17"/>
      <c r="L31" s="694"/>
      <c r="M31" s="17"/>
      <c r="N31" s="692"/>
      <c r="O31" s="18"/>
      <c r="R31" s="696"/>
      <c r="S31" s="236" t="s">
        <v>657</v>
      </c>
      <c r="T31" s="694"/>
      <c r="U31" s="17"/>
      <c r="V31" s="694"/>
      <c r="W31" s="17"/>
      <c r="X31" s="694"/>
      <c r="Y31" s="17"/>
      <c r="Z31" s="694"/>
      <c r="AA31" s="17"/>
      <c r="AB31" s="694"/>
      <c r="AC31" s="17"/>
      <c r="AD31" s="692"/>
      <c r="AE31" s="18"/>
    </row>
    <row r="32" spans="2:31" ht="54.75" customHeight="1">
      <c r="B32" s="695">
        <f>N29+1</f>
        <v>46250</v>
      </c>
      <c r="D32" s="693">
        <f>B32+1</f>
        <v>46251</v>
      </c>
      <c r="F32" s="693">
        <f>D32+1</f>
        <v>46252</v>
      </c>
      <c r="H32" s="693">
        <f>F32+1</f>
        <v>46253</v>
      </c>
      <c r="J32" s="693">
        <f>H32+1</f>
        <v>46254</v>
      </c>
      <c r="L32" s="693">
        <f>J32+1</f>
        <v>46255</v>
      </c>
      <c r="N32" s="691">
        <f>L32+1</f>
        <v>46256</v>
      </c>
      <c r="O32" s="16"/>
      <c r="R32" s="695">
        <f>AD29+1</f>
        <v>46348</v>
      </c>
      <c r="T32" s="693">
        <f>R32+1</f>
        <v>46349</v>
      </c>
      <c r="V32" s="693">
        <f>T32+1</f>
        <v>46350</v>
      </c>
      <c r="X32" s="693">
        <f>V32+1</f>
        <v>46351</v>
      </c>
      <c r="Z32" s="693">
        <f>X32+1</f>
        <v>46352</v>
      </c>
      <c r="AB32" s="693">
        <f>Z32+1</f>
        <v>46353</v>
      </c>
      <c r="AD32" s="691">
        <f>AB32+1</f>
        <v>46354</v>
      </c>
      <c r="AE32" s="16"/>
    </row>
    <row r="33" spans="2:31" ht="54" customHeight="1">
      <c r="B33" s="696"/>
      <c r="C33" s="17"/>
      <c r="D33" s="694"/>
      <c r="E33" s="17"/>
      <c r="F33" s="694"/>
      <c r="G33" s="17"/>
      <c r="H33" s="694"/>
      <c r="I33" s="17"/>
      <c r="J33" s="694"/>
      <c r="K33" s="17"/>
      <c r="L33" s="694"/>
      <c r="M33" s="17"/>
      <c r="N33" s="692"/>
      <c r="O33" s="18"/>
      <c r="R33" s="696"/>
      <c r="S33" s="17"/>
      <c r="T33" s="694"/>
      <c r="U33" s="17"/>
      <c r="V33" s="694"/>
      <c r="W33" s="17"/>
      <c r="X33" s="694"/>
      <c r="Y33" s="17"/>
      <c r="Z33" s="694"/>
      <c r="AA33" s="17"/>
      <c r="AB33" s="694"/>
      <c r="AC33" s="17"/>
      <c r="AD33" s="692"/>
      <c r="AE33" s="18"/>
    </row>
    <row r="34" spans="2:31" ht="46.5" customHeight="1">
      <c r="B34" s="695">
        <f>IF(DAY(N32)+1&gt;IF(MONTH(B20)=12,31,DATE(YEAR(B20),MONTH(B20)+1,1)-B20),"",N32+1)</f>
        <v>46257</v>
      </c>
      <c r="C34" s="19"/>
      <c r="D34" s="693">
        <f>IF(B34="","",IF(DAY(B34)+1&gt;IF(MONTH(B20)=12,31,DATE(YEAR(B20),MONTH(B20)+1,1)-B20),"",B34+1))</f>
        <v>46258</v>
      </c>
      <c r="E34" s="19"/>
      <c r="F34" s="693">
        <f>IF(D34="","",IF(DAY(D34)+1&gt;IF(MONTH(B20)=12,31,DATE(YEAR(B20),MONTH(B20)+1,1)-B20),"",D34+1))</f>
        <v>46259</v>
      </c>
      <c r="G34" s="19"/>
      <c r="H34" s="693">
        <f>IF(F34="","",IF(DAY(F34)+1&gt;IF(MONTH(B20)=12,31,DATE(YEAR(B20),MONTH(B20)+1,1)-B20),"",F34+1))</f>
        <v>46260</v>
      </c>
      <c r="I34" s="19"/>
      <c r="J34" s="693">
        <f>IF(H34="","",IF(DAY(H34)+1&gt;IF(MONTH(B20)=12,31,DATE(YEAR(B20),MONTH(B20)+1,1)-B20),"",H34+1))</f>
        <v>46261</v>
      </c>
      <c r="K34" s="19"/>
      <c r="L34" s="693">
        <f>IF(J34="","",IF(DAY(J34)+1&gt;IF(MONTH(B20)=12,31,DATE(YEAR(B20),MONTH(B20)+1,1)-B20),"",J34+1))</f>
        <v>46262</v>
      </c>
      <c r="M34" s="19"/>
      <c r="N34" s="691">
        <f>IF(L34="","",IF(DAY(L34)+1&gt;IF(MONTH(B20)=12,31,DATE(YEAR(B20),MONTH(B20)+1,1)-B20),"",L34+1))</f>
        <v>46263</v>
      </c>
      <c r="O34" s="20"/>
      <c r="R34" s="695">
        <f>IF(DAY(AD32)+1&gt;IF(MONTH(R20)=12,31,DATE(YEAR(R20),MONTH(R20)+1,1)-R20),"",AD32+1)</f>
        <v>46355</v>
      </c>
      <c r="S34" s="19"/>
      <c r="T34" s="693">
        <f>IF(R34="","",IF(DAY(R34)+1&gt;IF(MONTH(R20)=12,31,DATE(YEAR(R20),MONTH(R20)+1,1)-R20),"",R34+1))</f>
        <v>46356</v>
      </c>
      <c r="U34" s="19"/>
      <c r="V34" s="693" t="str">
        <f>IF(T34="","",IF(DAY(T34)+1&gt;IF(MONTH(R20)=12,31,DATE(YEAR(R20),MONTH(R20)+1,1)-R20),"",T34+1))</f>
        <v/>
      </c>
      <c r="W34" s="19"/>
      <c r="X34" s="693" t="str">
        <f>IF(V34="","",IF(DAY(V34)+1&gt;IF(MONTH(R20)=12,31,DATE(YEAR(R20),MONTH(R20)+1,1)-R20),"",V34+1))</f>
        <v/>
      </c>
      <c r="Y34" s="19"/>
      <c r="Z34" s="693" t="str">
        <f>IF(X34="","",IF(DAY(X34)+1&gt;IF(MONTH(R20)=12,31,DATE(YEAR(R20),MONTH(R20)+1,1)-R20),"",X34+1))</f>
        <v/>
      </c>
      <c r="AA34" s="19"/>
      <c r="AB34" s="693" t="str">
        <f>IF(Z34="","",IF(DAY(Z34)+1&gt;IF(MONTH(R20)=12,31,DATE(YEAR(R20),MONTH(R20)+1,1)-R20),"",Z34+1))</f>
        <v/>
      </c>
      <c r="AC34" s="19"/>
      <c r="AD34" s="691" t="str">
        <f>IF(AB34="","",IF(DAY(AB34)+1&gt;IF(MONTH(R20)=12,31,DATE(YEAR(R20),MONTH(R20)+1,1)-R20),"",AB34+1))</f>
        <v/>
      </c>
      <c r="AE34" s="20"/>
    </row>
    <row r="35" spans="2:31" ht="10.5" customHeight="1">
      <c r="B35" s="701"/>
      <c r="D35" s="699"/>
      <c r="F35" s="699"/>
      <c r="H35" s="699"/>
      <c r="J35" s="699"/>
      <c r="L35" s="699"/>
      <c r="N35" s="700"/>
      <c r="O35" s="16"/>
      <c r="R35" s="701"/>
      <c r="T35" s="699"/>
      <c r="V35" s="699"/>
      <c r="X35" s="699"/>
      <c r="Z35" s="699"/>
      <c r="AB35" s="699"/>
      <c r="AD35" s="700"/>
      <c r="AE35" s="16"/>
    </row>
    <row r="36" spans="2:31" ht="26.25" customHeight="1">
      <c r="B36" s="702">
        <f>IF(N34="","",IF(DAY(N34)+1&gt;IF(MONTH(B20)=12,31,DATE(YEAR(B20),MONTH(B20)+1,1)-B20),"",N34+1))</f>
        <v>46264</v>
      </c>
      <c r="D36" s="704">
        <f>IF(B36="","",IF(DAY(B36)+1&gt;IF(MONTH(B20)=12,31,DATE(YEAR(B20),MONTH(B20)+1,1)-B20),"",B36+1))</f>
        <v>46265</v>
      </c>
      <c r="F36" s="21"/>
      <c r="H36" s="21"/>
      <c r="J36" s="21"/>
      <c r="L36" s="21"/>
      <c r="N36" s="21"/>
      <c r="O36" s="16"/>
      <c r="R36" s="702" t="str">
        <f>IF(AD34="","",IF(DAY(AD34)+1&gt;IF(MONTH(R20)=12,31,DATE(YEAR(R20),MONTH(R20)+1,1)-R20),"",AD34+1))</f>
        <v/>
      </c>
      <c r="T36" s="704" t="str">
        <f>IF(R36="","",IF(DAY(R36)+1&gt;IF(MONTH(R20)=12,31,DATE(YEAR(R20),MONTH(R20)+1,1)-R20),"",R36+1))</f>
        <v/>
      </c>
      <c r="V36" s="21"/>
      <c r="X36" s="21"/>
      <c r="Z36" s="21"/>
      <c r="AB36" s="21"/>
      <c r="AD36" s="21"/>
      <c r="AE36" s="16"/>
    </row>
    <row r="37" spans="2:31" ht="25.5" customHeight="1">
      <c r="B37" s="703"/>
      <c r="C37" s="17"/>
      <c r="D37" s="705"/>
      <c r="E37" s="17"/>
      <c r="F37" s="42"/>
      <c r="G37" s="17"/>
      <c r="H37" s="42"/>
      <c r="I37" s="17"/>
      <c r="J37" s="42"/>
      <c r="K37" s="17"/>
      <c r="L37" s="42"/>
      <c r="M37" s="17"/>
      <c r="N37" s="42"/>
      <c r="O37" s="18"/>
      <c r="R37" s="703"/>
      <c r="S37" s="17"/>
      <c r="T37" s="705"/>
      <c r="U37" s="17"/>
      <c r="V37" s="42"/>
      <c r="W37" s="17"/>
      <c r="X37" s="42"/>
      <c r="Y37" s="17"/>
      <c r="Z37" s="42"/>
      <c r="AA37" s="17"/>
      <c r="AB37" s="42"/>
      <c r="AC37" s="17"/>
      <c r="AD37" s="42"/>
      <c r="AE37" s="18"/>
    </row>
    <row r="38" spans="2:31" ht="36" customHeight="1">
      <c r="C38" s="15"/>
      <c r="D38" s="15"/>
      <c r="E38" s="15"/>
      <c r="F38" s="232"/>
      <c r="G38" s="232"/>
      <c r="H38" s="232"/>
      <c r="I38" s="232"/>
      <c r="J38" s="232"/>
      <c r="K38" s="209"/>
      <c r="L38" s="210"/>
      <c r="M38" s="210"/>
      <c r="N38" s="210"/>
      <c r="R38" s="15"/>
      <c r="S38" s="15"/>
      <c r="T38" s="15"/>
      <c r="U38" s="15"/>
      <c r="V38" s="232"/>
      <c r="W38" s="232"/>
      <c r="X38" s="232"/>
      <c r="Y38" s="232"/>
      <c r="Z38" s="232"/>
      <c r="AA38" s="209"/>
      <c r="AB38" s="210"/>
      <c r="AC38" s="210"/>
      <c r="AD38" s="210"/>
      <c r="AE38" s="210"/>
    </row>
    <row r="39" spans="2:31" ht="24.75" customHeight="1">
      <c r="B39" s="673">
        <f>IF(MONTH(B20)=12,DATE(YEAR(B20)+1,1,1),DATE(YEAR(B20),MONTH(B20)+1,1))</f>
        <v>46266</v>
      </c>
      <c r="C39" s="673"/>
      <c r="D39" s="688">
        <f>B39</f>
        <v>46266</v>
      </c>
      <c r="E39" s="689"/>
      <c r="F39" s="677" t="s">
        <v>344</v>
      </c>
      <c r="G39" s="679" t="str">
        <f>VLOOKUP(B39,祝節名,2,FALSE)</f>
        <v>21 敬老の日、22 国民の休日
23 秋分の日。白露7、秋分23</v>
      </c>
      <c r="H39" s="680"/>
      <c r="I39" s="680"/>
      <c r="J39" s="681"/>
      <c r="K39" s="685" t="s">
        <v>643</v>
      </c>
      <c r="L39" s="679" t="str">
        <f>VLOOKUP(B39,記念名,2,FALSE)</f>
        <v>防災の日 1
動物愛護週間 20～26</v>
      </c>
      <c r="M39" s="680"/>
      <c r="N39" s="680"/>
      <c r="O39" s="681"/>
      <c r="R39" s="673">
        <f>IF(MONTH(R20)=12,DATE(YEAR(R20)+1,1,1),DATE(YEAR(R20),MONTH(R20)+1,1))</f>
        <v>46357</v>
      </c>
      <c r="S39" s="673"/>
      <c r="T39" s="674">
        <f>R39</f>
        <v>46357</v>
      </c>
      <c r="U39" s="675"/>
      <c r="V39" s="677" t="s">
        <v>344</v>
      </c>
      <c r="W39" s="679" t="str">
        <f>VLOOKUP(R39,祝節名,2,FALSE)</f>
        <v xml:space="preserve">
大雪7、冬至22</v>
      </c>
      <c r="X39" s="680"/>
      <c r="Y39" s="680"/>
      <c r="Z39" s="681"/>
      <c r="AA39" s="685" t="s">
        <v>643</v>
      </c>
      <c r="AB39" s="679" t="str">
        <f>VLOOKUP(R39,記念名,2,FALSE)</f>
        <v>地球温暖化防止月間 1～31
人権週間 4～10</v>
      </c>
      <c r="AC39" s="680"/>
      <c r="AD39" s="680"/>
      <c r="AE39" s="681"/>
    </row>
    <row r="40" spans="2:31" ht="24.75" customHeight="1">
      <c r="B40" s="687" t="str">
        <f>IF(B39&gt;=43586,"令和"&amp;IF(YEAR(B39)-2018=1,"元",YEAR(B39)-2018),"平成"&amp;(YEAR(B39)-1988))</f>
        <v>令和8</v>
      </c>
      <c r="C40" s="687"/>
      <c r="D40" s="690"/>
      <c r="E40" s="689"/>
      <c r="F40" s="678"/>
      <c r="G40" s="682"/>
      <c r="H40" s="683"/>
      <c r="I40" s="683"/>
      <c r="J40" s="684"/>
      <c r="K40" s="686"/>
      <c r="L40" s="682"/>
      <c r="M40" s="683"/>
      <c r="N40" s="683"/>
      <c r="O40" s="684"/>
      <c r="R40" s="687" t="str">
        <f>IF(R39&gt;=43586,"令和"&amp;IF(YEAR(R39)-2018=1,"元",YEAR(R39)-2018),"平成"&amp;(YEAR(R39)-1988))</f>
        <v>令和8</v>
      </c>
      <c r="S40" s="687"/>
      <c r="T40" s="676"/>
      <c r="U40" s="675"/>
      <c r="V40" s="678"/>
      <c r="W40" s="682"/>
      <c r="X40" s="683"/>
      <c r="Y40" s="683"/>
      <c r="Z40" s="684"/>
      <c r="AA40" s="686"/>
      <c r="AB40" s="682"/>
      <c r="AC40" s="683"/>
      <c r="AD40" s="683"/>
      <c r="AE40" s="684"/>
    </row>
    <row r="41" spans="2:31" ht="9" customHeight="1">
      <c r="D41" s="192"/>
      <c r="E41" s="192"/>
      <c r="T41" s="192"/>
      <c r="U41" s="192"/>
    </row>
    <row r="42" spans="2:31" ht="24" customHeight="1">
      <c r="B42" s="193" t="s">
        <v>658</v>
      </c>
      <c r="C42" s="194" t="s">
        <v>650</v>
      </c>
      <c r="D42" s="195" t="s">
        <v>657</v>
      </c>
      <c r="E42" s="196" t="s">
        <v>651</v>
      </c>
      <c r="F42" s="197" t="s">
        <v>659</v>
      </c>
      <c r="G42" s="198" t="s">
        <v>652</v>
      </c>
      <c r="H42" s="195" t="s">
        <v>660</v>
      </c>
      <c r="I42" s="196" t="s">
        <v>653</v>
      </c>
      <c r="J42" s="197" t="s">
        <v>661</v>
      </c>
      <c r="K42" s="198" t="s">
        <v>654</v>
      </c>
      <c r="L42" s="195" t="s">
        <v>662</v>
      </c>
      <c r="M42" s="196" t="s">
        <v>655</v>
      </c>
      <c r="N42" s="199" t="s">
        <v>663</v>
      </c>
      <c r="O42" s="200" t="s">
        <v>656</v>
      </c>
      <c r="R42" s="193" t="s">
        <v>658</v>
      </c>
      <c r="S42" s="194" t="s">
        <v>650</v>
      </c>
      <c r="T42" s="195" t="s">
        <v>657</v>
      </c>
      <c r="U42" s="196" t="s">
        <v>651</v>
      </c>
      <c r="V42" s="201" t="s">
        <v>659</v>
      </c>
      <c r="W42" s="202" t="s">
        <v>652</v>
      </c>
      <c r="X42" s="195" t="s">
        <v>660</v>
      </c>
      <c r="Y42" s="196" t="s">
        <v>653</v>
      </c>
      <c r="Z42" s="201" t="s">
        <v>661</v>
      </c>
      <c r="AA42" s="202" t="s">
        <v>654</v>
      </c>
      <c r="AB42" s="195" t="s">
        <v>662</v>
      </c>
      <c r="AC42" s="196" t="s">
        <v>655</v>
      </c>
      <c r="AD42" s="199" t="s">
        <v>663</v>
      </c>
      <c r="AE42" s="200" t="s">
        <v>656</v>
      </c>
    </row>
    <row r="43" spans="2:31" ht="51.75" customHeight="1">
      <c r="B43" s="697">
        <f>IF(WEEKDAY(B39)=1,B39,(IF(WEEKDAY(B39)=2,B39-1,(IF(WEEKDAY(B39)=3,B39-2,(IF(WEEKDAY(B39)=4,B39-3,(IF(WEEKDAY(B39)=5,B39-4,IF(WEEKDAY(B39)=6,B39-5,B39-6))))))))))</f>
        <v>46264</v>
      </c>
      <c r="C43" s="203">
        <f>IF(DAY(B43)=1,"",MONTH(B43))</f>
        <v>8</v>
      </c>
      <c r="D43" s="693">
        <f>B43+1</f>
        <v>46265</v>
      </c>
      <c r="F43" s="693">
        <f>D43+1</f>
        <v>46266</v>
      </c>
      <c r="H43" s="693">
        <f>F43+1</f>
        <v>46267</v>
      </c>
      <c r="J43" s="693">
        <f>H43+1</f>
        <v>46268</v>
      </c>
      <c r="L43" s="693">
        <f>J43+1</f>
        <v>46269</v>
      </c>
      <c r="N43" s="691">
        <f>L43+1</f>
        <v>46270</v>
      </c>
      <c r="O43" s="16"/>
      <c r="R43" s="697">
        <f>IF(WEEKDAY(R39)=1,R39,(IF(WEEKDAY(R39)=2,R39-1,(IF(WEEKDAY(R39)=3,R39-2,(IF(WEEKDAY(R39)=4,R39-3,(IF(WEEKDAY(R39)=5,R39-4,IF(WEEKDAY(R39)=6,R39-5,R39-6))))))))))</f>
        <v>46355</v>
      </c>
      <c r="S43" s="203">
        <f>IF(DAY(R43)=1,"",MONTH(R43))</f>
        <v>11</v>
      </c>
      <c r="T43" s="693">
        <f>R43+1</f>
        <v>46356</v>
      </c>
      <c r="V43" s="693">
        <f>T43+1</f>
        <v>46357</v>
      </c>
      <c r="X43" s="693">
        <f>V43+1</f>
        <v>46358</v>
      </c>
      <c r="Z43" s="693">
        <f>X43+1</f>
        <v>46359</v>
      </c>
      <c r="AB43" s="693">
        <f>Z43+1</f>
        <v>46360</v>
      </c>
      <c r="AD43" s="691">
        <f>AB43+1</f>
        <v>46361</v>
      </c>
      <c r="AE43" s="16"/>
    </row>
    <row r="44" spans="2:31" ht="51.75" customHeight="1">
      <c r="B44" s="698"/>
      <c r="C44" s="204" t="str">
        <f>IF(DAY(B43)=1,"","月")</f>
        <v>月</v>
      </c>
      <c r="D44" s="694"/>
      <c r="E44" s="17"/>
      <c r="F44" s="694"/>
      <c r="G44" s="17"/>
      <c r="H44" s="694"/>
      <c r="I44" s="17"/>
      <c r="J44" s="694"/>
      <c r="K44" s="17"/>
      <c r="L44" s="694"/>
      <c r="M44" s="17"/>
      <c r="N44" s="692"/>
      <c r="O44" s="18"/>
      <c r="R44" s="698"/>
      <c r="S44" s="204" t="str">
        <f>IF(DAY(R43)=1,"","月")</f>
        <v>月</v>
      </c>
      <c r="T44" s="694"/>
      <c r="U44" s="17"/>
      <c r="V44" s="694"/>
      <c r="W44" s="17"/>
      <c r="X44" s="694"/>
      <c r="Y44" s="17"/>
      <c r="Z44" s="694"/>
      <c r="AA44" s="17"/>
      <c r="AB44" s="694"/>
      <c r="AC44" s="17"/>
      <c r="AD44" s="692"/>
      <c r="AE44" s="18"/>
    </row>
    <row r="45" spans="2:31" ht="53.25" customHeight="1">
      <c r="B45" s="695">
        <f>N43+1</f>
        <v>46271</v>
      </c>
      <c r="D45" s="693">
        <f>B45+1</f>
        <v>46272</v>
      </c>
      <c r="F45" s="693">
        <f>D45+1</f>
        <v>46273</v>
      </c>
      <c r="H45" s="693">
        <f>F45+1</f>
        <v>46274</v>
      </c>
      <c r="J45" s="693">
        <f>H45+1</f>
        <v>46275</v>
      </c>
      <c r="L45" s="693">
        <f>J45+1</f>
        <v>46276</v>
      </c>
      <c r="N45" s="691">
        <f>L45+1</f>
        <v>46277</v>
      </c>
      <c r="O45" s="16"/>
      <c r="R45" s="695">
        <f>AD43+1</f>
        <v>46362</v>
      </c>
      <c r="T45" s="693">
        <f>R45+1</f>
        <v>46363</v>
      </c>
      <c r="V45" s="693">
        <f>T45+1</f>
        <v>46364</v>
      </c>
      <c r="X45" s="693">
        <f>V45+1</f>
        <v>46365</v>
      </c>
      <c r="Z45" s="693">
        <f>X45+1</f>
        <v>46366</v>
      </c>
      <c r="AB45" s="693">
        <f>Z45+1</f>
        <v>46367</v>
      </c>
      <c r="AD45" s="691">
        <f>AB45+1</f>
        <v>46368</v>
      </c>
      <c r="AE45" s="16"/>
    </row>
    <row r="46" spans="2:31" ht="53.25" customHeight="1">
      <c r="B46" s="696"/>
      <c r="C46" s="17"/>
      <c r="D46" s="694"/>
      <c r="E46" s="17"/>
      <c r="F46" s="694"/>
      <c r="G46" s="17"/>
      <c r="H46" s="694"/>
      <c r="I46" s="17"/>
      <c r="J46" s="694"/>
      <c r="K46" s="17"/>
      <c r="L46" s="694"/>
      <c r="M46" s="17"/>
      <c r="N46" s="692"/>
      <c r="O46" s="18"/>
      <c r="R46" s="696"/>
      <c r="S46" s="17"/>
      <c r="T46" s="694"/>
      <c r="U46" s="17"/>
      <c r="V46" s="694"/>
      <c r="W46" s="17"/>
      <c r="X46" s="694"/>
      <c r="Y46" s="17"/>
      <c r="Z46" s="694"/>
      <c r="AA46" s="17"/>
      <c r="AB46" s="694"/>
      <c r="AC46" s="17"/>
      <c r="AD46" s="692"/>
      <c r="AE46" s="18"/>
    </row>
    <row r="47" spans="2:31" ht="3" customHeight="1">
      <c r="B47" s="231"/>
      <c r="D47" s="227"/>
      <c r="F47" s="227"/>
      <c r="H47" s="227"/>
      <c r="J47" s="227"/>
      <c r="L47" s="227"/>
      <c r="N47" s="229"/>
      <c r="O47" s="16"/>
      <c r="R47" s="230"/>
      <c r="S47" s="19"/>
      <c r="T47" s="226"/>
      <c r="U47" s="19"/>
      <c r="V47" s="226"/>
      <c r="W47" s="19"/>
      <c r="X47" s="226"/>
      <c r="Y47" s="19"/>
      <c r="Z47" s="226"/>
      <c r="AA47" s="19"/>
      <c r="AB47" s="226"/>
      <c r="AC47" s="19"/>
      <c r="AD47" s="228"/>
      <c r="AE47" s="20"/>
    </row>
    <row r="48" spans="2:31" ht="27" customHeight="1">
      <c r="B48" s="701">
        <f>N45+1</f>
        <v>46278</v>
      </c>
      <c r="C48" s="205" t="s">
        <v>650</v>
      </c>
      <c r="D48" s="699">
        <f>B48+1</f>
        <v>46279</v>
      </c>
      <c r="E48" s="206" t="s">
        <v>651</v>
      </c>
      <c r="F48" s="699">
        <f>D48+1</f>
        <v>46280</v>
      </c>
      <c r="G48" s="206" t="s">
        <v>550</v>
      </c>
      <c r="H48" s="699">
        <f>F48+1</f>
        <v>46281</v>
      </c>
      <c r="I48" s="206" t="s">
        <v>653</v>
      </c>
      <c r="J48" s="699">
        <f>H48+1</f>
        <v>46282</v>
      </c>
      <c r="K48" s="206" t="s">
        <v>654</v>
      </c>
      <c r="L48" s="699">
        <f>J48+1</f>
        <v>46283</v>
      </c>
      <c r="M48" s="206" t="s">
        <v>553</v>
      </c>
      <c r="N48" s="700">
        <f>L48+1</f>
        <v>46284</v>
      </c>
      <c r="O48" s="233" t="s">
        <v>656</v>
      </c>
      <c r="R48" s="701">
        <f>AD45+1</f>
        <v>46369</v>
      </c>
      <c r="S48" s="205" t="s">
        <v>650</v>
      </c>
      <c r="T48" s="699">
        <f>R48+1</f>
        <v>46370</v>
      </c>
      <c r="U48" s="206" t="s">
        <v>651</v>
      </c>
      <c r="V48" s="699">
        <f>T48+1</f>
        <v>46371</v>
      </c>
      <c r="W48" s="206" t="s">
        <v>652</v>
      </c>
      <c r="X48" s="699">
        <f>V48+1</f>
        <v>46372</v>
      </c>
      <c r="Y48" s="206" t="s">
        <v>653</v>
      </c>
      <c r="Z48" s="699">
        <f>X48+1</f>
        <v>46373</v>
      </c>
      <c r="AA48" s="206" t="s">
        <v>654</v>
      </c>
      <c r="AB48" s="699">
        <f>Z48+1</f>
        <v>46374</v>
      </c>
      <c r="AC48" s="206" t="s">
        <v>655</v>
      </c>
      <c r="AD48" s="700">
        <f>AB48+1</f>
        <v>46375</v>
      </c>
      <c r="AE48" s="233" t="s">
        <v>656</v>
      </c>
    </row>
    <row r="49" spans="2:31" ht="41.25" customHeight="1">
      <c r="B49" s="701"/>
      <c r="C49" s="235">
        <f>MONTH(B48)</f>
        <v>9</v>
      </c>
      <c r="D49" s="699"/>
      <c r="E49" s="207"/>
      <c r="F49" s="699"/>
      <c r="G49" s="207"/>
      <c r="H49" s="699"/>
      <c r="I49" s="207"/>
      <c r="J49" s="699"/>
      <c r="K49" s="207"/>
      <c r="L49" s="699"/>
      <c r="M49" s="207"/>
      <c r="N49" s="700"/>
      <c r="O49" s="208"/>
      <c r="R49" s="701"/>
      <c r="S49" s="237">
        <f>MONTH(R48)</f>
        <v>12</v>
      </c>
      <c r="T49" s="699"/>
      <c r="U49" s="207"/>
      <c r="V49" s="699"/>
      <c r="W49" s="207"/>
      <c r="X49" s="699"/>
      <c r="Y49" s="207"/>
      <c r="Z49" s="699"/>
      <c r="AA49" s="207"/>
      <c r="AB49" s="699"/>
      <c r="AC49" s="207"/>
      <c r="AD49" s="700"/>
      <c r="AE49" s="208"/>
    </row>
    <row r="50" spans="2:31" ht="40.5" customHeight="1">
      <c r="B50" s="696"/>
      <c r="C50" s="236" t="s">
        <v>657</v>
      </c>
      <c r="D50" s="694"/>
      <c r="E50" s="17"/>
      <c r="F50" s="694"/>
      <c r="G50" s="17"/>
      <c r="H50" s="694"/>
      <c r="I50" s="17"/>
      <c r="J50" s="694"/>
      <c r="K50" s="17"/>
      <c r="L50" s="694"/>
      <c r="M50" s="17"/>
      <c r="N50" s="692"/>
      <c r="O50" s="18"/>
      <c r="R50" s="696"/>
      <c r="S50" s="238" t="s">
        <v>657</v>
      </c>
      <c r="T50" s="694"/>
      <c r="U50" s="17"/>
      <c r="V50" s="694"/>
      <c r="W50" s="17"/>
      <c r="X50" s="694"/>
      <c r="Y50" s="17"/>
      <c r="Z50" s="694"/>
      <c r="AA50" s="17"/>
      <c r="AB50" s="694"/>
      <c r="AC50" s="17"/>
      <c r="AD50" s="692"/>
      <c r="AE50" s="18"/>
    </row>
    <row r="51" spans="2:31" ht="54.75" customHeight="1">
      <c r="B51" s="695">
        <f>N48+1</f>
        <v>46285</v>
      </c>
      <c r="D51" s="693">
        <f>B51+1</f>
        <v>46286</v>
      </c>
      <c r="F51" s="693">
        <f>D51+1</f>
        <v>46287</v>
      </c>
      <c r="H51" s="693">
        <f>F51+1</f>
        <v>46288</v>
      </c>
      <c r="J51" s="693">
        <f>H51+1</f>
        <v>46289</v>
      </c>
      <c r="L51" s="693">
        <f>J51+1</f>
        <v>46290</v>
      </c>
      <c r="N51" s="691">
        <f>L51+1</f>
        <v>46291</v>
      </c>
      <c r="O51" s="16"/>
      <c r="R51" s="695">
        <f>AD48+1</f>
        <v>46376</v>
      </c>
      <c r="T51" s="693">
        <f>R51+1</f>
        <v>46377</v>
      </c>
      <c r="V51" s="693">
        <f>T51+1</f>
        <v>46378</v>
      </c>
      <c r="X51" s="693">
        <f>V51+1</f>
        <v>46379</v>
      </c>
      <c r="Z51" s="693">
        <f>X51+1</f>
        <v>46380</v>
      </c>
      <c r="AB51" s="693">
        <f>Z51+1</f>
        <v>46381</v>
      </c>
      <c r="AD51" s="691">
        <f>AB51+1</f>
        <v>46382</v>
      </c>
      <c r="AE51" s="16"/>
    </row>
    <row r="52" spans="2:31" ht="54" customHeight="1">
      <c r="B52" s="696"/>
      <c r="C52" s="17"/>
      <c r="D52" s="694"/>
      <c r="E52" s="17"/>
      <c r="F52" s="694"/>
      <c r="G52" s="17"/>
      <c r="H52" s="694"/>
      <c r="I52" s="17"/>
      <c r="J52" s="694"/>
      <c r="K52" s="17"/>
      <c r="L52" s="694"/>
      <c r="M52" s="17"/>
      <c r="N52" s="692"/>
      <c r="O52" s="18"/>
      <c r="R52" s="696"/>
      <c r="S52" s="17"/>
      <c r="T52" s="694"/>
      <c r="U52" s="17"/>
      <c r="V52" s="694"/>
      <c r="W52" s="17"/>
      <c r="X52" s="694"/>
      <c r="Y52" s="17"/>
      <c r="Z52" s="694"/>
      <c r="AA52" s="17"/>
      <c r="AB52" s="694"/>
      <c r="AC52" s="17"/>
      <c r="AD52" s="692"/>
      <c r="AE52" s="18"/>
    </row>
    <row r="53" spans="2:31" ht="46.5" customHeight="1">
      <c r="B53" s="695">
        <f>IF(DAY(N51)+1&gt;IF(MONTH(B39)=12,31,DATE(YEAR(B39),MONTH(B39)+1,1)-B39),"",N51+1)</f>
        <v>46292</v>
      </c>
      <c r="C53" s="19"/>
      <c r="D53" s="693">
        <f>IF(B53="","",IF(DAY(B53)+1&gt;IF(MONTH(B39)=12,31,DATE(YEAR(B39),MONTH(B39)+1,1)-B39),"",B53+1))</f>
        <v>46293</v>
      </c>
      <c r="E53" s="19"/>
      <c r="F53" s="693">
        <f>IF(D53="","",IF(DAY(D53)+1&gt;IF(MONTH(B39)=12,31,DATE(YEAR(B39),MONTH(B39)+1,1)-B39),"",D53+1))</f>
        <v>46294</v>
      </c>
      <c r="G53" s="19"/>
      <c r="H53" s="693">
        <f>IF(F53="","",IF(DAY(F53)+1&gt;IF(MONTH(B39)=12,31,DATE(YEAR(B39),MONTH(B39)+1,1)-B39),"",F53+1))</f>
        <v>46295</v>
      </c>
      <c r="I53" s="19"/>
      <c r="J53" s="693" t="str">
        <f>IF(H53="","",IF(DAY(H53)+1&gt;IF(MONTH(B39)=12,31,DATE(YEAR(B39),MONTH(B39)+1,1)-B39),"",H53+1))</f>
        <v/>
      </c>
      <c r="K53" s="19"/>
      <c r="L53" s="693" t="str">
        <f>IF(J53="","",IF(DAY(J53)+1&gt;IF(MONTH(B39)=12,31,DATE(YEAR(B39),MONTH(B39)+1,1)-B39),"",J53+1))</f>
        <v/>
      </c>
      <c r="M53" s="19"/>
      <c r="N53" s="691" t="str">
        <f>IF(L53="","",IF(DAY(L53)+1&gt;IF(MONTH(B39)=12,31,DATE(YEAR(B39),MONTH(B39)+1,1)-B39),"",L53+1))</f>
        <v/>
      </c>
      <c r="O53" s="20"/>
      <c r="R53" s="695">
        <f>IF(DAY(AD51)+1&gt;IF(MONTH(R39)=12,31,DATE(YEAR(R39),MONTH(R39)+1,1)-R39),"",AD51+1)</f>
        <v>46383</v>
      </c>
      <c r="S53" s="19"/>
      <c r="T53" s="693">
        <f>IF(R53="","",IF(DAY(R53)+1&gt;IF(MONTH(R39)=12,31,DATE(YEAR(R39),MONTH(R39)+1,1)-R39),"",R53+1))</f>
        <v>46384</v>
      </c>
      <c r="U53" s="19"/>
      <c r="V53" s="693">
        <f>IF(T53="","",IF(DAY(T53)+1&gt;IF(MONTH(R39)=12,31,DATE(YEAR(R39),MONTH(R39)+1,1)-R39),"",T53+1))</f>
        <v>46385</v>
      </c>
      <c r="W53" s="19"/>
      <c r="X53" s="693">
        <f>IF(V53="","",IF(DAY(V53)+1&gt;IF(MONTH(R39)=12,31,DATE(YEAR(R39),MONTH(R39)+1,1)-R39),"",V53+1))</f>
        <v>46386</v>
      </c>
      <c r="Y53" s="19"/>
      <c r="Z53" s="693">
        <f>IF(X53="","",IF(DAY(X53)+1&gt;IF(MONTH(R39)=12,31,DATE(YEAR(R39),MONTH(R39)+1,1)-R39),"",X53+1))</f>
        <v>46387</v>
      </c>
      <c r="AA53" s="19"/>
      <c r="AB53" s="693" t="str">
        <f>IF(Z53="","",IF(DAY(Z53)+1&gt;IF(MONTH(R39)=12,31,DATE(YEAR(R39),MONTH(R39)+1,1)-R39),"",Z53+1))</f>
        <v/>
      </c>
      <c r="AC53" s="19"/>
      <c r="AD53" s="691" t="str">
        <f>IF(AB53="","",IF(DAY(AB53)+1&gt;IF(MONTH(R39)=12,31,DATE(YEAR(R39),MONTH(R39)+1,1)-R39),"",AB53+1))</f>
        <v/>
      </c>
      <c r="AE53" s="20"/>
    </row>
    <row r="54" spans="2:31" ht="10.5" customHeight="1">
      <c r="B54" s="701"/>
      <c r="D54" s="699"/>
      <c r="F54" s="699"/>
      <c r="H54" s="699"/>
      <c r="J54" s="699"/>
      <c r="L54" s="699"/>
      <c r="N54" s="700"/>
      <c r="O54" s="16"/>
      <c r="R54" s="701"/>
      <c r="T54" s="699"/>
      <c r="V54" s="699"/>
      <c r="X54" s="699"/>
      <c r="Z54" s="699"/>
      <c r="AB54" s="699"/>
      <c r="AD54" s="700"/>
      <c r="AE54" s="16"/>
    </row>
    <row r="55" spans="2:31" ht="26.25" customHeight="1">
      <c r="B55" s="702" t="str">
        <f>IF(N53="","",IF(DAY(N53)+1&gt;IF(MONTH(B39)=12,31,DATE(YEAR(B39),MONTH(B39)+1,1)-B39),"",N53+1))</f>
        <v/>
      </c>
      <c r="D55" s="704" t="str">
        <f>IF(B55="","",IF(DAY(B55)+1&gt;IF(MONTH(B39)=12,31,DATE(YEAR(B39),MONTH(B39)+1,1)-B39),"",B55+1))</f>
        <v/>
      </c>
      <c r="F55" s="21"/>
      <c r="H55" s="21"/>
      <c r="J55" s="21"/>
      <c r="L55" s="21"/>
      <c r="N55" s="21"/>
      <c r="O55" s="16"/>
      <c r="R55" s="702" t="str">
        <f>IF(AD53="","",IF(DAY(AD53)+1&gt;IF(MONTH(R39)=12,31,DATE(YEAR(R39),MONTH(R39)+1,1)-R39),"",AD53+1))</f>
        <v/>
      </c>
      <c r="T55" s="704" t="str">
        <f>IF(R55="","",IF(DAY(R55)+1&gt;IF(MONTH(R39)=12,31,DATE(YEAR(R39),MONTH(R39)+1,1)-R39),"",R55+1))</f>
        <v/>
      </c>
      <c r="V55" s="21"/>
      <c r="X55" s="21"/>
      <c r="Z55" s="21"/>
      <c r="AB55" s="21"/>
      <c r="AD55" s="21"/>
      <c r="AE55" s="16"/>
    </row>
    <row r="56" spans="2:31" ht="25.5" customHeight="1">
      <c r="B56" s="703"/>
      <c r="C56" s="17"/>
      <c r="D56" s="705"/>
      <c r="E56" s="17"/>
      <c r="F56" s="42"/>
      <c r="G56" s="17"/>
      <c r="H56" s="42"/>
      <c r="I56" s="17"/>
      <c r="J56" s="42"/>
      <c r="K56" s="17"/>
      <c r="L56" s="42"/>
      <c r="M56" s="17"/>
      <c r="N56" s="42"/>
      <c r="O56" s="18"/>
      <c r="R56" s="703"/>
      <c r="S56" s="17"/>
      <c r="T56" s="705"/>
      <c r="U56" s="17"/>
      <c r="V56" s="42"/>
      <c r="W56" s="17"/>
      <c r="X56" s="42"/>
      <c r="Y56" s="17"/>
      <c r="Z56" s="42"/>
      <c r="AA56" s="17"/>
      <c r="AB56" s="42"/>
      <c r="AC56" s="17"/>
      <c r="AD56" s="42"/>
      <c r="AE56" s="18"/>
    </row>
    <row r="57" spans="2:31" ht="54" customHeight="1">
      <c r="B57" s="213" t="s">
        <v>646</v>
      </c>
      <c r="C57" s="15"/>
      <c r="D57" s="15"/>
      <c r="E57" s="15"/>
      <c r="F57" s="232"/>
      <c r="G57" s="232"/>
      <c r="H57" s="232"/>
      <c r="I57" s="232"/>
      <c r="J57" s="232"/>
      <c r="K57" s="209"/>
      <c r="L57" s="210"/>
      <c r="M57" s="210"/>
      <c r="N57" s="210"/>
      <c r="O57" s="210"/>
      <c r="S57" s="15"/>
      <c r="T57" s="15"/>
      <c r="U57" s="15"/>
      <c r="V57" s="232"/>
      <c r="W57" s="232"/>
      <c r="X57" s="232"/>
      <c r="Y57" s="232"/>
      <c r="Z57" s="232"/>
      <c r="AA57" s="209"/>
      <c r="AB57" s="210"/>
      <c r="AC57" s="210"/>
      <c r="AD57" s="210"/>
    </row>
    <row r="58" spans="2:31" ht="24.75" customHeight="1">
      <c r="B58" s="673">
        <f>IF(MONTH(B39)=12,DATE(YEAR(B39)+1,1,1),DATE(YEAR(B39),MONTH(B39)+1,1))</f>
        <v>46296</v>
      </c>
      <c r="C58" s="673"/>
      <c r="D58" s="726">
        <f>B58</f>
        <v>46296</v>
      </c>
      <c r="E58" s="727"/>
      <c r="F58" s="677" t="s">
        <v>344</v>
      </c>
      <c r="G58" s="679" t="str">
        <f>VLOOKUP(B58,祝節名,2,FALSE)</f>
        <v>12 スポーツの日
寒露8、霜降23</v>
      </c>
      <c r="H58" s="680"/>
      <c r="I58" s="680"/>
      <c r="J58" s="681"/>
      <c r="K58" s="685" t="s">
        <v>643</v>
      </c>
      <c r="L58" s="679" t="str">
        <f>VLOOKUP(B58,記念名,2,FALSE)</f>
        <v>目の愛護デー 10
電信電話記念日 23</v>
      </c>
      <c r="M58" s="680"/>
      <c r="N58" s="680"/>
      <c r="O58" s="681"/>
      <c r="R58" s="673">
        <f>IF(MONTH(R39)=12,DATE(YEAR(R39)+1,1,1),DATE(YEAR(R39),MONTH(R39)+1,1))</f>
        <v>46388</v>
      </c>
      <c r="S58" s="673"/>
      <c r="T58" s="724">
        <f>R58</f>
        <v>46388</v>
      </c>
      <c r="U58" s="725"/>
      <c r="V58" s="677" t="s">
        <v>344</v>
      </c>
      <c r="W58" s="679" t="str">
        <f>VLOOKUP(R58,祝節名,2,FALSE)</f>
        <v>1 元日、11 成人の日
小寒5、大寒20</v>
      </c>
      <c r="X58" s="680"/>
      <c r="Y58" s="680"/>
      <c r="Z58" s="681"/>
      <c r="AA58" s="685" t="s">
        <v>643</v>
      </c>
      <c r="AB58" s="679" t="str">
        <f>VLOOKUP(R58,記念名,2,FALSE)</f>
        <v>防災とボランティアの日 17</v>
      </c>
      <c r="AC58" s="680"/>
      <c r="AD58" s="680"/>
      <c r="AE58" s="681"/>
    </row>
    <row r="59" spans="2:31" ht="24.75" customHeight="1">
      <c r="B59" s="687" t="str">
        <f>IF(B58&gt;=43586,"令和"&amp;IF(YEAR(B58)-2018=1,"元",YEAR(B58)-2018),"平成"&amp;(YEAR(B58)-1988))</f>
        <v>令和8</v>
      </c>
      <c r="C59" s="687"/>
      <c r="D59" s="726"/>
      <c r="E59" s="727"/>
      <c r="F59" s="678"/>
      <c r="G59" s="682"/>
      <c r="H59" s="683"/>
      <c r="I59" s="683"/>
      <c r="J59" s="684"/>
      <c r="K59" s="686"/>
      <c r="L59" s="682"/>
      <c r="M59" s="683"/>
      <c r="N59" s="683"/>
      <c r="O59" s="684"/>
      <c r="R59" s="687" t="str">
        <f>IF(R58&gt;=43586,"令和"&amp;IF(YEAR(R58)-2018=1,"元",YEAR(R58)-2018),"平成"&amp;(YEAR(R58)-1988))</f>
        <v>令和9</v>
      </c>
      <c r="S59" s="687"/>
      <c r="T59" s="724"/>
      <c r="U59" s="725"/>
      <c r="V59" s="678"/>
      <c r="W59" s="682"/>
      <c r="X59" s="683"/>
      <c r="Y59" s="683"/>
      <c r="Z59" s="684"/>
      <c r="AA59" s="686"/>
      <c r="AB59" s="682"/>
      <c r="AC59" s="683"/>
      <c r="AD59" s="683"/>
      <c r="AE59" s="684"/>
    </row>
    <row r="60" spans="2:31" ht="9" customHeight="1"/>
    <row r="61" spans="2:31" ht="24" customHeight="1">
      <c r="B61" s="214" t="s">
        <v>658</v>
      </c>
      <c r="C61" s="215" t="s">
        <v>650</v>
      </c>
      <c r="D61" s="195" t="s">
        <v>657</v>
      </c>
      <c r="E61" s="196" t="s">
        <v>651</v>
      </c>
      <c r="F61" s="195" t="s">
        <v>659</v>
      </c>
      <c r="G61" s="196" t="s">
        <v>652</v>
      </c>
      <c r="H61" s="195" t="s">
        <v>660</v>
      </c>
      <c r="I61" s="196" t="s">
        <v>653</v>
      </c>
      <c r="J61" s="195" t="s">
        <v>661</v>
      </c>
      <c r="K61" s="196" t="s">
        <v>654</v>
      </c>
      <c r="L61" s="195" t="s">
        <v>662</v>
      </c>
      <c r="M61" s="196" t="s">
        <v>655</v>
      </c>
      <c r="N61" s="216" t="s">
        <v>663</v>
      </c>
      <c r="O61" s="217" t="s">
        <v>656</v>
      </c>
      <c r="R61" s="193" t="s">
        <v>658</v>
      </c>
      <c r="S61" s="194" t="s">
        <v>650</v>
      </c>
      <c r="T61" s="195" t="s">
        <v>657</v>
      </c>
      <c r="U61" s="196" t="s">
        <v>651</v>
      </c>
      <c r="V61" s="218" t="s">
        <v>659</v>
      </c>
      <c r="W61" s="219" t="s">
        <v>652</v>
      </c>
      <c r="X61" s="195" t="s">
        <v>660</v>
      </c>
      <c r="Y61" s="196" t="s">
        <v>653</v>
      </c>
      <c r="Z61" s="218" t="s">
        <v>661</v>
      </c>
      <c r="AA61" s="219" t="s">
        <v>654</v>
      </c>
      <c r="AB61" s="195" t="s">
        <v>662</v>
      </c>
      <c r="AC61" s="196" t="s">
        <v>655</v>
      </c>
      <c r="AD61" s="199" t="s">
        <v>663</v>
      </c>
      <c r="AE61" s="200" t="s">
        <v>656</v>
      </c>
    </row>
    <row r="62" spans="2:31" ht="46.5" customHeight="1">
      <c r="B62" s="715">
        <f>IF(WEEKDAY(B58)=1,B58,(IF(WEEKDAY(B58)=2,B58-1,(IF(WEEKDAY(B58)=3,B58-2,(IF(WEEKDAY(B58)=4,B58-3,(IF(WEEKDAY(B58)=5,B58-4,IF(WEEKDAY(B58)=6,B58-5,B58-6))))))))))</f>
        <v>46292</v>
      </c>
      <c r="D62" s="713">
        <f>B62+1</f>
        <v>46293</v>
      </c>
      <c r="F62" s="713">
        <f>D62+1</f>
        <v>46294</v>
      </c>
      <c r="H62" s="713">
        <f>F62+1</f>
        <v>46295</v>
      </c>
      <c r="J62" s="713">
        <f>H62+1</f>
        <v>46296</v>
      </c>
      <c r="L62" s="713">
        <f>J62+1</f>
        <v>46297</v>
      </c>
      <c r="N62" s="711">
        <f>L62+1</f>
        <v>46298</v>
      </c>
      <c r="O62" s="16"/>
      <c r="R62" s="715">
        <f>IF(WEEKDAY(R58)=1,R58,(IF(WEEKDAY(R58)=2,R58-1,(IF(WEEKDAY(R58)=3,R58-2,(IF(WEEKDAY(R58)=4,R58-3,(IF(WEEKDAY(R58)=5,R58-4,IF(WEEKDAY(R58)=6,R58-5,R58-6))))))))))</f>
        <v>46383</v>
      </c>
      <c r="T62" s="713">
        <f>R62+1</f>
        <v>46384</v>
      </c>
      <c r="V62" s="713">
        <f>T62+1</f>
        <v>46385</v>
      </c>
      <c r="X62" s="713">
        <f>V62+1</f>
        <v>46386</v>
      </c>
      <c r="Z62" s="713">
        <f>X62+1</f>
        <v>46387</v>
      </c>
      <c r="AB62" s="713">
        <f>Z62+1</f>
        <v>46388</v>
      </c>
      <c r="AD62" s="711">
        <f>AB62+1</f>
        <v>46389</v>
      </c>
      <c r="AE62" s="16"/>
    </row>
    <row r="63" spans="2:31" ht="46.5" customHeight="1">
      <c r="B63" s="716"/>
      <c r="C63" s="17"/>
      <c r="D63" s="714"/>
      <c r="E63" s="17"/>
      <c r="F63" s="714"/>
      <c r="G63" s="17"/>
      <c r="H63" s="714"/>
      <c r="I63" s="17"/>
      <c r="J63" s="714"/>
      <c r="K63" s="17"/>
      <c r="L63" s="714"/>
      <c r="M63" s="17"/>
      <c r="N63" s="712"/>
      <c r="O63" s="18"/>
      <c r="R63" s="716"/>
      <c r="S63" s="17"/>
      <c r="T63" s="714"/>
      <c r="U63" s="17"/>
      <c r="V63" s="714"/>
      <c r="W63" s="17"/>
      <c r="X63" s="714"/>
      <c r="Y63" s="17"/>
      <c r="Z63" s="714"/>
      <c r="AA63" s="17"/>
      <c r="AB63" s="714"/>
      <c r="AC63" s="17"/>
      <c r="AD63" s="712"/>
      <c r="AE63" s="18"/>
    </row>
    <row r="64" spans="2:31" ht="48" customHeight="1">
      <c r="B64" s="715">
        <f>N62+1</f>
        <v>46299</v>
      </c>
      <c r="D64" s="713">
        <f>B64+1</f>
        <v>46300</v>
      </c>
      <c r="F64" s="713">
        <f>D64+1</f>
        <v>46301</v>
      </c>
      <c r="H64" s="713">
        <f>F64+1</f>
        <v>46302</v>
      </c>
      <c r="J64" s="713">
        <f>H64+1</f>
        <v>46303</v>
      </c>
      <c r="L64" s="713">
        <f>J64+1</f>
        <v>46304</v>
      </c>
      <c r="N64" s="711">
        <f>L64+1</f>
        <v>46305</v>
      </c>
      <c r="O64" s="16"/>
      <c r="R64" s="715">
        <f>AD62+1</f>
        <v>46390</v>
      </c>
      <c r="T64" s="713">
        <f>R64+1</f>
        <v>46391</v>
      </c>
      <c r="V64" s="713">
        <f>T64+1</f>
        <v>46392</v>
      </c>
      <c r="X64" s="713">
        <f>V64+1</f>
        <v>46393</v>
      </c>
      <c r="Z64" s="713">
        <f>X64+1</f>
        <v>46394</v>
      </c>
      <c r="AB64" s="713">
        <f>Z64+1</f>
        <v>46395</v>
      </c>
      <c r="AD64" s="711">
        <f>AB64+1</f>
        <v>46396</v>
      </c>
      <c r="AE64" s="16"/>
    </row>
    <row r="65" spans="2:31" ht="48" customHeight="1">
      <c r="B65" s="716"/>
      <c r="C65" s="17"/>
      <c r="D65" s="714"/>
      <c r="E65" s="17"/>
      <c r="F65" s="714"/>
      <c r="G65" s="17"/>
      <c r="H65" s="714"/>
      <c r="I65" s="17"/>
      <c r="J65" s="714"/>
      <c r="K65" s="17"/>
      <c r="L65" s="714"/>
      <c r="M65" s="17"/>
      <c r="N65" s="712"/>
      <c r="O65" s="18"/>
      <c r="R65" s="716"/>
      <c r="S65" s="17"/>
      <c r="T65" s="714"/>
      <c r="U65" s="17"/>
      <c r="V65" s="714"/>
      <c r="W65" s="17"/>
      <c r="X65" s="714"/>
      <c r="Y65" s="17"/>
      <c r="Z65" s="714"/>
      <c r="AA65" s="17"/>
      <c r="AB65" s="714"/>
      <c r="AC65" s="17"/>
      <c r="AD65" s="712"/>
      <c r="AE65" s="18"/>
    </row>
    <row r="66" spans="2:31" ht="48" customHeight="1">
      <c r="B66" s="715">
        <f>N64+1</f>
        <v>46306</v>
      </c>
      <c r="D66" s="713">
        <f>B66+1</f>
        <v>46307</v>
      </c>
      <c r="F66" s="713">
        <f>D66+1</f>
        <v>46308</v>
      </c>
      <c r="H66" s="713">
        <f>F66+1</f>
        <v>46309</v>
      </c>
      <c r="J66" s="713">
        <f>H66+1</f>
        <v>46310</v>
      </c>
      <c r="L66" s="713">
        <f>J66+1</f>
        <v>46311</v>
      </c>
      <c r="N66" s="711">
        <f>L66+1</f>
        <v>46312</v>
      </c>
      <c r="O66" s="16"/>
      <c r="R66" s="715">
        <f>AD64+1</f>
        <v>46397</v>
      </c>
      <c r="T66" s="713">
        <f>R66+1</f>
        <v>46398</v>
      </c>
      <c r="V66" s="713">
        <f>T66+1</f>
        <v>46399</v>
      </c>
      <c r="X66" s="713">
        <f>V66+1</f>
        <v>46400</v>
      </c>
      <c r="Z66" s="713">
        <f>X66+1</f>
        <v>46401</v>
      </c>
      <c r="AB66" s="713">
        <f>Z66+1</f>
        <v>46402</v>
      </c>
      <c r="AD66" s="711">
        <f>AB66+1</f>
        <v>46403</v>
      </c>
      <c r="AE66" s="16"/>
    </row>
    <row r="67" spans="2:31" ht="48" customHeight="1">
      <c r="B67" s="716"/>
      <c r="C67" s="17"/>
      <c r="D67" s="714"/>
      <c r="E67" s="17"/>
      <c r="F67" s="714"/>
      <c r="G67" s="17"/>
      <c r="H67" s="714"/>
      <c r="I67" s="17"/>
      <c r="J67" s="714"/>
      <c r="K67" s="17"/>
      <c r="L67" s="714"/>
      <c r="M67" s="17"/>
      <c r="N67" s="712"/>
      <c r="O67" s="18"/>
      <c r="R67" s="716"/>
      <c r="S67" s="17"/>
      <c r="T67" s="714"/>
      <c r="U67" s="17"/>
      <c r="V67" s="714"/>
      <c r="W67" s="17"/>
      <c r="X67" s="714"/>
      <c r="Y67" s="17"/>
      <c r="Z67" s="714"/>
      <c r="AA67" s="17"/>
      <c r="AB67" s="714"/>
      <c r="AC67" s="17"/>
      <c r="AD67" s="712"/>
      <c r="AE67" s="18"/>
    </row>
    <row r="68" spans="2:31" ht="48" customHeight="1">
      <c r="B68" s="715">
        <f>N66+1</f>
        <v>46313</v>
      </c>
      <c r="D68" s="713">
        <f>B68+1</f>
        <v>46314</v>
      </c>
      <c r="F68" s="713">
        <f>D68+1</f>
        <v>46315</v>
      </c>
      <c r="H68" s="713">
        <f>F68+1</f>
        <v>46316</v>
      </c>
      <c r="J68" s="713">
        <f>H68+1</f>
        <v>46317</v>
      </c>
      <c r="L68" s="713">
        <f>J68+1</f>
        <v>46318</v>
      </c>
      <c r="N68" s="711">
        <f>L68+1</f>
        <v>46319</v>
      </c>
      <c r="O68" s="16"/>
      <c r="R68" s="715">
        <f>AD66+1</f>
        <v>46404</v>
      </c>
      <c r="T68" s="713">
        <f>R68+1</f>
        <v>46405</v>
      </c>
      <c r="V68" s="713">
        <f>T68+1</f>
        <v>46406</v>
      </c>
      <c r="X68" s="713">
        <f>V68+1</f>
        <v>46407</v>
      </c>
      <c r="Z68" s="713">
        <f>X68+1</f>
        <v>46408</v>
      </c>
      <c r="AB68" s="713">
        <f>Z68+1</f>
        <v>46409</v>
      </c>
      <c r="AD68" s="711">
        <f>AB68+1</f>
        <v>46410</v>
      </c>
      <c r="AE68" s="16"/>
    </row>
    <row r="69" spans="2:31" ht="48" customHeight="1">
      <c r="B69" s="716"/>
      <c r="C69" s="17"/>
      <c r="D69" s="714"/>
      <c r="E69" s="17"/>
      <c r="F69" s="714"/>
      <c r="G69" s="17"/>
      <c r="H69" s="714"/>
      <c r="I69" s="17"/>
      <c r="J69" s="714"/>
      <c r="K69" s="17"/>
      <c r="L69" s="714"/>
      <c r="M69" s="17"/>
      <c r="N69" s="712"/>
      <c r="O69" s="18"/>
      <c r="R69" s="716"/>
      <c r="S69" s="17"/>
      <c r="T69" s="714"/>
      <c r="U69" s="17"/>
      <c r="V69" s="714"/>
      <c r="W69" s="17"/>
      <c r="X69" s="714"/>
      <c r="Y69" s="17"/>
      <c r="Z69" s="714"/>
      <c r="AA69" s="17"/>
      <c r="AB69" s="714"/>
      <c r="AC69" s="17"/>
      <c r="AD69" s="712"/>
      <c r="AE69" s="18"/>
    </row>
    <row r="70" spans="2:31" ht="44.25" customHeight="1">
      <c r="B70" s="715">
        <f>IF(DAY(N68)+1&gt;IF(MONTH(B58)=12,31,DATE(YEAR(B58),MONTH(B58)+1,1)-B58),"",N68+1)</f>
        <v>46320</v>
      </c>
      <c r="C70" s="19"/>
      <c r="D70" s="713">
        <f>IF(B70="","",IF(DAY(B70)+1&gt;IF(MONTH(B58)=12,31,DATE(YEAR(B58),MONTH(B58)+1,1)-B58),"",B70+1))</f>
        <v>46321</v>
      </c>
      <c r="E70" s="19"/>
      <c r="F70" s="713">
        <f>IF(D70="","",IF(DAY(D70)+1&gt;IF(MONTH(B58)=12,31,DATE(YEAR(B58),MONTH(B58)+1,1)-B58),"",D70+1))</f>
        <v>46322</v>
      </c>
      <c r="G70" s="19"/>
      <c r="H70" s="713">
        <f>IF(F70="","",IF(DAY(F70)+1&gt;IF(MONTH(B58)=12,31,DATE(YEAR(B58),MONTH(B58)+1,1)-B58),"",F70+1))</f>
        <v>46323</v>
      </c>
      <c r="I70" s="19"/>
      <c r="J70" s="713">
        <f>IF(H70="","",IF(DAY(H70)+1&gt;IF(MONTH(B58)=12,31,DATE(YEAR(B58),MONTH(B58)+1,1)-B58),"",H70+1))</f>
        <v>46324</v>
      </c>
      <c r="K70" s="19"/>
      <c r="L70" s="713">
        <f>IF(J70="","",IF(DAY(J70)+1&gt;IF(MONTH(B58)=12,31,DATE(YEAR(B58),MONTH(B58)+1,1)-B58),"",J70+1))</f>
        <v>46325</v>
      </c>
      <c r="M70" s="19"/>
      <c r="N70" s="711">
        <f>IF(L70="","",IF(DAY(L70)+1&gt;IF(MONTH(B58)=12,31,DATE(YEAR(B58),MONTH(B58)+1,1)-B58),"",L70+1))</f>
        <v>46326</v>
      </c>
      <c r="O70" s="20"/>
      <c r="R70" s="715">
        <f>IF(DAY(AD68)+1&gt;IF(MONTH(R58)=12,31,DATE(YEAR(R58),MONTH(R58)+1,1)-R58),"",AD68+1)</f>
        <v>46411</v>
      </c>
      <c r="S70" s="19"/>
      <c r="T70" s="713">
        <f>IF(R70="","",IF(DAY(R70)+1&gt;IF(MONTH(R58)=12,31,DATE(YEAR(R58),MONTH(R58)+1,1)-R58),"",R70+1))</f>
        <v>46412</v>
      </c>
      <c r="U70" s="19"/>
      <c r="V70" s="713">
        <f>IF(T70="","",IF(DAY(T70)+1&gt;IF(MONTH(R58)=12,31,DATE(YEAR(R58),MONTH(R58)+1,1)-R58),"",T70+1))</f>
        <v>46413</v>
      </c>
      <c r="W70" s="19"/>
      <c r="X70" s="713">
        <f>IF(V70="","",IF(DAY(V70)+1&gt;IF(MONTH(R58)=12,31,DATE(YEAR(R58),MONTH(R58)+1,1)-R58),"",V70+1))</f>
        <v>46414</v>
      </c>
      <c r="Y70" s="19"/>
      <c r="Z70" s="713">
        <f>IF(X70="","",IF(DAY(X70)+1&gt;IF(MONTH(R58)=12,31,DATE(YEAR(R58),MONTH(R58)+1,1)-R58),"",X70+1))</f>
        <v>46415</v>
      </c>
      <c r="AA70" s="19"/>
      <c r="AB70" s="713">
        <f>IF(Z70="","",IF(DAY(Z70)+1&gt;IF(MONTH(R58)=12,31,DATE(YEAR(R58),MONTH(R58)+1,1)-R58),"",Z70+1))</f>
        <v>46416</v>
      </c>
      <c r="AC70" s="19"/>
      <c r="AD70" s="711">
        <f>IF(AB70="","",IF(DAY(AB70)+1&gt;IF(MONTH(R58)=12,31,DATE(YEAR(R58),MONTH(R58)+1,1)-R58),"",AB70+1))</f>
        <v>46417</v>
      </c>
      <c r="AE70" s="20"/>
    </row>
    <row r="71" spans="2:31" ht="10.5" customHeight="1">
      <c r="B71" s="717"/>
      <c r="D71" s="718"/>
      <c r="F71" s="718"/>
      <c r="H71" s="718"/>
      <c r="J71" s="718"/>
      <c r="L71" s="718"/>
      <c r="N71" s="719"/>
      <c r="O71" s="16"/>
      <c r="R71" s="717"/>
      <c r="T71" s="718"/>
      <c r="V71" s="718"/>
      <c r="X71" s="718"/>
      <c r="Z71" s="718"/>
      <c r="AB71" s="718"/>
      <c r="AD71" s="719"/>
      <c r="AE71" s="16"/>
    </row>
    <row r="72" spans="2:31" ht="21.75" customHeight="1">
      <c r="B72" s="720" t="str">
        <f>IF(N70="","",IF(DAY(N70)+1&gt;IF(MONTH(B58)=12,31,DATE(YEAR(B58),MONTH(B58)+1,1)-B58),"",N70+1))</f>
        <v/>
      </c>
      <c r="D72" s="722" t="str">
        <f>IF(B72="","",IF(DAY(B72)+1&gt;IF(MONTH(B58)=12,31,DATE(YEAR(B58),MONTH(B58)+1,1)-B58),"",B72+1))</f>
        <v/>
      </c>
      <c r="F72" s="21"/>
      <c r="H72" s="21"/>
      <c r="J72" s="21"/>
      <c r="L72" s="21"/>
      <c r="N72" s="21"/>
      <c r="O72" s="16"/>
      <c r="R72" s="720">
        <f>IF(AD70="","",IF(DAY(AD70)+1&gt;IF(MONTH(R58)=12,31,DATE(YEAR(R58),MONTH(R58)+1,1)-R58),"",AD70+1))</f>
        <v>46418</v>
      </c>
      <c r="T72" s="722" t="str">
        <f>IF(R72="","",IF(DAY(R72)+1&gt;IF(MONTH(R58)=12,31,DATE(YEAR(R58),MONTH(R58)+1,1)-R58),"",R72+1))</f>
        <v/>
      </c>
      <c r="V72" s="21"/>
      <c r="X72" s="21"/>
      <c r="Z72" s="21"/>
      <c r="AB72" s="21"/>
      <c r="AD72" s="21"/>
      <c r="AE72" s="16"/>
    </row>
    <row r="73" spans="2:31" ht="21.75" customHeight="1">
      <c r="B73" s="721"/>
      <c r="C73" s="17"/>
      <c r="D73" s="723"/>
      <c r="E73" s="17"/>
      <c r="F73" s="42"/>
      <c r="G73" s="17"/>
      <c r="H73" s="42"/>
      <c r="I73" s="17"/>
      <c r="J73" s="42"/>
      <c r="K73" s="17"/>
      <c r="L73" s="42"/>
      <c r="M73" s="17"/>
      <c r="N73" s="42"/>
      <c r="O73" s="18"/>
      <c r="R73" s="721"/>
      <c r="S73" s="17"/>
      <c r="T73" s="723"/>
      <c r="U73" s="17"/>
      <c r="V73" s="42"/>
      <c r="W73" s="17"/>
      <c r="X73" s="42"/>
      <c r="Y73" s="17"/>
      <c r="Z73" s="42"/>
      <c r="AA73" s="17"/>
      <c r="AB73" s="42"/>
      <c r="AC73" s="17"/>
      <c r="AD73" s="42"/>
      <c r="AE73" s="18"/>
    </row>
  </sheetData>
  <mergeCells count="352">
    <mergeCell ref="AB70:AB71"/>
    <mergeCell ref="AD70:AD71"/>
    <mergeCell ref="B72:B73"/>
    <mergeCell ref="D72:D73"/>
    <mergeCell ref="R72:R73"/>
    <mergeCell ref="T72:T73"/>
    <mergeCell ref="N70:N71"/>
    <mergeCell ref="R70:R71"/>
    <mergeCell ref="T70:T71"/>
    <mergeCell ref="V70:V71"/>
    <mergeCell ref="X70:X71"/>
    <mergeCell ref="Z70:Z71"/>
    <mergeCell ref="B70:B71"/>
    <mergeCell ref="D70:D71"/>
    <mergeCell ref="F70:F71"/>
    <mergeCell ref="H70:H71"/>
    <mergeCell ref="J70:J71"/>
    <mergeCell ref="L70:L71"/>
    <mergeCell ref="T68:T69"/>
    <mergeCell ref="V68:V69"/>
    <mergeCell ref="X68:X69"/>
    <mergeCell ref="Z68:Z69"/>
    <mergeCell ref="AB68:AB69"/>
    <mergeCell ref="AD68:AD69"/>
    <mergeCell ref="AB66:AB67"/>
    <mergeCell ref="AD66:AD67"/>
    <mergeCell ref="B68:B69"/>
    <mergeCell ref="D68:D69"/>
    <mergeCell ref="F68:F69"/>
    <mergeCell ref="H68:H69"/>
    <mergeCell ref="J68:J69"/>
    <mergeCell ref="L68:L69"/>
    <mergeCell ref="N68:N69"/>
    <mergeCell ref="R68:R69"/>
    <mergeCell ref="N66:N67"/>
    <mergeCell ref="R66:R67"/>
    <mergeCell ref="T66:T67"/>
    <mergeCell ref="V66:V67"/>
    <mergeCell ref="X66:X67"/>
    <mergeCell ref="Z66:Z67"/>
    <mergeCell ref="B66:B67"/>
    <mergeCell ref="D66:D67"/>
    <mergeCell ref="F66:F67"/>
    <mergeCell ref="H66:H67"/>
    <mergeCell ref="J66:J67"/>
    <mergeCell ref="L66:L67"/>
    <mergeCell ref="T64:T65"/>
    <mergeCell ref="V64:V65"/>
    <mergeCell ref="X64:X65"/>
    <mergeCell ref="Z64:Z65"/>
    <mergeCell ref="AB64:AB65"/>
    <mergeCell ref="AD64:AD65"/>
    <mergeCell ref="AB62:AB63"/>
    <mergeCell ref="AD62:AD63"/>
    <mergeCell ref="B64:B65"/>
    <mergeCell ref="D64:D65"/>
    <mergeCell ref="F64:F65"/>
    <mergeCell ref="H64:H65"/>
    <mergeCell ref="J64:J65"/>
    <mergeCell ref="L64:L65"/>
    <mergeCell ref="N64:N65"/>
    <mergeCell ref="R64:R65"/>
    <mergeCell ref="N62:N63"/>
    <mergeCell ref="R62:R63"/>
    <mergeCell ref="T62:T63"/>
    <mergeCell ref="V62:V63"/>
    <mergeCell ref="X62:X63"/>
    <mergeCell ref="Z62:Z63"/>
    <mergeCell ref="B62:B63"/>
    <mergeCell ref="D62:D63"/>
    <mergeCell ref="F62:F63"/>
    <mergeCell ref="H62:H63"/>
    <mergeCell ref="J62:J63"/>
    <mergeCell ref="L62:L63"/>
    <mergeCell ref="R58:S58"/>
    <mergeCell ref="T58:U59"/>
    <mergeCell ref="V58:V59"/>
    <mergeCell ref="W58:Z59"/>
    <mergeCell ref="AA58:AA59"/>
    <mergeCell ref="AB58:AE59"/>
    <mergeCell ref="R59:S59"/>
    <mergeCell ref="B58:C58"/>
    <mergeCell ref="D58:E59"/>
    <mergeCell ref="F58:F59"/>
    <mergeCell ref="G58:J59"/>
    <mergeCell ref="K58:K59"/>
    <mergeCell ref="L58:O59"/>
    <mergeCell ref="B59:C59"/>
    <mergeCell ref="AB53:AB54"/>
    <mergeCell ref="AD53:AD54"/>
    <mergeCell ref="B55:B56"/>
    <mergeCell ref="D55:D56"/>
    <mergeCell ref="R55:R56"/>
    <mergeCell ref="T55:T56"/>
    <mergeCell ref="N53:N54"/>
    <mergeCell ref="R53:R54"/>
    <mergeCell ref="T53:T54"/>
    <mergeCell ref="V53:V54"/>
    <mergeCell ref="X53:X54"/>
    <mergeCell ref="Z53:Z54"/>
    <mergeCell ref="B53:B54"/>
    <mergeCell ref="D53:D54"/>
    <mergeCell ref="F53:F54"/>
    <mergeCell ref="H53:H54"/>
    <mergeCell ref="J53:J54"/>
    <mergeCell ref="L53:L54"/>
    <mergeCell ref="T51:T52"/>
    <mergeCell ref="V51:V52"/>
    <mergeCell ref="X51:X52"/>
    <mergeCell ref="Z51:Z52"/>
    <mergeCell ref="AB51:AB52"/>
    <mergeCell ref="AD51:AD52"/>
    <mergeCell ref="AB48:AB50"/>
    <mergeCell ref="AD48:AD50"/>
    <mergeCell ref="B51:B52"/>
    <mergeCell ref="D51:D52"/>
    <mergeCell ref="F51:F52"/>
    <mergeCell ref="H51:H52"/>
    <mergeCell ref="J51:J52"/>
    <mergeCell ref="L51:L52"/>
    <mergeCell ref="N51:N52"/>
    <mergeCell ref="R51:R52"/>
    <mergeCell ref="N48:N50"/>
    <mergeCell ref="R48:R50"/>
    <mergeCell ref="T48:T50"/>
    <mergeCell ref="V48:V50"/>
    <mergeCell ref="X48:X50"/>
    <mergeCell ref="Z48:Z50"/>
    <mergeCell ref="B48:B50"/>
    <mergeCell ref="D48:D50"/>
    <mergeCell ref="F48:F50"/>
    <mergeCell ref="H48:H50"/>
    <mergeCell ref="J48:J50"/>
    <mergeCell ref="L48:L50"/>
    <mergeCell ref="T45:T46"/>
    <mergeCell ref="V45:V46"/>
    <mergeCell ref="X45:X46"/>
    <mergeCell ref="Z45:Z46"/>
    <mergeCell ref="AB45:AB46"/>
    <mergeCell ref="AD45:AD46"/>
    <mergeCell ref="AB43:AB44"/>
    <mergeCell ref="AD43:AD44"/>
    <mergeCell ref="B45:B46"/>
    <mergeCell ref="D45:D46"/>
    <mergeCell ref="F45:F46"/>
    <mergeCell ref="H45:H46"/>
    <mergeCell ref="J45:J46"/>
    <mergeCell ref="L45:L46"/>
    <mergeCell ref="N45:N46"/>
    <mergeCell ref="R45:R46"/>
    <mergeCell ref="N43:N44"/>
    <mergeCell ref="R43:R44"/>
    <mergeCell ref="T43:T44"/>
    <mergeCell ref="V43:V44"/>
    <mergeCell ref="X43:X44"/>
    <mergeCell ref="Z43:Z44"/>
    <mergeCell ref="B43:B44"/>
    <mergeCell ref="D43:D44"/>
    <mergeCell ref="F43:F44"/>
    <mergeCell ref="H43:H44"/>
    <mergeCell ref="J43:J44"/>
    <mergeCell ref="L43:L44"/>
    <mergeCell ref="R39:S39"/>
    <mergeCell ref="T39:U40"/>
    <mergeCell ref="V39:V40"/>
    <mergeCell ref="W39:Z40"/>
    <mergeCell ref="AA39:AA40"/>
    <mergeCell ref="AB39:AE40"/>
    <mergeCell ref="R40:S40"/>
    <mergeCell ref="B39:C39"/>
    <mergeCell ref="D39:E40"/>
    <mergeCell ref="F39:F40"/>
    <mergeCell ref="G39:J40"/>
    <mergeCell ref="K39:K40"/>
    <mergeCell ref="L39:O40"/>
    <mergeCell ref="B40:C40"/>
    <mergeCell ref="AB34:AB35"/>
    <mergeCell ref="AD34:AD35"/>
    <mergeCell ref="B36:B37"/>
    <mergeCell ref="D36:D37"/>
    <mergeCell ref="R36:R37"/>
    <mergeCell ref="T36:T37"/>
    <mergeCell ref="N34:N35"/>
    <mergeCell ref="R34:R35"/>
    <mergeCell ref="T34:T35"/>
    <mergeCell ref="V34:V35"/>
    <mergeCell ref="X34:X35"/>
    <mergeCell ref="Z34:Z35"/>
    <mergeCell ref="B34:B35"/>
    <mergeCell ref="D34:D35"/>
    <mergeCell ref="F34:F35"/>
    <mergeCell ref="H34:H35"/>
    <mergeCell ref="J34:J35"/>
    <mergeCell ref="L34:L35"/>
    <mergeCell ref="T32:T33"/>
    <mergeCell ref="V32:V33"/>
    <mergeCell ref="X32:X33"/>
    <mergeCell ref="Z32:Z33"/>
    <mergeCell ref="AB32:AB33"/>
    <mergeCell ref="AD32:AD33"/>
    <mergeCell ref="AB29:AB31"/>
    <mergeCell ref="AD29:AD31"/>
    <mergeCell ref="B32:B33"/>
    <mergeCell ref="D32:D33"/>
    <mergeCell ref="F32:F33"/>
    <mergeCell ref="H32:H33"/>
    <mergeCell ref="J32:J33"/>
    <mergeCell ref="L32:L33"/>
    <mergeCell ref="N32:N33"/>
    <mergeCell ref="R32:R33"/>
    <mergeCell ref="N29:N31"/>
    <mergeCell ref="R29:R31"/>
    <mergeCell ref="T29:T31"/>
    <mergeCell ref="V29:V31"/>
    <mergeCell ref="X29:X31"/>
    <mergeCell ref="Z29:Z31"/>
    <mergeCell ref="B29:B31"/>
    <mergeCell ref="D29:D31"/>
    <mergeCell ref="F29:F31"/>
    <mergeCell ref="H29:H31"/>
    <mergeCell ref="J29:J31"/>
    <mergeCell ref="L29:L31"/>
    <mergeCell ref="T26:T27"/>
    <mergeCell ref="V26:V27"/>
    <mergeCell ref="X26:X27"/>
    <mergeCell ref="Z26:Z27"/>
    <mergeCell ref="AB26:AB27"/>
    <mergeCell ref="AD26:AD27"/>
    <mergeCell ref="AB24:AB25"/>
    <mergeCell ref="AD24:AD25"/>
    <mergeCell ref="B26:B27"/>
    <mergeCell ref="D26:D27"/>
    <mergeCell ref="F26:F27"/>
    <mergeCell ref="H26:H27"/>
    <mergeCell ref="J26:J27"/>
    <mergeCell ref="L26:L27"/>
    <mergeCell ref="N26:N27"/>
    <mergeCell ref="R26:R27"/>
    <mergeCell ref="N24:N25"/>
    <mergeCell ref="R24:R25"/>
    <mergeCell ref="T24:T25"/>
    <mergeCell ref="V24:V25"/>
    <mergeCell ref="X24:X25"/>
    <mergeCell ref="Z24:Z25"/>
    <mergeCell ref="B24:B25"/>
    <mergeCell ref="D24:D25"/>
    <mergeCell ref="F24:F25"/>
    <mergeCell ref="H24:H25"/>
    <mergeCell ref="J24:J25"/>
    <mergeCell ref="L24:L25"/>
    <mergeCell ref="R20:S20"/>
    <mergeCell ref="T20:U21"/>
    <mergeCell ref="V20:V21"/>
    <mergeCell ref="W20:Z21"/>
    <mergeCell ref="AA20:AA21"/>
    <mergeCell ref="AB20:AE21"/>
    <mergeCell ref="R21:S21"/>
    <mergeCell ref="B20:C20"/>
    <mergeCell ref="D20:E21"/>
    <mergeCell ref="F20:F21"/>
    <mergeCell ref="G20:J21"/>
    <mergeCell ref="K20:K21"/>
    <mergeCell ref="L20:O21"/>
    <mergeCell ref="B21:C21"/>
    <mergeCell ref="AB15:AB16"/>
    <mergeCell ref="AD15:AD16"/>
    <mergeCell ref="B17:B18"/>
    <mergeCell ref="D17:D18"/>
    <mergeCell ref="R17:R18"/>
    <mergeCell ref="T17:T18"/>
    <mergeCell ref="N15:N16"/>
    <mergeCell ref="R15:R16"/>
    <mergeCell ref="T15:T16"/>
    <mergeCell ref="V15:V16"/>
    <mergeCell ref="X15:X16"/>
    <mergeCell ref="Z15:Z16"/>
    <mergeCell ref="B15:B16"/>
    <mergeCell ref="D15:D16"/>
    <mergeCell ref="F15:F16"/>
    <mergeCell ref="H15:H16"/>
    <mergeCell ref="J15:J16"/>
    <mergeCell ref="L15:L16"/>
    <mergeCell ref="T13:T14"/>
    <mergeCell ref="V13:V14"/>
    <mergeCell ref="X13:X14"/>
    <mergeCell ref="Z13:Z14"/>
    <mergeCell ref="AB13:AB14"/>
    <mergeCell ref="AD13:AD14"/>
    <mergeCell ref="AB10:AB12"/>
    <mergeCell ref="AD10:AD12"/>
    <mergeCell ref="B13:B14"/>
    <mergeCell ref="D13:D14"/>
    <mergeCell ref="F13:F14"/>
    <mergeCell ref="H13:H14"/>
    <mergeCell ref="J13:J14"/>
    <mergeCell ref="L13:L14"/>
    <mergeCell ref="N13:N14"/>
    <mergeCell ref="R13:R14"/>
    <mergeCell ref="N10:N12"/>
    <mergeCell ref="R10:R12"/>
    <mergeCell ref="T10:T12"/>
    <mergeCell ref="V10:V12"/>
    <mergeCell ref="X10:X12"/>
    <mergeCell ref="Z10:Z12"/>
    <mergeCell ref="B10:B12"/>
    <mergeCell ref="D10:D12"/>
    <mergeCell ref="F10:F12"/>
    <mergeCell ref="H10:H12"/>
    <mergeCell ref="J10:J12"/>
    <mergeCell ref="L10:L12"/>
    <mergeCell ref="T7:T8"/>
    <mergeCell ref="V7:V8"/>
    <mergeCell ref="X7:X8"/>
    <mergeCell ref="Z7:Z8"/>
    <mergeCell ref="AB7:AB8"/>
    <mergeCell ref="AD7:AD8"/>
    <mergeCell ref="AB5:AB6"/>
    <mergeCell ref="AD5:AD6"/>
    <mergeCell ref="B7:B8"/>
    <mergeCell ref="D7:D8"/>
    <mergeCell ref="F7:F8"/>
    <mergeCell ref="H7:H8"/>
    <mergeCell ref="J7:J8"/>
    <mergeCell ref="L7:L8"/>
    <mergeCell ref="N7:N8"/>
    <mergeCell ref="R7:R8"/>
    <mergeCell ref="N5:N6"/>
    <mergeCell ref="R5:R6"/>
    <mergeCell ref="T5:T6"/>
    <mergeCell ref="V5:V6"/>
    <mergeCell ref="X5:X6"/>
    <mergeCell ref="Z5:Z6"/>
    <mergeCell ref="B5:B6"/>
    <mergeCell ref="D5:D6"/>
    <mergeCell ref="F5:F6"/>
    <mergeCell ref="H5:H6"/>
    <mergeCell ref="J5:J6"/>
    <mergeCell ref="L5:L6"/>
    <mergeCell ref="R1:S1"/>
    <mergeCell ref="T1:U2"/>
    <mergeCell ref="V1:V2"/>
    <mergeCell ref="W1:Z2"/>
    <mergeCell ref="AA1:AA2"/>
    <mergeCell ref="AB1:AE2"/>
    <mergeCell ref="R2:S2"/>
    <mergeCell ref="B1:C1"/>
    <mergeCell ref="D1:E2"/>
    <mergeCell ref="F1:F2"/>
    <mergeCell ref="G1:J2"/>
    <mergeCell ref="K1:K2"/>
    <mergeCell ref="L1:O2"/>
    <mergeCell ref="B2:C2"/>
  </mergeCells>
  <phoneticPr fontId="2"/>
  <conditionalFormatting sqref="F15">
    <cfRule type="expression" dxfId="26555" priority="336" stopIfTrue="1">
      <formula>OR(F15=祝色)</formula>
    </cfRule>
  </conditionalFormatting>
  <conditionalFormatting sqref="V7">
    <cfRule type="expression" dxfId="26554" priority="401" stopIfTrue="1">
      <formula>OR(V7=祝色)</formula>
    </cfRule>
  </conditionalFormatting>
  <conditionalFormatting sqref="X7">
    <cfRule type="expression" dxfId="26553" priority="400" stopIfTrue="1">
      <formula>OR(X7=祝色)</formula>
    </cfRule>
  </conditionalFormatting>
  <conditionalFormatting sqref="T15">
    <cfRule type="expression" dxfId="26552" priority="388" stopIfTrue="1">
      <formula>OR(T15=祝色)</formula>
    </cfRule>
  </conditionalFormatting>
  <conditionalFormatting sqref="Z7">
    <cfRule type="expression" dxfId="26551" priority="399" stopIfTrue="1">
      <formula>OR(Z7=祝色)</formula>
    </cfRule>
  </conditionalFormatting>
  <conditionalFormatting sqref="AB7">
    <cfRule type="expression" dxfId="26550" priority="398" stopIfTrue="1">
      <formula>OR(AB7=祝色)</formula>
    </cfRule>
  </conditionalFormatting>
  <conditionalFormatting sqref="AD7">
    <cfRule type="expression" dxfId="26549" priority="397" stopIfTrue="1">
      <formula>OR(AD7=祝色)</formula>
    </cfRule>
  </conditionalFormatting>
  <conditionalFormatting sqref="R13">
    <cfRule type="expression" dxfId="26548" priority="396" stopIfTrue="1">
      <formula>OR(R13=祝色)</formula>
    </cfRule>
  </conditionalFormatting>
  <conditionalFormatting sqref="T13">
    <cfRule type="expression" dxfId="26547" priority="395" stopIfTrue="1">
      <formula>OR(T13=祝色)</formula>
    </cfRule>
  </conditionalFormatting>
  <conditionalFormatting sqref="V13">
    <cfRule type="expression" dxfId="26546" priority="394" stopIfTrue="1">
      <formula>OR(V13=祝色)</formula>
    </cfRule>
  </conditionalFormatting>
  <conditionalFormatting sqref="X13">
    <cfRule type="expression" dxfId="26545" priority="393" stopIfTrue="1">
      <formula>OR(X13=祝色)</formula>
    </cfRule>
  </conditionalFormatting>
  <conditionalFormatting sqref="Z13">
    <cfRule type="expression" dxfId="26544" priority="392" stopIfTrue="1">
      <formula>OR(Z13=祝色)</formula>
    </cfRule>
  </conditionalFormatting>
  <conditionalFormatting sqref="AB13">
    <cfRule type="expression" dxfId="26543" priority="391" stopIfTrue="1">
      <formula>OR(AB13=祝色)</formula>
    </cfRule>
  </conditionalFormatting>
  <conditionalFormatting sqref="AD13">
    <cfRule type="expression" dxfId="26542" priority="390" stopIfTrue="1">
      <formula>OR(AD13=祝色)</formula>
    </cfRule>
  </conditionalFormatting>
  <conditionalFormatting sqref="R15">
    <cfRule type="expression" dxfId="26541" priority="389" stopIfTrue="1">
      <formula>OR(R15=祝色)</formula>
    </cfRule>
  </conditionalFormatting>
  <conditionalFormatting sqref="V15">
    <cfRule type="expression" dxfId="26540" priority="387" stopIfTrue="1">
      <formula>OR(V15=祝色)</formula>
    </cfRule>
  </conditionalFormatting>
  <conditionalFormatting sqref="X15">
    <cfRule type="expression" dxfId="26539" priority="386" stopIfTrue="1">
      <formula>OR(X15=祝色)</formula>
    </cfRule>
  </conditionalFormatting>
  <conditionalFormatting sqref="Z15">
    <cfRule type="expression" dxfId="26538" priority="385" stopIfTrue="1">
      <formula>OR(Z15=祝色)</formula>
    </cfRule>
  </conditionalFormatting>
  <conditionalFormatting sqref="AB15">
    <cfRule type="expression" dxfId="26537" priority="384" stopIfTrue="1">
      <formula>OR(AB15=祝色)</formula>
    </cfRule>
  </conditionalFormatting>
  <conditionalFormatting sqref="AD15">
    <cfRule type="expression" dxfId="26536" priority="383" stopIfTrue="1">
      <formula>OR(AD15=祝色)</formula>
    </cfRule>
  </conditionalFormatting>
  <conditionalFormatting sqref="R17">
    <cfRule type="expression" dxfId="26535" priority="382" stopIfTrue="1">
      <formula>OR(R17=祝色)</formula>
    </cfRule>
  </conditionalFormatting>
  <conditionalFormatting sqref="T17">
    <cfRule type="expression" dxfId="26534" priority="381" stopIfTrue="1">
      <formula>OR(T17=祝色)</formula>
    </cfRule>
  </conditionalFormatting>
  <conditionalFormatting sqref="D13">
    <cfRule type="expression" dxfId="26533" priority="344" stopIfTrue="1">
      <formula>OR(D13=祝色)</formula>
    </cfRule>
  </conditionalFormatting>
  <conditionalFormatting sqref="F13">
    <cfRule type="expression" dxfId="26532" priority="343" stopIfTrue="1">
      <formula>OR(F13=祝色)</formula>
    </cfRule>
  </conditionalFormatting>
  <conditionalFormatting sqref="H13">
    <cfRule type="expression" dxfId="26531" priority="342" stopIfTrue="1">
      <formula>OR(H13=祝色)</formula>
    </cfRule>
  </conditionalFormatting>
  <conditionalFormatting sqref="J13">
    <cfRule type="expression" dxfId="26530" priority="341" stopIfTrue="1">
      <formula>OR(J13=祝色)</formula>
    </cfRule>
  </conditionalFormatting>
  <conditionalFormatting sqref="L13">
    <cfRule type="expression" dxfId="26529" priority="340" stopIfTrue="1">
      <formula>OR(L13=祝色)</formula>
    </cfRule>
  </conditionalFormatting>
  <conditionalFormatting sqref="N13">
    <cfRule type="expression" dxfId="26528" priority="339" stopIfTrue="1">
      <formula>OR(N13=祝色)</formula>
    </cfRule>
  </conditionalFormatting>
  <conditionalFormatting sqref="B15">
    <cfRule type="expression" dxfId="26527" priority="338" stopIfTrue="1">
      <formula>OR(B15=祝色)</formula>
    </cfRule>
  </conditionalFormatting>
  <conditionalFormatting sqref="D15">
    <cfRule type="expression" dxfId="26526" priority="337" stopIfTrue="1">
      <formula>OR(D15=祝色)</formula>
    </cfRule>
  </conditionalFormatting>
  <conditionalFormatting sqref="J10:J11">
    <cfRule type="expression" dxfId="26525" priority="325" stopIfTrue="1">
      <formula>OR(J10=祝色)</formula>
    </cfRule>
  </conditionalFormatting>
  <conditionalFormatting sqref="L10:L11">
    <cfRule type="expression" dxfId="26524" priority="324" stopIfTrue="1">
      <formula>OR(L10=祝色)</formula>
    </cfRule>
  </conditionalFormatting>
  <conditionalFormatting sqref="N10:N11">
    <cfRule type="expression" dxfId="26523" priority="323" stopIfTrue="1">
      <formula>OR(N10=祝色)</formula>
    </cfRule>
  </conditionalFormatting>
  <conditionalFormatting sqref="B13">
    <cfRule type="expression" dxfId="26522" priority="345" stopIfTrue="1">
      <formula>OR(B13=祝色)</formula>
    </cfRule>
  </conditionalFormatting>
  <conditionalFormatting sqref="AD5">
    <cfRule type="expression" dxfId="26521" priority="404" stopIfTrue="1">
      <formula>OR(AD5=祝色)</formula>
    </cfRule>
  </conditionalFormatting>
  <conditionalFormatting sqref="R7">
    <cfRule type="expression" dxfId="26520" priority="403" stopIfTrue="1">
      <formula>OR(R7=祝色)</formula>
    </cfRule>
  </conditionalFormatting>
  <conditionalFormatting sqref="T7">
    <cfRule type="expression" dxfId="26519" priority="402" stopIfTrue="1">
      <formula>OR(T7=祝色)</formula>
    </cfRule>
  </conditionalFormatting>
  <conditionalFormatting sqref="N5">
    <cfRule type="expression" dxfId="26518" priority="353" stopIfTrue="1">
      <formula>OR(N5=祝色)</formula>
    </cfRule>
  </conditionalFormatting>
  <conditionalFormatting sqref="B7">
    <cfRule type="expression" dxfId="26517" priority="352" stopIfTrue="1">
      <formula>OR(B7=祝色)</formula>
    </cfRule>
  </conditionalFormatting>
  <conditionalFormatting sqref="D7">
    <cfRule type="expression" dxfId="26516" priority="351" stopIfTrue="1">
      <formula>OR(D7=祝色)</formula>
    </cfRule>
  </conditionalFormatting>
  <conditionalFormatting sqref="F7">
    <cfRule type="expression" dxfId="26515" priority="350" stopIfTrue="1">
      <formula>OR(F7=祝色)</formula>
    </cfRule>
  </conditionalFormatting>
  <conditionalFormatting sqref="H7">
    <cfRule type="expression" dxfId="26514" priority="349" stopIfTrue="1">
      <formula>OR(H7=祝色)</formula>
    </cfRule>
  </conditionalFormatting>
  <conditionalFormatting sqref="J7">
    <cfRule type="expression" dxfId="26513" priority="348" stopIfTrue="1">
      <formula>OR(J7=祝色)</formula>
    </cfRule>
  </conditionalFormatting>
  <conditionalFormatting sqref="L7">
    <cfRule type="expression" dxfId="26512" priority="347" stopIfTrue="1">
      <formula>OR(L7=祝色)</formula>
    </cfRule>
  </conditionalFormatting>
  <conditionalFormatting sqref="N7">
    <cfRule type="expression" dxfId="26511" priority="346" stopIfTrue="1">
      <formula>OR(N7=祝色)</formula>
    </cfRule>
  </conditionalFormatting>
  <conditionalFormatting sqref="R10:R11">
    <cfRule type="expression" dxfId="26510" priority="380" stopIfTrue="1">
      <formula>OR(R10=祝色)</formula>
    </cfRule>
  </conditionalFormatting>
  <conditionalFormatting sqref="T10:T11">
    <cfRule type="expression" dxfId="26509" priority="379" stopIfTrue="1">
      <formula>OR(T10=祝色)</formula>
    </cfRule>
  </conditionalFormatting>
  <conditionalFormatting sqref="V10:V11">
    <cfRule type="expression" dxfId="26508" priority="378" stopIfTrue="1">
      <formula>OR(V10=祝色)</formula>
    </cfRule>
  </conditionalFormatting>
  <conditionalFormatting sqref="X10:X11">
    <cfRule type="expression" dxfId="26507" priority="377" stopIfTrue="1">
      <formula>OR(X10=祝色)</formula>
    </cfRule>
  </conditionalFormatting>
  <conditionalFormatting sqref="Z10:Z11">
    <cfRule type="expression" dxfId="26506" priority="376" stopIfTrue="1">
      <formula>OR(Z10=祝色)</formula>
    </cfRule>
  </conditionalFormatting>
  <conditionalFormatting sqref="AB10:AB11">
    <cfRule type="expression" dxfId="26505" priority="375" stopIfTrue="1">
      <formula>OR(AB10=祝色)</formula>
    </cfRule>
  </conditionalFormatting>
  <conditionalFormatting sqref="AD10:AD11">
    <cfRule type="expression" dxfId="26504" priority="374" stopIfTrue="1">
      <formula>OR(AD10=祝色)</formula>
    </cfRule>
  </conditionalFormatting>
  <conditionalFormatting sqref="R5">
    <cfRule type="expression" dxfId="26503" priority="371" stopIfTrue="1">
      <formula>OR(AND(WEEKDAY(R5)=1,MONTH(R5)&lt;&gt;MONTH(R1)),AND(OR(R5=祝色),MONTH(R5)&lt;&gt;MONTH(R1)))</formula>
    </cfRule>
    <cfRule type="expression" dxfId="26502" priority="372" stopIfTrue="1">
      <formula>MONTH(R5)&lt;&gt;MONTH(R1)</formula>
    </cfRule>
    <cfRule type="expression" dxfId="26501" priority="373" stopIfTrue="1">
      <formula>OR(R5=祝色)</formula>
    </cfRule>
  </conditionalFormatting>
  <conditionalFormatting sqref="T5">
    <cfRule type="expression" dxfId="26500" priority="368" stopIfTrue="1">
      <formula>OR(AND(WEEKDAY(T5)=1,MONTH(T5)&lt;&gt;MONTH(R1)),AND(OR(T5=祝色),MONTH(T5)&lt;&gt;MONTH(R1)))</formula>
    </cfRule>
    <cfRule type="expression" dxfId="26499" priority="369" stopIfTrue="1">
      <formula>MONTH(T5)&lt;&gt;MONTH(R1)</formula>
    </cfRule>
    <cfRule type="expression" dxfId="26498" priority="370" stopIfTrue="1">
      <formula>OR(T5=祝色)</formula>
    </cfRule>
  </conditionalFormatting>
  <conditionalFormatting sqref="V5">
    <cfRule type="expression" dxfId="26497" priority="365" stopIfTrue="1">
      <formula>OR(AND(WEEKDAY(V5)=1,MONTH(V5)&lt;&gt;MONTH(R1)),AND(OR(V5=祝色),MONTH(V5)&lt;&gt;MONTH(R1)))</formula>
    </cfRule>
    <cfRule type="expression" dxfId="26496" priority="366" stopIfTrue="1">
      <formula>MONTH(V5)&lt;&gt;MONTH(R1)</formula>
    </cfRule>
    <cfRule type="expression" dxfId="26495" priority="367" stopIfTrue="1">
      <formula>OR(V5=祝色)</formula>
    </cfRule>
  </conditionalFormatting>
  <conditionalFormatting sqref="X5">
    <cfRule type="expression" dxfId="26494" priority="362" stopIfTrue="1">
      <formula>OR(AND(WEEKDAY(X5)=1,MONTH(X5)&lt;&gt;MONTH(R1)),AND(OR(X5=祝色),MONTH(X5)&lt;&gt;MONTH(R1)))</formula>
    </cfRule>
    <cfRule type="expression" dxfId="26493" priority="363" stopIfTrue="1">
      <formula>MONTH(X5)&lt;&gt;MONTH(R1)</formula>
    </cfRule>
    <cfRule type="expression" dxfId="26492" priority="364" stopIfTrue="1">
      <formula>OR(X5=祝色)</formula>
    </cfRule>
  </conditionalFormatting>
  <conditionalFormatting sqref="Z5">
    <cfRule type="expression" dxfId="26491" priority="359" stopIfTrue="1">
      <formula>OR(AND(WEEKDAY(Z5)=1,MONTH(Z5)&lt;&gt;MONTH(R1)),AND(OR(Z5=祝色),MONTH(Z5)&lt;&gt;MONTH(R1)))</formula>
    </cfRule>
    <cfRule type="expression" dxfId="26490" priority="360" stopIfTrue="1">
      <formula>MONTH(Z5)&lt;&gt;MONTH(R1)</formula>
    </cfRule>
    <cfRule type="expression" dxfId="26489" priority="361" stopIfTrue="1">
      <formula>OR(Z5=祝色)</formula>
    </cfRule>
  </conditionalFormatting>
  <conditionalFormatting sqref="AB5">
    <cfRule type="expression" dxfId="26488" priority="356" stopIfTrue="1">
      <formula>OR(AND(WEEKDAY(AB5)=1,MONTH(AB5)&lt;&gt;MONTH(R1)),AND(OR(AB5=祝色),MONTH(AB5)&lt;&gt;MONTH(R1)))</formula>
    </cfRule>
    <cfRule type="expression" dxfId="26487" priority="357" stopIfTrue="1">
      <formula>MONTH(AB5)&lt;&gt;MONTH(R1)</formula>
    </cfRule>
    <cfRule type="expression" dxfId="26486" priority="358" stopIfTrue="1">
      <formula>OR(AB5=祝色)</formula>
    </cfRule>
  </conditionalFormatting>
  <conditionalFormatting sqref="S5">
    <cfRule type="expression" dxfId="26485" priority="355" stopIfTrue="1">
      <formula>DAY(R5)&lt;&gt;1</formula>
    </cfRule>
  </conditionalFormatting>
  <conditionalFormatting sqref="S6">
    <cfRule type="expression" dxfId="26484" priority="354" stopIfTrue="1">
      <formula>DAY(R5)&lt;&gt;1</formula>
    </cfRule>
  </conditionalFormatting>
  <conditionalFormatting sqref="C5">
    <cfRule type="expression" dxfId="26483" priority="304" stopIfTrue="1">
      <formula>DAY(B5)&lt;&gt;1</formula>
    </cfRule>
  </conditionalFormatting>
  <conditionalFormatting sqref="C6">
    <cfRule type="expression" dxfId="26482" priority="303" stopIfTrue="1">
      <formula>DAY(B5)&lt;&gt;1</formula>
    </cfRule>
  </conditionalFormatting>
  <conditionalFormatting sqref="D17">
    <cfRule type="expression" dxfId="26481" priority="330" stopIfTrue="1">
      <formula>OR(D17=祝色)</formula>
    </cfRule>
  </conditionalFormatting>
  <conditionalFormatting sqref="H15">
    <cfRule type="expression" dxfId="26480" priority="335" stopIfTrue="1">
      <formula>OR(H15=祝色)</formula>
    </cfRule>
  </conditionalFormatting>
  <conditionalFormatting sqref="J15">
    <cfRule type="expression" dxfId="26479" priority="334" stopIfTrue="1">
      <formula>OR(J15=祝色)</formula>
    </cfRule>
  </conditionalFormatting>
  <conditionalFormatting sqref="L15">
    <cfRule type="expression" dxfId="26478" priority="333" stopIfTrue="1">
      <formula>OR(L15=祝色)</formula>
    </cfRule>
  </conditionalFormatting>
  <conditionalFormatting sqref="N15">
    <cfRule type="expression" dxfId="26477" priority="332" stopIfTrue="1">
      <formula>OR(N15=祝色)</formula>
    </cfRule>
  </conditionalFormatting>
  <conditionalFormatting sqref="B17">
    <cfRule type="expression" dxfId="26476" priority="331" stopIfTrue="1">
      <formula>OR(B17=祝色)</formula>
    </cfRule>
  </conditionalFormatting>
  <conditionalFormatting sqref="B10:B11">
    <cfRule type="expression" dxfId="26475" priority="329" stopIfTrue="1">
      <formula>OR(B10=祝色)</formula>
    </cfRule>
  </conditionalFormatting>
  <conditionalFormatting sqref="D10:D11">
    <cfRule type="expression" dxfId="26474" priority="328" stopIfTrue="1">
      <formula>OR(D10=祝色)</formula>
    </cfRule>
  </conditionalFormatting>
  <conditionalFormatting sqref="F10:F11">
    <cfRule type="expression" dxfId="26473" priority="327" stopIfTrue="1">
      <formula>OR(F10=祝色)</formula>
    </cfRule>
  </conditionalFormatting>
  <conditionalFormatting sqref="H10:H11">
    <cfRule type="expression" dxfId="26472" priority="326" stopIfTrue="1">
      <formula>OR(H10=祝色)</formula>
    </cfRule>
  </conditionalFormatting>
  <conditionalFormatting sqref="B5">
    <cfRule type="expression" dxfId="26471" priority="320" stopIfTrue="1">
      <formula>OR(AND(WEEKDAY(B5)=1,MONTH(B5)&lt;&gt;MONTH(B1)),AND(OR(B5=祝色),MONTH(B5)&lt;&gt;MONTH(B1)))</formula>
    </cfRule>
    <cfRule type="expression" dxfId="26470" priority="321" stopIfTrue="1">
      <formula>MONTH(B5)&lt;&gt;MONTH(B1)</formula>
    </cfRule>
    <cfRule type="expression" dxfId="26469" priority="322" stopIfTrue="1">
      <formula>OR(B5=祝色)</formula>
    </cfRule>
  </conditionalFormatting>
  <conditionalFormatting sqref="D5">
    <cfRule type="expression" dxfId="26468" priority="317" stopIfTrue="1">
      <formula>OR(AND(WEEKDAY(D5)=1,MONTH(D5)&lt;&gt;MONTH(B1)),AND(OR(D5=祝色),MONTH(D5)&lt;&gt;MONTH(B1)))</formula>
    </cfRule>
    <cfRule type="expression" dxfId="26467" priority="318" stopIfTrue="1">
      <formula>MONTH(D5)&lt;&gt;MONTH(B1)</formula>
    </cfRule>
    <cfRule type="expression" dxfId="26466" priority="319" stopIfTrue="1">
      <formula>OR(D5=祝色)</formula>
    </cfRule>
  </conditionalFormatting>
  <conditionalFormatting sqref="F5">
    <cfRule type="expression" dxfId="26465" priority="314" stopIfTrue="1">
      <formula>OR(AND(WEEKDAY(F5)=1,MONTH(F5)&lt;&gt;MONTH(B1)),AND(OR(F5=祝色),MONTH(F5)&lt;&gt;MONTH(B1)))</formula>
    </cfRule>
    <cfRule type="expression" dxfId="26464" priority="315" stopIfTrue="1">
      <formula>MONTH(F5)&lt;&gt;MONTH(B1)</formula>
    </cfRule>
    <cfRule type="expression" dxfId="26463" priority="316" stopIfTrue="1">
      <formula>OR(F5=祝色)</formula>
    </cfRule>
  </conditionalFormatting>
  <conditionalFormatting sqref="H5">
    <cfRule type="expression" dxfId="26462" priority="311" stopIfTrue="1">
      <formula>OR(AND(WEEKDAY(H5)=1,MONTH(H5)&lt;&gt;MONTH(B1)),AND(OR(H5=祝色),MONTH(H5)&lt;&gt;MONTH(B1)))</formula>
    </cfRule>
    <cfRule type="expression" dxfId="26461" priority="312" stopIfTrue="1">
      <formula>MONTH(H5)&lt;&gt;MONTH(B1)</formula>
    </cfRule>
    <cfRule type="expression" dxfId="26460" priority="313" stopIfTrue="1">
      <formula>OR(H5=祝色)</formula>
    </cfRule>
  </conditionalFormatting>
  <conditionalFormatting sqref="J5">
    <cfRule type="expression" dxfId="26459" priority="308" stopIfTrue="1">
      <formula>OR(AND(WEEKDAY(J5)=1,MONTH(J5)&lt;&gt;MONTH(B1)),AND(OR(J5=祝色),MONTH(J5)&lt;&gt;MONTH(B1)))</formula>
    </cfRule>
    <cfRule type="expression" dxfId="26458" priority="309" stopIfTrue="1">
      <formula>MONTH(J5)&lt;&gt;MONTH(B1)</formula>
    </cfRule>
    <cfRule type="expression" dxfId="26457" priority="310" stopIfTrue="1">
      <formula>OR(J5=祝色)</formula>
    </cfRule>
  </conditionalFormatting>
  <conditionalFormatting sqref="L5">
    <cfRule type="expression" dxfId="26456" priority="305" stopIfTrue="1">
      <formula>OR(AND(WEEKDAY(L5)=1,MONTH(L5)&lt;&gt;MONTH(B1)),AND(OR(L5=祝色),MONTH(L5)&lt;&gt;MONTH(B1)))</formula>
    </cfRule>
    <cfRule type="expression" dxfId="26455" priority="306" stopIfTrue="1">
      <formula>MONTH(L5)&lt;&gt;MONTH(B1)</formula>
    </cfRule>
    <cfRule type="expression" dxfId="26454" priority="307" stopIfTrue="1">
      <formula>OR(L5=祝色)</formula>
    </cfRule>
  </conditionalFormatting>
  <conditionalFormatting sqref="C43">
    <cfRule type="expression" dxfId="26453" priority="192" stopIfTrue="1">
      <formula>DAY(B43)&lt;&gt;1</formula>
    </cfRule>
  </conditionalFormatting>
  <conditionalFormatting sqref="C44">
    <cfRule type="expression" dxfId="26452" priority="191" stopIfTrue="1">
      <formula>DAY(B43)&lt;&gt;1</formula>
    </cfRule>
  </conditionalFormatting>
  <conditionalFormatting sqref="V45">
    <cfRule type="expression" dxfId="26451" priority="243" stopIfTrue="1">
      <formula>OR(V45=祝色)</formula>
    </cfRule>
  </conditionalFormatting>
  <conditionalFormatting sqref="X45">
    <cfRule type="expression" dxfId="26450" priority="242" stopIfTrue="1">
      <formula>OR(X45=祝色)</formula>
    </cfRule>
  </conditionalFormatting>
  <conditionalFormatting sqref="Z45">
    <cfRule type="expression" dxfId="26449" priority="241" stopIfTrue="1">
      <formula>OR(Z45=祝色)</formula>
    </cfRule>
  </conditionalFormatting>
  <conditionalFormatting sqref="AB45">
    <cfRule type="expression" dxfId="26448" priority="240" stopIfTrue="1">
      <formula>OR(AB45=祝色)</formula>
    </cfRule>
  </conditionalFormatting>
  <conditionalFormatting sqref="AD45">
    <cfRule type="expression" dxfId="26447" priority="239" stopIfTrue="1">
      <formula>OR(AD45=祝色)</formula>
    </cfRule>
  </conditionalFormatting>
  <conditionalFormatting sqref="AD43">
    <cfRule type="expression" dxfId="26446" priority="246" stopIfTrue="1">
      <formula>OR(AD43=祝色)</formula>
    </cfRule>
  </conditionalFormatting>
  <conditionalFormatting sqref="R45">
    <cfRule type="expression" dxfId="26445" priority="245" stopIfTrue="1">
      <formula>OR(R45=祝色)</formula>
    </cfRule>
  </conditionalFormatting>
  <conditionalFormatting sqref="T45">
    <cfRule type="expression" dxfId="26444" priority="244" stopIfTrue="1">
      <formula>OR(T45=祝色)</formula>
    </cfRule>
  </conditionalFormatting>
  <conditionalFormatting sqref="R43">
    <cfRule type="expression" dxfId="26443" priority="236" stopIfTrue="1">
      <formula>OR(AND(WEEKDAY(R43)=1,MONTH(R43)&lt;&gt;MONTH(R39)),AND(OR(R43=祝色),MONTH(R43)&lt;&gt;MONTH(R39)))</formula>
    </cfRule>
    <cfRule type="expression" dxfId="26442" priority="237" stopIfTrue="1">
      <formula>MONTH(R43)&lt;&gt;MONTH(R39)</formula>
    </cfRule>
    <cfRule type="expression" dxfId="26441" priority="238" stopIfTrue="1">
      <formula>OR(R43=祝色)</formula>
    </cfRule>
  </conditionalFormatting>
  <conditionalFormatting sqref="T43">
    <cfRule type="expression" dxfId="26440" priority="233" stopIfTrue="1">
      <formula>OR(AND(WEEKDAY(T43)=1,MONTH(T43)&lt;&gt;MONTH(R39)),AND(OR(T43=祝色),MONTH(T43)&lt;&gt;MONTH(R39)))</formula>
    </cfRule>
    <cfRule type="expression" dxfId="26439" priority="234" stopIfTrue="1">
      <formula>MONTH(T43)&lt;&gt;MONTH(R39)</formula>
    </cfRule>
    <cfRule type="expression" dxfId="26438" priority="235" stopIfTrue="1">
      <formula>OR(T43=祝色)</formula>
    </cfRule>
  </conditionalFormatting>
  <conditionalFormatting sqref="V43">
    <cfRule type="expression" dxfId="26437" priority="230" stopIfTrue="1">
      <formula>OR(AND(WEEKDAY(V43)=1,MONTH(V43)&lt;&gt;MONTH(R39)),AND(OR(V43=祝色),MONTH(V43)&lt;&gt;MONTH(R39)))</formula>
    </cfRule>
    <cfRule type="expression" dxfId="26436" priority="231" stopIfTrue="1">
      <formula>MONTH(V43)&lt;&gt;MONTH(R39)</formula>
    </cfRule>
    <cfRule type="expression" dxfId="26435" priority="232" stopIfTrue="1">
      <formula>OR(V43=祝色)</formula>
    </cfRule>
  </conditionalFormatting>
  <conditionalFormatting sqref="X43">
    <cfRule type="expression" dxfId="26434" priority="227" stopIfTrue="1">
      <formula>OR(AND(WEEKDAY(X43)=1,MONTH(X43)&lt;&gt;MONTH(R39)),AND(OR(X43=祝色),MONTH(X43)&lt;&gt;MONTH(R39)))</formula>
    </cfRule>
    <cfRule type="expression" dxfId="26433" priority="228" stopIfTrue="1">
      <formula>MONTH(X43)&lt;&gt;MONTH(R39)</formula>
    </cfRule>
    <cfRule type="expression" dxfId="26432" priority="229" stopIfTrue="1">
      <formula>OR(X43=祝色)</formula>
    </cfRule>
  </conditionalFormatting>
  <conditionalFormatting sqref="Z43">
    <cfRule type="expression" dxfId="26431" priority="224" stopIfTrue="1">
      <formula>OR(AND(WEEKDAY(Z43)=1,MONTH(Z43)&lt;&gt;MONTH(R39)),AND(OR(Z43=祝色),MONTH(Z43)&lt;&gt;MONTH(R39)))</formula>
    </cfRule>
    <cfRule type="expression" dxfId="26430" priority="225" stopIfTrue="1">
      <formula>MONTH(Z43)&lt;&gt;MONTH(R39)</formula>
    </cfRule>
    <cfRule type="expression" dxfId="26429" priority="226" stopIfTrue="1">
      <formula>OR(Z43=祝色)</formula>
    </cfRule>
  </conditionalFormatting>
  <conditionalFormatting sqref="AB43">
    <cfRule type="expression" dxfId="26428" priority="221" stopIfTrue="1">
      <formula>OR(AND(WEEKDAY(AB43)=1,MONTH(AB43)&lt;&gt;MONTH(R39)),AND(OR(AB43=祝色),MONTH(AB43)&lt;&gt;MONTH(R39)))</formula>
    </cfRule>
    <cfRule type="expression" dxfId="26427" priority="222" stopIfTrue="1">
      <formula>MONTH(AB43)&lt;&gt;MONTH(R39)</formula>
    </cfRule>
    <cfRule type="expression" dxfId="26426" priority="223" stopIfTrue="1">
      <formula>OR(AB43=祝色)</formula>
    </cfRule>
  </conditionalFormatting>
  <conditionalFormatting sqref="S43">
    <cfRule type="expression" dxfId="26425" priority="220" stopIfTrue="1">
      <formula>DAY(R43)&lt;&gt;1</formula>
    </cfRule>
  </conditionalFormatting>
  <conditionalFormatting sqref="S44">
    <cfRule type="expression" dxfId="26424" priority="219" stopIfTrue="1">
      <formula>DAY(R43)&lt;&gt;1</formula>
    </cfRule>
  </conditionalFormatting>
  <conditionalFormatting sqref="N43">
    <cfRule type="expression" dxfId="26423" priority="218" stopIfTrue="1">
      <formula>OR(N43=祝色)</formula>
    </cfRule>
  </conditionalFormatting>
  <conditionalFormatting sqref="B45">
    <cfRule type="expression" dxfId="26422" priority="217" stopIfTrue="1">
      <formula>OR(B45=祝色)</formula>
    </cfRule>
  </conditionalFormatting>
  <conditionalFormatting sqref="D45">
    <cfRule type="expression" dxfId="26421" priority="216" stopIfTrue="1">
      <formula>OR(D45=祝色)</formula>
    </cfRule>
  </conditionalFormatting>
  <conditionalFormatting sqref="F45">
    <cfRule type="expression" dxfId="26420" priority="215" stopIfTrue="1">
      <formula>OR(F45=祝色)</formula>
    </cfRule>
  </conditionalFormatting>
  <conditionalFormatting sqref="H45">
    <cfRule type="expression" dxfId="26419" priority="214" stopIfTrue="1">
      <formula>OR(H45=祝色)</formula>
    </cfRule>
  </conditionalFormatting>
  <conditionalFormatting sqref="J45">
    <cfRule type="expression" dxfId="26418" priority="213" stopIfTrue="1">
      <formula>OR(J45=祝色)</formula>
    </cfRule>
  </conditionalFormatting>
  <conditionalFormatting sqref="L45">
    <cfRule type="expression" dxfId="26417" priority="212" stopIfTrue="1">
      <formula>OR(L45=祝色)</formula>
    </cfRule>
  </conditionalFormatting>
  <conditionalFormatting sqref="N45">
    <cfRule type="expression" dxfId="26416" priority="211" stopIfTrue="1">
      <formula>OR(N45=祝色)</formula>
    </cfRule>
  </conditionalFormatting>
  <conditionalFormatting sqref="B43">
    <cfRule type="expression" dxfId="26415" priority="208" stopIfTrue="1">
      <formula>OR(AND(WEEKDAY(B43)=1,MONTH(B43)&lt;&gt;MONTH(B39)),AND(OR(B43=祝色),MONTH(B43)&lt;&gt;MONTH(B39)))</formula>
    </cfRule>
    <cfRule type="expression" dxfId="26414" priority="209" stopIfTrue="1">
      <formula>MONTH(B43)&lt;&gt;MONTH(B39)</formula>
    </cfRule>
    <cfRule type="expression" dxfId="26413" priority="210" stopIfTrue="1">
      <formula>OR(B43=祝色)</formula>
    </cfRule>
  </conditionalFormatting>
  <conditionalFormatting sqref="D43">
    <cfRule type="expression" dxfId="26412" priority="205" stopIfTrue="1">
      <formula>OR(AND(WEEKDAY(D43)=1,MONTH(D43)&lt;&gt;MONTH(B39)),AND(OR(D43=祝色),MONTH(D43)&lt;&gt;MONTH(B39)))</formula>
    </cfRule>
    <cfRule type="expression" dxfId="26411" priority="206" stopIfTrue="1">
      <formula>MONTH(D43)&lt;&gt;MONTH(B39)</formula>
    </cfRule>
    <cfRule type="expression" dxfId="26410" priority="207" stopIfTrue="1">
      <formula>OR(D43=祝色)</formula>
    </cfRule>
  </conditionalFormatting>
  <conditionalFormatting sqref="F43">
    <cfRule type="expression" dxfId="26409" priority="202" stopIfTrue="1">
      <formula>OR(AND(WEEKDAY(F43)=1,MONTH(F43)&lt;&gt;MONTH(B39)),AND(OR(F43=祝色),MONTH(F43)&lt;&gt;MONTH(B39)))</formula>
    </cfRule>
    <cfRule type="expression" dxfId="26408" priority="203" stopIfTrue="1">
      <formula>MONTH(F43)&lt;&gt;MONTH(B39)</formula>
    </cfRule>
    <cfRule type="expression" dxfId="26407" priority="204" stopIfTrue="1">
      <formula>OR(F43=祝色)</formula>
    </cfRule>
  </conditionalFormatting>
  <conditionalFormatting sqref="H43">
    <cfRule type="expression" dxfId="26406" priority="199" stopIfTrue="1">
      <formula>OR(AND(WEEKDAY(H43)=1,MONTH(H43)&lt;&gt;MONTH(B39)),AND(OR(H43=祝色),MONTH(H43)&lt;&gt;MONTH(B39)))</formula>
    </cfRule>
    <cfRule type="expression" dxfId="26405" priority="200" stopIfTrue="1">
      <formula>MONTH(H43)&lt;&gt;MONTH(B39)</formula>
    </cfRule>
    <cfRule type="expression" dxfId="26404" priority="201" stopIfTrue="1">
      <formula>OR(H43=祝色)</formula>
    </cfRule>
  </conditionalFormatting>
  <conditionalFormatting sqref="J43">
    <cfRule type="expression" dxfId="26403" priority="196" stopIfTrue="1">
      <formula>OR(AND(WEEKDAY(J43)=1,MONTH(J43)&lt;&gt;MONTH(B39)),AND(OR(J43=祝色),MONTH(J43)&lt;&gt;MONTH(B39)))</formula>
    </cfRule>
    <cfRule type="expression" dxfId="26402" priority="197" stopIfTrue="1">
      <formula>MONTH(J43)&lt;&gt;MONTH(B39)</formula>
    </cfRule>
    <cfRule type="expression" dxfId="26401" priority="198" stopIfTrue="1">
      <formula>OR(J43=祝色)</formula>
    </cfRule>
  </conditionalFormatting>
  <conditionalFormatting sqref="L43">
    <cfRule type="expression" dxfId="26400" priority="193" stopIfTrue="1">
      <formula>OR(AND(WEEKDAY(L43)=1,MONTH(L43)&lt;&gt;MONTH(B39)),AND(OR(L43=祝色),MONTH(L43)&lt;&gt;MONTH(B39)))</formula>
    </cfRule>
    <cfRule type="expression" dxfId="26399" priority="194" stopIfTrue="1">
      <formula>MONTH(L43)&lt;&gt;MONTH(B39)</formula>
    </cfRule>
    <cfRule type="expression" dxfId="26398" priority="195" stopIfTrue="1">
      <formula>OR(L43=祝色)</formula>
    </cfRule>
  </conditionalFormatting>
  <conditionalFormatting sqref="V26">
    <cfRule type="expression" dxfId="26397" priority="299" stopIfTrue="1">
      <formula>OR(V26=祝色)</formula>
    </cfRule>
  </conditionalFormatting>
  <conditionalFormatting sqref="X26">
    <cfRule type="expression" dxfId="26396" priority="298" stopIfTrue="1">
      <formula>OR(X26=祝色)</formula>
    </cfRule>
  </conditionalFormatting>
  <conditionalFormatting sqref="Z26">
    <cfRule type="expression" dxfId="26395" priority="297" stopIfTrue="1">
      <formula>OR(Z26=祝色)</formula>
    </cfRule>
  </conditionalFormatting>
  <conditionalFormatting sqref="AB26">
    <cfRule type="expression" dxfId="26394" priority="296" stopIfTrue="1">
      <formula>OR(AB26=祝色)</formula>
    </cfRule>
  </conditionalFormatting>
  <conditionalFormatting sqref="AD26">
    <cfRule type="expression" dxfId="26393" priority="295" stopIfTrue="1">
      <formula>OR(AD26=祝色)</formula>
    </cfRule>
  </conditionalFormatting>
  <conditionalFormatting sqref="AD24">
    <cfRule type="expression" dxfId="26392" priority="302" stopIfTrue="1">
      <formula>OR(AD24=祝色)</formula>
    </cfRule>
  </conditionalFormatting>
  <conditionalFormatting sqref="R26">
    <cfRule type="expression" dxfId="26391" priority="301" stopIfTrue="1">
      <formula>OR(R26=祝色)</formula>
    </cfRule>
  </conditionalFormatting>
  <conditionalFormatting sqref="T26">
    <cfRule type="expression" dxfId="26390" priority="300" stopIfTrue="1">
      <formula>OR(T26=祝色)</formula>
    </cfRule>
  </conditionalFormatting>
  <conditionalFormatting sqref="R24">
    <cfRule type="expression" dxfId="26389" priority="292" stopIfTrue="1">
      <formula>OR(AND(WEEKDAY(R24)=1,MONTH(R24)&lt;&gt;MONTH(R20)),AND(OR(R24=祝色),MONTH(R24)&lt;&gt;MONTH(R20)))</formula>
    </cfRule>
    <cfRule type="expression" dxfId="26388" priority="293" stopIfTrue="1">
      <formula>MONTH(R24)&lt;&gt;MONTH(R20)</formula>
    </cfRule>
    <cfRule type="expression" dxfId="26387" priority="294" stopIfTrue="1">
      <formula>OR(R24=祝色)</formula>
    </cfRule>
  </conditionalFormatting>
  <conditionalFormatting sqref="T24">
    <cfRule type="expression" dxfId="26386" priority="289" stopIfTrue="1">
      <formula>OR(AND(WEEKDAY(T24)=1,MONTH(T24)&lt;&gt;MONTH(R20)),AND(OR(T24=祝色),MONTH(T24)&lt;&gt;MONTH(R20)))</formula>
    </cfRule>
    <cfRule type="expression" dxfId="26385" priority="290" stopIfTrue="1">
      <formula>MONTH(T24)&lt;&gt;MONTH(R20)</formula>
    </cfRule>
    <cfRule type="expression" dxfId="26384" priority="291" stopIfTrue="1">
      <formula>OR(T24=祝色)</formula>
    </cfRule>
  </conditionalFormatting>
  <conditionalFormatting sqref="V24">
    <cfRule type="expression" dxfId="26383" priority="286" stopIfTrue="1">
      <formula>OR(AND(WEEKDAY(V24)=1,MONTH(V24)&lt;&gt;MONTH(R20)),AND(OR(V24=祝色),MONTH(V24)&lt;&gt;MONTH(R20)))</formula>
    </cfRule>
    <cfRule type="expression" dxfId="26382" priority="287" stopIfTrue="1">
      <formula>MONTH(V24)&lt;&gt;MONTH(R20)</formula>
    </cfRule>
    <cfRule type="expression" dxfId="26381" priority="288" stopIfTrue="1">
      <formula>OR(V24=祝色)</formula>
    </cfRule>
  </conditionalFormatting>
  <conditionalFormatting sqref="X24">
    <cfRule type="expression" dxfId="26380" priority="283" stopIfTrue="1">
      <formula>OR(AND(WEEKDAY(X24)=1,MONTH(X24)&lt;&gt;MONTH(R20)),AND(OR(X24=祝色),MONTH(X24)&lt;&gt;MONTH(R20)))</formula>
    </cfRule>
    <cfRule type="expression" dxfId="26379" priority="284" stopIfTrue="1">
      <formula>MONTH(X24)&lt;&gt;MONTH(R20)</formula>
    </cfRule>
    <cfRule type="expression" dxfId="26378" priority="285" stopIfTrue="1">
      <formula>OR(X24=祝色)</formula>
    </cfRule>
  </conditionalFormatting>
  <conditionalFormatting sqref="Z24">
    <cfRule type="expression" dxfId="26377" priority="280" stopIfTrue="1">
      <formula>OR(AND(WEEKDAY(Z24)=1,MONTH(Z24)&lt;&gt;MONTH(R20)),AND(OR(Z24=祝色),MONTH(Z24)&lt;&gt;MONTH(R20)))</formula>
    </cfRule>
    <cfRule type="expression" dxfId="26376" priority="281" stopIfTrue="1">
      <formula>MONTH(Z24)&lt;&gt;MONTH(R20)</formula>
    </cfRule>
    <cfRule type="expression" dxfId="26375" priority="282" stopIfTrue="1">
      <formula>OR(Z24=祝色)</formula>
    </cfRule>
  </conditionalFormatting>
  <conditionalFormatting sqref="AB24">
    <cfRule type="expression" dxfId="26374" priority="277" stopIfTrue="1">
      <formula>OR(AND(WEEKDAY(AB24)=1,MONTH(AB24)&lt;&gt;MONTH(R20)),AND(OR(AB24=祝色),MONTH(AB24)&lt;&gt;MONTH(R20)))</formula>
    </cfRule>
    <cfRule type="expression" dxfId="26373" priority="278" stopIfTrue="1">
      <formula>MONTH(AB24)&lt;&gt;MONTH(R20)</formula>
    </cfRule>
    <cfRule type="expression" dxfId="26372" priority="279" stopIfTrue="1">
      <formula>OR(AB24=祝色)</formula>
    </cfRule>
  </conditionalFormatting>
  <conditionalFormatting sqref="S24">
    <cfRule type="expression" dxfId="26371" priority="276" stopIfTrue="1">
      <formula>DAY(R24)&lt;&gt;1</formula>
    </cfRule>
  </conditionalFormatting>
  <conditionalFormatting sqref="S25">
    <cfRule type="expression" dxfId="26370" priority="275" stopIfTrue="1">
      <formula>DAY(R24)&lt;&gt;1</formula>
    </cfRule>
  </conditionalFormatting>
  <conditionalFormatting sqref="C24">
    <cfRule type="expression" dxfId="26369" priority="248" stopIfTrue="1">
      <formula>DAY(B24)&lt;&gt;1</formula>
    </cfRule>
  </conditionalFormatting>
  <conditionalFormatting sqref="C25">
    <cfRule type="expression" dxfId="26368" priority="247" stopIfTrue="1">
      <formula>DAY(B24)&lt;&gt;1</formula>
    </cfRule>
  </conditionalFormatting>
  <conditionalFormatting sqref="N24">
    <cfRule type="expression" dxfId="26367" priority="274" stopIfTrue="1">
      <formula>OR(N24=祝色)</formula>
    </cfRule>
  </conditionalFormatting>
  <conditionalFormatting sqref="B26">
    <cfRule type="expression" dxfId="26366" priority="273" stopIfTrue="1">
      <formula>OR(B26=祝色)</formula>
    </cfRule>
  </conditionalFormatting>
  <conditionalFormatting sqref="D26">
    <cfRule type="expression" dxfId="26365" priority="272" stopIfTrue="1">
      <formula>OR(D26=祝色)</formula>
    </cfRule>
  </conditionalFormatting>
  <conditionalFormatting sqref="F26">
    <cfRule type="expression" dxfId="26364" priority="271" stopIfTrue="1">
      <formula>OR(F26=祝色)</formula>
    </cfRule>
  </conditionalFormatting>
  <conditionalFormatting sqref="H26">
    <cfRule type="expression" dxfId="26363" priority="270" stopIfTrue="1">
      <formula>OR(H26=祝色)</formula>
    </cfRule>
  </conditionalFormatting>
  <conditionalFormatting sqref="J26">
    <cfRule type="expression" dxfId="26362" priority="269" stopIfTrue="1">
      <formula>OR(J26=祝色)</formula>
    </cfRule>
  </conditionalFormatting>
  <conditionalFormatting sqref="L26">
    <cfRule type="expression" dxfId="26361" priority="268" stopIfTrue="1">
      <formula>OR(L26=祝色)</formula>
    </cfRule>
  </conditionalFormatting>
  <conditionalFormatting sqref="N26">
    <cfRule type="expression" dxfId="26360" priority="267" stopIfTrue="1">
      <formula>OR(N26=祝色)</formula>
    </cfRule>
  </conditionalFormatting>
  <conditionalFormatting sqref="B24">
    <cfRule type="expression" dxfId="26359" priority="264" stopIfTrue="1">
      <formula>OR(AND(WEEKDAY(B24)=1,MONTH(B24)&lt;&gt;MONTH(B20)),AND(OR(B24=祝色),MONTH(B24)&lt;&gt;MONTH(B20)))</formula>
    </cfRule>
    <cfRule type="expression" dxfId="26358" priority="265" stopIfTrue="1">
      <formula>MONTH(B24)&lt;&gt;MONTH(B20)</formula>
    </cfRule>
    <cfRule type="expression" dxfId="26357" priority="266" stopIfTrue="1">
      <formula>OR(B24=祝色)</formula>
    </cfRule>
  </conditionalFormatting>
  <conditionalFormatting sqref="D24">
    <cfRule type="expression" dxfId="26356" priority="261" stopIfTrue="1">
      <formula>OR(AND(WEEKDAY(D24)=1,MONTH(D24)&lt;&gt;MONTH(B20)),AND(OR(D24=祝色),MONTH(D24)&lt;&gt;MONTH(B20)))</formula>
    </cfRule>
    <cfRule type="expression" dxfId="26355" priority="262" stopIfTrue="1">
      <formula>MONTH(D24)&lt;&gt;MONTH(B20)</formula>
    </cfRule>
    <cfRule type="expression" dxfId="26354" priority="263" stopIfTrue="1">
      <formula>OR(D24=祝色)</formula>
    </cfRule>
  </conditionalFormatting>
  <conditionalFormatting sqref="F24">
    <cfRule type="expression" dxfId="26353" priority="258" stopIfTrue="1">
      <formula>OR(AND(WEEKDAY(F24)=1,MONTH(F24)&lt;&gt;MONTH(B20)),AND(OR(F24=祝色),MONTH(F24)&lt;&gt;MONTH(B20)))</formula>
    </cfRule>
    <cfRule type="expression" dxfId="26352" priority="259" stopIfTrue="1">
      <formula>MONTH(F24)&lt;&gt;MONTH(B20)</formula>
    </cfRule>
    <cfRule type="expression" dxfId="26351" priority="260" stopIfTrue="1">
      <formula>OR(F24=祝色)</formula>
    </cfRule>
  </conditionalFormatting>
  <conditionalFormatting sqref="H24">
    <cfRule type="expression" dxfId="26350" priority="255" stopIfTrue="1">
      <formula>OR(AND(WEEKDAY(H24)=1,MONTH(H24)&lt;&gt;MONTH(B20)),AND(OR(H24=祝色),MONTH(H24)&lt;&gt;MONTH(B20)))</formula>
    </cfRule>
    <cfRule type="expression" dxfId="26349" priority="256" stopIfTrue="1">
      <formula>MONTH(H24)&lt;&gt;MONTH(B20)</formula>
    </cfRule>
    <cfRule type="expression" dxfId="26348" priority="257" stopIfTrue="1">
      <formula>OR(H24=祝色)</formula>
    </cfRule>
  </conditionalFormatting>
  <conditionalFormatting sqref="J24">
    <cfRule type="expression" dxfId="26347" priority="252" stopIfTrue="1">
      <formula>OR(AND(WEEKDAY(J24)=1,MONTH(J24)&lt;&gt;MONTH(B20)),AND(OR(J24=祝色),MONTH(J24)&lt;&gt;MONTH(B20)))</formula>
    </cfRule>
    <cfRule type="expression" dxfId="26346" priority="253" stopIfTrue="1">
      <formula>MONTH(J24)&lt;&gt;MONTH(B20)</formula>
    </cfRule>
    <cfRule type="expression" dxfId="26345" priority="254" stopIfTrue="1">
      <formula>OR(J24=祝色)</formula>
    </cfRule>
  </conditionalFormatting>
  <conditionalFormatting sqref="L24">
    <cfRule type="expression" dxfId="26344" priority="249" stopIfTrue="1">
      <formula>OR(AND(WEEKDAY(L24)=1,MONTH(L24)&lt;&gt;MONTH(B20)),AND(OR(L24=祝色),MONTH(L24)&lt;&gt;MONTH(B20)))</formula>
    </cfRule>
    <cfRule type="expression" dxfId="26343" priority="250" stopIfTrue="1">
      <formula>MONTH(L24)&lt;&gt;MONTH(B20)</formula>
    </cfRule>
    <cfRule type="expression" dxfId="26342" priority="251" stopIfTrue="1">
      <formula>OR(L24=祝色)</formula>
    </cfRule>
  </conditionalFormatting>
  <conditionalFormatting sqref="F34">
    <cfRule type="expression" dxfId="26341" priority="158" stopIfTrue="1">
      <formula>OR(F34=祝色)</formula>
    </cfRule>
  </conditionalFormatting>
  <conditionalFormatting sqref="T34">
    <cfRule type="expression" dxfId="26340" priority="182" stopIfTrue="1">
      <formula>OR(T34=祝色)</formula>
    </cfRule>
  </conditionalFormatting>
  <conditionalFormatting sqref="R32">
    <cfRule type="expression" dxfId="26339" priority="190" stopIfTrue="1">
      <formula>OR(R32=祝色)</formula>
    </cfRule>
  </conditionalFormatting>
  <conditionalFormatting sqref="T32">
    <cfRule type="expression" dxfId="26338" priority="189" stopIfTrue="1">
      <formula>OR(T32=祝色)</formula>
    </cfRule>
  </conditionalFormatting>
  <conditionalFormatting sqref="V32">
    <cfRule type="expression" dxfId="26337" priority="188" stopIfTrue="1">
      <formula>OR(V32=祝色)</formula>
    </cfRule>
  </conditionalFormatting>
  <conditionalFormatting sqref="X32">
    <cfRule type="expression" dxfId="26336" priority="187" stopIfTrue="1">
      <formula>OR(X32=祝色)</formula>
    </cfRule>
  </conditionalFormatting>
  <conditionalFormatting sqref="Z32">
    <cfRule type="expression" dxfId="26335" priority="186" stopIfTrue="1">
      <formula>OR(Z32=祝色)</formula>
    </cfRule>
  </conditionalFormatting>
  <conditionalFormatting sqref="AB32">
    <cfRule type="expression" dxfId="26334" priority="185" stopIfTrue="1">
      <formula>OR(AB32=祝色)</formula>
    </cfRule>
  </conditionalFormatting>
  <conditionalFormatting sqref="AD32">
    <cfRule type="expression" dxfId="26333" priority="184" stopIfTrue="1">
      <formula>OR(AD32=祝色)</formula>
    </cfRule>
  </conditionalFormatting>
  <conditionalFormatting sqref="R34">
    <cfRule type="expression" dxfId="26332" priority="183" stopIfTrue="1">
      <formula>OR(R34=祝色)</formula>
    </cfRule>
  </conditionalFormatting>
  <conditionalFormatting sqref="V34">
    <cfRule type="expression" dxfId="26331" priority="181" stopIfTrue="1">
      <formula>OR(V34=祝色)</formula>
    </cfRule>
  </conditionalFormatting>
  <conditionalFormatting sqref="X34">
    <cfRule type="expression" dxfId="26330" priority="180" stopIfTrue="1">
      <formula>OR(X34=祝色)</formula>
    </cfRule>
  </conditionalFormatting>
  <conditionalFormatting sqref="Z34">
    <cfRule type="expression" dxfId="26329" priority="179" stopIfTrue="1">
      <formula>OR(Z34=祝色)</formula>
    </cfRule>
  </conditionalFormatting>
  <conditionalFormatting sqref="AB34">
    <cfRule type="expression" dxfId="26328" priority="178" stopIfTrue="1">
      <formula>OR(AB34=祝色)</formula>
    </cfRule>
  </conditionalFormatting>
  <conditionalFormatting sqref="AD34">
    <cfRule type="expression" dxfId="26327" priority="177" stopIfTrue="1">
      <formula>OR(AD34=祝色)</formula>
    </cfRule>
  </conditionalFormatting>
  <conditionalFormatting sqref="R36">
    <cfRule type="expression" dxfId="26326" priority="176" stopIfTrue="1">
      <formula>OR(R36=祝色)</formula>
    </cfRule>
  </conditionalFormatting>
  <conditionalFormatting sqref="T36">
    <cfRule type="expression" dxfId="26325" priority="175" stopIfTrue="1">
      <formula>OR(T36=祝色)</formula>
    </cfRule>
  </conditionalFormatting>
  <conditionalFormatting sqref="D32">
    <cfRule type="expression" dxfId="26324" priority="166" stopIfTrue="1">
      <formula>OR(D32=祝色)</formula>
    </cfRule>
  </conditionalFormatting>
  <conditionalFormatting sqref="F32">
    <cfRule type="expression" dxfId="26323" priority="165" stopIfTrue="1">
      <formula>OR(F32=祝色)</formula>
    </cfRule>
  </conditionalFormatting>
  <conditionalFormatting sqref="H32">
    <cfRule type="expression" dxfId="26322" priority="164" stopIfTrue="1">
      <formula>OR(H32=祝色)</formula>
    </cfRule>
  </conditionalFormatting>
  <conditionalFormatting sqref="J32">
    <cfRule type="expression" dxfId="26321" priority="163" stopIfTrue="1">
      <formula>OR(J32=祝色)</formula>
    </cfRule>
  </conditionalFormatting>
  <conditionalFormatting sqref="L32">
    <cfRule type="expression" dxfId="26320" priority="162" stopIfTrue="1">
      <formula>OR(L32=祝色)</formula>
    </cfRule>
  </conditionalFormatting>
  <conditionalFormatting sqref="N32">
    <cfRule type="expression" dxfId="26319" priority="161" stopIfTrue="1">
      <formula>OR(N32=祝色)</formula>
    </cfRule>
  </conditionalFormatting>
  <conditionalFormatting sqref="B34">
    <cfRule type="expression" dxfId="26318" priority="160" stopIfTrue="1">
      <formula>OR(B34=祝色)</formula>
    </cfRule>
  </conditionalFormatting>
  <conditionalFormatting sqref="D34">
    <cfRule type="expression" dxfId="26317" priority="159" stopIfTrue="1">
      <formula>OR(D34=祝色)</formula>
    </cfRule>
  </conditionalFormatting>
  <conditionalFormatting sqref="J29:J30">
    <cfRule type="expression" dxfId="26316" priority="147" stopIfTrue="1">
      <formula>OR(J29=祝色)</formula>
    </cfRule>
  </conditionalFormatting>
  <conditionalFormatting sqref="L29:L30">
    <cfRule type="expression" dxfId="26315" priority="146" stopIfTrue="1">
      <formula>OR(L29=祝色)</formula>
    </cfRule>
  </conditionalFormatting>
  <conditionalFormatting sqref="N29:N30">
    <cfRule type="expression" dxfId="26314" priority="145" stopIfTrue="1">
      <formula>OR(N29=祝色)</formula>
    </cfRule>
  </conditionalFormatting>
  <conditionalFormatting sqref="B32">
    <cfRule type="expression" dxfId="26313" priority="167" stopIfTrue="1">
      <formula>OR(B32=祝色)</formula>
    </cfRule>
  </conditionalFormatting>
  <conditionalFormatting sqref="R29:R30">
    <cfRule type="expression" dxfId="26312" priority="174" stopIfTrue="1">
      <formula>OR(R29=祝色)</formula>
    </cfRule>
  </conditionalFormatting>
  <conditionalFormatting sqref="T29:T30">
    <cfRule type="expression" dxfId="26311" priority="173" stopIfTrue="1">
      <formula>OR(T29=祝色)</formula>
    </cfRule>
  </conditionalFormatting>
  <conditionalFormatting sqref="V29:V30">
    <cfRule type="expression" dxfId="26310" priority="172" stopIfTrue="1">
      <formula>OR(V29=祝色)</formula>
    </cfRule>
  </conditionalFormatting>
  <conditionalFormatting sqref="X29:X30">
    <cfRule type="expression" dxfId="26309" priority="171" stopIfTrue="1">
      <formula>OR(X29=祝色)</formula>
    </cfRule>
  </conditionalFormatting>
  <conditionalFormatting sqref="Z29:Z30">
    <cfRule type="expression" dxfId="26308" priority="170" stopIfTrue="1">
      <formula>OR(Z29=祝色)</formula>
    </cfRule>
  </conditionalFormatting>
  <conditionalFormatting sqref="AB29:AB30">
    <cfRule type="expression" dxfId="26307" priority="169" stopIfTrue="1">
      <formula>OR(AB29=祝色)</formula>
    </cfRule>
  </conditionalFormatting>
  <conditionalFormatting sqref="AD29:AD30">
    <cfRule type="expression" dxfId="26306" priority="168" stopIfTrue="1">
      <formula>OR(AD29=祝色)</formula>
    </cfRule>
  </conditionalFormatting>
  <conditionalFormatting sqref="D36">
    <cfRule type="expression" dxfId="26305" priority="152" stopIfTrue="1">
      <formula>OR(D36=祝色)</formula>
    </cfRule>
  </conditionalFormatting>
  <conditionalFormatting sqref="H34">
    <cfRule type="expression" dxfId="26304" priority="157" stopIfTrue="1">
      <formula>OR(H34=祝色)</formula>
    </cfRule>
  </conditionalFormatting>
  <conditionalFormatting sqref="J34">
    <cfRule type="expression" dxfId="26303" priority="156" stopIfTrue="1">
      <formula>OR(J34=祝色)</formula>
    </cfRule>
  </conditionalFormatting>
  <conditionalFormatting sqref="L34">
    <cfRule type="expression" dxfId="26302" priority="155" stopIfTrue="1">
      <formula>OR(L34=祝色)</formula>
    </cfRule>
  </conditionalFormatting>
  <conditionalFormatting sqref="N34">
    <cfRule type="expression" dxfId="26301" priority="154" stopIfTrue="1">
      <formula>OR(N34=祝色)</formula>
    </cfRule>
  </conditionalFormatting>
  <conditionalFormatting sqref="B36">
    <cfRule type="expression" dxfId="26300" priority="153" stopIfTrue="1">
      <formula>OR(B36=祝色)</formula>
    </cfRule>
  </conditionalFormatting>
  <conditionalFormatting sqref="B29:B30">
    <cfRule type="expression" dxfId="26299" priority="151" stopIfTrue="1">
      <formula>OR(B29=祝色)</formula>
    </cfRule>
  </conditionalFormatting>
  <conditionalFormatting sqref="D29:D30">
    <cfRule type="expression" dxfId="26298" priority="150" stopIfTrue="1">
      <formula>OR(D29=祝色)</formula>
    </cfRule>
  </conditionalFormatting>
  <conditionalFormatting sqref="F29:F30">
    <cfRule type="expression" dxfId="26297" priority="149" stopIfTrue="1">
      <formula>OR(F29=祝色)</formula>
    </cfRule>
  </conditionalFormatting>
  <conditionalFormatting sqref="H29:H30">
    <cfRule type="expression" dxfId="26296" priority="148" stopIfTrue="1">
      <formula>OR(H29=祝色)</formula>
    </cfRule>
  </conditionalFormatting>
  <conditionalFormatting sqref="F53">
    <cfRule type="expression" dxfId="26295" priority="112" stopIfTrue="1">
      <formula>OR(F53=祝色)</formula>
    </cfRule>
  </conditionalFormatting>
  <conditionalFormatting sqref="T53">
    <cfRule type="expression" dxfId="26294" priority="136" stopIfTrue="1">
      <formula>OR(T53=祝色)</formula>
    </cfRule>
  </conditionalFormatting>
  <conditionalFormatting sqref="R51">
    <cfRule type="expression" dxfId="26293" priority="144" stopIfTrue="1">
      <formula>OR(R51=祝色)</formula>
    </cfRule>
  </conditionalFormatting>
  <conditionalFormatting sqref="T51">
    <cfRule type="expression" dxfId="26292" priority="143" stopIfTrue="1">
      <formula>OR(T51=祝色)</formula>
    </cfRule>
  </conditionalFormatting>
  <conditionalFormatting sqref="V51">
    <cfRule type="expression" dxfId="26291" priority="142" stopIfTrue="1">
      <formula>OR(V51=祝色)</formula>
    </cfRule>
  </conditionalFormatting>
  <conditionalFormatting sqref="X51">
    <cfRule type="expression" dxfId="26290" priority="141" stopIfTrue="1">
      <formula>OR(X51=祝色)</formula>
    </cfRule>
  </conditionalFormatting>
  <conditionalFormatting sqref="Z51">
    <cfRule type="expression" dxfId="26289" priority="140" stopIfTrue="1">
      <formula>OR(Z51=祝色)</formula>
    </cfRule>
  </conditionalFormatting>
  <conditionalFormatting sqref="AB51">
    <cfRule type="expression" dxfId="26288" priority="139" stopIfTrue="1">
      <formula>OR(AB51=祝色)</formula>
    </cfRule>
  </conditionalFormatting>
  <conditionalFormatting sqref="AD51">
    <cfRule type="expression" dxfId="26287" priority="138" stopIfTrue="1">
      <formula>OR(AD51=祝色)</formula>
    </cfRule>
  </conditionalFormatting>
  <conditionalFormatting sqref="R53">
    <cfRule type="expression" dxfId="26286" priority="137" stopIfTrue="1">
      <formula>OR(R53=祝色)</formula>
    </cfRule>
  </conditionalFormatting>
  <conditionalFormatting sqref="V53">
    <cfRule type="expression" dxfId="26285" priority="135" stopIfTrue="1">
      <formula>OR(V53=祝色)</formula>
    </cfRule>
  </conditionalFormatting>
  <conditionalFormatting sqref="X53">
    <cfRule type="expression" dxfId="26284" priority="134" stopIfTrue="1">
      <formula>OR(X53=祝色)</formula>
    </cfRule>
  </conditionalFormatting>
  <conditionalFormatting sqref="Z53">
    <cfRule type="expression" dxfId="26283" priority="133" stopIfTrue="1">
      <formula>OR(Z53=祝色)</formula>
    </cfRule>
  </conditionalFormatting>
  <conditionalFormatting sqref="AB53">
    <cfRule type="expression" dxfId="26282" priority="132" stopIfTrue="1">
      <formula>OR(AB53=祝色)</formula>
    </cfRule>
  </conditionalFormatting>
  <conditionalFormatting sqref="AD53">
    <cfRule type="expression" dxfId="26281" priority="131" stopIfTrue="1">
      <formula>OR(AD53=祝色)</formula>
    </cfRule>
  </conditionalFormatting>
  <conditionalFormatting sqref="R55">
    <cfRule type="expression" dxfId="26280" priority="130" stopIfTrue="1">
      <formula>OR(R55=祝色)</formula>
    </cfRule>
  </conditionalFormatting>
  <conditionalFormatting sqref="T55">
    <cfRule type="expression" dxfId="26279" priority="129" stopIfTrue="1">
      <formula>OR(T55=祝色)</formula>
    </cfRule>
  </conditionalFormatting>
  <conditionalFormatting sqref="D51">
    <cfRule type="expression" dxfId="26278" priority="120" stopIfTrue="1">
      <formula>OR(D51=祝色)</formula>
    </cfRule>
  </conditionalFormatting>
  <conditionalFormatting sqref="F51">
    <cfRule type="expression" dxfId="26277" priority="119" stopIfTrue="1">
      <formula>OR(F51=祝色)</formula>
    </cfRule>
  </conditionalFormatting>
  <conditionalFormatting sqref="H51">
    <cfRule type="expression" dxfId="26276" priority="118" stopIfTrue="1">
      <formula>OR(H51=祝色)</formula>
    </cfRule>
  </conditionalFormatting>
  <conditionalFormatting sqref="J51">
    <cfRule type="expression" dxfId="26275" priority="117" stopIfTrue="1">
      <formula>OR(J51=祝色)</formula>
    </cfRule>
  </conditionalFormatting>
  <conditionalFormatting sqref="L51">
    <cfRule type="expression" dxfId="26274" priority="116" stopIfTrue="1">
      <formula>OR(L51=祝色)</formula>
    </cfRule>
  </conditionalFormatting>
  <conditionalFormatting sqref="N51">
    <cfRule type="expression" dxfId="26273" priority="115" stopIfTrue="1">
      <formula>OR(N51=祝色)</formula>
    </cfRule>
  </conditionalFormatting>
  <conditionalFormatting sqref="B53">
    <cfRule type="expression" dxfId="26272" priority="114" stopIfTrue="1">
      <formula>OR(B53=祝色)</formula>
    </cfRule>
  </conditionalFormatting>
  <conditionalFormatting sqref="D53">
    <cfRule type="expression" dxfId="26271" priority="113" stopIfTrue="1">
      <formula>OR(D53=祝色)</formula>
    </cfRule>
  </conditionalFormatting>
  <conditionalFormatting sqref="J48:J49">
    <cfRule type="expression" dxfId="26270" priority="101" stopIfTrue="1">
      <formula>OR(J48=祝色)</formula>
    </cfRule>
  </conditionalFormatting>
  <conditionalFormatting sqref="L48:L49">
    <cfRule type="expression" dxfId="26269" priority="100" stopIfTrue="1">
      <formula>OR(L48=祝色)</formula>
    </cfRule>
  </conditionalFormatting>
  <conditionalFormatting sqref="N48:N49">
    <cfRule type="expression" dxfId="26268" priority="99" stopIfTrue="1">
      <formula>OR(N48=祝色)</formula>
    </cfRule>
  </conditionalFormatting>
  <conditionalFormatting sqref="B51">
    <cfRule type="expression" dxfId="26267" priority="121" stopIfTrue="1">
      <formula>OR(B51=祝色)</formula>
    </cfRule>
  </conditionalFormatting>
  <conditionalFormatting sqref="R48:R49">
    <cfRule type="expression" dxfId="26266" priority="128" stopIfTrue="1">
      <formula>OR(R48=祝色)</formula>
    </cfRule>
  </conditionalFormatting>
  <conditionalFormatting sqref="T48:T49">
    <cfRule type="expression" dxfId="26265" priority="127" stopIfTrue="1">
      <formula>OR(T48=祝色)</formula>
    </cfRule>
  </conditionalFormatting>
  <conditionalFormatting sqref="V48:V49">
    <cfRule type="expression" dxfId="26264" priority="126" stopIfTrue="1">
      <formula>OR(V48=祝色)</formula>
    </cfRule>
  </conditionalFormatting>
  <conditionalFormatting sqref="X48:X49">
    <cfRule type="expression" dxfId="26263" priority="125" stopIfTrue="1">
      <formula>OR(X48=祝色)</formula>
    </cfRule>
  </conditionalFormatting>
  <conditionalFormatting sqref="Z48:Z49">
    <cfRule type="expression" dxfId="26262" priority="124" stopIfTrue="1">
      <formula>OR(Z48=祝色)</formula>
    </cfRule>
  </conditionalFormatting>
  <conditionalFormatting sqref="AB48:AB49">
    <cfRule type="expression" dxfId="26261" priority="123" stopIfTrue="1">
      <formula>OR(AB48=祝色)</formula>
    </cfRule>
  </conditionalFormatting>
  <conditionalFormatting sqref="AD48:AD49">
    <cfRule type="expression" dxfId="26260" priority="122" stopIfTrue="1">
      <formula>OR(AD48=祝色)</formula>
    </cfRule>
  </conditionalFormatting>
  <conditionalFormatting sqref="D55">
    <cfRule type="expression" dxfId="26259" priority="106" stopIfTrue="1">
      <formula>OR(D55=祝色)</formula>
    </cfRule>
  </conditionalFormatting>
  <conditionalFormatting sqref="H53">
    <cfRule type="expression" dxfId="26258" priority="111" stopIfTrue="1">
      <formula>OR(H53=祝色)</formula>
    </cfRule>
  </conditionalFormatting>
  <conditionalFormatting sqref="J53">
    <cfRule type="expression" dxfId="26257" priority="110" stopIfTrue="1">
      <formula>OR(J53=祝色)</formula>
    </cfRule>
  </conditionalFormatting>
  <conditionalFormatting sqref="L53">
    <cfRule type="expression" dxfId="26256" priority="109" stopIfTrue="1">
      <formula>OR(L53=祝色)</formula>
    </cfRule>
  </conditionalFormatting>
  <conditionalFormatting sqref="N53">
    <cfRule type="expression" dxfId="26255" priority="108" stopIfTrue="1">
      <formula>OR(N53=祝色)</formula>
    </cfRule>
  </conditionalFormatting>
  <conditionalFormatting sqref="B55">
    <cfRule type="expression" dxfId="26254" priority="107" stopIfTrue="1">
      <formula>OR(B55=祝色)</formula>
    </cfRule>
  </conditionalFormatting>
  <conditionalFormatting sqref="B48:B49">
    <cfRule type="expression" dxfId="26253" priority="105" stopIfTrue="1">
      <formula>OR(B48=祝色)</formula>
    </cfRule>
  </conditionalFormatting>
  <conditionalFormatting sqref="D48:D49">
    <cfRule type="expression" dxfId="26252" priority="104" stopIfTrue="1">
      <formula>OR(D48=祝色)</formula>
    </cfRule>
  </conditionalFormatting>
  <conditionalFormatting sqref="F48:F49">
    <cfRule type="expression" dxfId="26251" priority="103" stopIfTrue="1">
      <formula>OR(F48=祝色)</formula>
    </cfRule>
  </conditionalFormatting>
  <conditionalFormatting sqref="H48:H49">
    <cfRule type="expression" dxfId="26250" priority="102" stopIfTrue="1">
      <formula>OR(H48=祝色)</formula>
    </cfRule>
  </conditionalFormatting>
  <conditionalFormatting sqref="D72">
    <cfRule type="expression" dxfId="26249" priority="50" stopIfTrue="1">
      <formula>OR(D72=祝色)</formula>
    </cfRule>
  </conditionalFormatting>
  <conditionalFormatting sqref="F62">
    <cfRule type="expression" dxfId="26248" priority="80" stopIfTrue="1">
      <formula>OR(AND(WEEKDAY(F62)=1,MONTH(F62)&lt;&gt;MONTH(B58)),AND(OR(F62=祝色),MONTH(F62)&lt;&gt;MONTH(B58)))</formula>
    </cfRule>
    <cfRule type="expression" dxfId="26247" priority="81" stopIfTrue="1">
      <formula>MONTH(F62)&lt;&gt;MONTH(B58)</formula>
    </cfRule>
    <cfRule type="expression" dxfId="26246" priority="82" stopIfTrue="1">
      <formula>OR(F62=祝色)</formula>
    </cfRule>
  </conditionalFormatting>
  <conditionalFormatting sqref="H62">
    <cfRule type="expression" dxfId="26245" priority="83" stopIfTrue="1">
      <formula>OR(AND(WEEKDAY(H62)=1,MONTH(H62)&lt;&gt;MONTH(B58)),AND(OR(H62=祝色),MONTH(H62)&lt;&gt;MONTH(B58)))</formula>
    </cfRule>
    <cfRule type="expression" dxfId="26244" priority="84" stopIfTrue="1">
      <formula>MONTH(H62)&lt;&gt;MONTH(B58)</formula>
    </cfRule>
    <cfRule type="expression" dxfId="26243" priority="85" stopIfTrue="1">
      <formula>OR(H62=祝色)</formula>
    </cfRule>
  </conditionalFormatting>
  <conditionalFormatting sqref="J62">
    <cfRule type="expression" dxfId="26242" priority="86" stopIfTrue="1">
      <formula>OR(AND(WEEKDAY(J62)=1,MONTH(J62)&lt;&gt;MONTH(B58)),AND(OR(J62=祝色),MONTH(J62)&lt;&gt;MONTH(B58)))</formula>
    </cfRule>
    <cfRule type="expression" dxfId="26241" priority="87" stopIfTrue="1">
      <formula>MONTH(J62)&lt;&gt;MONTH(B58)</formula>
    </cfRule>
    <cfRule type="expression" dxfId="26240" priority="88" stopIfTrue="1">
      <formula>OR(J62=祝色)</formula>
    </cfRule>
  </conditionalFormatting>
  <conditionalFormatting sqref="L62">
    <cfRule type="expression" dxfId="26239" priority="89" stopIfTrue="1">
      <formula>OR(AND(WEEKDAY(L62)=1,MONTH(L62)&lt;&gt;MONTH(B58)),AND(OR(L62=祝色),MONTH(L62)&lt;&gt;MONTH(B58)))</formula>
    </cfRule>
    <cfRule type="expression" dxfId="26238" priority="90" stopIfTrue="1">
      <formula>MONTH(L62)&lt;&gt;MONTH(B58)</formula>
    </cfRule>
    <cfRule type="expression" dxfId="26237" priority="91" stopIfTrue="1">
      <formula>OR(L62=祝色)</formula>
    </cfRule>
  </conditionalFormatting>
  <conditionalFormatting sqref="D62">
    <cfRule type="expression" dxfId="26236" priority="92" stopIfTrue="1">
      <formula>OR(AND(WEEKDAY(D62)=1,MONTH(D62)&lt;&gt;MONTH(B58)),AND(OR(D62=祝色),MONTH(D62)&lt;&gt;MONTH(B58)))</formula>
    </cfRule>
    <cfRule type="expression" dxfId="26235" priority="93" stopIfTrue="1">
      <formula>MONTH(D62)&lt;&gt;MONTH(B58)</formula>
    </cfRule>
    <cfRule type="expression" dxfId="26234" priority="94" stopIfTrue="1">
      <formula>OR(D62=祝色)</formula>
    </cfRule>
  </conditionalFormatting>
  <conditionalFormatting sqref="N62">
    <cfRule type="expression" dxfId="26233" priority="95" stopIfTrue="1">
      <formula>OR(N62=祝色)</formula>
    </cfRule>
  </conditionalFormatting>
  <conditionalFormatting sqref="B62">
    <cfRule type="expression" dxfId="26232" priority="96" stopIfTrue="1">
      <formula>OR(AND(WEEKDAY(B62)=1,MONTH(B62)&lt;&gt;MONTH(B58)),AND(OR(B62=祝色),MONTH(B62)&lt;&gt;MONTH(B58)))</formula>
    </cfRule>
    <cfRule type="expression" dxfId="26231" priority="97" stopIfTrue="1">
      <formula>MONTH(B62)&lt;&gt;MONTH(B58)</formula>
    </cfRule>
    <cfRule type="expression" dxfId="26230" priority="98" stopIfTrue="1">
      <formula>OR(B62=祝色)</formula>
    </cfRule>
  </conditionalFormatting>
  <conditionalFormatting sqref="B64">
    <cfRule type="expression" dxfId="26229" priority="79" stopIfTrue="1">
      <formula>OR(B64=祝色)</formula>
    </cfRule>
  </conditionalFormatting>
  <conditionalFormatting sqref="D64">
    <cfRule type="expression" dxfId="26228" priority="78" stopIfTrue="1">
      <formula>OR(D64=祝色)</formula>
    </cfRule>
  </conditionalFormatting>
  <conditionalFormatting sqref="N66">
    <cfRule type="expression" dxfId="26227" priority="66" stopIfTrue="1">
      <formula>OR(N66=祝色)</formula>
    </cfRule>
  </conditionalFormatting>
  <conditionalFormatting sqref="F64">
    <cfRule type="expression" dxfId="26226" priority="77" stopIfTrue="1">
      <formula>OR(F64=祝色)</formula>
    </cfRule>
  </conditionalFormatting>
  <conditionalFormatting sqref="H64">
    <cfRule type="expression" dxfId="26225" priority="76" stopIfTrue="1">
      <formula>OR(H64=祝色)</formula>
    </cfRule>
  </conditionalFormatting>
  <conditionalFormatting sqref="J64">
    <cfRule type="expression" dxfId="26224" priority="75" stopIfTrue="1">
      <formula>OR(J64=祝色)</formula>
    </cfRule>
  </conditionalFormatting>
  <conditionalFormatting sqref="L64">
    <cfRule type="expression" dxfId="26223" priority="74" stopIfTrue="1">
      <formula>OR(L64=祝色)</formula>
    </cfRule>
  </conditionalFormatting>
  <conditionalFormatting sqref="N64">
    <cfRule type="expression" dxfId="26222" priority="73" stopIfTrue="1">
      <formula>OR(N64=祝色)</formula>
    </cfRule>
  </conditionalFormatting>
  <conditionalFormatting sqref="B66">
    <cfRule type="expression" dxfId="26221" priority="72" stopIfTrue="1">
      <formula>OR(B66=祝色)</formula>
    </cfRule>
  </conditionalFormatting>
  <conditionalFormatting sqref="D66">
    <cfRule type="expression" dxfId="26220" priority="71" stopIfTrue="1">
      <formula>OR(D66=祝色)</formula>
    </cfRule>
  </conditionalFormatting>
  <conditionalFormatting sqref="F66">
    <cfRule type="expression" dxfId="26219" priority="70" stopIfTrue="1">
      <formula>OR(F66=祝色)</formula>
    </cfRule>
  </conditionalFormatting>
  <conditionalFormatting sqref="H66">
    <cfRule type="expression" dxfId="26218" priority="69" stopIfTrue="1">
      <formula>OR(H66=祝色)</formula>
    </cfRule>
  </conditionalFormatting>
  <conditionalFormatting sqref="J66">
    <cfRule type="expression" dxfId="26217" priority="68" stopIfTrue="1">
      <formula>OR(J66=祝色)</formula>
    </cfRule>
  </conditionalFormatting>
  <conditionalFormatting sqref="L66">
    <cfRule type="expression" dxfId="26216" priority="67" stopIfTrue="1">
      <formula>OR(L66=祝色)</formula>
    </cfRule>
  </conditionalFormatting>
  <conditionalFormatting sqref="B68">
    <cfRule type="expression" dxfId="26215" priority="65" stopIfTrue="1">
      <formula>OR(B68=祝色)</formula>
    </cfRule>
  </conditionalFormatting>
  <conditionalFormatting sqref="D68">
    <cfRule type="expression" dxfId="26214" priority="64" stopIfTrue="1">
      <formula>OR(D68=祝色)</formula>
    </cfRule>
  </conditionalFormatting>
  <conditionalFormatting sqref="F68">
    <cfRule type="expression" dxfId="26213" priority="63" stopIfTrue="1">
      <formula>OR(F68=祝色)</formula>
    </cfRule>
  </conditionalFormatting>
  <conditionalFormatting sqref="H68">
    <cfRule type="expression" dxfId="26212" priority="62" stopIfTrue="1">
      <formula>OR(H68=祝色)</formula>
    </cfRule>
  </conditionalFormatting>
  <conditionalFormatting sqref="J68">
    <cfRule type="expression" dxfId="26211" priority="61" stopIfTrue="1">
      <formula>OR(J68=祝色)</formula>
    </cfRule>
  </conditionalFormatting>
  <conditionalFormatting sqref="L68">
    <cfRule type="expression" dxfId="26210" priority="60" stopIfTrue="1">
      <formula>OR(L68=祝色)</formula>
    </cfRule>
  </conditionalFormatting>
  <conditionalFormatting sqref="N68">
    <cfRule type="expression" dxfId="26209" priority="59" stopIfTrue="1">
      <formula>OR(N68=祝色)</formula>
    </cfRule>
  </conditionalFormatting>
  <conditionalFormatting sqref="B70">
    <cfRule type="expression" dxfId="26208" priority="58" stopIfTrue="1">
      <formula>OR(B70=祝色)</formula>
    </cfRule>
  </conditionalFormatting>
  <conditionalFormatting sqref="D70">
    <cfRule type="expression" dxfId="26207" priority="57" stopIfTrue="1">
      <formula>OR(D70=祝色)</formula>
    </cfRule>
  </conditionalFormatting>
  <conditionalFormatting sqref="F70">
    <cfRule type="expression" dxfId="26206" priority="56" stopIfTrue="1">
      <formula>OR(F70=祝色)</formula>
    </cfRule>
  </conditionalFormatting>
  <conditionalFormatting sqref="H70">
    <cfRule type="expression" dxfId="26205" priority="55" stopIfTrue="1">
      <formula>OR(H70=祝色)</formula>
    </cfRule>
  </conditionalFormatting>
  <conditionalFormatting sqref="J70">
    <cfRule type="expression" dxfId="26204" priority="54" stopIfTrue="1">
      <formula>OR(J70=祝色)</formula>
    </cfRule>
  </conditionalFormatting>
  <conditionalFormatting sqref="L70">
    <cfRule type="expression" dxfId="26203" priority="53" stopIfTrue="1">
      <formula>OR(L70=祝色)</formula>
    </cfRule>
  </conditionalFormatting>
  <conditionalFormatting sqref="N70">
    <cfRule type="expression" dxfId="26202" priority="52" stopIfTrue="1">
      <formula>OR(N70=祝色)</formula>
    </cfRule>
  </conditionalFormatting>
  <conditionalFormatting sqref="B72">
    <cfRule type="expression" dxfId="26201" priority="51" stopIfTrue="1">
      <formula>OR(B72=祝色)</formula>
    </cfRule>
  </conditionalFormatting>
  <conditionalFormatting sqref="T72">
    <cfRule type="expression" dxfId="26200" priority="1" stopIfTrue="1">
      <formula>OR(T72=祝色)</formula>
    </cfRule>
  </conditionalFormatting>
  <conditionalFormatting sqref="V62">
    <cfRule type="expression" dxfId="26199" priority="31" stopIfTrue="1">
      <formula>OR(AND(WEEKDAY(V62)=1,MONTH(V62)&lt;&gt;MONTH(R58)),AND(OR(V62=祝色),MONTH(V62)&lt;&gt;MONTH(R58)))</formula>
    </cfRule>
    <cfRule type="expression" dxfId="26198" priority="32" stopIfTrue="1">
      <formula>MONTH(V62)&lt;&gt;MONTH(R58)</formula>
    </cfRule>
    <cfRule type="expression" dxfId="26197" priority="33" stopIfTrue="1">
      <formula>OR(V62=祝色)</formula>
    </cfRule>
  </conditionalFormatting>
  <conditionalFormatting sqref="X62">
    <cfRule type="expression" dxfId="26196" priority="34" stopIfTrue="1">
      <formula>OR(AND(WEEKDAY(X62)=1,MONTH(X62)&lt;&gt;MONTH(R58)),AND(OR(X62=祝色),MONTH(X62)&lt;&gt;MONTH(R58)))</formula>
    </cfRule>
    <cfRule type="expression" dxfId="26195" priority="35" stopIfTrue="1">
      <formula>MONTH(X62)&lt;&gt;MONTH(R58)</formula>
    </cfRule>
    <cfRule type="expression" dxfId="26194" priority="36" stopIfTrue="1">
      <formula>OR(X62=祝色)</formula>
    </cfRule>
  </conditionalFormatting>
  <conditionalFormatting sqref="Z62">
    <cfRule type="expression" dxfId="26193" priority="37" stopIfTrue="1">
      <formula>OR(AND(WEEKDAY(Z62)=1,MONTH(Z62)&lt;&gt;MONTH(R58)),AND(OR(Z62=祝色),MONTH(Z62)&lt;&gt;MONTH(R58)))</formula>
    </cfRule>
    <cfRule type="expression" dxfId="26192" priority="38" stopIfTrue="1">
      <formula>MONTH(Z62)&lt;&gt;MONTH(R58)</formula>
    </cfRule>
    <cfRule type="expression" dxfId="26191" priority="39" stopIfTrue="1">
      <formula>OR(Z62=祝色)</formula>
    </cfRule>
  </conditionalFormatting>
  <conditionalFormatting sqref="AB62">
    <cfRule type="expression" dxfId="26190" priority="40" stopIfTrue="1">
      <formula>OR(AND(WEEKDAY(AB62)=1,MONTH(AB62)&lt;&gt;MONTH(R58)),AND(OR(AB62=祝色),MONTH(AB62)&lt;&gt;MONTH(R58)))</formula>
    </cfRule>
    <cfRule type="expression" dxfId="26189" priority="41" stopIfTrue="1">
      <formula>MONTH(AB62)&lt;&gt;MONTH(R58)</formula>
    </cfRule>
    <cfRule type="expression" dxfId="26188" priority="42" stopIfTrue="1">
      <formula>OR(AB62=祝色)</formula>
    </cfRule>
  </conditionalFormatting>
  <conditionalFormatting sqref="T62">
    <cfRule type="expression" dxfId="26187" priority="43" stopIfTrue="1">
      <formula>OR(AND(WEEKDAY(T62)=1,MONTH(T62)&lt;&gt;MONTH(R58)),AND(OR(T62=祝色),MONTH(T62)&lt;&gt;MONTH(R58)))</formula>
    </cfRule>
    <cfRule type="expression" dxfId="26186" priority="44" stopIfTrue="1">
      <formula>MONTH(T62)&lt;&gt;MONTH(R58)</formula>
    </cfRule>
    <cfRule type="expression" dxfId="26185" priority="45" stopIfTrue="1">
      <formula>OR(T62=祝色)</formula>
    </cfRule>
  </conditionalFormatting>
  <conditionalFormatting sqref="AD62">
    <cfRule type="expression" dxfId="26184" priority="46" stopIfTrue="1">
      <formula>OR(AD62=祝色)</formula>
    </cfRule>
  </conditionalFormatting>
  <conditionalFormatting sqref="R62">
    <cfRule type="expression" dxfId="26183" priority="47" stopIfTrue="1">
      <formula>OR(AND(WEEKDAY(R62)=1,MONTH(R62)&lt;&gt;MONTH(R58)),AND(OR(R62=祝色),MONTH(R62)&lt;&gt;MONTH(R58)))</formula>
    </cfRule>
    <cfRule type="expression" dxfId="26182" priority="48" stopIfTrue="1">
      <formula>MONTH(R62)&lt;&gt;MONTH(R58)</formula>
    </cfRule>
    <cfRule type="expression" dxfId="26181" priority="49" stopIfTrue="1">
      <formula>OR(R62=祝色)</formula>
    </cfRule>
  </conditionalFormatting>
  <conditionalFormatting sqref="R64">
    <cfRule type="expression" dxfId="26180" priority="30" stopIfTrue="1">
      <formula>OR(R64=祝色)</formula>
    </cfRule>
  </conditionalFormatting>
  <conditionalFormatting sqref="T64">
    <cfRule type="expression" dxfId="26179" priority="29" stopIfTrue="1">
      <formula>OR(T64=祝色)</formula>
    </cfRule>
  </conditionalFormatting>
  <conditionalFormatting sqref="AD66">
    <cfRule type="expression" dxfId="26178" priority="17" stopIfTrue="1">
      <formula>OR(AD66=祝色)</formula>
    </cfRule>
  </conditionalFormatting>
  <conditionalFormatting sqref="V64">
    <cfRule type="expression" dxfId="26177" priority="28" stopIfTrue="1">
      <formula>OR(V64=祝色)</formula>
    </cfRule>
  </conditionalFormatting>
  <conditionalFormatting sqref="X64">
    <cfRule type="expression" dxfId="26176" priority="27" stopIfTrue="1">
      <formula>OR(X64=祝色)</formula>
    </cfRule>
  </conditionalFormatting>
  <conditionalFormatting sqref="Z64">
    <cfRule type="expression" dxfId="26175" priority="26" stopIfTrue="1">
      <formula>OR(Z64=祝色)</formula>
    </cfRule>
  </conditionalFormatting>
  <conditionalFormatting sqref="AB64">
    <cfRule type="expression" dxfId="26174" priority="25" stopIfTrue="1">
      <formula>OR(AB64=祝色)</formula>
    </cfRule>
  </conditionalFormatting>
  <conditionalFormatting sqref="AD64">
    <cfRule type="expression" dxfId="26173" priority="24" stopIfTrue="1">
      <formula>OR(AD64=祝色)</formula>
    </cfRule>
  </conditionalFormatting>
  <conditionalFormatting sqref="R66">
    <cfRule type="expression" dxfId="26172" priority="23" stopIfTrue="1">
      <formula>OR(R66=祝色)</formula>
    </cfRule>
  </conditionalFormatting>
  <conditionalFormatting sqref="T66">
    <cfRule type="expression" dxfId="26171" priority="22" stopIfTrue="1">
      <formula>OR(T66=祝色)</formula>
    </cfRule>
  </conditionalFormatting>
  <conditionalFormatting sqref="V66">
    <cfRule type="expression" dxfId="26170" priority="21" stopIfTrue="1">
      <formula>OR(V66=祝色)</formula>
    </cfRule>
  </conditionalFormatting>
  <conditionalFormatting sqref="X66">
    <cfRule type="expression" dxfId="26169" priority="20" stopIfTrue="1">
      <formula>OR(X66=祝色)</formula>
    </cfRule>
  </conditionalFormatting>
  <conditionalFormatting sqref="Z66">
    <cfRule type="expression" dxfId="26168" priority="19" stopIfTrue="1">
      <formula>OR(Z66=祝色)</formula>
    </cfRule>
  </conditionalFormatting>
  <conditionalFormatting sqref="AB66">
    <cfRule type="expression" dxfId="26167" priority="18" stopIfTrue="1">
      <formula>OR(AB66=祝色)</formula>
    </cfRule>
  </conditionalFormatting>
  <conditionalFormatting sqref="R68">
    <cfRule type="expression" dxfId="26166" priority="16" stopIfTrue="1">
      <formula>OR(R68=祝色)</formula>
    </cfRule>
  </conditionalFormatting>
  <conditionalFormatting sqref="T68">
    <cfRule type="expression" dxfId="26165" priority="15" stopIfTrue="1">
      <formula>OR(T68=祝色)</formula>
    </cfRule>
  </conditionalFormatting>
  <conditionalFormatting sqref="V68">
    <cfRule type="expression" dxfId="26164" priority="14" stopIfTrue="1">
      <formula>OR(V68=祝色)</formula>
    </cfRule>
  </conditionalFormatting>
  <conditionalFormatting sqref="X68">
    <cfRule type="expression" dxfId="26163" priority="13" stopIfTrue="1">
      <formula>OR(X68=祝色)</formula>
    </cfRule>
  </conditionalFormatting>
  <conditionalFormatting sqref="Z68">
    <cfRule type="expression" dxfId="26162" priority="12" stopIfTrue="1">
      <formula>OR(Z68=祝色)</formula>
    </cfRule>
  </conditionalFormatting>
  <conditionalFormatting sqref="AB68">
    <cfRule type="expression" dxfId="26161" priority="11" stopIfTrue="1">
      <formula>OR(AB68=祝色)</formula>
    </cfRule>
  </conditionalFormatting>
  <conditionalFormatting sqref="AD68">
    <cfRule type="expression" dxfId="26160" priority="10" stopIfTrue="1">
      <formula>OR(AD68=祝色)</formula>
    </cfRule>
  </conditionalFormatting>
  <conditionalFormatting sqref="R70">
    <cfRule type="expression" dxfId="26159" priority="9" stopIfTrue="1">
      <formula>OR(R70=祝色)</formula>
    </cfRule>
  </conditionalFormatting>
  <conditionalFormatting sqref="T70">
    <cfRule type="expression" dxfId="26158" priority="8" stopIfTrue="1">
      <formula>OR(T70=祝色)</formula>
    </cfRule>
  </conditionalFormatting>
  <conditionalFormatting sqref="V70">
    <cfRule type="expression" dxfId="26157" priority="7" stopIfTrue="1">
      <formula>OR(V70=祝色)</formula>
    </cfRule>
  </conditionalFormatting>
  <conditionalFormatting sqref="X70">
    <cfRule type="expression" dxfId="26156" priority="6" stopIfTrue="1">
      <formula>OR(X70=祝色)</formula>
    </cfRule>
  </conditionalFormatting>
  <conditionalFormatting sqref="Z70">
    <cfRule type="expression" dxfId="26155" priority="5" stopIfTrue="1">
      <formula>OR(Z70=祝色)</formula>
    </cfRule>
  </conditionalFormatting>
  <conditionalFormatting sqref="AB70">
    <cfRule type="expression" dxfId="26154" priority="4" stopIfTrue="1">
      <formula>OR(AB70=祝色)</formula>
    </cfRule>
  </conditionalFormatting>
  <conditionalFormatting sqref="AD70">
    <cfRule type="expression" dxfId="26153" priority="3" stopIfTrue="1">
      <formula>OR(AD70=祝色)</formula>
    </cfRule>
  </conditionalFormatting>
  <conditionalFormatting sqref="R72">
    <cfRule type="expression" dxfId="26152" priority="2" stopIfTrue="1">
      <formula>OR(R72=祝色)</formula>
    </cfRule>
  </conditionalFormatting>
  <printOptions horizontalCentered="1"/>
  <pageMargins left="0" right="0" top="0" bottom="0" header="0.51181102362204722" footer="0.51181102362204722"/>
  <pageSetup paperSize="8" scale="50" orientation="portrait"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4" width="2.5" customWidth="1"/>
    <col min="5" max="5" width="2.625" customWidth="1"/>
    <col min="6" max="8" width="1.375" customWidth="1"/>
    <col min="9" max="9" width="0.875" customWidth="1"/>
    <col min="10" max="14" width="2.625" customWidth="1"/>
    <col min="15" max="15" width="5.125" customWidth="1"/>
    <col min="16" max="20" width="2.625" customWidth="1"/>
    <col min="21" max="21" width="5.25" customWidth="1"/>
    <col min="22" max="26" width="2.625" customWidth="1"/>
    <col min="27" max="27" width="5.25" customWidth="1"/>
    <col min="28" max="32" width="2.625" customWidth="1"/>
    <col min="33" max="33" width="5.25" customWidth="1"/>
    <col min="34" max="38" width="2.625" customWidth="1"/>
    <col min="39" max="39" width="5.25" customWidth="1"/>
    <col min="40" max="44" width="2.625" customWidth="1"/>
    <col min="45" max="45" width="5.25" customWidth="1"/>
    <col min="46" max="50" width="2.625" customWidth="1"/>
    <col min="51" max="51" width="5.125" customWidth="1"/>
    <col min="52" max="53" width="6.25" customWidth="1"/>
    <col min="54" max="56" width="2.5" customWidth="1"/>
    <col min="57" max="57" width="2.625" customWidth="1"/>
    <col min="58" max="60" width="1.375" customWidth="1"/>
    <col min="61" max="61" width="0.875" customWidth="1"/>
    <col min="62" max="66" width="2.625" customWidth="1"/>
    <col min="67" max="67" width="5.125" customWidth="1"/>
    <col min="68" max="72" width="2.625" customWidth="1"/>
    <col min="73" max="73" width="5.25" customWidth="1"/>
    <col min="74" max="78" width="2.625" customWidth="1"/>
    <col min="79" max="79" width="5.25" customWidth="1"/>
    <col min="80" max="84" width="2.625" customWidth="1"/>
    <col min="85" max="85" width="5.25" customWidth="1"/>
    <col min="86" max="90" width="2.625" customWidth="1"/>
    <col min="91" max="91" width="5.25" customWidth="1"/>
    <col min="92" max="96" width="2.625" customWidth="1"/>
    <col min="97" max="97" width="5.25" customWidth="1"/>
    <col min="98" max="102" width="2.625" customWidth="1"/>
    <col min="103" max="103" width="5.125" customWidth="1"/>
  </cols>
  <sheetData>
    <row r="1" spans="2:103" ht="3" customHeight="1"/>
    <row r="2" spans="2:103" ht="21.75" customHeight="1">
      <c r="B2" s="742">
        <f>B5</f>
        <v>46023</v>
      </c>
      <c r="C2" s="743"/>
      <c r="D2" s="743"/>
      <c r="E2" s="743"/>
      <c r="F2" s="743"/>
      <c r="G2" s="743"/>
      <c r="H2" s="743"/>
      <c r="I2" s="744"/>
      <c r="J2" s="748" t="s">
        <v>406</v>
      </c>
      <c r="K2" s="749"/>
      <c r="L2" s="749"/>
      <c r="M2" s="749"/>
      <c r="N2" s="749"/>
      <c r="O2" s="750"/>
      <c r="P2" s="751" t="s">
        <v>407</v>
      </c>
      <c r="Q2" s="752"/>
      <c r="R2" s="752"/>
      <c r="S2" s="752"/>
      <c r="T2" s="752"/>
      <c r="U2" s="753"/>
      <c r="V2" s="754" t="s">
        <v>408</v>
      </c>
      <c r="W2" s="755"/>
      <c r="X2" s="755"/>
      <c r="Y2" s="755"/>
      <c r="Z2" s="755"/>
      <c r="AA2" s="756"/>
      <c r="AB2" s="757" t="s">
        <v>409</v>
      </c>
      <c r="AC2" s="758"/>
      <c r="AD2" s="758"/>
      <c r="AE2" s="758"/>
      <c r="AF2" s="758"/>
      <c r="AG2" s="759"/>
      <c r="AH2" s="754" t="s">
        <v>410</v>
      </c>
      <c r="AI2" s="755"/>
      <c r="AJ2" s="755"/>
      <c r="AK2" s="755"/>
      <c r="AL2" s="755"/>
      <c r="AM2" s="756"/>
      <c r="AN2" s="751" t="s">
        <v>411</v>
      </c>
      <c r="AO2" s="752"/>
      <c r="AP2" s="752"/>
      <c r="AQ2" s="752"/>
      <c r="AR2" s="752"/>
      <c r="AS2" s="753"/>
      <c r="AT2" s="769" t="s">
        <v>412</v>
      </c>
      <c r="AU2" s="770"/>
      <c r="AV2" s="770"/>
      <c r="AW2" s="770"/>
      <c r="AX2" s="770"/>
      <c r="AY2" s="771"/>
      <c r="BB2" s="742">
        <f>BB5</f>
        <v>46113</v>
      </c>
      <c r="BC2" s="743"/>
      <c r="BD2" s="743"/>
      <c r="BE2" s="743"/>
      <c r="BF2" s="743"/>
      <c r="BG2" s="743"/>
      <c r="BH2" s="743"/>
      <c r="BI2" s="744"/>
      <c r="BJ2" s="748" t="s">
        <v>406</v>
      </c>
      <c r="BK2" s="749"/>
      <c r="BL2" s="749"/>
      <c r="BM2" s="749"/>
      <c r="BN2" s="749"/>
      <c r="BO2" s="750"/>
      <c r="BP2" s="751" t="s">
        <v>407</v>
      </c>
      <c r="BQ2" s="752"/>
      <c r="BR2" s="752"/>
      <c r="BS2" s="752"/>
      <c r="BT2" s="752"/>
      <c r="BU2" s="753"/>
      <c r="BV2" s="754" t="s">
        <v>408</v>
      </c>
      <c r="BW2" s="755"/>
      <c r="BX2" s="755"/>
      <c r="BY2" s="755"/>
      <c r="BZ2" s="755"/>
      <c r="CA2" s="756"/>
      <c r="CB2" s="757" t="s">
        <v>409</v>
      </c>
      <c r="CC2" s="758"/>
      <c r="CD2" s="758"/>
      <c r="CE2" s="758"/>
      <c r="CF2" s="758"/>
      <c r="CG2" s="759"/>
      <c r="CH2" s="754" t="s">
        <v>410</v>
      </c>
      <c r="CI2" s="755"/>
      <c r="CJ2" s="755"/>
      <c r="CK2" s="755"/>
      <c r="CL2" s="755"/>
      <c r="CM2" s="756"/>
      <c r="CN2" s="751" t="s">
        <v>411</v>
      </c>
      <c r="CO2" s="752"/>
      <c r="CP2" s="752"/>
      <c r="CQ2" s="752"/>
      <c r="CR2" s="752"/>
      <c r="CS2" s="753"/>
      <c r="CT2" s="769" t="s">
        <v>412</v>
      </c>
      <c r="CU2" s="770"/>
      <c r="CV2" s="770"/>
      <c r="CW2" s="770"/>
      <c r="CX2" s="770"/>
      <c r="CY2" s="771"/>
    </row>
    <row r="3" spans="2:103" ht="23.25" customHeight="1">
      <c r="B3" s="745"/>
      <c r="C3" s="746"/>
      <c r="D3" s="746"/>
      <c r="E3" s="746"/>
      <c r="F3" s="746"/>
      <c r="G3" s="746"/>
      <c r="H3" s="746"/>
      <c r="I3" s="747"/>
      <c r="J3" s="740">
        <f>IF(WEEKDAY(B5)=1,B5,(IF(WEEKDAY(B5)=2,B5-1,(IF(WEEKDAY(B5)=3,B5-2,(IF(WEEKDAY(B5)=4,B5-3,(IF(WEEKDAY(B5)=5,B5-4,IF(WEEKDAY(B5)=6,B5-5,B5-6))))))))))</f>
        <v>46019</v>
      </c>
      <c r="K3" s="730"/>
      <c r="L3" s="730"/>
      <c r="M3" s="730"/>
      <c r="N3" s="730"/>
      <c r="O3" s="731"/>
      <c r="P3" s="741">
        <f>J3+1</f>
        <v>46020</v>
      </c>
      <c r="Q3" s="730"/>
      <c r="R3" s="730"/>
      <c r="S3" s="730"/>
      <c r="T3" s="730"/>
      <c r="U3" s="731"/>
      <c r="V3" s="741">
        <f>P3+1</f>
        <v>46021</v>
      </c>
      <c r="W3" s="730"/>
      <c r="X3" s="730"/>
      <c r="Y3" s="730"/>
      <c r="Z3" s="730"/>
      <c r="AA3" s="731"/>
      <c r="AB3" s="741">
        <f>V3+1</f>
        <v>46022</v>
      </c>
      <c r="AC3" s="730"/>
      <c r="AD3" s="730"/>
      <c r="AE3" s="730"/>
      <c r="AF3" s="730"/>
      <c r="AG3" s="731"/>
      <c r="AH3" s="741">
        <f>AB3+1</f>
        <v>46023</v>
      </c>
      <c r="AI3" s="730"/>
      <c r="AJ3" s="730"/>
      <c r="AK3" s="730"/>
      <c r="AL3" s="730"/>
      <c r="AM3" s="731"/>
      <c r="AN3" s="741">
        <f>AH3+1</f>
        <v>46024</v>
      </c>
      <c r="AO3" s="730"/>
      <c r="AP3" s="730"/>
      <c r="AQ3" s="730"/>
      <c r="AR3" s="730"/>
      <c r="AS3" s="731"/>
      <c r="AT3" s="728">
        <f>AN3+1</f>
        <v>46025</v>
      </c>
      <c r="AU3" s="729"/>
      <c r="AV3" s="729"/>
      <c r="AW3" s="730"/>
      <c r="AX3" s="730"/>
      <c r="AY3" s="731"/>
      <c r="BB3" s="745"/>
      <c r="BC3" s="746"/>
      <c r="BD3" s="746"/>
      <c r="BE3" s="746"/>
      <c r="BF3" s="746"/>
      <c r="BG3" s="746"/>
      <c r="BH3" s="746"/>
      <c r="BI3" s="747"/>
      <c r="BJ3" s="740">
        <f>IF(WEEKDAY(BB5)=1,BB5,(IF(WEEKDAY(BB5)=2,BB5-1,(IF(WEEKDAY(BB5)=3,BB5-2,(IF(WEEKDAY(BB5)=4,BB5-3,(IF(WEEKDAY(BB5)=5,BB5-4,IF(WEEKDAY(BB5)=6,BB5-5,BB5-6))))))))))</f>
        <v>46110</v>
      </c>
      <c r="BK3" s="730"/>
      <c r="BL3" s="730"/>
      <c r="BM3" s="730"/>
      <c r="BN3" s="730"/>
      <c r="BO3" s="731"/>
      <c r="BP3" s="741">
        <f>BJ3+1</f>
        <v>46111</v>
      </c>
      <c r="BQ3" s="730"/>
      <c r="BR3" s="730"/>
      <c r="BS3" s="730"/>
      <c r="BT3" s="730"/>
      <c r="BU3" s="731"/>
      <c r="BV3" s="741">
        <f>BP3+1</f>
        <v>46112</v>
      </c>
      <c r="BW3" s="730"/>
      <c r="BX3" s="730"/>
      <c r="BY3" s="730"/>
      <c r="BZ3" s="730"/>
      <c r="CA3" s="731"/>
      <c r="CB3" s="741">
        <f>BV3+1</f>
        <v>46113</v>
      </c>
      <c r="CC3" s="730"/>
      <c r="CD3" s="730"/>
      <c r="CE3" s="730"/>
      <c r="CF3" s="730"/>
      <c r="CG3" s="731"/>
      <c r="CH3" s="741">
        <f>CB3+1</f>
        <v>46114</v>
      </c>
      <c r="CI3" s="730"/>
      <c r="CJ3" s="730"/>
      <c r="CK3" s="730"/>
      <c r="CL3" s="730"/>
      <c r="CM3" s="731"/>
      <c r="CN3" s="741">
        <f>CH3+1</f>
        <v>46115</v>
      </c>
      <c r="CO3" s="730"/>
      <c r="CP3" s="730"/>
      <c r="CQ3" s="730"/>
      <c r="CR3" s="730"/>
      <c r="CS3" s="731"/>
      <c r="CT3" s="728">
        <f>CN3+1</f>
        <v>46116</v>
      </c>
      <c r="CU3" s="729"/>
      <c r="CV3" s="729"/>
      <c r="CW3" s="730"/>
      <c r="CX3" s="730"/>
      <c r="CY3" s="731"/>
    </row>
    <row r="4" spans="2:103" ht="36" customHeight="1">
      <c r="B4" s="745"/>
      <c r="C4" s="746"/>
      <c r="D4" s="746"/>
      <c r="E4" s="746"/>
      <c r="F4" s="746"/>
      <c r="G4" s="746"/>
      <c r="H4" s="746"/>
      <c r="I4" s="747"/>
      <c r="J4" s="736"/>
      <c r="K4" s="734"/>
      <c r="L4" s="734"/>
      <c r="M4" s="734"/>
      <c r="N4" s="734"/>
      <c r="O4" s="735"/>
      <c r="P4" s="736"/>
      <c r="Q4" s="734"/>
      <c r="R4" s="734"/>
      <c r="S4" s="734"/>
      <c r="T4" s="734"/>
      <c r="U4" s="735"/>
      <c r="V4" s="736"/>
      <c r="W4" s="734"/>
      <c r="X4" s="734"/>
      <c r="Y4" s="734"/>
      <c r="Z4" s="734"/>
      <c r="AA4" s="735"/>
      <c r="AB4" s="736"/>
      <c r="AC4" s="734"/>
      <c r="AD4" s="734"/>
      <c r="AE4" s="734"/>
      <c r="AF4" s="734"/>
      <c r="AG4" s="735"/>
      <c r="AH4" s="736"/>
      <c r="AI4" s="734"/>
      <c r="AJ4" s="734"/>
      <c r="AK4" s="734"/>
      <c r="AL4" s="734"/>
      <c r="AM4" s="735"/>
      <c r="AN4" s="736"/>
      <c r="AO4" s="734"/>
      <c r="AP4" s="734"/>
      <c r="AQ4" s="734"/>
      <c r="AR4" s="734"/>
      <c r="AS4" s="735"/>
      <c r="AT4" s="732"/>
      <c r="AU4" s="733"/>
      <c r="AV4" s="733"/>
      <c r="AW4" s="734"/>
      <c r="AX4" s="734"/>
      <c r="AY4" s="735"/>
      <c r="BB4" s="745"/>
      <c r="BC4" s="746"/>
      <c r="BD4" s="746"/>
      <c r="BE4" s="746"/>
      <c r="BF4" s="746"/>
      <c r="BG4" s="746"/>
      <c r="BH4" s="746"/>
      <c r="BI4" s="747"/>
      <c r="BJ4" s="736"/>
      <c r="BK4" s="734"/>
      <c r="BL4" s="734"/>
      <c r="BM4" s="734"/>
      <c r="BN4" s="734"/>
      <c r="BO4" s="735"/>
      <c r="BP4" s="736"/>
      <c r="BQ4" s="734"/>
      <c r="BR4" s="734"/>
      <c r="BS4" s="734"/>
      <c r="BT4" s="734"/>
      <c r="BU4" s="735"/>
      <c r="BV4" s="736"/>
      <c r="BW4" s="734"/>
      <c r="BX4" s="734"/>
      <c r="BY4" s="734"/>
      <c r="BZ4" s="734"/>
      <c r="CA4" s="735"/>
      <c r="CB4" s="736"/>
      <c r="CC4" s="734"/>
      <c r="CD4" s="734"/>
      <c r="CE4" s="734"/>
      <c r="CF4" s="734"/>
      <c r="CG4" s="735"/>
      <c r="CH4" s="736"/>
      <c r="CI4" s="734"/>
      <c r="CJ4" s="734"/>
      <c r="CK4" s="734"/>
      <c r="CL4" s="734"/>
      <c r="CM4" s="735"/>
      <c r="CN4" s="736"/>
      <c r="CO4" s="734"/>
      <c r="CP4" s="734"/>
      <c r="CQ4" s="734"/>
      <c r="CR4" s="734"/>
      <c r="CS4" s="735"/>
      <c r="CT4" s="732"/>
      <c r="CU4" s="733"/>
      <c r="CV4" s="733"/>
      <c r="CW4" s="734"/>
      <c r="CX4" s="734"/>
      <c r="CY4" s="735"/>
    </row>
    <row r="5" spans="2:103" ht="11.25" customHeight="1">
      <c r="B5" s="760">
        <v>46023</v>
      </c>
      <c r="C5" s="761"/>
      <c r="D5" s="761"/>
      <c r="E5" s="761"/>
      <c r="F5" s="761"/>
      <c r="G5" s="761"/>
      <c r="H5" s="761"/>
      <c r="I5" s="762"/>
      <c r="J5" s="763" t="str">
        <f>IF(DAY(J3)=1,"",MONTH(J3)&amp;"月")</f>
        <v>12月</v>
      </c>
      <c r="K5" s="764"/>
      <c r="L5" s="764"/>
      <c r="M5" s="764"/>
      <c r="N5" s="764"/>
      <c r="O5" s="765"/>
      <c r="P5" s="736"/>
      <c r="Q5" s="734"/>
      <c r="R5" s="734"/>
      <c r="S5" s="734"/>
      <c r="T5" s="734"/>
      <c r="U5" s="735"/>
      <c r="V5" s="736"/>
      <c r="W5" s="734"/>
      <c r="X5" s="734"/>
      <c r="Y5" s="734"/>
      <c r="Z5" s="734"/>
      <c r="AA5" s="735"/>
      <c r="AB5" s="736"/>
      <c r="AC5" s="734"/>
      <c r="AD5" s="734"/>
      <c r="AE5" s="734"/>
      <c r="AF5" s="734"/>
      <c r="AG5" s="735"/>
      <c r="AH5" s="736"/>
      <c r="AI5" s="734"/>
      <c r="AJ5" s="734"/>
      <c r="AK5" s="734"/>
      <c r="AL5" s="734"/>
      <c r="AM5" s="735"/>
      <c r="AN5" s="736"/>
      <c r="AO5" s="734"/>
      <c r="AP5" s="734"/>
      <c r="AQ5" s="734"/>
      <c r="AR5" s="734"/>
      <c r="AS5" s="735"/>
      <c r="AT5" s="736"/>
      <c r="AU5" s="734"/>
      <c r="AV5" s="734"/>
      <c r="AW5" s="734"/>
      <c r="AX5" s="734"/>
      <c r="AY5" s="735"/>
      <c r="BB5" s="760">
        <f>IF(MONTH(B57)=12,DATE(YEAR(B57)+1,1,1),DATE(YEAR(B57),MONTH(B57)+1,1))</f>
        <v>46113</v>
      </c>
      <c r="BC5" s="761"/>
      <c r="BD5" s="761"/>
      <c r="BE5" s="761"/>
      <c r="BF5" s="761"/>
      <c r="BG5" s="761"/>
      <c r="BH5" s="761"/>
      <c r="BI5" s="762"/>
      <c r="BJ5" s="763" t="str">
        <f>IF(DAY(BJ3)=1,"",MONTH(BJ3)&amp;"月")</f>
        <v>3月</v>
      </c>
      <c r="BK5" s="764"/>
      <c r="BL5" s="764"/>
      <c r="BM5" s="764"/>
      <c r="BN5" s="764"/>
      <c r="BO5" s="765"/>
      <c r="BP5" s="736"/>
      <c r="BQ5" s="734"/>
      <c r="BR5" s="734"/>
      <c r="BS5" s="734"/>
      <c r="BT5" s="734"/>
      <c r="BU5" s="735"/>
      <c r="BV5" s="736"/>
      <c r="BW5" s="734"/>
      <c r="BX5" s="734"/>
      <c r="BY5" s="734"/>
      <c r="BZ5" s="734"/>
      <c r="CA5" s="735"/>
      <c r="CB5" s="736"/>
      <c r="CC5" s="734"/>
      <c r="CD5" s="734"/>
      <c r="CE5" s="734"/>
      <c r="CF5" s="734"/>
      <c r="CG5" s="735"/>
      <c r="CH5" s="736"/>
      <c r="CI5" s="734"/>
      <c r="CJ5" s="734"/>
      <c r="CK5" s="734"/>
      <c r="CL5" s="734"/>
      <c r="CM5" s="735"/>
      <c r="CN5" s="736"/>
      <c r="CO5" s="734"/>
      <c r="CP5" s="734"/>
      <c r="CQ5" s="734"/>
      <c r="CR5" s="734"/>
      <c r="CS5" s="735"/>
      <c r="CT5" s="736"/>
      <c r="CU5" s="734"/>
      <c r="CV5" s="734"/>
      <c r="CW5" s="734"/>
      <c r="CX5" s="734"/>
      <c r="CY5" s="735"/>
    </row>
    <row r="6" spans="2:103" ht="35.25" customHeight="1">
      <c r="B6" s="760"/>
      <c r="C6" s="761"/>
      <c r="D6" s="761"/>
      <c r="E6" s="761"/>
      <c r="F6" s="761"/>
      <c r="G6" s="761"/>
      <c r="H6" s="761"/>
      <c r="I6" s="762"/>
      <c r="J6" s="766"/>
      <c r="K6" s="767"/>
      <c r="L6" s="767"/>
      <c r="M6" s="767"/>
      <c r="N6" s="767"/>
      <c r="O6" s="768"/>
      <c r="P6" s="737"/>
      <c r="Q6" s="738"/>
      <c r="R6" s="738"/>
      <c r="S6" s="738"/>
      <c r="T6" s="738"/>
      <c r="U6" s="739"/>
      <c r="V6" s="737"/>
      <c r="W6" s="738"/>
      <c r="X6" s="738"/>
      <c r="Y6" s="738"/>
      <c r="Z6" s="738"/>
      <c r="AA6" s="739"/>
      <c r="AB6" s="737"/>
      <c r="AC6" s="738"/>
      <c r="AD6" s="738"/>
      <c r="AE6" s="738"/>
      <c r="AF6" s="738"/>
      <c r="AG6" s="739"/>
      <c r="AH6" s="737"/>
      <c r="AI6" s="738"/>
      <c r="AJ6" s="738"/>
      <c r="AK6" s="738"/>
      <c r="AL6" s="738"/>
      <c r="AM6" s="739"/>
      <c r="AN6" s="737"/>
      <c r="AO6" s="738"/>
      <c r="AP6" s="738"/>
      <c r="AQ6" s="738"/>
      <c r="AR6" s="738"/>
      <c r="AS6" s="739"/>
      <c r="AT6" s="737"/>
      <c r="AU6" s="738"/>
      <c r="AV6" s="738"/>
      <c r="AW6" s="738"/>
      <c r="AX6" s="738"/>
      <c r="AY6" s="739"/>
      <c r="BB6" s="760"/>
      <c r="BC6" s="761"/>
      <c r="BD6" s="761"/>
      <c r="BE6" s="761"/>
      <c r="BF6" s="761"/>
      <c r="BG6" s="761"/>
      <c r="BH6" s="761"/>
      <c r="BI6" s="762"/>
      <c r="BJ6" s="766"/>
      <c r="BK6" s="767"/>
      <c r="BL6" s="767"/>
      <c r="BM6" s="767"/>
      <c r="BN6" s="767"/>
      <c r="BO6" s="768"/>
      <c r="BP6" s="737"/>
      <c r="BQ6" s="738"/>
      <c r="BR6" s="738"/>
      <c r="BS6" s="738"/>
      <c r="BT6" s="738"/>
      <c r="BU6" s="739"/>
      <c r="BV6" s="737"/>
      <c r="BW6" s="738"/>
      <c r="BX6" s="738"/>
      <c r="BY6" s="738"/>
      <c r="BZ6" s="738"/>
      <c r="CA6" s="739"/>
      <c r="CB6" s="737"/>
      <c r="CC6" s="738"/>
      <c r="CD6" s="738"/>
      <c r="CE6" s="738"/>
      <c r="CF6" s="738"/>
      <c r="CG6" s="739"/>
      <c r="CH6" s="737"/>
      <c r="CI6" s="738"/>
      <c r="CJ6" s="738"/>
      <c r="CK6" s="738"/>
      <c r="CL6" s="738"/>
      <c r="CM6" s="739"/>
      <c r="CN6" s="737"/>
      <c r="CO6" s="738"/>
      <c r="CP6" s="738"/>
      <c r="CQ6" s="738"/>
      <c r="CR6" s="738"/>
      <c r="CS6" s="739"/>
      <c r="CT6" s="737"/>
      <c r="CU6" s="738"/>
      <c r="CV6" s="738"/>
      <c r="CW6" s="738"/>
      <c r="CX6" s="738"/>
      <c r="CY6" s="739"/>
    </row>
    <row r="7" spans="2:103" ht="33" customHeight="1">
      <c r="B7" s="310" t="str">
        <f>IF(B5&gt;=43586,"令和"&amp;IF(YEAR(B5)-2018=1,"元",YEAR(B5)-2018),"平成"&amp;(YEAR(B5)-1988))</f>
        <v>令和8</v>
      </c>
      <c r="C7" s="787"/>
      <c r="D7" s="787"/>
      <c r="E7" s="787"/>
      <c r="F7" s="787"/>
      <c r="G7" s="787"/>
      <c r="H7" s="787"/>
      <c r="I7" s="788"/>
      <c r="J7" s="781">
        <f>AT3+1</f>
        <v>46026</v>
      </c>
      <c r="K7" s="782"/>
      <c r="L7" s="782"/>
      <c r="M7" s="782"/>
      <c r="N7" s="782"/>
      <c r="O7" s="783"/>
      <c r="P7" s="741">
        <f>J7+1</f>
        <v>46027</v>
      </c>
      <c r="Q7" s="730"/>
      <c r="R7" s="730"/>
      <c r="S7" s="730"/>
      <c r="T7" s="730"/>
      <c r="U7" s="731"/>
      <c r="V7" s="741">
        <f>P7+1</f>
        <v>46028</v>
      </c>
      <c r="W7" s="730"/>
      <c r="X7" s="730"/>
      <c r="Y7" s="730"/>
      <c r="Z7" s="730"/>
      <c r="AA7" s="731"/>
      <c r="AB7" s="741">
        <f>V7+1</f>
        <v>46029</v>
      </c>
      <c r="AC7" s="730"/>
      <c r="AD7" s="730"/>
      <c r="AE7" s="730"/>
      <c r="AF7" s="730"/>
      <c r="AG7" s="731"/>
      <c r="AH7" s="741">
        <f>AB7+1</f>
        <v>46030</v>
      </c>
      <c r="AI7" s="730"/>
      <c r="AJ7" s="730"/>
      <c r="AK7" s="730"/>
      <c r="AL7" s="730"/>
      <c r="AM7" s="731"/>
      <c r="AN7" s="741">
        <f>AH7+1</f>
        <v>46031</v>
      </c>
      <c r="AO7" s="730"/>
      <c r="AP7" s="730"/>
      <c r="AQ7" s="730"/>
      <c r="AR7" s="730"/>
      <c r="AS7" s="731"/>
      <c r="AT7" s="772">
        <f>AN7+1</f>
        <v>46032</v>
      </c>
      <c r="AU7" s="773"/>
      <c r="AV7" s="773"/>
      <c r="AW7" s="773"/>
      <c r="AX7" s="773"/>
      <c r="AY7" s="774"/>
      <c r="BB7" s="310" t="str">
        <f>IF(BB5&gt;=43586,"令和"&amp;IF(YEAR(BB5)-2018=1,"元",YEAR(BB5)-2018),"平成"&amp;(YEAR(BB5)-1988))</f>
        <v>令和8</v>
      </c>
      <c r="BC7" s="787"/>
      <c r="BD7" s="787"/>
      <c r="BE7" s="787"/>
      <c r="BF7" s="787"/>
      <c r="BG7" s="787"/>
      <c r="BH7" s="787"/>
      <c r="BI7" s="788"/>
      <c r="BJ7" s="781">
        <f>CT3+1</f>
        <v>46117</v>
      </c>
      <c r="BK7" s="782"/>
      <c r="BL7" s="782"/>
      <c r="BM7" s="782"/>
      <c r="BN7" s="782"/>
      <c r="BO7" s="783"/>
      <c r="BP7" s="741">
        <f>BJ7+1</f>
        <v>46118</v>
      </c>
      <c r="BQ7" s="730"/>
      <c r="BR7" s="730"/>
      <c r="BS7" s="730"/>
      <c r="BT7" s="730"/>
      <c r="BU7" s="731"/>
      <c r="BV7" s="741">
        <f>BP7+1</f>
        <v>46119</v>
      </c>
      <c r="BW7" s="730"/>
      <c r="BX7" s="730"/>
      <c r="BY7" s="730"/>
      <c r="BZ7" s="730"/>
      <c r="CA7" s="731"/>
      <c r="CB7" s="741">
        <f>BV7+1</f>
        <v>46120</v>
      </c>
      <c r="CC7" s="730"/>
      <c r="CD7" s="730"/>
      <c r="CE7" s="730"/>
      <c r="CF7" s="730"/>
      <c r="CG7" s="731"/>
      <c r="CH7" s="741">
        <f>CB7+1</f>
        <v>46121</v>
      </c>
      <c r="CI7" s="730"/>
      <c r="CJ7" s="730"/>
      <c r="CK7" s="730"/>
      <c r="CL7" s="730"/>
      <c r="CM7" s="731"/>
      <c r="CN7" s="741">
        <f>CH7+1</f>
        <v>46122</v>
      </c>
      <c r="CO7" s="730"/>
      <c r="CP7" s="730"/>
      <c r="CQ7" s="730"/>
      <c r="CR7" s="730"/>
      <c r="CS7" s="731"/>
      <c r="CT7" s="772">
        <f>CN7+1</f>
        <v>46123</v>
      </c>
      <c r="CU7" s="773"/>
      <c r="CV7" s="773"/>
      <c r="CW7" s="773"/>
      <c r="CX7" s="773"/>
      <c r="CY7" s="774"/>
    </row>
    <row r="8" spans="2:103" ht="13.5" customHeight="1">
      <c r="B8" s="527" t="s">
        <v>460</v>
      </c>
      <c r="C8" s="528"/>
      <c r="D8" s="528"/>
      <c r="E8" s="528"/>
      <c r="F8" s="528"/>
      <c r="G8" s="528"/>
      <c r="H8" s="528"/>
      <c r="I8" s="529"/>
      <c r="J8" s="784"/>
      <c r="K8" s="785"/>
      <c r="L8" s="785"/>
      <c r="M8" s="785"/>
      <c r="N8" s="785"/>
      <c r="O8" s="786"/>
      <c r="P8" s="736"/>
      <c r="Q8" s="734"/>
      <c r="R8" s="734"/>
      <c r="S8" s="734"/>
      <c r="T8" s="734"/>
      <c r="U8" s="735"/>
      <c r="V8" s="736"/>
      <c r="W8" s="734"/>
      <c r="X8" s="734"/>
      <c r="Y8" s="734"/>
      <c r="Z8" s="734"/>
      <c r="AA8" s="735"/>
      <c r="AB8" s="736"/>
      <c r="AC8" s="734"/>
      <c r="AD8" s="734"/>
      <c r="AE8" s="734"/>
      <c r="AF8" s="734"/>
      <c r="AG8" s="735"/>
      <c r="AH8" s="736"/>
      <c r="AI8" s="734"/>
      <c r="AJ8" s="734"/>
      <c r="AK8" s="734"/>
      <c r="AL8" s="734"/>
      <c r="AM8" s="735"/>
      <c r="AN8" s="736"/>
      <c r="AO8" s="734"/>
      <c r="AP8" s="734"/>
      <c r="AQ8" s="734"/>
      <c r="AR8" s="734"/>
      <c r="AS8" s="735"/>
      <c r="AT8" s="775"/>
      <c r="AU8" s="776"/>
      <c r="AV8" s="776"/>
      <c r="AW8" s="776"/>
      <c r="AX8" s="776"/>
      <c r="AY8" s="777"/>
      <c r="BB8" s="527" t="s">
        <v>460</v>
      </c>
      <c r="BC8" s="528"/>
      <c r="BD8" s="528"/>
      <c r="BE8" s="528"/>
      <c r="BF8" s="528"/>
      <c r="BG8" s="528"/>
      <c r="BH8" s="528"/>
      <c r="BI8" s="529"/>
      <c r="BJ8" s="784"/>
      <c r="BK8" s="785"/>
      <c r="BL8" s="785"/>
      <c r="BM8" s="785"/>
      <c r="BN8" s="785"/>
      <c r="BO8" s="786"/>
      <c r="BP8" s="736"/>
      <c r="BQ8" s="734"/>
      <c r="BR8" s="734"/>
      <c r="BS8" s="734"/>
      <c r="BT8" s="734"/>
      <c r="BU8" s="735"/>
      <c r="BV8" s="736"/>
      <c r="BW8" s="734"/>
      <c r="BX8" s="734"/>
      <c r="BY8" s="734"/>
      <c r="BZ8" s="734"/>
      <c r="CA8" s="735"/>
      <c r="CB8" s="736"/>
      <c r="CC8" s="734"/>
      <c r="CD8" s="734"/>
      <c r="CE8" s="734"/>
      <c r="CF8" s="734"/>
      <c r="CG8" s="735"/>
      <c r="CH8" s="736"/>
      <c r="CI8" s="734"/>
      <c r="CJ8" s="734"/>
      <c r="CK8" s="734"/>
      <c r="CL8" s="734"/>
      <c r="CM8" s="735"/>
      <c r="CN8" s="736"/>
      <c r="CO8" s="734"/>
      <c r="CP8" s="734"/>
      <c r="CQ8" s="734"/>
      <c r="CR8" s="734"/>
      <c r="CS8" s="735"/>
      <c r="CT8" s="775"/>
      <c r="CU8" s="776"/>
      <c r="CV8" s="776"/>
      <c r="CW8" s="776"/>
      <c r="CX8" s="776"/>
      <c r="CY8" s="777"/>
    </row>
    <row r="9" spans="2:103" ht="23.25" customHeight="1">
      <c r="B9" s="530"/>
      <c r="C9" s="531"/>
      <c r="D9" s="531"/>
      <c r="E9" s="531"/>
      <c r="F9" s="531"/>
      <c r="G9" s="531"/>
      <c r="H9" s="531"/>
      <c r="I9" s="532"/>
      <c r="J9" s="784"/>
      <c r="K9" s="785"/>
      <c r="L9" s="785"/>
      <c r="M9" s="785"/>
      <c r="N9" s="785"/>
      <c r="O9" s="786"/>
      <c r="P9" s="736"/>
      <c r="Q9" s="734"/>
      <c r="R9" s="734"/>
      <c r="S9" s="734"/>
      <c r="T9" s="734"/>
      <c r="U9" s="735"/>
      <c r="V9" s="736"/>
      <c r="W9" s="734"/>
      <c r="X9" s="734"/>
      <c r="Y9" s="734"/>
      <c r="Z9" s="734"/>
      <c r="AA9" s="735"/>
      <c r="AB9" s="736"/>
      <c r="AC9" s="734"/>
      <c r="AD9" s="734"/>
      <c r="AE9" s="734"/>
      <c r="AF9" s="734"/>
      <c r="AG9" s="735"/>
      <c r="AH9" s="736"/>
      <c r="AI9" s="734"/>
      <c r="AJ9" s="734"/>
      <c r="AK9" s="734"/>
      <c r="AL9" s="734"/>
      <c r="AM9" s="735"/>
      <c r="AN9" s="736"/>
      <c r="AO9" s="734"/>
      <c r="AP9" s="734"/>
      <c r="AQ9" s="734"/>
      <c r="AR9" s="734"/>
      <c r="AS9" s="735"/>
      <c r="AT9" s="775"/>
      <c r="AU9" s="776"/>
      <c r="AV9" s="776"/>
      <c r="AW9" s="776"/>
      <c r="AX9" s="776"/>
      <c r="AY9" s="777"/>
      <c r="BB9" s="530"/>
      <c r="BC9" s="531"/>
      <c r="BD9" s="531"/>
      <c r="BE9" s="531"/>
      <c r="BF9" s="531"/>
      <c r="BG9" s="531"/>
      <c r="BH9" s="531"/>
      <c r="BI9" s="532"/>
      <c r="BJ9" s="784"/>
      <c r="BK9" s="785"/>
      <c r="BL9" s="785"/>
      <c r="BM9" s="785"/>
      <c r="BN9" s="785"/>
      <c r="BO9" s="786"/>
      <c r="BP9" s="736"/>
      <c r="BQ9" s="734"/>
      <c r="BR9" s="734"/>
      <c r="BS9" s="734"/>
      <c r="BT9" s="734"/>
      <c r="BU9" s="735"/>
      <c r="BV9" s="736"/>
      <c r="BW9" s="734"/>
      <c r="BX9" s="734"/>
      <c r="BY9" s="734"/>
      <c r="BZ9" s="734"/>
      <c r="CA9" s="735"/>
      <c r="CB9" s="736"/>
      <c r="CC9" s="734"/>
      <c r="CD9" s="734"/>
      <c r="CE9" s="734"/>
      <c r="CF9" s="734"/>
      <c r="CG9" s="735"/>
      <c r="CH9" s="736"/>
      <c r="CI9" s="734"/>
      <c r="CJ9" s="734"/>
      <c r="CK9" s="734"/>
      <c r="CL9" s="734"/>
      <c r="CM9" s="735"/>
      <c r="CN9" s="736"/>
      <c r="CO9" s="734"/>
      <c r="CP9" s="734"/>
      <c r="CQ9" s="734"/>
      <c r="CR9" s="734"/>
      <c r="CS9" s="735"/>
      <c r="CT9" s="775"/>
      <c r="CU9" s="776"/>
      <c r="CV9" s="776"/>
      <c r="CW9" s="776"/>
      <c r="CX9" s="776"/>
      <c r="CY9" s="777"/>
    </row>
    <row r="10" spans="2:103" ht="39" customHeight="1">
      <c r="B10" s="533" t="str">
        <f>VLOOKUP(B5,祝節名,2,FALSE)</f>
        <v>1 元日、12 成人の日
小寒5、大寒20</v>
      </c>
      <c r="C10" s="534"/>
      <c r="D10" s="534"/>
      <c r="E10" s="534"/>
      <c r="F10" s="534"/>
      <c r="G10" s="534"/>
      <c r="H10" s="534"/>
      <c r="I10" s="535"/>
      <c r="J10" s="789"/>
      <c r="K10" s="790"/>
      <c r="L10" s="790"/>
      <c r="M10" s="790"/>
      <c r="N10" s="790"/>
      <c r="O10" s="791"/>
      <c r="P10" s="737"/>
      <c r="Q10" s="738"/>
      <c r="R10" s="738"/>
      <c r="S10" s="738"/>
      <c r="T10" s="738"/>
      <c r="U10" s="739"/>
      <c r="V10" s="737"/>
      <c r="W10" s="738"/>
      <c r="X10" s="738"/>
      <c r="Y10" s="738"/>
      <c r="Z10" s="738"/>
      <c r="AA10" s="739"/>
      <c r="AB10" s="737"/>
      <c r="AC10" s="738"/>
      <c r="AD10" s="738"/>
      <c r="AE10" s="738"/>
      <c r="AF10" s="738"/>
      <c r="AG10" s="739"/>
      <c r="AH10" s="737"/>
      <c r="AI10" s="738"/>
      <c r="AJ10" s="738"/>
      <c r="AK10" s="738"/>
      <c r="AL10" s="738"/>
      <c r="AM10" s="739"/>
      <c r="AN10" s="737"/>
      <c r="AO10" s="738"/>
      <c r="AP10" s="738"/>
      <c r="AQ10" s="738"/>
      <c r="AR10" s="738"/>
      <c r="AS10" s="739"/>
      <c r="AT10" s="778"/>
      <c r="AU10" s="779"/>
      <c r="AV10" s="779"/>
      <c r="AW10" s="779"/>
      <c r="AX10" s="779"/>
      <c r="AY10" s="780"/>
      <c r="BB10" s="533" t="str">
        <f>VLOOKUP(BB5,祝節名,2,FALSE)</f>
        <v>29 昭和の日
清明5、穀雨20</v>
      </c>
      <c r="BC10" s="534"/>
      <c r="BD10" s="534"/>
      <c r="BE10" s="534"/>
      <c r="BF10" s="534"/>
      <c r="BG10" s="534"/>
      <c r="BH10" s="534"/>
      <c r="BI10" s="535"/>
      <c r="BJ10" s="789"/>
      <c r="BK10" s="790"/>
      <c r="BL10" s="790"/>
      <c r="BM10" s="790"/>
      <c r="BN10" s="790"/>
      <c r="BO10" s="791"/>
      <c r="BP10" s="737"/>
      <c r="BQ10" s="738"/>
      <c r="BR10" s="738"/>
      <c r="BS10" s="738"/>
      <c r="BT10" s="738"/>
      <c r="BU10" s="739"/>
      <c r="BV10" s="737"/>
      <c r="BW10" s="738"/>
      <c r="BX10" s="738"/>
      <c r="BY10" s="738"/>
      <c r="BZ10" s="738"/>
      <c r="CA10" s="739"/>
      <c r="CB10" s="737"/>
      <c r="CC10" s="738"/>
      <c r="CD10" s="738"/>
      <c r="CE10" s="738"/>
      <c r="CF10" s="738"/>
      <c r="CG10" s="739"/>
      <c r="CH10" s="737"/>
      <c r="CI10" s="738"/>
      <c r="CJ10" s="738"/>
      <c r="CK10" s="738"/>
      <c r="CL10" s="738"/>
      <c r="CM10" s="739"/>
      <c r="CN10" s="737"/>
      <c r="CO10" s="738"/>
      <c r="CP10" s="738"/>
      <c r="CQ10" s="738"/>
      <c r="CR10" s="738"/>
      <c r="CS10" s="739"/>
      <c r="CT10" s="778"/>
      <c r="CU10" s="779"/>
      <c r="CV10" s="779"/>
      <c r="CW10" s="779"/>
      <c r="CX10" s="779"/>
      <c r="CY10" s="780"/>
    </row>
    <row r="11" spans="2:103" ht="23.25" customHeight="1">
      <c r="B11" s="536"/>
      <c r="C11" s="537"/>
      <c r="D11" s="537"/>
      <c r="E11" s="537"/>
      <c r="F11" s="537"/>
      <c r="G11" s="537"/>
      <c r="H11" s="537"/>
      <c r="I11" s="538"/>
      <c r="J11" s="781">
        <f>AT7+1</f>
        <v>46033</v>
      </c>
      <c r="K11" s="782"/>
      <c r="L11" s="782"/>
      <c r="M11" s="782"/>
      <c r="N11" s="782"/>
      <c r="O11" s="783"/>
      <c r="P11" s="741">
        <f>J11+1</f>
        <v>46034</v>
      </c>
      <c r="Q11" s="730"/>
      <c r="R11" s="730"/>
      <c r="S11" s="730"/>
      <c r="T11" s="730"/>
      <c r="U11" s="731"/>
      <c r="V11" s="741">
        <f>P11+1</f>
        <v>46035</v>
      </c>
      <c r="W11" s="730"/>
      <c r="X11" s="730"/>
      <c r="Y11" s="730"/>
      <c r="Z11" s="730"/>
      <c r="AA11" s="731"/>
      <c r="AB11" s="741">
        <f>V11+1</f>
        <v>46036</v>
      </c>
      <c r="AC11" s="730"/>
      <c r="AD11" s="730"/>
      <c r="AE11" s="730"/>
      <c r="AF11" s="730"/>
      <c r="AG11" s="731"/>
      <c r="AH11" s="741">
        <f>AB11+1</f>
        <v>46037</v>
      </c>
      <c r="AI11" s="730"/>
      <c r="AJ11" s="730"/>
      <c r="AK11" s="730"/>
      <c r="AL11" s="730"/>
      <c r="AM11" s="731"/>
      <c r="AN11" s="741">
        <f>AH11+1</f>
        <v>46038</v>
      </c>
      <c r="AO11" s="730"/>
      <c r="AP11" s="730"/>
      <c r="AQ11" s="730"/>
      <c r="AR11" s="730"/>
      <c r="AS11" s="731"/>
      <c r="AT11" s="772">
        <f>AN11+1</f>
        <v>46039</v>
      </c>
      <c r="AU11" s="773"/>
      <c r="AV11" s="773"/>
      <c r="AW11" s="773"/>
      <c r="AX11" s="773"/>
      <c r="AY11" s="774"/>
      <c r="BB11" s="536"/>
      <c r="BC11" s="537"/>
      <c r="BD11" s="537"/>
      <c r="BE11" s="537"/>
      <c r="BF11" s="537"/>
      <c r="BG11" s="537"/>
      <c r="BH11" s="537"/>
      <c r="BI11" s="538"/>
      <c r="BJ11" s="781">
        <f>CT7+1</f>
        <v>46124</v>
      </c>
      <c r="BK11" s="782"/>
      <c r="BL11" s="782"/>
      <c r="BM11" s="782"/>
      <c r="BN11" s="782"/>
      <c r="BO11" s="783"/>
      <c r="BP11" s="741">
        <f>BJ11+1</f>
        <v>46125</v>
      </c>
      <c r="BQ11" s="730"/>
      <c r="BR11" s="730"/>
      <c r="BS11" s="730"/>
      <c r="BT11" s="730"/>
      <c r="BU11" s="731"/>
      <c r="BV11" s="741">
        <f>BP11+1</f>
        <v>46126</v>
      </c>
      <c r="BW11" s="730"/>
      <c r="BX11" s="730"/>
      <c r="BY11" s="730"/>
      <c r="BZ11" s="730"/>
      <c r="CA11" s="731"/>
      <c r="CB11" s="741">
        <f>BV11+1</f>
        <v>46127</v>
      </c>
      <c r="CC11" s="730"/>
      <c r="CD11" s="730"/>
      <c r="CE11" s="730"/>
      <c r="CF11" s="730"/>
      <c r="CG11" s="731"/>
      <c r="CH11" s="741">
        <f>CB11+1</f>
        <v>46128</v>
      </c>
      <c r="CI11" s="730"/>
      <c r="CJ11" s="730"/>
      <c r="CK11" s="730"/>
      <c r="CL11" s="730"/>
      <c r="CM11" s="731"/>
      <c r="CN11" s="741">
        <f>CH11+1</f>
        <v>46129</v>
      </c>
      <c r="CO11" s="730"/>
      <c r="CP11" s="730"/>
      <c r="CQ11" s="730"/>
      <c r="CR11" s="730"/>
      <c r="CS11" s="731"/>
      <c r="CT11" s="772">
        <f>CN11+1</f>
        <v>46130</v>
      </c>
      <c r="CU11" s="773"/>
      <c r="CV11" s="773"/>
      <c r="CW11" s="773"/>
      <c r="CX11" s="773"/>
      <c r="CY11" s="774"/>
    </row>
    <row r="12" spans="2:103" ht="23.25" customHeight="1">
      <c r="B12" s="536"/>
      <c r="C12" s="537"/>
      <c r="D12" s="537"/>
      <c r="E12" s="537"/>
      <c r="F12" s="537"/>
      <c r="G12" s="537"/>
      <c r="H12" s="537"/>
      <c r="I12" s="538"/>
      <c r="J12" s="784"/>
      <c r="K12" s="785"/>
      <c r="L12" s="785"/>
      <c r="M12" s="785"/>
      <c r="N12" s="785"/>
      <c r="O12" s="786"/>
      <c r="P12" s="736"/>
      <c r="Q12" s="734"/>
      <c r="R12" s="734"/>
      <c r="S12" s="734"/>
      <c r="T12" s="734"/>
      <c r="U12" s="735"/>
      <c r="V12" s="736"/>
      <c r="W12" s="734"/>
      <c r="X12" s="734"/>
      <c r="Y12" s="734"/>
      <c r="Z12" s="734"/>
      <c r="AA12" s="735"/>
      <c r="AB12" s="736"/>
      <c r="AC12" s="734"/>
      <c r="AD12" s="734"/>
      <c r="AE12" s="734"/>
      <c r="AF12" s="734"/>
      <c r="AG12" s="735"/>
      <c r="AH12" s="736"/>
      <c r="AI12" s="734"/>
      <c r="AJ12" s="734"/>
      <c r="AK12" s="734"/>
      <c r="AL12" s="734"/>
      <c r="AM12" s="735"/>
      <c r="AN12" s="736"/>
      <c r="AO12" s="734"/>
      <c r="AP12" s="734"/>
      <c r="AQ12" s="734"/>
      <c r="AR12" s="734"/>
      <c r="AS12" s="735"/>
      <c r="AT12" s="775"/>
      <c r="AU12" s="776"/>
      <c r="AV12" s="776"/>
      <c r="AW12" s="776"/>
      <c r="AX12" s="776"/>
      <c r="AY12" s="777"/>
      <c r="BB12" s="536"/>
      <c r="BC12" s="537"/>
      <c r="BD12" s="537"/>
      <c r="BE12" s="537"/>
      <c r="BF12" s="537"/>
      <c r="BG12" s="537"/>
      <c r="BH12" s="537"/>
      <c r="BI12" s="538"/>
      <c r="BJ12" s="784"/>
      <c r="BK12" s="785"/>
      <c r="BL12" s="785"/>
      <c r="BM12" s="785"/>
      <c r="BN12" s="785"/>
      <c r="BO12" s="786"/>
      <c r="BP12" s="736"/>
      <c r="BQ12" s="734"/>
      <c r="BR12" s="734"/>
      <c r="BS12" s="734"/>
      <c r="BT12" s="734"/>
      <c r="BU12" s="735"/>
      <c r="BV12" s="736"/>
      <c r="BW12" s="734"/>
      <c r="BX12" s="734"/>
      <c r="BY12" s="734"/>
      <c r="BZ12" s="734"/>
      <c r="CA12" s="735"/>
      <c r="CB12" s="736"/>
      <c r="CC12" s="734"/>
      <c r="CD12" s="734"/>
      <c r="CE12" s="734"/>
      <c r="CF12" s="734"/>
      <c r="CG12" s="735"/>
      <c r="CH12" s="736"/>
      <c r="CI12" s="734"/>
      <c r="CJ12" s="734"/>
      <c r="CK12" s="734"/>
      <c r="CL12" s="734"/>
      <c r="CM12" s="735"/>
      <c r="CN12" s="736"/>
      <c r="CO12" s="734"/>
      <c r="CP12" s="734"/>
      <c r="CQ12" s="734"/>
      <c r="CR12" s="734"/>
      <c r="CS12" s="735"/>
      <c r="CT12" s="775"/>
      <c r="CU12" s="776"/>
      <c r="CV12" s="776"/>
      <c r="CW12" s="776"/>
      <c r="CX12" s="776"/>
      <c r="CY12" s="777"/>
    </row>
    <row r="13" spans="2:103" ht="16.5" customHeight="1">
      <c r="B13" s="539"/>
      <c r="C13" s="540"/>
      <c r="D13" s="540"/>
      <c r="E13" s="540"/>
      <c r="F13" s="540"/>
      <c r="G13" s="540"/>
      <c r="H13" s="540"/>
      <c r="I13" s="541"/>
      <c r="J13" s="784"/>
      <c r="K13" s="785"/>
      <c r="L13" s="785"/>
      <c r="M13" s="785"/>
      <c r="N13" s="785"/>
      <c r="O13" s="786"/>
      <c r="P13" s="736"/>
      <c r="Q13" s="734"/>
      <c r="R13" s="734"/>
      <c r="S13" s="734"/>
      <c r="T13" s="734"/>
      <c r="U13" s="735"/>
      <c r="V13" s="736"/>
      <c r="W13" s="734"/>
      <c r="X13" s="734"/>
      <c r="Y13" s="734"/>
      <c r="Z13" s="734"/>
      <c r="AA13" s="735"/>
      <c r="AB13" s="736"/>
      <c r="AC13" s="734"/>
      <c r="AD13" s="734"/>
      <c r="AE13" s="734"/>
      <c r="AF13" s="734"/>
      <c r="AG13" s="735"/>
      <c r="AH13" s="736"/>
      <c r="AI13" s="734"/>
      <c r="AJ13" s="734"/>
      <c r="AK13" s="734"/>
      <c r="AL13" s="734"/>
      <c r="AM13" s="735"/>
      <c r="AN13" s="736"/>
      <c r="AO13" s="734"/>
      <c r="AP13" s="734"/>
      <c r="AQ13" s="734"/>
      <c r="AR13" s="734"/>
      <c r="AS13" s="735"/>
      <c r="AT13" s="775"/>
      <c r="AU13" s="776"/>
      <c r="AV13" s="776"/>
      <c r="AW13" s="776"/>
      <c r="AX13" s="776"/>
      <c r="AY13" s="777"/>
      <c r="BB13" s="539"/>
      <c r="BC13" s="540"/>
      <c r="BD13" s="540"/>
      <c r="BE13" s="540"/>
      <c r="BF13" s="540"/>
      <c r="BG13" s="540"/>
      <c r="BH13" s="540"/>
      <c r="BI13" s="541"/>
      <c r="BJ13" s="784"/>
      <c r="BK13" s="785"/>
      <c r="BL13" s="785"/>
      <c r="BM13" s="785"/>
      <c r="BN13" s="785"/>
      <c r="BO13" s="786"/>
      <c r="BP13" s="736"/>
      <c r="BQ13" s="734"/>
      <c r="BR13" s="734"/>
      <c r="BS13" s="734"/>
      <c r="BT13" s="734"/>
      <c r="BU13" s="735"/>
      <c r="BV13" s="736"/>
      <c r="BW13" s="734"/>
      <c r="BX13" s="734"/>
      <c r="BY13" s="734"/>
      <c r="BZ13" s="734"/>
      <c r="CA13" s="735"/>
      <c r="CB13" s="736"/>
      <c r="CC13" s="734"/>
      <c r="CD13" s="734"/>
      <c r="CE13" s="734"/>
      <c r="CF13" s="734"/>
      <c r="CG13" s="735"/>
      <c r="CH13" s="736"/>
      <c r="CI13" s="734"/>
      <c r="CJ13" s="734"/>
      <c r="CK13" s="734"/>
      <c r="CL13" s="734"/>
      <c r="CM13" s="735"/>
      <c r="CN13" s="736"/>
      <c r="CO13" s="734"/>
      <c r="CP13" s="734"/>
      <c r="CQ13" s="734"/>
      <c r="CR13" s="734"/>
      <c r="CS13" s="735"/>
      <c r="CT13" s="775"/>
      <c r="CU13" s="776"/>
      <c r="CV13" s="776"/>
      <c r="CW13" s="776"/>
      <c r="CX13" s="776"/>
      <c r="CY13" s="777"/>
    </row>
    <row r="14" spans="2:103" ht="61.5" customHeight="1">
      <c r="B14" s="792">
        <f>B5</f>
        <v>46023</v>
      </c>
      <c r="C14" s="793"/>
      <c r="D14" s="793"/>
      <c r="E14" s="793"/>
      <c r="F14" s="793"/>
      <c r="G14" s="793"/>
      <c r="H14" s="793"/>
      <c r="I14" s="793"/>
      <c r="J14" s="42"/>
      <c r="K14" s="17"/>
      <c r="L14" s="17"/>
      <c r="M14" s="17"/>
      <c r="N14" s="17"/>
      <c r="O14" s="17"/>
      <c r="P14" s="42"/>
      <c r="Q14" s="17"/>
      <c r="R14" s="17"/>
      <c r="S14" s="17"/>
      <c r="T14" s="17"/>
      <c r="U14" s="17"/>
      <c r="V14" s="42"/>
      <c r="W14" s="17"/>
      <c r="X14" s="17"/>
      <c r="Y14" s="17"/>
      <c r="Z14" s="17"/>
      <c r="AA14" s="17"/>
      <c r="AB14" s="42"/>
      <c r="AC14" s="17"/>
      <c r="AD14" s="17"/>
      <c r="AE14" s="17"/>
      <c r="AF14" s="17"/>
      <c r="AG14" s="17"/>
      <c r="AH14" s="42"/>
      <c r="AI14" s="17"/>
      <c r="AJ14" s="17"/>
      <c r="AK14" s="17"/>
      <c r="AL14" s="17"/>
      <c r="AM14" s="17"/>
      <c r="AN14" s="42"/>
      <c r="AO14" s="17"/>
      <c r="AP14" s="17"/>
      <c r="AQ14" s="17"/>
      <c r="AR14" s="17"/>
      <c r="AS14" s="17"/>
      <c r="AT14" s="42"/>
      <c r="AU14" s="17"/>
      <c r="AV14" s="17"/>
      <c r="AW14" s="17"/>
      <c r="AX14" s="17"/>
      <c r="AY14" s="18"/>
      <c r="BB14" s="792">
        <f>BB5</f>
        <v>46113</v>
      </c>
      <c r="BC14" s="793"/>
      <c r="BD14" s="793"/>
      <c r="BE14" s="793"/>
      <c r="BF14" s="793"/>
      <c r="BG14" s="793"/>
      <c r="BH14" s="793"/>
      <c r="BI14" s="793"/>
      <c r="BJ14" s="42"/>
      <c r="BK14" s="17"/>
      <c r="BL14" s="17"/>
      <c r="BM14" s="17"/>
      <c r="BN14" s="17"/>
      <c r="BO14" s="17"/>
      <c r="BP14" s="42"/>
      <c r="BQ14" s="17"/>
      <c r="BR14" s="17"/>
      <c r="BS14" s="17"/>
      <c r="BT14" s="17"/>
      <c r="BU14" s="17"/>
      <c r="BV14" s="42"/>
      <c r="BW14" s="17"/>
      <c r="BX14" s="17"/>
      <c r="BY14" s="17"/>
      <c r="BZ14" s="17"/>
      <c r="CA14" s="17"/>
      <c r="CB14" s="42"/>
      <c r="CC14" s="17"/>
      <c r="CD14" s="17"/>
      <c r="CE14" s="17"/>
      <c r="CF14" s="17"/>
      <c r="CG14" s="17"/>
      <c r="CH14" s="42"/>
      <c r="CI14" s="17"/>
      <c r="CJ14" s="17"/>
      <c r="CK14" s="17"/>
      <c r="CL14" s="17"/>
      <c r="CM14" s="17"/>
      <c r="CN14" s="42"/>
      <c r="CO14" s="17"/>
      <c r="CP14" s="17"/>
      <c r="CQ14" s="17"/>
      <c r="CR14" s="17"/>
      <c r="CS14" s="17"/>
      <c r="CT14" s="42"/>
      <c r="CU14" s="17"/>
      <c r="CV14" s="17"/>
      <c r="CW14" s="17"/>
      <c r="CX14" s="17"/>
      <c r="CY14" s="18"/>
    </row>
    <row r="15" spans="2:103" ht="21.75" customHeight="1">
      <c r="B15" s="742">
        <f>B18</f>
        <v>46023</v>
      </c>
      <c r="C15" s="743"/>
      <c r="D15" s="743"/>
      <c r="E15" s="743"/>
      <c r="F15" s="743"/>
      <c r="G15" s="743"/>
      <c r="H15" s="743"/>
      <c r="I15" s="744"/>
      <c r="J15" s="748" t="s">
        <v>406</v>
      </c>
      <c r="K15" s="749"/>
      <c r="L15" s="749"/>
      <c r="M15" s="749"/>
      <c r="N15" s="749"/>
      <c r="O15" s="750"/>
      <c r="P15" s="751" t="s">
        <v>407</v>
      </c>
      <c r="Q15" s="752"/>
      <c r="R15" s="752"/>
      <c r="S15" s="752"/>
      <c r="T15" s="752"/>
      <c r="U15" s="753"/>
      <c r="V15" s="754" t="s">
        <v>408</v>
      </c>
      <c r="W15" s="755"/>
      <c r="X15" s="755"/>
      <c r="Y15" s="755"/>
      <c r="Z15" s="755"/>
      <c r="AA15" s="756"/>
      <c r="AB15" s="757" t="s">
        <v>409</v>
      </c>
      <c r="AC15" s="758"/>
      <c r="AD15" s="758"/>
      <c r="AE15" s="758"/>
      <c r="AF15" s="758"/>
      <c r="AG15" s="759"/>
      <c r="AH15" s="754" t="s">
        <v>410</v>
      </c>
      <c r="AI15" s="755"/>
      <c r="AJ15" s="755"/>
      <c r="AK15" s="755"/>
      <c r="AL15" s="755"/>
      <c r="AM15" s="756"/>
      <c r="AN15" s="751" t="s">
        <v>411</v>
      </c>
      <c r="AO15" s="752"/>
      <c r="AP15" s="752"/>
      <c r="AQ15" s="752"/>
      <c r="AR15" s="752"/>
      <c r="AS15" s="753"/>
      <c r="AT15" s="769" t="s">
        <v>412</v>
      </c>
      <c r="AU15" s="770"/>
      <c r="AV15" s="770"/>
      <c r="AW15" s="770"/>
      <c r="AX15" s="770"/>
      <c r="AY15" s="771"/>
      <c r="BB15" s="742">
        <f>BB18</f>
        <v>46113</v>
      </c>
      <c r="BC15" s="743"/>
      <c r="BD15" s="743"/>
      <c r="BE15" s="743"/>
      <c r="BF15" s="743"/>
      <c r="BG15" s="743"/>
      <c r="BH15" s="743"/>
      <c r="BI15" s="744"/>
      <c r="BJ15" s="748" t="s">
        <v>406</v>
      </c>
      <c r="BK15" s="749"/>
      <c r="BL15" s="749"/>
      <c r="BM15" s="749"/>
      <c r="BN15" s="749"/>
      <c r="BO15" s="750"/>
      <c r="BP15" s="751" t="s">
        <v>407</v>
      </c>
      <c r="BQ15" s="752"/>
      <c r="BR15" s="752"/>
      <c r="BS15" s="752"/>
      <c r="BT15" s="752"/>
      <c r="BU15" s="753"/>
      <c r="BV15" s="754" t="s">
        <v>408</v>
      </c>
      <c r="BW15" s="755"/>
      <c r="BX15" s="755"/>
      <c r="BY15" s="755"/>
      <c r="BZ15" s="755"/>
      <c r="CA15" s="756"/>
      <c r="CB15" s="757" t="s">
        <v>409</v>
      </c>
      <c r="CC15" s="758"/>
      <c r="CD15" s="758"/>
      <c r="CE15" s="758"/>
      <c r="CF15" s="758"/>
      <c r="CG15" s="759"/>
      <c r="CH15" s="754" t="s">
        <v>410</v>
      </c>
      <c r="CI15" s="755"/>
      <c r="CJ15" s="755"/>
      <c r="CK15" s="755"/>
      <c r="CL15" s="755"/>
      <c r="CM15" s="756"/>
      <c r="CN15" s="751" t="s">
        <v>411</v>
      </c>
      <c r="CO15" s="752"/>
      <c r="CP15" s="752"/>
      <c r="CQ15" s="752"/>
      <c r="CR15" s="752"/>
      <c r="CS15" s="753"/>
      <c r="CT15" s="769" t="s">
        <v>412</v>
      </c>
      <c r="CU15" s="770"/>
      <c r="CV15" s="770"/>
      <c r="CW15" s="770"/>
      <c r="CX15" s="770"/>
      <c r="CY15" s="771"/>
    </row>
    <row r="16" spans="2:103" ht="23.25" customHeight="1">
      <c r="B16" s="745"/>
      <c r="C16" s="746"/>
      <c r="D16" s="746"/>
      <c r="E16" s="746"/>
      <c r="F16" s="746"/>
      <c r="G16" s="746"/>
      <c r="H16" s="746"/>
      <c r="I16" s="747"/>
      <c r="J16" s="781">
        <f>AT11+1</f>
        <v>46040</v>
      </c>
      <c r="K16" s="782"/>
      <c r="L16" s="782"/>
      <c r="M16" s="782"/>
      <c r="N16" s="782"/>
      <c r="O16" s="783"/>
      <c r="P16" s="741">
        <f>J16+1</f>
        <v>46041</v>
      </c>
      <c r="Q16" s="730"/>
      <c r="R16" s="730"/>
      <c r="S16" s="730"/>
      <c r="T16" s="730"/>
      <c r="U16" s="731"/>
      <c r="V16" s="741">
        <f>P16+1</f>
        <v>46042</v>
      </c>
      <c r="W16" s="730"/>
      <c r="X16" s="730"/>
      <c r="Y16" s="730"/>
      <c r="Z16" s="730"/>
      <c r="AA16" s="731"/>
      <c r="AB16" s="741">
        <f>V16+1</f>
        <v>46043</v>
      </c>
      <c r="AC16" s="730"/>
      <c r="AD16" s="730"/>
      <c r="AE16" s="730"/>
      <c r="AF16" s="730"/>
      <c r="AG16" s="731"/>
      <c r="AH16" s="741">
        <f>AB16+1</f>
        <v>46044</v>
      </c>
      <c r="AI16" s="730"/>
      <c r="AJ16" s="730"/>
      <c r="AK16" s="730"/>
      <c r="AL16" s="730"/>
      <c r="AM16" s="731"/>
      <c r="AN16" s="741">
        <f>AH16+1</f>
        <v>46045</v>
      </c>
      <c r="AO16" s="730"/>
      <c r="AP16" s="730"/>
      <c r="AQ16" s="730"/>
      <c r="AR16" s="730"/>
      <c r="AS16" s="731"/>
      <c r="AT16" s="772">
        <f>AN16+1</f>
        <v>46046</v>
      </c>
      <c r="AU16" s="773"/>
      <c r="AV16" s="773"/>
      <c r="AW16" s="773"/>
      <c r="AX16" s="773"/>
      <c r="AY16" s="774"/>
      <c r="BB16" s="745"/>
      <c r="BC16" s="746"/>
      <c r="BD16" s="746"/>
      <c r="BE16" s="746"/>
      <c r="BF16" s="746"/>
      <c r="BG16" s="746"/>
      <c r="BH16" s="746"/>
      <c r="BI16" s="747"/>
      <c r="BJ16" s="781">
        <f>CT11+1</f>
        <v>46131</v>
      </c>
      <c r="BK16" s="782"/>
      <c r="BL16" s="782"/>
      <c r="BM16" s="782"/>
      <c r="BN16" s="782"/>
      <c r="BO16" s="783"/>
      <c r="BP16" s="741">
        <f>BJ16+1</f>
        <v>46132</v>
      </c>
      <c r="BQ16" s="730"/>
      <c r="BR16" s="730"/>
      <c r="BS16" s="730"/>
      <c r="BT16" s="730"/>
      <c r="BU16" s="731"/>
      <c r="BV16" s="741">
        <f>BP16+1</f>
        <v>46133</v>
      </c>
      <c r="BW16" s="730"/>
      <c r="BX16" s="730"/>
      <c r="BY16" s="730"/>
      <c r="BZ16" s="730"/>
      <c r="CA16" s="731"/>
      <c r="CB16" s="741">
        <f>BV16+1</f>
        <v>46134</v>
      </c>
      <c r="CC16" s="730"/>
      <c r="CD16" s="730"/>
      <c r="CE16" s="730"/>
      <c r="CF16" s="730"/>
      <c r="CG16" s="731"/>
      <c r="CH16" s="741">
        <f>CB16+1</f>
        <v>46135</v>
      </c>
      <c r="CI16" s="730"/>
      <c r="CJ16" s="730"/>
      <c r="CK16" s="730"/>
      <c r="CL16" s="730"/>
      <c r="CM16" s="731"/>
      <c r="CN16" s="741">
        <f>CH16+1</f>
        <v>46136</v>
      </c>
      <c r="CO16" s="730"/>
      <c r="CP16" s="730"/>
      <c r="CQ16" s="730"/>
      <c r="CR16" s="730"/>
      <c r="CS16" s="731"/>
      <c r="CT16" s="772">
        <f>CN16+1</f>
        <v>46137</v>
      </c>
      <c r="CU16" s="773"/>
      <c r="CV16" s="773"/>
      <c r="CW16" s="773"/>
      <c r="CX16" s="773"/>
      <c r="CY16" s="774"/>
    </row>
    <row r="17" spans="2:103" ht="33" customHeight="1">
      <c r="B17" s="745"/>
      <c r="C17" s="746"/>
      <c r="D17" s="746"/>
      <c r="E17" s="746"/>
      <c r="F17" s="746"/>
      <c r="G17" s="746"/>
      <c r="H17" s="746"/>
      <c r="I17" s="747"/>
      <c r="J17" s="784"/>
      <c r="K17" s="785"/>
      <c r="L17" s="785"/>
      <c r="M17" s="785"/>
      <c r="N17" s="785"/>
      <c r="O17" s="786"/>
      <c r="P17" s="736"/>
      <c r="Q17" s="734"/>
      <c r="R17" s="734"/>
      <c r="S17" s="734"/>
      <c r="T17" s="734"/>
      <c r="U17" s="735"/>
      <c r="V17" s="736"/>
      <c r="W17" s="734"/>
      <c r="X17" s="734"/>
      <c r="Y17" s="734"/>
      <c r="Z17" s="734"/>
      <c r="AA17" s="735"/>
      <c r="AB17" s="736"/>
      <c r="AC17" s="734"/>
      <c r="AD17" s="734"/>
      <c r="AE17" s="734"/>
      <c r="AF17" s="734"/>
      <c r="AG17" s="735"/>
      <c r="AH17" s="736"/>
      <c r="AI17" s="734"/>
      <c r="AJ17" s="734"/>
      <c r="AK17" s="734"/>
      <c r="AL17" s="734"/>
      <c r="AM17" s="735"/>
      <c r="AN17" s="736"/>
      <c r="AO17" s="734"/>
      <c r="AP17" s="734"/>
      <c r="AQ17" s="734"/>
      <c r="AR17" s="734"/>
      <c r="AS17" s="735"/>
      <c r="AT17" s="775"/>
      <c r="AU17" s="776"/>
      <c r="AV17" s="776"/>
      <c r="AW17" s="776"/>
      <c r="AX17" s="776"/>
      <c r="AY17" s="777"/>
      <c r="BB17" s="745"/>
      <c r="BC17" s="746"/>
      <c r="BD17" s="746"/>
      <c r="BE17" s="746"/>
      <c r="BF17" s="746"/>
      <c r="BG17" s="746"/>
      <c r="BH17" s="746"/>
      <c r="BI17" s="747"/>
      <c r="BJ17" s="784"/>
      <c r="BK17" s="785"/>
      <c r="BL17" s="785"/>
      <c r="BM17" s="785"/>
      <c r="BN17" s="785"/>
      <c r="BO17" s="786"/>
      <c r="BP17" s="736"/>
      <c r="BQ17" s="734"/>
      <c r="BR17" s="734"/>
      <c r="BS17" s="734"/>
      <c r="BT17" s="734"/>
      <c r="BU17" s="735"/>
      <c r="BV17" s="736"/>
      <c r="BW17" s="734"/>
      <c r="BX17" s="734"/>
      <c r="BY17" s="734"/>
      <c r="BZ17" s="734"/>
      <c r="CA17" s="735"/>
      <c r="CB17" s="736"/>
      <c r="CC17" s="734"/>
      <c r="CD17" s="734"/>
      <c r="CE17" s="734"/>
      <c r="CF17" s="734"/>
      <c r="CG17" s="735"/>
      <c r="CH17" s="736"/>
      <c r="CI17" s="734"/>
      <c r="CJ17" s="734"/>
      <c r="CK17" s="734"/>
      <c r="CL17" s="734"/>
      <c r="CM17" s="735"/>
      <c r="CN17" s="736"/>
      <c r="CO17" s="734"/>
      <c r="CP17" s="734"/>
      <c r="CQ17" s="734"/>
      <c r="CR17" s="734"/>
      <c r="CS17" s="735"/>
      <c r="CT17" s="775"/>
      <c r="CU17" s="776"/>
      <c r="CV17" s="776"/>
      <c r="CW17" s="776"/>
      <c r="CX17" s="776"/>
      <c r="CY17" s="777"/>
    </row>
    <row r="18" spans="2:103" ht="13.5" customHeight="1">
      <c r="B18" s="794">
        <f>B5</f>
        <v>46023</v>
      </c>
      <c r="C18" s="795"/>
      <c r="D18" s="795"/>
      <c r="E18" s="795"/>
      <c r="F18" s="795" t="s">
        <v>263</v>
      </c>
      <c r="G18" s="795"/>
      <c r="H18" s="795"/>
      <c r="I18" s="796"/>
      <c r="J18" s="784"/>
      <c r="K18" s="785"/>
      <c r="L18" s="785"/>
      <c r="M18" s="785"/>
      <c r="N18" s="785"/>
      <c r="O18" s="786"/>
      <c r="P18" s="736"/>
      <c r="Q18" s="734"/>
      <c r="R18" s="734"/>
      <c r="S18" s="734"/>
      <c r="T18" s="734"/>
      <c r="U18" s="735"/>
      <c r="V18" s="736"/>
      <c r="W18" s="734"/>
      <c r="X18" s="734"/>
      <c r="Y18" s="734"/>
      <c r="Z18" s="734"/>
      <c r="AA18" s="735"/>
      <c r="AB18" s="736"/>
      <c r="AC18" s="734"/>
      <c r="AD18" s="734"/>
      <c r="AE18" s="734"/>
      <c r="AF18" s="734"/>
      <c r="AG18" s="735"/>
      <c r="AH18" s="736"/>
      <c r="AI18" s="734"/>
      <c r="AJ18" s="734"/>
      <c r="AK18" s="734"/>
      <c r="AL18" s="734"/>
      <c r="AM18" s="735"/>
      <c r="AN18" s="736"/>
      <c r="AO18" s="734"/>
      <c r="AP18" s="734"/>
      <c r="AQ18" s="734"/>
      <c r="AR18" s="734"/>
      <c r="AS18" s="735"/>
      <c r="AT18" s="775"/>
      <c r="AU18" s="776"/>
      <c r="AV18" s="776"/>
      <c r="AW18" s="776"/>
      <c r="AX18" s="776"/>
      <c r="AY18" s="777"/>
      <c r="BB18" s="794">
        <f>BB5</f>
        <v>46113</v>
      </c>
      <c r="BC18" s="795"/>
      <c r="BD18" s="795"/>
      <c r="BE18" s="795"/>
      <c r="BF18" s="795" t="s">
        <v>263</v>
      </c>
      <c r="BG18" s="795"/>
      <c r="BH18" s="795"/>
      <c r="BI18" s="796"/>
      <c r="BJ18" s="784"/>
      <c r="BK18" s="785"/>
      <c r="BL18" s="785"/>
      <c r="BM18" s="785"/>
      <c r="BN18" s="785"/>
      <c r="BO18" s="786"/>
      <c r="BP18" s="736"/>
      <c r="BQ18" s="734"/>
      <c r="BR18" s="734"/>
      <c r="BS18" s="734"/>
      <c r="BT18" s="734"/>
      <c r="BU18" s="735"/>
      <c r="BV18" s="736"/>
      <c r="BW18" s="734"/>
      <c r="BX18" s="734"/>
      <c r="BY18" s="734"/>
      <c r="BZ18" s="734"/>
      <c r="CA18" s="735"/>
      <c r="CB18" s="736"/>
      <c r="CC18" s="734"/>
      <c r="CD18" s="734"/>
      <c r="CE18" s="734"/>
      <c r="CF18" s="734"/>
      <c r="CG18" s="735"/>
      <c r="CH18" s="736"/>
      <c r="CI18" s="734"/>
      <c r="CJ18" s="734"/>
      <c r="CK18" s="734"/>
      <c r="CL18" s="734"/>
      <c r="CM18" s="735"/>
      <c r="CN18" s="736"/>
      <c r="CO18" s="734"/>
      <c r="CP18" s="734"/>
      <c r="CQ18" s="734"/>
      <c r="CR18" s="734"/>
      <c r="CS18" s="735"/>
      <c r="CT18" s="775"/>
      <c r="CU18" s="776"/>
      <c r="CV18" s="776"/>
      <c r="CW18" s="776"/>
      <c r="CX18" s="776"/>
      <c r="CY18" s="777"/>
    </row>
    <row r="19" spans="2:103" ht="53.25" customHeight="1">
      <c r="B19" s="794"/>
      <c r="C19" s="795"/>
      <c r="D19" s="795"/>
      <c r="E19" s="795"/>
      <c r="F19" s="795" t="str">
        <f>(YEAR(B18)-1988)&amp;"年"</f>
        <v>38年</v>
      </c>
      <c r="G19" s="795"/>
      <c r="H19" s="795"/>
      <c r="I19" s="796"/>
      <c r="J19" s="789"/>
      <c r="K19" s="790"/>
      <c r="L19" s="790"/>
      <c r="M19" s="790"/>
      <c r="N19" s="790"/>
      <c r="O19" s="791"/>
      <c r="P19" s="737"/>
      <c r="Q19" s="738"/>
      <c r="R19" s="738"/>
      <c r="S19" s="738"/>
      <c r="T19" s="738"/>
      <c r="U19" s="739"/>
      <c r="V19" s="737"/>
      <c r="W19" s="738"/>
      <c r="X19" s="738"/>
      <c r="Y19" s="738"/>
      <c r="Z19" s="738"/>
      <c r="AA19" s="739"/>
      <c r="AB19" s="737"/>
      <c r="AC19" s="738"/>
      <c r="AD19" s="738"/>
      <c r="AE19" s="738"/>
      <c r="AF19" s="738"/>
      <c r="AG19" s="739"/>
      <c r="AH19" s="737"/>
      <c r="AI19" s="738"/>
      <c r="AJ19" s="738"/>
      <c r="AK19" s="738"/>
      <c r="AL19" s="738"/>
      <c r="AM19" s="739"/>
      <c r="AN19" s="737"/>
      <c r="AO19" s="738"/>
      <c r="AP19" s="738"/>
      <c r="AQ19" s="738"/>
      <c r="AR19" s="738"/>
      <c r="AS19" s="739"/>
      <c r="AT19" s="778"/>
      <c r="AU19" s="779"/>
      <c r="AV19" s="779"/>
      <c r="AW19" s="779"/>
      <c r="AX19" s="779"/>
      <c r="AY19" s="780"/>
      <c r="BB19" s="794"/>
      <c r="BC19" s="795"/>
      <c r="BD19" s="795"/>
      <c r="BE19" s="795"/>
      <c r="BF19" s="795" t="str">
        <f>(YEAR(BB18)-1988)&amp;"年"</f>
        <v>38年</v>
      </c>
      <c r="BG19" s="795"/>
      <c r="BH19" s="795"/>
      <c r="BI19" s="796"/>
      <c r="BJ19" s="789"/>
      <c r="BK19" s="790"/>
      <c r="BL19" s="790"/>
      <c r="BM19" s="790"/>
      <c r="BN19" s="790"/>
      <c r="BO19" s="791"/>
      <c r="BP19" s="737"/>
      <c r="BQ19" s="738"/>
      <c r="BR19" s="738"/>
      <c r="BS19" s="738"/>
      <c r="BT19" s="738"/>
      <c r="BU19" s="739"/>
      <c r="BV19" s="737"/>
      <c r="BW19" s="738"/>
      <c r="BX19" s="738"/>
      <c r="BY19" s="738"/>
      <c r="BZ19" s="738"/>
      <c r="CA19" s="739"/>
      <c r="CB19" s="737"/>
      <c r="CC19" s="738"/>
      <c r="CD19" s="738"/>
      <c r="CE19" s="738"/>
      <c r="CF19" s="738"/>
      <c r="CG19" s="739"/>
      <c r="CH19" s="737"/>
      <c r="CI19" s="738"/>
      <c r="CJ19" s="738"/>
      <c r="CK19" s="738"/>
      <c r="CL19" s="738"/>
      <c r="CM19" s="739"/>
      <c r="CN19" s="737"/>
      <c r="CO19" s="738"/>
      <c r="CP19" s="738"/>
      <c r="CQ19" s="738"/>
      <c r="CR19" s="738"/>
      <c r="CS19" s="739"/>
      <c r="CT19" s="778"/>
      <c r="CU19" s="779"/>
      <c r="CV19" s="779"/>
      <c r="CW19" s="779"/>
      <c r="CX19" s="779"/>
      <c r="CY19" s="780"/>
    </row>
    <row r="20" spans="2:103" ht="23.25" customHeight="1">
      <c r="B20" s="547" t="s">
        <v>388</v>
      </c>
      <c r="C20" s="548"/>
      <c r="D20" s="548"/>
      <c r="E20" s="548"/>
      <c r="F20" s="548"/>
      <c r="G20" s="548"/>
      <c r="H20" s="548"/>
      <c r="I20" s="549"/>
      <c r="J20" s="781">
        <f>IF(DAY(AT16)+1&gt;IF(MONTH(B18)=12,31,DATE(YEAR(B18),MONTH(B18)+1,1)-B18),"",AT16+1)</f>
        <v>46047</v>
      </c>
      <c r="K20" s="782"/>
      <c r="L20" s="782"/>
      <c r="M20" s="782"/>
      <c r="N20" s="782"/>
      <c r="O20" s="783"/>
      <c r="P20" s="741">
        <f>IF(J20="","",IF(DAY(J20)+1&gt;IF(MONTH(B18)=12,31,DATE(YEAR(B18),MONTH(B18)+1,1)-B18),"",J20+1))</f>
        <v>46048</v>
      </c>
      <c r="Q20" s="730"/>
      <c r="R20" s="730"/>
      <c r="S20" s="730"/>
      <c r="T20" s="730"/>
      <c r="U20" s="731"/>
      <c r="V20" s="741">
        <f>IF(P20="","",IF(DAY(P20)+1&gt;IF(MONTH(B18)=12,31,DATE(YEAR(B18),MONTH(B18)+1,1)-B18),"",P20+1))</f>
        <v>46049</v>
      </c>
      <c r="W20" s="730"/>
      <c r="X20" s="730"/>
      <c r="Y20" s="730"/>
      <c r="Z20" s="730"/>
      <c r="AA20" s="731"/>
      <c r="AB20" s="741">
        <f>IF(V20="","",IF(DAY(V20)+1&gt;IF(MONTH(B18)=12,31,DATE(YEAR(B18),MONTH(B18)+1,1)-B18),"",V20+1))</f>
        <v>46050</v>
      </c>
      <c r="AC20" s="730"/>
      <c r="AD20" s="730"/>
      <c r="AE20" s="730"/>
      <c r="AF20" s="730"/>
      <c r="AG20" s="731"/>
      <c r="AH20" s="741">
        <f>IF(AB20="","",IF(DAY(AB20)+1&gt;IF(MONTH(B18)=12,31,DATE(YEAR(B18),MONTH(B18)+1,1)-B18),"",AB20+1))</f>
        <v>46051</v>
      </c>
      <c r="AI20" s="730"/>
      <c r="AJ20" s="730"/>
      <c r="AK20" s="730"/>
      <c r="AL20" s="730"/>
      <c r="AM20" s="731"/>
      <c r="AN20" s="741">
        <f>IF(AH20="","",IF(DAY(AH20)+1&gt;IF(MONTH(B18)=12,31,DATE(YEAR(B18),MONTH(B18)+1,1)-B18),"",AH20+1))</f>
        <v>46052</v>
      </c>
      <c r="AO20" s="730"/>
      <c r="AP20" s="730"/>
      <c r="AQ20" s="730"/>
      <c r="AR20" s="730"/>
      <c r="AS20" s="731"/>
      <c r="AT20" s="772">
        <f>IF(AN20="","",IF(DAY(AN20)+1&gt;IF(MONTH(B18)=12,31,DATE(YEAR(B18),MONTH(B18)+1,1)-B18),"",AN20+1))</f>
        <v>46053</v>
      </c>
      <c r="AU20" s="773"/>
      <c r="AV20" s="773"/>
      <c r="AW20" s="773"/>
      <c r="AX20" s="773"/>
      <c r="AY20" s="774"/>
      <c r="BB20" s="547" t="s">
        <v>388</v>
      </c>
      <c r="BC20" s="548"/>
      <c r="BD20" s="548"/>
      <c r="BE20" s="548"/>
      <c r="BF20" s="548"/>
      <c r="BG20" s="548"/>
      <c r="BH20" s="548"/>
      <c r="BI20" s="549"/>
      <c r="BJ20" s="781">
        <f>IF(DAY(CT16)+1&gt;IF(MONTH(BB18)=12,31,DATE(YEAR(BB18),MONTH(BB18)+1,1)-BB18),"",CT16+1)</f>
        <v>46138</v>
      </c>
      <c r="BK20" s="782"/>
      <c r="BL20" s="782"/>
      <c r="BM20" s="782"/>
      <c r="BN20" s="782"/>
      <c r="BO20" s="783"/>
      <c r="BP20" s="741">
        <f>IF(BJ20="","",IF(DAY(BJ20)+1&gt;IF(MONTH(BB18)=12,31,DATE(YEAR(BB18),MONTH(BB18)+1,1)-BB18),"",BJ20+1))</f>
        <v>46139</v>
      </c>
      <c r="BQ20" s="730"/>
      <c r="BR20" s="730"/>
      <c r="BS20" s="730"/>
      <c r="BT20" s="730"/>
      <c r="BU20" s="731"/>
      <c r="BV20" s="741">
        <f>IF(BP20="","",IF(DAY(BP20)+1&gt;IF(MONTH(BB18)=12,31,DATE(YEAR(BB18),MONTH(BB18)+1,1)-BB18),"",BP20+1))</f>
        <v>46140</v>
      </c>
      <c r="BW20" s="730"/>
      <c r="BX20" s="730"/>
      <c r="BY20" s="730"/>
      <c r="BZ20" s="730"/>
      <c r="CA20" s="731"/>
      <c r="CB20" s="741">
        <f>IF(BV20="","",IF(DAY(BV20)+1&gt;IF(MONTH(BB18)=12,31,DATE(YEAR(BB18),MONTH(BB18)+1,1)-BB18),"",BV20+1))</f>
        <v>46141</v>
      </c>
      <c r="CC20" s="730"/>
      <c r="CD20" s="730"/>
      <c r="CE20" s="730"/>
      <c r="CF20" s="730"/>
      <c r="CG20" s="731"/>
      <c r="CH20" s="741">
        <f>IF(CB20="","",IF(DAY(CB20)+1&gt;IF(MONTH(BB18)=12,31,DATE(YEAR(BB18),MONTH(BB18)+1,1)-BB18),"",CB20+1))</f>
        <v>46142</v>
      </c>
      <c r="CI20" s="730"/>
      <c r="CJ20" s="730"/>
      <c r="CK20" s="730"/>
      <c r="CL20" s="730"/>
      <c r="CM20" s="731"/>
      <c r="CN20" s="741" t="str">
        <f>IF(CH20="","",IF(DAY(CH20)+1&gt;IF(MONTH(BB18)=12,31,DATE(YEAR(BB18),MONTH(BB18)+1,1)-BB18),"",CH20+1))</f>
        <v/>
      </c>
      <c r="CO20" s="730"/>
      <c r="CP20" s="730"/>
      <c r="CQ20" s="730"/>
      <c r="CR20" s="730"/>
      <c r="CS20" s="731"/>
      <c r="CT20" s="772" t="str">
        <f>IF(CN20="","",IF(DAY(CN20)+1&gt;IF(MONTH(BB18)=12,31,DATE(YEAR(BB18),MONTH(BB18)+1,1)-BB18),"",CN20+1))</f>
        <v/>
      </c>
      <c r="CU20" s="773"/>
      <c r="CV20" s="773"/>
      <c r="CW20" s="773"/>
      <c r="CX20" s="773"/>
      <c r="CY20" s="774"/>
    </row>
    <row r="21" spans="2:103" ht="23.25" customHeight="1">
      <c r="B21" s="533" t="str">
        <f>VLOOKUP(B5,記念名,2,FALSE)</f>
        <v>防災とボランティアの日 17</v>
      </c>
      <c r="C21" s="534"/>
      <c r="D21" s="534"/>
      <c r="E21" s="534"/>
      <c r="F21" s="534"/>
      <c r="G21" s="534"/>
      <c r="H21" s="534"/>
      <c r="I21" s="535"/>
      <c r="J21" s="784"/>
      <c r="K21" s="785"/>
      <c r="L21" s="785"/>
      <c r="M21" s="785"/>
      <c r="N21" s="785"/>
      <c r="O21" s="786"/>
      <c r="P21" s="736"/>
      <c r="Q21" s="734"/>
      <c r="R21" s="734"/>
      <c r="S21" s="734"/>
      <c r="T21" s="734"/>
      <c r="U21" s="735"/>
      <c r="V21" s="736"/>
      <c r="W21" s="734"/>
      <c r="X21" s="734"/>
      <c r="Y21" s="734"/>
      <c r="Z21" s="734"/>
      <c r="AA21" s="735"/>
      <c r="AB21" s="736"/>
      <c r="AC21" s="734"/>
      <c r="AD21" s="734"/>
      <c r="AE21" s="734"/>
      <c r="AF21" s="734"/>
      <c r="AG21" s="735"/>
      <c r="AH21" s="736"/>
      <c r="AI21" s="734"/>
      <c r="AJ21" s="734"/>
      <c r="AK21" s="734"/>
      <c r="AL21" s="734"/>
      <c r="AM21" s="735"/>
      <c r="AN21" s="736"/>
      <c r="AO21" s="734"/>
      <c r="AP21" s="734"/>
      <c r="AQ21" s="734"/>
      <c r="AR21" s="734"/>
      <c r="AS21" s="735"/>
      <c r="AT21" s="775"/>
      <c r="AU21" s="776"/>
      <c r="AV21" s="776"/>
      <c r="AW21" s="776"/>
      <c r="AX21" s="776"/>
      <c r="AY21" s="777"/>
      <c r="BB21" s="533" t="str">
        <f>VLOOKUP(BB5,記念名,2,FALSE)</f>
        <v>発明の日 18、郵政記念日 20
主権回復の日 28</v>
      </c>
      <c r="BC21" s="534"/>
      <c r="BD21" s="534"/>
      <c r="BE21" s="534"/>
      <c r="BF21" s="534"/>
      <c r="BG21" s="534"/>
      <c r="BH21" s="534"/>
      <c r="BI21" s="535"/>
      <c r="BJ21" s="784"/>
      <c r="BK21" s="785"/>
      <c r="BL21" s="785"/>
      <c r="BM21" s="785"/>
      <c r="BN21" s="785"/>
      <c r="BO21" s="786"/>
      <c r="BP21" s="736"/>
      <c r="BQ21" s="734"/>
      <c r="BR21" s="734"/>
      <c r="BS21" s="734"/>
      <c r="BT21" s="734"/>
      <c r="BU21" s="735"/>
      <c r="BV21" s="736"/>
      <c r="BW21" s="734"/>
      <c r="BX21" s="734"/>
      <c r="BY21" s="734"/>
      <c r="BZ21" s="734"/>
      <c r="CA21" s="735"/>
      <c r="CB21" s="736"/>
      <c r="CC21" s="734"/>
      <c r="CD21" s="734"/>
      <c r="CE21" s="734"/>
      <c r="CF21" s="734"/>
      <c r="CG21" s="735"/>
      <c r="CH21" s="736"/>
      <c r="CI21" s="734"/>
      <c r="CJ21" s="734"/>
      <c r="CK21" s="734"/>
      <c r="CL21" s="734"/>
      <c r="CM21" s="735"/>
      <c r="CN21" s="736"/>
      <c r="CO21" s="734"/>
      <c r="CP21" s="734"/>
      <c r="CQ21" s="734"/>
      <c r="CR21" s="734"/>
      <c r="CS21" s="735"/>
      <c r="CT21" s="775"/>
      <c r="CU21" s="776"/>
      <c r="CV21" s="776"/>
      <c r="CW21" s="776"/>
      <c r="CX21" s="776"/>
      <c r="CY21" s="777"/>
    </row>
    <row r="22" spans="2:103" ht="11.25" customHeight="1">
      <c r="B22" s="536"/>
      <c r="C22" s="537"/>
      <c r="D22" s="537"/>
      <c r="E22" s="537"/>
      <c r="F22" s="537"/>
      <c r="G22" s="537"/>
      <c r="H22" s="537"/>
      <c r="I22" s="538"/>
      <c r="J22" s="784"/>
      <c r="K22" s="785"/>
      <c r="L22" s="785"/>
      <c r="M22" s="785"/>
      <c r="N22" s="785"/>
      <c r="O22" s="786"/>
      <c r="P22" s="736"/>
      <c r="Q22" s="734"/>
      <c r="R22" s="734"/>
      <c r="S22" s="734"/>
      <c r="T22" s="734"/>
      <c r="U22" s="735"/>
      <c r="V22" s="736"/>
      <c r="W22" s="734"/>
      <c r="X22" s="734"/>
      <c r="Y22" s="734"/>
      <c r="Z22" s="734"/>
      <c r="AA22" s="735"/>
      <c r="AB22" s="736"/>
      <c r="AC22" s="734"/>
      <c r="AD22" s="734"/>
      <c r="AE22" s="734"/>
      <c r="AF22" s="734"/>
      <c r="AG22" s="735"/>
      <c r="AH22" s="736"/>
      <c r="AI22" s="734"/>
      <c r="AJ22" s="734"/>
      <c r="AK22" s="734"/>
      <c r="AL22" s="734"/>
      <c r="AM22" s="735"/>
      <c r="AN22" s="736"/>
      <c r="AO22" s="734"/>
      <c r="AP22" s="734"/>
      <c r="AQ22" s="734"/>
      <c r="AR22" s="734"/>
      <c r="AS22" s="735"/>
      <c r="AT22" s="775"/>
      <c r="AU22" s="776"/>
      <c r="AV22" s="776"/>
      <c r="AW22" s="776"/>
      <c r="AX22" s="776"/>
      <c r="AY22" s="777"/>
      <c r="BB22" s="536"/>
      <c r="BC22" s="537"/>
      <c r="BD22" s="537"/>
      <c r="BE22" s="537"/>
      <c r="BF22" s="537"/>
      <c r="BG22" s="537"/>
      <c r="BH22" s="537"/>
      <c r="BI22" s="538"/>
      <c r="BJ22" s="784"/>
      <c r="BK22" s="785"/>
      <c r="BL22" s="785"/>
      <c r="BM22" s="785"/>
      <c r="BN22" s="785"/>
      <c r="BO22" s="786"/>
      <c r="BP22" s="736"/>
      <c r="BQ22" s="734"/>
      <c r="BR22" s="734"/>
      <c r="BS22" s="734"/>
      <c r="BT22" s="734"/>
      <c r="BU22" s="735"/>
      <c r="BV22" s="736"/>
      <c r="BW22" s="734"/>
      <c r="BX22" s="734"/>
      <c r="BY22" s="734"/>
      <c r="BZ22" s="734"/>
      <c r="CA22" s="735"/>
      <c r="CB22" s="736"/>
      <c r="CC22" s="734"/>
      <c r="CD22" s="734"/>
      <c r="CE22" s="734"/>
      <c r="CF22" s="734"/>
      <c r="CG22" s="735"/>
      <c r="CH22" s="736"/>
      <c r="CI22" s="734"/>
      <c r="CJ22" s="734"/>
      <c r="CK22" s="734"/>
      <c r="CL22" s="734"/>
      <c r="CM22" s="735"/>
      <c r="CN22" s="736"/>
      <c r="CO22" s="734"/>
      <c r="CP22" s="734"/>
      <c r="CQ22" s="734"/>
      <c r="CR22" s="734"/>
      <c r="CS22" s="735"/>
      <c r="CT22" s="775"/>
      <c r="CU22" s="776"/>
      <c r="CV22" s="776"/>
      <c r="CW22" s="776"/>
      <c r="CX22" s="776"/>
      <c r="CY22" s="777"/>
    </row>
    <row r="23" spans="2:103" ht="12.75" customHeight="1">
      <c r="B23" s="536"/>
      <c r="C23" s="537"/>
      <c r="D23" s="537"/>
      <c r="E23" s="537"/>
      <c r="F23" s="537"/>
      <c r="G23" s="537"/>
      <c r="H23" s="537"/>
      <c r="I23" s="538"/>
      <c r="J23" s="784"/>
      <c r="K23" s="785"/>
      <c r="L23" s="785"/>
      <c r="M23" s="785"/>
      <c r="N23" s="785"/>
      <c r="O23" s="786"/>
      <c r="P23" s="736"/>
      <c r="Q23" s="734"/>
      <c r="R23" s="734"/>
      <c r="S23" s="734"/>
      <c r="T23" s="734"/>
      <c r="U23" s="735"/>
      <c r="V23" s="736"/>
      <c r="W23" s="734"/>
      <c r="X23" s="734"/>
      <c r="Y23" s="734"/>
      <c r="Z23" s="734"/>
      <c r="AA23" s="735"/>
      <c r="AB23" s="736"/>
      <c r="AC23" s="734"/>
      <c r="AD23" s="734"/>
      <c r="AE23" s="734"/>
      <c r="AF23" s="734"/>
      <c r="AG23" s="735"/>
      <c r="AH23" s="736"/>
      <c r="AI23" s="734"/>
      <c r="AJ23" s="734"/>
      <c r="AK23" s="734"/>
      <c r="AL23" s="734"/>
      <c r="AM23" s="735"/>
      <c r="AN23" s="736"/>
      <c r="AO23" s="734"/>
      <c r="AP23" s="734"/>
      <c r="AQ23" s="734"/>
      <c r="AR23" s="734"/>
      <c r="AS23" s="735"/>
      <c r="AT23" s="775"/>
      <c r="AU23" s="776"/>
      <c r="AV23" s="776"/>
      <c r="AW23" s="776"/>
      <c r="AX23" s="776"/>
      <c r="AY23" s="777"/>
      <c r="BB23" s="536"/>
      <c r="BC23" s="537"/>
      <c r="BD23" s="537"/>
      <c r="BE23" s="537"/>
      <c r="BF23" s="537"/>
      <c r="BG23" s="537"/>
      <c r="BH23" s="537"/>
      <c r="BI23" s="538"/>
      <c r="BJ23" s="784"/>
      <c r="BK23" s="785"/>
      <c r="BL23" s="785"/>
      <c r="BM23" s="785"/>
      <c r="BN23" s="785"/>
      <c r="BO23" s="786"/>
      <c r="BP23" s="736"/>
      <c r="BQ23" s="734"/>
      <c r="BR23" s="734"/>
      <c r="BS23" s="734"/>
      <c r="BT23" s="734"/>
      <c r="BU23" s="735"/>
      <c r="BV23" s="736"/>
      <c r="BW23" s="734"/>
      <c r="BX23" s="734"/>
      <c r="BY23" s="734"/>
      <c r="BZ23" s="734"/>
      <c r="CA23" s="735"/>
      <c r="CB23" s="736"/>
      <c r="CC23" s="734"/>
      <c r="CD23" s="734"/>
      <c r="CE23" s="734"/>
      <c r="CF23" s="734"/>
      <c r="CG23" s="735"/>
      <c r="CH23" s="736"/>
      <c r="CI23" s="734"/>
      <c r="CJ23" s="734"/>
      <c r="CK23" s="734"/>
      <c r="CL23" s="734"/>
      <c r="CM23" s="735"/>
      <c r="CN23" s="736"/>
      <c r="CO23" s="734"/>
      <c r="CP23" s="734"/>
      <c r="CQ23" s="734"/>
      <c r="CR23" s="734"/>
      <c r="CS23" s="735"/>
      <c r="CT23" s="775"/>
      <c r="CU23" s="776"/>
      <c r="CV23" s="776"/>
      <c r="CW23" s="776"/>
      <c r="CX23" s="776"/>
      <c r="CY23" s="777"/>
    </row>
    <row r="24" spans="2:103" ht="17.25" customHeight="1">
      <c r="B24" s="536"/>
      <c r="C24" s="537"/>
      <c r="D24" s="537"/>
      <c r="E24" s="537"/>
      <c r="F24" s="537"/>
      <c r="G24" s="537"/>
      <c r="H24" s="537"/>
      <c r="I24" s="538"/>
      <c r="J24" s="797" t="str">
        <f>IF(AT20="","",IF(DAY(AT20)+1&gt;IF(MONTH(B18)=12,31,DATE(YEAR(B18),MONTH(B18)+1,1)-B18),"",AT20+1))</f>
        <v/>
      </c>
      <c r="K24" s="798"/>
      <c r="L24" s="798"/>
      <c r="M24" s="798"/>
      <c r="N24" s="798"/>
      <c r="O24" s="799"/>
      <c r="P24" s="803" t="str">
        <f>IF(J24="","",IF(DAY(J24)+1&gt;IF(MONTH(B18)=12,31,DATE(YEAR(B18),MONTH(B18)+1,1)-B18),"",J24+1))</f>
        <v/>
      </c>
      <c r="Q24" s="804"/>
      <c r="R24" s="804"/>
      <c r="S24" s="804"/>
      <c r="T24" s="804"/>
      <c r="U24" s="805"/>
      <c r="V24" s="21"/>
      <c r="AA24" s="16"/>
      <c r="AG24" s="16"/>
      <c r="AM24" s="16"/>
      <c r="AS24" s="16"/>
      <c r="AY24" s="16"/>
      <c r="BB24" s="536"/>
      <c r="BC24" s="537"/>
      <c r="BD24" s="537"/>
      <c r="BE24" s="537"/>
      <c r="BF24" s="537"/>
      <c r="BG24" s="537"/>
      <c r="BH24" s="537"/>
      <c r="BI24" s="538"/>
      <c r="BJ24" s="797" t="str">
        <f>IF(CT20="","",IF(DAY(CT20)+1&gt;IF(MONTH(BB18)=12,31,DATE(YEAR(BB18),MONTH(BB18)+1,1)-BB18),"",CT20+1))</f>
        <v/>
      </c>
      <c r="BK24" s="798"/>
      <c r="BL24" s="798"/>
      <c r="BM24" s="798"/>
      <c r="BN24" s="798"/>
      <c r="BO24" s="799"/>
      <c r="BP24" s="803" t="str">
        <f>IF(BJ24="","",IF(DAY(BJ24)+1&gt;IF(MONTH(BB18)=12,31,DATE(YEAR(BB18),MONTH(BB18)+1,1)-BB18),"",BJ24+1))</f>
        <v/>
      </c>
      <c r="BQ24" s="804"/>
      <c r="BR24" s="804"/>
      <c r="BS24" s="804"/>
      <c r="BT24" s="804"/>
      <c r="BU24" s="805"/>
      <c r="BV24" s="21"/>
      <c r="CA24" s="16"/>
      <c r="CG24" s="16"/>
      <c r="CM24" s="16"/>
      <c r="CS24" s="16"/>
      <c r="CY24" s="16"/>
    </row>
    <row r="25" spans="2:103" ht="17.25" customHeight="1">
      <c r="B25" s="536"/>
      <c r="C25" s="537"/>
      <c r="D25" s="537"/>
      <c r="E25" s="537"/>
      <c r="F25" s="537"/>
      <c r="G25" s="537"/>
      <c r="H25" s="537"/>
      <c r="I25" s="538"/>
      <c r="J25" s="797"/>
      <c r="K25" s="798"/>
      <c r="L25" s="798"/>
      <c r="M25" s="798"/>
      <c r="N25" s="798"/>
      <c r="O25" s="799"/>
      <c r="P25" s="803"/>
      <c r="Q25" s="804"/>
      <c r="R25" s="804"/>
      <c r="S25" s="804"/>
      <c r="T25" s="804"/>
      <c r="U25" s="805"/>
      <c r="V25" s="21"/>
      <c r="AA25" s="16"/>
      <c r="AG25" s="16"/>
      <c r="AM25" s="16"/>
      <c r="AS25" s="16"/>
      <c r="AY25" s="16"/>
      <c r="BB25" s="536"/>
      <c r="BC25" s="537"/>
      <c r="BD25" s="537"/>
      <c r="BE25" s="537"/>
      <c r="BF25" s="537"/>
      <c r="BG25" s="537"/>
      <c r="BH25" s="537"/>
      <c r="BI25" s="538"/>
      <c r="BJ25" s="797"/>
      <c r="BK25" s="798"/>
      <c r="BL25" s="798"/>
      <c r="BM25" s="798"/>
      <c r="BN25" s="798"/>
      <c r="BO25" s="799"/>
      <c r="BP25" s="803"/>
      <c r="BQ25" s="804"/>
      <c r="BR25" s="804"/>
      <c r="BS25" s="804"/>
      <c r="BT25" s="804"/>
      <c r="BU25" s="805"/>
      <c r="BV25" s="21"/>
      <c r="CA25" s="16"/>
      <c r="CG25" s="16"/>
      <c r="CM25" s="16"/>
      <c r="CS25" s="16"/>
      <c r="CY25" s="16"/>
    </row>
    <row r="26" spans="2:103" ht="24.75" customHeight="1">
      <c r="B26" s="539"/>
      <c r="C26" s="540"/>
      <c r="D26" s="540"/>
      <c r="E26" s="540"/>
      <c r="F26" s="540"/>
      <c r="G26" s="540"/>
      <c r="H26" s="540"/>
      <c r="I26" s="541"/>
      <c r="J26" s="800"/>
      <c r="K26" s="801"/>
      <c r="L26" s="801"/>
      <c r="M26" s="801"/>
      <c r="N26" s="801"/>
      <c r="O26" s="802"/>
      <c r="P26" s="806"/>
      <c r="Q26" s="807"/>
      <c r="R26" s="807"/>
      <c r="S26" s="807"/>
      <c r="T26" s="807"/>
      <c r="U26" s="808"/>
      <c r="V26" s="42"/>
      <c r="W26" s="17"/>
      <c r="X26" s="17"/>
      <c r="Y26" s="17"/>
      <c r="Z26" s="17"/>
      <c r="AA26" s="18"/>
      <c r="AB26" s="17"/>
      <c r="AC26" s="17"/>
      <c r="AD26" s="17"/>
      <c r="AE26" s="17"/>
      <c r="AF26" s="17"/>
      <c r="AG26" s="18"/>
      <c r="AH26" s="17"/>
      <c r="AI26" s="17"/>
      <c r="AJ26" s="17"/>
      <c r="AK26" s="17"/>
      <c r="AL26" s="17"/>
      <c r="AM26" s="18"/>
      <c r="AN26" s="17"/>
      <c r="AO26" s="17"/>
      <c r="AP26" s="17"/>
      <c r="AQ26" s="17"/>
      <c r="AR26" s="17"/>
      <c r="AS26" s="18"/>
      <c r="AT26" s="17"/>
      <c r="AU26" s="17"/>
      <c r="AV26" s="17"/>
      <c r="AW26" s="17"/>
      <c r="AX26" s="17"/>
      <c r="AY26" s="18"/>
      <c r="BB26" s="539"/>
      <c r="BC26" s="540"/>
      <c r="BD26" s="540"/>
      <c r="BE26" s="540"/>
      <c r="BF26" s="540"/>
      <c r="BG26" s="540"/>
      <c r="BH26" s="540"/>
      <c r="BI26" s="541"/>
      <c r="BJ26" s="800"/>
      <c r="BK26" s="801"/>
      <c r="BL26" s="801"/>
      <c r="BM26" s="801"/>
      <c r="BN26" s="801"/>
      <c r="BO26" s="802"/>
      <c r="BP26" s="806"/>
      <c r="BQ26" s="807"/>
      <c r="BR26" s="807"/>
      <c r="BS26" s="807"/>
      <c r="BT26" s="807"/>
      <c r="BU26" s="808"/>
      <c r="BV26" s="42"/>
      <c r="BW26" s="17"/>
      <c r="BX26" s="17"/>
      <c r="BY26" s="17"/>
      <c r="BZ26" s="17"/>
      <c r="CA26" s="18"/>
      <c r="CB26" s="17"/>
      <c r="CC26" s="17"/>
      <c r="CD26" s="17"/>
      <c r="CE26" s="17"/>
      <c r="CF26" s="17"/>
      <c r="CG26" s="18"/>
      <c r="CH26" s="17"/>
      <c r="CI26" s="17"/>
      <c r="CJ26" s="17"/>
      <c r="CK26" s="17"/>
      <c r="CL26" s="17"/>
      <c r="CM26" s="18"/>
      <c r="CN26" s="17"/>
      <c r="CO26" s="17"/>
      <c r="CP26" s="17"/>
      <c r="CQ26" s="17"/>
      <c r="CR26" s="17"/>
      <c r="CS26" s="18"/>
      <c r="CT26" s="17"/>
      <c r="CU26" s="17"/>
      <c r="CV26" s="17"/>
      <c r="CW26" s="17"/>
      <c r="CX26" s="17"/>
      <c r="CY26" s="18"/>
    </row>
    <row r="27" spans="2:103" ht="36" customHeight="1">
      <c r="B27" s="131" t="s">
        <v>385</v>
      </c>
    </row>
    <row r="28" spans="2:103" ht="21.75" customHeight="1">
      <c r="B28" s="809">
        <f>B31</f>
        <v>46054</v>
      </c>
      <c r="C28" s="810"/>
      <c r="D28" s="810"/>
      <c r="E28" s="810"/>
      <c r="F28" s="810"/>
      <c r="G28" s="810"/>
      <c r="H28" s="810"/>
      <c r="I28" s="811"/>
      <c r="J28" s="748" t="s">
        <v>413</v>
      </c>
      <c r="K28" s="749"/>
      <c r="L28" s="749"/>
      <c r="M28" s="749"/>
      <c r="N28" s="749"/>
      <c r="O28" s="750"/>
      <c r="P28" s="751" t="s">
        <v>414</v>
      </c>
      <c r="Q28" s="752"/>
      <c r="R28" s="752"/>
      <c r="S28" s="752"/>
      <c r="T28" s="752"/>
      <c r="U28" s="753"/>
      <c r="V28" s="815" t="s">
        <v>415</v>
      </c>
      <c r="W28" s="816"/>
      <c r="X28" s="816"/>
      <c r="Y28" s="816"/>
      <c r="Z28" s="816"/>
      <c r="AA28" s="817"/>
      <c r="AB28" s="757" t="s">
        <v>416</v>
      </c>
      <c r="AC28" s="758"/>
      <c r="AD28" s="758"/>
      <c r="AE28" s="758"/>
      <c r="AF28" s="758"/>
      <c r="AG28" s="759"/>
      <c r="AH28" s="815" t="s">
        <v>417</v>
      </c>
      <c r="AI28" s="816"/>
      <c r="AJ28" s="816"/>
      <c r="AK28" s="816"/>
      <c r="AL28" s="816"/>
      <c r="AM28" s="817"/>
      <c r="AN28" s="751" t="s">
        <v>418</v>
      </c>
      <c r="AO28" s="752"/>
      <c r="AP28" s="752"/>
      <c r="AQ28" s="752"/>
      <c r="AR28" s="752"/>
      <c r="AS28" s="753"/>
      <c r="AT28" s="769" t="s">
        <v>419</v>
      </c>
      <c r="AU28" s="770"/>
      <c r="AV28" s="770"/>
      <c r="AW28" s="770"/>
      <c r="AX28" s="770"/>
      <c r="AY28" s="771"/>
      <c r="BB28" s="809">
        <f>BB31</f>
        <v>46143</v>
      </c>
      <c r="BC28" s="810"/>
      <c r="BD28" s="810"/>
      <c r="BE28" s="810"/>
      <c r="BF28" s="810"/>
      <c r="BG28" s="810"/>
      <c r="BH28" s="810"/>
      <c r="BI28" s="811"/>
      <c r="BJ28" s="748" t="s">
        <v>413</v>
      </c>
      <c r="BK28" s="749"/>
      <c r="BL28" s="749"/>
      <c r="BM28" s="749"/>
      <c r="BN28" s="749"/>
      <c r="BO28" s="750"/>
      <c r="BP28" s="751" t="s">
        <v>414</v>
      </c>
      <c r="BQ28" s="752"/>
      <c r="BR28" s="752"/>
      <c r="BS28" s="752"/>
      <c r="BT28" s="752"/>
      <c r="BU28" s="753"/>
      <c r="BV28" s="815" t="s">
        <v>415</v>
      </c>
      <c r="BW28" s="816"/>
      <c r="BX28" s="816"/>
      <c r="BY28" s="816"/>
      <c r="BZ28" s="816"/>
      <c r="CA28" s="817"/>
      <c r="CB28" s="757" t="s">
        <v>416</v>
      </c>
      <c r="CC28" s="758"/>
      <c r="CD28" s="758"/>
      <c r="CE28" s="758"/>
      <c r="CF28" s="758"/>
      <c r="CG28" s="759"/>
      <c r="CH28" s="815" t="s">
        <v>417</v>
      </c>
      <c r="CI28" s="816"/>
      <c r="CJ28" s="816"/>
      <c r="CK28" s="816"/>
      <c r="CL28" s="816"/>
      <c r="CM28" s="817"/>
      <c r="CN28" s="751" t="s">
        <v>418</v>
      </c>
      <c r="CO28" s="752"/>
      <c r="CP28" s="752"/>
      <c r="CQ28" s="752"/>
      <c r="CR28" s="752"/>
      <c r="CS28" s="753"/>
      <c r="CT28" s="769" t="s">
        <v>419</v>
      </c>
      <c r="CU28" s="770"/>
      <c r="CV28" s="770"/>
      <c r="CW28" s="770"/>
      <c r="CX28" s="770"/>
      <c r="CY28" s="771"/>
    </row>
    <row r="29" spans="2:103" ht="23.25" customHeight="1">
      <c r="B29" s="812"/>
      <c r="C29" s="813"/>
      <c r="D29" s="813"/>
      <c r="E29" s="813"/>
      <c r="F29" s="813"/>
      <c r="G29" s="813"/>
      <c r="H29" s="813"/>
      <c r="I29" s="814"/>
      <c r="J29" s="740">
        <f>IF(WEEKDAY(B31)=1,B31,(IF(WEEKDAY(B31)=2,B31-1,(IF(WEEKDAY(B31)=3,B31-2,(IF(WEEKDAY(B31)=4,B31-3,(IF(WEEKDAY(B31)=5,B31-4,IF(WEEKDAY(B31)=6,B31-5,B31-6))))))))))</f>
        <v>46054</v>
      </c>
      <c r="K29" s="730"/>
      <c r="L29" s="730"/>
      <c r="M29" s="730"/>
      <c r="N29" s="730"/>
      <c r="O29" s="731"/>
      <c r="P29" s="741">
        <f>J29+1</f>
        <v>46055</v>
      </c>
      <c r="Q29" s="730"/>
      <c r="R29" s="730"/>
      <c r="S29" s="730"/>
      <c r="T29" s="730"/>
      <c r="U29" s="731"/>
      <c r="V29" s="741">
        <f>P29+1</f>
        <v>46056</v>
      </c>
      <c r="W29" s="730"/>
      <c r="X29" s="730"/>
      <c r="Y29" s="730"/>
      <c r="Z29" s="730"/>
      <c r="AA29" s="731"/>
      <c r="AB29" s="741">
        <f>V29+1</f>
        <v>46057</v>
      </c>
      <c r="AC29" s="730"/>
      <c r="AD29" s="730"/>
      <c r="AE29" s="730"/>
      <c r="AF29" s="730"/>
      <c r="AG29" s="731"/>
      <c r="AH29" s="741">
        <f>AB29+1</f>
        <v>46058</v>
      </c>
      <c r="AI29" s="730"/>
      <c r="AJ29" s="730"/>
      <c r="AK29" s="730"/>
      <c r="AL29" s="730"/>
      <c r="AM29" s="731"/>
      <c r="AN29" s="741">
        <f>AH29+1</f>
        <v>46059</v>
      </c>
      <c r="AO29" s="730"/>
      <c r="AP29" s="730"/>
      <c r="AQ29" s="730"/>
      <c r="AR29" s="730"/>
      <c r="AS29" s="731"/>
      <c r="AT29" s="728">
        <f>AN29+1</f>
        <v>46060</v>
      </c>
      <c r="AU29" s="729"/>
      <c r="AV29" s="729"/>
      <c r="AW29" s="730"/>
      <c r="AX29" s="730"/>
      <c r="AY29" s="731"/>
      <c r="BB29" s="812"/>
      <c r="BC29" s="813"/>
      <c r="BD29" s="813"/>
      <c r="BE29" s="813"/>
      <c r="BF29" s="813"/>
      <c r="BG29" s="813"/>
      <c r="BH29" s="813"/>
      <c r="BI29" s="814"/>
      <c r="BJ29" s="740">
        <f>IF(WEEKDAY(BB31)=1,BB31,(IF(WEEKDAY(BB31)=2,BB31-1,(IF(WEEKDAY(BB31)=3,BB31-2,(IF(WEEKDAY(BB31)=4,BB31-3,(IF(WEEKDAY(BB31)=5,BB31-4,IF(WEEKDAY(BB31)=6,BB31-5,BB31-6))))))))))</f>
        <v>46138</v>
      </c>
      <c r="BK29" s="730"/>
      <c r="BL29" s="730"/>
      <c r="BM29" s="730"/>
      <c r="BN29" s="730"/>
      <c r="BO29" s="731"/>
      <c r="BP29" s="741">
        <f>BJ29+1</f>
        <v>46139</v>
      </c>
      <c r="BQ29" s="730"/>
      <c r="BR29" s="730"/>
      <c r="BS29" s="730"/>
      <c r="BT29" s="730"/>
      <c r="BU29" s="731"/>
      <c r="BV29" s="741">
        <f>BP29+1</f>
        <v>46140</v>
      </c>
      <c r="BW29" s="730"/>
      <c r="BX29" s="730"/>
      <c r="BY29" s="730"/>
      <c r="BZ29" s="730"/>
      <c r="CA29" s="731"/>
      <c r="CB29" s="741">
        <f>BV29+1</f>
        <v>46141</v>
      </c>
      <c r="CC29" s="730"/>
      <c r="CD29" s="730"/>
      <c r="CE29" s="730"/>
      <c r="CF29" s="730"/>
      <c r="CG29" s="731"/>
      <c r="CH29" s="741">
        <f>CB29+1</f>
        <v>46142</v>
      </c>
      <c r="CI29" s="730"/>
      <c r="CJ29" s="730"/>
      <c r="CK29" s="730"/>
      <c r="CL29" s="730"/>
      <c r="CM29" s="731"/>
      <c r="CN29" s="741">
        <f>CH29+1</f>
        <v>46143</v>
      </c>
      <c r="CO29" s="730"/>
      <c r="CP29" s="730"/>
      <c r="CQ29" s="730"/>
      <c r="CR29" s="730"/>
      <c r="CS29" s="731"/>
      <c r="CT29" s="728">
        <f>CN29+1</f>
        <v>46144</v>
      </c>
      <c r="CU29" s="729"/>
      <c r="CV29" s="729"/>
      <c r="CW29" s="730"/>
      <c r="CX29" s="730"/>
      <c r="CY29" s="731"/>
    </row>
    <row r="30" spans="2:103" ht="36" customHeight="1">
      <c r="B30" s="812"/>
      <c r="C30" s="813"/>
      <c r="D30" s="813"/>
      <c r="E30" s="813"/>
      <c r="F30" s="813"/>
      <c r="G30" s="813"/>
      <c r="H30" s="813"/>
      <c r="I30" s="814"/>
      <c r="J30" s="736"/>
      <c r="K30" s="734"/>
      <c r="L30" s="734"/>
      <c r="M30" s="734"/>
      <c r="N30" s="734"/>
      <c r="O30" s="735"/>
      <c r="P30" s="736"/>
      <c r="Q30" s="734"/>
      <c r="R30" s="734"/>
      <c r="S30" s="734"/>
      <c r="T30" s="734"/>
      <c r="U30" s="735"/>
      <c r="V30" s="736"/>
      <c r="W30" s="734"/>
      <c r="X30" s="734"/>
      <c r="Y30" s="734"/>
      <c r="Z30" s="734"/>
      <c r="AA30" s="735"/>
      <c r="AB30" s="736"/>
      <c r="AC30" s="734"/>
      <c r="AD30" s="734"/>
      <c r="AE30" s="734"/>
      <c r="AF30" s="734"/>
      <c r="AG30" s="735"/>
      <c r="AH30" s="736"/>
      <c r="AI30" s="734"/>
      <c r="AJ30" s="734"/>
      <c r="AK30" s="734"/>
      <c r="AL30" s="734"/>
      <c r="AM30" s="735"/>
      <c r="AN30" s="736"/>
      <c r="AO30" s="734"/>
      <c r="AP30" s="734"/>
      <c r="AQ30" s="734"/>
      <c r="AR30" s="734"/>
      <c r="AS30" s="735"/>
      <c r="AT30" s="732"/>
      <c r="AU30" s="733"/>
      <c r="AV30" s="733"/>
      <c r="AW30" s="734"/>
      <c r="AX30" s="734"/>
      <c r="AY30" s="735"/>
      <c r="BB30" s="812"/>
      <c r="BC30" s="813"/>
      <c r="BD30" s="813"/>
      <c r="BE30" s="813"/>
      <c r="BF30" s="813"/>
      <c r="BG30" s="813"/>
      <c r="BH30" s="813"/>
      <c r="BI30" s="814"/>
      <c r="BJ30" s="736"/>
      <c r="BK30" s="734"/>
      <c r="BL30" s="734"/>
      <c r="BM30" s="734"/>
      <c r="BN30" s="734"/>
      <c r="BO30" s="735"/>
      <c r="BP30" s="736"/>
      <c r="BQ30" s="734"/>
      <c r="BR30" s="734"/>
      <c r="BS30" s="734"/>
      <c r="BT30" s="734"/>
      <c r="BU30" s="735"/>
      <c r="BV30" s="736"/>
      <c r="BW30" s="734"/>
      <c r="BX30" s="734"/>
      <c r="BY30" s="734"/>
      <c r="BZ30" s="734"/>
      <c r="CA30" s="735"/>
      <c r="CB30" s="736"/>
      <c r="CC30" s="734"/>
      <c r="CD30" s="734"/>
      <c r="CE30" s="734"/>
      <c r="CF30" s="734"/>
      <c r="CG30" s="735"/>
      <c r="CH30" s="736"/>
      <c r="CI30" s="734"/>
      <c r="CJ30" s="734"/>
      <c r="CK30" s="734"/>
      <c r="CL30" s="734"/>
      <c r="CM30" s="735"/>
      <c r="CN30" s="736"/>
      <c r="CO30" s="734"/>
      <c r="CP30" s="734"/>
      <c r="CQ30" s="734"/>
      <c r="CR30" s="734"/>
      <c r="CS30" s="735"/>
      <c r="CT30" s="732"/>
      <c r="CU30" s="733"/>
      <c r="CV30" s="733"/>
      <c r="CW30" s="734"/>
      <c r="CX30" s="734"/>
      <c r="CY30" s="735"/>
    </row>
    <row r="31" spans="2:103" ht="11.25" customHeight="1">
      <c r="B31" s="760">
        <f>IF(MONTH(B5)=12,DATE(YEAR(B5)+1,1,1),DATE(YEAR(B5),MONTH(B5)+1,1))</f>
        <v>46054</v>
      </c>
      <c r="C31" s="761"/>
      <c r="D31" s="761"/>
      <c r="E31" s="761"/>
      <c r="F31" s="761"/>
      <c r="G31" s="761"/>
      <c r="H31" s="761"/>
      <c r="I31" s="762"/>
      <c r="J31" s="763" t="str">
        <f>IF(DAY(J29)=1,"",MONTH(J29)&amp;"月")</f>
        <v/>
      </c>
      <c r="K31" s="764"/>
      <c r="L31" s="764"/>
      <c r="M31" s="764"/>
      <c r="N31" s="764"/>
      <c r="O31" s="765"/>
      <c r="P31" s="736"/>
      <c r="Q31" s="734"/>
      <c r="R31" s="734"/>
      <c r="S31" s="734"/>
      <c r="T31" s="734"/>
      <c r="U31" s="735"/>
      <c r="V31" s="736"/>
      <c r="W31" s="734"/>
      <c r="X31" s="734"/>
      <c r="Y31" s="734"/>
      <c r="Z31" s="734"/>
      <c r="AA31" s="735"/>
      <c r="AB31" s="736"/>
      <c r="AC31" s="734"/>
      <c r="AD31" s="734"/>
      <c r="AE31" s="734"/>
      <c r="AF31" s="734"/>
      <c r="AG31" s="735"/>
      <c r="AH31" s="736"/>
      <c r="AI31" s="734"/>
      <c r="AJ31" s="734"/>
      <c r="AK31" s="734"/>
      <c r="AL31" s="734"/>
      <c r="AM31" s="735"/>
      <c r="AN31" s="736"/>
      <c r="AO31" s="734"/>
      <c r="AP31" s="734"/>
      <c r="AQ31" s="734"/>
      <c r="AR31" s="734"/>
      <c r="AS31" s="735"/>
      <c r="AT31" s="736"/>
      <c r="AU31" s="734"/>
      <c r="AV31" s="734"/>
      <c r="AW31" s="734"/>
      <c r="AX31" s="734"/>
      <c r="AY31" s="735"/>
      <c r="BB31" s="760">
        <f>IF(MONTH(BB5)=12,DATE(YEAR(BB5)+1,1,1),DATE(YEAR(BB5),MONTH(BB5)+1,1))</f>
        <v>46143</v>
      </c>
      <c r="BC31" s="761"/>
      <c r="BD31" s="761"/>
      <c r="BE31" s="761"/>
      <c r="BF31" s="761"/>
      <c r="BG31" s="761"/>
      <c r="BH31" s="761"/>
      <c r="BI31" s="762"/>
      <c r="BJ31" s="763" t="str">
        <f>IF(DAY(BJ29)=1,"",MONTH(BJ29)&amp;"月")</f>
        <v>4月</v>
      </c>
      <c r="BK31" s="764"/>
      <c r="BL31" s="764"/>
      <c r="BM31" s="764"/>
      <c r="BN31" s="764"/>
      <c r="BO31" s="765"/>
      <c r="BP31" s="736"/>
      <c r="BQ31" s="734"/>
      <c r="BR31" s="734"/>
      <c r="BS31" s="734"/>
      <c r="BT31" s="734"/>
      <c r="BU31" s="735"/>
      <c r="BV31" s="736"/>
      <c r="BW31" s="734"/>
      <c r="BX31" s="734"/>
      <c r="BY31" s="734"/>
      <c r="BZ31" s="734"/>
      <c r="CA31" s="735"/>
      <c r="CB31" s="736"/>
      <c r="CC31" s="734"/>
      <c r="CD31" s="734"/>
      <c r="CE31" s="734"/>
      <c r="CF31" s="734"/>
      <c r="CG31" s="735"/>
      <c r="CH31" s="736"/>
      <c r="CI31" s="734"/>
      <c r="CJ31" s="734"/>
      <c r="CK31" s="734"/>
      <c r="CL31" s="734"/>
      <c r="CM31" s="735"/>
      <c r="CN31" s="736"/>
      <c r="CO31" s="734"/>
      <c r="CP31" s="734"/>
      <c r="CQ31" s="734"/>
      <c r="CR31" s="734"/>
      <c r="CS31" s="735"/>
      <c r="CT31" s="736"/>
      <c r="CU31" s="734"/>
      <c r="CV31" s="734"/>
      <c r="CW31" s="734"/>
      <c r="CX31" s="734"/>
      <c r="CY31" s="735"/>
    </row>
    <row r="32" spans="2:103" ht="35.25" customHeight="1">
      <c r="B32" s="760"/>
      <c r="C32" s="761"/>
      <c r="D32" s="761"/>
      <c r="E32" s="761"/>
      <c r="F32" s="761"/>
      <c r="G32" s="761"/>
      <c r="H32" s="761"/>
      <c r="I32" s="762"/>
      <c r="J32" s="766"/>
      <c r="K32" s="767"/>
      <c r="L32" s="767"/>
      <c r="M32" s="767"/>
      <c r="N32" s="767"/>
      <c r="O32" s="768"/>
      <c r="P32" s="737"/>
      <c r="Q32" s="738"/>
      <c r="R32" s="738"/>
      <c r="S32" s="738"/>
      <c r="T32" s="738"/>
      <c r="U32" s="739"/>
      <c r="V32" s="737"/>
      <c r="W32" s="738"/>
      <c r="X32" s="738"/>
      <c r="Y32" s="738"/>
      <c r="Z32" s="738"/>
      <c r="AA32" s="739"/>
      <c r="AB32" s="737"/>
      <c r="AC32" s="738"/>
      <c r="AD32" s="738"/>
      <c r="AE32" s="738"/>
      <c r="AF32" s="738"/>
      <c r="AG32" s="739"/>
      <c r="AH32" s="737"/>
      <c r="AI32" s="738"/>
      <c r="AJ32" s="738"/>
      <c r="AK32" s="738"/>
      <c r="AL32" s="738"/>
      <c r="AM32" s="739"/>
      <c r="AN32" s="737"/>
      <c r="AO32" s="738"/>
      <c r="AP32" s="738"/>
      <c r="AQ32" s="738"/>
      <c r="AR32" s="738"/>
      <c r="AS32" s="739"/>
      <c r="AT32" s="737"/>
      <c r="AU32" s="738"/>
      <c r="AV32" s="738"/>
      <c r="AW32" s="738"/>
      <c r="AX32" s="738"/>
      <c r="AY32" s="739"/>
      <c r="BB32" s="760"/>
      <c r="BC32" s="761"/>
      <c r="BD32" s="761"/>
      <c r="BE32" s="761"/>
      <c r="BF32" s="761"/>
      <c r="BG32" s="761"/>
      <c r="BH32" s="761"/>
      <c r="BI32" s="762"/>
      <c r="BJ32" s="766"/>
      <c r="BK32" s="767"/>
      <c r="BL32" s="767"/>
      <c r="BM32" s="767"/>
      <c r="BN32" s="767"/>
      <c r="BO32" s="768"/>
      <c r="BP32" s="737"/>
      <c r="BQ32" s="738"/>
      <c r="BR32" s="738"/>
      <c r="BS32" s="738"/>
      <c r="BT32" s="738"/>
      <c r="BU32" s="739"/>
      <c r="BV32" s="737"/>
      <c r="BW32" s="738"/>
      <c r="BX32" s="738"/>
      <c r="BY32" s="738"/>
      <c r="BZ32" s="738"/>
      <c r="CA32" s="739"/>
      <c r="CB32" s="737"/>
      <c r="CC32" s="738"/>
      <c r="CD32" s="738"/>
      <c r="CE32" s="738"/>
      <c r="CF32" s="738"/>
      <c r="CG32" s="739"/>
      <c r="CH32" s="737"/>
      <c r="CI32" s="738"/>
      <c r="CJ32" s="738"/>
      <c r="CK32" s="738"/>
      <c r="CL32" s="738"/>
      <c r="CM32" s="739"/>
      <c r="CN32" s="737"/>
      <c r="CO32" s="738"/>
      <c r="CP32" s="738"/>
      <c r="CQ32" s="738"/>
      <c r="CR32" s="738"/>
      <c r="CS32" s="739"/>
      <c r="CT32" s="737"/>
      <c r="CU32" s="738"/>
      <c r="CV32" s="738"/>
      <c r="CW32" s="738"/>
      <c r="CX32" s="738"/>
      <c r="CY32" s="739"/>
    </row>
    <row r="33" spans="2:103" ht="33" customHeight="1">
      <c r="B33" s="310" t="str">
        <f>IF(B31&gt;=43586,"令和"&amp;IF(YEAR(B31)-2018=1,"元",YEAR(B31)-2018),"平成"&amp;(YEAR(B31)-1988))</f>
        <v>令和8</v>
      </c>
      <c r="C33" s="787"/>
      <c r="D33" s="787"/>
      <c r="E33" s="787"/>
      <c r="F33" s="787"/>
      <c r="G33" s="787"/>
      <c r="H33" s="787"/>
      <c r="I33" s="788"/>
      <c r="J33" s="781">
        <f>AT29+1</f>
        <v>46061</v>
      </c>
      <c r="K33" s="782"/>
      <c r="L33" s="782"/>
      <c r="M33" s="782"/>
      <c r="N33" s="782"/>
      <c r="O33" s="783"/>
      <c r="P33" s="741">
        <f>J33+1</f>
        <v>46062</v>
      </c>
      <c r="Q33" s="730"/>
      <c r="R33" s="730"/>
      <c r="S33" s="730"/>
      <c r="T33" s="730"/>
      <c r="U33" s="731"/>
      <c r="V33" s="741">
        <f>P33+1</f>
        <v>46063</v>
      </c>
      <c r="W33" s="730"/>
      <c r="X33" s="730"/>
      <c r="Y33" s="730"/>
      <c r="Z33" s="730"/>
      <c r="AA33" s="731"/>
      <c r="AB33" s="741">
        <f>V33+1</f>
        <v>46064</v>
      </c>
      <c r="AC33" s="730"/>
      <c r="AD33" s="730"/>
      <c r="AE33" s="730"/>
      <c r="AF33" s="730"/>
      <c r="AG33" s="731"/>
      <c r="AH33" s="741">
        <f>AB33+1</f>
        <v>46065</v>
      </c>
      <c r="AI33" s="730"/>
      <c r="AJ33" s="730"/>
      <c r="AK33" s="730"/>
      <c r="AL33" s="730"/>
      <c r="AM33" s="731"/>
      <c r="AN33" s="741">
        <f>AH33+1</f>
        <v>46066</v>
      </c>
      <c r="AO33" s="730"/>
      <c r="AP33" s="730"/>
      <c r="AQ33" s="730"/>
      <c r="AR33" s="730"/>
      <c r="AS33" s="731"/>
      <c r="AT33" s="772">
        <f>AN33+1</f>
        <v>46067</v>
      </c>
      <c r="AU33" s="773"/>
      <c r="AV33" s="773"/>
      <c r="AW33" s="773"/>
      <c r="AX33" s="773"/>
      <c r="AY33" s="774"/>
      <c r="BB33" s="310" t="str">
        <f>IF(BB31&gt;=43586,"令和"&amp;IF(YEAR(BB31)-2018=1,"元",YEAR(BB31)-2018),"平成"&amp;(YEAR(BB31)-1988))</f>
        <v>令和8</v>
      </c>
      <c r="BC33" s="787"/>
      <c r="BD33" s="787"/>
      <c r="BE33" s="787"/>
      <c r="BF33" s="787"/>
      <c r="BG33" s="787"/>
      <c r="BH33" s="787"/>
      <c r="BI33" s="788"/>
      <c r="BJ33" s="781">
        <f>CT29+1</f>
        <v>46145</v>
      </c>
      <c r="BK33" s="782"/>
      <c r="BL33" s="782"/>
      <c r="BM33" s="782"/>
      <c r="BN33" s="782"/>
      <c r="BO33" s="783"/>
      <c r="BP33" s="741">
        <f>BJ33+1</f>
        <v>46146</v>
      </c>
      <c r="BQ33" s="730"/>
      <c r="BR33" s="730"/>
      <c r="BS33" s="730"/>
      <c r="BT33" s="730"/>
      <c r="BU33" s="731"/>
      <c r="BV33" s="741">
        <f>BP33+1</f>
        <v>46147</v>
      </c>
      <c r="BW33" s="730"/>
      <c r="BX33" s="730"/>
      <c r="BY33" s="730"/>
      <c r="BZ33" s="730"/>
      <c r="CA33" s="731"/>
      <c r="CB33" s="741">
        <f>BV33+1</f>
        <v>46148</v>
      </c>
      <c r="CC33" s="730"/>
      <c r="CD33" s="730"/>
      <c r="CE33" s="730"/>
      <c r="CF33" s="730"/>
      <c r="CG33" s="731"/>
      <c r="CH33" s="741">
        <f>CB33+1</f>
        <v>46149</v>
      </c>
      <c r="CI33" s="730"/>
      <c r="CJ33" s="730"/>
      <c r="CK33" s="730"/>
      <c r="CL33" s="730"/>
      <c r="CM33" s="731"/>
      <c r="CN33" s="741">
        <f>CH33+1</f>
        <v>46150</v>
      </c>
      <c r="CO33" s="730"/>
      <c r="CP33" s="730"/>
      <c r="CQ33" s="730"/>
      <c r="CR33" s="730"/>
      <c r="CS33" s="731"/>
      <c r="CT33" s="772">
        <f>CN33+1</f>
        <v>46151</v>
      </c>
      <c r="CU33" s="773"/>
      <c r="CV33" s="773"/>
      <c r="CW33" s="773"/>
      <c r="CX33" s="773"/>
      <c r="CY33" s="774"/>
    </row>
    <row r="34" spans="2:103" ht="13.5" customHeight="1">
      <c r="B34" s="527" t="s">
        <v>460</v>
      </c>
      <c r="C34" s="528"/>
      <c r="D34" s="528"/>
      <c r="E34" s="528"/>
      <c r="F34" s="528"/>
      <c r="G34" s="528"/>
      <c r="H34" s="528"/>
      <c r="I34" s="529"/>
      <c r="J34" s="784"/>
      <c r="K34" s="785"/>
      <c r="L34" s="785"/>
      <c r="M34" s="785"/>
      <c r="N34" s="785"/>
      <c r="O34" s="786"/>
      <c r="P34" s="736"/>
      <c r="Q34" s="734"/>
      <c r="R34" s="734"/>
      <c r="S34" s="734"/>
      <c r="T34" s="734"/>
      <c r="U34" s="735"/>
      <c r="V34" s="736"/>
      <c r="W34" s="734"/>
      <c r="X34" s="734"/>
      <c r="Y34" s="734"/>
      <c r="Z34" s="734"/>
      <c r="AA34" s="735"/>
      <c r="AB34" s="736"/>
      <c r="AC34" s="734"/>
      <c r="AD34" s="734"/>
      <c r="AE34" s="734"/>
      <c r="AF34" s="734"/>
      <c r="AG34" s="735"/>
      <c r="AH34" s="736"/>
      <c r="AI34" s="734"/>
      <c r="AJ34" s="734"/>
      <c r="AK34" s="734"/>
      <c r="AL34" s="734"/>
      <c r="AM34" s="735"/>
      <c r="AN34" s="736"/>
      <c r="AO34" s="734"/>
      <c r="AP34" s="734"/>
      <c r="AQ34" s="734"/>
      <c r="AR34" s="734"/>
      <c r="AS34" s="735"/>
      <c r="AT34" s="775"/>
      <c r="AU34" s="776"/>
      <c r="AV34" s="776"/>
      <c r="AW34" s="776"/>
      <c r="AX34" s="776"/>
      <c r="AY34" s="777"/>
      <c r="BB34" s="527" t="s">
        <v>460</v>
      </c>
      <c r="BC34" s="528"/>
      <c r="BD34" s="528"/>
      <c r="BE34" s="528"/>
      <c r="BF34" s="528"/>
      <c r="BG34" s="528"/>
      <c r="BH34" s="528"/>
      <c r="BI34" s="529"/>
      <c r="BJ34" s="784"/>
      <c r="BK34" s="785"/>
      <c r="BL34" s="785"/>
      <c r="BM34" s="785"/>
      <c r="BN34" s="785"/>
      <c r="BO34" s="786"/>
      <c r="BP34" s="736"/>
      <c r="BQ34" s="734"/>
      <c r="BR34" s="734"/>
      <c r="BS34" s="734"/>
      <c r="BT34" s="734"/>
      <c r="BU34" s="735"/>
      <c r="BV34" s="736"/>
      <c r="BW34" s="734"/>
      <c r="BX34" s="734"/>
      <c r="BY34" s="734"/>
      <c r="BZ34" s="734"/>
      <c r="CA34" s="735"/>
      <c r="CB34" s="736"/>
      <c r="CC34" s="734"/>
      <c r="CD34" s="734"/>
      <c r="CE34" s="734"/>
      <c r="CF34" s="734"/>
      <c r="CG34" s="735"/>
      <c r="CH34" s="736"/>
      <c r="CI34" s="734"/>
      <c r="CJ34" s="734"/>
      <c r="CK34" s="734"/>
      <c r="CL34" s="734"/>
      <c r="CM34" s="735"/>
      <c r="CN34" s="736"/>
      <c r="CO34" s="734"/>
      <c r="CP34" s="734"/>
      <c r="CQ34" s="734"/>
      <c r="CR34" s="734"/>
      <c r="CS34" s="735"/>
      <c r="CT34" s="775"/>
      <c r="CU34" s="776"/>
      <c r="CV34" s="776"/>
      <c r="CW34" s="776"/>
      <c r="CX34" s="776"/>
      <c r="CY34" s="777"/>
    </row>
    <row r="35" spans="2:103" ht="23.25" customHeight="1">
      <c r="B35" s="530"/>
      <c r="C35" s="531"/>
      <c r="D35" s="531"/>
      <c r="E35" s="531"/>
      <c r="F35" s="531"/>
      <c r="G35" s="531"/>
      <c r="H35" s="531"/>
      <c r="I35" s="532"/>
      <c r="J35" s="784"/>
      <c r="K35" s="785"/>
      <c r="L35" s="785"/>
      <c r="M35" s="785"/>
      <c r="N35" s="785"/>
      <c r="O35" s="786"/>
      <c r="P35" s="736"/>
      <c r="Q35" s="734"/>
      <c r="R35" s="734"/>
      <c r="S35" s="734"/>
      <c r="T35" s="734"/>
      <c r="U35" s="735"/>
      <c r="V35" s="736"/>
      <c r="W35" s="734"/>
      <c r="X35" s="734"/>
      <c r="Y35" s="734"/>
      <c r="Z35" s="734"/>
      <c r="AA35" s="735"/>
      <c r="AB35" s="736"/>
      <c r="AC35" s="734"/>
      <c r="AD35" s="734"/>
      <c r="AE35" s="734"/>
      <c r="AF35" s="734"/>
      <c r="AG35" s="735"/>
      <c r="AH35" s="736"/>
      <c r="AI35" s="734"/>
      <c r="AJ35" s="734"/>
      <c r="AK35" s="734"/>
      <c r="AL35" s="734"/>
      <c r="AM35" s="735"/>
      <c r="AN35" s="736"/>
      <c r="AO35" s="734"/>
      <c r="AP35" s="734"/>
      <c r="AQ35" s="734"/>
      <c r="AR35" s="734"/>
      <c r="AS35" s="735"/>
      <c r="AT35" s="775"/>
      <c r="AU35" s="776"/>
      <c r="AV35" s="776"/>
      <c r="AW35" s="776"/>
      <c r="AX35" s="776"/>
      <c r="AY35" s="777"/>
      <c r="BB35" s="530"/>
      <c r="BC35" s="531"/>
      <c r="BD35" s="531"/>
      <c r="BE35" s="531"/>
      <c r="BF35" s="531"/>
      <c r="BG35" s="531"/>
      <c r="BH35" s="531"/>
      <c r="BI35" s="532"/>
      <c r="BJ35" s="784"/>
      <c r="BK35" s="785"/>
      <c r="BL35" s="785"/>
      <c r="BM35" s="785"/>
      <c r="BN35" s="785"/>
      <c r="BO35" s="786"/>
      <c r="BP35" s="736"/>
      <c r="BQ35" s="734"/>
      <c r="BR35" s="734"/>
      <c r="BS35" s="734"/>
      <c r="BT35" s="734"/>
      <c r="BU35" s="735"/>
      <c r="BV35" s="736"/>
      <c r="BW35" s="734"/>
      <c r="BX35" s="734"/>
      <c r="BY35" s="734"/>
      <c r="BZ35" s="734"/>
      <c r="CA35" s="735"/>
      <c r="CB35" s="736"/>
      <c r="CC35" s="734"/>
      <c r="CD35" s="734"/>
      <c r="CE35" s="734"/>
      <c r="CF35" s="734"/>
      <c r="CG35" s="735"/>
      <c r="CH35" s="736"/>
      <c r="CI35" s="734"/>
      <c r="CJ35" s="734"/>
      <c r="CK35" s="734"/>
      <c r="CL35" s="734"/>
      <c r="CM35" s="735"/>
      <c r="CN35" s="736"/>
      <c r="CO35" s="734"/>
      <c r="CP35" s="734"/>
      <c r="CQ35" s="734"/>
      <c r="CR35" s="734"/>
      <c r="CS35" s="735"/>
      <c r="CT35" s="775"/>
      <c r="CU35" s="776"/>
      <c r="CV35" s="776"/>
      <c r="CW35" s="776"/>
      <c r="CX35" s="776"/>
      <c r="CY35" s="777"/>
    </row>
    <row r="36" spans="2:103" ht="39" customHeight="1">
      <c r="B36" s="533" t="str">
        <f>VLOOKUP(B31,祝節名,2,FALSE)</f>
        <v>11建国記念の日、23天皇誕生日
立春4、雨水19</v>
      </c>
      <c r="C36" s="534"/>
      <c r="D36" s="534"/>
      <c r="E36" s="534"/>
      <c r="F36" s="534"/>
      <c r="G36" s="534"/>
      <c r="H36" s="534"/>
      <c r="I36" s="535"/>
      <c r="J36" s="789"/>
      <c r="K36" s="790"/>
      <c r="L36" s="790"/>
      <c r="M36" s="790"/>
      <c r="N36" s="790"/>
      <c r="O36" s="791"/>
      <c r="P36" s="737"/>
      <c r="Q36" s="738"/>
      <c r="R36" s="738"/>
      <c r="S36" s="738"/>
      <c r="T36" s="738"/>
      <c r="U36" s="739"/>
      <c r="V36" s="737"/>
      <c r="W36" s="738"/>
      <c r="X36" s="738"/>
      <c r="Y36" s="738"/>
      <c r="Z36" s="738"/>
      <c r="AA36" s="739"/>
      <c r="AB36" s="737"/>
      <c r="AC36" s="738"/>
      <c r="AD36" s="738"/>
      <c r="AE36" s="738"/>
      <c r="AF36" s="738"/>
      <c r="AG36" s="739"/>
      <c r="AH36" s="737"/>
      <c r="AI36" s="738"/>
      <c r="AJ36" s="738"/>
      <c r="AK36" s="738"/>
      <c r="AL36" s="738"/>
      <c r="AM36" s="739"/>
      <c r="AN36" s="737"/>
      <c r="AO36" s="738"/>
      <c r="AP36" s="738"/>
      <c r="AQ36" s="738"/>
      <c r="AR36" s="738"/>
      <c r="AS36" s="739"/>
      <c r="AT36" s="778"/>
      <c r="AU36" s="779"/>
      <c r="AV36" s="779"/>
      <c r="AW36" s="779"/>
      <c r="AX36" s="779"/>
      <c r="AY36" s="780"/>
      <c r="BB36" s="533" t="str">
        <f>VLOOKUP(BB31,祝節名,2,FALSE)</f>
        <v>3憲法記念日、4みどりの日
5こどもの日、6振休。立夏5小満21</v>
      </c>
      <c r="BC36" s="534"/>
      <c r="BD36" s="534"/>
      <c r="BE36" s="534"/>
      <c r="BF36" s="534"/>
      <c r="BG36" s="534"/>
      <c r="BH36" s="534"/>
      <c r="BI36" s="535"/>
      <c r="BJ36" s="789"/>
      <c r="BK36" s="790"/>
      <c r="BL36" s="790"/>
      <c r="BM36" s="790"/>
      <c r="BN36" s="790"/>
      <c r="BO36" s="791"/>
      <c r="BP36" s="737"/>
      <c r="BQ36" s="738"/>
      <c r="BR36" s="738"/>
      <c r="BS36" s="738"/>
      <c r="BT36" s="738"/>
      <c r="BU36" s="739"/>
      <c r="BV36" s="737"/>
      <c r="BW36" s="738"/>
      <c r="BX36" s="738"/>
      <c r="BY36" s="738"/>
      <c r="BZ36" s="738"/>
      <c r="CA36" s="739"/>
      <c r="CB36" s="737"/>
      <c r="CC36" s="738"/>
      <c r="CD36" s="738"/>
      <c r="CE36" s="738"/>
      <c r="CF36" s="738"/>
      <c r="CG36" s="739"/>
      <c r="CH36" s="737"/>
      <c r="CI36" s="738"/>
      <c r="CJ36" s="738"/>
      <c r="CK36" s="738"/>
      <c r="CL36" s="738"/>
      <c r="CM36" s="739"/>
      <c r="CN36" s="737"/>
      <c r="CO36" s="738"/>
      <c r="CP36" s="738"/>
      <c r="CQ36" s="738"/>
      <c r="CR36" s="738"/>
      <c r="CS36" s="739"/>
      <c r="CT36" s="778"/>
      <c r="CU36" s="779"/>
      <c r="CV36" s="779"/>
      <c r="CW36" s="779"/>
      <c r="CX36" s="779"/>
      <c r="CY36" s="780"/>
    </row>
    <row r="37" spans="2:103" ht="23.25" customHeight="1">
      <c r="B37" s="536"/>
      <c r="C37" s="537"/>
      <c r="D37" s="537"/>
      <c r="E37" s="537"/>
      <c r="F37" s="537"/>
      <c r="G37" s="537"/>
      <c r="H37" s="537"/>
      <c r="I37" s="538"/>
      <c r="J37" s="781">
        <f>AT33+1</f>
        <v>46068</v>
      </c>
      <c r="K37" s="782"/>
      <c r="L37" s="782"/>
      <c r="M37" s="782"/>
      <c r="N37" s="782"/>
      <c r="O37" s="783"/>
      <c r="P37" s="741">
        <f>J37+1</f>
        <v>46069</v>
      </c>
      <c r="Q37" s="730"/>
      <c r="R37" s="730"/>
      <c r="S37" s="730"/>
      <c r="T37" s="730"/>
      <c r="U37" s="731"/>
      <c r="V37" s="741">
        <f>P37+1</f>
        <v>46070</v>
      </c>
      <c r="W37" s="730"/>
      <c r="X37" s="730"/>
      <c r="Y37" s="730"/>
      <c r="Z37" s="730"/>
      <c r="AA37" s="731"/>
      <c r="AB37" s="741">
        <f>V37+1</f>
        <v>46071</v>
      </c>
      <c r="AC37" s="730"/>
      <c r="AD37" s="730"/>
      <c r="AE37" s="730"/>
      <c r="AF37" s="730"/>
      <c r="AG37" s="731"/>
      <c r="AH37" s="741">
        <f>AB37+1</f>
        <v>46072</v>
      </c>
      <c r="AI37" s="730"/>
      <c r="AJ37" s="730"/>
      <c r="AK37" s="730"/>
      <c r="AL37" s="730"/>
      <c r="AM37" s="731"/>
      <c r="AN37" s="741">
        <f>AH37+1</f>
        <v>46073</v>
      </c>
      <c r="AO37" s="730"/>
      <c r="AP37" s="730"/>
      <c r="AQ37" s="730"/>
      <c r="AR37" s="730"/>
      <c r="AS37" s="731"/>
      <c r="AT37" s="772">
        <f>AN37+1</f>
        <v>46074</v>
      </c>
      <c r="AU37" s="773"/>
      <c r="AV37" s="773"/>
      <c r="AW37" s="773"/>
      <c r="AX37" s="773"/>
      <c r="AY37" s="774"/>
      <c r="BB37" s="536"/>
      <c r="BC37" s="537"/>
      <c r="BD37" s="537"/>
      <c r="BE37" s="537"/>
      <c r="BF37" s="537"/>
      <c r="BG37" s="537"/>
      <c r="BH37" s="537"/>
      <c r="BI37" s="538"/>
      <c r="BJ37" s="781">
        <f>CT33+1</f>
        <v>46152</v>
      </c>
      <c r="BK37" s="782"/>
      <c r="BL37" s="782"/>
      <c r="BM37" s="782"/>
      <c r="BN37" s="782"/>
      <c r="BO37" s="783"/>
      <c r="BP37" s="741">
        <f>BJ37+1</f>
        <v>46153</v>
      </c>
      <c r="BQ37" s="730"/>
      <c r="BR37" s="730"/>
      <c r="BS37" s="730"/>
      <c r="BT37" s="730"/>
      <c r="BU37" s="731"/>
      <c r="BV37" s="741">
        <f>BP37+1</f>
        <v>46154</v>
      </c>
      <c r="BW37" s="730"/>
      <c r="BX37" s="730"/>
      <c r="BY37" s="730"/>
      <c r="BZ37" s="730"/>
      <c r="CA37" s="731"/>
      <c r="CB37" s="741">
        <f>BV37+1</f>
        <v>46155</v>
      </c>
      <c r="CC37" s="730"/>
      <c r="CD37" s="730"/>
      <c r="CE37" s="730"/>
      <c r="CF37" s="730"/>
      <c r="CG37" s="731"/>
      <c r="CH37" s="741">
        <f>CB37+1</f>
        <v>46156</v>
      </c>
      <c r="CI37" s="730"/>
      <c r="CJ37" s="730"/>
      <c r="CK37" s="730"/>
      <c r="CL37" s="730"/>
      <c r="CM37" s="731"/>
      <c r="CN37" s="741">
        <f>CH37+1</f>
        <v>46157</v>
      </c>
      <c r="CO37" s="730"/>
      <c r="CP37" s="730"/>
      <c r="CQ37" s="730"/>
      <c r="CR37" s="730"/>
      <c r="CS37" s="731"/>
      <c r="CT37" s="772">
        <f>CN37+1</f>
        <v>46158</v>
      </c>
      <c r="CU37" s="773"/>
      <c r="CV37" s="773"/>
      <c r="CW37" s="773"/>
      <c r="CX37" s="773"/>
      <c r="CY37" s="774"/>
    </row>
    <row r="38" spans="2:103" ht="23.25" customHeight="1">
      <c r="B38" s="536"/>
      <c r="C38" s="537"/>
      <c r="D38" s="537"/>
      <c r="E38" s="537"/>
      <c r="F38" s="537"/>
      <c r="G38" s="537"/>
      <c r="H38" s="537"/>
      <c r="I38" s="538"/>
      <c r="J38" s="784"/>
      <c r="K38" s="785"/>
      <c r="L38" s="785"/>
      <c r="M38" s="785"/>
      <c r="N38" s="785"/>
      <c r="O38" s="786"/>
      <c r="P38" s="736"/>
      <c r="Q38" s="734"/>
      <c r="R38" s="734"/>
      <c r="S38" s="734"/>
      <c r="T38" s="734"/>
      <c r="U38" s="735"/>
      <c r="V38" s="736"/>
      <c r="W38" s="734"/>
      <c r="X38" s="734"/>
      <c r="Y38" s="734"/>
      <c r="Z38" s="734"/>
      <c r="AA38" s="735"/>
      <c r="AB38" s="736"/>
      <c r="AC38" s="734"/>
      <c r="AD38" s="734"/>
      <c r="AE38" s="734"/>
      <c r="AF38" s="734"/>
      <c r="AG38" s="735"/>
      <c r="AH38" s="736"/>
      <c r="AI38" s="734"/>
      <c r="AJ38" s="734"/>
      <c r="AK38" s="734"/>
      <c r="AL38" s="734"/>
      <c r="AM38" s="735"/>
      <c r="AN38" s="736"/>
      <c r="AO38" s="734"/>
      <c r="AP38" s="734"/>
      <c r="AQ38" s="734"/>
      <c r="AR38" s="734"/>
      <c r="AS38" s="735"/>
      <c r="AT38" s="775"/>
      <c r="AU38" s="776"/>
      <c r="AV38" s="776"/>
      <c r="AW38" s="776"/>
      <c r="AX38" s="776"/>
      <c r="AY38" s="777"/>
      <c r="BB38" s="536"/>
      <c r="BC38" s="537"/>
      <c r="BD38" s="537"/>
      <c r="BE38" s="537"/>
      <c r="BF38" s="537"/>
      <c r="BG38" s="537"/>
      <c r="BH38" s="537"/>
      <c r="BI38" s="538"/>
      <c r="BJ38" s="784"/>
      <c r="BK38" s="785"/>
      <c r="BL38" s="785"/>
      <c r="BM38" s="785"/>
      <c r="BN38" s="785"/>
      <c r="BO38" s="786"/>
      <c r="BP38" s="736"/>
      <c r="BQ38" s="734"/>
      <c r="BR38" s="734"/>
      <c r="BS38" s="734"/>
      <c r="BT38" s="734"/>
      <c r="BU38" s="735"/>
      <c r="BV38" s="736"/>
      <c r="BW38" s="734"/>
      <c r="BX38" s="734"/>
      <c r="BY38" s="734"/>
      <c r="BZ38" s="734"/>
      <c r="CA38" s="735"/>
      <c r="CB38" s="736"/>
      <c r="CC38" s="734"/>
      <c r="CD38" s="734"/>
      <c r="CE38" s="734"/>
      <c r="CF38" s="734"/>
      <c r="CG38" s="735"/>
      <c r="CH38" s="736"/>
      <c r="CI38" s="734"/>
      <c r="CJ38" s="734"/>
      <c r="CK38" s="734"/>
      <c r="CL38" s="734"/>
      <c r="CM38" s="735"/>
      <c r="CN38" s="736"/>
      <c r="CO38" s="734"/>
      <c r="CP38" s="734"/>
      <c r="CQ38" s="734"/>
      <c r="CR38" s="734"/>
      <c r="CS38" s="735"/>
      <c r="CT38" s="775"/>
      <c r="CU38" s="776"/>
      <c r="CV38" s="776"/>
      <c r="CW38" s="776"/>
      <c r="CX38" s="776"/>
      <c r="CY38" s="777"/>
    </row>
    <row r="39" spans="2:103" ht="16.5" customHeight="1">
      <c r="B39" s="539"/>
      <c r="C39" s="540"/>
      <c r="D39" s="540"/>
      <c r="E39" s="540"/>
      <c r="F39" s="540"/>
      <c r="G39" s="540"/>
      <c r="H39" s="540"/>
      <c r="I39" s="541"/>
      <c r="J39" s="784"/>
      <c r="K39" s="785"/>
      <c r="L39" s="785"/>
      <c r="M39" s="785"/>
      <c r="N39" s="785"/>
      <c r="O39" s="786"/>
      <c r="P39" s="736"/>
      <c r="Q39" s="734"/>
      <c r="R39" s="734"/>
      <c r="S39" s="734"/>
      <c r="T39" s="734"/>
      <c r="U39" s="735"/>
      <c r="V39" s="736"/>
      <c r="W39" s="734"/>
      <c r="X39" s="734"/>
      <c r="Y39" s="734"/>
      <c r="Z39" s="734"/>
      <c r="AA39" s="735"/>
      <c r="AB39" s="736"/>
      <c r="AC39" s="734"/>
      <c r="AD39" s="734"/>
      <c r="AE39" s="734"/>
      <c r="AF39" s="734"/>
      <c r="AG39" s="735"/>
      <c r="AH39" s="736"/>
      <c r="AI39" s="734"/>
      <c r="AJ39" s="734"/>
      <c r="AK39" s="734"/>
      <c r="AL39" s="734"/>
      <c r="AM39" s="735"/>
      <c r="AN39" s="736"/>
      <c r="AO39" s="734"/>
      <c r="AP39" s="734"/>
      <c r="AQ39" s="734"/>
      <c r="AR39" s="734"/>
      <c r="AS39" s="735"/>
      <c r="AT39" s="775"/>
      <c r="AU39" s="776"/>
      <c r="AV39" s="776"/>
      <c r="AW39" s="776"/>
      <c r="AX39" s="776"/>
      <c r="AY39" s="777"/>
      <c r="BB39" s="539"/>
      <c r="BC39" s="540"/>
      <c r="BD39" s="540"/>
      <c r="BE39" s="540"/>
      <c r="BF39" s="540"/>
      <c r="BG39" s="540"/>
      <c r="BH39" s="540"/>
      <c r="BI39" s="541"/>
      <c r="BJ39" s="784"/>
      <c r="BK39" s="785"/>
      <c r="BL39" s="785"/>
      <c r="BM39" s="785"/>
      <c r="BN39" s="785"/>
      <c r="BO39" s="786"/>
      <c r="BP39" s="736"/>
      <c r="BQ39" s="734"/>
      <c r="BR39" s="734"/>
      <c r="BS39" s="734"/>
      <c r="BT39" s="734"/>
      <c r="BU39" s="735"/>
      <c r="BV39" s="736"/>
      <c r="BW39" s="734"/>
      <c r="BX39" s="734"/>
      <c r="BY39" s="734"/>
      <c r="BZ39" s="734"/>
      <c r="CA39" s="735"/>
      <c r="CB39" s="736"/>
      <c r="CC39" s="734"/>
      <c r="CD39" s="734"/>
      <c r="CE39" s="734"/>
      <c r="CF39" s="734"/>
      <c r="CG39" s="735"/>
      <c r="CH39" s="736"/>
      <c r="CI39" s="734"/>
      <c r="CJ39" s="734"/>
      <c r="CK39" s="734"/>
      <c r="CL39" s="734"/>
      <c r="CM39" s="735"/>
      <c r="CN39" s="736"/>
      <c r="CO39" s="734"/>
      <c r="CP39" s="734"/>
      <c r="CQ39" s="734"/>
      <c r="CR39" s="734"/>
      <c r="CS39" s="735"/>
      <c r="CT39" s="775"/>
      <c r="CU39" s="776"/>
      <c r="CV39" s="776"/>
      <c r="CW39" s="776"/>
      <c r="CX39" s="776"/>
      <c r="CY39" s="777"/>
    </row>
    <row r="40" spans="2:103" ht="61.5" customHeight="1">
      <c r="B40" s="792">
        <f>B31</f>
        <v>46054</v>
      </c>
      <c r="C40" s="793"/>
      <c r="D40" s="793"/>
      <c r="E40" s="793"/>
      <c r="F40" s="793"/>
      <c r="G40" s="793"/>
      <c r="H40" s="793"/>
      <c r="I40" s="793"/>
      <c r="J40" s="42"/>
      <c r="K40" s="17"/>
      <c r="L40" s="17"/>
      <c r="M40" s="17"/>
      <c r="N40" s="17"/>
      <c r="O40" s="17"/>
      <c r="P40" s="42"/>
      <c r="Q40" s="17"/>
      <c r="R40" s="17"/>
      <c r="S40" s="17"/>
      <c r="T40" s="17"/>
      <c r="U40" s="17"/>
      <c r="V40" s="42"/>
      <c r="W40" s="17"/>
      <c r="X40" s="17"/>
      <c r="Y40" s="17"/>
      <c r="Z40" s="17"/>
      <c r="AA40" s="17"/>
      <c r="AB40" s="42"/>
      <c r="AC40" s="17"/>
      <c r="AD40" s="17"/>
      <c r="AE40" s="17"/>
      <c r="AF40" s="17"/>
      <c r="AG40" s="17"/>
      <c r="AH40" s="42"/>
      <c r="AI40" s="17"/>
      <c r="AJ40" s="17"/>
      <c r="AK40" s="17"/>
      <c r="AL40" s="17"/>
      <c r="AM40" s="17"/>
      <c r="AN40" s="42"/>
      <c r="AO40" s="17"/>
      <c r="AP40" s="17"/>
      <c r="AQ40" s="17"/>
      <c r="AR40" s="17"/>
      <c r="AS40" s="17"/>
      <c r="AT40" s="42"/>
      <c r="AU40" s="17"/>
      <c r="AV40" s="17"/>
      <c r="AW40" s="17"/>
      <c r="AX40" s="17"/>
      <c r="AY40" s="18"/>
      <c r="BB40" s="792">
        <f>BB31</f>
        <v>46143</v>
      </c>
      <c r="BC40" s="793"/>
      <c r="BD40" s="793"/>
      <c r="BE40" s="793"/>
      <c r="BF40" s="793"/>
      <c r="BG40" s="793"/>
      <c r="BH40" s="793"/>
      <c r="BI40" s="793"/>
      <c r="BJ40" s="42"/>
      <c r="BK40" s="17"/>
      <c r="BL40" s="17"/>
      <c r="BM40" s="17"/>
      <c r="BN40" s="17"/>
      <c r="BO40" s="17"/>
      <c r="BP40" s="42"/>
      <c r="BQ40" s="17"/>
      <c r="BR40" s="17"/>
      <c r="BS40" s="17"/>
      <c r="BT40" s="17"/>
      <c r="BU40" s="17"/>
      <c r="BV40" s="42"/>
      <c r="BW40" s="17"/>
      <c r="BX40" s="17"/>
      <c r="BY40" s="17"/>
      <c r="BZ40" s="17"/>
      <c r="CA40" s="17"/>
      <c r="CB40" s="42"/>
      <c r="CC40" s="17"/>
      <c r="CD40" s="17"/>
      <c r="CE40" s="17"/>
      <c r="CF40" s="17"/>
      <c r="CG40" s="17"/>
      <c r="CH40" s="42"/>
      <c r="CI40" s="17"/>
      <c r="CJ40" s="17"/>
      <c r="CK40" s="17"/>
      <c r="CL40" s="17"/>
      <c r="CM40" s="17"/>
      <c r="CN40" s="42"/>
      <c r="CO40" s="17"/>
      <c r="CP40" s="17"/>
      <c r="CQ40" s="17"/>
      <c r="CR40" s="17"/>
      <c r="CS40" s="17"/>
      <c r="CT40" s="42"/>
      <c r="CU40" s="17"/>
      <c r="CV40" s="17"/>
      <c r="CW40" s="17"/>
      <c r="CX40" s="17"/>
      <c r="CY40" s="18"/>
    </row>
    <row r="41" spans="2:103" ht="21.75" customHeight="1">
      <c r="B41" s="809">
        <f>B44</f>
        <v>46054</v>
      </c>
      <c r="C41" s="810"/>
      <c r="D41" s="810"/>
      <c r="E41" s="810"/>
      <c r="F41" s="810"/>
      <c r="G41" s="810"/>
      <c r="H41" s="810"/>
      <c r="I41" s="811"/>
      <c r="J41" s="748" t="s">
        <v>413</v>
      </c>
      <c r="K41" s="749"/>
      <c r="L41" s="749"/>
      <c r="M41" s="749"/>
      <c r="N41" s="749"/>
      <c r="O41" s="750"/>
      <c r="P41" s="751" t="s">
        <v>414</v>
      </c>
      <c r="Q41" s="752"/>
      <c r="R41" s="752"/>
      <c r="S41" s="752"/>
      <c r="T41" s="752"/>
      <c r="U41" s="753"/>
      <c r="V41" s="815" t="s">
        <v>415</v>
      </c>
      <c r="W41" s="816"/>
      <c r="X41" s="816"/>
      <c r="Y41" s="816"/>
      <c r="Z41" s="816"/>
      <c r="AA41" s="817"/>
      <c r="AB41" s="757" t="s">
        <v>416</v>
      </c>
      <c r="AC41" s="758"/>
      <c r="AD41" s="758"/>
      <c r="AE41" s="758"/>
      <c r="AF41" s="758"/>
      <c r="AG41" s="759"/>
      <c r="AH41" s="815" t="s">
        <v>417</v>
      </c>
      <c r="AI41" s="816"/>
      <c r="AJ41" s="816"/>
      <c r="AK41" s="816"/>
      <c r="AL41" s="816"/>
      <c r="AM41" s="817"/>
      <c r="AN41" s="751" t="s">
        <v>418</v>
      </c>
      <c r="AO41" s="752"/>
      <c r="AP41" s="752"/>
      <c r="AQ41" s="752"/>
      <c r="AR41" s="752"/>
      <c r="AS41" s="753"/>
      <c r="AT41" s="769" t="s">
        <v>419</v>
      </c>
      <c r="AU41" s="770"/>
      <c r="AV41" s="770"/>
      <c r="AW41" s="770"/>
      <c r="AX41" s="770"/>
      <c r="AY41" s="771"/>
      <c r="BB41" s="809">
        <f>BB44</f>
        <v>46143</v>
      </c>
      <c r="BC41" s="810"/>
      <c r="BD41" s="810"/>
      <c r="BE41" s="810"/>
      <c r="BF41" s="810"/>
      <c r="BG41" s="810"/>
      <c r="BH41" s="810"/>
      <c r="BI41" s="811"/>
      <c r="BJ41" s="748" t="s">
        <v>413</v>
      </c>
      <c r="BK41" s="749"/>
      <c r="BL41" s="749"/>
      <c r="BM41" s="749"/>
      <c r="BN41" s="749"/>
      <c r="BO41" s="750"/>
      <c r="BP41" s="751" t="s">
        <v>414</v>
      </c>
      <c r="BQ41" s="752"/>
      <c r="BR41" s="752"/>
      <c r="BS41" s="752"/>
      <c r="BT41" s="752"/>
      <c r="BU41" s="753"/>
      <c r="BV41" s="815" t="s">
        <v>415</v>
      </c>
      <c r="BW41" s="816"/>
      <c r="BX41" s="816"/>
      <c r="BY41" s="816"/>
      <c r="BZ41" s="816"/>
      <c r="CA41" s="817"/>
      <c r="CB41" s="757" t="s">
        <v>416</v>
      </c>
      <c r="CC41" s="758"/>
      <c r="CD41" s="758"/>
      <c r="CE41" s="758"/>
      <c r="CF41" s="758"/>
      <c r="CG41" s="759"/>
      <c r="CH41" s="815" t="s">
        <v>417</v>
      </c>
      <c r="CI41" s="816"/>
      <c r="CJ41" s="816"/>
      <c r="CK41" s="816"/>
      <c r="CL41" s="816"/>
      <c r="CM41" s="817"/>
      <c r="CN41" s="751" t="s">
        <v>418</v>
      </c>
      <c r="CO41" s="752"/>
      <c r="CP41" s="752"/>
      <c r="CQ41" s="752"/>
      <c r="CR41" s="752"/>
      <c r="CS41" s="753"/>
      <c r="CT41" s="769" t="s">
        <v>419</v>
      </c>
      <c r="CU41" s="770"/>
      <c r="CV41" s="770"/>
      <c r="CW41" s="770"/>
      <c r="CX41" s="770"/>
      <c r="CY41" s="771"/>
    </row>
    <row r="42" spans="2:103" ht="23.25" customHeight="1">
      <c r="B42" s="812"/>
      <c r="C42" s="813"/>
      <c r="D42" s="813"/>
      <c r="E42" s="813"/>
      <c r="F42" s="813"/>
      <c r="G42" s="813"/>
      <c r="H42" s="813"/>
      <c r="I42" s="814"/>
      <c r="J42" s="781">
        <f>AT37+1</f>
        <v>46075</v>
      </c>
      <c r="K42" s="782"/>
      <c r="L42" s="782"/>
      <c r="M42" s="782"/>
      <c r="N42" s="782"/>
      <c r="O42" s="783"/>
      <c r="P42" s="741">
        <f>J42+1</f>
        <v>46076</v>
      </c>
      <c r="Q42" s="730"/>
      <c r="R42" s="730"/>
      <c r="S42" s="730"/>
      <c r="T42" s="730"/>
      <c r="U42" s="731"/>
      <c r="V42" s="741">
        <f>P42+1</f>
        <v>46077</v>
      </c>
      <c r="W42" s="730"/>
      <c r="X42" s="730"/>
      <c r="Y42" s="730"/>
      <c r="Z42" s="730"/>
      <c r="AA42" s="731"/>
      <c r="AB42" s="741">
        <f>V42+1</f>
        <v>46078</v>
      </c>
      <c r="AC42" s="730"/>
      <c r="AD42" s="730"/>
      <c r="AE42" s="730"/>
      <c r="AF42" s="730"/>
      <c r="AG42" s="731"/>
      <c r="AH42" s="741">
        <f>AB42+1</f>
        <v>46079</v>
      </c>
      <c r="AI42" s="730"/>
      <c r="AJ42" s="730"/>
      <c r="AK42" s="730"/>
      <c r="AL42" s="730"/>
      <c r="AM42" s="731"/>
      <c r="AN42" s="741">
        <f>AH42+1</f>
        <v>46080</v>
      </c>
      <c r="AO42" s="730"/>
      <c r="AP42" s="730"/>
      <c r="AQ42" s="730"/>
      <c r="AR42" s="730"/>
      <c r="AS42" s="731"/>
      <c r="AT42" s="772">
        <f>AN42+1</f>
        <v>46081</v>
      </c>
      <c r="AU42" s="773"/>
      <c r="AV42" s="773"/>
      <c r="AW42" s="773"/>
      <c r="AX42" s="773"/>
      <c r="AY42" s="774"/>
      <c r="BB42" s="812"/>
      <c r="BC42" s="813"/>
      <c r="BD42" s="813"/>
      <c r="BE42" s="813"/>
      <c r="BF42" s="813"/>
      <c r="BG42" s="813"/>
      <c r="BH42" s="813"/>
      <c r="BI42" s="814"/>
      <c r="BJ42" s="781">
        <f>CT37+1</f>
        <v>46159</v>
      </c>
      <c r="BK42" s="782"/>
      <c r="BL42" s="782"/>
      <c r="BM42" s="782"/>
      <c r="BN42" s="782"/>
      <c r="BO42" s="783"/>
      <c r="BP42" s="741">
        <f>BJ42+1</f>
        <v>46160</v>
      </c>
      <c r="BQ42" s="730"/>
      <c r="BR42" s="730"/>
      <c r="BS42" s="730"/>
      <c r="BT42" s="730"/>
      <c r="BU42" s="731"/>
      <c r="BV42" s="741">
        <f>BP42+1</f>
        <v>46161</v>
      </c>
      <c r="BW42" s="730"/>
      <c r="BX42" s="730"/>
      <c r="BY42" s="730"/>
      <c r="BZ42" s="730"/>
      <c r="CA42" s="731"/>
      <c r="CB42" s="741">
        <f>BV42+1</f>
        <v>46162</v>
      </c>
      <c r="CC42" s="730"/>
      <c r="CD42" s="730"/>
      <c r="CE42" s="730"/>
      <c r="CF42" s="730"/>
      <c r="CG42" s="731"/>
      <c r="CH42" s="741">
        <f>CB42+1</f>
        <v>46163</v>
      </c>
      <c r="CI42" s="730"/>
      <c r="CJ42" s="730"/>
      <c r="CK42" s="730"/>
      <c r="CL42" s="730"/>
      <c r="CM42" s="731"/>
      <c r="CN42" s="741">
        <f>CH42+1</f>
        <v>46164</v>
      </c>
      <c r="CO42" s="730"/>
      <c r="CP42" s="730"/>
      <c r="CQ42" s="730"/>
      <c r="CR42" s="730"/>
      <c r="CS42" s="731"/>
      <c r="CT42" s="772">
        <f>CN42+1</f>
        <v>46165</v>
      </c>
      <c r="CU42" s="773"/>
      <c r="CV42" s="773"/>
      <c r="CW42" s="773"/>
      <c r="CX42" s="773"/>
      <c r="CY42" s="774"/>
    </row>
    <row r="43" spans="2:103" ht="33" customHeight="1">
      <c r="B43" s="812"/>
      <c r="C43" s="813"/>
      <c r="D43" s="813"/>
      <c r="E43" s="813"/>
      <c r="F43" s="813"/>
      <c r="G43" s="813"/>
      <c r="H43" s="813"/>
      <c r="I43" s="814"/>
      <c r="J43" s="784"/>
      <c r="K43" s="785"/>
      <c r="L43" s="785"/>
      <c r="M43" s="785"/>
      <c r="N43" s="785"/>
      <c r="O43" s="786"/>
      <c r="P43" s="736"/>
      <c r="Q43" s="734"/>
      <c r="R43" s="734"/>
      <c r="S43" s="734"/>
      <c r="T43" s="734"/>
      <c r="U43" s="735"/>
      <c r="V43" s="736"/>
      <c r="W43" s="734"/>
      <c r="X43" s="734"/>
      <c r="Y43" s="734"/>
      <c r="Z43" s="734"/>
      <c r="AA43" s="735"/>
      <c r="AB43" s="736"/>
      <c r="AC43" s="734"/>
      <c r="AD43" s="734"/>
      <c r="AE43" s="734"/>
      <c r="AF43" s="734"/>
      <c r="AG43" s="735"/>
      <c r="AH43" s="736"/>
      <c r="AI43" s="734"/>
      <c r="AJ43" s="734"/>
      <c r="AK43" s="734"/>
      <c r="AL43" s="734"/>
      <c r="AM43" s="735"/>
      <c r="AN43" s="736"/>
      <c r="AO43" s="734"/>
      <c r="AP43" s="734"/>
      <c r="AQ43" s="734"/>
      <c r="AR43" s="734"/>
      <c r="AS43" s="735"/>
      <c r="AT43" s="775"/>
      <c r="AU43" s="776"/>
      <c r="AV43" s="776"/>
      <c r="AW43" s="776"/>
      <c r="AX43" s="776"/>
      <c r="AY43" s="777"/>
      <c r="BB43" s="812"/>
      <c r="BC43" s="813"/>
      <c r="BD43" s="813"/>
      <c r="BE43" s="813"/>
      <c r="BF43" s="813"/>
      <c r="BG43" s="813"/>
      <c r="BH43" s="813"/>
      <c r="BI43" s="814"/>
      <c r="BJ43" s="784"/>
      <c r="BK43" s="785"/>
      <c r="BL43" s="785"/>
      <c r="BM43" s="785"/>
      <c r="BN43" s="785"/>
      <c r="BO43" s="786"/>
      <c r="BP43" s="736"/>
      <c r="BQ43" s="734"/>
      <c r="BR43" s="734"/>
      <c r="BS43" s="734"/>
      <c r="BT43" s="734"/>
      <c r="BU43" s="735"/>
      <c r="BV43" s="736"/>
      <c r="BW43" s="734"/>
      <c r="BX43" s="734"/>
      <c r="BY43" s="734"/>
      <c r="BZ43" s="734"/>
      <c r="CA43" s="735"/>
      <c r="CB43" s="736"/>
      <c r="CC43" s="734"/>
      <c r="CD43" s="734"/>
      <c r="CE43" s="734"/>
      <c r="CF43" s="734"/>
      <c r="CG43" s="735"/>
      <c r="CH43" s="736"/>
      <c r="CI43" s="734"/>
      <c r="CJ43" s="734"/>
      <c r="CK43" s="734"/>
      <c r="CL43" s="734"/>
      <c r="CM43" s="735"/>
      <c r="CN43" s="736"/>
      <c r="CO43" s="734"/>
      <c r="CP43" s="734"/>
      <c r="CQ43" s="734"/>
      <c r="CR43" s="734"/>
      <c r="CS43" s="735"/>
      <c r="CT43" s="775"/>
      <c r="CU43" s="776"/>
      <c r="CV43" s="776"/>
      <c r="CW43" s="776"/>
      <c r="CX43" s="776"/>
      <c r="CY43" s="777"/>
    </row>
    <row r="44" spans="2:103" ht="13.5" customHeight="1">
      <c r="B44" s="794">
        <f>B31</f>
        <v>46054</v>
      </c>
      <c r="C44" s="795"/>
      <c r="D44" s="795"/>
      <c r="E44" s="795"/>
      <c r="F44" s="795" t="s">
        <v>263</v>
      </c>
      <c r="G44" s="795"/>
      <c r="H44" s="795"/>
      <c r="I44" s="796"/>
      <c r="J44" s="784"/>
      <c r="K44" s="785"/>
      <c r="L44" s="785"/>
      <c r="M44" s="785"/>
      <c r="N44" s="785"/>
      <c r="O44" s="786"/>
      <c r="P44" s="736"/>
      <c r="Q44" s="734"/>
      <c r="R44" s="734"/>
      <c r="S44" s="734"/>
      <c r="T44" s="734"/>
      <c r="U44" s="735"/>
      <c r="V44" s="736"/>
      <c r="W44" s="734"/>
      <c r="X44" s="734"/>
      <c r="Y44" s="734"/>
      <c r="Z44" s="734"/>
      <c r="AA44" s="735"/>
      <c r="AB44" s="736"/>
      <c r="AC44" s="734"/>
      <c r="AD44" s="734"/>
      <c r="AE44" s="734"/>
      <c r="AF44" s="734"/>
      <c r="AG44" s="735"/>
      <c r="AH44" s="736"/>
      <c r="AI44" s="734"/>
      <c r="AJ44" s="734"/>
      <c r="AK44" s="734"/>
      <c r="AL44" s="734"/>
      <c r="AM44" s="735"/>
      <c r="AN44" s="736"/>
      <c r="AO44" s="734"/>
      <c r="AP44" s="734"/>
      <c r="AQ44" s="734"/>
      <c r="AR44" s="734"/>
      <c r="AS44" s="735"/>
      <c r="AT44" s="775"/>
      <c r="AU44" s="776"/>
      <c r="AV44" s="776"/>
      <c r="AW44" s="776"/>
      <c r="AX44" s="776"/>
      <c r="AY44" s="777"/>
      <c r="BB44" s="794">
        <f>BB31</f>
        <v>46143</v>
      </c>
      <c r="BC44" s="795"/>
      <c r="BD44" s="795"/>
      <c r="BE44" s="795"/>
      <c r="BF44" s="795" t="s">
        <v>263</v>
      </c>
      <c r="BG44" s="795"/>
      <c r="BH44" s="795"/>
      <c r="BI44" s="796"/>
      <c r="BJ44" s="784"/>
      <c r="BK44" s="785"/>
      <c r="BL44" s="785"/>
      <c r="BM44" s="785"/>
      <c r="BN44" s="785"/>
      <c r="BO44" s="786"/>
      <c r="BP44" s="736"/>
      <c r="BQ44" s="734"/>
      <c r="BR44" s="734"/>
      <c r="BS44" s="734"/>
      <c r="BT44" s="734"/>
      <c r="BU44" s="735"/>
      <c r="BV44" s="736"/>
      <c r="BW44" s="734"/>
      <c r="BX44" s="734"/>
      <c r="BY44" s="734"/>
      <c r="BZ44" s="734"/>
      <c r="CA44" s="735"/>
      <c r="CB44" s="736"/>
      <c r="CC44" s="734"/>
      <c r="CD44" s="734"/>
      <c r="CE44" s="734"/>
      <c r="CF44" s="734"/>
      <c r="CG44" s="735"/>
      <c r="CH44" s="736"/>
      <c r="CI44" s="734"/>
      <c r="CJ44" s="734"/>
      <c r="CK44" s="734"/>
      <c r="CL44" s="734"/>
      <c r="CM44" s="735"/>
      <c r="CN44" s="736"/>
      <c r="CO44" s="734"/>
      <c r="CP44" s="734"/>
      <c r="CQ44" s="734"/>
      <c r="CR44" s="734"/>
      <c r="CS44" s="735"/>
      <c r="CT44" s="775"/>
      <c r="CU44" s="776"/>
      <c r="CV44" s="776"/>
      <c r="CW44" s="776"/>
      <c r="CX44" s="776"/>
      <c r="CY44" s="777"/>
    </row>
    <row r="45" spans="2:103" ht="53.25" customHeight="1">
      <c r="B45" s="794"/>
      <c r="C45" s="795"/>
      <c r="D45" s="795"/>
      <c r="E45" s="795"/>
      <c r="F45" s="795" t="str">
        <f>(YEAR(B44)-1988)&amp;"年"</f>
        <v>38年</v>
      </c>
      <c r="G45" s="795"/>
      <c r="H45" s="795"/>
      <c r="I45" s="796"/>
      <c r="J45" s="789"/>
      <c r="K45" s="790"/>
      <c r="L45" s="790"/>
      <c r="M45" s="790"/>
      <c r="N45" s="790"/>
      <c r="O45" s="791"/>
      <c r="P45" s="737"/>
      <c r="Q45" s="738"/>
      <c r="R45" s="738"/>
      <c r="S45" s="738"/>
      <c r="T45" s="738"/>
      <c r="U45" s="739"/>
      <c r="V45" s="737"/>
      <c r="W45" s="738"/>
      <c r="X45" s="738"/>
      <c r="Y45" s="738"/>
      <c r="Z45" s="738"/>
      <c r="AA45" s="739"/>
      <c r="AB45" s="737"/>
      <c r="AC45" s="738"/>
      <c r="AD45" s="738"/>
      <c r="AE45" s="738"/>
      <c r="AF45" s="738"/>
      <c r="AG45" s="739"/>
      <c r="AH45" s="737"/>
      <c r="AI45" s="738"/>
      <c r="AJ45" s="738"/>
      <c r="AK45" s="738"/>
      <c r="AL45" s="738"/>
      <c r="AM45" s="739"/>
      <c r="AN45" s="737"/>
      <c r="AO45" s="738"/>
      <c r="AP45" s="738"/>
      <c r="AQ45" s="738"/>
      <c r="AR45" s="738"/>
      <c r="AS45" s="739"/>
      <c r="AT45" s="778"/>
      <c r="AU45" s="779"/>
      <c r="AV45" s="779"/>
      <c r="AW45" s="779"/>
      <c r="AX45" s="779"/>
      <c r="AY45" s="780"/>
      <c r="BB45" s="794"/>
      <c r="BC45" s="795"/>
      <c r="BD45" s="795"/>
      <c r="BE45" s="795"/>
      <c r="BF45" s="795" t="str">
        <f>(YEAR(BB44)-1988)&amp;"年"</f>
        <v>38年</v>
      </c>
      <c r="BG45" s="795"/>
      <c r="BH45" s="795"/>
      <c r="BI45" s="796"/>
      <c r="BJ45" s="789"/>
      <c r="BK45" s="790"/>
      <c r="BL45" s="790"/>
      <c r="BM45" s="790"/>
      <c r="BN45" s="790"/>
      <c r="BO45" s="791"/>
      <c r="BP45" s="737"/>
      <c r="BQ45" s="738"/>
      <c r="BR45" s="738"/>
      <c r="BS45" s="738"/>
      <c r="BT45" s="738"/>
      <c r="BU45" s="739"/>
      <c r="BV45" s="737"/>
      <c r="BW45" s="738"/>
      <c r="BX45" s="738"/>
      <c r="BY45" s="738"/>
      <c r="BZ45" s="738"/>
      <c r="CA45" s="739"/>
      <c r="CB45" s="737"/>
      <c r="CC45" s="738"/>
      <c r="CD45" s="738"/>
      <c r="CE45" s="738"/>
      <c r="CF45" s="738"/>
      <c r="CG45" s="739"/>
      <c r="CH45" s="737"/>
      <c r="CI45" s="738"/>
      <c r="CJ45" s="738"/>
      <c r="CK45" s="738"/>
      <c r="CL45" s="738"/>
      <c r="CM45" s="739"/>
      <c r="CN45" s="737"/>
      <c r="CO45" s="738"/>
      <c r="CP45" s="738"/>
      <c r="CQ45" s="738"/>
      <c r="CR45" s="738"/>
      <c r="CS45" s="739"/>
      <c r="CT45" s="778"/>
      <c r="CU45" s="779"/>
      <c r="CV45" s="779"/>
      <c r="CW45" s="779"/>
      <c r="CX45" s="779"/>
      <c r="CY45" s="780"/>
    </row>
    <row r="46" spans="2:103" ht="23.25" customHeight="1">
      <c r="B46" s="547" t="s">
        <v>388</v>
      </c>
      <c r="C46" s="548"/>
      <c r="D46" s="548"/>
      <c r="E46" s="548"/>
      <c r="F46" s="548"/>
      <c r="G46" s="548"/>
      <c r="H46" s="548"/>
      <c r="I46" s="549"/>
      <c r="J46" s="781" t="str">
        <f>IF(DAY(AT42)+1&gt;IF(MONTH(B44)=12,31,DATE(YEAR(B44),MONTH(B44)+1,1)-B44),"",AT42+1)</f>
        <v/>
      </c>
      <c r="K46" s="782"/>
      <c r="L46" s="782"/>
      <c r="M46" s="782"/>
      <c r="N46" s="782"/>
      <c r="O46" s="783"/>
      <c r="P46" s="741" t="str">
        <f>IF(J46="","",IF(DAY(J46)+1&gt;IF(MONTH(B44)=12,31,DATE(YEAR(B44),MONTH(B44)+1,1)-B44),"",J46+1))</f>
        <v/>
      </c>
      <c r="Q46" s="730"/>
      <c r="R46" s="730"/>
      <c r="S46" s="730"/>
      <c r="T46" s="730"/>
      <c r="U46" s="731"/>
      <c r="V46" s="741" t="str">
        <f>IF(P46="","",IF(DAY(P46)+1&gt;IF(MONTH(B44)=12,31,DATE(YEAR(B44),MONTH(B44)+1,1)-B44),"",P46+1))</f>
        <v/>
      </c>
      <c r="W46" s="730"/>
      <c r="X46" s="730"/>
      <c r="Y46" s="730"/>
      <c r="Z46" s="730"/>
      <c r="AA46" s="731"/>
      <c r="AB46" s="741" t="str">
        <f>IF(V46="","",IF(DAY(V46)+1&gt;IF(MONTH(B44)=12,31,DATE(YEAR(B44),MONTH(B44)+1,1)-B44),"",V46+1))</f>
        <v/>
      </c>
      <c r="AC46" s="730"/>
      <c r="AD46" s="730"/>
      <c r="AE46" s="730"/>
      <c r="AF46" s="730"/>
      <c r="AG46" s="731"/>
      <c r="AH46" s="741" t="str">
        <f>IF(AB46="","",IF(DAY(AB46)+1&gt;IF(MONTH(B44)=12,31,DATE(YEAR(B44),MONTH(B44)+1,1)-B44),"",AB46+1))</f>
        <v/>
      </c>
      <c r="AI46" s="730"/>
      <c r="AJ46" s="730"/>
      <c r="AK46" s="730"/>
      <c r="AL46" s="730"/>
      <c r="AM46" s="731"/>
      <c r="AN46" s="741" t="str">
        <f>IF(AH46="","",IF(DAY(AH46)+1&gt;IF(MONTH(B44)=12,31,DATE(YEAR(B44),MONTH(B44)+1,1)-B44),"",AH46+1))</f>
        <v/>
      </c>
      <c r="AO46" s="730"/>
      <c r="AP46" s="730"/>
      <c r="AQ46" s="730"/>
      <c r="AR46" s="730"/>
      <c r="AS46" s="731"/>
      <c r="AT46" s="772" t="str">
        <f>IF(AN46="","",IF(DAY(AN46)+1&gt;IF(MONTH(B44)=12,31,DATE(YEAR(B44),MONTH(B44)+1,1)-B44),"",AN46+1))</f>
        <v/>
      </c>
      <c r="AU46" s="773"/>
      <c r="AV46" s="773"/>
      <c r="AW46" s="773"/>
      <c r="AX46" s="773"/>
      <c r="AY46" s="774"/>
      <c r="BB46" s="547" t="s">
        <v>388</v>
      </c>
      <c r="BC46" s="548"/>
      <c r="BD46" s="548"/>
      <c r="BE46" s="548"/>
      <c r="BF46" s="548"/>
      <c r="BG46" s="548"/>
      <c r="BH46" s="548"/>
      <c r="BI46" s="549"/>
      <c r="BJ46" s="781">
        <f>IF(DAY(CT42)+1&gt;IF(MONTH(BB44)=12,31,DATE(YEAR(BB44),MONTH(BB44)+1,1)-BB44),"",CT42+1)</f>
        <v>46166</v>
      </c>
      <c r="BK46" s="782"/>
      <c r="BL46" s="782"/>
      <c r="BM46" s="782"/>
      <c r="BN46" s="782"/>
      <c r="BO46" s="783"/>
      <c r="BP46" s="741">
        <f>IF(BJ46="","",IF(DAY(BJ46)+1&gt;IF(MONTH(BB44)=12,31,DATE(YEAR(BB44),MONTH(BB44)+1,1)-BB44),"",BJ46+1))</f>
        <v>46167</v>
      </c>
      <c r="BQ46" s="730"/>
      <c r="BR46" s="730"/>
      <c r="BS46" s="730"/>
      <c r="BT46" s="730"/>
      <c r="BU46" s="731"/>
      <c r="BV46" s="741">
        <f>IF(BP46="","",IF(DAY(BP46)+1&gt;IF(MONTH(BB44)=12,31,DATE(YEAR(BB44),MONTH(BB44)+1,1)-BB44),"",BP46+1))</f>
        <v>46168</v>
      </c>
      <c r="BW46" s="730"/>
      <c r="BX46" s="730"/>
      <c r="BY46" s="730"/>
      <c r="BZ46" s="730"/>
      <c r="CA46" s="731"/>
      <c r="CB46" s="741">
        <f>IF(BV46="","",IF(DAY(BV46)+1&gt;IF(MONTH(BB44)=12,31,DATE(YEAR(BB44),MONTH(BB44)+1,1)-BB44),"",BV46+1))</f>
        <v>46169</v>
      </c>
      <c r="CC46" s="730"/>
      <c r="CD46" s="730"/>
      <c r="CE46" s="730"/>
      <c r="CF46" s="730"/>
      <c r="CG46" s="731"/>
      <c r="CH46" s="741">
        <f>IF(CB46="","",IF(DAY(CB46)+1&gt;IF(MONTH(BB44)=12,31,DATE(YEAR(BB44),MONTH(BB44)+1,1)-BB44),"",CB46+1))</f>
        <v>46170</v>
      </c>
      <c r="CI46" s="730"/>
      <c r="CJ46" s="730"/>
      <c r="CK46" s="730"/>
      <c r="CL46" s="730"/>
      <c r="CM46" s="731"/>
      <c r="CN46" s="741">
        <f>IF(CH46="","",IF(DAY(CH46)+1&gt;IF(MONTH(BB44)=12,31,DATE(YEAR(BB44),MONTH(BB44)+1,1)-BB44),"",CH46+1))</f>
        <v>46171</v>
      </c>
      <c r="CO46" s="730"/>
      <c r="CP46" s="730"/>
      <c r="CQ46" s="730"/>
      <c r="CR46" s="730"/>
      <c r="CS46" s="731"/>
      <c r="CT46" s="772">
        <f>IF(CN46="","",IF(DAY(CN46)+1&gt;IF(MONTH(BB44)=12,31,DATE(YEAR(BB44),MONTH(BB44)+1,1)-BB44),"",CN46+1))</f>
        <v>46172</v>
      </c>
      <c r="CU46" s="773"/>
      <c r="CV46" s="773"/>
      <c r="CW46" s="773"/>
      <c r="CX46" s="773"/>
      <c r="CY46" s="774"/>
    </row>
    <row r="47" spans="2:103" ht="23.25" customHeight="1">
      <c r="B47" s="533" t="str">
        <f>VLOOKUP(B31,記念名,2,FALSE)</f>
        <v>バレンタインデー 14</v>
      </c>
      <c r="C47" s="534"/>
      <c r="D47" s="534"/>
      <c r="E47" s="534"/>
      <c r="F47" s="534"/>
      <c r="G47" s="534"/>
      <c r="H47" s="534"/>
      <c r="I47" s="535"/>
      <c r="J47" s="784"/>
      <c r="K47" s="785"/>
      <c r="L47" s="785"/>
      <c r="M47" s="785"/>
      <c r="N47" s="785"/>
      <c r="O47" s="786"/>
      <c r="P47" s="736"/>
      <c r="Q47" s="734"/>
      <c r="R47" s="734"/>
      <c r="S47" s="734"/>
      <c r="T47" s="734"/>
      <c r="U47" s="735"/>
      <c r="V47" s="736"/>
      <c r="W47" s="734"/>
      <c r="X47" s="734"/>
      <c r="Y47" s="734"/>
      <c r="Z47" s="734"/>
      <c r="AA47" s="735"/>
      <c r="AB47" s="736"/>
      <c r="AC47" s="734"/>
      <c r="AD47" s="734"/>
      <c r="AE47" s="734"/>
      <c r="AF47" s="734"/>
      <c r="AG47" s="735"/>
      <c r="AH47" s="736"/>
      <c r="AI47" s="734"/>
      <c r="AJ47" s="734"/>
      <c r="AK47" s="734"/>
      <c r="AL47" s="734"/>
      <c r="AM47" s="735"/>
      <c r="AN47" s="736"/>
      <c r="AO47" s="734"/>
      <c r="AP47" s="734"/>
      <c r="AQ47" s="734"/>
      <c r="AR47" s="734"/>
      <c r="AS47" s="735"/>
      <c r="AT47" s="775"/>
      <c r="AU47" s="776"/>
      <c r="AV47" s="776"/>
      <c r="AW47" s="776"/>
      <c r="AX47" s="776"/>
      <c r="AY47" s="777"/>
      <c r="BB47" s="533" t="str">
        <f>VLOOKUP(BB31,記念名,2,FALSE)</f>
        <v>メーデー 1、母の日 10</v>
      </c>
      <c r="BC47" s="534"/>
      <c r="BD47" s="534"/>
      <c r="BE47" s="534"/>
      <c r="BF47" s="534"/>
      <c r="BG47" s="534"/>
      <c r="BH47" s="534"/>
      <c r="BI47" s="535"/>
      <c r="BJ47" s="784"/>
      <c r="BK47" s="785"/>
      <c r="BL47" s="785"/>
      <c r="BM47" s="785"/>
      <c r="BN47" s="785"/>
      <c r="BO47" s="786"/>
      <c r="BP47" s="736"/>
      <c r="BQ47" s="734"/>
      <c r="BR47" s="734"/>
      <c r="BS47" s="734"/>
      <c r="BT47" s="734"/>
      <c r="BU47" s="735"/>
      <c r="BV47" s="736"/>
      <c r="BW47" s="734"/>
      <c r="BX47" s="734"/>
      <c r="BY47" s="734"/>
      <c r="BZ47" s="734"/>
      <c r="CA47" s="735"/>
      <c r="CB47" s="736"/>
      <c r="CC47" s="734"/>
      <c r="CD47" s="734"/>
      <c r="CE47" s="734"/>
      <c r="CF47" s="734"/>
      <c r="CG47" s="735"/>
      <c r="CH47" s="736"/>
      <c r="CI47" s="734"/>
      <c r="CJ47" s="734"/>
      <c r="CK47" s="734"/>
      <c r="CL47" s="734"/>
      <c r="CM47" s="735"/>
      <c r="CN47" s="736"/>
      <c r="CO47" s="734"/>
      <c r="CP47" s="734"/>
      <c r="CQ47" s="734"/>
      <c r="CR47" s="734"/>
      <c r="CS47" s="735"/>
      <c r="CT47" s="775"/>
      <c r="CU47" s="776"/>
      <c r="CV47" s="776"/>
      <c r="CW47" s="776"/>
      <c r="CX47" s="776"/>
      <c r="CY47" s="777"/>
    </row>
    <row r="48" spans="2:103" ht="11.25" customHeight="1">
      <c r="B48" s="536"/>
      <c r="C48" s="537"/>
      <c r="D48" s="537"/>
      <c r="E48" s="537"/>
      <c r="F48" s="537"/>
      <c r="G48" s="537"/>
      <c r="H48" s="537"/>
      <c r="I48" s="538"/>
      <c r="J48" s="784"/>
      <c r="K48" s="785"/>
      <c r="L48" s="785"/>
      <c r="M48" s="785"/>
      <c r="N48" s="785"/>
      <c r="O48" s="786"/>
      <c r="P48" s="736"/>
      <c r="Q48" s="734"/>
      <c r="R48" s="734"/>
      <c r="S48" s="734"/>
      <c r="T48" s="734"/>
      <c r="U48" s="735"/>
      <c r="V48" s="736"/>
      <c r="W48" s="734"/>
      <c r="X48" s="734"/>
      <c r="Y48" s="734"/>
      <c r="Z48" s="734"/>
      <c r="AA48" s="735"/>
      <c r="AB48" s="736"/>
      <c r="AC48" s="734"/>
      <c r="AD48" s="734"/>
      <c r="AE48" s="734"/>
      <c r="AF48" s="734"/>
      <c r="AG48" s="735"/>
      <c r="AH48" s="736"/>
      <c r="AI48" s="734"/>
      <c r="AJ48" s="734"/>
      <c r="AK48" s="734"/>
      <c r="AL48" s="734"/>
      <c r="AM48" s="735"/>
      <c r="AN48" s="736"/>
      <c r="AO48" s="734"/>
      <c r="AP48" s="734"/>
      <c r="AQ48" s="734"/>
      <c r="AR48" s="734"/>
      <c r="AS48" s="735"/>
      <c r="AT48" s="775"/>
      <c r="AU48" s="776"/>
      <c r="AV48" s="776"/>
      <c r="AW48" s="776"/>
      <c r="AX48" s="776"/>
      <c r="AY48" s="777"/>
      <c r="BB48" s="536"/>
      <c r="BC48" s="537"/>
      <c r="BD48" s="537"/>
      <c r="BE48" s="537"/>
      <c r="BF48" s="537"/>
      <c r="BG48" s="537"/>
      <c r="BH48" s="537"/>
      <c r="BI48" s="538"/>
      <c r="BJ48" s="784"/>
      <c r="BK48" s="785"/>
      <c r="BL48" s="785"/>
      <c r="BM48" s="785"/>
      <c r="BN48" s="785"/>
      <c r="BO48" s="786"/>
      <c r="BP48" s="736"/>
      <c r="BQ48" s="734"/>
      <c r="BR48" s="734"/>
      <c r="BS48" s="734"/>
      <c r="BT48" s="734"/>
      <c r="BU48" s="735"/>
      <c r="BV48" s="736"/>
      <c r="BW48" s="734"/>
      <c r="BX48" s="734"/>
      <c r="BY48" s="734"/>
      <c r="BZ48" s="734"/>
      <c r="CA48" s="735"/>
      <c r="CB48" s="736"/>
      <c r="CC48" s="734"/>
      <c r="CD48" s="734"/>
      <c r="CE48" s="734"/>
      <c r="CF48" s="734"/>
      <c r="CG48" s="735"/>
      <c r="CH48" s="736"/>
      <c r="CI48" s="734"/>
      <c r="CJ48" s="734"/>
      <c r="CK48" s="734"/>
      <c r="CL48" s="734"/>
      <c r="CM48" s="735"/>
      <c r="CN48" s="736"/>
      <c r="CO48" s="734"/>
      <c r="CP48" s="734"/>
      <c r="CQ48" s="734"/>
      <c r="CR48" s="734"/>
      <c r="CS48" s="735"/>
      <c r="CT48" s="775"/>
      <c r="CU48" s="776"/>
      <c r="CV48" s="776"/>
      <c r="CW48" s="776"/>
      <c r="CX48" s="776"/>
      <c r="CY48" s="777"/>
    </row>
    <row r="49" spans="2:103" ht="12.75" customHeight="1">
      <c r="B49" s="536"/>
      <c r="C49" s="537"/>
      <c r="D49" s="537"/>
      <c r="E49" s="537"/>
      <c r="F49" s="537"/>
      <c r="G49" s="537"/>
      <c r="H49" s="537"/>
      <c r="I49" s="538"/>
      <c r="J49" s="784"/>
      <c r="K49" s="785"/>
      <c r="L49" s="785"/>
      <c r="M49" s="785"/>
      <c r="N49" s="785"/>
      <c r="O49" s="786"/>
      <c r="P49" s="736"/>
      <c r="Q49" s="734"/>
      <c r="R49" s="734"/>
      <c r="S49" s="734"/>
      <c r="T49" s="734"/>
      <c r="U49" s="735"/>
      <c r="V49" s="736"/>
      <c r="W49" s="734"/>
      <c r="X49" s="734"/>
      <c r="Y49" s="734"/>
      <c r="Z49" s="734"/>
      <c r="AA49" s="735"/>
      <c r="AB49" s="736"/>
      <c r="AC49" s="734"/>
      <c r="AD49" s="734"/>
      <c r="AE49" s="734"/>
      <c r="AF49" s="734"/>
      <c r="AG49" s="735"/>
      <c r="AH49" s="736"/>
      <c r="AI49" s="734"/>
      <c r="AJ49" s="734"/>
      <c r="AK49" s="734"/>
      <c r="AL49" s="734"/>
      <c r="AM49" s="735"/>
      <c r="AN49" s="736"/>
      <c r="AO49" s="734"/>
      <c r="AP49" s="734"/>
      <c r="AQ49" s="734"/>
      <c r="AR49" s="734"/>
      <c r="AS49" s="735"/>
      <c r="AT49" s="775"/>
      <c r="AU49" s="776"/>
      <c r="AV49" s="776"/>
      <c r="AW49" s="776"/>
      <c r="AX49" s="776"/>
      <c r="AY49" s="777"/>
      <c r="BB49" s="536"/>
      <c r="BC49" s="537"/>
      <c r="BD49" s="537"/>
      <c r="BE49" s="537"/>
      <c r="BF49" s="537"/>
      <c r="BG49" s="537"/>
      <c r="BH49" s="537"/>
      <c r="BI49" s="538"/>
      <c r="BJ49" s="784"/>
      <c r="BK49" s="785"/>
      <c r="BL49" s="785"/>
      <c r="BM49" s="785"/>
      <c r="BN49" s="785"/>
      <c r="BO49" s="786"/>
      <c r="BP49" s="736"/>
      <c r="BQ49" s="734"/>
      <c r="BR49" s="734"/>
      <c r="BS49" s="734"/>
      <c r="BT49" s="734"/>
      <c r="BU49" s="735"/>
      <c r="BV49" s="736"/>
      <c r="BW49" s="734"/>
      <c r="BX49" s="734"/>
      <c r="BY49" s="734"/>
      <c r="BZ49" s="734"/>
      <c r="CA49" s="735"/>
      <c r="CB49" s="736"/>
      <c r="CC49" s="734"/>
      <c r="CD49" s="734"/>
      <c r="CE49" s="734"/>
      <c r="CF49" s="734"/>
      <c r="CG49" s="735"/>
      <c r="CH49" s="736"/>
      <c r="CI49" s="734"/>
      <c r="CJ49" s="734"/>
      <c r="CK49" s="734"/>
      <c r="CL49" s="734"/>
      <c r="CM49" s="735"/>
      <c r="CN49" s="736"/>
      <c r="CO49" s="734"/>
      <c r="CP49" s="734"/>
      <c r="CQ49" s="734"/>
      <c r="CR49" s="734"/>
      <c r="CS49" s="735"/>
      <c r="CT49" s="775"/>
      <c r="CU49" s="776"/>
      <c r="CV49" s="776"/>
      <c r="CW49" s="776"/>
      <c r="CX49" s="776"/>
      <c r="CY49" s="777"/>
    </row>
    <row r="50" spans="2:103" ht="17.25" customHeight="1">
      <c r="B50" s="536"/>
      <c r="C50" s="537"/>
      <c r="D50" s="537"/>
      <c r="E50" s="537"/>
      <c r="F50" s="537"/>
      <c r="G50" s="537"/>
      <c r="H50" s="537"/>
      <c r="I50" s="538"/>
      <c r="J50" s="797" t="str">
        <f>IF(AT46="","",IF(DAY(AT46)+1&gt;IF(MONTH(B44)=12,31,DATE(YEAR(B44),MONTH(B44)+1,1)-B44),"",AT46+1))</f>
        <v/>
      </c>
      <c r="K50" s="798"/>
      <c r="L50" s="798"/>
      <c r="M50" s="798"/>
      <c r="N50" s="798"/>
      <c r="O50" s="799"/>
      <c r="P50" s="803" t="str">
        <f>IF(J50="","",IF(DAY(J50)+1&gt;IF(MONTH(B44)=12,31,DATE(YEAR(B44),MONTH(B44)+1,1)-B44),"",J50+1))</f>
        <v/>
      </c>
      <c r="Q50" s="804"/>
      <c r="R50" s="804"/>
      <c r="S50" s="804"/>
      <c r="T50" s="804"/>
      <c r="U50" s="805"/>
      <c r="V50" s="21"/>
      <c r="AA50" s="16"/>
      <c r="AG50" s="16"/>
      <c r="AM50" s="16"/>
      <c r="AS50" s="16"/>
      <c r="AY50" s="16"/>
      <c r="BB50" s="536"/>
      <c r="BC50" s="537"/>
      <c r="BD50" s="537"/>
      <c r="BE50" s="537"/>
      <c r="BF50" s="537"/>
      <c r="BG50" s="537"/>
      <c r="BH50" s="537"/>
      <c r="BI50" s="538"/>
      <c r="BJ50" s="797">
        <f>IF(CT46="","",IF(DAY(CT46)+1&gt;IF(MONTH(BB44)=12,31,DATE(YEAR(BB44),MONTH(BB44)+1,1)-BB44),"",CT46+1))</f>
        <v>46173</v>
      </c>
      <c r="BK50" s="798"/>
      <c r="BL50" s="798"/>
      <c r="BM50" s="798"/>
      <c r="BN50" s="798"/>
      <c r="BO50" s="799"/>
      <c r="BP50" s="803" t="str">
        <f>IF(BJ50="","",IF(DAY(BJ50)+1&gt;IF(MONTH(BB44)=12,31,DATE(YEAR(BB44),MONTH(BB44)+1,1)-BB44),"",BJ50+1))</f>
        <v/>
      </c>
      <c r="BQ50" s="804"/>
      <c r="BR50" s="804"/>
      <c r="BS50" s="804"/>
      <c r="BT50" s="804"/>
      <c r="BU50" s="805"/>
      <c r="BV50" s="21"/>
      <c r="CA50" s="16"/>
      <c r="CG50" s="16"/>
      <c r="CM50" s="16"/>
      <c r="CS50" s="16"/>
      <c r="CY50" s="16"/>
    </row>
    <row r="51" spans="2:103" ht="17.25" customHeight="1">
      <c r="B51" s="536"/>
      <c r="C51" s="537"/>
      <c r="D51" s="537"/>
      <c r="E51" s="537"/>
      <c r="F51" s="537"/>
      <c r="G51" s="537"/>
      <c r="H51" s="537"/>
      <c r="I51" s="538"/>
      <c r="J51" s="797"/>
      <c r="K51" s="798"/>
      <c r="L51" s="798"/>
      <c r="M51" s="798"/>
      <c r="N51" s="798"/>
      <c r="O51" s="799"/>
      <c r="P51" s="803"/>
      <c r="Q51" s="804"/>
      <c r="R51" s="804"/>
      <c r="S51" s="804"/>
      <c r="T51" s="804"/>
      <c r="U51" s="805"/>
      <c r="V51" s="21"/>
      <c r="AA51" s="16"/>
      <c r="AG51" s="16"/>
      <c r="AM51" s="16"/>
      <c r="AS51" s="16"/>
      <c r="AY51" s="16"/>
      <c r="BB51" s="536"/>
      <c r="BC51" s="537"/>
      <c r="BD51" s="537"/>
      <c r="BE51" s="537"/>
      <c r="BF51" s="537"/>
      <c r="BG51" s="537"/>
      <c r="BH51" s="537"/>
      <c r="BI51" s="538"/>
      <c r="BJ51" s="797"/>
      <c r="BK51" s="798"/>
      <c r="BL51" s="798"/>
      <c r="BM51" s="798"/>
      <c r="BN51" s="798"/>
      <c r="BO51" s="799"/>
      <c r="BP51" s="803"/>
      <c r="BQ51" s="804"/>
      <c r="BR51" s="804"/>
      <c r="BS51" s="804"/>
      <c r="BT51" s="804"/>
      <c r="BU51" s="805"/>
      <c r="BV51" s="21"/>
      <c r="CA51" s="16"/>
      <c r="CG51" s="16"/>
      <c r="CM51" s="16"/>
      <c r="CS51" s="16"/>
      <c r="CY51" s="16"/>
    </row>
    <row r="52" spans="2:103" ht="24.75" customHeight="1">
      <c r="B52" s="539"/>
      <c r="C52" s="540"/>
      <c r="D52" s="540"/>
      <c r="E52" s="540"/>
      <c r="F52" s="540"/>
      <c r="G52" s="540"/>
      <c r="H52" s="540"/>
      <c r="I52" s="541"/>
      <c r="J52" s="800"/>
      <c r="K52" s="801"/>
      <c r="L52" s="801"/>
      <c r="M52" s="801"/>
      <c r="N52" s="801"/>
      <c r="O52" s="802"/>
      <c r="P52" s="806"/>
      <c r="Q52" s="807"/>
      <c r="R52" s="807"/>
      <c r="S52" s="807"/>
      <c r="T52" s="807"/>
      <c r="U52" s="808"/>
      <c r="V52" s="42"/>
      <c r="W52" s="17"/>
      <c r="X52" s="17"/>
      <c r="Y52" s="17"/>
      <c r="Z52" s="17"/>
      <c r="AA52" s="18"/>
      <c r="AB52" s="17"/>
      <c r="AC52" s="17"/>
      <c r="AD52" s="17"/>
      <c r="AE52" s="17"/>
      <c r="AF52" s="17"/>
      <c r="AG52" s="18"/>
      <c r="AH52" s="17"/>
      <c r="AI52" s="17"/>
      <c r="AJ52" s="17"/>
      <c r="AK52" s="17"/>
      <c r="AL52" s="17"/>
      <c r="AM52" s="18"/>
      <c r="AN52" s="17"/>
      <c r="AO52" s="17"/>
      <c r="AP52" s="17"/>
      <c r="AQ52" s="17"/>
      <c r="AR52" s="17"/>
      <c r="AS52" s="18"/>
      <c r="AT52" s="17"/>
      <c r="AU52" s="17"/>
      <c r="AV52" s="17"/>
      <c r="AW52" s="17"/>
      <c r="AX52" s="17"/>
      <c r="AY52" s="18"/>
      <c r="BB52" s="539"/>
      <c r="BC52" s="540"/>
      <c r="BD52" s="540"/>
      <c r="BE52" s="540"/>
      <c r="BF52" s="540"/>
      <c r="BG52" s="540"/>
      <c r="BH52" s="540"/>
      <c r="BI52" s="541"/>
      <c r="BJ52" s="800"/>
      <c r="BK52" s="801"/>
      <c r="BL52" s="801"/>
      <c r="BM52" s="801"/>
      <c r="BN52" s="801"/>
      <c r="BO52" s="802"/>
      <c r="BP52" s="806"/>
      <c r="BQ52" s="807"/>
      <c r="BR52" s="807"/>
      <c r="BS52" s="807"/>
      <c r="BT52" s="807"/>
      <c r="BU52" s="808"/>
      <c r="BV52" s="42"/>
      <c r="BW52" s="17"/>
      <c r="BX52" s="17"/>
      <c r="BY52" s="17"/>
      <c r="BZ52" s="17"/>
      <c r="CA52" s="18"/>
      <c r="CB52" s="17"/>
      <c r="CC52" s="17"/>
      <c r="CD52" s="17"/>
      <c r="CE52" s="17"/>
      <c r="CF52" s="17"/>
      <c r="CG52" s="18"/>
      <c r="CH52" s="17"/>
      <c r="CI52" s="17"/>
      <c r="CJ52" s="17"/>
      <c r="CK52" s="17"/>
      <c r="CL52" s="17"/>
      <c r="CM52" s="18"/>
      <c r="CN52" s="17"/>
      <c r="CO52" s="17"/>
      <c r="CP52" s="17"/>
      <c r="CQ52" s="17"/>
      <c r="CR52" s="17"/>
      <c r="CS52" s="18"/>
      <c r="CT52" s="17"/>
      <c r="CU52" s="17"/>
      <c r="CV52" s="17"/>
      <c r="CW52" s="17"/>
      <c r="CX52" s="17"/>
      <c r="CY52" s="18"/>
    </row>
    <row r="53" spans="2:103" ht="36" customHeight="1"/>
    <row r="54" spans="2:103" ht="21.75" customHeight="1">
      <c r="B54" s="818">
        <f>B57</f>
        <v>46082</v>
      </c>
      <c r="C54" s="819"/>
      <c r="D54" s="819"/>
      <c r="E54" s="819"/>
      <c r="F54" s="819"/>
      <c r="G54" s="819"/>
      <c r="H54" s="819"/>
      <c r="I54" s="820"/>
      <c r="J54" s="748" t="s">
        <v>413</v>
      </c>
      <c r="K54" s="749"/>
      <c r="L54" s="749"/>
      <c r="M54" s="749"/>
      <c r="N54" s="749"/>
      <c r="O54" s="750"/>
      <c r="P54" s="751" t="s">
        <v>414</v>
      </c>
      <c r="Q54" s="752"/>
      <c r="R54" s="752"/>
      <c r="S54" s="752"/>
      <c r="T54" s="752"/>
      <c r="U54" s="753"/>
      <c r="V54" s="824" t="s">
        <v>415</v>
      </c>
      <c r="W54" s="825"/>
      <c r="X54" s="825"/>
      <c r="Y54" s="825"/>
      <c r="Z54" s="825"/>
      <c r="AA54" s="826"/>
      <c r="AB54" s="757" t="s">
        <v>416</v>
      </c>
      <c r="AC54" s="758"/>
      <c r="AD54" s="758"/>
      <c r="AE54" s="758"/>
      <c r="AF54" s="758"/>
      <c r="AG54" s="759"/>
      <c r="AH54" s="824" t="s">
        <v>417</v>
      </c>
      <c r="AI54" s="825"/>
      <c r="AJ54" s="825"/>
      <c r="AK54" s="825"/>
      <c r="AL54" s="825"/>
      <c r="AM54" s="826"/>
      <c r="AN54" s="751" t="s">
        <v>418</v>
      </c>
      <c r="AO54" s="752"/>
      <c r="AP54" s="752"/>
      <c r="AQ54" s="752"/>
      <c r="AR54" s="752"/>
      <c r="AS54" s="753"/>
      <c r="AT54" s="769" t="s">
        <v>419</v>
      </c>
      <c r="AU54" s="770"/>
      <c r="AV54" s="770"/>
      <c r="AW54" s="770"/>
      <c r="AX54" s="770"/>
      <c r="AY54" s="771"/>
      <c r="BB54" s="818">
        <f>BB57</f>
        <v>46174</v>
      </c>
      <c r="BC54" s="819"/>
      <c r="BD54" s="819"/>
      <c r="BE54" s="819"/>
      <c r="BF54" s="819"/>
      <c r="BG54" s="819"/>
      <c r="BH54" s="819"/>
      <c r="BI54" s="820"/>
      <c r="BJ54" s="748" t="s">
        <v>413</v>
      </c>
      <c r="BK54" s="749"/>
      <c r="BL54" s="749"/>
      <c r="BM54" s="749"/>
      <c r="BN54" s="749"/>
      <c r="BO54" s="750"/>
      <c r="BP54" s="751" t="s">
        <v>414</v>
      </c>
      <c r="BQ54" s="752"/>
      <c r="BR54" s="752"/>
      <c r="BS54" s="752"/>
      <c r="BT54" s="752"/>
      <c r="BU54" s="753"/>
      <c r="BV54" s="824" t="s">
        <v>415</v>
      </c>
      <c r="BW54" s="825"/>
      <c r="BX54" s="825"/>
      <c r="BY54" s="825"/>
      <c r="BZ54" s="825"/>
      <c r="CA54" s="826"/>
      <c r="CB54" s="757" t="s">
        <v>416</v>
      </c>
      <c r="CC54" s="758"/>
      <c r="CD54" s="758"/>
      <c r="CE54" s="758"/>
      <c r="CF54" s="758"/>
      <c r="CG54" s="759"/>
      <c r="CH54" s="824" t="s">
        <v>417</v>
      </c>
      <c r="CI54" s="825"/>
      <c r="CJ54" s="825"/>
      <c r="CK54" s="825"/>
      <c r="CL54" s="825"/>
      <c r="CM54" s="826"/>
      <c r="CN54" s="751" t="s">
        <v>418</v>
      </c>
      <c r="CO54" s="752"/>
      <c r="CP54" s="752"/>
      <c r="CQ54" s="752"/>
      <c r="CR54" s="752"/>
      <c r="CS54" s="753"/>
      <c r="CT54" s="769" t="s">
        <v>419</v>
      </c>
      <c r="CU54" s="770"/>
      <c r="CV54" s="770"/>
      <c r="CW54" s="770"/>
      <c r="CX54" s="770"/>
      <c r="CY54" s="771"/>
    </row>
    <row r="55" spans="2:103" ht="23.25" customHeight="1">
      <c r="B55" s="821"/>
      <c r="C55" s="822"/>
      <c r="D55" s="822"/>
      <c r="E55" s="822"/>
      <c r="F55" s="822"/>
      <c r="G55" s="822"/>
      <c r="H55" s="822"/>
      <c r="I55" s="823"/>
      <c r="J55" s="740">
        <f>IF(WEEKDAY(B57)=1,B57,(IF(WEEKDAY(B57)=2,B57-1,(IF(WEEKDAY(B57)=3,B57-2,(IF(WEEKDAY(B57)=4,B57-3,(IF(WEEKDAY(B57)=5,B57-4,IF(WEEKDAY(B57)=6,B57-5,B57-6))))))))))</f>
        <v>46082</v>
      </c>
      <c r="K55" s="730"/>
      <c r="L55" s="730"/>
      <c r="M55" s="730"/>
      <c r="N55" s="730"/>
      <c r="O55" s="731"/>
      <c r="P55" s="741">
        <f>J55+1</f>
        <v>46083</v>
      </c>
      <c r="Q55" s="730"/>
      <c r="R55" s="730"/>
      <c r="S55" s="730"/>
      <c r="T55" s="730"/>
      <c r="U55" s="731"/>
      <c r="V55" s="741">
        <f>P55+1</f>
        <v>46084</v>
      </c>
      <c r="W55" s="730"/>
      <c r="X55" s="730"/>
      <c r="Y55" s="730"/>
      <c r="Z55" s="730"/>
      <c r="AA55" s="731"/>
      <c r="AB55" s="741">
        <f>V55+1</f>
        <v>46085</v>
      </c>
      <c r="AC55" s="730"/>
      <c r="AD55" s="730"/>
      <c r="AE55" s="730"/>
      <c r="AF55" s="730"/>
      <c r="AG55" s="731"/>
      <c r="AH55" s="741">
        <f>AB55+1</f>
        <v>46086</v>
      </c>
      <c r="AI55" s="730"/>
      <c r="AJ55" s="730"/>
      <c r="AK55" s="730"/>
      <c r="AL55" s="730"/>
      <c r="AM55" s="731"/>
      <c r="AN55" s="741">
        <f>AH55+1</f>
        <v>46087</v>
      </c>
      <c r="AO55" s="730"/>
      <c r="AP55" s="730"/>
      <c r="AQ55" s="730"/>
      <c r="AR55" s="730"/>
      <c r="AS55" s="731"/>
      <c r="AT55" s="728">
        <f>AN55+1</f>
        <v>46088</v>
      </c>
      <c r="AU55" s="729"/>
      <c r="AV55" s="729"/>
      <c r="AW55" s="730"/>
      <c r="AX55" s="730"/>
      <c r="AY55" s="731"/>
      <c r="BB55" s="821"/>
      <c r="BC55" s="822"/>
      <c r="BD55" s="822"/>
      <c r="BE55" s="822"/>
      <c r="BF55" s="822"/>
      <c r="BG55" s="822"/>
      <c r="BH55" s="822"/>
      <c r="BI55" s="823"/>
      <c r="BJ55" s="740">
        <f>IF(WEEKDAY(BB57)=1,BB57,(IF(WEEKDAY(BB57)=2,BB57-1,(IF(WEEKDAY(BB57)=3,BB57-2,(IF(WEEKDAY(BB57)=4,BB57-3,(IF(WEEKDAY(BB57)=5,BB57-4,IF(WEEKDAY(BB57)=6,BB57-5,BB57-6))))))))))</f>
        <v>46173</v>
      </c>
      <c r="BK55" s="730"/>
      <c r="BL55" s="730"/>
      <c r="BM55" s="730"/>
      <c r="BN55" s="730"/>
      <c r="BO55" s="731"/>
      <c r="BP55" s="741">
        <f>BJ55+1</f>
        <v>46174</v>
      </c>
      <c r="BQ55" s="730"/>
      <c r="BR55" s="730"/>
      <c r="BS55" s="730"/>
      <c r="BT55" s="730"/>
      <c r="BU55" s="731"/>
      <c r="BV55" s="741">
        <f>BP55+1</f>
        <v>46175</v>
      </c>
      <c r="BW55" s="730"/>
      <c r="BX55" s="730"/>
      <c r="BY55" s="730"/>
      <c r="BZ55" s="730"/>
      <c r="CA55" s="731"/>
      <c r="CB55" s="741">
        <f>BV55+1</f>
        <v>46176</v>
      </c>
      <c r="CC55" s="730"/>
      <c r="CD55" s="730"/>
      <c r="CE55" s="730"/>
      <c r="CF55" s="730"/>
      <c r="CG55" s="731"/>
      <c r="CH55" s="741">
        <f>CB55+1</f>
        <v>46177</v>
      </c>
      <c r="CI55" s="730"/>
      <c r="CJ55" s="730"/>
      <c r="CK55" s="730"/>
      <c r="CL55" s="730"/>
      <c r="CM55" s="731"/>
      <c r="CN55" s="741">
        <f>CH55+1</f>
        <v>46178</v>
      </c>
      <c r="CO55" s="730"/>
      <c r="CP55" s="730"/>
      <c r="CQ55" s="730"/>
      <c r="CR55" s="730"/>
      <c r="CS55" s="731"/>
      <c r="CT55" s="728">
        <f>CN55+1</f>
        <v>46179</v>
      </c>
      <c r="CU55" s="729"/>
      <c r="CV55" s="729"/>
      <c r="CW55" s="730"/>
      <c r="CX55" s="730"/>
      <c r="CY55" s="731"/>
    </row>
    <row r="56" spans="2:103" ht="36" customHeight="1">
      <c r="B56" s="821"/>
      <c r="C56" s="822"/>
      <c r="D56" s="822"/>
      <c r="E56" s="822"/>
      <c r="F56" s="822"/>
      <c r="G56" s="822"/>
      <c r="H56" s="822"/>
      <c r="I56" s="823"/>
      <c r="J56" s="736"/>
      <c r="K56" s="734"/>
      <c r="L56" s="734"/>
      <c r="M56" s="734"/>
      <c r="N56" s="734"/>
      <c r="O56" s="735"/>
      <c r="P56" s="736"/>
      <c r="Q56" s="734"/>
      <c r="R56" s="734"/>
      <c r="S56" s="734"/>
      <c r="T56" s="734"/>
      <c r="U56" s="735"/>
      <c r="V56" s="736"/>
      <c r="W56" s="734"/>
      <c r="X56" s="734"/>
      <c r="Y56" s="734"/>
      <c r="Z56" s="734"/>
      <c r="AA56" s="735"/>
      <c r="AB56" s="736"/>
      <c r="AC56" s="734"/>
      <c r="AD56" s="734"/>
      <c r="AE56" s="734"/>
      <c r="AF56" s="734"/>
      <c r="AG56" s="735"/>
      <c r="AH56" s="736"/>
      <c r="AI56" s="734"/>
      <c r="AJ56" s="734"/>
      <c r="AK56" s="734"/>
      <c r="AL56" s="734"/>
      <c r="AM56" s="735"/>
      <c r="AN56" s="736"/>
      <c r="AO56" s="734"/>
      <c r="AP56" s="734"/>
      <c r="AQ56" s="734"/>
      <c r="AR56" s="734"/>
      <c r="AS56" s="735"/>
      <c r="AT56" s="732"/>
      <c r="AU56" s="733"/>
      <c r="AV56" s="733"/>
      <c r="AW56" s="734"/>
      <c r="AX56" s="734"/>
      <c r="AY56" s="735"/>
      <c r="BB56" s="821"/>
      <c r="BC56" s="822"/>
      <c r="BD56" s="822"/>
      <c r="BE56" s="822"/>
      <c r="BF56" s="822"/>
      <c r="BG56" s="822"/>
      <c r="BH56" s="822"/>
      <c r="BI56" s="823"/>
      <c r="BJ56" s="736"/>
      <c r="BK56" s="734"/>
      <c r="BL56" s="734"/>
      <c r="BM56" s="734"/>
      <c r="BN56" s="734"/>
      <c r="BO56" s="735"/>
      <c r="BP56" s="736"/>
      <c r="BQ56" s="734"/>
      <c r="BR56" s="734"/>
      <c r="BS56" s="734"/>
      <c r="BT56" s="734"/>
      <c r="BU56" s="735"/>
      <c r="BV56" s="736"/>
      <c r="BW56" s="734"/>
      <c r="BX56" s="734"/>
      <c r="BY56" s="734"/>
      <c r="BZ56" s="734"/>
      <c r="CA56" s="735"/>
      <c r="CB56" s="736"/>
      <c r="CC56" s="734"/>
      <c r="CD56" s="734"/>
      <c r="CE56" s="734"/>
      <c r="CF56" s="734"/>
      <c r="CG56" s="735"/>
      <c r="CH56" s="736"/>
      <c r="CI56" s="734"/>
      <c r="CJ56" s="734"/>
      <c r="CK56" s="734"/>
      <c r="CL56" s="734"/>
      <c r="CM56" s="735"/>
      <c r="CN56" s="736"/>
      <c r="CO56" s="734"/>
      <c r="CP56" s="734"/>
      <c r="CQ56" s="734"/>
      <c r="CR56" s="734"/>
      <c r="CS56" s="735"/>
      <c r="CT56" s="732"/>
      <c r="CU56" s="733"/>
      <c r="CV56" s="733"/>
      <c r="CW56" s="734"/>
      <c r="CX56" s="734"/>
      <c r="CY56" s="735"/>
    </row>
    <row r="57" spans="2:103" ht="11.25" customHeight="1">
      <c r="B57" s="760">
        <f>IF(MONTH(B31)=12,DATE(YEAR(B31)+1,1,1),DATE(YEAR(B31),MONTH(B31)+1,1))</f>
        <v>46082</v>
      </c>
      <c r="C57" s="761"/>
      <c r="D57" s="761"/>
      <c r="E57" s="761"/>
      <c r="F57" s="761"/>
      <c r="G57" s="761"/>
      <c r="H57" s="761"/>
      <c r="I57" s="762"/>
      <c r="J57" s="763" t="str">
        <f>IF(DAY(J55)=1,"",MONTH(J55)&amp;"月")</f>
        <v/>
      </c>
      <c r="K57" s="764"/>
      <c r="L57" s="764"/>
      <c r="M57" s="764"/>
      <c r="N57" s="764"/>
      <c r="O57" s="765"/>
      <c r="P57" s="736"/>
      <c r="Q57" s="734"/>
      <c r="R57" s="734"/>
      <c r="S57" s="734"/>
      <c r="T57" s="734"/>
      <c r="U57" s="735"/>
      <c r="V57" s="736"/>
      <c r="W57" s="734"/>
      <c r="X57" s="734"/>
      <c r="Y57" s="734"/>
      <c r="Z57" s="734"/>
      <c r="AA57" s="735"/>
      <c r="AB57" s="736"/>
      <c r="AC57" s="734"/>
      <c r="AD57" s="734"/>
      <c r="AE57" s="734"/>
      <c r="AF57" s="734"/>
      <c r="AG57" s="735"/>
      <c r="AH57" s="736"/>
      <c r="AI57" s="734"/>
      <c r="AJ57" s="734"/>
      <c r="AK57" s="734"/>
      <c r="AL57" s="734"/>
      <c r="AM57" s="735"/>
      <c r="AN57" s="736"/>
      <c r="AO57" s="734"/>
      <c r="AP57" s="734"/>
      <c r="AQ57" s="734"/>
      <c r="AR57" s="734"/>
      <c r="AS57" s="735"/>
      <c r="AT57" s="736"/>
      <c r="AU57" s="734"/>
      <c r="AV57" s="734"/>
      <c r="AW57" s="734"/>
      <c r="AX57" s="734"/>
      <c r="AY57" s="735"/>
      <c r="BB57" s="760">
        <f>IF(MONTH(BB31)=12,DATE(YEAR(BB31)+1,1,1),DATE(YEAR(BB31),MONTH(BB31)+1,1))</f>
        <v>46174</v>
      </c>
      <c r="BC57" s="761"/>
      <c r="BD57" s="761"/>
      <c r="BE57" s="761"/>
      <c r="BF57" s="761"/>
      <c r="BG57" s="761"/>
      <c r="BH57" s="761"/>
      <c r="BI57" s="762"/>
      <c r="BJ57" s="763" t="str">
        <f>IF(DAY(BJ55)=1,"",MONTH(BJ55)&amp;"月")</f>
        <v>5月</v>
      </c>
      <c r="BK57" s="764"/>
      <c r="BL57" s="764"/>
      <c r="BM57" s="764"/>
      <c r="BN57" s="764"/>
      <c r="BO57" s="765"/>
      <c r="BP57" s="736"/>
      <c r="BQ57" s="734"/>
      <c r="BR57" s="734"/>
      <c r="BS57" s="734"/>
      <c r="BT57" s="734"/>
      <c r="BU57" s="735"/>
      <c r="BV57" s="736"/>
      <c r="BW57" s="734"/>
      <c r="BX57" s="734"/>
      <c r="BY57" s="734"/>
      <c r="BZ57" s="734"/>
      <c r="CA57" s="735"/>
      <c r="CB57" s="736"/>
      <c r="CC57" s="734"/>
      <c r="CD57" s="734"/>
      <c r="CE57" s="734"/>
      <c r="CF57" s="734"/>
      <c r="CG57" s="735"/>
      <c r="CH57" s="736"/>
      <c r="CI57" s="734"/>
      <c r="CJ57" s="734"/>
      <c r="CK57" s="734"/>
      <c r="CL57" s="734"/>
      <c r="CM57" s="735"/>
      <c r="CN57" s="736"/>
      <c r="CO57" s="734"/>
      <c r="CP57" s="734"/>
      <c r="CQ57" s="734"/>
      <c r="CR57" s="734"/>
      <c r="CS57" s="735"/>
      <c r="CT57" s="736"/>
      <c r="CU57" s="734"/>
      <c r="CV57" s="734"/>
      <c r="CW57" s="734"/>
      <c r="CX57" s="734"/>
      <c r="CY57" s="735"/>
    </row>
    <row r="58" spans="2:103" ht="35.25" customHeight="1">
      <c r="B58" s="760"/>
      <c r="C58" s="761"/>
      <c r="D58" s="761"/>
      <c r="E58" s="761"/>
      <c r="F58" s="761"/>
      <c r="G58" s="761"/>
      <c r="H58" s="761"/>
      <c r="I58" s="762"/>
      <c r="J58" s="766"/>
      <c r="K58" s="767"/>
      <c r="L58" s="767"/>
      <c r="M58" s="767"/>
      <c r="N58" s="767"/>
      <c r="O58" s="768"/>
      <c r="P58" s="737"/>
      <c r="Q58" s="738"/>
      <c r="R58" s="738"/>
      <c r="S58" s="738"/>
      <c r="T58" s="738"/>
      <c r="U58" s="739"/>
      <c r="V58" s="737"/>
      <c r="W58" s="738"/>
      <c r="X58" s="738"/>
      <c r="Y58" s="738"/>
      <c r="Z58" s="738"/>
      <c r="AA58" s="739"/>
      <c r="AB58" s="737"/>
      <c r="AC58" s="738"/>
      <c r="AD58" s="738"/>
      <c r="AE58" s="738"/>
      <c r="AF58" s="738"/>
      <c r="AG58" s="739"/>
      <c r="AH58" s="737"/>
      <c r="AI58" s="738"/>
      <c r="AJ58" s="738"/>
      <c r="AK58" s="738"/>
      <c r="AL58" s="738"/>
      <c r="AM58" s="739"/>
      <c r="AN58" s="737"/>
      <c r="AO58" s="738"/>
      <c r="AP58" s="738"/>
      <c r="AQ58" s="738"/>
      <c r="AR58" s="738"/>
      <c r="AS58" s="739"/>
      <c r="AT58" s="737"/>
      <c r="AU58" s="738"/>
      <c r="AV58" s="738"/>
      <c r="AW58" s="738"/>
      <c r="AX58" s="738"/>
      <c r="AY58" s="739"/>
      <c r="BB58" s="760"/>
      <c r="BC58" s="761"/>
      <c r="BD58" s="761"/>
      <c r="BE58" s="761"/>
      <c r="BF58" s="761"/>
      <c r="BG58" s="761"/>
      <c r="BH58" s="761"/>
      <c r="BI58" s="762"/>
      <c r="BJ58" s="766"/>
      <c r="BK58" s="767"/>
      <c r="BL58" s="767"/>
      <c r="BM58" s="767"/>
      <c r="BN58" s="767"/>
      <c r="BO58" s="768"/>
      <c r="BP58" s="737"/>
      <c r="BQ58" s="738"/>
      <c r="BR58" s="738"/>
      <c r="BS58" s="738"/>
      <c r="BT58" s="738"/>
      <c r="BU58" s="739"/>
      <c r="BV58" s="737"/>
      <c r="BW58" s="738"/>
      <c r="BX58" s="738"/>
      <c r="BY58" s="738"/>
      <c r="BZ58" s="738"/>
      <c r="CA58" s="739"/>
      <c r="CB58" s="737"/>
      <c r="CC58" s="738"/>
      <c r="CD58" s="738"/>
      <c r="CE58" s="738"/>
      <c r="CF58" s="738"/>
      <c r="CG58" s="739"/>
      <c r="CH58" s="737"/>
      <c r="CI58" s="738"/>
      <c r="CJ58" s="738"/>
      <c r="CK58" s="738"/>
      <c r="CL58" s="738"/>
      <c r="CM58" s="739"/>
      <c r="CN58" s="737"/>
      <c r="CO58" s="738"/>
      <c r="CP58" s="738"/>
      <c r="CQ58" s="738"/>
      <c r="CR58" s="738"/>
      <c r="CS58" s="739"/>
      <c r="CT58" s="737"/>
      <c r="CU58" s="738"/>
      <c r="CV58" s="738"/>
      <c r="CW58" s="738"/>
      <c r="CX58" s="738"/>
      <c r="CY58" s="739"/>
    </row>
    <row r="59" spans="2:103" ht="33" customHeight="1">
      <c r="B59" s="310" t="str">
        <f>IF(B57&gt;=43586,"令和"&amp;IF(YEAR(B57)-2018=1,"元",YEAR(B57)-2018),"平成"&amp;(YEAR(B57)-1988))</f>
        <v>令和8</v>
      </c>
      <c r="C59" s="787"/>
      <c r="D59" s="787"/>
      <c r="E59" s="787"/>
      <c r="F59" s="787"/>
      <c r="G59" s="787"/>
      <c r="H59" s="787"/>
      <c r="I59" s="788"/>
      <c r="J59" s="781">
        <f>AT55+1</f>
        <v>46089</v>
      </c>
      <c r="K59" s="782"/>
      <c r="L59" s="782"/>
      <c r="M59" s="782"/>
      <c r="N59" s="782"/>
      <c r="O59" s="783"/>
      <c r="P59" s="741">
        <f>J59+1</f>
        <v>46090</v>
      </c>
      <c r="Q59" s="730"/>
      <c r="R59" s="730"/>
      <c r="S59" s="730"/>
      <c r="T59" s="730"/>
      <c r="U59" s="731"/>
      <c r="V59" s="741">
        <f>P59+1</f>
        <v>46091</v>
      </c>
      <c r="W59" s="730"/>
      <c r="X59" s="730"/>
      <c r="Y59" s="730"/>
      <c r="Z59" s="730"/>
      <c r="AA59" s="731"/>
      <c r="AB59" s="741">
        <f>V59+1</f>
        <v>46092</v>
      </c>
      <c r="AC59" s="730"/>
      <c r="AD59" s="730"/>
      <c r="AE59" s="730"/>
      <c r="AF59" s="730"/>
      <c r="AG59" s="731"/>
      <c r="AH59" s="741">
        <f>AB59+1</f>
        <v>46093</v>
      </c>
      <c r="AI59" s="730"/>
      <c r="AJ59" s="730"/>
      <c r="AK59" s="730"/>
      <c r="AL59" s="730"/>
      <c r="AM59" s="731"/>
      <c r="AN59" s="741">
        <f>AH59+1</f>
        <v>46094</v>
      </c>
      <c r="AO59" s="730"/>
      <c r="AP59" s="730"/>
      <c r="AQ59" s="730"/>
      <c r="AR59" s="730"/>
      <c r="AS59" s="731"/>
      <c r="AT59" s="772">
        <f>AN59+1</f>
        <v>46095</v>
      </c>
      <c r="AU59" s="773"/>
      <c r="AV59" s="773"/>
      <c r="AW59" s="773"/>
      <c r="AX59" s="773"/>
      <c r="AY59" s="774"/>
      <c r="BB59" s="310" t="str">
        <f>IF(BB57&gt;=43586,"令和"&amp;IF(YEAR(BB57)-2018=1,"元",YEAR(BB57)-2018),"平成"&amp;(YEAR(BB57)-1988))</f>
        <v>令和8</v>
      </c>
      <c r="BC59" s="787"/>
      <c r="BD59" s="787"/>
      <c r="BE59" s="787"/>
      <c r="BF59" s="787"/>
      <c r="BG59" s="787"/>
      <c r="BH59" s="787"/>
      <c r="BI59" s="788"/>
      <c r="BJ59" s="781">
        <f>CT55+1</f>
        <v>46180</v>
      </c>
      <c r="BK59" s="782"/>
      <c r="BL59" s="782"/>
      <c r="BM59" s="782"/>
      <c r="BN59" s="782"/>
      <c r="BO59" s="783"/>
      <c r="BP59" s="741">
        <f>BJ59+1</f>
        <v>46181</v>
      </c>
      <c r="BQ59" s="730"/>
      <c r="BR59" s="730"/>
      <c r="BS59" s="730"/>
      <c r="BT59" s="730"/>
      <c r="BU59" s="731"/>
      <c r="BV59" s="741">
        <f>BP59+1</f>
        <v>46182</v>
      </c>
      <c r="BW59" s="730"/>
      <c r="BX59" s="730"/>
      <c r="BY59" s="730"/>
      <c r="BZ59" s="730"/>
      <c r="CA59" s="731"/>
      <c r="CB59" s="741">
        <f>BV59+1</f>
        <v>46183</v>
      </c>
      <c r="CC59" s="730"/>
      <c r="CD59" s="730"/>
      <c r="CE59" s="730"/>
      <c r="CF59" s="730"/>
      <c r="CG59" s="731"/>
      <c r="CH59" s="741">
        <f>CB59+1</f>
        <v>46184</v>
      </c>
      <c r="CI59" s="730"/>
      <c r="CJ59" s="730"/>
      <c r="CK59" s="730"/>
      <c r="CL59" s="730"/>
      <c r="CM59" s="731"/>
      <c r="CN59" s="741">
        <f>CH59+1</f>
        <v>46185</v>
      </c>
      <c r="CO59" s="730"/>
      <c r="CP59" s="730"/>
      <c r="CQ59" s="730"/>
      <c r="CR59" s="730"/>
      <c r="CS59" s="731"/>
      <c r="CT59" s="772">
        <f>CN59+1</f>
        <v>46186</v>
      </c>
      <c r="CU59" s="773"/>
      <c r="CV59" s="773"/>
      <c r="CW59" s="773"/>
      <c r="CX59" s="773"/>
      <c r="CY59" s="774"/>
    </row>
    <row r="60" spans="2:103" ht="13.5" customHeight="1">
      <c r="B60" s="527" t="s">
        <v>460</v>
      </c>
      <c r="C60" s="528"/>
      <c r="D60" s="528"/>
      <c r="E60" s="528"/>
      <c r="F60" s="528"/>
      <c r="G60" s="528"/>
      <c r="H60" s="528"/>
      <c r="I60" s="529"/>
      <c r="J60" s="784"/>
      <c r="K60" s="785"/>
      <c r="L60" s="785"/>
      <c r="M60" s="785"/>
      <c r="N60" s="785"/>
      <c r="O60" s="786"/>
      <c r="P60" s="736"/>
      <c r="Q60" s="734"/>
      <c r="R60" s="734"/>
      <c r="S60" s="734"/>
      <c r="T60" s="734"/>
      <c r="U60" s="735"/>
      <c r="V60" s="736"/>
      <c r="W60" s="734"/>
      <c r="X60" s="734"/>
      <c r="Y60" s="734"/>
      <c r="Z60" s="734"/>
      <c r="AA60" s="735"/>
      <c r="AB60" s="736"/>
      <c r="AC60" s="734"/>
      <c r="AD60" s="734"/>
      <c r="AE60" s="734"/>
      <c r="AF60" s="734"/>
      <c r="AG60" s="735"/>
      <c r="AH60" s="736"/>
      <c r="AI60" s="734"/>
      <c r="AJ60" s="734"/>
      <c r="AK60" s="734"/>
      <c r="AL60" s="734"/>
      <c r="AM60" s="735"/>
      <c r="AN60" s="736"/>
      <c r="AO60" s="734"/>
      <c r="AP60" s="734"/>
      <c r="AQ60" s="734"/>
      <c r="AR60" s="734"/>
      <c r="AS60" s="735"/>
      <c r="AT60" s="775"/>
      <c r="AU60" s="776"/>
      <c r="AV60" s="776"/>
      <c r="AW60" s="776"/>
      <c r="AX60" s="776"/>
      <c r="AY60" s="777"/>
      <c r="BB60" s="527" t="s">
        <v>460</v>
      </c>
      <c r="BC60" s="528"/>
      <c r="BD60" s="528"/>
      <c r="BE60" s="528"/>
      <c r="BF60" s="528"/>
      <c r="BG60" s="528"/>
      <c r="BH60" s="528"/>
      <c r="BI60" s="529"/>
      <c r="BJ60" s="784"/>
      <c r="BK60" s="785"/>
      <c r="BL60" s="785"/>
      <c r="BM60" s="785"/>
      <c r="BN60" s="785"/>
      <c r="BO60" s="786"/>
      <c r="BP60" s="736"/>
      <c r="BQ60" s="734"/>
      <c r="BR60" s="734"/>
      <c r="BS60" s="734"/>
      <c r="BT60" s="734"/>
      <c r="BU60" s="735"/>
      <c r="BV60" s="736"/>
      <c r="BW60" s="734"/>
      <c r="BX60" s="734"/>
      <c r="BY60" s="734"/>
      <c r="BZ60" s="734"/>
      <c r="CA60" s="735"/>
      <c r="CB60" s="736"/>
      <c r="CC60" s="734"/>
      <c r="CD60" s="734"/>
      <c r="CE60" s="734"/>
      <c r="CF60" s="734"/>
      <c r="CG60" s="735"/>
      <c r="CH60" s="736"/>
      <c r="CI60" s="734"/>
      <c r="CJ60" s="734"/>
      <c r="CK60" s="734"/>
      <c r="CL60" s="734"/>
      <c r="CM60" s="735"/>
      <c r="CN60" s="736"/>
      <c r="CO60" s="734"/>
      <c r="CP60" s="734"/>
      <c r="CQ60" s="734"/>
      <c r="CR60" s="734"/>
      <c r="CS60" s="735"/>
      <c r="CT60" s="775"/>
      <c r="CU60" s="776"/>
      <c r="CV60" s="776"/>
      <c r="CW60" s="776"/>
      <c r="CX60" s="776"/>
      <c r="CY60" s="777"/>
    </row>
    <row r="61" spans="2:103" ht="23.25" customHeight="1">
      <c r="B61" s="530"/>
      <c r="C61" s="531"/>
      <c r="D61" s="531"/>
      <c r="E61" s="531"/>
      <c r="F61" s="531"/>
      <c r="G61" s="531"/>
      <c r="H61" s="531"/>
      <c r="I61" s="532"/>
      <c r="J61" s="784"/>
      <c r="K61" s="785"/>
      <c r="L61" s="785"/>
      <c r="M61" s="785"/>
      <c r="N61" s="785"/>
      <c r="O61" s="786"/>
      <c r="P61" s="736"/>
      <c r="Q61" s="734"/>
      <c r="R61" s="734"/>
      <c r="S61" s="734"/>
      <c r="T61" s="734"/>
      <c r="U61" s="735"/>
      <c r="V61" s="736"/>
      <c r="W61" s="734"/>
      <c r="X61" s="734"/>
      <c r="Y61" s="734"/>
      <c r="Z61" s="734"/>
      <c r="AA61" s="735"/>
      <c r="AB61" s="736"/>
      <c r="AC61" s="734"/>
      <c r="AD61" s="734"/>
      <c r="AE61" s="734"/>
      <c r="AF61" s="734"/>
      <c r="AG61" s="735"/>
      <c r="AH61" s="736"/>
      <c r="AI61" s="734"/>
      <c r="AJ61" s="734"/>
      <c r="AK61" s="734"/>
      <c r="AL61" s="734"/>
      <c r="AM61" s="735"/>
      <c r="AN61" s="736"/>
      <c r="AO61" s="734"/>
      <c r="AP61" s="734"/>
      <c r="AQ61" s="734"/>
      <c r="AR61" s="734"/>
      <c r="AS61" s="735"/>
      <c r="AT61" s="775"/>
      <c r="AU61" s="776"/>
      <c r="AV61" s="776"/>
      <c r="AW61" s="776"/>
      <c r="AX61" s="776"/>
      <c r="AY61" s="777"/>
      <c r="BB61" s="530"/>
      <c r="BC61" s="531"/>
      <c r="BD61" s="531"/>
      <c r="BE61" s="531"/>
      <c r="BF61" s="531"/>
      <c r="BG61" s="531"/>
      <c r="BH61" s="531"/>
      <c r="BI61" s="532"/>
      <c r="BJ61" s="784"/>
      <c r="BK61" s="785"/>
      <c r="BL61" s="785"/>
      <c r="BM61" s="785"/>
      <c r="BN61" s="785"/>
      <c r="BO61" s="786"/>
      <c r="BP61" s="736"/>
      <c r="BQ61" s="734"/>
      <c r="BR61" s="734"/>
      <c r="BS61" s="734"/>
      <c r="BT61" s="734"/>
      <c r="BU61" s="735"/>
      <c r="BV61" s="736"/>
      <c r="BW61" s="734"/>
      <c r="BX61" s="734"/>
      <c r="BY61" s="734"/>
      <c r="BZ61" s="734"/>
      <c r="CA61" s="735"/>
      <c r="CB61" s="736"/>
      <c r="CC61" s="734"/>
      <c r="CD61" s="734"/>
      <c r="CE61" s="734"/>
      <c r="CF61" s="734"/>
      <c r="CG61" s="735"/>
      <c r="CH61" s="736"/>
      <c r="CI61" s="734"/>
      <c r="CJ61" s="734"/>
      <c r="CK61" s="734"/>
      <c r="CL61" s="734"/>
      <c r="CM61" s="735"/>
      <c r="CN61" s="736"/>
      <c r="CO61" s="734"/>
      <c r="CP61" s="734"/>
      <c r="CQ61" s="734"/>
      <c r="CR61" s="734"/>
      <c r="CS61" s="735"/>
      <c r="CT61" s="775"/>
      <c r="CU61" s="776"/>
      <c r="CV61" s="776"/>
      <c r="CW61" s="776"/>
      <c r="CX61" s="776"/>
      <c r="CY61" s="777"/>
    </row>
    <row r="62" spans="2:103" ht="39" customHeight="1">
      <c r="B62" s="533" t="str">
        <f>VLOOKUP(B57,祝節名,2,FALSE)</f>
        <v>20 春分の日
啓蟄5、春分20</v>
      </c>
      <c r="C62" s="534"/>
      <c r="D62" s="534"/>
      <c r="E62" s="534"/>
      <c r="F62" s="534"/>
      <c r="G62" s="534"/>
      <c r="H62" s="534"/>
      <c r="I62" s="535"/>
      <c r="J62" s="789"/>
      <c r="K62" s="790"/>
      <c r="L62" s="790"/>
      <c r="M62" s="790"/>
      <c r="N62" s="790"/>
      <c r="O62" s="791"/>
      <c r="P62" s="737"/>
      <c r="Q62" s="738"/>
      <c r="R62" s="738"/>
      <c r="S62" s="738"/>
      <c r="T62" s="738"/>
      <c r="U62" s="739"/>
      <c r="V62" s="737"/>
      <c r="W62" s="738"/>
      <c r="X62" s="738"/>
      <c r="Y62" s="738"/>
      <c r="Z62" s="738"/>
      <c r="AA62" s="739"/>
      <c r="AB62" s="737"/>
      <c r="AC62" s="738"/>
      <c r="AD62" s="738"/>
      <c r="AE62" s="738"/>
      <c r="AF62" s="738"/>
      <c r="AG62" s="739"/>
      <c r="AH62" s="737"/>
      <c r="AI62" s="738"/>
      <c r="AJ62" s="738"/>
      <c r="AK62" s="738"/>
      <c r="AL62" s="738"/>
      <c r="AM62" s="739"/>
      <c r="AN62" s="737"/>
      <c r="AO62" s="738"/>
      <c r="AP62" s="738"/>
      <c r="AQ62" s="738"/>
      <c r="AR62" s="738"/>
      <c r="AS62" s="739"/>
      <c r="AT62" s="778"/>
      <c r="AU62" s="779"/>
      <c r="AV62" s="779"/>
      <c r="AW62" s="779"/>
      <c r="AX62" s="779"/>
      <c r="AY62" s="780"/>
      <c r="BB62" s="533" t="str">
        <f>VLOOKUP(BB57,祝節名,2,FALSE)</f>
        <v xml:space="preserve">
芒種6、夏至21</v>
      </c>
      <c r="BC62" s="534"/>
      <c r="BD62" s="534"/>
      <c r="BE62" s="534"/>
      <c r="BF62" s="534"/>
      <c r="BG62" s="534"/>
      <c r="BH62" s="534"/>
      <c r="BI62" s="535"/>
      <c r="BJ62" s="789"/>
      <c r="BK62" s="790"/>
      <c r="BL62" s="790"/>
      <c r="BM62" s="790"/>
      <c r="BN62" s="790"/>
      <c r="BO62" s="791"/>
      <c r="BP62" s="737"/>
      <c r="BQ62" s="738"/>
      <c r="BR62" s="738"/>
      <c r="BS62" s="738"/>
      <c r="BT62" s="738"/>
      <c r="BU62" s="739"/>
      <c r="BV62" s="737"/>
      <c r="BW62" s="738"/>
      <c r="BX62" s="738"/>
      <c r="BY62" s="738"/>
      <c r="BZ62" s="738"/>
      <c r="CA62" s="739"/>
      <c r="CB62" s="737"/>
      <c r="CC62" s="738"/>
      <c r="CD62" s="738"/>
      <c r="CE62" s="738"/>
      <c r="CF62" s="738"/>
      <c r="CG62" s="739"/>
      <c r="CH62" s="737"/>
      <c r="CI62" s="738"/>
      <c r="CJ62" s="738"/>
      <c r="CK62" s="738"/>
      <c r="CL62" s="738"/>
      <c r="CM62" s="739"/>
      <c r="CN62" s="737"/>
      <c r="CO62" s="738"/>
      <c r="CP62" s="738"/>
      <c r="CQ62" s="738"/>
      <c r="CR62" s="738"/>
      <c r="CS62" s="739"/>
      <c r="CT62" s="778"/>
      <c r="CU62" s="779"/>
      <c r="CV62" s="779"/>
      <c r="CW62" s="779"/>
      <c r="CX62" s="779"/>
      <c r="CY62" s="780"/>
    </row>
    <row r="63" spans="2:103" ht="23.25" customHeight="1">
      <c r="B63" s="536"/>
      <c r="C63" s="537"/>
      <c r="D63" s="537"/>
      <c r="E63" s="537"/>
      <c r="F63" s="537"/>
      <c r="G63" s="537"/>
      <c r="H63" s="537"/>
      <c r="I63" s="538"/>
      <c r="J63" s="781">
        <f>AT59+1</f>
        <v>46096</v>
      </c>
      <c r="K63" s="782"/>
      <c r="L63" s="782"/>
      <c r="M63" s="782"/>
      <c r="N63" s="782"/>
      <c r="O63" s="783"/>
      <c r="P63" s="741">
        <f>J63+1</f>
        <v>46097</v>
      </c>
      <c r="Q63" s="730"/>
      <c r="R63" s="730"/>
      <c r="S63" s="730"/>
      <c r="T63" s="730"/>
      <c r="U63" s="731"/>
      <c r="V63" s="741">
        <f>P63+1</f>
        <v>46098</v>
      </c>
      <c r="W63" s="730"/>
      <c r="X63" s="730"/>
      <c r="Y63" s="730"/>
      <c r="Z63" s="730"/>
      <c r="AA63" s="731"/>
      <c r="AB63" s="741">
        <f>V63+1</f>
        <v>46099</v>
      </c>
      <c r="AC63" s="730"/>
      <c r="AD63" s="730"/>
      <c r="AE63" s="730"/>
      <c r="AF63" s="730"/>
      <c r="AG63" s="731"/>
      <c r="AH63" s="741">
        <f>AB63+1</f>
        <v>46100</v>
      </c>
      <c r="AI63" s="730"/>
      <c r="AJ63" s="730"/>
      <c r="AK63" s="730"/>
      <c r="AL63" s="730"/>
      <c r="AM63" s="731"/>
      <c r="AN63" s="741">
        <f>AH63+1</f>
        <v>46101</v>
      </c>
      <c r="AO63" s="730"/>
      <c r="AP63" s="730"/>
      <c r="AQ63" s="730"/>
      <c r="AR63" s="730"/>
      <c r="AS63" s="731"/>
      <c r="AT63" s="772">
        <f>AN63+1</f>
        <v>46102</v>
      </c>
      <c r="AU63" s="773"/>
      <c r="AV63" s="773"/>
      <c r="AW63" s="773"/>
      <c r="AX63" s="773"/>
      <c r="AY63" s="774"/>
      <c r="BB63" s="536"/>
      <c r="BC63" s="537"/>
      <c r="BD63" s="537"/>
      <c r="BE63" s="537"/>
      <c r="BF63" s="537"/>
      <c r="BG63" s="537"/>
      <c r="BH63" s="537"/>
      <c r="BI63" s="538"/>
      <c r="BJ63" s="781">
        <f>CT59+1</f>
        <v>46187</v>
      </c>
      <c r="BK63" s="782"/>
      <c r="BL63" s="782"/>
      <c r="BM63" s="782"/>
      <c r="BN63" s="782"/>
      <c r="BO63" s="783"/>
      <c r="BP63" s="741">
        <f>BJ63+1</f>
        <v>46188</v>
      </c>
      <c r="BQ63" s="730"/>
      <c r="BR63" s="730"/>
      <c r="BS63" s="730"/>
      <c r="BT63" s="730"/>
      <c r="BU63" s="731"/>
      <c r="BV63" s="741">
        <f>BP63+1</f>
        <v>46189</v>
      </c>
      <c r="BW63" s="730"/>
      <c r="BX63" s="730"/>
      <c r="BY63" s="730"/>
      <c r="BZ63" s="730"/>
      <c r="CA63" s="731"/>
      <c r="CB63" s="741">
        <f>BV63+1</f>
        <v>46190</v>
      </c>
      <c r="CC63" s="730"/>
      <c r="CD63" s="730"/>
      <c r="CE63" s="730"/>
      <c r="CF63" s="730"/>
      <c r="CG63" s="731"/>
      <c r="CH63" s="741">
        <f>CB63+1</f>
        <v>46191</v>
      </c>
      <c r="CI63" s="730"/>
      <c r="CJ63" s="730"/>
      <c r="CK63" s="730"/>
      <c r="CL63" s="730"/>
      <c r="CM63" s="731"/>
      <c r="CN63" s="741">
        <f>CH63+1</f>
        <v>46192</v>
      </c>
      <c r="CO63" s="730"/>
      <c r="CP63" s="730"/>
      <c r="CQ63" s="730"/>
      <c r="CR63" s="730"/>
      <c r="CS63" s="731"/>
      <c r="CT63" s="772">
        <f>CN63+1</f>
        <v>46193</v>
      </c>
      <c r="CU63" s="773"/>
      <c r="CV63" s="773"/>
      <c r="CW63" s="773"/>
      <c r="CX63" s="773"/>
      <c r="CY63" s="774"/>
    </row>
    <row r="64" spans="2:103" ht="23.25" customHeight="1">
      <c r="B64" s="536"/>
      <c r="C64" s="537"/>
      <c r="D64" s="537"/>
      <c r="E64" s="537"/>
      <c r="F64" s="537"/>
      <c r="G64" s="537"/>
      <c r="H64" s="537"/>
      <c r="I64" s="538"/>
      <c r="J64" s="784"/>
      <c r="K64" s="785"/>
      <c r="L64" s="785"/>
      <c r="M64" s="785"/>
      <c r="N64" s="785"/>
      <c r="O64" s="786"/>
      <c r="P64" s="736"/>
      <c r="Q64" s="734"/>
      <c r="R64" s="734"/>
      <c r="S64" s="734"/>
      <c r="T64" s="734"/>
      <c r="U64" s="735"/>
      <c r="V64" s="736"/>
      <c r="W64" s="734"/>
      <c r="X64" s="734"/>
      <c r="Y64" s="734"/>
      <c r="Z64" s="734"/>
      <c r="AA64" s="735"/>
      <c r="AB64" s="736"/>
      <c r="AC64" s="734"/>
      <c r="AD64" s="734"/>
      <c r="AE64" s="734"/>
      <c r="AF64" s="734"/>
      <c r="AG64" s="735"/>
      <c r="AH64" s="736"/>
      <c r="AI64" s="734"/>
      <c r="AJ64" s="734"/>
      <c r="AK64" s="734"/>
      <c r="AL64" s="734"/>
      <c r="AM64" s="735"/>
      <c r="AN64" s="736"/>
      <c r="AO64" s="734"/>
      <c r="AP64" s="734"/>
      <c r="AQ64" s="734"/>
      <c r="AR64" s="734"/>
      <c r="AS64" s="735"/>
      <c r="AT64" s="775"/>
      <c r="AU64" s="776"/>
      <c r="AV64" s="776"/>
      <c r="AW64" s="776"/>
      <c r="AX64" s="776"/>
      <c r="AY64" s="777"/>
      <c r="BB64" s="536"/>
      <c r="BC64" s="537"/>
      <c r="BD64" s="537"/>
      <c r="BE64" s="537"/>
      <c r="BF64" s="537"/>
      <c r="BG64" s="537"/>
      <c r="BH64" s="537"/>
      <c r="BI64" s="538"/>
      <c r="BJ64" s="784"/>
      <c r="BK64" s="785"/>
      <c r="BL64" s="785"/>
      <c r="BM64" s="785"/>
      <c r="BN64" s="785"/>
      <c r="BO64" s="786"/>
      <c r="BP64" s="736"/>
      <c r="BQ64" s="734"/>
      <c r="BR64" s="734"/>
      <c r="BS64" s="734"/>
      <c r="BT64" s="734"/>
      <c r="BU64" s="735"/>
      <c r="BV64" s="736"/>
      <c r="BW64" s="734"/>
      <c r="BX64" s="734"/>
      <c r="BY64" s="734"/>
      <c r="BZ64" s="734"/>
      <c r="CA64" s="735"/>
      <c r="CB64" s="736"/>
      <c r="CC64" s="734"/>
      <c r="CD64" s="734"/>
      <c r="CE64" s="734"/>
      <c r="CF64" s="734"/>
      <c r="CG64" s="735"/>
      <c r="CH64" s="736"/>
      <c r="CI64" s="734"/>
      <c r="CJ64" s="734"/>
      <c r="CK64" s="734"/>
      <c r="CL64" s="734"/>
      <c r="CM64" s="735"/>
      <c r="CN64" s="736"/>
      <c r="CO64" s="734"/>
      <c r="CP64" s="734"/>
      <c r="CQ64" s="734"/>
      <c r="CR64" s="734"/>
      <c r="CS64" s="735"/>
      <c r="CT64" s="775"/>
      <c r="CU64" s="776"/>
      <c r="CV64" s="776"/>
      <c r="CW64" s="776"/>
      <c r="CX64" s="776"/>
      <c r="CY64" s="777"/>
    </row>
    <row r="65" spans="2:103" ht="16.5" customHeight="1">
      <c r="B65" s="539"/>
      <c r="C65" s="540"/>
      <c r="D65" s="540"/>
      <c r="E65" s="540"/>
      <c r="F65" s="540"/>
      <c r="G65" s="540"/>
      <c r="H65" s="540"/>
      <c r="I65" s="541"/>
      <c r="J65" s="784"/>
      <c r="K65" s="785"/>
      <c r="L65" s="785"/>
      <c r="M65" s="785"/>
      <c r="N65" s="785"/>
      <c r="O65" s="786"/>
      <c r="P65" s="736"/>
      <c r="Q65" s="734"/>
      <c r="R65" s="734"/>
      <c r="S65" s="734"/>
      <c r="T65" s="734"/>
      <c r="U65" s="735"/>
      <c r="V65" s="736"/>
      <c r="W65" s="734"/>
      <c r="X65" s="734"/>
      <c r="Y65" s="734"/>
      <c r="Z65" s="734"/>
      <c r="AA65" s="735"/>
      <c r="AB65" s="736"/>
      <c r="AC65" s="734"/>
      <c r="AD65" s="734"/>
      <c r="AE65" s="734"/>
      <c r="AF65" s="734"/>
      <c r="AG65" s="735"/>
      <c r="AH65" s="736"/>
      <c r="AI65" s="734"/>
      <c r="AJ65" s="734"/>
      <c r="AK65" s="734"/>
      <c r="AL65" s="734"/>
      <c r="AM65" s="735"/>
      <c r="AN65" s="736"/>
      <c r="AO65" s="734"/>
      <c r="AP65" s="734"/>
      <c r="AQ65" s="734"/>
      <c r="AR65" s="734"/>
      <c r="AS65" s="735"/>
      <c r="AT65" s="775"/>
      <c r="AU65" s="776"/>
      <c r="AV65" s="776"/>
      <c r="AW65" s="776"/>
      <c r="AX65" s="776"/>
      <c r="AY65" s="777"/>
      <c r="BB65" s="539"/>
      <c r="BC65" s="540"/>
      <c r="BD65" s="540"/>
      <c r="BE65" s="540"/>
      <c r="BF65" s="540"/>
      <c r="BG65" s="540"/>
      <c r="BH65" s="540"/>
      <c r="BI65" s="541"/>
      <c r="BJ65" s="784"/>
      <c r="BK65" s="785"/>
      <c r="BL65" s="785"/>
      <c r="BM65" s="785"/>
      <c r="BN65" s="785"/>
      <c r="BO65" s="786"/>
      <c r="BP65" s="736"/>
      <c r="BQ65" s="734"/>
      <c r="BR65" s="734"/>
      <c r="BS65" s="734"/>
      <c r="BT65" s="734"/>
      <c r="BU65" s="735"/>
      <c r="BV65" s="736"/>
      <c r="BW65" s="734"/>
      <c r="BX65" s="734"/>
      <c r="BY65" s="734"/>
      <c r="BZ65" s="734"/>
      <c r="CA65" s="735"/>
      <c r="CB65" s="736"/>
      <c r="CC65" s="734"/>
      <c r="CD65" s="734"/>
      <c r="CE65" s="734"/>
      <c r="CF65" s="734"/>
      <c r="CG65" s="735"/>
      <c r="CH65" s="736"/>
      <c r="CI65" s="734"/>
      <c r="CJ65" s="734"/>
      <c r="CK65" s="734"/>
      <c r="CL65" s="734"/>
      <c r="CM65" s="735"/>
      <c r="CN65" s="736"/>
      <c r="CO65" s="734"/>
      <c r="CP65" s="734"/>
      <c r="CQ65" s="734"/>
      <c r="CR65" s="734"/>
      <c r="CS65" s="735"/>
      <c r="CT65" s="775"/>
      <c r="CU65" s="776"/>
      <c r="CV65" s="776"/>
      <c r="CW65" s="776"/>
      <c r="CX65" s="776"/>
      <c r="CY65" s="777"/>
    </row>
    <row r="66" spans="2:103" ht="61.5" customHeight="1">
      <c r="B66" s="792">
        <f>B57</f>
        <v>46082</v>
      </c>
      <c r="C66" s="793"/>
      <c r="D66" s="793"/>
      <c r="E66" s="793"/>
      <c r="F66" s="793"/>
      <c r="G66" s="793"/>
      <c r="H66" s="793"/>
      <c r="I66" s="793"/>
      <c r="J66" s="42"/>
      <c r="K66" s="17"/>
      <c r="L66" s="17"/>
      <c r="M66" s="17"/>
      <c r="N66" s="17"/>
      <c r="O66" s="17"/>
      <c r="P66" s="42"/>
      <c r="Q66" s="17"/>
      <c r="R66" s="17"/>
      <c r="S66" s="17"/>
      <c r="T66" s="17"/>
      <c r="U66" s="17"/>
      <c r="V66" s="42"/>
      <c r="W66" s="17"/>
      <c r="X66" s="17"/>
      <c r="Y66" s="17"/>
      <c r="Z66" s="17"/>
      <c r="AA66" s="17"/>
      <c r="AB66" s="42"/>
      <c r="AC66" s="17"/>
      <c r="AD66" s="17"/>
      <c r="AE66" s="17"/>
      <c r="AF66" s="17"/>
      <c r="AG66" s="17"/>
      <c r="AH66" s="42"/>
      <c r="AI66" s="17"/>
      <c r="AJ66" s="17"/>
      <c r="AK66" s="17"/>
      <c r="AL66" s="17"/>
      <c r="AM66" s="17"/>
      <c r="AN66" s="42"/>
      <c r="AO66" s="17"/>
      <c r="AP66" s="17"/>
      <c r="AQ66" s="17"/>
      <c r="AR66" s="17"/>
      <c r="AS66" s="17"/>
      <c r="AT66" s="42"/>
      <c r="AU66" s="17"/>
      <c r="AV66" s="17"/>
      <c r="AW66" s="17"/>
      <c r="AX66" s="17"/>
      <c r="AY66" s="18"/>
      <c r="BB66" s="792">
        <f>BB57</f>
        <v>46174</v>
      </c>
      <c r="BC66" s="793"/>
      <c r="BD66" s="793"/>
      <c r="BE66" s="793"/>
      <c r="BF66" s="793"/>
      <c r="BG66" s="793"/>
      <c r="BH66" s="793"/>
      <c r="BI66" s="793"/>
      <c r="BJ66" s="42"/>
      <c r="BK66" s="17"/>
      <c r="BL66" s="17"/>
      <c r="BM66" s="17"/>
      <c r="BN66" s="17"/>
      <c r="BO66" s="17"/>
      <c r="BP66" s="42"/>
      <c r="BQ66" s="17"/>
      <c r="BR66" s="17"/>
      <c r="BS66" s="17"/>
      <c r="BT66" s="17"/>
      <c r="BU66" s="17"/>
      <c r="BV66" s="42"/>
      <c r="BW66" s="17"/>
      <c r="BX66" s="17"/>
      <c r="BY66" s="17"/>
      <c r="BZ66" s="17"/>
      <c r="CA66" s="17"/>
      <c r="CB66" s="42"/>
      <c r="CC66" s="17"/>
      <c r="CD66" s="17"/>
      <c r="CE66" s="17"/>
      <c r="CF66" s="17"/>
      <c r="CG66" s="17"/>
      <c r="CH66" s="42"/>
      <c r="CI66" s="17"/>
      <c r="CJ66" s="17"/>
      <c r="CK66" s="17"/>
      <c r="CL66" s="17"/>
      <c r="CM66" s="17"/>
      <c r="CN66" s="42"/>
      <c r="CO66" s="17"/>
      <c r="CP66" s="17"/>
      <c r="CQ66" s="17"/>
      <c r="CR66" s="17"/>
      <c r="CS66" s="17"/>
      <c r="CT66" s="42"/>
      <c r="CU66" s="17"/>
      <c r="CV66" s="17"/>
      <c r="CW66" s="17"/>
      <c r="CX66" s="17"/>
      <c r="CY66" s="18"/>
    </row>
    <row r="67" spans="2:103" ht="21.75" customHeight="1">
      <c r="B67" s="818">
        <f>B70</f>
        <v>46082</v>
      </c>
      <c r="C67" s="819"/>
      <c r="D67" s="819"/>
      <c r="E67" s="819"/>
      <c r="F67" s="819"/>
      <c r="G67" s="819"/>
      <c r="H67" s="819"/>
      <c r="I67" s="820"/>
      <c r="J67" s="748" t="s">
        <v>413</v>
      </c>
      <c r="K67" s="749"/>
      <c r="L67" s="749"/>
      <c r="M67" s="749"/>
      <c r="N67" s="749"/>
      <c r="O67" s="750"/>
      <c r="P67" s="751" t="s">
        <v>414</v>
      </c>
      <c r="Q67" s="752"/>
      <c r="R67" s="752"/>
      <c r="S67" s="752"/>
      <c r="T67" s="752"/>
      <c r="U67" s="753"/>
      <c r="V67" s="824" t="s">
        <v>415</v>
      </c>
      <c r="W67" s="825"/>
      <c r="X67" s="825"/>
      <c r="Y67" s="825"/>
      <c r="Z67" s="825"/>
      <c r="AA67" s="826"/>
      <c r="AB67" s="757" t="s">
        <v>416</v>
      </c>
      <c r="AC67" s="758"/>
      <c r="AD67" s="758"/>
      <c r="AE67" s="758"/>
      <c r="AF67" s="758"/>
      <c r="AG67" s="759"/>
      <c r="AH67" s="824" t="s">
        <v>417</v>
      </c>
      <c r="AI67" s="825"/>
      <c r="AJ67" s="825"/>
      <c r="AK67" s="825"/>
      <c r="AL67" s="825"/>
      <c r="AM67" s="826"/>
      <c r="AN67" s="751" t="s">
        <v>418</v>
      </c>
      <c r="AO67" s="752"/>
      <c r="AP67" s="752"/>
      <c r="AQ67" s="752"/>
      <c r="AR67" s="752"/>
      <c r="AS67" s="753"/>
      <c r="AT67" s="769" t="s">
        <v>419</v>
      </c>
      <c r="AU67" s="770"/>
      <c r="AV67" s="770"/>
      <c r="AW67" s="770"/>
      <c r="AX67" s="770"/>
      <c r="AY67" s="771"/>
      <c r="BB67" s="818">
        <f>BB70</f>
        <v>46174</v>
      </c>
      <c r="BC67" s="819"/>
      <c r="BD67" s="819"/>
      <c r="BE67" s="819"/>
      <c r="BF67" s="819"/>
      <c r="BG67" s="819"/>
      <c r="BH67" s="819"/>
      <c r="BI67" s="820"/>
      <c r="BJ67" s="748" t="s">
        <v>413</v>
      </c>
      <c r="BK67" s="749"/>
      <c r="BL67" s="749"/>
      <c r="BM67" s="749"/>
      <c r="BN67" s="749"/>
      <c r="BO67" s="750"/>
      <c r="BP67" s="751" t="s">
        <v>414</v>
      </c>
      <c r="BQ67" s="752"/>
      <c r="BR67" s="752"/>
      <c r="BS67" s="752"/>
      <c r="BT67" s="752"/>
      <c r="BU67" s="753"/>
      <c r="BV67" s="824" t="s">
        <v>415</v>
      </c>
      <c r="BW67" s="825"/>
      <c r="BX67" s="825"/>
      <c r="BY67" s="825"/>
      <c r="BZ67" s="825"/>
      <c r="CA67" s="826"/>
      <c r="CB67" s="757" t="s">
        <v>416</v>
      </c>
      <c r="CC67" s="758"/>
      <c r="CD67" s="758"/>
      <c r="CE67" s="758"/>
      <c r="CF67" s="758"/>
      <c r="CG67" s="759"/>
      <c r="CH67" s="824" t="s">
        <v>417</v>
      </c>
      <c r="CI67" s="825"/>
      <c r="CJ67" s="825"/>
      <c r="CK67" s="825"/>
      <c r="CL67" s="825"/>
      <c r="CM67" s="826"/>
      <c r="CN67" s="751" t="s">
        <v>418</v>
      </c>
      <c r="CO67" s="752"/>
      <c r="CP67" s="752"/>
      <c r="CQ67" s="752"/>
      <c r="CR67" s="752"/>
      <c r="CS67" s="753"/>
      <c r="CT67" s="769" t="s">
        <v>419</v>
      </c>
      <c r="CU67" s="770"/>
      <c r="CV67" s="770"/>
      <c r="CW67" s="770"/>
      <c r="CX67" s="770"/>
      <c r="CY67" s="771"/>
    </row>
    <row r="68" spans="2:103" ht="23.25" customHeight="1">
      <c r="B68" s="821"/>
      <c r="C68" s="822"/>
      <c r="D68" s="822"/>
      <c r="E68" s="822"/>
      <c r="F68" s="822"/>
      <c r="G68" s="822"/>
      <c r="H68" s="822"/>
      <c r="I68" s="823"/>
      <c r="J68" s="781">
        <f>AT63+1</f>
        <v>46103</v>
      </c>
      <c r="K68" s="782"/>
      <c r="L68" s="782"/>
      <c r="M68" s="782"/>
      <c r="N68" s="782"/>
      <c r="O68" s="783"/>
      <c r="P68" s="741">
        <f>J68+1</f>
        <v>46104</v>
      </c>
      <c r="Q68" s="730"/>
      <c r="R68" s="730"/>
      <c r="S68" s="730"/>
      <c r="T68" s="730"/>
      <c r="U68" s="731"/>
      <c r="V68" s="741">
        <f>P68+1</f>
        <v>46105</v>
      </c>
      <c r="W68" s="730"/>
      <c r="X68" s="730"/>
      <c r="Y68" s="730"/>
      <c r="Z68" s="730"/>
      <c r="AA68" s="731"/>
      <c r="AB68" s="741">
        <f>V68+1</f>
        <v>46106</v>
      </c>
      <c r="AC68" s="730"/>
      <c r="AD68" s="730"/>
      <c r="AE68" s="730"/>
      <c r="AF68" s="730"/>
      <c r="AG68" s="731"/>
      <c r="AH68" s="741">
        <f>AB68+1</f>
        <v>46107</v>
      </c>
      <c r="AI68" s="730"/>
      <c r="AJ68" s="730"/>
      <c r="AK68" s="730"/>
      <c r="AL68" s="730"/>
      <c r="AM68" s="731"/>
      <c r="AN68" s="741">
        <f>AH68+1</f>
        <v>46108</v>
      </c>
      <c r="AO68" s="730"/>
      <c r="AP68" s="730"/>
      <c r="AQ68" s="730"/>
      <c r="AR68" s="730"/>
      <c r="AS68" s="731"/>
      <c r="AT68" s="772">
        <f>AN68+1</f>
        <v>46109</v>
      </c>
      <c r="AU68" s="773"/>
      <c r="AV68" s="773"/>
      <c r="AW68" s="773"/>
      <c r="AX68" s="773"/>
      <c r="AY68" s="774"/>
      <c r="BB68" s="821"/>
      <c r="BC68" s="822"/>
      <c r="BD68" s="822"/>
      <c r="BE68" s="822"/>
      <c r="BF68" s="822"/>
      <c r="BG68" s="822"/>
      <c r="BH68" s="822"/>
      <c r="BI68" s="823"/>
      <c r="BJ68" s="781">
        <f>CT63+1</f>
        <v>46194</v>
      </c>
      <c r="BK68" s="782"/>
      <c r="BL68" s="782"/>
      <c r="BM68" s="782"/>
      <c r="BN68" s="782"/>
      <c r="BO68" s="783"/>
      <c r="BP68" s="741">
        <f>BJ68+1</f>
        <v>46195</v>
      </c>
      <c r="BQ68" s="730"/>
      <c r="BR68" s="730"/>
      <c r="BS68" s="730"/>
      <c r="BT68" s="730"/>
      <c r="BU68" s="731"/>
      <c r="BV68" s="741">
        <f>BP68+1</f>
        <v>46196</v>
      </c>
      <c r="BW68" s="730"/>
      <c r="BX68" s="730"/>
      <c r="BY68" s="730"/>
      <c r="BZ68" s="730"/>
      <c r="CA68" s="731"/>
      <c r="CB68" s="741">
        <f>BV68+1</f>
        <v>46197</v>
      </c>
      <c r="CC68" s="730"/>
      <c r="CD68" s="730"/>
      <c r="CE68" s="730"/>
      <c r="CF68" s="730"/>
      <c r="CG68" s="731"/>
      <c r="CH68" s="741">
        <f>CB68+1</f>
        <v>46198</v>
      </c>
      <c r="CI68" s="730"/>
      <c r="CJ68" s="730"/>
      <c r="CK68" s="730"/>
      <c r="CL68" s="730"/>
      <c r="CM68" s="731"/>
      <c r="CN68" s="741">
        <f>CH68+1</f>
        <v>46199</v>
      </c>
      <c r="CO68" s="730"/>
      <c r="CP68" s="730"/>
      <c r="CQ68" s="730"/>
      <c r="CR68" s="730"/>
      <c r="CS68" s="731"/>
      <c r="CT68" s="772">
        <f>CN68+1</f>
        <v>46200</v>
      </c>
      <c r="CU68" s="773"/>
      <c r="CV68" s="773"/>
      <c r="CW68" s="773"/>
      <c r="CX68" s="773"/>
      <c r="CY68" s="774"/>
    </row>
    <row r="69" spans="2:103" ht="33" customHeight="1">
      <c r="B69" s="821"/>
      <c r="C69" s="822"/>
      <c r="D69" s="822"/>
      <c r="E69" s="822"/>
      <c r="F69" s="822"/>
      <c r="G69" s="822"/>
      <c r="H69" s="822"/>
      <c r="I69" s="823"/>
      <c r="J69" s="784"/>
      <c r="K69" s="785"/>
      <c r="L69" s="785"/>
      <c r="M69" s="785"/>
      <c r="N69" s="785"/>
      <c r="O69" s="786"/>
      <c r="P69" s="736"/>
      <c r="Q69" s="734"/>
      <c r="R69" s="734"/>
      <c r="S69" s="734"/>
      <c r="T69" s="734"/>
      <c r="U69" s="735"/>
      <c r="V69" s="736"/>
      <c r="W69" s="734"/>
      <c r="X69" s="734"/>
      <c r="Y69" s="734"/>
      <c r="Z69" s="734"/>
      <c r="AA69" s="735"/>
      <c r="AB69" s="736"/>
      <c r="AC69" s="734"/>
      <c r="AD69" s="734"/>
      <c r="AE69" s="734"/>
      <c r="AF69" s="734"/>
      <c r="AG69" s="735"/>
      <c r="AH69" s="736"/>
      <c r="AI69" s="734"/>
      <c r="AJ69" s="734"/>
      <c r="AK69" s="734"/>
      <c r="AL69" s="734"/>
      <c r="AM69" s="735"/>
      <c r="AN69" s="736"/>
      <c r="AO69" s="734"/>
      <c r="AP69" s="734"/>
      <c r="AQ69" s="734"/>
      <c r="AR69" s="734"/>
      <c r="AS69" s="735"/>
      <c r="AT69" s="775"/>
      <c r="AU69" s="776"/>
      <c r="AV69" s="776"/>
      <c r="AW69" s="776"/>
      <c r="AX69" s="776"/>
      <c r="AY69" s="777"/>
      <c r="BB69" s="821"/>
      <c r="BC69" s="822"/>
      <c r="BD69" s="822"/>
      <c r="BE69" s="822"/>
      <c r="BF69" s="822"/>
      <c r="BG69" s="822"/>
      <c r="BH69" s="822"/>
      <c r="BI69" s="823"/>
      <c r="BJ69" s="784"/>
      <c r="BK69" s="785"/>
      <c r="BL69" s="785"/>
      <c r="BM69" s="785"/>
      <c r="BN69" s="785"/>
      <c r="BO69" s="786"/>
      <c r="BP69" s="736"/>
      <c r="BQ69" s="734"/>
      <c r="BR69" s="734"/>
      <c r="BS69" s="734"/>
      <c r="BT69" s="734"/>
      <c r="BU69" s="735"/>
      <c r="BV69" s="736"/>
      <c r="BW69" s="734"/>
      <c r="BX69" s="734"/>
      <c r="BY69" s="734"/>
      <c r="BZ69" s="734"/>
      <c r="CA69" s="735"/>
      <c r="CB69" s="736"/>
      <c r="CC69" s="734"/>
      <c r="CD69" s="734"/>
      <c r="CE69" s="734"/>
      <c r="CF69" s="734"/>
      <c r="CG69" s="735"/>
      <c r="CH69" s="736"/>
      <c r="CI69" s="734"/>
      <c r="CJ69" s="734"/>
      <c r="CK69" s="734"/>
      <c r="CL69" s="734"/>
      <c r="CM69" s="735"/>
      <c r="CN69" s="736"/>
      <c r="CO69" s="734"/>
      <c r="CP69" s="734"/>
      <c r="CQ69" s="734"/>
      <c r="CR69" s="734"/>
      <c r="CS69" s="735"/>
      <c r="CT69" s="775"/>
      <c r="CU69" s="776"/>
      <c r="CV69" s="776"/>
      <c r="CW69" s="776"/>
      <c r="CX69" s="776"/>
      <c r="CY69" s="777"/>
    </row>
    <row r="70" spans="2:103" ht="13.5" customHeight="1">
      <c r="B70" s="794">
        <f>B57</f>
        <v>46082</v>
      </c>
      <c r="C70" s="795"/>
      <c r="D70" s="795"/>
      <c r="E70" s="795"/>
      <c r="F70" s="795" t="s">
        <v>263</v>
      </c>
      <c r="G70" s="795"/>
      <c r="H70" s="795"/>
      <c r="I70" s="796"/>
      <c r="J70" s="784"/>
      <c r="K70" s="785"/>
      <c r="L70" s="785"/>
      <c r="M70" s="785"/>
      <c r="N70" s="785"/>
      <c r="O70" s="786"/>
      <c r="P70" s="736"/>
      <c r="Q70" s="734"/>
      <c r="R70" s="734"/>
      <c r="S70" s="734"/>
      <c r="T70" s="734"/>
      <c r="U70" s="735"/>
      <c r="V70" s="736"/>
      <c r="W70" s="734"/>
      <c r="X70" s="734"/>
      <c r="Y70" s="734"/>
      <c r="Z70" s="734"/>
      <c r="AA70" s="735"/>
      <c r="AB70" s="736"/>
      <c r="AC70" s="734"/>
      <c r="AD70" s="734"/>
      <c r="AE70" s="734"/>
      <c r="AF70" s="734"/>
      <c r="AG70" s="735"/>
      <c r="AH70" s="736"/>
      <c r="AI70" s="734"/>
      <c r="AJ70" s="734"/>
      <c r="AK70" s="734"/>
      <c r="AL70" s="734"/>
      <c r="AM70" s="735"/>
      <c r="AN70" s="736"/>
      <c r="AO70" s="734"/>
      <c r="AP70" s="734"/>
      <c r="AQ70" s="734"/>
      <c r="AR70" s="734"/>
      <c r="AS70" s="735"/>
      <c r="AT70" s="775"/>
      <c r="AU70" s="776"/>
      <c r="AV70" s="776"/>
      <c r="AW70" s="776"/>
      <c r="AX70" s="776"/>
      <c r="AY70" s="777"/>
      <c r="BB70" s="794">
        <f>BB57</f>
        <v>46174</v>
      </c>
      <c r="BC70" s="795"/>
      <c r="BD70" s="795"/>
      <c r="BE70" s="795"/>
      <c r="BF70" s="795" t="s">
        <v>263</v>
      </c>
      <c r="BG70" s="795"/>
      <c r="BH70" s="795"/>
      <c r="BI70" s="796"/>
      <c r="BJ70" s="784"/>
      <c r="BK70" s="785"/>
      <c r="BL70" s="785"/>
      <c r="BM70" s="785"/>
      <c r="BN70" s="785"/>
      <c r="BO70" s="786"/>
      <c r="BP70" s="736"/>
      <c r="BQ70" s="734"/>
      <c r="BR70" s="734"/>
      <c r="BS70" s="734"/>
      <c r="BT70" s="734"/>
      <c r="BU70" s="735"/>
      <c r="BV70" s="736"/>
      <c r="BW70" s="734"/>
      <c r="BX70" s="734"/>
      <c r="BY70" s="734"/>
      <c r="BZ70" s="734"/>
      <c r="CA70" s="735"/>
      <c r="CB70" s="736"/>
      <c r="CC70" s="734"/>
      <c r="CD70" s="734"/>
      <c r="CE70" s="734"/>
      <c r="CF70" s="734"/>
      <c r="CG70" s="735"/>
      <c r="CH70" s="736"/>
      <c r="CI70" s="734"/>
      <c r="CJ70" s="734"/>
      <c r="CK70" s="734"/>
      <c r="CL70" s="734"/>
      <c r="CM70" s="735"/>
      <c r="CN70" s="736"/>
      <c r="CO70" s="734"/>
      <c r="CP70" s="734"/>
      <c r="CQ70" s="734"/>
      <c r="CR70" s="734"/>
      <c r="CS70" s="735"/>
      <c r="CT70" s="775"/>
      <c r="CU70" s="776"/>
      <c r="CV70" s="776"/>
      <c r="CW70" s="776"/>
      <c r="CX70" s="776"/>
      <c r="CY70" s="777"/>
    </row>
    <row r="71" spans="2:103" ht="53.25" customHeight="1">
      <c r="B71" s="794"/>
      <c r="C71" s="795"/>
      <c r="D71" s="795"/>
      <c r="E71" s="795"/>
      <c r="F71" s="795" t="str">
        <f>(YEAR(B70)-1988)&amp;"年"</f>
        <v>38年</v>
      </c>
      <c r="G71" s="795"/>
      <c r="H71" s="795"/>
      <c r="I71" s="796"/>
      <c r="J71" s="789"/>
      <c r="K71" s="790"/>
      <c r="L71" s="790"/>
      <c r="M71" s="790"/>
      <c r="N71" s="790"/>
      <c r="O71" s="791"/>
      <c r="P71" s="737"/>
      <c r="Q71" s="738"/>
      <c r="R71" s="738"/>
      <c r="S71" s="738"/>
      <c r="T71" s="738"/>
      <c r="U71" s="739"/>
      <c r="V71" s="737"/>
      <c r="W71" s="738"/>
      <c r="X71" s="738"/>
      <c r="Y71" s="738"/>
      <c r="Z71" s="738"/>
      <c r="AA71" s="739"/>
      <c r="AB71" s="737"/>
      <c r="AC71" s="738"/>
      <c r="AD71" s="738"/>
      <c r="AE71" s="738"/>
      <c r="AF71" s="738"/>
      <c r="AG71" s="739"/>
      <c r="AH71" s="737"/>
      <c r="AI71" s="738"/>
      <c r="AJ71" s="738"/>
      <c r="AK71" s="738"/>
      <c r="AL71" s="738"/>
      <c r="AM71" s="739"/>
      <c r="AN71" s="737"/>
      <c r="AO71" s="738"/>
      <c r="AP71" s="738"/>
      <c r="AQ71" s="738"/>
      <c r="AR71" s="738"/>
      <c r="AS71" s="739"/>
      <c r="AT71" s="778"/>
      <c r="AU71" s="779"/>
      <c r="AV71" s="779"/>
      <c r="AW71" s="779"/>
      <c r="AX71" s="779"/>
      <c r="AY71" s="780"/>
      <c r="BB71" s="794"/>
      <c r="BC71" s="795"/>
      <c r="BD71" s="795"/>
      <c r="BE71" s="795"/>
      <c r="BF71" s="795" t="str">
        <f>(YEAR(BB70)-1988)&amp;"年"</f>
        <v>38年</v>
      </c>
      <c r="BG71" s="795"/>
      <c r="BH71" s="795"/>
      <c r="BI71" s="796"/>
      <c r="BJ71" s="789"/>
      <c r="BK71" s="790"/>
      <c r="BL71" s="790"/>
      <c r="BM71" s="790"/>
      <c r="BN71" s="790"/>
      <c r="BO71" s="791"/>
      <c r="BP71" s="737"/>
      <c r="BQ71" s="738"/>
      <c r="BR71" s="738"/>
      <c r="BS71" s="738"/>
      <c r="BT71" s="738"/>
      <c r="BU71" s="739"/>
      <c r="BV71" s="737"/>
      <c r="BW71" s="738"/>
      <c r="BX71" s="738"/>
      <c r="BY71" s="738"/>
      <c r="BZ71" s="738"/>
      <c r="CA71" s="739"/>
      <c r="CB71" s="737"/>
      <c r="CC71" s="738"/>
      <c r="CD71" s="738"/>
      <c r="CE71" s="738"/>
      <c r="CF71" s="738"/>
      <c r="CG71" s="739"/>
      <c r="CH71" s="737"/>
      <c r="CI71" s="738"/>
      <c r="CJ71" s="738"/>
      <c r="CK71" s="738"/>
      <c r="CL71" s="738"/>
      <c r="CM71" s="739"/>
      <c r="CN71" s="737"/>
      <c r="CO71" s="738"/>
      <c r="CP71" s="738"/>
      <c r="CQ71" s="738"/>
      <c r="CR71" s="738"/>
      <c r="CS71" s="739"/>
      <c r="CT71" s="778"/>
      <c r="CU71" s="779"/>
      <c r="CV71" s="779"/>
      <c r="CW71" s="779"/>
      <c r="CX71" s="779"/>
      <c r="CY71" s="780"/>
    </row>
    <row r="72" spans="2:103" ht="23.25" customHeight="1">
      <c r="B72" s="547" t="s">
        <v>388</v>
      </c>
      <c r="C72" s="548"/>
      <c r="D72" s="548"/>
      <c r="E72" s="548"/>
      <c r="F72" s="548"/>
      <c r="G72" s="548"/>
      <c r="H72" s="548"/>
      <c r="I72" s="549"/>
      <c r="J72" s="781">
        <f>IF(DAY(AT68)+1&gt;IF(MONTH(B70)=12,31,DATE(YEAR(B70),MONTH(B70)+1,1)-B70),"",AT68+1)</f>
        <v>46110</v>
      </c>
      <c r="K72" s="782"/>
      <c r="L72" s="782"/>
      <c r="M72" s="782"/>
      <c r="N72" s="782"/>
      <c r="O72" s="783"/>
      <c r="P72" s="741">
        <f>IF(J72="","",IF(DAY(J72)+1&gt;IF(MONTH(B70)=12,31,DATE(YEAR(B70),MONTH(B70)+1,1)-B70),"",J72+1))</f>
        <v>46111</v>
      </c>
      <c r="Q72" s="730"/>
      <c r="R72" s="730"/>
      <c r="S72" s="730"/>
      <c r="T72" s="730"/>
      <c r="U72" s="731"/>
      <c r="V72" s="741">
        <f>IF(P72="","",IF(DAY(P72)+1&gt;IF(MONTH(B70)=12,31,DATE(YEAR(B70),MONTH(B70)+1,1)-B70),"",P72+1))</f>
        <v>46112</v>
      </c>
      <c r="W72" s="730"/>
      <c r="X72" s="730"/>
      <c r="Y72" s="730"/>
      <c r="Z72" s="730"/>
      <c r="AA72" s="731"/>
      <c r="AB72" s="741" t="str">
        <f>IF(V72="","",IF(DAY(V72)+1&gt;IF(MONTH(B70)=12,31,DATE(YEAR(B70),MONTH(B70)+1,1)-B70),"",V72+1))</f>
        <v/>
      </c>
      <c r="AC72" s="730"/>
      <c r="AD72" s="730"/>
      <c r="AE72" s="730"/>
      <c r="AF72" s="730"/>
      <c r="AG72" s="731"/>
      <c r="AH72" s="741" t="str">
        <f>IF(AB72="","",IF(DAY(AB72)+1&gt;IF(MONTH(B70)=12,31,DATE(YEAR(B70),MONTH(B70)+1,1)-B70),"",AB72+1))</f>
        <v/>
      </c>
      <c r="AI72" s="730"/>
      <c r="AJ72" s="730"/>
      <c r="AK72" s="730"/>
      <c r="AL72" s="730"/>
      <c r="AM72" s="731"/>
      <c r="AN72" s="741" t="str">
        <f>IF(AH72="","",IF(DAY(AH72)+1&gt;IF(MONTH(B70)=12,31,DATE(YEAR(B70),MONTH(B70)+1,1)-B70),"",AH72+1))</f>
        <v/>
      </c>
      <c r="AO72" s="730"/>
      <c r="AP72" s="730"/>
      <c r="AQ72" s="730"/>
      <c r="AR72" s="730"/>
      <c r="AS72" s="731"/>
      <c r="AT72" s="772" t="str">
        <f>IF(AN72="","",IF(DAY(AN72)+1&gt;IF(MONTH(B70)=12,31,DATE(YEAR(B70),MONTH(B70)+1,1)-B70),"",AN72+1))</f>
        <v/>
      </c>
      <c r="AU72" s="773"/>
      <c r="AV72" s="773"/>
      <c r="AW72" s="773"/>
      <c r="AX72" s="773"/>
      <c r="AY72" s="774"/>
      <c r="BB72" s="547" t="s">
        <v>388</v>
      </c>
      <c r="BC72" s="548"/>
      <c r="BD72" s="548"/>
      <c r="BE72" s="548"/>
      <c r="BF72" s="548"/>
      <c r="BG72" s="548"/>
      <c r="BH72" s="548"/>
      <c r="BI72" s="549"/>
      <c r="BJ72" s="781">
        <f>IF(DAY(CT68)+1&gt;IF(MONTH(BB70)=12,31,DATE(YEAR(BB70),MONTH(BB70)+1,1)-BB70),"",CT68+1)</f>
        <v>46201</v>
      </c>
      <c r="BK72" s="782"/>
      <c r="BL72" s="782"/>
      <c r="BM72" s="782"/>
      <c r="BN72" s="782"/>
      <c r="BO72" s="783"/>
      <c r="BP72" s="741">
        <f>IF(BJ72="","",IF(DAY(BJ72)+1&gt;IF(MONTH(BB70)=12,31,DATE(YEAR(BB70),MONTH(BB70)+1,1)-BB70),"",BJ72+1))</f>
        <v>46202</v>
      </c>
      <c r="BQ72" s="730"/>
      <c r="BR72" s="730"/>
      <c r="BS72" s="730"/>
      <c r="BT72" s="730"/>
      <c r="BU72" s="731"/>
      <c r="BV72" s="741">
        <f>IF(BP72="","",IF(DAY(BP72)+1&gt;IF(MONTH(BB70)=12,31,DATE(YEAR(BB70),MONTH(BB70)+1,1)-BB70),"",BP72+1))</f>
        <v>46203</v>
      </c>
      <c r="BW72" s="730"/>
      <c r="BX72" s="730"/>
      <c r="BY72" s="730"/>
      <c r="BZ72" s="730"/>
      <c r="CA72" s="731"/>
      <c r="CB72" s="741" t="str">
        <f>IF(BV72="","",IF(DAY(BV72)+1&gt;IF(MONTH(BB70)=12,31,DATE(YEAR(BB70),MONTH(BB70)+1,1)-BB70),"",BV72+1))</f>
        <v/>
      </c>
      <c r="CC72" s="730"/>
      <c r="CD72" s="730"/>
      <c r="CE72" s="730"/>
      <c r="CF72" s="730"/>
      <c r="CG72" s="731"/>
      <c r="CH72" s="741" t="str">
        <f>IF(CB72="","",IF(DAY(CB72)+1&gt;IF(MONTH(BB70)=12,31,DATE(YEAR(BB70),MONTH(BB70)+1,1)-BB70),"",CB72+1))</f>
        <v/>
      </c>
      <c r="CI72" s="730"/>
      <c r="CJ72" s="730"/>
      <c r="CK72" s="730"/>
      <c r="CL72" s="730"/>
      <c r="CM72" s="731"/>
      <c r="CN72" s="741" t="str">
        <f>IF(CH72="","",IF(DAY(CH72)+1&gt;IF(MONTH(BB70)=12,31,DATE(YEAR(BB70),MONTH(BB70)+1,1)-BB70),"",CH72+1))</f>
        <v/>
      </c>
      <c r="CO72" s="730"/>
      <c r="CP72" s="730"/>
      <c r="CQ72" s="730"/>
      <c r="CR72" s="730"/>
      <c r="CS72" s="731"/>
      <c r="CT72" s="772" t="str">
        <f>IF(CN72="","",IF(DAY(CN72)+1&gt;IF(MONTH(BB70)=12,31,DATE(YEAR(BB70),MONTH(BB70)+1,1)-BB70),"",CN72+1))</f>
        <v/>
      </c>
      <c r="CU72" s="773"/>
      <c r="CV72" s="773"/>
      <c r="CW72" s="773"/>
      <c r="CX72" s="773"/>
      <c r="CY72" s="774"/>
    </row>
    <row r="73" spans="2:103" ht="23.25" customHeight="1">
      <c r="B73" s="533" t="str">
        <f>VLOOKUP(B57,記念名,2,FALSE)</f>
        <v>耳の日3、東日本大震災の日11
世界水の日 22</v>
      </c>
      <c r="C73" s="534"/>
      <c r="D73" s="534"/>
      <c r="E73" s="534"/>
      <c r="F73" s="534"/>
      <c r="G73" s="534"/>
      <c r="H73" s="534"/>
      <c r="I73" s="535"/>
      <c r="J73" s="784"/>
      <c r="K73" s="785"/>
      <c r="L73" s="785"/>
      <c r="M73" s="785"/>
      <c r="N73" s="785"/>
      <c r="O73" s="786"/>
      <c r="P73" s="736"/>
      <c r="Q73" s="734"/>
      <c r="R73" s="734"/>
      <c r="S73" s="734"/>
      <c r="T73" s="734"/>
      <c r="U73" s="735"/>
      <c r="V73" s="736"/>
      <c r="W73" s="734"/>
      <c r="X73" s="734"/>
      <c r="Y73" s="734"/>
      <c r="Z73" s="734"/>
      <c r="AA73" s="735"/>
      <c r="AB73" s="736"/>
      <c r="AC73" s="734"/>
      <c r="AD73" s="734"/>
      <c r="AE73" s="734"/>
      <c r="AF73" s="734"/>
      <c r="AG73" s="735"/>
      <c r="AH73" s="736"/>
      <c r="AI73" s="734"/>
      <c r="AJ73" s="734"/>
      <c r="AK73" s="734"/>
      <c r="AL73" s="734"/>
      <c r="AM73" s="735"/>
      <c r="AN73" s="736"/>
      <c r="AO73" s="734"/>
      <c r="AP73" s="734"/>
      <c r="AQ73" s="734"/>
      <c r="AR73" s="734"/>
      <c r="AS73" s="735"/>
      <c r="AT73" s="775"/>
      <c r="AU73" s="776"/>
      <c r="AV73" s="776"/>
      <c r="AW73" s="776"/>
      <c r="AX73" s="776"/>
      <c r="AY73" s="777"/>
      <c r="BB73" s="533" t="str">
        <f>VLOOKUP(BB57,記念名,2,FALSE)</f>
        <v>環境の日 5 （6月は環境月間）
時の記念日 10、父の日 21</v>
      </c>
      <c r="BC73" s="534"/>
      <c r="BD73" s="534"/>
      <c r="BE73" s="534"/>
      <c r="BF73" s="534"/>
      <c r="BG73" s="534"/>
      <c r="BH73" s="534"/>
      <c r="BI73" s="535"/>
      <c r="BJ73" s="784"/>
      <c r="BK73" s="785"/>
      <c r="BL73" s="785"/>
      <c r="BM73" s="785"/>
      <c r="BN73" s="785"/>
      <c r="BO73" s="786"/>
      <c r="BP73" s="736"/>
      <c r="BQ73" s="734"/>
      <c r="BR73" s="734"/>
      <c r="BS73" s="734"/>
      <c r="BT73" s="734"/>
      <c r="BU73" s="735"/>
      <c r="BV73" s="736"/>
      <c r="BW73" s="734"/>
      <c r="BX73" s="734"/>
      <c r="BY73" s="734"/>
      <c r="BZ73" s="734"/>
      <c r="CA73" s="735"/>
      <c r="CB73" s="736"/>
      <c r="CC73" s="734"/>
      <c r="CD73" s="734"/>
      <c r="CE73" s="734"/>
      <c r="CF73" s="734"/>
      <c r="CG73" s="735"/>
      <c r="CH73" s="736"/>
      <c r="CI73" s="734"/>
      <c r="CJ73" s="734"/>
      <c r="CK73" s="734"/>
      <c r="CL73" s="734"/>
      <c r="CM73" s="735"/>
      <c r="CN73" s="736"/>
      <c r="CO73" s="734"/>
      <c r="CP73" s="734"/>
      <c r="CQ73" s="734"/>
      <c r="CR73" s="734"/>
      <c r="CS73" s="735"/>
      <c r="CT73" s="775"/>
      <c r="CU73" s="776"/>
      <c r="CV73" s="776"/>
      <c r="CW73" s="776"/>
      <c r="CX73" s="776"/>
      <c r="CY73" s="777"/>
    </row>
    <row r="74" spans="2:103" ht="11.25" customHeight="1">
      <c r="B74" s="536"/>
      <c r="C74" s="537"/>
      <c r="D74" s="537"/>
      <c r="E74" s="537"/>
      <c r="F74" s="537"/>
      <c r="G74" s="537"/>
      <c r="H74" s="537"/>
      <c r="I74" s="538"/>
      <c r="J74" s="784"/>
      <c r="K74" s="785"/>
      <c r="L74" s="785"/>
      <c r="M74" s="785"/>
      <c r="N74" s="785"/>
      <c r="O74" s="786"/>
      <c r="P74" s="736"/>
      <c r="Q74" s="734"/>
      <c r="R74" s="734"/>
      <c r="S74" s="734"/>
      <c r="T74" s="734"/>
      <c r="U74" s="735"/>
      <c r="V74" s="736"/>
      <c r="W74" s="734"/>
      <c r="X74" s="734"/>
      <c r="Y74" s="734"/>
      <c r="Z74" s="734"/>
      <c r="AA74" s="735"/>
      <c r="AB74" s="736"/>
      <c r="AC74" s="734"/>
      <c r="AD74" s="734"/>
      <c r="AE74" s="734"/>
      <c r="AF74" s="734"/>
      <c r="AG74" s="735"/>
      <c r="AH74" s="736"/>
      <c r="AI74" s="734"/>
      <c r="AJ74" s="734"/>
      <c r="AK74" s="734"/>
      <c r="AL74" s="734"/>
      <c r="AM74" s="735"/>
      <c r="AN74" s="736"/>
      <c r="AO74" s="734"/>
      <c r="AP74" s="734"/>
      <c r="AQ74" s="734"/>
      <c r="AR74" s="734"/>
      <c r="AS74" s="735"/>
      <c r="AT74" s="775"/>
      <c r="AU74" s="776"/>
      <c r="AV74" s="776"/>
      <c r="AW74" s="776"/>
      <c r="AX74" s="776"/>
      <c r="AY74" s="777"/>
      <c r="BB74" s="536"/>
      <c r="BC74" s="537"/>
      <c r="BD74" s="537"/>
      <c r="BE74" s="537"/>
      <c r="BF74" s="537"/>
      <c r="BG74" s="537"/>
      <c r="BH74" s="537"/>
      <c r="BI74" s="538"/>
      <c r="BJ74" s="784"/>
      <c r="BK74" s="785"/>
      <c r="BL74" s="785"/>
      <c r="BM74" s="785"/>
      <c r="BN74" s="785"/>
      <c r="BO74" s="786"/>
      <c r="BP74" s="736"/>
      <c r="BQ74" s="734"/>
      <c r="BR74" s="734"/>
      <c r="BS74" s="734"/>
      <c r="BT74" s="734"/>
      <c r="BU74" s="735"/>
      <c r="BV74" s="736"/>
      <c r="BW74" s="734"/>
      <c r="BX74" s="734"/>
      <c r="BY74" s="734"/>
      <c r="BZ74" s="734"/>
      <c r="CA74" s="735"/>
      <c r="CB74" s="736"/>
      <c r="CC74" s="734"/>
      <c r="CD74" s="734"/>
      <c r="CE74" s="734"/>
      <c r="CF74" s="734"/>
      <c r="CG74" s="735"/>
      <c r="CH74" s="736"/>
      <c r="CI74" s="734"/>
      <c r="CJ74" s="734"/>
      <c r="CK74" s="734"/>
      <c r="CL74" s="734"/>
      <c r="CM74" s="735"/>
      <c r="CN74" s="736"/>
      <c r="CO74" s="734"/>
      <c r="CP74" s="734"/>
      <c r="CQ74" s="734"/>
      <c r="CR74" s="734"/>
      <c r="CS74" s="735"/>
      <c r="CT74" s="775"/>
      <c r="CU74" s="776"/>
      <c r="CV74" s="776"/>
      <c r="CW74" s="776"/>
      <c r="CX74" s="776"/>
      <c r="CY74" s="777"/>
    </row>
    <row r="75" spans="2:103" ht="12.75" customHeight="1">
      <c r="B75" s="536"/>
      <c r="C75" s="537"/>
      <c r="D75" s="537"/>
      <c r="E75" s="537"/>
      <c r="F75" s="537"/>
      <c r="G75" s="537"/>
      <c r="H75" s="537"/>
      <c r="I75" s="538"/>
      <c r="J75" s="784"/>
      <c r="K75" s="785"/>
      <c r="L75" s="785"/>
      <c r="M75" s="785"/>
      <c r="N75" s="785"/>
      <c r="O75" s="786"/>
      <c r="P75" s="736"/>
      <c r="Q75" s="734"/>
      <c r="R75" s="734"/>
      <c r="S75" s="734"/>
      <c r="T75" s="734"/>
      <c r="U75" s="735"/>
      <c r="V75" s="736"/>
      <c r="W75" s="734"/>
      <c r="X75" s="734"/>
      <c r="Y75" s="734"/>
      <c r="Z75" s="734"/>
      <c r="AA75" s="735"/>
      <c r="AB75" s="736"/>
      <c r="AC75" s="734"/>
      <c r="AD75" s="734"/>
      <c r="AE75" s="734"/>
      <c r="AF75" s="734"/>
      <c r="AG75" s="735"/>
      <c r="AH75" s="736"/>
      <c r="AI75" s="734"/>
      <c r="AJ75" s="734"/>
      <c r="AK75" s="734"/>
      <c r="AL75" s="734"/>
      <c r="AM75" s="735"/>
      <c r="AN75" s="736"/>
      <c r="AO75" s="734"/>
      <c r="AP75" s="734"/>
      <c r="AQ75" s="734"/>
      <c r="AR75" s="734"/>
      <c r="AS75" s="735"/>
      <c r="AT75" s="775"/>
      <c r="AU75" s="776"/>
      <c r="AV75" s="776"/>
      <c r="AW75" s="776"/>
      <c r="AX75" s="776"/>
      <c r="AY75" s="777"/>
      <c r="BB75" s="536"/>
      <c r="BC75" s="537"/>
      <c r="BD75" s="537"/>
      <c r="BE75" s="537"/>
      <c r="BF75" s="537"/>
      <c r="BG75" s="537"/>
      <c r="BH75" s="537"/>
      <c r="BI75" s="538"/>
      <c r="BJ75" s="784"/>
      <c r="BK75" s="785"/>
      <c r="BL75" s="785"/>
      <c r="BM75" s="785"/>
      <c r="BN75" s="785"/>
      <c r="BO75" s="786"/>
      <c r="BP75" s="736"/>
      <c r="BQ75" s="734"/>
      <c r="BR75" s="734"/>
      <c r="BS75" s="734"/>
      <c r="BT75" s="734"/>
      <c r="BU75" s="735"/>
      <c r="BV75" s="736"/>
      <c r="BW75" s="734"/>
      <c r="BX75" s="734"/>
      <c r="BY75" s="734"/>
      <c r="BZ75" s="734"/>
      <c r="CA75" s="735"/>
      <c r="CB75" s="736"/>
      <c r="CC75" s="734"/>
      <c r="CD75" s="734"/>
      <c r="CE75" s="734"/>
      <c r="CF75" s="734"/>
      <c r="CG75" s="735"/>
      <c r="CH75" s="736"/>
      <c r="CI75" s="734"/>
      <c r="CJ75" s="734"/>
      <c r="CK75" s="734"/>
      <c r="CL75" s="734"/>
      <c r="CM75" s="735"/>
      <c r="CN75" s="736"/>
      <c r="CO75" s="734"/>
      <c r="CP75" s="734"/>
      <c r="CQ75" s="734"/>
      <c r="CR75" s="734"/>
      <c r="CS75" s="735"/>
      <c r="CT75" s="775"/>
      <c r="CU75" s="776"/>
      <c r="CV75" s="776"/>
      <c r="CW75" s="776"/>
      <c r="CX75" s="776"/>
      <c r="CY75" s="777"/>
    </row>
    <row r="76" spans="2:103" ht="17.25" customHeight="1">
      <c r="B76" s="536"/>
      <c r="C76" s="537"/>
      <c r="D76" s="537"/>
      <c r="E76" s="537"/>
      <c r="F76" s="537"/>
      <c r="G76" s="537"/>
      <c r="H76" s="537"/>
      <c r="I76" s="538"/>
      <c r="J76" s="797" t="str">
        <f>IF(AT72="","",IF(DAY(AT72)+1&gt;IF(MONTH(B70)=12,31,DATE(YEAR(B70),MONTH(B70)+1,1)-B70),"",AT72+1))</f>
        <v/>
      </c>
      <c r="K76" s="798"/>
      <c r="L76" s="798"/>
      <c r="M76" s="798"/>
      <c r="N76" s="798"/>
      <c r="O76" s="799"/>
      <c r="P76" s="803" t="str">
        <f>IF(J76="","",IF(DAY(J76)+1&gt;IF(MONTH(B70)=12,31,DATE(YEAR(B70),MONTH(B70)+1,1)-B70),"",J76+1))</f>
        <v/>
      </c>
      <c r="Q76" s="804"/>
      <c r="R76" s="804"/>
      <c r="S76" s="804"/>
      <c r="T76" s="804"/>
      <c r="U76" s="805"/>
      <c r="V76" s="21"/>
      <c r="AA76" s="16"/>
      <c r="AG76" s="16"/>
      <c r="AM76" s="16"/>
      <c r="AS76" s="16"/>
      <c r="AY76" s="16"/>
      <c r="BB76" s="536"/>
      <c r="BC76" s="537"/>
      <c r="BD76" s="537"/>
      <c r="BE76" s="537"/>
      <c r="BF76" s="537"/>
      <c r="BG76" s="537"/>
      <c r="BH76" s="537"/>
      <c r="BI76" s="538"/>
      <c r="BJ76" s="797" t="str">
        <f>IF(CT72="","",IF(DAY(CT72)+1&gt;IF(MONTH(BB70)=12,31,DATE(YEAR(BB70),MONTH(BB70)+1,1)-BB70),"",CT72+1))</f>
        <v/>
      </c>
      <c r="BK76" s="798"/>
      <c r="BL76" s="798"/>
      <c r="BM76" s="798"/>
      <c r="BN76" s="798"/>
      <c r="BO76" s="799"/>
      <c r="BP76" s="803" t="str">
        <f>IF(BJ76="","",IF(DAY(BJ76)+1&gt;IF(MONTH(BB70)=12,31,DATE(YEAR(BB70),MONTH(BB70)+1,1)-BB70),"",BJ76+1))</f>
        <v/>
      </c>
      <c r="BQ76" s="804"/>
      <c r="BR76" s="804"/>
      <c r="BS76" s="804"/>
      <c r="BT76" s="804"/>
      <c r="BU76" s="805"/>
      <c r="BV76" s="21"/>
      <c r="CA76" s="16"/>
      <c r="CG76" s="16"/>
      <c r="CM76" s="16"/>
      <c r="CS76" s="16"/>
      <c r="CY76" s="16"/>
    </row>
    <row r="77" spans="2:103" ht="17.25" customHeight="1">
      <c r="B77" s="536"/>
      <c r="C77" s="537"/>
      <c r="D77" s="537"/>
      <c r="E77" s="537"/>
      <c r="F77" s="537"/>
      <c r="G77" s="537"/>
      <c r="H77" s="537"/>
      <c r="I77" s="538"/>
      <c r="J77" s="797"/>
      <c r="K77" s="798"/>
      <c r="L77" s="798"/>
      <c r="M77" s="798"/>
      <c r="N77" s="798"/>
      <c r="O77" s="799"/>
      <c r="P77" s="803"/>
      <c r="Q77" s="804"/>
      <c r="R77" s="804"/>
      <c r="S77" s="804"/>
      <c r="T77" s="804"/>
      <c r="U77" s="805"/>
      <c r="V77" s="21"/>
      <c r="AA77" s="16"/>
      <c r="AG77" s="16"/>
      <c r="AM77" s="16"/>
      <c r="AS77" s="16"/>
      <c r="AY77" s="16"/>
      <c r="BB77" s="536"/>
      <c r="BC77" s="537"/>
      <c r="BD77" s="537"/>
      <c r="BE77" s="537"/>
      <c r="BF77" s="537"/>
      <c r="BG77" s="537"/>
      <c r="BH77" s="537"/>
      <c r="BI77" s="538"/>
      <c r="BJ77" s="797"/>
      <c r="BK77" s="798"/>
      <c r="BL77" s="798"/>
      <c r="BM77" s="798"/>
      <c r="BN77" s="798"/>
      <c r="BO77" s="799"/>
      <c r="BP77" s="803"/>
      <c r="BQ77" s="804"/>
      <c r="BR77" s="804"/>
      <c r="BS77" s="804"/>
      <c r="BT77" s="804"/>
      <c r="BU77" s="805"/>
      <c r="BV77" s="21"/>
      <c r="CA77" s="16"/>
      <c r="CG77" s="16"/>
      <c r="CM77" s="16"/>
      <c r="CS77" s="16"/>
      <c r="CY77" s="16"/>
    </row>
    <row r="78" spans="2:103" ht="24.75" customHeight="1">
      <c r="B78" s="539"/>
      <c r="C78" s="540"/>
      <c r="D78" s="540"/>
      <c r="E78" s="540"/>
      <c r="F78" s="540"/>
      <c r="G78" s="540"/>
      <c r="H78" s="540"/>
      <c r="I78" s="541"/>
      <c r="J78" s="800"/>
      <c r="K78" s="801"/>
      <c r="L78" s="801"/>
      <c r="M78" s="801"/>
      <c r="N78" s="801"/>
      <c r="O78" s="802"/>
      <c r="P78" s="806"/>
      <c r="Q78" s="807"/>
      <c r="R78" s="807"/>
      <c r="S78" s="807"/>
      <c r="T78" s="807"/>
      <c r="U78" s="808"/>
      <c r="V78" s="42"/>
      <c r="W78" s="17"/>
      <c r="X78" s="17"/>
      <c r="Y78" s="17"/>
      <c r="Z78" s="17"/>
      <c r="AA78" s="18"/>
      <c r="AB78" s="17"/>
      <c r="AC78" s="17"/>
      <c r="AD78" s="17"/>
      <c r="AE78" s="17"/>
      <c r="AF78" s="17"/>
      <c r="AG78" s="18"/>
      <c r="AH78" s="17"/>
      <c r="AI78" s="17"/>
      <c r="AJ78" s="17"/>
      <c r="AK78" s="17"/>
      <c r="AL78" s="17"/>
      <c r="AM78" s="18"/>
      <c r="AN78" s="17"/>
      <c r="AO78" s="17"/>
      <c r="AP78" s="17"/>
      <c r="AQ78" s="17"/>
      <c r="AR78" s="17"/>
      <c r="AS78" s="18"/>
      <c r="AT78" s="17"/>
      <c r="AU78" s="17"/>
      <c r="AV78" s="17"/>
      <c r="AW78" s="17"/>
      <c r="AX78" s="17"/>
      <c r="AY78" s="18"/>
      <c r="BB78" s="539"/>
      <c r="BC78" s="540"/>
      <c r="BD78" s="540"/>
      <c r="BE78" s="540"/>
      <c r="BF78" s="540"/>
      <c r="BG78" s="540"/>
      <c r="BH78" s="540"/>
      <c r="BI78" s="541"/>
      <c r="BJ78" s="800"/>
      <c r="BK78" s="801"/>
      <c r="BL78" s="801"/>
      <c r="BM78" s="801"/>
      <c r="BN78" s="801"/>
      <c r="BO78" s="802"/>
      <c r="BP78" s="806"/>
      <c r="BQ78" s="807"/>
      <c r="BR78" s="807"/>
      <c r="BS78" s="807"/>
      <c r="BT78" s="807"/>
      <c r="BU78" s="808"/>
      <c r="BV78" s="42"/>
      <c r="BW78" s="17"/>
      <c r="BX78" s="17"/>
      <c r="BY78" s="17"/>
      <c r="BZ78" s="17"/>
      <c r="CA78" s="18"/>
      <c r="CB78" s="17"/>
      <c r="CC78" s="17"/>
      <c r="CD78" s="17"/>
      <c r="CE78" s="17"/>
      <c r="CF78" s="17"/>
      <c r="CG78" s="18"/>
      <c r="CH78" s="17"/>
      <c r="CI78" s="17"/>
      <c r="CJ78" s="17"/>
      <c r="CK78" s="17"/>
      <c r="CL78" s="17"/>
      <c r="CM78" s="18"/>
      <c r="CN78" s="17"/>
      <c r="CO78" s="17"/>
      <c r="CP78" s="17"/>
      <c r="CQ78" s="17"/>
      <c r="CR78" s="17"/>
      <c r="CS78" s="18"/>
      <c r="CT78" s="17"/>
      <c r="CU78" s="17"/>
      <c r="CV78" s="17"/>
      <c r="CW78" s="17"/>
      <c r="CX78" s="17"/>
      <c r="CY78" s="18"/>
    </row>
    <row r="79" spans="2:103" ht="36" customHeight="1">
      <c r="B79" s="124" t="s">
        <v>420</v>
      </c>
      <c r="BB79" s="124" t="s">
        <v>421</v>
      </c>
    </row>
    <row r="80" spans="2:103" ht="18.75" customHeight="1">
      <c r="B80" s="830">
        <f>B83</f>
        <v>46113</v>
      </c>
      <c r="C80" s="831"/>
      <c r="D80" s="831"/>
      <c r="E80" s="831"/>
      <c r="F80" s="831"/>
      <c r="G80" s="831"/>
      <c r="H80" s="831"/>
      <c r="I80" s="832"/>
      <c r="J80" s="610" t="s">
        <v>223</v>
      </c>
      <c r="K80" s="610"/>
      <c r="L80" s="610"/>
      <c r="M80" s="611" t="s">
        <v>461</v>
      </c>
      <c r="N80" s="611"/>
      <c r="O80" s="158"/>
      <c r="P80" s="827" t="s">
        <v>257</v>
      </c>
      <c r="Q80" s="828"/>
      <c r="R80" s="828"/>
      <c r="S80" s="829" t="s">
        <v>462</v>
      </c>
      <c r="T80" s="829"/>
      <c r="U80" s="153"/>
      <c r="V80" s="587" t="s">
        <v>51</v>
      </c>
      <c r="W80" s="588"/>
      <c r="X80" s="588"/>
      <c r="Y80" s="612" t="s">
        <v>463</v>
      </c>
      <c r="Z80" s="612"/>
      <c r="AA80" s="123"/>
      <c r="AB80" s="613" t="s">
        <v>47</v>
      </c>
      <c r="AC80" s="614"/>
      <c r="AD80" s="614"/>
      <c r="AE80" s="615" t="s">
        <v>464</v>
      </c>
      <c r="AF80" s="615"/>
      <c r="AG80" s="154"/>
      <c r="AH80" s="587" t="s">
        <v>48</v>
      </c>
      <c r="AI80" s="588"/>
      <c r="AJ80" s="588"/>
      <c r="AK80" s="612" t="s">
        <v>465</v>
      </c>
      <c r="AL80" s="612"/>
      <c r="AM80" s="123"/>
      <c r="AN80" s="827" t="s">
        <v>49</v>
      </c>
      <c r="AO80" s="828"/>
      <c r="AP80" s="828"/>
      <c r="AQ80" s="829" t="s">
        <v>466</v>
      </c>
      <c r="AR80" s="829"/>
      <c r="AS80" s="153"/>
      <c r="AT80" s="601" t="s">
        <v>52</v>
      </c>
      <c r="AU80" s="602"/>
      <c r="AV80" s="602"/>
      <c r="AW80" s="603" t="s">
        <v>467</v>
      </c>
      <c r="AX80" s="603"/>
      <c r="AY80" s="112"/>
      <c r="BB80" s="830">
        <f>BB83</f>
        <v>46204</v>
      </c>
      <c r="BC80" s="831"/>
      <c r="BD80" s="831"/>
      <c r="BE80" s="831"/>
      <c r="BF80" s="831"/>
      <c r="BG80" s="831"/>
      <c r="BH80" s="831"/>
      <c r="BI80" s="832"/>
      <c r="BJ80" s="610" t="s">
        <v>223</v>
      </c>
      <c r="BK80" s="610"/>
      <c r="BL80" s="610"/>
      <c r="BM80" s="611" t="s">
        <v>468</v>
      </c>
      <c r="BN80" s="611"/>
      <c r="BO80" s="158"/>
      <c r="BP80" s="827" t="s">
        <v>257</v>
      </c>
      <c r="BQ80" s="828"/>
      <c r="BR80" s="828"/>
      <c r="BS80" s="829" t="s">
        <v>469</v>
      </c>
      <c r="BT80" s="829"/>
      <c r="BU80" s="153"/>
      <c r="BV80" s="587" t="s">
        <v>51</v>
      </c>
      <c r="BW80" s="588"/>
      <c r="BX80" s="588"/>
      <c r="BY80" s="612" t="s">
        <v>470</v>
      </c>
      <c r="BZ80" s="612"/>
      <c r="CA80" s="123"/>
      <c r="CB80" s="613" t="s">
        <v>47</v>
      </c>
      <c r="CC80" s="614"/>
      <c r="CD80" s="614"/>
      <c r="CE80" s="615" t="s">
        <v>471</v>
      </c>
      <c r="CF80" s="615"/>
      <c r="CG80" s="154"/>
      <c r="CH80" s="587" t="s">
        <v>48</v>
      </c>
      <c r="CI80" s="588"/>
      <c r="CJ80" s="588"/>
      <c r="CK80" s="612" t="s">
        <v>472</v>
      </c>
      <c r="CL80" s="612"/>
      <c r="CM80" s="123"/>
      <c r="CN80" s="827" t="s">
        <v>49</v>
      </c>
      <c r="CO80" s="828"/>
      <c r="CP80" s="828"/>
      <c r="CQ80" s="829" t="s">
        <v>473</v>
      </c>
      <c r="CR80" s="829"/>
      <c r="CS80" s="153"/>
      <c r="CT80" s="601" t="s">
        <v>52</v>
      </c>
      <c r="CU80" s="602"/>
      <c r="CV80" s="602"/>
      <c r="CW80" s="603" t="s">
        <v>474</v>
      </c>
      <c r="CX80" s="603"/>
      <c r="CY80" s="112"/>
    </row>
    <row r="81" spans="2:103" ht="21" customHeight="1">
      <c r="B81" s="833"/>
      <c r="C81" s="834"/>
      <c r="D81" s="834"/>
      <c r="E81" s="834"/>
      <c r="F81" s="834"/>
      <c r="G81" s="834"/>
      <c r="H81" s="834"/>
      <c r="I81" s="835"/>
      <c r="J81" s="589">
        <f>IF(WEEKDAY(B83)=1,B83,(IF(WEEKDAY(B83)=2,B83-1,(IF(WEEKDAY(B83)=3,B83-2,(IF(WEEKDAY(B83)=4,B83-3,(IF(WEEKDAY(B83)=5,B83-4,IF(WEEKDAY(B83)=6,B83-5,B83-6))))))))))</f>
        <v>46110</v>
      </c>
      <c r="K81" s="590"/>
      <c r="L81" s="590"/>
      <c r="M81" s="593"/>
      <c r="N81" s="593"/>
      <c r="O81" s="594"/>
      <c r="P81" s="597">
        <f>J81+1</f>
        <v>46111</v>
      </c>
      <c r="Q81" s="598"/>
      <c r="R81" s="598"/>
      <c r="S81" s="593"/>
      <c r="T81" s="593"/>
      <c r="U81" s="594"/>
      <c r="V81" s="597">
        <f>P81+1</f>
        <v>46112</v>
      </c>
      <c r="W81" s="598"/>
      <c r="X81" s="598"/>
      <c r="Y81" s="593"/>
      <c r="Z81" s="593"/>
      <c r="AA81" s="594"/>
      <c r="AB81" s="597">
        <f>V81+1</f>
        <v>46113</v>
      </c>
      <c r="AC81" s="598"/>
      <c r="AD81" s="598"/>
      <c r="AE81" s="593"/>
      <c r="AF81" s="593"/>
      <c r="AG81" s="594"/>
      <c r="AH81" s="597">
        <f>AB81+1</f>
        <v>46114</v>
      </c>
      <c r="AI81" s="598"/>
      <c r="AJ81" s="598"/>
      <c r="AK81" s="593"/>
      <c r="AL81" s="593"/>
      <c r="AM81" s="594"/>
      <c r="AN81" s="597">
        <f>AH81+1</f>
        <v>46115</v>
      </c>
      <c r="AO81" s="598"/>
      <c r="AP81" s="598"/>
      <c r="AQ81" s="593"/>
      <c r="AR81" s="593"/>
      <c r="AS81" s="594"/>
      <c r="AT81" s="616">
        <f>AN81+1</f>
        <v>46116</v>
      </c>
      <c r="AU81" s="617"/>
      <c r="AV81" s="617"/>
      <c r="AW81" s="593"/>
      <c r="AX81" s="593"/>
      <c r="AY81" s="594"/>
      <c r="BB81" s="833"/>
      <c r="BC81" s="834"/>
      <c r="BD81" s="834"/>
      <c r="BE81" s="834"/>
      <c r="BF81" s="834"/>
      <c r="BG81" s="834"/>
      <c r="BH81" s="834"/>
      <c r="BI81" s="835"/>
      <c r="BJ81" s="589">
        <f>IF(WEEKDAY(BB83)=1,BB83,(IF(WEEKDAY(BB83)=2,BB83-1,(IF(WEEKDAY(BB83)=3,BB83-2,(IF(WEEKDAY(BB83)=4,BB83-3,(IF(WEEKDAY(BB83)=5,BB83-4,IF(WEEKDAY(BB83)=6,BB83-5,BB83-6))))))))))</f>
        <v>46201</v>
      </c>
      <c r="BK81" s="590"/>
      <c r="BL81" s="590"/>
      <c r="BM81" s="593"/>
      <c r="BN81" s="593"/>
      <c r="BO81" s="594"/>
      <c r="BP81" s="597">
        <f>BJ81+1</f>
        <v>46202</v>
      </c>
      <c r="BQ81" s="598"/>
      <c r="BR81" s="598"/>
      <c r="BS81" s="593"/>
      <c r="BT81" s="593"/>
      <c r="BU81" s="594"/>
      <c r="BV81" s="597">
        <f>BP81+1</f>
        <v>46203</v>
      </c>
      <c r="BW81" s="598"/>
      <c r="BX81" s="598"/>
      <c r="BY81" s="593"/>
      <c r="BZ81" s="593"/>
      <c r="CA81" s="594"/>
      <c r="CB81" s="597">
        <f>BV81+1</f>
        <v>46204</v>
      </c>
      <c r="CC81" s="598"/>
      <c r="CD81" s="598"/>
      <c r="CE81" s="593"/>
      <c r="CF81" s="593"/>
      <c r="CG81" s="594"/>
      <c r="CH81" s="597">
        <f>CB81+1</f>
        <v>46205</v>
      </c>
      <c r="CI81" s="598"/>
      <c r="CJ81" s="598"/>
      <c r="CK81" s="593"/>
      <c r="CL81" s="593"/>
      <c r="CM81" s="594"/>
      <c r="CN81" s="597">
        <f>CH81+1</f>
        <v>46206</v>
      </c>
      <c r="CO81" s="598"/>
      <c r="CP81" s="598"/>
      <c r="CQ81" s="593"/>
      <c r="CR81" s="593"/>
      <c r="CS81" s="594"/>
      <c r="CT81" s="616">
        <f>CN81+1</f>
        <v>46207</v>
      </c>
      <c r="CU81" s="617"/>
      <c r="CV81" s="617"/>
      <c r="CW81" s="593"/>
      <c r="CX81" s="593"/>
      <c r="CY81" s="594"/>
    </row>
    <row r="82" spans="2:103" ht="20.25" customHeight="1">
      <c r="B82" s="833"/>
      <c r="C82" s="834"/>
      <c r="D82" s="834"/>
      <c r="E82" s="834"/>
      <c r="F82" s="834"/>
      <c r="G82" s="834"/>
      <c r="H82" s="834"/>
      <c r="I82" s="835"/>
      <c r="J82" s="591"/>
      <c r="K82" s="592"/>
      <c r="L82" s="592"/>
      <c r="M82" s="595"/>
      <c r="N82" s="595"/>
      <c r="O82" s="596"/>
      <c r="P82" s="599"/>
      <c r="Q82" s="600"/>
      <c r="R82" s="600"/>
      <c r="S82" s="595"/>
      <c r="T82" s="595"/>
      <c r="U82" s="596"/>
      <c r="V82" s="599"/>
      <c r="W82" s="600"/>
      <c r="X82" s="600"/>
      <c r="Y82" s="595"/>
      <c r="Z82" s="595"/>
      <c r="AA82" s="596"/>
      <c r="AB82" s="599"/>
      <c r="AC82" s="600"/>
      <c r="AD82" s="600"/>
      <c r="AE82" s="595"/>
      <c r="AF82" s="595"/>
      <c r="AG82" s="596"/>
      <c r="AH82" s="599"/>
      <c r="AI82" s="600"/>
      <c r="AJ82" s="600"/>
      <c r="AK82" s="595"/>
      <c r="AL82" s="595"/>
      <c r="AM82" s="596"/>
      <c r="AN82" s="599"/>
      <c r="AO82" s="600"/>
      <c r="AP82" s="600"/>
      <c r="AQ82" s="595"/>
      <c r="AR82" s="595"/>
      <c r="AS82" s="596"/>
      <c r="AT82" s="618"/>
      <c r="AU82" s="619"/>
      <c r="AV82" s="619"/>
      <c r="AW82" s="595"/>
      <c r="AX82" s="595"/>
      <c r="AY82" s="596"/>
      <c r="BB82" s="833"/>
      <c r="BC82" s="834"/>
      <c r="BD82" s="834"/>
      <c r="BE82" s="834"/>
      <c r="BF82" s="834"/>
      <c r="BG82" s="834"/>
      <c r="BH82" s="834"/>
      <c r="BI82" s="835"/>
      <c r="BJ82" s="591"/>
      <c r="BK82" s="592"/>
      <c r="BL82" s="592"/>
      <c r="BM82" s="595"/>
      <c r="BN82" s="595"/>
      <c r="BO82" s="596"/>
      <c r="BP82" s="599"/>
      <c r="BQ82" s="600"/>
      <c r="BR82" s="600"/>
      <c r="BS82" s="595"/>
      <c r="BT82" s="595"/>
      <c r="BU82" s="596"/>
      <c r="BV82" s="599"/>
      <c r="BW82" s="600"/>
      <c r="BX82" s="600"/>
      <c r="BY82" s="595"/>
      <c r="BZ82" s="595"/>
      <c r="CA82" s="596"/>
      <c r="CB82" s="599"/>
      <c r="CC82" s="600"/>
      <c r="CD82" s="600"/>
      <c r="CE82" s="595"/>
      <c r="CF82" s="595"/>
      <c r="CG82" s="596"/>
      <c r="CH82" s="599"/>
      <c r="CI82" s="600"/>
      <c r="CJ82" s="600"/>
      <c r="CK82" s="595"/>
      <c r="CL82" s="595"/>
      <c r="CM82" s="596"/>
      <c r="CN82" s="599"/>
      <c r="CO82" s="600"/>
      <c r="CP82" s="600"/>
      <c r="CQ82" s="595"/>
      <c r="CR82" s="595"/>
      <c r="CS82" s="596"/>
      <c r="CT82" s="618"/>
      <c r="CU82" s="619"/>
      <c r="CV82" s="619"/>
      <c r="CW82" s="595"/>
      <c r="CX82" s="595"/>
      <c r="CY82" s="596"/>
    </row>
    <row r="83" spans="2:103" ht="21" customHeight="1">
      <c r="B83" s="620">
        <f>IF(MONTH(B57)=12,DATE(YEAR(B57)+1,1,1),DATE(YEAR(B57),MONTH(B57)+1,1))</f>
        <v>46113</v>
      </c>
      <c r="C83" s="621"/>
      <c r="D83" s="621"/>
      <c r="E83" s="621"/>
      <c r="F83" s="621"/>
      <c r="G83" s="621"/>
      <c r="H83" s="621"/>
      <c r="I83" s="622"/>
      <c r="J83" s="589">
        <f>AT81+1</f>
        <v>46117</v>
      </c>
      <c r="K83" s="590"/>
      <c r="L83" s="590"/>
      <c r="M83" s="593"/>
      <c r="N83" s="593"/>
      <c r="O83" s="594"/>
      <c r="P83" s="597">
        <f>J83+1</f>
        <v>46118</v>
      </c>
      <c r="Q83" s="598"/>
      <c r="R83" s="598"/>
      <c r="S83" s="593"/>
      <c r="T83" s="593"/>
      <c r="U83" s="594"/>
      <c r="V83" s="597">
        <f>P83+1</f>
        <v>46119</v>
      </c>
      <c r="W83" s="598"/>
      <c r="X83" s="598"/>
      <c r="Y83" s="593"/>
      <c r="Z83" s="593"/>
      <c r="AA83" s="594"/>
      <c r="AB83" s="597">
        <f>V83+1</f>
        <v>46120</v>
      </c>
      <c r="AC83" s="598"/>
      <c r="AD83" s="598"/>
      <c r="AE83" s="593"/>
      <c r="AF83" s="593"/>
      <c r="AG83" s="594"/>
      <c r="AH83" s="597">
        <f>AB83+1</f>
        <v>46121</v>
      </c>
      <c r="AI83" s="598"/>
      <c r="AJ83" s="598"/>
      <c r="AK83" s="593"/>
      <c r="AL83" s="593"/>
      <c r="AM83" s="594"/>
      <c r="AN83" s="597">
        <f>AH83+1</f>
        <v>46122</v>
      </c>
      <c r="AO83" s="598"/>
      <c r="AP83" s="598"/>
      <c r="AQ83" s="593"/>
      <c r="AR83" s="593"/>
      <c r="AS83" s="594"/>
      <c r="AT83" s="626">
        <f>AN83+1</f>
        <v>46123</v>
      </c>
      <c r="AU83" s="627"/>
      <c r="AV83" s="627"/>
      <c r="AW83" s="593"/>
      <c r="AX83" s="593"/>
      <c r="AY83" s="594"/>
      <c r="BB83" s="620">
        <f>IF(MONTH(BB57)=12,DATE(YEAR(BB57)+1,1,1),DATE(YEAR(BB57),MONTH(BB57)+1,1))</f>
        <v>46204</v>
      </c>
      <c r="BC83" s="621"/>
      <c r="BD83" s="621"/>
      <c r="BE83" s="621"/>
      <c r="BF83" s="621"/>
      <c r="BG83" s="621"/>
      <c r="BH83" s="621"/>
      <c r="BI83" s="622"/>
      <c r="BJ83" s="589">
        <f>CT81+1</f>
        <v>46208</v>
      </c>
      <c r="BK83" s="590"/>
      <c r="BL83" s="590"/>
      <c r="BM83" s="593"/>
      <c r="BN83" s="593"/>
      <c r="BO83" s="594"/>
      <c r="BP83" s="597">
        <f>BJ83+1</f>
        <v>46209</v>
      </c>
      <c r="BQ83" s="598"/>
      <c r="BR83" s="598"/>
      <c r="BS83" s="593"/>
      <c r="BT83" s="593"/>
      <c r="BU83" s="594"/>
      <c r="BV83" s="597">
        <f>BP83+1</f>
        <v>46210</v>
      </c>
      <c r="BW83" s="598"/>
      <c r="BX83" s="598"/>
      <c r="BY83" s="593"/>
      <c r="BZ83" s="593"/>
      <c r="CA83" s="594"/>
      <c r="CB83" s="597">
        <f>BV83+1</f>
        <v>46211</v>
      </c>
      <c r="CC83" s="598"/>
      <c r="CD83" s="598"/>
      <c r="CE83" s="593"/>
      <c r="CF83" s="593"/>
      <c r="CG83" s="594"/>
      <c r="CH83" s="597">
        <f>CB83+1</f>
        <v>46212</v>
      </c>
      <c r="CI83" s="598"/>
      <c r="CJ83" s="598"/>
      <c r="CK83" s="593"/>
      <c r="CL83" s="593"/>
      <c r="CM83" s="594"/>
      <c r="CN83" s="597">
        <f>CH83+1</f>
        <v>46213</v>
      </c>
      <c r="CO83" s="598"/>
      <c r="CP83" s="598"/>
      <c r="CQ83" s="593"/>
      <c r="CR83" s="593"/>
      <c r="CS83" s="594"/>
      <c r="CT83" s="626">
        <f>CN83+1</f>
        <v>46214</v>
      </c>
      <c r="CU83" s="627"/>
      <c r="CV83" s="627"/>
      <c r="CW83" s="593"/>
      <c r="CX83" s="593"/>
      <c r="CY83" s="594"/>
    </row>
    <row r="84" spans="2:103" ht="20.25" customHeight="1">
      <c r="B84" s="623" t="str">
        <f>IF(B83&gt;=43586,"令和"&amp;IF(YEAR(B83)-2018=1,"元",YEAR(B83)-2018),"平成"&amp;(YEAR(B83)-1988))</f>
        <v>令和8</v>
      </c>
      <c r="C84" s="624"/>
      <c r="D84" s="624"/>
      <c r="E84" s="624"/>
      <c r="F84" s="624"/>
      <c r="G84" s="624"/>
      <c r="H84" s="624"/>
      <c r="I84" s="625"/>
      <c r="J84" s="591"/>
      <c r="K84" s="592"/>
      <c r="L84" s="592"/>
      <c r="M84" s="595"/>
      <c r="N84" s="595"/>
      <c r="O84" s="596"/>
      <c r="P84" s="599"/>
      <c r="Q84" s="600"/>
      <c r="R84" s="600"/>
      <c r="S84" s="595"/>
      <c r="T84" s="595"/>
      <c r="U84" s="596"/>
      <c r="V84" s="599"/>
      <c r="W84" s="600"/>
      <c r="X84" s="600"/>
      <c r="Y84" s="595"/>
      <c r="Z84" s="595"/>
      <c r="AA84" s="596"/>
      <c r="AB84" s="599"/>
      <c r="AC84" s="600"/>
      <c r="AD84" s="600"/>
      <c r="AE84" s="595"/>
      <c r="AF84" s="595"/>
      <c r="AG84" s="596"/>
      <c r="AH84" s="599"/>
      <c r="AI84" s="600"/>
      <c r="AJ84" s="600"/>
      <c r="AK84" s="595"/>
      <c r="AL84" s="595"/>
      <c r="AM84" s="596"/>
      <c r="AN84" s="599"/>
      <c r="AO84" s="600"/>
      <c r="AP84" s="600"/>
      <c r="AQ84" s="595"/>
      <c r="AR84" s="595"/>
      <c r="AS84" s="596"/>
      <c r="AT84" s="628"/>
      <c r="AU84" s="629"/>
      <c r="AV84" s="629"/>
      <c r="AW84" s="595"/>
      <c r="AX84" s="595"/>
      <c r="AY84" s="596"/>
      <c r="BB84" s="623" t="str">
        <f>IF(BB83&gt;=43586,"令和"&amp;IF(YEAR(BB83)-2018=1,"元",YEAR(BB83)-2018),"平成"&amp;(YEAR(BB83)-1988))</f>
        <v>令和8</v>
      </c>
      <c r="BC84" s="624"/>
      <c r="BD84" s="624"/>
      <c r="BE84" s="624"/>
      <c r="BF84" s="624"/>
      <c r="BG84" s="624"/>
      <c r="BH84" s="624"/>
      <c r="BI84" s="625"/>
      <c r="BJ84" s="591"/>
      <c r="BK84" s="592"/>
      <c r="BL84" s="592"/>
      <c r="BM84" s="595"/>
      <c r="BN84" s="595"/>
      <c r="BO84" s="596"/>
      <c r="BP84" s="599"/>
      <c r="BQ84" s="600"/>
      <c r="BR84" s="600"/>
      <c r="BS84" s="595"/>
      <c r="BT84" s="595"/>
      <c r="BU84" s="596"/>
      <c r="BV84" s="599"/>
      <c r="BW84" s="600"/>
      <c r="BX84" s="600"/>
      <c r="BY84" s="595"/>
      <c r="BZ84" s="595"/>
      <c r="CA84" s="596"/>
      <c r="CB84" s="599"/>
      <c r="CC84" s="600"/>
      <c r="CD84" s="600"/>
      <c r="CE84" s="595"/>
      <c r="CF84" s="595"/>
      <c r="CG84" s="596"/>
      <c r="CH84" s="599"/>
      <c r="CI84" s="600"/>
      <c r="CJ84" s="600"/>
      <c r="CK84" s="595"/>
      <c r="CL84" s="595"/>
      <c r="CM84" s="596"/>
      <c r="CN84" s="599"/>
      <c r="CO84" s="600"/>
      <c r="CP84" s="600"/>
      <c r="CQ84" s="595"/>
      <c r="CR84" s="595"/>
      <c r="CS84" s="596"/>
      <c r="CT84" s="628"/>
      <c r="CU84" s="629"/>
      <c r="CV84" s="629"/>
      <c r="CW84" s="595"/>
      <c r="CX84" s="595"/>
      <c r="CY84" s="596"/>
    </row>
    <row r="85" spans="2:103" ht="18.75" customHeight="1">
      <c r="B85" s="630" t="s">
        <v>265</v>
      </c>
      <c r="C85" s="632" t="s">
        <v>223</v>
      </c>
      <c r="D85" s="633"/>
      <c r="E85" s="633"/>
      <c r="F85" s="634" t="s">
        <v>475</v>
      </c>
      <c r="G85" s="634"/>
      <c r="H85" s="634"/>
      <c r="I85" s="635"/>
      <c r="J85" s="589">
        <f>AT83+1</f>
        <v>46124</v>
      </c>
      <c r="K85" s="590"/>
      <c r="L85" s="590"/>
      <c r="M85" s="593"/>
      <c r="N85" s="593"/>
      <c r="O85" s="594"/>
      <c r="P85" s="597">
        <f>J85+1</f>
        <v>46125</v>
      </c>
      <c r="Q85" s="598"/>
      <c r="R85" s="598"/>
      <c r="S85" s="593"/>
      <c r="T85" s="593"/>
      <c r="U85" s="594"/>
      <c r="V85" s="597">
        <f>P85+1</f>
        <v>46126</v>
      </c>
      <c r="W85" s="598"/>
      <c r="X85" s="598"/>
      <c r="Y85" s="593"/>
      <c r="Z85" s="593"/>
      <c r="AA85" s="594"/>
      <c r="AB85" s="597">
        <f>V85+1</f>
        <v>46127</v>
      </c>
      <c r="AC85" s="598"/>
      <c r="AD85" s="598"/>
      <c r="AE85" s="593"/>
      <c r="AF85" s="593"/>
      <c r="AG85" s="594"/>
      <c r="AH85" s="597">
        <f>AB85+1</f>
        <v>46128</v>
      </c>
      <c r="AI85" s="598"/>
      <c r="AJ85" s="598"/>
      <c r="AK85" s="593"/>
      <c r="AL85" s="593"/>
      <c r="AM85" s="594"/>
      <c r="AN85" s="597">
        <f>AH85+1</f>
        <v>46129</v>
      </c>
      <c r="AO85" s="598"/>
      <c r="AP85" s="598"/>
      <c r="AQ85" s="593"/>
      <c r="AR85" s="593"/>
      <c r="AS85" s="594"/>
      <c r="AT85" s="626">
        <f>AN85+1</f>
        <v>46130</v>
      </c>
      <c r="AU85" s="627"/>
      <c r="AV85" s="627"/>
      <c r="AW85" s="593"/>
      <c r="AX85" s="593"/>
      <c r="AY85" s="594"/>
      <c r="BB85" s="630" t="s">
        <v>265</v>
      </c>
      <c r="BC85" s="632" t="s">
        <v>223</v>
      </c>
      <c r="BD85" s="633"/>
      <c r="BE85" s="633"/>
      <c r="BF85" s="634" t="s">
        <v>475</v>
      </c>
      <c r="BG85" s="634"/>
      <c r="BH85" s="634"/>
      <c r="BI85" s="635"/>
      <c r="BJ85" s="589">
        <f>CT83+1</f>
        <v>46215</v>
      </c>
      <c r="BK85" s="590"/>
      <c r="BL85" s="590"/>
      <c r="BM85" s="593"/>
      <c r="BN85" s="593"/>
      <c r="BO85" s="594"/>
      <c r="BP85" s="597">
        <f>BJ85+1</f>
        <v>46216</v>
      </c>
      <c r="BQ85" s="598"/>
      <c r="BR85" s="598"/>
      <c r="BS85" s="593"/>
      <c r="BT85" s="593"/>
      <c r="BU85" s="594"/>
      <c r="BV85" s="597">
        <f>BP85+1</f>
        <v>46217</v>
      </c>
      <c r="BW85" s="598"/>
      <c r="BX85" s="598"/>
      <c r="BY85" s="593"/>
      <c r="BZ85" s="593"/>
      <c r="CA85" s="594"/>
      <c r="CB85" s="597">
        <f>BV85+1</f>
        <v>46218</v>
      </c>
      <c r="CC85" s="598"/>
      <c r="CD85" s="598"/>
      <c r="CE85" s="593"/>
      <c r="CF85" s="593"/>
      <c r="CG85" s="594"/>
      <c r="CH85" s="597">
        <f>CB85+1</f>
        <v>46219</v>
      </c>
      <c r="CI85" s="598"/>
      <c r="CJ85" s="598"/>
      <c r="CK85" s="593"/>
      <c r="CL85" s="593"/>
      <c r="CM85" s="594"/>
      <c r="CN85" s="597">
        <f>CH85+1</f>
        <v>46220</v>
      </c>
      <c r="CO85" s="598"/>
      <c r="CP85" s="598"/>
      <c r="CQ85" s="593"/>
      <c r="CR85" s="593"/>
      <c r="CS85" s="594"/>
      <c r="CT85" s="626">
        <f>CN85+1</f>
        <v>46221</v>
      </c>
      <c r="CU85" s="627"/>
      <c r="CV85" s="627"/>
      <c r="CW85" s="593"/>
      <c r="CX85" s="593"/>
      <c r="CY85" s="594"/>
    </row>
    <row r="86" spans="2:103" ht="22.5" customHeight="1">
      <c r="B86" s="631"/>
      <c r="C86" s="589">
        <f>AT89+1</f>
        <v>46145</v>
      </c>
      <c r="D86" s="590"/>
      <c r="E86" s="590"/>
      <c r="F86" s="640"/>
      <c r="G86" s="640"/>
      <c r="H86" s="640"/>
      <c r="I86" s="641"/>
      <c r="J86" s="591"/>
      <c r="K86" s="592"/>
      <c r="L86" s="592"/>
      <c r="M86" s="595"/>
      <c r="N86" s="595"/>
      <c r="O86" s="596"/>
      <c r="P86" s="599"/>
      <c r="Q86" s="600"/>
      <c r="R86" s="600"/>
      <c r="S86" s="595"/>
      <c r="T86" s="595"/>
      <c r="U86" s="596"/>
      <c r="V86" s="599"/>
      <c r="W86" s="600"/>
      <c r="X86" s="600"/>
      <c r="Y86" s="595"/>
      <c r="Z86" s="595"/>
      <c r="AA86" s="596"/>
      <c r="AB86" s="599"/>
      <c r="AC86" s="600"/>
      <c r="AD86" s="600"/>
      <c r="AE86" s="595"/>
      <c r="AF86" s="595"/>
      <c r="AG86" s="596"/>
      <c r="AH86" s="599"/>
      <c r="AI86" s="600"/>
      <c r="AJ86" s="600"/>
      <c r="AK86" s="595"/>
      <c r="AL86" s="595"/>
      <c r="AM86" s="596"/>
      <c r="AN86" s="599"/>
      <c r="AO86" s="600"/>
      <c r="AP86" s="600"/>
      <c r="AQ86" s="595"/>
      <c r="AR86" s="595"/>
      <c r="AS86" s="596"/>
      <c r="AT86" s="628"/>
      <c r="AU86" s="629"/>
      <c r="AV86" s="629"/>
      <c r="AW86" s="595"/>
      <c r="AX86" s="595"/>
      <c r="AY86" s="596"/>
      <c r="BB86" s="631"/>
      <c r="BC86" s="589">
        <f>CT89+1</f>
        <v>46236</v>
      </c>
      <c r="BD86" s="590"/>
      <c r="BE86" s="590"/>
      <c r="BF86" s="640"/>
      <c r="BG86" s="640"/>
      <c r="BH86" s="640"/>
      <c r="BI86" s="641"/>
      <c r="BJ86" s="591"/>
      <c r="BK86" s="592"/>
      <c r="BL86" s="592"/>
      <c r="BM86" s="595"/>
      <c r="BN86" s="595"/>
      <c r="BO86" s="596"/>
      <c r="BP86" s="599"/>
      <c r="BQ86" s="600"/>
      <c r="BR86" s="600"/>
      <c r="BS86" s="595"/>
      <c r="BT86" s="595"/>
      <c r="BU86" s="596"/>
      <c r="BV86" s="599"/>
      <c r="BW86" s="600"/>
      <c r="BX86" s="600"/>
      <c r="BY86" s="595"/>
      <c r="BZ86" s="595"/>
      <c r="CA86" s="596"/>
      <c r="CB86" s="599"/>
      <c r="CC86" s="600"/>
      <c r="CD86" s="600"/>
      <c r="CE86" s="595"/>
      <c r="CF86" s="595"/>
      <c r="CG86" s="596"/>
      <c r="CH86" s="599"/>
      <c r="CI86" s="600"/>
      <c r="CJ86" s="600"/>
      <c r="CK86" s="595"/>
      <c r="CL86" s="595"/>
      <c r="CM86" s="596"/>
      <c r="CN86" s="599"/>
      <c r="CO86" s="600"/>
      <c r="CP86" s="600"/>
      <c r="CQ86" s="595"/>
      <c r="CR86" s="595"/>
      <c r="CS86" s="596"/>
      <c r="CT86" s="628"/>
      <c r="CU86" s="629"/>
      <c r="CV86" s="629"/>
      <c r="CW86" s="595"/>
      <c r="CX86" s="595"/>
      <c r="CY86" s="596"/>
    </row>
    <row r="87" spans="2:103" ht="22.5" customHeight="1">
      <c r="B87" s="631"/>
      <c r="C87" s="591"/>
      <c r="D87" s="592"/>
      <c r="E87" s="592"/>
      <c r="F87" s="640"/>
      <c r="G87" s="640"/>
      <c r="H87" s="640"/>
      <c r="I87" s="641"/>
      <c r="J87" s="589">
        <f>AT85+1</f>
        <v>46131</v>
      </c>
      <c r="K87" s="590"/>
      <c r="L87" s="590"/>
      <c r="M87" s="593"/>
      <c r="N87" s="593"/>
      <c r="O87" s="594"/>
      <c r="P87" s="597">
        <f>J87+1</f>
        <v>46132</v>
      </c>
      <c r="Q87" s="598"/>
      <c r="R87" s="598"/>
      <c r="S87" s="593"/>
      <c r="T87" s="593"/>
      <c r="U87" s="594"/>
      <c r="V87" s="597">
        <f>P87+1</f>
        <v>46133</v>
      </c>
      <c r="W87" s="598"/>
      <c r="X87" s="598"/>
      <c r="Y87" s="593"/>
      <c r="Z87" s="593"/>
      <c r="AA87" s="594"/>
      <c r="AB87" s="597">
        <f>V87+1</f>
        <v>46134</v>
      </c>
      <c r="AC87" s="598"/>
      <c r="AD87" s="598"/>
      <c r="AE87" s="593"/>
      <c r="AF87" s="593"/>
      <c r="AG87" s="594"/>
      <c r="AH87" s="597">
        <f>AB87+1</f>
        <v>46135</v>
      </c>
      <c r="AI87" s="598"/>
      <c r="AJ87" s="598"/>
      <c r="AK87" s="593"/>
      <c r="AL87" s="593"/>
      <c r="AM87" s="594"/>
      <c r="AN87" s="597">
        <f>AH87+1</f>
        <v>46136</v>
      </c>
      <c r="AO87" s="598"/>
      <c r="AP87" s="598"/>
      <c r="AQ87" s="593"/>
      <c r="AR87" s="593"/>
      <c r="AS87" s="594"/>
      <c r="AT87" s="626">
        <f>AN87+1</f>
        <v>46137</v>
      </c>
      <c r="AU87" s="627"/>
      <c r="AV87" s="627"/>
      <c r="AW87" s="593"/>
      <c r="AX87" s="593"/>
      <c r="AY87" s="594"/>
      <c r="BB87" s="631"/>
      <c r="BC87" s="591"/>
      <c r="BD87" s="592"/>
      <c r="BE87" s="592"/>
      <c r="BF87" s="640"/>
      <c r="BG87" s="640"/>
      <c r="BH87" s="640"/>
      <c r="BI87" s="641"/>
      <c r="BJ87" s="589">
        <f>CT85+1</f>
        <v>46222</v>
      </c>
      <c r="BK87" s="590"/>
      <c r="BL87" s="590"/>
      <c r="BM87" s="593"/>
      <c r="BN87" s="593"/>
      <c r="BO87" s="594"/>
      <c r="BP87" s="597">
        <f>BJ87+1</f>
        <v>46223</v>
      </c>
      <c r="BQ87" s="598"/>
      <c r="BR87" s="598"/>
      <c r="BS87" s="593"/>
      <c r="BT87" s="593"/>
      <c r="BU87" s="594"/>
      <c r="BV87" s="597">
        <f>BP87+1</f>
        <v>46224</v>
      </c>
      <c r="BW87" s="598"/>
      <c r="BX87" s="598"/>
      <c r="BY87" s="593"/>
      <c r="BZ87" s="593"/>
      <c r="CA87" s="594"/>
      <c r="CB87" s="597">
        <f>BV87+1</f>
        <v>46225</v>
      </c>
      <c r="CC87" s="598"/>
      <c r="CD87" s="598"/>
      <c r="CE87" s="593"/>
      <c r="CF87" s="593"/>
      <c r="CG87" s="594"/>
      <c r="CH87" s="597">
        <f>CB87+1</f>
        <v>46226</v>
      </c>
      <c r="CI87" s="598"/>
      <c r="CJ87" s="598"/>
      <c r="CK87" s="593"/>
      <c r="CL87" s="593"/>
      <c r="CM87" s="594"/>
      <c r="CN87" s="597">
        <f>CH87+1</f>
        <v>46227</v>
      </c>
      <c r="CO87" s="598"/>
      <c r="CP87" s="598"/>
      <c r="CQ87" s="593"/>
      <c r="CR87" s="593"/>
      <c r="CS87" s="594"/>
      <c r="CT87" s="626">
        <f>CN87+1</f>
        <v>46228</v>
      </c>
      <c r="CU87" s="627"/>
      <c r="CV87" s="627"/>
      <c r="CW87" s="593"/>
      <c r="CX87" s="593"/>
      <c r="CY87" s="594"/>
    </row>
    <row r="88" spans="2:103" ht="18.75" customHeight="1">
      <c r="B88" s="631"/>
      <c r="C88" s="836" t="s">
        <v>257</v>
      </c>
      <c r="D88" s="837"/>
      <c r="E88" s="837"/>
      <c r="F88" s="838" t="s">
        <v>469</v>
      </c>
      <c r="G88" s="838"/>
      <c r="H88" s="838"/>
      <c r="I88" s="839"/>
      <c r="J88" s="591"/>
      <c r="K88" s="592"/>
      <c r="L88" s="592"/>
      <c r="M88" s="595"/>
      <c r="N88" s="595"/>
      <c r="O88" s="596"/>
      <c r="P88" s="599"/>
      <c r="Q88" s="600"/>
      <c r="R88" s="600"/>
      <c r="S88" s="595"/>
      <c r="T88" s="595"/>
      <c r="U88" s="596"/>
      <c r="V88" s="599"/>
      <c r="W88" s="600"/>
      <c r="X88" s="600"/>
      <c r="Y88" s="595"/>
      <c r="Z88" s="595"/>
      <c r="AA88" s="596"/>
      <c r="AB88" s="599"/>
      <c r="AC88" s="600"/>
      <c r="AD88" s="600"/>
      <c r="AE88" s="595"/>
      <c r="AF88" s="595"/>
      <c r="AG88" s="596"/>
      <c r="AH88" s="599"/>
      <c r="AI88" s="600"/>
      <c r="AJ88" s="600"/>
      <c r="AK88" s="595"/>
      <c r="AL88" s="595"/>
      <c r="AM88" s="596"/>
      <c r="AN88" s="599"/>
      <c r="AO88" s="600"/>
      <c r="AP88" s="600"/>
      <c r="AQ88" s="595"/>
      <c r="AR88" s="595"/>
      <c r="AS88" s="596"/>
      <c r="AT88" s="628"/>
      <c r="AU88" s="629"/>
      <c r="AV88" s="629"/>
      <c r="AW88" s="595"/>
      <c r="AX88" s="595"/>
      <c r="AY88" s="596"/>
      <c r="BB88" s="631"/>
      <c r="BC88" s="836" t="s">
        <v>257</v>
      </c>
      <c r="BD88" s="837"/>
      <c r="BE88" s="837"/>
      <c r="BF88" s="838" t="s">
        <v>469</v>
      </c>
      <c r="BG88" s="838"/>
      <c r="BH88" s="838"/>
      <c r="BI88" s="839"/>
      <c r="BJ88" s="591"/>
      <c r="BK88" s="592"/>
      <c r="BL88" s="592"/>
      <c r="BM88" s="595"/>
      <c r="BN88" s="595"/>
      <c r="BO88" s="596"/>
      <c r="BP88" s="599"/>
      <c r="BQ88" s="600"/>
      <c r="BR88" s="600"/>
      <c r="BS88" s="595"/>
      <c r="BT88" s="595"/>
      <c r="BU88" s="596"/>
      <c r="BV88" s="599"/>
      <c r="BW88" s="600"/>
      <c r="BX88" s="600"/>
      <c r="BY88" s="595"/>
      <c r="BZ88" s="595"/>
      <c r="CA88" s="596"/>
      <c r="CB88" s="599"/>
      <c r="CC88" s="600"/>
      <c r="CD88" s="600"/>
      <c r="CE88" s="595"/>
      <c r="CF88" s="595"/>
      <c r="CG88" s="596"/>
      <c r="CH88" s="599"/>
      <c r="CI88" s="600"/>
      <c r="CJ88" s="600"/>
      <c r="CK88" s="595"/>
      <c r="CL88" s="595"/>
      <c r="CM88" s="596"/>
      <c r="CN88" s="599"/>
      <c r="CO88" s="600"/>
      <c r="CP88" s="600"/>
      <c r="CQ88" s="595"/>
      <c r="CR88" s="595"/>
      <c r="CS88" s="596"/>
      <c r="CT88" s="628"/>
      <c r="CU88" s="629"/>
      <c r="CV88" s="629"/>
      <c r="CW88" s="595"/>
      <c r="CX88" s="595"/>
      <c r="CY88" s="596"/>
    </row>
    <row r="89" spans="2:103" ht="21" customHeight="1">
      <c r="B89" s="631"/>
      <c r="C89" s="597">
        <f>C86+1</f>
        <v>46146</v>
      </c>
      <c r="D89" s="598"/>
      <c r="E89" s="598"/>
      <c r="F89" s="638"/>
      <c r="G89" s="638"/>
      <c r="H89" s="638"/>
      <c r="I89" s="639"/>
      <c r="J89" s="589">
        <f>AT87+1</f>
        <v>46138</v>
      </c>
      <c r="K89" s="590"/>
      <c r="L89" s="590"/>
      <c r="M89" s="593"/>
      <c r="N89" s="593"/>
      <c r="O89" s="594"/>
      <c r="P89" s="597">
        <f>J89+1</f>
        <v>46139</v>
      </c>
      <c r="Q89" s="598"/>
      <c r="R89" s="598"/>
      <c r="S89" s="593"/>
      <c r="T89" s="593"/>
      <c r="U89" s="594"/>
      <c r="V89" s="597">
        <f>P89+1</f>
        <v>46140</v>
      </c>
      <c r="W89" s="598"/>
      <c r="X89" s="598"/>
      <c r="Y89" s="593"/>
      <c r="Z89" s="593"/>
      <c r="AA89" s="594"/>
      <c r="AB89" s="597">
        <f>V89+1</f>
        <v>46141</v>
      </c>
      <c r="AC89" s="598"/>
      <c r="AD89" s="598"/>
      <c r="AE89" s="593"/>
      <c r="AF89" s="593"/>
      <c r="AG89" s="594"/>
      <c r="AH89" s="597">
        <f>AB89+1</f>
        <v>46142</v>
      </c>
      <c r="AI89" s="598"/>
      <c r="AJ89" s="598"/>
      <c r="AK89" s="593"/>
      <c r="AL89" s="593"/>
      <c r="AM89" s="594"/>
      <c r="AN89" s="597">
        <f>AH89+1</f>
        <v>46143</v>
      </c>
      <c r="AO89" s="598"/>
      <c r="AP89" s="598"/>
      <c r="AQ89" s="593"/>
      <c r="AR89" s="593"/>
      <c r="AS89" s="594"/>
      <c r="AT89" s="616">
        <f>AN89+1</f>
        <v>46144</v>
      </c>
      <c r="AU89" s="617"/>
      <c r="AV89" s="617"/>
      <c r="AW89" s="593"/>
      <c r="AX89" s="593"/>
      <c r="AY89" s="594"/>
      <c r="BB89" s="631"/>
      <c r="BC89" s="597">
        <f>BC86+1</f>
        <v>46237</v>
      </c>
      <c r="BD89" s="598"/>
      <c r="BE89" s="598"/>
      <c r="BF89" s="638"/>
      <c r="BG89" s="638"/>
      <c r="BH89" s="638"/>
      <c r="BI89" s="639"/>
      <c r="BJ89" s="589">
        <f>CT87+1</f>
        <v>46229</v>
      </c>
      <c r="BK89" s="590"/>
      <c r="BL89" s="590"/>
      <c r="BM89" s="593"/>
      <c r="BN89" s="593"/>
      <c r="BO89" s="594"/>
      <c r="BP89" s="597">
        <f>BJ89+1</f>
        <v>46230</v>
      </c>
      <c r="BQ89" s="598"/>
      <c r="BR89" s="598"/>
      <c r="BS89" s="593"/>
      <c r="BT89" s="593"/>
      <c r="BU89" s="594"/>
      <c r="BV89" s="597">
        <f>BP89+1</f>
        <v>46231</v>
      </c>
      <c r="BW89" s="598"/>
      <c r="BX89" s="598"/>
      <c r="BY89" s="593"/>
      <c r="BZ89" s="593"/>
      <c r="CA89" s="594"/>
      <c r="CB89" s="597">
        <f>BV89+1</f>
        <v>46232</v>
      </c>
      <c r="CC89" s="598"/>
      <c r="CD89" s="598"/>
      <c r="CE89" s="593"/>
      <c r="CF89" s="593"/>
      <c r="CG89" s="594"/>
      <c r="CH89" s="597">
        <f>CB89+1</f>
        <v>46233</v>
      </c>
      <c r="CI89" s="598"/>
      <c r="CJ89" s="598"/>
      <c r="CK89" s="593"/>
      <c r="CL89" s="593"/>
      <c r="CM89" s="594"/>
      <c r="CN89" s="597">
        <f>CH89+1</f>
        <v>46234</v>
      </c>
      <c r="CO89" s="598"/>
      <c r="CP89" s="598"/>
      <c r="CQ89" s="593"/>
      <c r="CR89" s="593"/>
      <c r="CS89" s="594"/>
      <c r="CT89" s="616">
        <f>CN89+1</f>
        <v>46235</v>
      </c>
      <c r="CU89" s="617"/>
      <c r="CV89" s="617"/>
      <c r="CW89" s="593"/>
      <c r="CX89" s="593"/>
      <c r="CY89" s="594"/>
    </row>
    <row r="90" spans="2:103" ht="20.25" customHeight="1">
      <c r="B90" s="631"/>
      <c r="C90" s="636"/>
      <c r="D90" s="637"/>
      <c r="E90" s="637"/>
      <c r="F90" s="640"/>
      <c r="G90" s="640"/>
      <c r="H90" s="640"/>
      <c r="I90" s="641"/>
      <c r="J90" s="642"/>
      <c r="K90" s="643"/>
      <c r="L90" s="643"/>
      <c r="M90" s="648"/>
      <c r="N90" s="648"/>
      <c r="O90" s="649"/>
      <c r="P90" s="636"/>
      <c r="Q90" s="637"/>
      <c r="R90" s="637"/>
      <c r="S90" s="648"/>
      <c r="T90" s="648"/>
      <c r="U90" s="649"/>
      <c r="V90" s="636"/>
      <c r="W90" s="637"/>
      <c r="X90" s="637"/>
      <c r="Y90" s="648"/>
      <c r="Z90" s="648"/>
      <c r="AA90" s="649"/>
      <c r="AB90" s="636"/>
      <c r="AC90" s="637"/>
      <c r="AD90" s="637"/>
      <c r="AE90" s="648"/>
      <c r="AF90" s="648"/>
      <c r="AG90" s="649"/>
      <c r="AH90" s="636"/>
      <c r="AI90" s="637"/>
      <c r="AJ90" s="637"/>
      <c r="AK90" s="648"/>
      <c r="AL90" s="648"/>
      <c r="AM90" s="649"/>
      <c r="AN90" s="636"/>
      <c r="AO90" s="637"/>
      <c r="AP90" s="637"/>
      <c r="AQ90" s="648"/>
      <c r="AR90" s="648"/>
      <c r="AS90" s="649"/>
      <c r="AT90" s="650"/>
      <c r="AU90" s="651"/>
      <c r="AV90" s="651"/>
      <c r="AW90" s="648"/>
      <c r="AX90" s="648"/>
      <c r="AY90" s="649"/>
      <c r="BB90" s="631"/>
      <c r="BC90" s="636"/>
      <c r="BD90" s="637"/>
      <c r="BE90" s="637"/>
      <c r="BF90" s="640"/>
      <c r="BG90" s="640"/>
      <c r="BH90" s="640"/>
      <c r="BI90" s="641"/>
      <c r="BJ90" s="642"/>
      <c r="BK90" s="643"/>
      <c r="BL90" s="643"/>
      <c r="BM90" s="648"/>
      <c r="BN90" s="648"/>
      <c r="BO90" s="649"/>
      <c r="BP90" s="636"/>
      <c r="BQ90" s="637"/>
      <c r="BR90" s="637"/>
      <c r="BS90" s="648"/>
      <c r="BT90" s="648"/>
      <c r="BU90" s="649"/>
      <c r="BV90" s="636"/>
      <c r="BW90" s="637"/>
      <c r="BX90" s="637"/>
      <c r="BY90" s="648"/>
      <c r="BZ90" s="648"/>
      <c r="CA90" s="649"/>
      <c r="CB90" s="636"/>
      <c r="CC90" s="637"/>
      <c r="CD90" s="637"/>
      <c r="CE90" s="648"/>
      <c r="CF90" s="648"/>
      <c r="CG90" s="649"/>
      <c r="CH90" s="636"/>
      <c r="CI90" s="637"/>
      <c r="CJ90" s="637"/>
      <c r="CK90" s="648"/>
      <c r="CL90" s="648"/>
      <c r="CM90" s="649"/>
      <c r="CN90" s="636"/>
      <c r="CO90" s="637"/>
      <c r="CP90" s="637"/>
      <c r="CQ90" s="648"/>
      <c r="CR90" s="648"/>
      <c r="CS90" s="649"/>
      <c r="CT90" s="650"/>
      <c r="CU90" s="651"/>
      <c r="CV90" s="651"/>
      <c r="CW90" s="648"/>
      <c r="CX90" s="648"/>
      <c r="CY90" s="649"/>
    </row>
    <row r="91" spans="2:103" ht="36.75" customHeight="1">
      <c r="B91" s="53"/>
      <c r="C91" s="92"/>
      <c r="D91" s="92"/>
      <c r="E91" s="92"/>
      <c r="F91" s="19"/>
      <c r="G91" s="19"/>
      <c r="H91" s="19"/>
      <c r="I91" s="19"/>
      <c r="J91" s="93"/>
      <c r="K91" s="93"/>
      <c r="L91" s="93"/>
      <c r="M91" s="164"/>
      <c r="N91" s="164"/>
      <c r="O91" s="164"/>
      <c r="P91" s="92"/>
      <c r="Q91" s="92"/>
      <c r="R91" s="92"/>
      <c r="S91" s="164"/>
      <c r="T91" s="164"/>
      <c r="U91" s="164"/>
      <c r="V91" s="92"/>
      <c r="W91" s="92"/>
      <c r="X91" s="92"/>
      <c r="Y91" s="164"/>
      <c r="Z91" s="164"/>
      <c r="AA91" s="164"/>
      <c r="AB91" s="92"/>
      <c r="AC91" s="92"/>
      <c r="AD91" s="92"/>
      <c r="AE91" s="164"/>
      <c r="AF91" s="164"/>
      <c r="AG91" s="164"/>
      <c r="AH91" s="92"/>
      <c r="AI91" s="92"/>
      <c r="AJ91" s="20"/>
      <c r="AK91" s="652" t="s">
        <v>264</v>
      </c>
      <c r="AL91" s="653"/>
      <c r="AM91" s="653"/>
      <c r="AN91" s="654"/>
      <c r="AO91" s="655" t="str">
        <f>VLOOKUP(B83,祝節名,2,FALSE)</f>
        <v>29 昭和の日
清明5、穀雨20</v>
      </c>
      <c r="AP91" s="656"/>
      <c r="AQ91" s="656"/>
      <c r="AR91" s="656"/>
      <c r="AS91" s="656"/>
      <c r="AT91" s="656"/>
      <c r="AU91" s="656"/>
      <c r="AV91" s="656"/>
      <c r="AW91" s="656"/>
      <c r="AX91" s="656"/>
      <c r="AY91" s="657"/>
      <c r="BB91" s="19"/>
      <c r="BC91" s="19"/>
      <c r="BD91" s="19"/>
      <c r="BE91" s="19"/>
      <c r="BF91" s="19"/>
      <c r="BG91" s="19"/>
      <c r="BH91" s="19"/>
      <c r="BI91" s="19"/>
      <c r="BJ91" s="19"/>
      <c r="BK91" s="19"/>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20"/>
      <c r="CK91" s="652" t="s">
        <v>264</v>
      </c>
      <c r="CL91" s="653"/>
      <c r="CM91" s="653"/>
      <c r="CN91" s="654"/>
      <c r="CO91" s="655" t="str">
        <f>VLOOKUP(BB83,祝節名,2,FALSE)</f>
        <v>20 海の日
小暑7、大暑23</v>
      </c>
      <c r="CP91" s="656"/>
      <c r="CQ91" s="656"/>
      <c r="CR91" s="656"/>
      <c r="CS91" s="656"/>
      <c r="CT91" s="656"/>
      <c r="CU91" s="656"/>
      <c r="CV91" s="656"/>
      <c r="CW91" s="656"/>
      <c r="CX91" s="656"/>
      <c r="CY91" s="657"/>
    </row>
    <row r="92" spans="2:103" ht="36.75" customHeight="1">
      <c r="AI92" s="52"/>
      <c r="AJ92" s="16"/>
      <c r="AK92" s="652" t="s">
        <v>278</v>
      </c>
      <c r="AL92" s="653"/>
      <c r="AM92" s="653"/>
      <c r="AN92" s="654"/>
      <c r="AO92" s="655" t="str">
        <f>VLOOKUP(B83,記念名,2,FALSE)</f>
        <v>発明の日 18、郵政記念日 20
主権回復の日 28</v>
      </c>
      <c r="AP92" s="656"/>
      <c r="AQ92" s="656"/>
      <c r="AR92" s="656"/>
      <c r="AS92" s="656"/>
      <c r="AT92" s="656"/>
      <c r="AU92" s="656"/>
      <c r="AV92" s="656"/>
      <c r="AW92" s="656"/>
      <c r="AX92" s="656"/>
      <c r="AY92" s="657"/>
      <c r="CJ92" s="16"/>
      <c r="CK92" s="652" t="s">
        <v>278</v>
      </c>
      <c r="CL92" s="653"/>
      <c r="CM92" s="653"/>
      <c r="CN92" s="654"/>
      <c r="CO92" s="655" t="str">
        <f>VLOOKUP(BB83,記念名,2,FALSE)</f>
        <v>国民安全の日 1
世界人口デー 11</v>
      </c>
      <c r="CP92" s="656"/>
      <c r="CQ92" s="656"/>
      <c r="CR92" s="656"/>
      <c r="CS92" s="656"/>
      <c r="CT92" s="656"/>
      <c r="CU92" s="656"/>
      <c r="CV92" s="656"/>
      <c r="CW92" s="656"/>
      <c r="CX92" s="656"/>
      <c r="CY92" s="657"/>
    </row>
    <row r="93" spans="2:103" ht="36.75" customHeight="1"/>
    <row r="94" spans="2:103" ht="21.75" customHeight="1"/>
    <row r="95" spans="2:103" ht="24" customHeight="1"/>
    <row r="96" spans="2:103" ht="24" customHeight="1"/>
    <row r="97" ht="24" customHeight="1"/>
    <row r="98" ht="24" customHeight="1"/>
    <row r="99" ht="21.75" customHeight="1"/>
    <row r="100" ht="26.25" customHeight="1"/>
    <row r="101" ht="26.25" customHeight="1"/>
    <row r="102" ht="21.75" customHeight="1"/>
    <row r="103" ht="24" customHeight="1"/>
    <row r="104" ht="24" customHeight="1"/>
  </sheetData>
  <mergeCells count="572">
    <mergeCell ref="AK92:AN92"/>
    <mergeCell ref="AO92:AY92"/>
    <mergeCell ref="CK92:CN92"/>
    <mergeCell ref="CO92:CY92"/>
    <mergeCell ref="CK89:CM90"/>
    <mergeCell ref="CN89:CP90"/>
    <mergeCell ref="CQ89:CS90"/>
    <mergeCell ref="CT89:CV90"/>
    <mergeCell ref="CW89:CY90"/>
    <mergeCell ref="AK91:AN91"/>
    <mergeCell ref="AO91:AY91"/>
    <mergeCell ref="CK91:CN91"/>
    <mergeCell ref="CO91:CY91"/>
    <mergeCell ref="BS89:BU90"/>
    <mergeCell ref="BV89:BX90"/>
    <mergeCell ref="BY89:CA90"/>
    <mergeCell ref="CB89:CD90"/>
    <mergeCell ref="CE89:CG90"/>
    <mergeCell ref="CH89:CJ90"/>
    <mergeCell ref="AW89:AY90"/>
    <mergeCell ref="BC89:BE90"/>
    <mergeCell ref="BF89:BI90"/>
    <mergeCell ref="BJ89:BL90"/>
    <mergeCell ref="BM89:BO90"/>
    <mergeCell ref="BP89:BR90"/>
    <mergeCell ref="AE89:AG90"/>
    <mergeCell ref="AH89:AJ90"/>
    <mergeCell ref="AK89:AM90"/>
    <mergeCell ref="AN89:AP90"/>
    <mergeCell ref="AQ89:AS90"/>
    <mergeCell ref="AT89:AV90"/>
    <mergeCell ref="M89:O90"/>
    <mergeCell ref="P89:R90"/>
    <mergeCell ref="S89:U90"/>
    <mergeCell ref="V89:X90"/>
    <mergeCell ref="Y89:AA90"/>
    <mergeCell ref="AB89:AD90"/>
    <mergeCell ref="CT87:CV88"/>
    <mergeCell ref="CW87:CY88"/>
    <mergeCell ref="C88:E88"/>
    <mergeCell ref="F88:I88"/>
    <mergeCell ref="BC88:BE88"/>
    <mergeCell ref="BF88:BI88"/>
    <mergeCell ref="BY87:CA88"/>
    <mergeCell ref="CB87:CD88"/>
    <mergeCell ref="CE87:CG88"/>
    <mergeCell ref="CH87:CJ88"/>
    <mergeCell ref="CK87:CM88"/>
    <mergeCell ref="CN87:CP88"/>
    <mergeCell ref="AW87:AY88"/>
    <mergeCell ref="BJ87:BL88"/>
    <mergeCell ref="BM87:BO88"/>
    <mergeCell ref="BP87:BR88"/>
    <mergeCell ref="BS87:BU88"/>
    <mergeCell ref="BV87:BX88"/>
    <mergeCell ref="S87:U88"/>
    <mergeCell ref="V87:X88"/>
    <mergeCell ref="Y87:AA88"/>
    <mergeCell ref="AB87:AD88"/>
    <mergeCell ref="AE87:AG88"/>
    <mergeCell ref="CN85:CP86"/>
    <mergeCell ref="CQ85:CS86"/>
    <mergeCell ref="CT85:CV86"/>
    <mergeCell ref="CW85:CY86"/>
    <mergeCell ref="C86:E87"/>
    <mergeCell ref="F86:I87"/>
    <mergeCell ref="BC86:BE87"/>
    <mergeCell ref="BF86:BI87"/>
    <mergeCell ref="J87:L88"/>
    <mergeCell ref="M87:O88"/>
    <mergeCell ref="BV85:BX86"/>
    <mergeCell ref="BY85:CA86"/>
    <mergeCell ref="CB85:CD86"/>
    <mergeCell ref="CE85:CG86"/>
    <mergeCell ref="CH85:CJ86"/>
    <mergeCell ref="CK85:CM86"/>
    <mergeCell ref="BC85:BE85"/>
    <mergeCell ref="BF85:BI85"/>
    <mergeCell ref="BJ85:BL86"/>
    <mergeCell ref="BM85:BO86"/>
    <mergeCell ref="BP85:BR86"/>
    <mergeCell ref="BS85:BU86"/>
    <mergeCell ref="AK85:AM86"/>
    <mergeCell ref="CQ87:CS88"/>
    <mergeCell ref="AN85:AP86"/>
    <mergeCell ref="AQ85:AS86"/>
    <mergeCell ref="AT85:AV86"/>
    <mergeCell ref="AW85:AY86"/>
    <mergeCell ref="BB85:BB90"/>
    <mergeCell ref="AK87:AM88"/>
    <mergeCell ref="AN87:AP88"/>
    <mergeCell ref="AQ87:AS88"/>
    <mergeCell ref="AT87:AV88"/>
    <mergeCell ref="S85:U86"/>
    <mergeCell ref="V85:X86"/>
    <mergeCell ref="Y85:AA86"/>
    <mergeCell ref="AB85:AD86"/>
    <mergeCell ref="AE85:AG86"/>
    <mergeCell ref="AH85:AJ86"/>
    <mergeCell ref="B85:B90"/>
    <mergeCell ref="C85:E85"/>
    <mergeCell ref="F85:I85"/>
    <mergeCell ref="J85:L86"/>
    <mergeCell ref="M85:O86"/>
    <mergeCell ref="P85:R86"/>
    <mergeCell ref="P87:R88"/>
    <mergeCell ref="C89:E90"/>
    <mergeCell ref="F89:I90"/>
    <mergeCell ref="J89:L90"/>
    <mergeCell ref="AH87:AJ88"/>
    <mergeCell ref="CH83:CJ84"/>
    <mergeCell ref="CK83:CM84"/>
    <mergeCell ref="CN83:CP84"/>
    <mergeCell ref="CQ83:CS84"/>
    <mergeCell ref="CT83:CV84"/>
    <mergeCell ref="CW83:CY84"/>
    <mergeCell ref="BP83:BR84"/>
    <mergeCell ref="BS83:BU84"/>
    <mergeCell ref="BV83:BX84"/>
    <mergeCell ref="BY83:CA84"/>
    <mergeCell ref="CB83:CD84"/>
    <mergeCell ref="CE83:CG84"/>
    <mergeCell ref="AQ83:AS84"/>
    <mergeCell ref="AT83:AV84"/>
    <mergeCell ref="AW83:AY84"/>
    <mergeCell ref="BB83:BI83"/>
    <mergeCell ref="BJ83:BL84"/>
    <mergeCell ref="BM83:BO84"/>
    <mergeCell ref="BB84:BI84"/>
    <mergeCell ref="Y83:AA84"/>
    <mergeCell ref="AB83:AD84"/>
    <mergeCell ref="AE83:AG84"/>
    <mergeCell ref="AH83:AJ84"/>
    <mergeCell ref="AK83:AM84"/>
    <mergeCell ref="AN83:AP84"/>
    <mergeCell ref="B83:I83"/>
    <mergeCell ref="J83:L84"/>
    <mergeCell ref="M83:O84"/>
    <mergeCell ref="P83:R84"/>
    <mergeCell ref="S83:U84"/>
    <mergeCell ref="V83:X84"/>
    <mergeCell ref="B84:I84"/>
    <mergeCell ref="CH81:CJ82"/>
    <mergeCell ref="CK81:CM82"/>
    <mergeCell ref="AN81:AP82"/>
    <mergeCell ref="AQ81:AS82"/>
    <mergeCell ref="AT81:AV82"/>
    <mergeCell ref="AW81:AY82"/>
    <mergeCell ref="BJ81:BL82"/>
    <mergeCell ref="BM81:BO82"/>
    <mergeCell ref="V81:X82"/>
    <mergeCell ref="Y81:AA82"/>
    <mergeCell ref="AB81:AD82"/>
    <mergeCell ref="AE81:AG82"/>
    <mergeCell ref="AH81:AJ82"/>
    <mergeCell ref="AK81:AM82"/>
    <mergeCell ref="B80:I82"/>
    <mergeCell ref="J80:L80"/>
    <mergeCell ref="M80:N80"/>
    <mergeCell ref="CN81:CP82"/>
    <mergeCell ref="CQ81:CS82"/>
    <mergeCell ref="CT81:CV82"/>
    <mergeCell ref="CW81:CY82"/>
    <mergeCell ref="BP81:BR82"/>
    <mergeCell ref="BS81:BU82"/>
    <mergeCell ref="BV81:BX82"/>
    <mergeCell ref="BY81:CA82"/>
    <mergeCell ref="CB81:CD82"/>
    <mergeCell ref="CE81:CG82"/>
    <mergeCell ref="CN80:CP80"/>
    <mergeCell ref="CQ80:CR80"/>
    <mergeCell ref="CT80:CV80"/>
    <mergeCell ref="CW80:CX80"/>
    <mergeCell ref="BP80:BR80"/>
    <mergeCell ref="BS80:BT80"/>
    <mergeCell ref="BV80:BX80"/>
    <mergeCell ref="BY80:BZ80"/>
    <mergeCell ref="CB80:CD80"/>
    <mergeCell ref="CE80:CF80"/>
    <mergeCell ref="P80:R80"/>
    <mergeCell ref="S80:T80"/>
    <mergeCell ref="V80:X80"/>
    <mergeCell ref="J81:L82"/>
    <mergeCell ref="M81:O82"/>
    <mergeCell ref="P81:R82"/>
    <mergeCell ref="S81:U82"/>
    <mergeCell ref="CB72:CG75"/>
    <mergeCell ref="CH72:CM75"/>
    <mergeCell ref="AQ80:AR80"/>
    <mergeCell ref="AT80:AV80"/>
    <mergeCell ref="AW80:AX80"/>
    <mergeCell ref="BB80:BI82"/>
    <mergeCell ref="BJ80:BL80"/>
    <mergeCell ref="BM80:BN80"/>
    <mergeCell ref="Y80:Z80"/>
    <mergeCell ref="AB80:AD80"/>
    <mergeCell ref="AE80:AF80"/>
    <mergeCell ref="AH80:AJ80"/>
    <mergeCell ref="AK80:AL80"/>
    <mergeCell ref="AN80:AP80"/>
    <mergeCell ref="CH80:CJ80"/>
    <mergeCell ref="CK80:CL80"/>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N72:CS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55:CG58"/>
    <mergeCell ref="CH55:CM58"/>
    <mergeCell ref="CN55:CS58"/>
    <mergeCell ref="CT55:CY58"/>
    <mergeCell ref="B57:I58"/>
    <mergeCell ref="J57:O58"/>
    <mergeCell ref="BB57:BI58"/>
    <mergeCell ref="BJ57:BO58"/>
    <mergeCell ref="CB54:CG54"/>
    <mergeCell ref="CH54:CM54"/>
    <mergeCell ref="CN54:CS54"/>
    <mergeCell ref="CT54:CY54"/>
    <mergeCell ref="J55:O56"/>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6"/>
    <mergeCell ref="BP55:BU58"/>
    <mergeCell ref="BV55:CA58"/>
    <mergeCell ref="B54:I56"/>
    <mergeCell ref="J54:O54"/>
    <mergeCell ref="P54:U54"/>
    <mergeCell ref="V54:AA54"/>
    <mergeCell ref="AB54:AG54"/>
    <mergeCell ref="AH54:AM54"/>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B46:CG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29:CG32"/>
    <mergeCell ref="CH29:CM32"/>
    <mergeCell ref="CN29:CS32"/>
    <mergeCell ref="CT29:CY32"/>
    <mergeCell ref="B31:I32"/>
    <mergeCell ref="J31:O32"/>
    <mergeCell ref="BB31:BI32"/>
    <mergeCell ref="BJ31:BO32"/>
    <mergeCell ref="CB28:CG28"/>
    <mergeCell ref="CH28:CM28"/>
    <mergeCell ref="CN28:CS28"/>
    <mergeCell ref="CT28:CY28"/>
    <mergeCell ref="J29:O30"/>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0"/>
    <mergeCell ref="BP29:BU32"/>
    <mergeCell ref="BV29:CA32"/>
    <mergeCell ref="B28:I30"/>
    <mergeCell ref="J28:O28"/>
    <mergeCell ref="P28:U28"/>
    <mergeCell ref="V28:AA28"/>
    <mergeCell ref="AB28:AG28"/>
    <mergeCell ref="AH28:AM28"/>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B20:CG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B11:CG13"/>
    <mergeCell ref="CH11:CM13"/>
    <mergeCell ref="CN11:CS13"/>
    <mergeCell ref="CT11:CY13"/>
    <mergeCell ref="V11:AA13"/>
    <mergeCell ref="AB11:AG13"/>
    <mergeCell ref="AH11:AM13"/>
    <mergeCell ref="AN11:AS13"/>
    <mergeCell ref="AT11:AY13"/>
    <mergeCell ref="BJ11:BO13"/>
    <mergeCell ref="CB7:CG10"/>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3:CG6"/>
    <mergeCell ref="CH3:CM6"/>
    <mergeCell ref="CN3:CS6"/>
    <mergeCell ref="CT3:CY6"/>
    <mergeCell ref="B5:I6"/>
    <mergeCell ref="J5:O6"/>
    <mergeCell ref="BB5:BI6"/>
    <mergeCell ref="BJ5:BO6"/>
    <mergeCell ref="CB2:CG2"/>
    <mergeCell ref="CH2:CM2"/>
    <mergeCell ref="CN2:CS2"/>
    <mergeCell ref="CT2:CY2"/>
    <mergeCell ref="J3:O4"/>
    <mergeCell ref="P3:U6"/>
    <mergeCell ref="V3:AA6"/>
    <mergeCell ref="AB3:AG6"/>
    <mergeCell ref="AH3:AM6"/>
    <mergeCell ref="AN3:AS6"/>
    <mergeCell ref="AN2:AS2"/>
    <mergeCell ref="AT2:AY2"/>
    <mergeCell ref="BB2:BI4"/>
    <mergeCell ref="BJ2:BO2"/>
    <mergeCell ref="BP2:BU2"/>
    <mergeCell ref="BV2:CA2"/>
    <mergeCell ref="AT3:AY6"/>
    <mergeCell ref="BJ3:BO4"/>
    <mergeCell ref="BP3:BU6"/>
    <mergeCell ref="BV3:CA6"/>
    <mergeCell ref="B2:I4"/>
    <mergeCell ref="J2:O2"/>
    <mergeCell ref="P2:U2"/>
    <mergeCell ref="V2:AA2"/>
    <mergeCell ref="AB2:AG2"/>
    <mergeCell ref="AH2:AM2"/>
  </mergeCells>
  <phoneticPr fontId="2"/>
  <conditionalFormatting sqref="C91:E91">
    <cfRule type="expression" dxfId="26151" priority="660" stopIfTrue="1">
      <formula>OR(AND(WEEKDAY(C91)=1,MONTH(C91)&lt;&gt;MONTH(B85)),AND(OR(C91=祝色),MONTH(C91)&lt;&gt;MONTH(B85)))</formula>
    </cfRule>
    <cfRule type="expression" dxfId="26150" priority="661" stopIfTrue="1">
      <formula>MONTH(C91)&lt;&gt;MONTH(B85)</formula>
    </cfRule>
    <cfRule type="expression" dxfId="26149" priority="662" stopIfTrue="1">
      <formula>OR(C91=祝色)</formula>
    </cfRule>
  </conditionalFormatting>
  <conditionalFormatting sqref="J91:L91">
    <cfRule type="expression" dxfId="26148" priority="663" stopIfTrue="1">
      <formula>OR(AND(WEEKDAY(J91)=1,MONTH(J91)&lt;&gt;MONTH(B85)),AND(OR(J91=祝色),MONTH(J91)&lt;&gt;MONTH(B85)))</formula>
    </cfRule>
    <cfRule type="expression" dxfId="26147" priority="664" stopIfTrue="1">
      <formula>MONTH(J91)&lt;&gt;MONTH(B85)</formula>
    </cfRule>
    <cfRule type="expression" dxfId="26146" priority="665" stopIfTrue="1">
      <formula>OR(J91=祝色)</formula>
    </cfRule>
  </conditionalFormatting>
  <conditionalFormatting sqref="P91:R91">
    <cfRule type="expression" dxfId="26145" priority="666" stopIfTrue="1">
      <formula>OR(AND(WEEKDAY(P91)=1,MONTH(P91)&lt;&gt;MONTH(B85)),AND(OR(P91=祝色),MONTH(P91)&lt;&gt;MONTH(B85)))</formula>
    </cfRule>
    <cfRule type="expression" dxfId="26144" priority="667" stopIfTrue="1">
      <formula>MONTH(P91)&lt;&gt;MONTH(B85)</formula>
    </cfRule>
    <cfRule type="expression" dxfId="26143" priority="668" stopIfTrue="1">
      <formula>OR(P91=祝色)</formula>
    </cfRule>
  </conditionalFormatting>
  <conditionalFormatting sqref="V91:X91">
    <cfRule type="expression" dxfId="26142" priority="669" stopIfTrue="1">
      <formula>OR(AND(WEEKDAY(V91)=1,MONTH(V91)&lt;&gt;MONTH(B85)),AND(OR(V91=祝色),MONTH(V91)&lt;&gt;MONTH(B85)))</formula>
    </cfRule>
    <cfRule type="expression" dxfId="26141" priority="670" stopIfTrue="1">
      <formula>MONTH(V91)&lt;&gt;MONTH(B85)</formula>
    </cfRule>
    <cfRule type="expression" dxfId="26140" priority="671" stopIfTrue="1">
      <formula>OR(V91=祝色)</formula>
    </cfRule>
  </conditionalFormatting>
  <conditionalFormatting sqref="AB91:AD91">
    <cfRule type="expression" dxfId="26139" priority="672" stopIfTrue="1">
      <formula>OR(AND(WEEKDAY(AB91)=1,MONTH(AB91)&lt;&gt;MONTH(B85)),AND(OR(AB91=祝色),MONTH(AB91)&lt;&gt;MONTH(B85)))</formula>
    </cfRule>
    <cfRule type="expression" dxfId="26138" priority="673" stopIfTrue="1">
      <formula>MONTH(AB91)&lt;&gt;MONTH(B85)</formula>
    </cfRule>
    <cfRule type="expression" dxfId="26137" priority="674" stopIfTrue="1">
      <formula>OR(AB91=祝色)</formula>
    </cfRule>
  </conditionalFormatting>
  <conditionalFormatting sqref="AH91:AI91">
    <cfRule type="expression" dxfId="26136" priority="675" stopIfTrue="1">
      <formula>OR(AND(WEEKDAY(AH91)=1,MONTH(AH91)&lt;&gt;MONTH(B85)),AND(OR(AH91=祝色),MONTH(AH91)&lt;&gt;MONTH(B85)))</formula>
    </cfRule>
    <cfRule type="expression" dxfId="26135" priority="676" stopIfTrue="1">
      <formula>MONTH(AH91)&lt;&gt;MONTH(B85)</formula>
    </cfRule>
    <cfRule type="expression" dxfId="26134" priority="677" stopIfTrue="1">
      <formula>OR(AH91=祝色)</formula>
    </cfRule>
  </conditionalFormatting>
  <conditionalFormatting sqref="AT81:AV82">
    <cfRule type="expression" dxfId="26133" priority="620" stopIfTrue="1">
      <formula>OR(AT81=祝色)</formula>
    </cfRule>
  </conditionalFormatting>
  <conditionalFormatting sqref="J81:L82">
    <cfRule type="expression" dxfId="26132" priority="621" stopIfTrue="1">
      <formula>OR(AND(WEEKDAY(J81)=1,MONTH(J81)&lt;&gt;MONTH(B83)),AND(OR(J81=祝色),MONTH(J81)&lt;&gt;MONTH(B83)))</formula>
    </cfRule>
    <cfRule type="expression" dxfId="26131" priority="622" stopIfTrue="1">
      <formula>MONTH(J81)&lt;&gt;MONTH(B83)</formula>
    </cfRule>
    <cfRule type="expression" dxfId="26130" priority="623" stopIfTrue="1">
      <formula>OR(J81=祝色)</formula>
    </cfRule>
  </conditionalFormatting>
  <conditionalFormatting sqref="P81:R82">
    <cfRule type="expression" dxfId="26129" priority="624" stopIfTrue="1">
      <formula>OR(AND(WEEKDAY(P81)=1,MONTH(P81)&lt;&gt;MONTH(B83)),AND(OR(P81=祝色),MONTH(P81)&lt;&gt;MONTH(B83)))</formula>
    </cfRule>
    <cfRule type="expression" dxfId="26128" priority="625" stopIfTrue="1">
      <formula>MONTH(P81)&lt;&gt;MONTH(B83)</formula>
    </cfRule>
    <cfRule type="expression" dxfId="26127" priority="626" stopIfTrue="1">
      <formula>OR(P81=祝色)</formula>
    </cfRule>
  </conditionalFormatting>
  <conditionalFormatting sqref="V81:X82">
    <cfRule type="expression" dxfId="26126" priority="627" stopIfTrue="1">
      <formula>OR(AND(WEEKDAY(V81)=1,MONTH(V81)&lt;&gt;MONTH(B83)),AND(OR(V81=祝色),MONTH(V81)&lt;&gt;MONTH(B83)))</formula>
    </cfRule>
    <cfRule type="expression" dxfId="26125" priority="628" stopIfTrue="1">
      <formula>MONTH(V81)&lt;&gt;MONTH(B83)</formula>
    </cfRule>
    <cfRule type="expression" dxfId="26124" priority="629" stopIfTrue="1">
      <formula>OR(V81=祝色)</formula>
    </cfRule>
  </conditionalFormatting>
  <conditionalFormatting sqref="AB81:AD82">
    <cfRule type="expression" dxfId="26123" priority="630" stopIfTrue="1">
      <formula>OR(AND(WEEKDAY(AB81)=1,MONTH(AB81)&lt;&gt;MONTH(B83)),AND(OR(AB81=祝色),MONTH(AB81)&lt;&gt;MONTH(B83)))</formula>
    </cfRule>
    <cfRule type="expression" dxfId="26122" priority="631" stopIfTrue="1">
      <formula>MONTH(AB81)&lt;&gt;MONTH(B83)</formula>
    </cfRule>
    <cfRule type="expression" dxfId="26121" priority="632" stopIfTrue="1">
      <formula>OR(AB81=祝色)</formula>
    </cfRule>
  </conditionalFormatting>
  <conditionalFormatting sqref="AH81:AJ82">
    <cfRule type="expression" dxfId="26120" priority="633" stopIfTrue="1">
      <formula>OR(AND(WEEKDAY(AH81)=1,MONTH(AH81)&lt;&gt;MONTH(B83)),AND(OR(AH81=祝色),MONTH(AH81)&lt;&gt;MONTH(B83)))</formula>
    </cfRule>
    <cfRule type="expression" dxfId="26119" priority="634" stopIfTrue="1">
      <formula>MONTH(AH81)&lt;&gt;MONTH(B83)</formula>
    </cfRule>
    <cfRule type="expression" dxfId="26118" priority="635" stopIfTrue="1">
      <formula>OR(AH81=祝色)</formula>
    </cfRule>
  </conditionalFormatting>
  <conditionalFormatting sqref="AN81:AP82">
    <cfRule type="expression" dxfId="26117" priority="636" stopIfTrue="1">
      <formula>OR(AND(WEEKDAY(AN81)=1,MONTH(AN81)&lt;&gt;MONTH(B83)),AND(OR(AN81=祝色),MONTH(AN81)&lt;&gt;MONTH(B83)))</formula>
    </cfRule>
    <cfRule type="expression" dxfId="26116" priority="637" stopIfTrue="1">
      <formula>MONTH(AN81)&lt;&gt;MONTH(B83)</formula>
    </cfRule>
    <cfRule type="expression" dxfId="26115" priority="638" stopIfTrue="1">
      <formula>OR(AN81=祝色)</formula>
    </cfRule>
  </conditionalFormatting>
  <conditionalFormatting sqref="J89:L90">
    <cfRule type="expression" dxfId="26114" priority="639" stopIfTrue="1">
      <formula>OR(AND(WEEKDAY(J89)=1,MONTH(J89)&lt;&gt;MONTH(B83)),AND(OR(J89=祝色),MONTH(J89)&lt;&gt;MONTH(B83)))</formula>
    </cfRule>
    <cfRule type="expression" dxfId="26113" priority="640" stopIfTrue="1">
      <formula>MONTH(J89)&lt;&gt;MONTH(B83)</formula>
    </cfRule>
    <cfRule type="expression" dxfId="26112" priority="641" stopIfTrue="1">
      <formula>OR(J89=祝色)</formula>
    </cfRule>
  </conditionalFormatting>
  <conditionalFormatting sqref="P89:R90">
    <cfRule type="expression" dxfId="26111" priority="642" stopIfTrue="1">
      <formula>OR(AND(WEEKDAY(P89)=1,MONTH(P89)&lt;&gt;MONTH(B83)),AND(OR(P89=祝色),MONTH(P89)&lt;&gt;MONTH(B83)))</formula>
    </cfRule>
    <cfRule type="expression" dxfId="26110" priority="643" stopIfTrue="1">
      <formula>MONTH(P89)&lt;&gt;MONTH(B83)</formula>
    </cfRule>
    <cfRule type="expression" dxfId="26109" priority="644" stopIfTrue="1">
      <formula>OR(P89=祝色)</formula>
    </cfRule>
  </conditionalFormatting>
  <conditionalFormatting sqref="V89:X90">
    <cfRule type="expression" dxfId="26108" priority="645" stopIfTrue="1">
      <formula>OR(AND(WEEKDAY(V89)=1,MONTH(V89)&lt;&gt;MONTH(B83)),AND(OR(V89=祝色),MONTH(V89)&lt;&gt;MONTH(B83)))</formula>
    </cfRule>
    <cfRule type="expression" dxfId="26107" priority="646" stopIfTrue="1">
      <formula>MONTH(V89)&lt;&gt;MONTH(B83)</formula>
    </cfRule>
    <cfRule type="expression" dxfId="26106" priority="647" stopIfTrue="1">
      <formula>OR(V89=祝色)</formula>
    </cfRule>
  </conditionalFormatting>
  <conditionalFormatting sqref="AB89:AD90">
    <cfRule type="expression" dxfId="26105" priority="648" stopIfTrue="1">
      <formula>OR(AND(WEEKDAY(AB89)=1,MONTH(AB89)&lt;&gt;MONTH(B83)),AND(OR(AB89=祝色),MONTH(AB89)&lt;&gt;MONTH(B83)))</formula>
    </cfRule>
    <cfRule type="expression" dxfId="26104" priority="649" stopIfTrue="1">
      <formula>MONTH(AB89)&lt;&gt;MONTH(B83)</formula>
    </cfRule>
    <cfRule type="expression" dxfId="26103" priority="650" stopIfTrue="1">
      <formula>OR(AB89=祝色)</formula>
    </cfRule>
  </conditionalFormatting>
  <conditionalFormatting sqref="AH89:AJ90">
    <cfRule type="expression" dxfId="26102" priority="651" stopIfTrue="1">
      <formula>OR(AND(WEEKDAY(AH89)=1,MONTH(AH89)&lt;&gt;MONTH(B83)),AND(OR(AH89=祝色),MONTH(AH89)&lt;&gt;MONTH(B83)))</formula>
    </cfRule>
    <cfRule type="expression" dxfId="26101" priority="652" stopIfTrue="1">
      <formula>MONTH(AH89)&lt;&gt;MONTH(B83)</formula>
    </cfRule>
    <cfRule type="expression" dxfId="26100" priority="653" stopIfTrue="1">
      <formula>OR(AH89=祝色)</formula>
    </cfRule>
  </conditionalFormatting>
  <conditionalFormatting sqref="AN89:AP90">
    <cfRule type="expression" dxfId="26099" priority="654" stopIfTrue="1">
      <formula>OR(AND(WEEKDAY(AN89)=1,MONTH(AN89)&lt;&gt;MONTH(B83)),AND(OR(AN89=祝色),MONTH(AN89)&lt;&gt;MONTH(B83)))</formula>
    </cfRule>
    <cfRule type="expression" dxfId="26098" priority="655" stopIfTrue="1">
      <formula>MONTH(AN89)&lt;&gt;MONTH(B83)</formula>
    </cfRule>
    <cfRule type="expression" dxfId="26097" priority="656" stopIfTrue="1">
      <formula>OR(AN89=祝色)</formula>
    </cfRule>
  </conditionalFormatting>
  <conditionalFormatting sqref="AT89:AV90">
    <cfRule type="expression" dxfId="26096" priority="657" stopIfTrue="1">
      <formula>OR(AND(WEEKDAY(AT89)=1,MONTH(AT89)&lt;&gt;MONTH(B83)),AND(OR(AT89=祝色),MONTH(AT89)&lt;&gt;MONTH(B83)))</formula>
    </cfRule>
    <cfRule type="expression" dxfId="26095" priority="658" stopIfTrue="1">
      <formula>MONTH(AT89)&lt;&gt;MONTH(B83)</formula>
    </cfRule>
    <cfRule type="expression" dxfId="26094" priority="659" stopIfTrue="1">
      <formula>OR(AT89=祝色)</formula>
    </cfRule>
  </conditionalFormatting>
  <conditionalFormatting sqref="C86:E87">
    <cfRule type="expression" dxfId="26093" priority="614" stopIfTrue="1">
      <formula>OR(AND(WEEKDAY(C86)=1,MONTH(C86)&lt;&gt;MONTH(B83)),AND(OR(C86=祝色),MONTH(C86)&lt;&gt;MONTH(B83)))</formula>
    </cfRule>
    <cfRule type="expression" dxfId="26092" priority="615" stopIfTrue="1">
      <formula>MONTH(C86)&lt;&gt;MONTH(B83)</formula>
    </cfRule>
    <cfRule type="expression" dxfId="26091" priority="616" stopIfTrue="1">
      <formula>OR(C86=祝色)</formula>
    </cfRule>
  </conditionalFormatting>
  <conditionalFormatting sqref="C89:E90">
    <cfRule type="expression" dxfId="26090" priority="617" stopIfTrue="1">
      <formula>OR(AND(WEEKDAY(C89)=1,MONTH(C89)&lt;&gt;MONTH(B83)),AND(OR(C89=祝色),MONTH(C89)&lt;&gt;MONTH(B83)))</formula>
    </cfRule>
    <cfRule type="expression" dxfId="26089" priority="618" stopIfTrue="1">
      <formula>MONTH(C89)&lt;&gt;MONTH(B83)</formula>
    </cfRule>
    <cfRule type="expression" dxfId="26088" priority="619" stopIfTrue="1">
      <formula>OR(C89=祝色)</formula>
    </cfRule>
  </conditionalFormatting>
  <conditionalFormatting sqref="J83:L84">
    <cfRule type="expression" dxfId="26087" priority="613" stopIfTrue="1">
      <formula>OR(J83=祝色)</formula>
    </cfRule>
  </conditionalFormatting>
  <conditionalFormatting sqref="P83:R84">
    <cfRule type="expression" dxfId="26086" priority="612" stopIfTrue="1">
      <formula>OR(P83=祝色)</formula>
    </cfRule>
  </conditionalFormatting>
  <conditionalFormatting sqref="V83:X84">
    <cfRule type="expression" dxfId="26085" priority="611" stopIfTrue="1">
      <formula>OR(V83=祝色)</formula>
    </cfRule>
  </conditionalFormatting>
  <conditionalFormatting sqref="AB83:AD84">
    <cfRule type="expression" dxfId="26084" priority="610" stopIfTrue="1">
      <formula>OR(AB83=祝色)</formula>
    </cfRule>
  </conditionalFormatting>
  <conditionalFormatting sqref="AH83:AJ84">
    <cfRule type="expression" dxfId="26083" priority="609" stopIfTrue="1">
      <formula>OR(AH83=祝色)</formula>
    </cfRule>
  </conditionalFormatting>
  <conditionalFormatting sqref="AN83:AP84">
    <cfRule type="expression" dxfId="26082" priority="608" stopIfTrue="1">
      <formula>OR(AN83=祝色)</formula>
    </cfRule>
  </conditionalFormatting>
  <conditionalFormatting sqref="AT83:AV84">
    <cfRule type="expression" dxfId="26081" priority="607" stopIfTrue="1">
      <formula>OR(AT83=祝色)</formula>
    </cfRule>
  </conditionalFormatting>
  <conditionalFormatting sqref="J85:L86">
    <cfRule type="expression" dxfId="26080" priority="606" stopIfTrue="1">
      <formula>OR(J85=祝色)</formula>
    </cfRule>
  </conditionalFormatting>
  <conditionalFormatting sqref="P85:R86">
    <cfRule type="expression" dxfId="26079" priority="605" stopIfTrue="1">
      <formula>OR(P85=祝色)</formula>
    </cfRule>
  </conditionalFormatting>
  <conditionalFormatting sqref="V85:X86">
    <cfRule type="expression" dxfId="26078" priority="604" stopIfTrue="1">
      <formula>OR(V85=祝色)</formula>
    </cfRule>
  </conditionalFormatting>
  <conditionalFormatting sqref="AB85:AD86">
    <cfRule type="expression" dxfId="26077" priority="603" stopIfTrue="1">
      <formula>OR(AB85=祝色)</formula>
    </cfRule>
  </conditionalFormatting>
  <conditionalFormatting sqref="AH85:AJ86">
    <cfRule type="expression" dxfId="26076" priority="602" stopIfTrue="1">
      <formula>OR(AH85=祝色)</formula>
    </cfRule>
  </conditionalFormatting>
  <conditionalFormatting sqref="AN85:AP86">
    <cfRule type="expression" dxfId="26075" priority="601" stopIfTrue="1">
      <formula>OR(AN85=祝色)</formula>
    </cfRule>
  </conditionalFormatting>
  <conditionalFormatting sqref="AT85:AV86">
    <cfRule type="expression" dxfId="26074" priority="600" stopIfTrue="1">
      <formula>OR(AT85=祝色)</formula>
    </cfRule>
  </conditionalFormatting>
  <conditionalFormatting sqref="J87:L88">
    <cfRule type="expression" dxfId="26073" priority="599" stopIfTrue="1">
      <formula>OR(J87=祝色)</formula>
    </cfRule>
  </conditionalFormatting>
  <conditionalFormatting sqref="P87:R88">
    <cfRule type="expression" dxfId="26072" priority="598" stopIfTrue="1">
      <formula>OR(P87=祝色)</formula>
    </cfRule>
  </conditionalFormatting>
  <conditionalFormatting sqref="V87:X88">
    <cfRule type="expression" dxfId="26071" priority="597" stopIfTrue="1">
      <formula>OR(V87=祝色)</formula>
    </cfRule>
  </conditionalFormatting>
  <conditionalFormatting sqref="AB87:AD88">
    <cfRule type="expression" dxfId="26070" priority="596" stopIfTrue="1">
      <formula>OR(AB87=祝色)</formula>
    </cfRule>
  </conditionalFormatting>
  <conditionalFormatting sqref="AH87:AJ88">
    <cfRule type="expression" dxfId="26069" priority="595" stopIfTrue="1">
      <formula>OR(AH87=祝色)</formula>
    </cfRule>
  </conditionalFormatting>
  <conditionalFormatting sqref="AN87:AP88">
    <cfRule type="expression" dxfId="26068" priority="594" stopIfTrue="1">
      <formula>OR(AN87=祝色)</formula>
    </cfRule>
  </conditionalFormatting>
  <conditionalFormatting sqref="AT87:AV88">
    <cfRule type="expression" dxfId="26067" priority="593" stopIfTrue="1">
      <formula>OR(AT87=祝色)</formula>
    </cfRule>
  </conditionalFormatting>
  <conditionalFormatting sqref="CT81:CV82">
    <cfRule type="expression" dxfId="26066" priority="553" stopIfTrue="1">
      <formula>OR(CT81=祝色)</formula>
    </cfRule>
  </conditionalFormatting>
  <conditionalFormatting sqref="BJ81:BL82">
    <cfRule type="expression" dxfId="26065" priority="554" stopIfTrue="1">
      <formula>OR(AND(WEEKDAY(BJ81)=1,MONTH(BJ81)&lt;&gt;MONTH(BB83)),AND(OR(BJ81=祝色),MONTH(BJ81)&lt;&gt;MONTH(BB83)))</formula>
    </cfRule>
    <cfRule type="expression" dxfId="26064" priority="555" stopIfTrue="1">
      <formula>MONTH(BJ81)&lt;&gt;MONTH(BB83)</formula>
    </cfRule>
    <cfRule type="expression" dxfId="26063" priority="556" stopIfTrue="1">
      <formula>OR(BJ81=祝色)</formula>
    </cfRule>
  </conditionalFormatting>
  <conditionalFormatting sqref="BP81:BR82">
    <cfRule type="expression" dxfId="26062" priority="557" stopIfTrue="1">
      <formula>OR(AND(WEEKDAY(BP81)=1,MONTH(BP81)&lt;&gt;MONTH(BB83)),AND(OR(BP81=祝色),MONTH(BP81)&lt;&gt;MONTH(BB83)))</formula>
    </cfRule>
    <cfRule type="expression" dxfId="26061" priority="558" stopIfTrue="1">
      <formula>MONTH(BP81)&lt;&gt;MONTH(BB83)</formula>
    </cfRule>
    <cfRule type="expression" dxfId="26060" priority="559" stopIfTrue="1">
      <formula>OR(BP81=祝色)</formula>
    </cfRule>
  </conditionalFormatting>
  <conditionalFormatting sqref="BV81:BX82">
    <cfRule type="expression" dxfId="26059" priority="560" stopIfTrue="1">
      <formula>OR(AND(WEEKDAY(BV81)=1,MONTH(BV81)&lt;&gt;MONTH(BB83)),AND(OR(BV81=祝色),MONTH(BV81)&lt;&gt;MONTH(BB83)))</formula>
    </cfRule>
    <cfRule type="expression" dxfId="26058" priority="561" stopIfTrue="1">
      <formula>MONTH(BV81)&lt;&gt;MONTH(BB83)</formula>
    </cfRule>
    <cfRule type="expression" dxfId="26057" priority="562" stopIfTrue="1">
      <formula>OR(BV81=祝色)</formula>
    </cfRule>
  </conditionalFormatting>
  <conditionalFormatting sqref="CB81:CD82">
    <cfRule type="expression" dxfId="26056" priority="563" stopIfTrue="1">
      <formula>OR(AND(WEEKDAY(CB81)=1,MONTH(CB81)&lt;&gt;MONTH(BB83)),AND(OR(CB81=祝色),MONTH(CB81)&lt;&gt;MONTH(BB83)))</formula>
    </cfRule>
    <cfRule type="expression" dxfId="26055" priority="564" stopIfTrue="1">
      <formula>MONTH(CB81)&lt;&gt;MONTH(BB83)</formula>
    </cfRule>
    <cfRule type="expression" dxfId="26054" priority="565" stopIfTrue="1">
      <formula>OR(CB81=祝色)</formula>
    </cfRule>
  </conditionalFormatting>
  <conditionalFormatting sqref="CH81:CJ82">
    <cfRule type="expression" dxfId="26053" priority="566" stopIfTrue="1">
      <formula>OR(AND(WEEKDAY(CH81)=1,MONTH(CH81)&lt;&gt;MONTH(BB83)),AND(OR(CH81=祝色),MONTH(CH81)&lt;&gt;MONTH(BB83)))</formula>
    </cfRule>
    <cfRule type="expression" dxfId="26052" priority="567" stopIfTrue="1">
      <formula>MONTH(CH81)&lt;&gt;MONTH(BB83)</formula>
    </cfRule>
    <cfRule type="expression" dxfId="26051" priority="568" stopIfTrue="1">
      <formula>OR(CH81=祝色)</formula>
    </cfRule>
  </conditionalFormatting>
  <conditionalFormatting sqref="CN81:CP82">
    <cfRule type="expression" dxfId="26050" priority="569" stopIfTrue="1">
      <formula>OR(AND(WEEKDAY(CN81)=1,MONTH(CN81)&lt;&gt;MONTH(BB83)),AND(OR(CN81=祝色),MONTH(CN81)&lt;&gt;MONTH(BB83)))</formula>
    </cfRule>
    <cfRule type="expression" dxfId="26049" priority="570" stopIfTrue="1">
      <formula>MONTH(CN81)&lt;&gt;MONTH(BB83)</formula>
    </cfRule>
    <cfRule type="expression" dxfId="26048" priority="571" stopIfTrue="1">
      <formula>OR(CN81=祝色)</formula>
    </cfRule>
  </conditionalFormatting>
  <conditionalFormatting sqref="BJ89:BL90">
    <cfRule type="expression" dxfId="26047" priority="572" stopIfTrue="1">
      <formula>OR(AND(WEEKDAY(BJ89)=1,MONTH(BJ89)&lt;&gt;MONTH(BB83)),AND(OR(BJ89=祝色),MONTH(BJ89)&lt;&gt;MONTH(BB83)))</formula>
    </cfRule>
    <cfRule type="expression" dxfId="26046" priority="573" stopIfTrue="1">
      <formula>MONTH(BJ89)&lt;&gt;MONTH(BB83)</formula>
    </cfRule>
    <cfRule type="expression" dxfId="26045" priority="574" stopIfTrue="1">
      <formula>OR(BJ89=祝色)</formula>
    </cfRule>
  </conditionalFormatting>
  <conditionalFormatting sqref="BP89:BR90">
    <cfRule type="expression" dxfId="26044" priority="575" stopIfTrue="1">
      <formula>OR(AND(WEEKDAY(BP89)=1,MONTH(BP89)&lt;&gt;MONTH(BB83)),AND(OR(BP89=祝色),MONTH(BP89)&lt;&gt;MONTH(BB83)))</formula>
    </cfRule>
    <cfRule type="expression" dxfId="26043" priority="576" stopIfTrue="1">
      <formula>MONTH(BP89)&lt;&gt;MONTH(BB83)</formula>
    </cfRule>
    <cfRule type="expression" dxfId="26042" priority="577" stopIfTrue="1">
      <formula>OR(BP89=祝色)</formula>
    </cfRule>
  </conditionalFormatting>
  <conditionalFormatting sqref="BV89:BX90">
    <cfRule type="expression" dxfId="26041" priority="578" stopIfTrue="1">
      <formula>OR(AND(WEEKDAY(BV89)=1,MONTH(BV89)&lt;&gt;MONTH(BB83)),AND(OR(BV89=祝色),MONTH(BV89)&lt;&gt;MONTH(BB83)))</formula>
    </cfRule>
    <cfRule type="expression" dxfId="26040" priority="579" stopIfTrue="1">
      <formula>MONTH(BV89)&lt;&gt;MONTH(BB83)</formula>
    </cfRule>
    <cfRule type="expression" dxfId="26039" priority="580" stopIfTrue="1">
      <formula>OR(BV89=祝色)</formula>
    </cfRule>
  </conditionalFormatting>
  <conditionalFormatting sqref="CB89:CD90">
    <cfRule type="expression" dxfId="26038" priority="581" stopIfTrue="1">
      <formula>OR(AND(WEEKDAY(CB89)=1,MONTH(CB89)&lt;&gt;MONTH(BB83)),AND(OR(CB89=祝色),MONTH(CB89)&lt;&gt;MONTH(BB83)))</formula>
    </cfRule>
    <cfRule type="expression" dxfId="26037" priority="582" stopIfTrue="1">
      <formula>MONTH(CB89)&lt;&gt;MONTH(BB83)</formula>
    </cfRule>
    <cfRule type="expression" dxfId="26036" priority="583" stopIfTrue="1">
      <formula>OR(CB89=祝色)</formula>
    </cfRule>
  </conditionalFormatting>
  <conditionalFormatting sqref="CH89:CJ90">
    <cfRule type="expression" dxfId="26035" priority="584" stopIfTrue="1">
      <formula>OR(AND(WEEKDAY(CH89)=1,MONTH(CH89)&lt;&gt;MONTH(BB83)),AND(OR(CH89=祝色),MONTH(CH89)&lt;&gt;MONTH(BB83)))</formula>
    </cfRule>
    <cfRule type="expression" dxfId="26034" priority="585" stopIfTrue="1">
      <formula>MONTH(CH89)&lt;&gt;MONTH(BB83)</formula>
    </cfRule>
    <cfRule type="expression" dxfId="26033" priority="586" stopIfTrue="1">
      <formula>OR(CH89=祝色)</formula>
    </cfRule>
  </conditionalFormatting>
  <conditionalFormatting sqref="CN89:CP90">
    <cfRule type="expression" dxfId="26032" priority="587" stopIfTrue="1">
      <formula>OR(AND(WEEKDAY(CN89)=1,MONTH(CN89)&lt;&gt;MONTH(BB83)),AND(OR(CN89=祝色),MONTH(CN89)&lt;&gt;MONTH(BB83)))</formula>
    </cfRule>
    <cfRule type="expression" dxfId="26031" priority="588" stopIfTrue="1">
      <formula>MONTH(CN89)&lt;&gt;MONTH(BB83)</formula>
    </cfRule>
    <cfRule type="expression" dxfId="26030" priority="589" stopIfTrue="1">
      <formula>OR(CN89=祝色)</formula>
    </cfRule>
  </conditionalFormatting>
  <conditionalFormatting sqref="CT89:CV90">
    <cfRule type="expression" dxfId="26029" priority="590" stopIfTrue="1">
      <formula>OR(AND(WEEKDAY(CT89)=1,MONTH(CT89)&lt;&gt;MONTH(BB83)),AND(OR(CT89=祝色),MONTH(CT89)&lt;&gt;MONTH(BB83)))</formula>
    </cfRule>
    <cfRule type="expression" dxfId="26028" priority="591" stopIfTrue="1">
      <formula>MONTH(CT89)&lt;&gt;MONTH(BB83)</formula>
    </cfRule>
    <cfRule type="expression" dxfId="26027" priority="592" stopIfTrue="1">
      <formula>OR(CT89=祝色)</formula>
    </cfRule>
  </conditionalFormatting>
  <conditionalFormatting sqref="BC86:BE87">
    <cfRule type="expression" dxfId="26026" priority="547" stopIfTrue="1">
      <formula>OR(AND(WEEKDAY(BC86)=1,MONTH(BC86)&lt;&gt;MONTH(BB83)),AND(OR(BC86=祝色),MONTH(BC86)&lt;&gt;MONTH(BB83)))</formula>
    </cfRule>
    <cfRule type="expression" dxfId="26025" priority="548" stopIfTrue="1">
      <formula>MONTH(BC86)&lt;&gt;MONTH(BB83)</formula>
    </cfRule>
    <cfRule type="expression" dxfId="26024" priority="549" stopIfTrue="1">
      <formula>OR(BC86=祝色)</formula>
    </cfRule>
  </conditionalFormatting>
  <conditionalFormatting sqref="BC89:BE90">
    <cfRule type="expression" dxfId="26023" priority="550" stopIfTrue="1">
      <formula>OR(AND(WEEKDAY(BC89)=1,MONTH(BC89)&lt;&gt;MONTH(BB83)),AND(OR(BC89=祝色),MONTH(BC89)&lt;&gt;MONTH(BB83)))</formula>
    </cfRule>
    <cfRule type="expression" dxfId="26022" priority="551" stopIfTrue="1">
      <formula>MONTH(BC89)&lt;&gt;MONTH(BB83)</formula>
    </cfRule>
    <cfRule type="expression" dxfId="26021" priority="552" stopIfTrue="1">
      <formula>OR(BC89=祝色)</formula>
    </cfRule>
  </conditionalFormatting>
  <conditionalFormatting sqref="BJ83:BL84">
    <cfRule type="expression" dxfId="26020" priority="546" stopIfTrue="1">
      <formula>OR(BJ83=祝色)</formula>
    </cfRule>
  </conditionalFormatting>
  <conditionalFormatting sqref="BP83:BR84">
    <cfRule type="expression" dxfId="26019" priority="545" stopIfTrue="1">
      <formula>OR(BP83=祝色)</formula>
    </cfRule>
  </conditionalFormatting>
  <conditionalFormatting sqref="BV83:BX84">
    <cfRule type="expression" dxfId="26018" priority="544" stopIfTrue="1">
      <formula>OR(BV83=祝色)</formula>
    </cfRule>
  </conditionalFormatting>
  <conditionalFormatting sqref="CB83:CD84">
    <cfRule type="expression" dxfId="26017" priority="543" stopIfTrue="1">
      <formula>OR(CB83=祝色)</formula>
    </cfRule>
  </conditionalFormatting>
  <conditionalFormatting sqref="CH83:CJ84">
    <cfRule type="expression" dxfId="26016" priority="542" stopIfTrue="1">
      <formula>OR(CH83=祝色)</formula>
    </cfRule>
  </conditionalFormatting>
  <conditionalFormatting sqref="CN83:CP84">
    <cfRule type="expression" dxfId="26015" priority="541" stopIfTrue="1">
      <formula>OR(CN83=祝色)</formula>
    </cfRule>
  </conditionalFormatting>
  <conditionalFormatting sqref="CT83:CV84">
    <cfRule type="expression" dxfId="26014" priority="540" stopIfTrue="1">
      <formula>OR(CT83=祝色)</formula>
    </cfRule>
  </conditionalFormatting>
  <conditionalFormatting sqref="BJ85:BL86">
    <cfRule type="expression" dxfId="26013" priority="539" stopIfTrue="1">
      <formula>OR(BJ85=祝色)</formula>
    </cfRule>
  </conditionalFormatting>
  <conditionalFormatting sqref="BP85:BR86">
    <cfRule type="expression" dxfId="26012" priority="538" stopIfTrue="1">
      <formula>OR(BP85=祝色)</formula>
    </cfRule>
  </conditionalFormatting>
  <conditionalFormatting sqref="BV85:BX86">
    <cfRule type="expression" dxfId="26011" priority="537" stopIfTrue="1">
      <formula>OR(BV85=祝色)</formula>
    </cfRule>
  </conditionalFormatting>
  <conditionalFormatting sqref="CB85:CD86">
    <cfRule type="expression" dxfId="26010" priority="536" stopIfTrue="1">
      <formula>OR(CB85=祝色)</formula>
    </cfRule>
  </conditionalFormatting>
  <conditionalFormatting sqref="CH85:CJ86">
    <cfRule type="expression" dxfId="26009" priority="535" stopIfTrue="1">
      <formula>OR(CH85=祝色)</formula>
    </cfRule>
  </conditionalFormatting>
  <conditionalFormatting sqref="CN85:CP86">
    <cfRule type="expression" dxfId="26008" priority="534" stopIfTrue="1">
      <formula>OR(CN85=祝色)</formula>
    </cfRule>
  </conditionalFormatting>
  <conditionalFormatting sqref="CT85:CV86">
    <cfRule type="expression" dxfId="26007" priority="533" stopIfTrue="1">
      <formula>OR(CT85=祝色)</formula>
    </cfRule>
  </conditionalFormatting>
  <conditionalFormatting sqref="BJ87:BL88">
    <cfRule type="expression" dxfId="26006" priority="532" stopIfTrue="1">
      <formula>OR(BJ87=祝色)</formula>
    </cfRule>
  </conditionalFormatting>
  <conditionalFormatting sqref="BP87:BR88">
    <cfRule type="expression" dxfId="26005" priority="531" stopIfTrue="1">
      <formula>OR(BP87=祝色)</formula>
    </cfRule>
  </conditionalFormatting>
  <conditionalFormatting sqref="BV87:BX88">
    <cfRule type="expression" dxfId="26004" priority="530" stopIfTrue="1">
      <formula>OR(BV87=祝色)</formula>
    </cfRule>
  </conditionalFormatting>
  <conditionalFormatting sqref="CB87:CD88">
    <cfRule type="expression" dxfId="26003" priority="529" stopIfTrue="1">
      <formula>OR(CB87=祝色)</formula>
    </cfRule>
  </conditionalFormatting>
  <conditionalFormatting sqref="CH87:CJ88">
    <cfRule type="expression" dxfId="26002" priority="528" stopIfTrue="1">
      <formula>OR(CH87=祝色)</formula>
    </cfRule>
  </conditionalFormatting>
  <conditionalFormatting sqref="CN87:CP88">
    <cfRule type="expression" dxfId="26001" priority="527" stopIfTrue="1">
      <formula>OR(CN87=祝色)</formula>
    </cfRule>
  </conditionalFormatting>
  <conditionalFormatting sqref="CT87:CV88">
    <cfRule type="expression" dxfId="26000" priority="526" stopIfTrue="1">
      <formula>OR(CT87=祝色)</formula>
    </cfRule>
  </conditionalFormatting>
  <conditionalFormatting sqref="J16:N18">
    <cfRule type="expression" dxfId="25999" priority="512" stopIfTrue="1">
      <formula>OR(J16=祝色)</formula>
    </cfRule>
  </conditionalFormatting>
  <conditionalFormatting sqref="P16:T18">
    <cfRule type="expression" dxfId="25998" priority="511" stopIfTrue="1">
      <formula>OR(P16=祝色)</formula>
    </cfRule>
  </conditionalFormatting>
  <conditionalFormatting sqref="J20:N22">
    <cfRule type="expression" dxfId="25997" priority="515" stopIfTrue="1">
      <formula>OR(J20=祝色)</formula>
    </cfRule>
  </conditionalFormatting>
  <conditionalFormatting sqref="P20:T22">
    <cfRule type="expression" dxfId="25996" priority="516" stopIfTrue="1">
      <formula>OR(P20=祝色)</formula>
    </cfRule>
  </conditionalFormatting>
  <conditionalFormatting sqref="V20:Z22">
    <cfRule type="expression" dxfId="25995" priority="517" stopIfTrue="1">
      <formula>OR(V20=祝色)</formula>
    </cfRule>
  </conditionalFormatting>
  <conditionalFormatting sqref="AB20:AF22">
    <cfRule type="expression" dxfId="25994" priority="518" stopIfTrue="1">
      <formula>OR(AB20=祝色)</formula>
    </cfRule>
  </conditionalFormatting>
  <conditionalFormatting sqref="AH20:AL22">
    <cfRule type="expression" dxfId="25993" priority="519" stopIfTrue="1">
      <formula>OR(AH20=祝色)</formula>
    </cfRule>
  </conditionalFormatting>
  <conditionalFormatting sqref="AN20:AR22">
    <cfRule type="expression" dxfId="25992" priority="520" stopIfTrue="1">
      <formula>OR(AN20=祝色)</formula>
    </cfRule>
  </conditionalFormatting>
  <conditionalFormatting sqref="AT20:AX22">
    <cfRule type="expression" dxfId="25991" priority="521" stopIfTrue="1">
      <formula>OR(AT20=祝色)</formula>
    </cfRule>
  </conditionalFormatting>
  <conditionalFormatting sqref="J24:N26">
    <cfRule type="expression" dxfId="25990" priority="513" stopIfTrue="1">
      <formula>OR(J24=祝色)</formula>
    </cfRule>
  </conditionalFormatting>
  <conditionalFormatting sqref="P24:T26">
    <cfRule type="expression" dxfId="25989" priority="514" stopIfTrue="1">
      <formula>OR(P24=祝色)</formula>
    </cfRule>
  </conditionalFormatting>
  <conditionalFormatting sqref="V16:Z18">
    <cfRule type="expression" dxfId="25988" priority="500" stopIfTrue="1">
      <formula>OR(V16=祝色)</formula>
    </cfRule>
  </conditionalFormatting>
  <conditionalFormatting sqref="AB16:AF18">
    <cfRule type="expression" dxfId="25987" priority="499" stopIfTrue="1">
      <formula>OR(AB16=祝色)</formula>
    </cfRule>
  </conditionalFormatting>
  <conditionalFormatting sqref="AH16:AL18">
    <cfRule type="expression" dxfId="25986" priority="498" stopIfTrue="1">
      <formula>OR(AH16=祝色)</formula>
    </cfRule>
  </conditionalFormatting>
  <conditionalFormatting sqref="AN16:AR18">
    <cfRule type="expression" dxfId="25985" priority="497" stopIfTrue="1">
      <formula>OR(AN16=祝色)</formula>
    </cfRule>
  </conditionalFormatting>
  <conditionalFormatting sqref="AT16:AX18">
    <cfRule type="expression" dxfId="25984" priority="496" stopIfTrue="1">
      <formula>OR(AT16=祝色)</formula>
    </cfRule>
  </conditionalFormatting>
  <conditionalFormatting sqref="BJ16:BN18">
    <cfRule type="expression" dxfId="25983" priority="302" stopIfTrue="1">
      <formula>OR(BJ16=祝色)</formula>
    </cfRule>
  </conditionalFormatting>
  <conditionalFormatting sqref="BP16:BT18">
    <cfRule type="expression" dxfId="25982" priority="301" stopIfTrue="1">
      <formula>OR(BP16=祝色)</formula>
    </cfRule>
  </conditionalFormatting>
  <conditionalFormatting sqref="BJ20:BN22">
    <cfRule type="expression" dxfId="25981" priority="305" stopIfTrue="1">
      <formula>OR(BJ20=祝色)</formula>
    </cfRule>
  </conditionalFormatting>
  <conditionalFormatting sqref="BP20:BT22">
    <cfRule type="expression" dxfId="25980" priority="306" stopIfTrue="1">
      <formula>OR(BP20=祝色)</formula>
    </cfRule>
  </conditionalFormatting>
  <conditionalFormatting sqref="BV20:BZ22">
    <cfRule type="expression" dxfId="25979" priority="307" stopIfTrue="1">
      <formula>OR(BV20=祝色)</formula>
    </cfRule>
  </conditionalFormatting>
  <conditionalFormatting sqref="CB20:CF22">
    <cfRule type="expression" dxfId="25978" priority="308" stopIfTrue="1">
      <formula>OR(CB20=祝色)</formula>
    </cfRule>
  </conditionalFormatting>
  <conditionalFormatting sqref="CH20:CL22">
    <cfRule type="expression" dxfId="25977" priority="309" stopIfTrue="1">
      <formula>OR(CH20=祝色)</formula>
    </cfRule>
  </conditionalFormatting>
  <conditionalFormatting sqref="CN20:CR22">
    <cfRule type="expression" dxfId="25976" priority="310" stopIfTrue="1">
      <formula>OR(CN20=祝色)</formula>
    </cfRule>
  </conditionalFormatting>
  <conditionalFormatting sqref="CT20:CX22">
    <cfRule type="expression" dxfId="25975" priority="311" stopIfTrue="1">
      <formula>OR(CT20=祝色)</formula>
    </cfRule>
  </conditionalFormatting>
  <conditionalFormatting sqref="BJ24:BN26">
    <cfRule type="expression" dxfId="25974" priority="303" stopIfTrue="1">
      <formula>OR(BJ24=祝色)</formula>
    </cfRule>
  </conditionalFormatting>
  <conditionalFormatting sqref="BP24:BT26">
    <cfRule type="expression" dxfId="25973" priority="304" stopIfTrue="1">
      <formula>OR(BP24=祝色)</formula>
    </cfRule>
  </conditionalFormatting>
  <conditionalFormatting sqref="BV16:BZ18">
    <cfRule type="expression" dxfId="25972" priority="300" stopIfTrue="1">
      <formula>OR(BV16=祝色)</formula>
    </cfRule>
  </conditionalFormatting>
  <conditionalFormatting sqref="CB16:CF18">
    <cfRule type="expression" dxfId="25971" priority="299" stopIfTrue="1">
      <formula>OR(CB16=祝色)</formula>
    </cfRule>
  </conditionalFormatting>
  <conditionalFormatting sqref="CH16:CL18">
    <cfRule type="expression" dxfId="25970" priority="298" stopIfTrue="1">
      <formula>OR(CH16=祝色)</formula>
    </cfRule>
  </conditionalFormatting>
  <conditionalFormatting sqref="CN16:CR18">
    <cfRule type="expression" dxfId="25969" priority="297" stopIfTrue="1">
      <formula>OR(CN16=祝色)</formula>
    </cfRule>
  </conditionalFormatting>
  <conditionalFormatting sqref="CT16:CX18">
    <cfRule type="expression" dxfId="25968" priority="296" stopIfTrue="1">
      <formula>OR(CT16=祝色)</formula>
    </cfRule>
  </conditionalFormatting>
  <conditionalFormatting sqref="J42:N44">
    <cfRule type="expression" dxfId="25967" priority="286" stopIfTrue="1">
      <formula>OR(J42=祝色)</formula>
    </cfRule>
  </conditionalFormatting>
  <conditionalFormatting sqref="P42:T44">
    <cfRule type="expression" dxfId="25966" priority="285" stopIfTrue="1">
      <formula>OR(P42=祝色)</formula>
    </cfRule>
  </conditionalFormatting>
  <conditionalFormatting sqref="J46:N48">
    <cfRule type="expression" dxfId="25965" priority="289" stopIfTrue="1">
      <formula>OR(J46=祝色)</formula>
    </cfRule>
  </conditionalFormatting>
  <conditionalFormatting sqref="P46:T48">
    <cfRule type="expression" dxfId="25964" priority="290" stopIfTrue="1">
      <formula>OR(P46=祝色)</formula>
    </cfRule>
  </conditionalFormatting>
  <conditionalFormatting sqref="V46:Z48">
    <cfRule type="expression" dxfId="25963" priority="291" stopIfTrue="1">
      <formula>OR(V46=祝色)</formula>
    </cfRule>
  </conditionalFormatting>
  <conditionalFormatting sqref="AB46:AF48">
    <cfRule type="expression" dxfId="25962" priority="292" stopIfTrue="1">
      <formula>OR(AB46=祝色)</formula>
    </cfRule>
  </conditionalFormatting>
  <conditionalFormatting sqref="AH46:AL48">
    <cfRule type="expression" dxfId="25961" priority="293" stopIfTrue="1">
      <formula>OR(AH46=祝色)</formula>
    </cfRule>
  </conditionalFormatting>
  <conditionalFormatting sqref="AN46:AR48">
    <cfRule type="expression" dxfId="25960" priority="294" stopIfTrue="1">
      <formula>OR(AN46=祝色)</formula>
    </cfRule>
  </conditionalFormatting>
  <conditionalFormatting sqref="AT46:AX48">
    <cfRule type="expression" dxfId="25959" priority="295" stopIfTrue="1">
      <formula>OR(AT46=祝色)</formula>
    </cfRule>
  </conditionalFormatting>
  <conditionalFormatting sqref="J50:N52">
    <cfRule type="expression" dxfId="25958" priority="287" stopIfTrue="1">
      <formula>OR(J50=祝色)</formula>
    </cfRule>
  </conditionalFormatting>
  <conditionalFormatting sqref="P50:T52">
    <cfRule type="expression" dxfId="25957" priority="288" stopIfTrue="1">
      <formula>OR(P50=祝色)</formula>
    </cfRule>
  </conditionalFormatting>
  <conditionalFormatting sqref="V42:Z44">
    <cfRule type="expression" dxfId="25956" priority="284" stopIfTrue="1">
      <formula>OR(V42=祝色)</formula>
    </cfRule>
  </conditionalFormatting>
  <conditionalFormatting sqref="AB42:AF44">
    <cfRule type="expression" dxfId="25955" priority="283" stopIfTrue="1">
      <formula>OR(AB42=祝色)</formula>
    </cfRule>
  </conditionalFormatting>
  <conditionalFormatting sqref="AH42:AL44">
    <cfRule type="expression" dxfId="25954" priority="282" stopIfTrue="1">
      <formula>OR(AH42=祝色)</formula>
    </cfRule>
  </conditionalFormatting>
  <conditionalFormatting sqref="AN42:AR44">
    <cfRule type="expression" dxfId="25953" priority="281" stopIfTrue="1">
      <formula>OR(AN42=祝色)</formula>
    </cfRule>
  </conditionalFormatting>
  <conditionalFormatting sqref="AT42:AX44">
    <cfRule type="expression" dxfId="25952" priority="280" stopIfTrue="1">
      <formula>OR(AT42=祝色)</formula>
    </cfRule>
  </conditionalFormatting>
  <conditionalFormatting sqref="BJ42:BN44">
    <cfRule type="expression" dxfId="25951" priority="270" stopIfTrue="1">
      <formula>OR(BJ42=祝色)</formula>
    </cfRule>
  </conditionalFormatting>
  <conditionalFormatting sqref="BP42:BT44">
    <cfRule type="expression" dxfId="25950" priority="269" stopIfTrue="1">
      <formula>OR(BP42=祝色)</formula>
    </cfRule>
  </conditionalFormatting>
  <conditionalFormatting sqref="BJ46:BN48">
    <cfRule type="expression" dxfId="25949" priority="273" stopIfTrue="1">
      <formula>OR(BJ46=祝色)</formula>
    </cfRule>
  </conditionalFormatting>
  <conditionalFormatting sqref="BP46:BT48">
    <cfRule type="expression" dxfId="25948" priority="274" stopIfTrue="1">
      <formula>OR(BP46=祝色)</formula>
    </cfRule>
  </conditionalFormatting>
  <conditionalFormatting sqref="BV46:BZ48">
    <cfRule type="expression" dxfId="25947" priority="275" stopIfTrue="1">
      <formula>OR(BV46=祝色)</formula>
    </cfRule>
  </conditionalFormatting>
  <conditionalFormatting sqref="CB46:CF48">
    <cfRule type="expression" dxfId="25946" priority="276" stopIfTrue="1">
      <formula>OR(CB46=祝色)</formula>
    </cfRule>
  </conditionalFormatting>
  <conditionalFormatting sqref="CH46:CL48">
    <cfRule type="expression" dxfId="25945" priority="277" stopIfTrue="1">
      <formula>OR(CH46=祝色)</formula>
    </cfRule>
  </conditionalFormatting>
  <conditionalFormatting sqref="CN46:CR48">
    <cfRule type="expression" dxfId="25944" priority="278" stopIfTrue="1">
      <formula>OR(CN46=祝色)</formula>
    </cfRule>
  </conditionalFormatting>
  <conditionalFormatting sqref="CT46:CX48">
    <cfRule type="expression" dxfId="25943" priority="279" stopIfTrue="1">
      <formula>OR(CT46=祝色)</formula>
    </cfRule>
  </conditionalFormatting>
  <conditionalFormatting sqref="BJ50:BN52">
    <cfRule type="expression" dxfId="25942" priority="271" stopIfTrue="1">
      <formula>OR(BJ50=祝色)</formula>
    </cfRule>
  </conditionalFormatting>
  <conditionalFormatting sqref="BP50:BT52">
    <cfRule type="expression" dxfId="25941" priority="272" stopIfTrue="1">
      <formula>OR(BP50=祝色)</formula>
    </cfRule>
  </conditionalFormatting>
  <conditionalFormatting sqref="BV42:BZ44">
    <cfRule type="expression" dxfId="25940" priority="268" stopIfTrue="1">
      <formula>OR(BV42=祝色)</formula>
    </cfRule>
  </conditionalFormatting>
  <conditionalFormatting sqref="CB42:CF44">
    <cfRule type="expression" dxfId="25939" priority="267" stopIfTrue="1">
      <formula>OR(CB42=祝色)</formula>
    </cfRule>
  </conditionalFormatting>
  <conditionalFormatting sqref="CH42:CL44">
    <cfRule type="expression" dxfId="25938" priority="266" stopIfTrue="1">
      <formula>OR(CH42=祝色)</formula>
    </cfRule>
  </conditionalFormatting>
  <conditionalFormatting sqref="CN42:CR44">
    <cfRule type="expression" dxfId="25937" priority="265" stopIfTrue="1">
      <formula>OR(CN42=祝色)</formula>
    </cfRule>
  </conditionalFormatting>
  <conditionalFormatting sqref="CT42:CX44">
    <cfRule type="expression" dxfId="25936" priority="264" stopIfTrue="1">
      <formula>OR(CT42=祝色)</formula>
    </cfRule>
  </conditionalFormatting>
  <conditionalFormatting sqref="J68:N70">
    <cfRule type="expression" dxfId="25935" priority="254" stopIfTrue="1">
      <formula>OR(J68=祝色)</formula>
    </cfRule>
  </conditionalFormatting>
  <conditionalFormatting sqref="P68:T70">
    <cfRule type="expression" dxfId="25934" priority="253" stopIfTrue="1">
      <formula>OR(P68=祝色)</formula>
    </cfRule>
  </conditionalFormatting>
  <conditionalFormatting sqref="J72:N74">
    <cfRule type="expression" dxfId="25933" priority="257" stopIfTrue="1">
      <formula>OR(J72=祝色)</formula>
    </cfRule>
  </conditionalFormatting>
  <conditionalFormatting sqref="P72:T74">
    <cfRule type="expression" dxfId="25932" priority="258" stopIfTrue="1">
      <formula>OR(P72=祝色)</formula>
    </cfRule>
  </conditionalFormatting>
  <conditionalFormatting sqref="V72:Z74">
    <cfRule type="expression" dxfId="25931" priority="259" stopIfTrue="1">
      <formula>OR(V72=祝色)</formula>
    </cfRule>
  </conditionalFormatting>
  <conditionalFormatting sqref="AB72:AF74">
    <cfRule type="expression" dxfId="25930" priority="260" stopIfTrue="1">
      <formula>OR(AB72=祝色)</formula>
    </cfRule>
  </conditionalFormatting>
  <conditionalFormatting sqref="AH72:AL74">
    <cfRule type="expression" dxfId="25929" priority="261" stopIfTrue="1">
      <formula>OR(AH72=祝色)</formula>
    </cfRule>
  </conditionalFormatting>
  <conditionalFormatting sqref="AN72:AR74">
    <cfRule type="expression" dxfId="25928" priority="262" stopIfTrue="1">
      <formula>OR(AN72=祝色)</formula>
    </cfRule>
  </conditionalFormatting>
  <conditionalFormatting sqref="AT72:AX74">
    <cfRule type="expression" dxfId="25927" priority="263" stopIfTrue="1">
      <formula>OR(AT72=祝色)</formula>
    </cfRule>
  </conditionalFormatting>
  <conditionalFormatting sqref="J76:N78">
    <cfRule type="expression" dxfId="25926" priority="255" stopIfTrue="1">
      <formula>OR(J76=祝色)</formula>
    </cfRule>
  </conditionalFormatting>
  <conditionalFormatting sqref="P76:T78">
    <cfRule type="expression" dxfId="25925" priority="256" stopIfTrue="1">
      <formula>OR(P76=祝色)</formula>
    </cfRule>
  </conditionalFormatting>
  <conditionalFormatting sqref="V68:Z70">
    <cfRule type="expression" dxfId="25924" priority="252" stopIfTrue="1">
      <formula>OR(V68=祝色)</formula>
    </cfRule>
  </conditionalFormatting>
  <conditionalFormatting sqref="AB68:AF70">
    <cfRule type="expression" dxfId="25923" priority="251" stopIfTrue="1">
      <formula>OR(AB68=祝色)</formula>
    </cfRule>
  </conditionalFormatting>
  <conditionalFormatting sqref="AH68:AL70">
    <cfRule type="expression" dxfId="25922" priority="250" stopIfTrue="1">
      <formula>OR(AH68=祝色)</formula>
    </cfRule>
  </conditionalFormatting>
  <conditionalFormatting sqref="AN68:AR70">
    <cfRule type="expression" dxfId="25921" priority="249" stopIfTrue="1">
      <formula>OR(AN68=祝色)</formula>
    </cfRule>
  </conditionalFormatting>
  <conditionalFormatting sqref="AT68:AX70">
    <cfRule type="expression" dxfId="25920" priority="248" stopIfTrue="1">
      <formula>OR(AT68=祝色)</formula>
    </cfRule>
  </conditionalFormatting>
  <conditionalFormatting sqref="BJ68:BN70">
    <cfRule type="expression" dxfId="25919" priority="238" stopIfTrue="1">
      <formula>OR(BJ68=祝色)</formula>
    </cfRule>
  </conditionalFormatting>
  <conditionalFormatting sqref="BP68:BT70">
    <cfRule type="expression" dxfId="25918" priority="237" stopIfTrue="1">
      <formula>OR(BP68=祝色)</formula>
    </cfRule>
  </conditionalFormatting>
  <conditionalFormatting sqref="BJ72:BN74">
    <cfRule type="expression" dxfId="25917" priority="241" stopIfTrue="1">
      <formula>OR(BJ72=祝色)</formula>
    </cfRule>
  </conditionalFormatting>
  <conditionalFormatting sqref="BP72:BT74">
    <cfRule type="expression" dxfId="25916" priority="242" stopIfTrue="1">
      <formula>OR(BP72=祝色)</formula>
    </cfRule>
  </conditionalFormatting>
  <conditionalFormatting sqref="BV72:BZ74">
    <cfRule type="expression" dxfId="25915" priority="243" stopIfTrue="1">
      <formula>OR(BV72=祝色)</formula>
    </cfRule>
  </conditionalFormatting>
  <conditionalFormatting sqref="CB72:CF74">
    <cfRule type="expression" dxfId="25914" priority="244" stopIfTrue="1">
      <formula>OR(CB72=祝色)</formula>
    </cfRule>
  </conditionalFormatting>
  <conditionalFormatting sqref="CH72:CL74">
    <cfRule type="expression" dxfId="25913" priority="245" stopIfTrue="1">
      <formula>OR(CH72=祝色)</formula>
    </cfRule>
  </conditionalFormatting>
  <conditionalFormatting sqref="CN72:CR74">
    <cfRule type="expression" dxfId="25912" priority="246" stopIfTrue="1">
      <formula>OR(CN72=祝色)</formula>
    </cfRule>
  </conditionalFormatting>
  <conditionalFormatting sqref="CT72:CX74">
    <cfRule type="expression" dxfId="25911" priority="247" stopIfTrue="1">
      <formula>OR(CT72=祝色)</formula>
    </cfRule>
  </conditionalFormatting>
  <conditionalFormatting sqref="BJ76:BN78">
    <cfRule type="expression" dxfId="25910" priority="239" stopIfTrue="1">
      <formula>OR(BJ76=祝色)</formula>
    </cfRule>
  </conditionalFormatting>
  <conditionalFormatting sqref="BP76:BT78">
    <cfRule type="expression" dxfId="25909" priority="240" stopIfTrue="1">
      <formula>OR(BP76=祝色)</formula>
    </cfRule>
  </conditionalFormatting>
  <conditionalFormatting sqref="BV68:BZ70">
    <cfRule type="expression" dxfId="25908" priority="236" stopIfTrue="1">
      <formula>OR(BV68=祝色)</formula>
    </cfRule>
  </conditionalFormatting>
  <conditionalFormatting sqref="CB68:CF70">
    <cfRule type="expression" dxfId="25907" priority="235" stopIfTrue="1">
      <formula>OR(CB68=祝色)</formula>
    </cfRule>
  </conditionalFormatting>
  <conditionalFormatting sqref="CH68:CL70">
    <cfRule type="expression" dxfId="25906" priority="234" stopIfTrue="1">
      <formula>OR(CH68=祝色)</formula>
    </cfRule>
  </conditionalFormatting>
  <conditionalFormatting sqref="CN68:CR70">
    <cfRule type="expression" dxfId="25905" priority="233" stopIfTrue="1">
      <formula>OR(CN68=祝色)</formula>
    </cfRule>
  </conditionalFormatting>
  <conditionalFormatting sqref="CT68:CX70">
    <cfRule type="expression" dxfId="25904" priority="232" stopIfTrue="1">
      <formula>OR(CT68=祝色)</formula>
    </cfRule>
  </conditionalFormatting>
  <conditionalFormatting sqref="J7:N9">
    <cfRule type="expression" dxfId="25903" priority="231" stopIfTrue="1">
      <formula>OR(J7=祝色)</formula>
    </cfRule>
  </conditionalFormatting>
  <conditionalFormatting sqref="P7:T9">
    <cfRule type="expression" dxfId="25902" priority="230" stopIfTrue="1">
      <formula>OR(P7=祝色)</formula>
    </cfRule>
  </conditionalFormatting>
  <conditionalFormatting sqref="J11:N13">
    <cfRule type="expression" dxfId="25901" priority="229" stopIfTrue="1">
      <formula>OR(J11=祝色)</formula>
    </cfRule>
  </conditionalFormatting>
  <conditionalFormatting sqref="P11:T13">
    <cfRule type="expression" dxfId="25900" priority="228" stopIfTrue="1">
      <formula>OR(P11=祝色)</formula>
    </cfRule>
  </conditionalFormatting>
  <conditionalFormatting sqref="V7:Z9">
    <cfRule type="expression" dxfId="25899" priority="227" stopIfTrue="1">
      <formula>OR(V7=祝色)</formula>
    </cfRule>
  </conditionalFormatting>
  <conditionalFormatting sqref="AB7:AF9">
    <cfRule type="expression" dxfId="25898" priority="226" stopIfTrue="1">
      <formula>OR(AB7=祝色)</formula>
    </cfRule>
  </conditionalFormatting>
  <conditionalFormatting sqref="AH7:AL9">
    <cfRule type="expression" dxfId="25897" priority="225" stopIfTrue="1">
      <formula>OR(AH7=祝色)</formula>
    </cfRule>
  </conditionalFormatting>
  <conditionalFormatting sqref="AN7:AR9">
    <cfRule type="expression" dxfId="25896" priority="224" stopIfTrue="1">
      <formula>OR(AN7=祝色)</formula>
    </cfRule>
  </conditionalFormatting>
  <conditionalFormatting sqref="AT7:AX9">
    <cfRule type="expression" dxfId="25895" priority="223" stopIfTrue="1">
      <formula>OR(AT7=祝色)</formula>
    </cfRule>
  </conditionalFormatting>
  <conditionalFormatting sqref="V11:Z13">
    <cfRule type="expression" dxfId="25894" priority="222" stopIfTrue="1">
      <formula>OR(V11=祝色)</formula>
    </cfRule>
  </conditionalFormatting>
  <conditionalFormatting sqref="AB11:AF13">
    <cfRule type="expression" dxfId="25893" priority="221" stopIfTrue="1">
      <formula>OR(AB11=祝色)</formula>
    </cfRule>
  </conditionalFormatting>
  <conditionalFormatting sqref="AH11:AL13">
    <cfRule type="expression" dxfId="25892" priority="220" stopIfTrue="1">
      <formula>OR(AH11=祝色)</formula>
    </cfRule>
  </conditionalFormatting>
  <conditionalFormatting sqref="AN11:AR13">
    <cfRule type="expression" dxfId="25891" priority="219" stopIfTrue="1">
      <formula>OR(AN11=祝色)</formula>
    </cfRule>
  </conditionalFormatting>
  <conditionalFormatting sqref="AT11:AX13">
    <cfRule type="expression" dxfId="25890" priority="218" stopIfTrue="1">
      <formula>OR(AT11=祝色)</formula>
    </cfRule>
  </conditionalFormatting>
  <conditionalFormatting sqref="J3">
    <cfRule type="expression" dxfId="25889" priority="215" stopIfTrue="1">
      <formula>OR(AND(WEEKDAY(J3)=1,MONTH(J3)&lt;&gt;MONTH(B5)),AND(OR(J3=祝色),MONTH(J3)&lt;&gt;MONTH(B5)))</formula>
    </cfRule>
    <cfRule type="expression" dxfId="25888" priority="216" stopIfTrue="1">
      <formula>MONTH(J3)&lt;&gt;MONTH(B5)</formula>
    </cfRule>
    <cfRule type="expression" dxfId="25887" priority="217" stopIfTrue="1">
      <formula>OR(J3=祝色)</formula>
    </cfRule>
  </conditionalFormatting>
  <conditionalFormatting sqref="P3:R4">
    <cfRule type="expression" dxfId="25886" priority="212" stopIfTrue="1">
      <formula>OR(AND(WEEKDAY(P3)=1,MONTH(P3)&lt;&gt;MONTH(B5)),AND(OR(P3=祝色),MONTH(P3)&lt;&gt;MONTH(B5)))</formula>
    </cfRule>
    <cfRule type="expression" dxfId="25885" priority="213" stopIfTrue="1">
      <formula>MONTH(P3)&lt;&gt;MONTH(B5)</formula>
    </cfRule>
    <cfRule type="expression" dxfId="25884" priority="214" stopIfTrue="1">
      <formula>OR(P3=祝色)</formula>
    </cfRule>
  </conditionalFormatting>
  <conditionalFormatting sqref="AT3:AV4">
    <cfRule type="expression" dxfId="25883" priority="211" stopIfTrue="1">
      <formula>OR(AT3=祝色)</formula>
    </cfRule>
  </conditionalFormatting>
  <conditionalFormatting sqref="V3:X4">
    <cfRule type="expression" dxfId="25882" priority="208" stopIfTrue="1">
      <formula>OR(AND(WEEKDAY(V3)=1,MONTH(V3)&lt;&gt;MONTH(B5)),AND(OR(V3=祝色),MONTH(V3)&lt;&gt;MONTH(B5)))</formula>
    </cfRule>
    <cfRule type="expression" dxfId="25881" priority="209" stopIfTrue="1">
      <formula>MONTH(V3)&lt;&gt;MONTH(B5)</formula>
    </cfRule>
    <cfRule type="expression" dxfId="25880" priority="210" stopIfTrue="1">
      <formula>OR(V3=祝色)</formula>
    </cfRule>
  </conditionalFormatting>
  <conditionalFormatting sqref="AB3:AD4">
    <cfRule type="expression" dxfId="25879" priority="205" stopIfTrue="1">
      <formula>OR(AND(WEEKDAY(AB3)=1,MONTH(AB3)&lt;&gt;MONTH(B5)),AND(OR(AB3=祝色),MONTH(AB3)&lt;&gt;MONTH(B5)))</formula>
    </cfRule>
    <cfRule type="expression" dxfId="25878" priority="206" stopIfTrue="1">
      <formula>MONTH(AB3)&lt;&gt;MONTH(B5)</formula>
    </cfRule>
    <cfRule type="expression" dxfId="25877" priority="207" stopIfTrue="1">
      <formula>OR(AB3=祝色)</formula>
    </cfRule>
  </conditionalFormatting>
  <conditionalFormatting sqref="AH3:AJ4">
    <cfRule type="expression" dxfId="25876" priority="202" stopIfTrue="1">
      <formula>OR(AND(WEEKDAY(AH3)=1,MONTH(AH3)&lt;&gt;MONTH(B5)),AND(OR(AH3=祝色),MONTH(AH3)&lt;&gt;MONTH(B5)))</formula>
    </cfRule>
    <cfRule type="expression" dxfId="25875" priority="203" stopIfTrue="1">
      <formula>MONTH(AH3)&lt;&gt;MONTH(B5)</formula>
    </cfRule>
    <cfRule type="expression" dxfId="25874" priority="204" stopIfTrue="1">
      <formula>OR(AH3=祝色)</formula>
    </cfRule>
  </conditionalFormatting>
  <conditionalFormatting sqref="AN3:AP4">
    <cfRule type="expression" dxfId="25873" priority="199" stopIfTrue="1">
      <formula>OR(AND(WEEKDAY(AN3)=1,MONTH(AN3)&lt;&gt;MONTH(B5)),AND(OR(AN3=祝色),MONTH(AN3)&lt;&gt;MONTH(B5)))</formula>
    </cfRule>
    <cfRule type="expression" dxfId="25872" priority="200" stopIfTrue="1">
      <formula>MONTH(AN3)&lt;&gt;MONTH(B5)</formula>
    </cfRule>
    <cfRule type="expression" dxfId="25871" priority="201" stopIfTrue="1">
      <formula>OR(AN3=祝色)</formula>
    </cfRule>
  </conditionalFormatting>
  <conditionalFormatting sqref="BJ7:BN9">
    <cfRule type="expression" dxfId="25870" priority="198" stopIfTrue="1">
      <formula>OR(BJ7=祝色)</formula>
    </cfRule>
  </conditionalFormatting>
  <conditionalFormatting sqref="BP7:BT9">
    <cfRule type="expression" dxfId="25869" priority="197" stopIfTrue="1">
      <formula>OR(BP7=祝色)</formula>
    </cfRule>
  </conditionalFormatting>
  <conditionalFormatting sqref="BJ11:BN13">
    <cfRule type="expression" dxfId="25868" priority="196" stopIfTrue="1">
      <formula>OR(BJ11=祝色)</formula>
    </cfRule>
  </conditionalFormatting>
  <conditionalFormatting sqref="BP11:BT13">
    <cfRule type="expression" dxfId="25867" priority="195" stopIfTrue="1">
      <formula>OR(BP11=祝色)</formula>
    </cfRule>
  </conditionalFormatting>
  <conditionalFormatting sqref="BV7:BZ9">
    <cfRule type="expression" dxfId="25866" priority="194" stopIfTrue="1">
      <formula>OR(BV7=祝色)</formula>
    </cfRule>
  </conditionalFormatting>
  <conditionalFormatting sqref="CB7:CF9">
    <cfRule type="expression" dxfId="25865" priority="193" stopIfTrue="1">
      <formula>OR(CB7=祝色)</formula>
    </cfRule>
  </conditionalFormatting>
  <conditionalFormatting sqref="CH7:CL9">
    <cfRule type="expression" dxfId="25864" priority="192" stopIfTrue="1">
      <formula>OR(CH7=祝色)</formula>
    </cfRule>
  </conditionalFormatting>
  <conditionalFormatting sqref="CN7:CR9">
    <cfRule type="expression" dxfId="25863" priority="191" stopIfTrue="1">
      <formula>OR(CN7=祝色)</formula>
    </cfRule>
  </conditionalFormatting>
  <conditionalFormatting sqref="CT7:CX9">
    <cfRule type="expression" dxfId="25862" priority="190" stopIfTrue="1">
      <formula>OR(CT7=祝色)</formula>
    </cfRule>
  </conditionalFormatting>
  <conditionalFormatting sqref="BV11:BZ13">
    <cfRule type="expression" dxfId="25861" priority="189" stopIfTrue="1">
      <formula>OR(BV11=祝色)</formula>
    </cfRule>
  </conditionalFormatting>
  <conditionalFormatting sqref="CB11:CF13">
    <cfRule type="expression" dxfId="25860" priority="188" stopIfTrue="1">
      <formula>OR(CB11=祝色)</formula>
    </cfRule>
  </conditionalFormatting>
  <conditionalFormatting sqref="CH11:CL13">
    <cfRule type="expression" dxfId="25859" priority="187" stopIfTrue="1">
      <formula>OR(CH11=祝色)</formula>
    </cfRule>
  </conditionalFormatting>
  <conditionalFormatting sqref="CN11:CR13">
    <cfRule type="expression" dxfId="25858" priority="186" stopIfTrue="1">
      <formula>OR(CN11=祝色)</formula>
    </cfRule>
  </conditionalFormatting>
  <conditionalFormatting sqref="CT11:CX13">
    <cfRule type="expression" dxfId="25857" priority="185" stopIfTrue="1">
      <formula>OR(CT11=祝色)</formula>
    </cfRule>
  </conditionalFormatting>
  <conditionalFormatting sqref="BJ3">
    <cfRule type="expression" dxfId="25856" priority="182" stopIfTrue="1">
      <formula>OR(AND(WEEKDAY(BJ3)=1,MONTH(BJ3)&lt;&gt;MONTH(BB5)),AND(OR(BJ3=祝色),MONTH(BJ3)&lt;&gt;MONTH(BB5)))</formula>
    </cfRule>
    <cfRule type="expression" dxfId="25855" priority="183" stopIfTrue="1">
      <formula>MONTH(BJ3)&lt;&gt;MONTH(BB5)</formula>
    </cfRule>
    <cfRule type="expression" dxfId="25854" priority="184" stopIfTrue="1">
      <formula>OR(BJ3=祝色)</formula>
    </cfRule>
  </conditionalFormatting>
  <conditionalFormatting sqref="BP3:BR4">
    <cfRule type="expression" dxfId="25853" priority="179" stopIfTrue="1">
      <formula>OR(AND(WEEKDAY(BP3)=1,MONTH(BP3)&lt;&gt;MONTH(BB5)),AND(OR(BP3=祝色),MONTH(BP3)&lt;&gt;MONTH(BB5)))</formula>
    </cfRule>
    <cfRule type="expression" dxfId="25852" priority="180" stopIfTrue="1">
      <formula>MONTH(BP3)&lt;&gt;MONTH(BB5)</formula>
    </cfRule>
    <cfRule type="expression" dxfId="25851" priority="181" stopIfTrue="1">
      <formula>OR(BP3=祝色)</formula>
    </cfRule>
  </conditionalFormatting>
  <conditionalFormatting sqref="CT3:CV4">
    <cfRule type="expression" dxfId="25850" priority="178" stopIfTrue="1">
      <formula>OR(CT3=祝色)</formula>
    </cfRule>
  </conditionalFormatting>
  <conditionalFormatting sqref="BV3:BX4">
    <cfRule type="expression" dxfId="25849" priority="175" stopIfTrue="1">
      <formula>OR(AND(WEEKDAY(BV3)=1,MONTH(BV3)&lt;&gt;MONTH(BB5)),AND(OR(BV3=祝色),MONTH(BV3)&lt;&gt;MONTH(BB5)))</formula>
    </cfRule>
    <cfRule type="expression" dxfId="25848" priority="176" stopIfTrue="1">
      <formula>MONTH(BV3)&lt;&gt;MONTH(BB5)</formula>
    </cfRule>
    <cfRule type="expression" dxfId="25847" priority="177" stopIfTrue="1">
      <formula>OR(BV3=祝色)</formula>
    </cfRule>
  </conditionalFormatting>
  <conditionalFormatting sqref="CB3:CD4">
    <cfRule type="expression" dxfId="25846" priority="172" stopIfTrue="1">
      <formula>OR(AND(WEEKDAY(CB3)=1,MONTH(CB3)&lt;&gt;MONTH(BB5)),AND(OR(CB3=祝色),MONTH(CB3)&lt;&gt;MONTH(BB5)))</formula>
    </cfRule>
    <cfRule type="expression" dxfId="25845" priority="173" stopIfTrue="1">
      <formula>MONTH(CB3)&lt;&gt;MONTH(BB5)</formula>
    </cfRule>
    <cfRule type="expression" dxfId="25844" priority="174" stopIfTrue="1">
      <formula>OR(CB3=祝色)</formula>
    </cfRule>
  </conditionalFormatting>
  <conditionalFormatting sqref="CH3:CJ4">
    <cfRule type="expression" dxfId="25843" priority="169" stopIfTrue="1">
      <formula>OR(AND(WEEKDAY(CH3)=1,MONTH(CH3)&lt;&gt;MONTH(BB5)),AND(OR(CH3=祝色),MONTH(CH3)&lt;&gt;MONTH(BB5)))</formula>
    </cfRule>
    <cfRule type="expression" dxfId="25842" priority="170" stopIfTrue="1">
      <formula>MONTH(CH3)&lt;&gt;MONTH(BB5)</formula>
    </cfRule>
    <cfRule type="expression" dxfId="25841" priority="171" stopIfTrue="1">
      <formula>OR(CH3=祝色)</formula>
    </cfRule>
  </conditionalFormatting>
  <conditionalFormatting sqref="CN3:CP4">
    <cfRule type="expression" dxfId="25840" priority="166" stopIfTrue="1">
      <formula>OR(AND(WEEKDAY(CN3)=1,MONTH(CN3)&lt;&gt;MONTH(BB5)),AND(OR(CN3=祝色),MONTH(CN3)&lt;&gt;MONTH(BB5)))</formula>
    </cfRule>
    <cfRule type="expression" dxfId="25839" priority="167" stopIfTrue="1">
      <formula>MONTH(CN3)&lt;&gt;MONTH(BB5)</formula>
    </cfRule>
    <cfRule type="expression" dxfId="25838" priority="168" stopIfTrue="1">
      <formula>OR(CN3=祝色)</formula>
    </cfRule>
  </conditionalFormatting>
  <conditionalFormatting sqref="J33:N35">
    <cfRule type="expression" dxfId="25837" priority="165" stopIfTrue="1">
      <formula>OR(J33=祝色)</formula>
    </cfRule>
  </conditionalFormatting>
  <conditionalFormatting sqref="P33:T35">
    <cfRule type="expression" dxfId="25836" priority="164" stopIfTrue="1">
      <formula>OR(P33=祝色)</formula>
    </cfRule>
  </conditionalFormatting>
  <conditionalFormatting sqref="J37:N39">
    <cfRule type="expression" dxfId="25835" priority="163" stopIfTrue="1">
      <formula>OR(J37=祝色)</formula>
    </cfRule>
  </conditionalFormatting>
  <conditionalFormatting sqref="P37:T39">
    <cfRule type="expression" dxfId="25834" priority="162" stopIfTrue="1">
      <formula>OR(P37=祝色)</formula>
    </cfRule>
  </conditionalFormatting>
  <conditionalFormatting sqref="V33:Z35">
    <cfRule type="expression" dxfId="25833" priority="161" stopIfTrue="1">
      <formula>OR(V33=祝色)</formula>
    </cfRule>
  </conditionalFormatting>
  <conditionalFormatting sqref="AB33:AF35">
    <cfRule type="expression" dxfId="25832" priority="160" stopIfTrue="1">
      <formula>OR(AB33=祝色)</formula>
    </cfRule>
  </conditionalFormatting>
  <conditionalFormatting sqref="AH33:AL35">
    <cfRule type="expression" dxfId="25831" priority="159" stopIfTrue="1">
      <formula>OR(AH33=祝色)</formula>
    </cfRule>
  </conditionalFormatting>
  <conditionalFormatting sqref="AN33:AR35">
    <cfRule type="expression" dxfId="25830" priority="158" stopIfTrue="1">
      <formula>OR(AN33=祝色)</formula>
    </cfRule>
  </conditionalFormatting>
  <conditionalFormatting sqref="AT33:AX35">
    <cfRule type="expression" dxfId="25829" priority="157" stopIfTrue="1">
      <formula>OR(AT33=祝色)</formula>
    </cfRule>
  </conditionalFormatting>
  <conditionalFormatting sqref="V37:Z39">
    <cfRule type="expression" dxfId="25828" priority="156" stopIfTrue="1">
      <formula>OR(V37=祝色)</formula>
    </cfRule>
  </conditionalFormatting>
  <conditionalFormatting sqref="AB37:AF39">
    <cfRule type="expression" dxfId="25827" priority="155" stopIfTrue="1">
      <formula>OR(AB37=祝色)</formula>
    </cfRule>
  </conditionalFormatting>
  <conditionalFormatting sqref="AH37:AL39">
    <cfRule type="expression" dxfId="25826" priority="154" stopIfTrue="1">
      <formula>OR(AH37=祝色)</formula>
    </cfRule>
  </conditionalFormatting>
  <conditionalFormatting sqref="AN37:AR39">
    <cfRule type="expression" dxfId="25825" priority="153" stopIfTrue="1">
      <formula>OR(AN37=祝色)</formula>
    </cfRule>
  </conditionalFormatting>
  <conditionalFormatting sqref="AT37:AX39">
    <cfRule type="expression" dxfId="25824" priority="152" stopIfTrue="1">
      <formula>OR(AT37=祝色)</formula>
    </cfRule>
  </conditionalFormatting>
  <conditionalFormatting sqref="J29">
    <cfRule type="expression" dxfId="25823" priority="149" stopIfTrue="1">
      <formula>OR(AND(WEEKDAY(J29)=1,MONTH(J29)&lt;&gt;MONTH(B31)),AND(OR(J29=祝色),MONTH(J29)&lt;&gt;MONTH(B31)))</formula>
    </cfRule>
    <cfRule type="expression" dxfId="25822" priority="150" stopIfTrue="1">
      <formula>MONTH(J29)&lt;&gt;MONTH(B31)</formula>
    </cfRule>
    <cfRule type="expression" dxfId="25821" priority="151" stopIfTrue="1">
      <formula>OR(J29=祝色)</formula>
    </cfRule>
  </conditionalFormatting>
  <conditionalFormatting sqref="P29:R30">
    <cfRule type="expression" dxfId="25820" priority="146" stopIfTrue="1">
      <formula>OR(AND(WEEKDAY(P29)=1,MONTH(P29)&lt;&gt;MONTH(B31)),AND(OR(P29=祝色),MONTH(P29)&lt;&gt;MONTH(B31)))</formula>
    </cfRule>
    <cfRule type="expression" dxfId="25819" priority="147" stopIfTrue="1">
      <formula>MONTH(P29)&lt;&gt;MONTH(B31)</formula>
    </cfRule>
    <cfRule type="expression" dxfId="25818" priority="148" stopIfTrue="1">
      <formula>OR(P29=祝色)</formula>
    </cfRule>
  </conditionalFormatting>
  <conditionalFormatting sqref="AT29:AV30">
    <cfRule type="expression" dxfId="25817" priority="145" stopIfTrue="1">
      <formula>OR(AT29=祝色)</formula>
    </cfRule>
  </conditionalFormatting>
  <conditionalFormatting sqref="V29:X30">
    <cfRule type="expression" dxfId="25816" priority="142" stopIfTrue="1">
      <formula>OR(AND(WEEKDAY(V29)=1,MONTH(V29)&lt;&gt;MONTH(B31)),AND(OR(V29=祝色),MONTH(V29)&lt;&gt;MONTH(B31)))</formula>
    </cfRule>
    <cfRule type="expression" dxfId="25815" priority="143" stopIfTrue="1">
      <formula>MONTH(V29)&lt;&gt;MONTH(B31)</formula>
    </cfRule>
    <cfRule type="expression" dxfId="25814" priority="144" stopIfTrue="1">
      <formula>OR(V29=祝色)</formula>
    </cfRule>
  </conditionalFormatting>
  <conditionalFormatting sqref="AB29:AD30">
    <cfRule type="expression" dxfId="25813" priority="139" stopIfTrue="1">
      <formula>OR(AND(WEEKDAY(AB29)=1,MONTH(AB29)&lt;&gt;MONTH(B31)),AND(OR(AB29=祝色),MONTH(AB29)&lt;&gt;MONTH(B31)))</formula>
    </cfRule>
    <cfRule type="expression" dxfId="25812" priority="140" stopIfTrue="1">
      <formula>MONTH(AB29)&lt;&gt;MONTH(B31)</formula>
    </cfRule>
    <cfRule type="expression" dxfId="25811" priority="141" stopIfTrue="1">
      <formula>OR(AB29=祝色)</formula>
    </cfRule>
  </conditionalFormatting>
  <conditionalFormatting sqref="AH29:AJ30">
    <cfRule type="expression" dxfId="25810" priority="136" stopIfTrue="1">
      <formula>OR(AND(WEEKDAY(AH29)=1,MONTH(AH29)&lt;&gt;MONTH(B31)),AND(OR(AH29=祝色),MONTH(AH29)&lt;&gt;MONTH(B31)))</formula>
    </cfRule>
    <cfRule type="expression" dxfId="25809" priority="137" stopIfTrue="1">
      <formula>MONTH(AH29)&lt;&gt;MONTH(B31)</formula>
    </cfRule>
    <cfRule type="expression" dxfId="25808" priority="138" stopIfTrue="1">
      <formula>OR(AH29=祝色)</formula>
    </cfRule>
  </conditionalFormatting>
  <conditionalFormatting sqref="AN29:AP30">
    <cfRule type="expression" dxfId="25807" priority="133" stopIfTrue="1">
      <formula>OR(AND(WEEKDAY(AN29)=1,MONTH(AN29)&lt;&gt;MONTH(B31)),AND(OR(AN29=祝色),MONTH(AN29)&lt;&gt;MONTH(B31)))</formula>
    </cfRule>
    <cfRule type="expression" dxfId="25806" priority="134" stopIfTrue="1">
      <formula>MONTH(AN29)&lt;&gt;MONTH(B31)</formula>
    </cfRule>
    <cfRule type="expression" dxfId="25805" priority="135" stopIfTrue="1">
      <formula>OR(AN29=祝色)</formula>
    </cfRule>
  </conditionalFormatting>
  <conditionalFormatting sqref="BJ33:BN35">
    <cfRule type="expression" dxfId="25804" priority="132" stopIfTrue="1">
      <formula>OR(BJ33=祝色)</formula>
    </cfRule>
  </conditionalFormatting>
  <conditionalFormatting sqref="BP33:BT35">
    <cfRule type="expression" dxfId="25803" priority="131" stopIfTrue="1">
      <formula>OR(BP33=祝色)</formula>
    </cfRule>
  </conditionalFormatting>
  <conditionalFormatting sqref="BJ37:BN39">
    <cfRule type="expression" dxfId="25802" priority="130" stopIfTrue="1">
      <formula>OR(BJ37=祝色)</formula>
    </cfRule>
  </conditionalFormatting>
  <conditionalFormatting sqref="BP37:BT39">
    <cfRule type="expression" dxfId="25801" priority="129" stopIfTrue="1">
      <formula>OR(BP37=祝色)</formula>
    </cfRule>
  </conditionalFormatting>
  <conditionalFormatting sqref="BV33:BZ35">
    <cfRule type="expression" dxfId="25800" priority="128" stopIfTrue="1">
      <formula>OR(BV33=祝色)</formula>
    </cfRule>
  </conditionalFormatting>
  <conditionalFormatting sqref="CB33:CF35">
    <cfRule type="expression" dxfId="25799" priority="127" stopIfTrue="1">
      <formula>OR(CB33=祝色)</formula>
    </cfRule>
  </conditionalFormatting>
  <conditionalFormatting sqref="CH33:CL35">
    <cfRule type="expression" dxfId="25798" priority="126" stopIfTrue="1">
      <formula>OR(CH33=祝色)</formula>
    </cfRule>
  </conditionalFormatting>
  <conditionalFormatting sqref="CN33:CR35">
    <cfRule type="expression" dxfId="25797" priority="125" stopIfTrue="1">
      <formula>OR(CN33=祝色)</formula>
    </cfRule>
  </conditionalFormatting>
  <conditionalFormatting sqref="CT33:CX35">
    <cfRule type="expression" dxfId="25796" priority="124" stopIfTrue="1">
      <formula>OR(CT33=祝色)</formula>
    </cfRule>
  </conditionalFormatting>
  <conditionalFormatting sqref="BV37:BZ39">
    <cfRule type="expression" dxfId="25795" priority="123" stopIfTrue="1">
      <formula>OR(BV37=祝色)</formula>
    </cfRule>
  </conditionalFormatting>
  <conditionalFormatting sqref="CB37:CF39">
    <cfRule type="expression" dxfId="25794" priority="122" stopIfTrue="1">
      <formula>OR(CB37=祝色)</formula>
    </cfRule>
  </conditionalFormatting>
  <conditionalFormatting sqref="CH37:CL39">
    <cfRule type="expression" dxfId="25793" priority="121" stopIfTrue="1">
      <formula>OR(CH37=祝色)</formula>
    </cfRule>
  </conditionalFormatting>
  <conditionalFormatting sqref="CN37:CR39">
    <cfRule type="expression" dxfId="25792" priority="120" stopIfTrue="1">
      <formula>OR(CN37=祝色)</formula>
    </cfRule>
  </conditionalFormatting>
  <conditionalFormatting sqref="CT37:CX39">
    <cfRule type="expression" dxfId="25791" priority="119" stopIfTrue="1">
      <formula>OR(CT37=祝色)</formula>
    </cfRule>
  </conditionalFormatting>
  <conditionalFormatting sqref="BJ29">
    <cfRule type="expression" dxfId="25790" priority="116" stopIfTrue="1">
      <formula>OR(AND(WEEKDAY(BJ29)=1,MONTH(BJ29)&lt;&gt;MONTH(BB31)),AND(OR(BJ29=祝色),MONTH(BJ29)&lt;&gt;MONTH(BB31)))</formula>
    </cfRule>
    <cfRule type="expression" dxfId="25789" priority="117" stopIfTrue="1">
      <formula>MONTH(BJ29)&lt;&gt;MONTH(BB31)</formula>
    </cfRule>
    <cfRule type="expression" dxfId="25788" priority="118" stopIfTrue="1">
      <formula>OR(BJ29=祝色)</formula>
    </cfRule>
  </conditionalFormatting>
  <conditionalFormatting sqref="BP29:BR30">
    <cfRule type="expression" dxfId="25787" priority="113" stopIfTrue="1">
      <formula>OR(AND(WEEKDAY(BP29)=1,MONTH(BP29)&lt;&gt;MONTH(BB31)),AND(OR(BP29=祝色),MONTH(BP29)&lt;&gt;MONTH(BB31)))</formula>
    </cfRule>
    <cfRule type="expression" dxfId="25786" priority="114" stopIfTrue="1">
      <formula>MONTH(BP29)&lt;&gt;MONTH(BB31)</formula>
    </cfRule>
    <cfRule type="expression" dxfId="25785" priority="115" stopIfTrue="1">
      <formula>OR(BP29=祝色)</formula>
    </cfRule>
  </conditionalFormatting>
  <conditionalFormatting sqref="CT29:CV30">
    <cfRule type="expression" dxfId="25784" priority="112" stopIfTrue="1">
      <formula>OR(CT29=祝色)</formula>
    </cfRule>
  </conditionalFormatting>
  <conditionalFormatting sqref="BV29:BX30">
    <cfRule type="expression" dxfId="25783" priority="109" stopIfTrue="1">
      <formula>OR(AND(WEEKDAY(BV29)=1,MONTH(BV29)&lt;&gt;MONTH(BB31)),AND(OR(BV29=祝色),MONTH(BV29)&lt;&gt;MONTH(BB31)))</formula>
    </cfRule>
    <cfRule type="expression" dxfId="25782" priority="110" stopIfTrue="1">
      <formula>MONTH(BV29)&lt;&gt;MONTH(BB31)</formula>
    </cfRule>
    <cfRule type="expression" dxfId="25781" priority="111" stopIfTrue="1">
      <formula>OR(BV29=祝色)</formula>
    </cfRule>
  </conditionalFormatting>
  <conditionalFormatting sqref="CB29:CD30">
    <cfRule type="expression" dxfId="25780" priority="106" stopIfTrue="1">
      <formula>OR(AND(WEEKDAY(CB29)=1,MONTH(CB29)&lt;&gt;MONTH(BB31)),AND(OR(CB29=祝色),MONTH(CB29)&lt;&gt;MONTH(BB31)))</formula>
    </cfRule>
    <cfRule type="expression" dxfId="25779" priority="107" stopIfTrue="1">
      <formula>MONTH(CB29)&lt;&gt;MONTH(BB31)</formula>
    </cfRule>
    <cfRule type="expression" dxfId="25778" priority="108" stopIfTrue="1">
      <formula>OR(CB29=祝色)</formula>
    </cfRule>
  </conditionalFormatting>
  <conditionalFormatting sqref="CH29:CJ30">
    <cfRule type="expression" dxfId="25777" priority="103" stopIfTrue="1">
      <formula>OR(AND(WEEKDAY(CH29)=1,MONTH(CH29)&lt;&gt;MONTH(BB31)),AND(OR(CH29=祝色),MONTH(CH29)&lt;&gt;MONTH(BB31)))</formula>
    </cfRule>
    <cfRule type="expression" dxfId="25776" priority="104" stopIfTrue="1">
      <formula>MONTH(CH29)&lt;&gt;MONTH(BB31)</formula>
    </cfRule>
    <cfRule type="expression" dxfId="25775" priority="105" stopIfTrue="1">
      <formula>OR(CH29=祝色)</formula>
    </cfRule>
  </conditionalFormatting>
  <conditionalFormatting sqref="CN29:CP30">
    <cfRule type="expression" dxfId="25774" priority="100" stopIfTrue="1">
      <formula>OR(AND(WEEKDAY(CN29)=1,MONTH(CN29)&lt;&gt;MONTH(BB31)),AND(OR(CN29=祝色),MONTH(CN29)&lt;&gt;MONTH(BB31)))</formula>
    </cfRule>
    <cfRule type="expression" dxfId="25773" priority="101" stopIfTrue="1">
      <formula>MONTH(CN29)&lt;&gt;MONTH(BB31)</formula>
    </cfRule>
    <cfRule type="expression" dxfId="25772" priority="102" stopIfTrue="1">
      <formula>OR(CN29=祝色)</formula>
    </cfRule>
  </conditionalFormatting>
  <conditionalFormatting sqref="J59:N61">
    <cfRule type="expression" dxfId="25771" priority="99" stopIfTrue="1">
      <formula>OR(J59=祝色)</formula>
    </cfRule>
  </conditionalFormatting>
  <conditionalFormatting sqref="P59:T61">
    <cfRule type="expression" dxfId="25770" priority="98" stopIfTrue="1">
      <formula>OR(P59=祝色)</formula>
    </cfRule>
  </conditionalFormatting>
  <conditionalFormatting sqref="J63:N65">
    <cfRule type="expression" dxfId="25769" priority="97" stopIfTrue="1">
      <formula>OR(J63=祝色)</formula>
    </cfRule>
  </conditionalFormatting>
  <conditionalFormatting sqref="P63:T65">
    <cfRule type="expression" dxfId="25768" priority="96" stopIfTrue="1">
      <formula>OR(P63=祝色)</formula>
    </cfRule>
  </conditionalFormatting>
  <conditionalFormatting sqref="V59:Z61">
    <cfRule type="expression" dxfId="25767" priority="95" stopIfTrue="1">
      <formula>OR(V59=祝色)</formula>
    </cfRule>
  </conditionalFormatting>
  <conditionalFormatting sqref="AB59:AF61">
    <cfRule type="expression" dxfId="25766" priority="94" stopIfTrue="1">
      <formula>OR(AB59=祝色)</formula>
    </cfRule>
  </conditionalFormatting>
  <conditionalFormatting sqref="AH59:AL61">
    <cfRule type="expression" dxfId="25765" priority="93" stopIfTrue="1">
      <formula>OR(AH59=祝色)</formula>
    </cfRule>
  </conditionalFormatting>
  <conditionalFormatting sqref="AN59:AR61">
    <cfRule type="expression" dxfId="25764" priority="92" stopIfTrue="1">
      <formula>OR(AN59=祝色)</formula>
    </cfRule>
  </conditionalFormatting>
  <conditionalFormatting sqref="AT59:AX61">
    <cfRule type="expression" dxfId="25763" priority="91" stopIfTrue="1">
      <formula>OR(AT59=祝色)</formula>
    </cfRule>
  </conditionalFormatting>
  <conditionalFormatting sqref="V63:Z65">
    <cfRule type="expression" dxfId="25762" priority="90" stopIfTrue="1">
      <formula>OR(V63=祝色)</formula>
    </cfRule>
  </conditionalFormatting>
  <conditionalFormatting sqref="AB63:AF65">
    <cfRule type="expression" dxfId="25761" priority="89" stopIfTrue="1">
      <formula>OR(AB63=祝色)</formula>
    </cfRule>
  </conditionalFormatting>
  <conditionalFormatting sqref="AH63:AL65">
    <cfRule type="expression" dxfId="25760" priority="88" stopIfTrue="1">
      <formula>OR(AH63=祝色)</formula>
    </cfRule>
  </conditionalFormatting>
  <conditionalFormatting sqref="AN63:AR65">
    <cfRule type="expression" dxfId="25759" priority="87" stopIfTrue="1">
      <formula>OR(AN63=祝色)</formula>
    </cfRule>
  </conditionalFormatting>
  <conditionalFormatting sqref="AT63:AX65">
    <cfRule type="expression" dxfId="25758" priority="86" stopIfTrue="1">
      <formula>OR(AT63=祝色)</formula>
    </cfRule>
  </conditionalFormatting>
  <conditionalFormatting sqref="J55">
    <cfRule type="expression" dxfId="25757" priority="83" stopIfTrue="1">
      <formula>OR(AND(WEEKDAY(J55)=1,MONTH(J55)&lt;&gt;MONTH(B57)),AND(OR(J55=祝色),MONTH(J55)&lt;&gt;MONTH(B57)))</formula>
    </cfRule>
    <cfRule type="expression" dxfId="25756" priority="84" stopIfTrue="1">
      <formula>MONTH(J55)&lt;&gt;MONTH(B57)</formula>
    </cfRule>
    <cfRule type="expression" dxfId="25755" priority="85" stopIfTrue="1">
      <formula>OR(J55=祝色)</formula>
    </cfRule>
  </conditionalFormatting>
  <conditionalFormatting sqref="P55:R56">
    <cfRule type="expression" dxfId="25754" priority="80" stopIfTrue="1">
      <formula>OR(AND(WEEKDAY(P55)=1,MONTH(P55)&lt;&gt;MONTH(B57)),AND(OR(P55=祝色),MONTH(P55)&lt;&gt;MONTH(B57)))</formula>
    </cfRule>
    <cfRule type="expression" dxfId="25753" priority="81" stopIfTrue="1">
      <formula>MONTH(P55)&lt;&gt;MONTH(B57)</formula>
    </cfRule>
    <cfRule type="expression" dxfId="25752" priority="82" stopIfTrue="1">
      <formula>OR(P55=祝色)</formula>
    </cfRule>
  </conditionalFormatting>
  <conditionalFormatting sqref="AT55:AV56">
    <cfRule type="expression" dxfId="25751" priority="79" stopIfTrue="1">
      <formula>OR(AT55=祝色)</formula>
    </cfRule>
  </conditionalFormatting>
  <conditionalFormatting sqref="V55:X56">
    <cfRule type="expression" dxfId="25750" priority="76" stopIfTrue="1">
      <formula>OR(AND(WEEKDAY(V55)=1,MONTH(V55)&lt;&gt;MONTH(B57)),AND(OR(V55=祝色),MONTH(V55)&lt;&gt;MONTH(B57)))</formula>
    </cfRule>
    <cfRule type="expression" dxfId="25749" priority="77" stopIfTrue="1">
      <formula>MONTH(V55)&lt;&gt;MONTH(B57)</formula>
    </cfRule>
    <cfRule type="expression" dxfId="25748" priority="78" stopIfTrue="1">
      <formula>OR(V55=祝色)</formula>
    </cfRule>
  </conditionalFormatting>
  <conditionalFormatting sqref="AB55:AD56">
    <cfRule type="expression" dxfId="25747" priority="73" stopIfTrue="1">
      <formula>OR(AND(WEEKDAY(AB55)=1,MONTH(AB55)&lt;&gt;MONTH(B57)),AND(OR(AB55=祝色),MONTH(AB55)&lt;&gt;MONTH(B57)))</formula>
    </cfRule>
    <cfRule type="expression" dxfId="25746" priority="74" stopIfTrue="1">
      <formula>MONTH(AB55)&lt;&gt;MONTH(B57)</formula>
    </cfRule>
    <cfRule type="expression" dxfId="25745" priority="75" stopIfTrue="1">
      <formula>OR(AB55=祝色)</formula>
    </cfRule>
  </conditionalFormatting>
  <conditionalFormatting sqref="AH55:AJ56">
    <cfRule type="expression" dxfId="25744" priority="70" stopIfTrue="1">
      <formula>OR(AND(WEEKDAY(AH55)=1,MONTH(AH55)&lt;&gt;MONTH(B57)),AND(OR(AH55=祝色),MONTH(AH55)&lt;&gt;MONTH(B57)))</formula>
    </cfRule>
    <cfRule type="expression" dxfId="25743" priority="71" stopIfTrue="1">
      <formula>MONTH(AH55)&lt;&gt;MONTH(B57)</formula>
    </cfRule>
    <cfRule type="expression" dxfId="25742" priority="72" stopIfTrue="1">
      <formula>OR(AH55=祝色)</formula>
    </cfRule>
  </conditionalFormatting>
  <conditionalFormatting sqref="AN55:AP56">
    <cfRule type="expression" dxfId="25741" priority="67" stopIfTrue="1">
      <formula>OR(AND(WEEKDAY(AN55)=1,MONTH(AN55)&lt;&gt;MONTH(B57)),AND(OR(AN55=祝色),MONTH(AN55)&lt;&gt;MONTH(B57)))</formula>
    </cfRule>
    <cfRule type="expression" dxfId="25740" priority="68" stopIfTrue="1">
      <formula>MONTH(AN55)&lt;&gt;MONTH(B57)</formula>
    </cfRule>
    <cfRule type="expression" dxfId="25739" priority="69" stopIfTrue="1">
      <formula>OR(AN55=祝色)</formula>
    </cfRule>
  </conditionalFormatting>
  <conditionalFormatting sqref="BJ59:BN61">
    <cfRule type="expression" dxfId="25738" priority="33" stopIfTrue="1">
      <formula>OR(BJ59=祝色)</formula>
    </cfRule>
  </conditionalFormatting>
  <conditionalFormatting sqref="BP59:BT61">
    <cfRule type="expression" dxfId="25737" priority="32" stopIfTrue="1">
      <formula>OR(BP59=祝色)</formula>
    </cfRule>
  </conditionalFormatting>
  <conditionalFormatting sqref="BJ63:BN65">
    <cfRule type="expression" dxfId="25736" priority="31" stopIfTrue="1">
      <formula>OR(BJ63=祝色)</formula>
    </cfRule>
  </conditionalFormatting>
  <conditionalFormatting sqref="BP63:BT65">
    <cfRule type="expression" dxfId="25735" priority="30" stopIfTrue="1">
      <formula>OR(BP63=祝色)</formula>
    </cfRule>
  </conditionalFormatting>
  <conditionalFormatting sqref="BV59:BZ61">
    <cfRule type="expression" dxfId="25734" priority="29" stopIfTrue="1">
      <formula>OR(BV59=祝色)</formula>
    </cfRule>
  </conditionalFormatting>
  <conditionalFormatting sqref="CB59:CF61">
    <cfRule type="expression" dxfId="25733" priority="28" stopIfTrue="1">
      <formula>OR(CB59=祝色)</formula>
    </cfRule>
  </conditionalFormatting>
  <conditionalFormatting sqref="CH59:CL61">
    <cfRule type="expression" dxfId="25732" priority="27" stopIfTrue="1">
      <formula>OR(CH59=祝色)</formula>
    </cfRule>
  </conditionalFormatting>
  <conditionalFormatting sqref="CN59:CR61">
    <cfRule type="expression" dxfId="25731" priority="26" stopIfTrue="1">
      <formula>OR(CN59=祝色)</formula>
    </cfRule>
  </conditionalFormatting>
  <conditionalFormatting sqref="CT59:CX61">
    <cfRule type="expression" dxfId="25730" priority="25" stopIfTrue="1">
      <formula>OR(CT59=祝色)</formula>
    </cfRule>
  </conditionalFormatting>
  <conditionalFormatting sqref="BV63:BZ65">
    <cfRule type="expression" dxfId="25729" priority="24" stopIfTrue="1">
      <formula>OR(BV63=祝色)</formula>
    </cfRule>
  </conditionalFormatting>
  <conditionalFormatting sqref="CB63:CF65">
    <cfRule type="expression" dxfId="25728" priority="23" stopIfTrue="1">
      <formula>OR(CB63=祝色)</formula>
    </cfRule>
  </conditionalFormatting>
  <conditionalFormatting sqref="CH63:CL65">
    <cfRule type="expression" dxfId="25727" priority="22" stopIfTrue="1">
      <formula>OR(CH63=祝色)</formula>
    </cfRule>
  </conditionalFormatting>
  <conditionalFormatting sqref="CN63:CR65">
    <cfRule type="expression" dxfId="25726" priority="21" stopIfTrue="1">
      <formula>OR(CN63=祝色)</formula>
    </cfRule>
  </conditionalFormatting>
  <conditionalFormatting sqref="CT63:CX65">
    <cfRule type="expression" dxfId="25725" priority="20" stopIfTrue="1">
      <formula>OR(CT63=祝色)</formula>
    </cfRule>
  </conditionalFormatting>
  <conditionalFormatting sqref="BJ55">
    <cfRule type="expression" dxfId="25724" priority="17" stopIfTrue="1">
      <formula>OR(AND(WEEKDAY(BJ55)=1,MONTH(BJ55)&lt;&gt;MONTH(BB57)),AND(OR(BJ55=祝色),MONTH(BJ55)&lt;&gt;MONTH(BB57)))</formula>
    </cfRule>
    <cfRule type="expression" dxfId="25723" priority="18" stopIfTrue="1">
      <formula>MONTH(BJ55)&lt;&gt;MONTH(BB57)</formula>
    </cfRule>
    <cfRule type="expression" dxfId="25722" priority="19" stopIfTrue="1">
      <formula>OR(BJ55=祝色)</formula>
    </cfRule>
  </conditionalFormatting>
  <conditionalFormatting sqref="BP55:BR56">
    <cfRule type="expression" dxfId="25721" priority="14" stopIfTrue="1">
      <formula>OR(AND(WEEKDAY(BP55)=1,MONTH(BP55)&lt;&gt;MONTH(BB57)),AND(OR(BP55=祝色),MONTH(BP55)&lt;&gt;MONTH(BB57)))</formula>
    </cfRule>
    <cfRule type="expression" dxfId="25720" priority="15" stopIfTrue="1">
      <formula>MONTH(BP55)&lt;&gt;MONTH(BB57)</formula>
    </cfRule>
    <cfRule type="expression" dxfId="25719" priority="16" stopIfTrue="1">
      <formula>OR(BP55=祝色)</formula>
    </cfRule>
  </conditionalFormatting>
  <conditionalFormatting sqref="CT55:CV56">
    <cfRule type="expression" dxfId="25718" priority="13" stopIfTrue="1">
      <formula>OR(CT55=祝色)</formula>
    </cfRule>
  </conditionalFormatting>
  <conditionalFormatting sqref="BV55:BX56">
    <cfRule type="expression" dxfId="25717" priority="10" stopIfTrue="1">
      <formula>OR(AND(WEEKDAY(BV55)=1,MONTH(BV55)&lt;&gt;MONTH(BB57)),AND(OR(BV55=祝色),MONTH(BV55)&lt;&gt;MONTH(BB57)))</formula>
    </cfRule>
    <cfRule type="expression" dxfId="25716" priority="11" stopIfTrue="1">
      <formula>MONTH(BV55)&lt;&gt;MONTH(BB57)</formula>
    </cfRule>
    <cfRule type="expression" dxfId="25715" priority="12" stopIfTrue="1">
      <formula>OR(BV55=祝色)</formula>
    </cfRule>
  </conditionalFormatting>
  <conditionalFormatting sqref="CB55:CD56">
    <cfRule type="expression" dxfId="25714" priority="7" stopIfTrue="1">
      <formula>OR(AND(WEEKDAY(CB55)=1,MONTH(CB55)&lt;&gt;MONTH(BB57)),AND(OR(CB55=祝色),MONTH(CB55)&lt;&gt;MONTH(BB57)))</formula>
    </cfRule>
    <cfRule type="expression" dxfId="25713" priority="8" stopIfTrue="1">
      <formula>MONTH(CB55)&lt;&gt;MONTH(BB57)</formula>
    </cfRule>
    <cfRule type="expression" dxfId="25712" priority="9" stopIfTrue="1">
      <formula>OR(CB55=祝色)</formula>
    </cfRule>
  </conditionalFormatting>
  <conditionalFormatting sqref="CH55:CJ56">
    <cfRule type="expression" dxfId="25711" priority="4" stopIfTrue="1">
      <formula>OR(AND(WEEKDAY(CH55)=1,MONTH(CH55)&lt;&gt;MONTH(BB57)),AND(OR(CH55=祝色),MONTH(CH55)&lt;&gt;MONTH(BB57)))</formula>
    </cfRule>
    <cfRule type="expression" dxfId="25710" priority="5" stopIfTrue="1">
      <formula>MONTH(CH55)&lt;&gt;MONTH(BB57)</formula>
    </cfRule>
    <cfRule type="expression" dxfId="25709" priority="6" stopIfTrue="1">
      <formula>OR(CH55=祝色)</formula>
    </cfRule>
  </conditionalFormatting>
  <conditionalFormatting sqref="CN55:CP56">
    <cfRule type="expression" dxfId="25708" priority="1" stopIfTrue="1">
      <formula>OR(AND(WEEKDAY(CN55)=1,MONTH(CN55)&lt;&gt;MONTH(BB57)),AND(OR(CN55=祝色),MONTH(CN55)&lt;&gt;MONTH(BB57)))</formula>
    </cfRule>
    <cfRule type="expression" dxfId="25707" priority="2" stopIfTrue="1">
      <formula>MONTH(CN55)&lt;&gt;MONTH(BB57)</formula>
    </cfRule>
    <cfRule type="expression" dxfId="25706" priority="3" stopIfTrue="1">
      <formula>OR(CN55=祝色)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4" width="2.5" customWidth="1"/>
    <col min="5" max="5" width="2.625" customWidth="1"/>
    <col min="6" max="8" width="1.375" customWidth="1"/>
    <col min="9" max="9" width="0.875" customWidth="1"/>
    <col min="10" max="14" width="2.625" customWidth="1"/>
    <col min="15" max="15" width="5.125" customWidth="1"/>
    <col min="16" max="20" width="2.625" customWidth="1"/>
    <col min="21" max="21" width="5.25" customWidth="1"/>
    <col min="22" max="26" width="2.625" customWidth="1"/>
    <col min="27" max="27" width="5.25" customWidth="1"/>
    <col min="28" max="32" width="2.625" customWidth="1"/>
    <col min="33" max="33" width="5.25" customWidth="1"/>
    <col min="34" max="38" width="2.625" customWidth="1"/>
    <col min="39" max="39" width="5.25" customWidth="1"/>
    <col min="40" max="44" width="2.625" customWidth="1"/>
    <col min="45" max="45" width="5.25" customWidth="1"/>
    <col min="46" max="50" width="2.625" customWidth="1"/>
    <col min="51" max="51" width="5.125" customWidth="1"/>
    <col min="52" max="53" width="6.25" customWidth="1"/>
    <col min="54" max="56" width="2.5" customWidth="1"/>
    <col min="57" max="57" width="2.625" customWidth="1"/>
    <col min="58" max="60" width="1.375" customWidth="1"/>
    <col min="61" max="61" width="0.875" customWidth="1"/>
    <col min="62" max="66" width="2.625" customWidth="1"/>
    <col min="67" max="67" width="5.125" customWidth="1"/>
    <col min="68" max="72" width="2.625" customWidth="1"/>
    <col min="73" max="73" width="5.25" customWidth="1"/>
    <col min="74" max="78" width="2.625" customWidth="1"/>
    <col min="79" max="79" width="5.25" customWidth="1"/>
    <col min="80" max="84" width="2.625" customWidth="1"/>
    <col min="85" max="85" width="5.25" customWidth="1"/>
    <col min="86" max="90" width="2.625" customWidth="1"/>
    <col min="91" max="91" width="5.25" customWidth="1"/>
    <col min="92" max="96" width="2.625" customWidth="1"/>
    <col min="97" max="97" width="5.25" customWidth="1"/>
    <col min="98" max="102" width="2.625" customWidth="1"/>
    <col min="103" max="103" width="5.125" customWidth="1"/>
  </cols>
  <sheetData>
    <row r="1" spans="2:103" ht="3" customHeight="1"/>
    <row r="2" spans="2:103" ht="21.75" customHeight="1">
      <c r="B2" s="742">
        <f>B5</f>
        <v>46204</v>
      </c>
      <c r="C2" s="743"/>
      <c r="D2" s="743"/>
      <c r="E2" s="743"/>
      <c r="F2" s="743"/>
      <c r="G2" s="743"/>
      <c r="H2" s="743"/>
      <c r="I2" s="744"/>
      <c r="J2" s="748" t="s">
        <v>406</v>
      </c>
      <c r="K2" s="749"/>
      <c r="L2" s="749"/>
      <c r="M2" s="749"/>
      <c r="N2" s="749"/>
      <c r="O2" s="750"/>
      <c r="P2" s="751" t="s">
        <v>407</v>
      </c>
      <c r="Q2" s="752"/>
      <c r="R2" s="752"/>
      <c r="S2" s="752"/>
      <c r="T2" s="752"/>
      <c r="U2" s="753"/>
      <c r="V2" s="754" t="s">
        <v>408</v>
      </c>
      <c r="W2" s="755"/>
      <c r="X2" s="755"/>
      <c r="Y2" s="755"/>
      <c r="Z2" s="755"/>
      <c r="AA2" s="756"/>
      <c r="AB2" s="757" t="s">
        <v>409</v>
      </c>
      <c r="AC2" s="758"/>
      <c r="AD2" s="758"/>
      <c r="AE2" s="758"/>
      <c r="AF2" s="758"/>
      <c r="AG2" s="759"/>
      <c r="AH2" s="754" t="s">
        <v>410</v>
      </c>
      <c r="AI2" s="755"/>
      <c r="AJ2" s="755"/>
      <c r="AK2" s="755"/>
      <c r="AL2" s="755"/>
      <c r="AM2" s="756"/>
      <c r="AN2" s="751" t="s">
        <v>411</v>
      </c>
      <c r="AO2" s="752"/>
      <c r="AP2" s="752"/>
      <c r="AQ2" s="752"/>
      <c r="AR2" s="752"/>
      <c r="AS2" s="753"/>
      <c r="AT2" s="769" t="s">
        <v>412</v>
      </c>
      <c r="AU2" s="770"/>
      <c r="AV2" s="770"/>
      <c r="AW2" s="770"/>
      <c r="AX2" s="770"/>
      <c r="AY2" s="771"/>
      <c r="BB2" s="742">
        <f>BB5</f>
        <v>46296</v>
      </c>
      <c r="BC2" s="743"/>
      <c r="BD2" s="743"/>
      <c r="BE2" s="743"/>
      <c r="BF2" s="743"/>
      <c r="BG2" s="743"/>
      <c r="BH2" s="743"/>
      <c r="BI2" s="744"/>
      <c r="BJ2" s="748" t="s">
        <v>406</v>
      </c>
      <c r="BK2" s="749"/>
      <c r="BL2" s="749"/>
      <c r="BM2" s="749"/>
      <c r="BN2" s="749"/>
      <c r="BO2" s="750"/>
      <c r="BP2" s="751" t="s">
        <v>407</v>
      </c>
      <c r="BQ2" s="752"/>
      <c r="BR2" s="752"/>
      <c r="BS2" s="752"/>
      <c r="BT2" s="752"/>
      <c r="BU2" s="753"/>
      <c r="BV2" s="754" t="s">
        <v>408</v>
      </c>
      <c r="BW2" s="755"/>
      <c r="BX2" s="755"/>
      <c r="BY2" s="755"/>
      <c r="BZ2" s="755"/>
      <c r="CA2" s="756"/>
      <c r="CB2" s="757" t="s">
        <v>409</v>
      </c>
      <c r="CC2" s="758"/>
      <c r="CD2" s="758"/>
      <c r="CE2" s="758"/>
      <c r="CF2" s="758"/>
      <c r="CG2" s="759"/>
      <c r="CH2" s="754" t="s">
        <v>410</v>
      </c>
      <c r="CI2" s="755"/>
      <c r="CJ2" s="755"/>
      <c r="CK2" s="755"/>
      <c r="CL2" s="755"/>
      <c r="CM2" s="756"/>
      <c r="CN2" s="751" t="s">
        <v>411</v>
      </c>
      <c r="CO2" s="752"/>
      <c r="CP2" s="752"/>
      <c r="CQ2" s="752"/>
      <c r="CR2" s="752"/>
      <c r="CS2" s="753"/>
      <c r="CT2" s="769" t="s">
        <v>412</v>
      </c>
      <c r="CU2" s="770"/>
      <c r="CV2" s="770"/>
      <c r="CW2" s="770"/>
      <c r="CX2" s="770"/>
      <c r="CY2" s="771"/>
    </row>
    <row r="3" spans="2:103" ht="23.25" customHeight="1">
      <c r="B3" s="745"/>
      <c r="C3" s="746"/>
      <c r="D3" s="746"/>
      <c r="E3" s="746"/>
      <c r="F3" s="746"/>
      <c r="G3" s="746"/>
      <c r="H3" s="746"/>
      <c r="I3" s="747"/>
      <c r="J3" s="740">
        <f>IF(WEEKDAY(B5)=1,B5,(IF(WEEKDAY(B5)=2,B5-1,(IF(WEEKDAY(B5)=3,B5-2,(IF(WEEKDAY(B5)=4,B5-3,(IF(WEEKDAY(B5)=5,B5-4,IF(WEEKDAY(B5)=6,B5-5,B5-6))))))))))</f>
        <v>46201</v>
      </c>
      <c r="K3" s="730"/>
      <c r="L3" s="730"/>
      <c r="M3" s="730"/>
      <c r="N3" s="730"/>
      <c r="O3" s="731"/>
      <c r="P3" s="741">
        <f>J3+1</f>
        <v>46202</v>
      </c>
      <c r="Q3" s="730"/>
      <c r="R3" s="730"/>
      <c r="S3" s="730"/>
      <c r="T3" s="730"/>
      <c r="U3" s="731"/>
      <c r="V3" s="741">
        <f>P3+1</f>
        <v>46203</v>
      </c>
      <c r="W3" s="730"/>
      <c r="X3" s="730"/>
      <c r="Y3" s="730"/>
      <c r="Z3" s="730"/>
      <c r="AA3" s="731"/>
      <c r="AB3" s="741">
        <f>V3+1</f>
        <v>46204</v>
      </c>
      <c r="AC3" s="730"/>
      <c r="AD3" s="730"/>
      <c r="AE3" s="730"/>
      <c r="AF3" s="730"/>
      <c r="AG3" s="731"/>
      <c r="AH3" s="741">
        <f>AB3+1</f>
        <v>46205</v>
      </c>
      <c r="AI3" s="730"/>
      <c r="AJ3" s="730"/>
      <c r="AK3" s="730"/>
      <c r="AL3" s="730"/>
      <c r="AM3" s="731"/>
      <c r="AN3" s="741">
        <f>AH3+1</f>
        <v>46206</v>
      </c>
      <c r="AO3" s="730"/>
      <c r="AP3" s="730"/>
      <c r="AQ3" s="730"/>
      <c r="AR3" s="730"/>
      <c r="AS3" s="731"/>
      <c r="AT3" s="728">
        <f>AN3+1</f>
        <v>46207</v>
      </c>
      <c r="AU3" s="729"/>
      <c r="AV3" s="729"/>
      <c r="AW3" s="730"/>
      <c r="AX3" s="730"/>
      <c r="AY3" s="731"/>
      <c r="BB3" s="745"/>
      <c r="BC3" s="746"/>
      <c r="BD3" s="746"/>
      <c r="BE3" s="746"/>
      <c r="BF3" s="746"/>
      <c r="BG3" s="746"/>
      <c r="BH3" s="746"/>
      <c r="BI3" s="747"/>
      <c r="BJ3" s="740">
        <f>IF(WEEKDAY(BB5)=1,BB5,(IF(WEEKDAY(BB5)=2,BB5-1,(IF(WEEKDAY(BB5)=3,BB5-2,(IF(WEEKDAY(BB5)=4,BB5-3,(IF(WEEKDAY(BB5)=5,BB5-4,IF(WEEKDAY(BB5)=6,BB5-5,BB5-6))))))))))</f>
        <v>46292</v>
      </c>
      <c r="BK3" s="730"/>
      <c r="BL3" s="730"/>
      <c r="BM3" s="730"/>
      <c r="BN3" s="730"/>
      <c r="BO3" s="731"/>
      <c r="BP3" s="741">
        <f>BJ3+1</f>
        <v>46293</v>
      </c>
      <c r="BQ3" s="730"/>
      <c r="BR3" s="730"/>
      <c r="BS3" s="730"/>
      <c r="BT3" s="730"/>
      <c r="BU3" s="731"/>
      <c r="BV3" s="741">
        <f>BP3+1</f>
        <v>46294</v>
      </c>
      <c r="BW3" s="730"/>
      <c r="BX3" s="730"/>
      <c r="BY3" s="730"/>
      <c r="BZ3" s="730"/>
      <c r="CA3" s="731"/>
      <c r="CB3" s="741">
        <f>BV3+1</f>
        <v>46295</v>
      </c>
      <c r="CC3" s="730"/>
      <c r="CD3" s="730"/>
      <c r="CE3" s="730"/>
      <c r="CF3" s="730"/>
      <c r="CG3" s="731"/>
      <c r="CH3" s="741">
        <f>CB3+1</f>
        <v>46296</v>
      </c>
      <c r="CI3" s="730"/>
      <c r="CJ3" s="730"/>
      <c r="CK3" s="730"/>
      <c r="CL3" s="730"/>
      <c r="CM3" s="731"/>
      <c r="CN3" s="741">
        <f>CH3+1</f>
        <v>46297</v>
      </c>
      <c r="CO3" s="730"/>
      <c r="CP3" s="730"/>
      <c r="CQ3" s="730"/>
      <c r="CR3" s="730"/>
      <c r="CS3" s="731"/>
      <c r="CT3" s="728">
        <f>CN3+1</f>
        <v>46298</v>
      </c>
      <c r="CU3" s="729"/>
      <c r="CV3" s="729"/>
      <c r="CW3" s="730"/>
      <c r="CX3" s="730"/>
      <c r="CY3" s="731"/>
    </row>
    <row r="4" spans="2:103" ht="36" customHeight="1">
      <c r="B4" s="745"/>
      <c r="C4" s="746"/>
      <c r="D4" s="746"/>
      <c r="E4" s="746"/>
      <c r="F4" s="746"/>
      <c r="G4" s="746"/>
      <c r="H4" s="746"/>
      <c r="I4" s="747"/>
      <c r="J4" s="736"/>
      <c r="K4" s="734"/>
      <c r="L4" s="734"/>
      <c r="M4" s="734"/>
      <c r="N4" s="734"/>
      <c r="O4" s="735"/>
      <c r="P4" s="736"/>
      <c r="Q4" s="734"/>
      <c r="R4" s="734"/>
      <c r="S4" s="734"/>
      <c r="T4" s="734"/>
      <c r="U4" s="735"/>
      <c r="V4" s="736"/>
      <c r="W4" s="734"/>
      <c r="X4" s="734"/>
      <c r="Y4" s="734"/>
      <c r="Z4" s="734"/>
      <c r="AA4" s="735"/>
      <c r="AB4" s="736"/>
      <c r="AC4" s="734"/>
      <c r="AD4" s="734"/>
      <c r="AE4" s="734"/>
      <c r="AF4" s="734"/>
      <c r="AG4" s="735"/>
      <c r="AH4" s="736"/>
      <c r="AI4" s="734"/>
      <c r="AJ4" s="734"/>
      <c r="AK4" s="734"/>
      <c r="AL4" s="734"/>
      <c r="AM4" s="735"/>
      <c r="AN4" s="736"/>
      <c r="AO4" s="734"/>
      <c r="AP4" s="734"/>
      <c r="AQ4" s="734"/>
      <c r="AR4" s="734"/>
      <c r="AS4" s="735"/>
      <c r="AT4" s="732"/>
      <c r="AU4" s="733"/>
      <c r="AV4" s="733"/>
      <c r="AW4" s="734"/>
      <c r="AX4" s="734"/>
      <c r="AY4" s="735"/>
      <c r="BB4" s="745"/>
      <c r="BC4" s="746"/>
      <c r="BD4" s="746"/>
      <c r="BE4" s="746"/>
      <c r="BF4" s="746"/>
      <c r="BG4" s="746"/>
      <c r="BH4" s="746"/>
      <c r="BI4" s="747"/>
      <c r="BJ4" s="736"/>
      <c r="BK4" s="734"/>
      <c r="BL4" s="734"/>
      <c r="BM4" s="734"/>
      <c r="BN4" s="734"/>
      <c r="BO4" s="735"/>
      <c r="BP4" s="736"/>
      <c r="BQ4" s="734"/>
      <c r="BR4" s="734"/>
      <c r="BS4" s="734"/>
      <c r="BT4" s="734"/>
      <c r="BU4" s="735"/>
      <c r="BV4" s="736"/>
      <c r="BW4" s="734"/>
      <c r="BX4" s="734"/>
      <c r="BY4" s="734"/>
      <c r="BZ4" s="734"/>
      <c r="CA4" s="735"/>
      <c r="CB4" s="736"/>
      <c r="CC4" s="734"/>
      <c r="CD4" s="734"/>
      <c r="CE4" s="734"/>
      <c r="CF4" s="734"/>
      <c r="CG4" s="735"/>
      <c r="CH4" s="736"/>
      <c r="CI4" s="734"/>
      <c r="CJ4" s="734"/>
      <c r="CK4" s="734"/>
      <c r="CL4" s="734"/>
      <c r="CM4" s="735"/>
      <c r="CN4" s="736"/>
      <c r="CO4" s="734"/>
      <c r="CP4" s="734"/>
      <c r="CQ4" s="734"/>
      <c r="CR4" s="734"/>
      <c r="CS4" s="735"/>
      <c r="CT4" s="732"/>
      <c r="CU4" s="733"/>
      <c r="CV4" s="733"/>
      <c r="CW4" s="734"/>
      <c r="CX4" s="734"/>
      <c r="CY4" s="735"/>
    </row>
    <row r="5" spans="2:103" ht="11.25" customHeight="1">
      <c r="B5" s="760">
        <v>46204</v>
      </c>
      <c r="C5" s="761"/>
      <c r="D5" s="761"/>
      <c r="E5" s="761"/>
      <c r="F5" s="761"/>
      <c r="G5" s="761"/>
      <c r="H5" s="761"/>
      <c r="I5" s="762"/>
      <c r="J5" s="763" t="str">
        <f>IF(DAY(J3)=1,"",MONTH(J3)&amp;"月")</f>
        <v>6月</v>
      </c>
      <c r="K5" s="764"/>
      <c r="L5" s="764"/>
      <c r="M5" s="764"/>
      <c r="N5" s="764"/>
      <c r="O5" s="765"/>
      <c r="P5" s="736"/>
      <c r="Q5" s="734"/>
      <c r="R5" s="734"/>
      <c r="S5" s="734"/>
      <c r="T5" s="734"/>
      <c r="U5" s="735"/>
      <c r="V5" s="736"/>
      <c r="W5" s="734"/>
      <c r="X5" s="734"/>
      <c r="Y5" s="734"/>
      <c r="Z5" s="734"/>
      <c r="AA5" s="735"/>
      <c r="AB5" s="736"/>
      <c r="AC5" s="734"/>
      <c r="AD5" s="734"/>
      <c r="AE5" s="734"/>
      <c r="AF5" s="734"/>
      <c r="AG5" s="735"/>
      <c r="AH5" s="736"/>
      <c r="AI5" s="734"/>
      <c r="AJ5" s="734"/>
      <c r="AK5" s="734"/>
      <c r="AL5" s="734"/>
      <c r="AM5" s="735"/>
      <c r="AN5" s="736"/>
      <c r="AO5" s="734"/>
      <c r="AP5" s="734"/>
      <c r="AQ5" s="734"/>
      <c r="AR5" s="734"/>
      <c r="AS5" s="735"/>
      <c r="AT5" s="736"/>
      <c r="AU5" s="734"/>
      <c r="AV5" s="734"/>
      <c r="AW5" s="734"/>
      <c r="AX5" s="734"/>
      <c r="AY5" s="735"/>
      <c r="BB5" s="760">
        <f>IF(MONTH(B57)=12,DATE(YEAR(B57)+1,1,1),DATE(YEAR(B57),MONTH(B57)+1,1))</f>
        <v>46296</v>
      </c>
      <c r="BC5" s="761"/>
      <c r="BD5" s="761"/>
      <c r="BE5" s="761"/>
      <c r="BF5" s="761"/>
      <c r="BG5" s="761"/>
      <c r="BH5" s="761"/>
      <c r="BI5" s="762"/>
      <c r="BJ5" s="763" t="str">
        <f>IF(DAY(BJ3)=1,"",MONTH(BJ3)&amp;"月")</f>
        <v>9月</v>
      </c>
      <c r="BK5" s="764"/>
      <c r="BL5" s="764"/>
      <c r="BM5" s="764"/>
      <c r="BN5" s="764"/>
      <c r="BO5" s="765"/>
      <c r="BP5" s="736"/>
      <c r="BQ5" s="734"/>
      <c r="BR5" s="734"/>
      <c r="BS5" s="734"/>
      <c r="BT5" s="734"/>
      <c r="BU5" s="735"/>
      <c r="BV5" s="736"/>
      <c r="BW5" s="734"/>
      <c r="BX5" s="734"/>
      <c r="BY5" s="734"/>
      <c r="BZ5" s="734"/>
      <c r="CA5" s="735"/>
      <c r="CB5" s="736"/>
      <c r="CC5" s="734"/>
      <c r="CD5" s="734"/>
      <c r="CE5" s="734"/>
      <c r="CF5" s="734"/>
      <c r="CG5" s="735"/>
      <c r="CH5" s="736"/>
      <c r="CI5" s="734"/>
      <c r="CJ5" s="734"/>
      <c r="CK5" s="734"/>
      <c r="CL5" s="734"/>
      <c r="CM5" s="735"/>
      <c r="CN5" s="736"/>
      <c r="CO5" s="734"/>
      <c r="CP5" s="734"/>
      <c r="CQ5" s="734"/>
      <c r="CR5" s="734"/>
      <c r="CS5" s="735"/>
      <c r="CT5" s="736"/>
      <c r="CU5" s="734"/>
      <c r="CV5" s="734"/>
      <c r="CW5" s="734"/>
      <c r="CX5" s="734"/>
      <c r="CY5" s="735"/>
    </row>
    <row r="6" spans="2:103" ht="35.25" customHeight="1">
      <c r="B6" s="760"/>
      <c r="C6" s="761"/>
      <c r="D6" s="761"/>
      <c r="E6" s="761"/>
      <c r="F6" s="761"/>
      <c r="G6" s="761"/>
      <c r="H6" s="761"/>
      <c r="I6" s="762"/>
      <c r="J6" s="766"/>
      <c r="K6" s="767"/>
      <c r="L6" s="767"/>
      <c r="M6" s="767"/>
      <c r="N6" s="767"/>
      <c r="O6" s="768"/>
      <c r="P6" s="737"/>
      <c r="Q6" s="738"/>
      <c r="R6" s="738"/>
      <c r="S6" s="738"/>
      <c r="T6" s="738"/>
      <c r="U6" s="739"/>
      <c r="V6" s="737"/>
      <c r="W6" s="738"/>
      <c r="X6" s="738"/>
      <c r="Y6" s="738"/>
      <c r="Z6" s="738"/>
      <c r="AA6" s="739"/>
      <c r="AB6" s="737"/>
      <c r="AC6" s="738"/>
      <c r="AD6" s="738"/>
      <c r="AE6" s="738"/>
      <c r="AF6" s="738"/>
      <c r="AG6" s="739"/>
      <c r="AH6" s="737"/>
      <c r="AI6" s="738"/>
      <c r="AJ6" s="738"/>
      <c r="AK6" s="738"/>
      <c r="AL6" s="738"/>
      <c r="AM6" s="739"/>
      <c r="AN6" s="737"/>
      <c r="AO6" s="738"/>
      <c r="AP6" s="738"/>
      <c r="AQ6" s="738"/>
      <c r="AR6" s="738"/>
      <c r="AS6" s="739"/>
      <c r="AT6" s="737"/>
      <c r="AU6" s="738"/>
      <c r="AV6" s="738"/>
      <c r="AW6" s="738"/>
      <c r="AX6" s="738"/>
      <c r="AY6" s="739"/>
      <c r="BB6" s="760"/>
      <c r="BC6" s="761"/>
      <c r="BD6" s="761"/>
      <c r="BE6" s="761"/>
      <c r="BF6" s="761"/>
      <c r="BG6" s="761"/>
      <c r="BH6" s="761"/>
      <c r="BI6" s="762"/>
      <c r="BJ6" s="766"/>
      <c r="BK6" s="767"/>
      <c r="BL6" s="767"/>
      <c r="BM6" s="767"/>
      <c r="BN6" s="767"/>
      <c r="BO6" s="768"/>
      <c r="BP6" s="737"/>
      <c r="BQ6" s="738"/>
      <c r="BR6" s="738"/>
      <c r="BS6" s="738"/>
      <c r="BT6" s="738"/>
      <c r="BU6" s="739"/>
      <c r="BV6" s="737"/>
      <c r="BW6" s="738"/>
      <c r="BX6" s="738"/>
      <c r="BY6" s="738"/>
      <c r="BZ6" s="738"/>
      <c r="CA6" s="739"/>
      <c r="CB6" s="737"/>
      <c r="CC6" s="738"/>
      <c r="CD6" s="738"/>
      <c r="CE6" s="738"/>
      <c r="CF6" s="738"/>
      <c r="CG6" s="739"/>
      <c r="CH6" s="737"/>
      <c r="CI6" s="738"/>
      <c r="CJ6" s="738"/>
      <c r="CK6" s="738"/>
      <c r="CL6" s="738"/>
      <c r="CM6" s="739"/>
      <c r="CN6" s="737"/>
      <c r="CO6" s="738"/>
      <c r="CP6" s="738"/>
      <c r="CQ6" s="738"/>
      <c r="CR6" s="738"/>
      <c r="CS6" s="739"/>
      <c r="CT6" s="737"/>
      <c r="CU6" s="738"/>
      <c r="CV6" s="738"/>
      <c r="CW6" s="738"/>
      <c r="CX6" s="738"/>
      <c r="CY6" s="739"/>
    </row>
    <row r="7" spans="2:103" ht="33" customHeight="1">
      <c r="B7" s="310" t="str">
        <f>IF(B5&gt;=43586,"令和"&amp;IF(YEAR(B5)-2018=1,"元",YEAR(B5)-2018),"平成"&amp;(YEAR(B5)-1988))</f>
        <v>令和8</v>
      </c>
      <c r="C7" s="787"/>
      <c r="D7" s="787"/>
      <c r="E7" s="787"/>
      <c r="F7" s="787"/>
      <c r="G7" s="787"/>
      <c r="H7" s="787"/>
      <c r="I7" s="788"/>
      <c r="J7" s="781">
        <f>AT3+1</f>
        <v>46208</v>
      </c>
      <c r="K7" s="782"/>
      <c r="L7" s="782"/>
      <c r="M7" s="782"/>
      <c r="N7" s="782"/>
      <c r="O7" s="783"/>
      <c r="P7" s="741">
        <f>J7+1</f>
        <v>46209</v>
      </c>
      <c r="Q7" s="730"/>
      <c r="R7" s="730"/>
      <c r="S7" s="730"/>
      <c r="T7" s="730"/>
      <c r="U7" s="731"/>
      <c r="V7" s="741">
        <f>P7+1</f>
        <v>46210</v>
      </c>
      <c r="W7" s="730"/>
      <c r="X7" s="730"/>
      <c r="Y7" s="730"/>
      <c r="Z7" s="730"/>
      <c r="AA7" s="731"/>
      <c r="AB7" s="741">
        <f>V7+1</f>
        <v>46211</v>
      </c>
      <c r="AC7" s="730"/>
      <c r="AD7" s="730"/>
      <c r="AE7" s="730"/>
      <c r="AF7" s="730"/>
      <c r="AG7" s="731"/>
      <c r="AH7" s="741">
        <f>AB7+1</f>
        <v>46212</v>
      </c>
      <c r="AI7" s="730"/>
      <c r="AJ7" s="730"/>
      <c r="AK7" s="730"/>
      <c r="AL7" s="730"/>
      <c r="AM7" s="731"/>
      <c r="AN7" s="741">
        <f>AH7+1</f>
        <v>46213</v>
      </c>
      <c r="AO7" s="730"/>
      <c r="AP7" s="730"/>
      <c r="AQ7" s="730"/>
      <c r="AR7" s="730"/>
      <c r="AS7" s="731"/>
      <c r="AT7" s="772">
        <f>AN7+1</f>
        <v>46214</v>
      </c>
      <c r="AU7" s="773"/>
      <c r="AV7" s="773"/>
      <c r="AW7" s="773"/>
      <c r="AX7" s="773"/>
      <c r="AY7" s="774"/>
      <c r="BB7" s="310" t="str">
        <f>IF(BB5&gt;=43586,"令和"&amp;IF(YEAR(BB5)-2018=1,"元",YEAR(BB5)-2018),"平成"&amp;(YEAR(BB5)-1988))</f>
        <v>令和8</v>
      </c>
      <c r="BC7" s="787"/>
      <c r="BD7" s="787"/>
      <c r="BE7" s="787"/>
      <c r="BF7" s="787"/>
      <c r="BG7" s="787"/>
      <c r="BH7" s="787"/>
      <c r="BI7" s="788"/>
      <c r="BJ7" s="781">
        <f>CT3+1</f>
        <v>46299</v>
      </c>
      <c r="BK7" s="782"/>
      <c r="BL7" s="782"/>
      <c r="BM7" s="782"/>
      <c r="BN7" s="782"/>
      <c r="BO7" s="783"/>
      <c r="BP7" s="741">
        <f>BJ7+1</f>
        <v>46300</v>
      </c>
      <c r="BQ7" s="730"/>
      <c r="BR7" s="730"/>
      <c r="BS7" s="730"/>
      <c r="BT7" s="730"/>
      <c r="BU7" s="731"/>
      <c r="BV7" s="741">
        <f>BP7+1</f>
        <v>46301</v>
      </c>
      <c r="BW7" s="730"/>
      <c r="BX7" s="730"/>
      <c r="BY7" s="730"/>
      <c r="BZ7" s="730"/>
      <c r="CA7" s="731"/>
      <c r="CB7" s="741">
        <f>BV7+1</f>
        <v>46302</v>
      </c>
      <c r="CC7" s="730"/>
      <c r="CD7" s="730"/>
      <c r="CE7" s="730"/>
      <c r="CF7" s="730"/>
      <c r="CG7" s="731"/>
      <c r="CH7" s="741">
        <f>CB7+1</f>
        <v>46303</v>
      </c>
      <c r="CI7" s="730"/>
      <c r="CJ7" s="730"/>
      <c r="CK7" s="730"/>
      <c r="CL7" s="730"/>
      <c r="CM7" s="731"/>
      <c r="CN7" s="741">
        <f>CH7+1</f>
        <v>46304</v>
      </c>
      <c r="CO7" s="730"/>
      <c r="CP7" s="730"/>
      <c r="CQ7" s="730"/>
      <c r="CR7" s="730"/>
      <c r="CS7" s="731"/>
      <c r="CT7" s="772">
        <f>CN7+1</f>
        <v>46305</v>
      </c>
      <c r="CU7" s="773"/>
      <c r="CV7" s="773"/>
      <c r="CW7" s="773"/>
      <c r="CX7" s="773"/>
      <c r="CY7" s="774"/>
    </row>
    <row r="8" spans="2:103" ht="13.5" customHeight="1">
      <c r="B8" s="527" t="s">
        <v>460</v>
      </c>
      <c r="C8" s="528"/>
      <c r="D8" s="528"/>
      <c r="E8" s="528"/>
      <c r="F8" s="528"/>
      <c r="G8" s="528"/>
      <c r="H8" s="528"/>
      <c r="I8" s="529"/>
      <c r="J8" s="784"/>
      <c r="K8" s="785"/>
      <c r="L8" s="785"/>
      <c r="M8" s="785"/>
      <c r="N8" s="785"/>
      <c r="O8" s="786"/>
      <c r="P8" s="736"/>
      <c r="Q8" s="734"/>
      <c r="R8" s="734"/>
      <c r="S8" s="734"/>
      <c r="T8" s="734"/>
      <c r="U8" s="735"/>
      <c r="V8" s="736"/>
      <c r="W8" s="734"/>
      <c r="X8" s="734"/>
      <c r="Y8" s="734"/>
      <c r="Z8" s="734"/>
      <c r="AA8" s="735"/>
      <c r="AB8" s="736"/>
      <c r="AC8" s="734"/>
      <c r="AD8" s="734"/>
      <c r="AE8" s="734"/>
      <c r="AF8" s="734"/>
      <c r="AG8" s="735"/>
      <c r="AH8" s="736"/>
      <c r="AI8" s="734"/>
      <c r="AJ8" s="734"/>
      <c r="AK8" s="734"/>
      <c r="AL8" s="734"/>
      <c r="AM8" s="735"/>
      <c r="AN8" s="736"/>
      <c r="AO8" s="734"/>
      <c r="AP8" s="734"/>
      <c r="AQ8" s="734"/>
      <c r="AR8" s="734"/>
      <c r="AS8" s="735"/>
      <c r="AT8" s="775"/>
      <c r="AU8" s="776"/>
      <c r="AV8" s="776"/>
      <c r="AW8" s="776"/>
      <c r="AX8" s="776"/>
      <c r="AY8" s="777"/>
      <c r="BB8" s="527" t="s">
        <v>476</v>
      </c>
      <c r="BC8" s="528"/>
      <c r="BD8" s="528"/>
      <c r="BE8" s="528"/>
      <c r="BF8" s="528"/>
      <c r="BG8" s="528"/>
      <c r="BH8" s="528"/>
      <c r="BI8" s="529"/>
      <c r="BJ8" s="784"/>
      <c r="BK8" s="785"/>
      <c r="BL8" s="785"/>
      <c r="BM8" s="785"/>
      <c r="BN8" s="785"/>
      <c r="BO8" s="786"/>
      <c r="BP8" s="736"/>
      <c r="BQ8" s="734"/>
      <c r="BR8" s="734"/>
      <c r="BS8" s="734"/>
      <c r="BT8" s="734"/>
      <c r="BU8" s="735"/>
      <c r="BV8" s="736"/>
      <c r="BW8" s="734"/>
      <c r="BX8" s="734"/>
      <c r="BY8" s="734"/>
      <c r="BZ8" s="734"/>
      <c r="CA8" s="735"/>
      <c r="CB8" s="736"/>
      <c r="CC8" s="734"/>
      <c r="CD8" s="734"/>
      <c r="CE8" s="734"/>
      <c r="CF8" s="734"/>
      <c r="CG8" s="735"/>
      <c r="CH8" s="736"/>
      <c r="CI8" s="734"/>
      <c r="CJ8" s="734"/>
      <c r="CK8" s="734"/>
      <c r="CL8" s="734"/>
      <c r="CM8" s="735"/>
      <c r="CN8" s="736"/>
      <c r="CO8" s="734"/>
      <c r="CP8" s="734"/>
      <c r="CQ8" s="734"/>
      <c r="CR8" s="734"/>
      <c r="CS8" s="735"/>
      <c r="CT8" s="775"/>
      <c r="CU8" s="776"/>
      <c r="CV8" s="776"/>
      <c r="CW8" s="776"/>
      <c r="CX8" s="776"/>
      <c r="CY8" s="777"/>
    </row>
    <row r="9" spans="2:103" ht="23.25" customHeight="1">
      <c r="B9" s="530"/>
      <c r="C9" s="531"/>
      <c r="D9" s="531"/>
      <c r="E9" s="531"/>
      <c r="F9" s="531"/>
      <c r="G9" s="531"/>
      <c r="H9" s="531"/>
      <c r="I9" s="532"/>
      <c r="J9" s="784"/>
      <c r="K9" s="785"/>
      <c r="L9" s="785"/>
      <c r="M9" s="785"/>
      <c r="N9" s="785"/>
      <c r="O9" s="786"/>
      <c r="P9" s="736"/>
      <c r="Q9" s="734"/>
      <c r="R9" s="734"/>
      <c r="S9" s="734"/>
      <c r="T9" s="734"/>
      <c r="U9" s="735"/>
      <c r="V9" s="736"/>
      <c r="W9" s="734"/>
      <c r="X9" s="734"/>
      <c r="Y9" s="734"/>
      <c r="Z9" s="734"/>
      <c r="AA9" s="735"/>
      <c r="AB9" s="736"/>
      <c r="AC9" s="734"/>
      <c r="AD9" s="734"/>
      <c r="AE9" s="734"/>
      <c r="AF9" s="734"/>
      <c r="AG9" s="735"/>
      <c r="AH9" s="736"/>
      <c r="AI9" s="734"/>
      <c r="AJ9" s="734"/>
      <c r="AK9" s="734"/>
      <c r="AL9" s="734"/>
      <c r="AM9" s="735"/>
      <c r="AN9" s="736"/>
      <c r="AO9" s="734"/>
      <c r="AP9" s="734"/>
      <c r="AQ9" s="734"/>
      <c r="AR9" s="734"/>
      <c r="AS9" s="735"/>
      <c r="AT9" s="775"/>
      <c r="AU9" s="776"/>
      <c r="AV9" s="776"/>
      <c r="AW9" s="776"/>
      <c r="AX9" s="776"/>
      <c r="AY9" s="777"/>
      <c r="BB9" s="530"/>
      <c r="BC9" s="531"/>
      <c r="BD9" s="531"/>
      <c r="BE9" s="531"/>
      <c r="BF9" s="531"/>
      <c r="BG9" s="531"/>
      <c r="BH9" s="531"/>
      <c r="BI9" s="532"/>
      <c r="BJ9" s="784"/>
      <c r="BK9" s="785"/>
      <c r="BL9" s="785"/>
      <c r="BM9" s="785"/>
      <c r="BN9" s="785"/>
      <c r="BO9" s="786"/>
      <c r="BP9" s="736"/>
      <c r="BQ9" s="734"/>
      <c r="BR9" s="734"/>
      <c r="BS9" s="734"/>
      <c r="BT9" s="734"/>
      <c r="BU9" s="735"/>
      <c r="BV9" s="736"/>
      <c r="BW9" s="734"/>
      <c r="BX9" s="734"/>
      <c r="BY9" s="734"/>
      <c r="BZ9" s="734"/>
      <c r="CA9" s="735"/>
      <c r="CB9" s="736"/>
      <c r="CC9" s="734"/>
      <c r="CD9" s="734"/>
      <c r="CE9" s="734"/>
      <c r="CF9" s="734"/>
      <c r="CG9" s="735"/>
      <c r="CH9" s="736"/>
      <c r="CI9" s="734"/>
      <c r="CJ9" s="734"/>
      <c r="CK9" s="734"/>
      <c r="CL9" s="734"/>
      <c r="CM9" s="735"/>
      <c r="CN9" s="736"/>
      <c r="CO9" s="734"/>
      <c r="CP9" s="734"/>
      <c r="CQ9" s="734"/>
      <c r="CR9" s="734"/>
      <c r="CS9" s="735"/>
      <c r="CT9" s="775"/>
      <c r="CU9" s="776"/>
      <c r="CV9" s="776"/>
      <c r="CW9" s="776"/>
      <c r="CX9" s="776"/>
      <c r="CY9" s="777"/>
    </row>
    <row r="10" spans="2:103" ht="39" customHeight="1">
      <c r="B10" s="533" t="str">
        <f>VLOOKUP(B5,祝節名,2,FALSE)</f>
        <v>20 海の日
小暑7、大暑23</v>
      </c>
      <c r="C10" s="534"/>
      <c r="D10" s="534"/>
      <c r="E10" s="534"/>
      <c r="F10" s="534"/>
      <c r="G10" s="534"/>
      <c r="H10" s="534"/>
      <c r="I10" s="535"/>
      <c r="J10" s="789"/>
      <c r="K10" s="790"/>
      <c r="L10" s="790"/>
      <c r="M10" s="790"/>
      <c r="N10" s="790"/>
      <c r="O10" s="791"/>
      <c r="P10" s="737"/>
      <c r="Q10" s="738"/>
      <c r="R10" s="738"/>
      <c r="S10" s="738"/>
      <c r="T10" s="738"/>
      <c r="U10" s="739"/>
      <c r="V10" s="737"/>
      <c r="W10" s="738"/>
      <c r="X10" s="738"/>
      <c r="Y10" s="738"/>
      <c r="Z10" s="738"/>
      <c r="AA10" s="739"/>
      <c r="AB10" s="737"/>
      <c r="AC10" s="738"/>
      <c r="AD10" s="738"/>
      <c r="AE10" s="738"/>
      <c r="AF10" s="738"/>
      <c r="AG10" s="739"/>
      <c r="AH10" s="737"/>
      <c r="AI10" s="738"/>
      <c r="AJ10" s="738"/>
      <c r="AK10" s="738"/>
      <c r="AL10" s="738"/>
      <c r="AM10" s="739"/>
      <c r="AN10" s="737"/>
      <c r="AO10" s="738"/>
      <c r="AP10" s="738"/>
      <c r="AQ10" s="738"/>
      <c r="AR10" s="738"/>
      <c r="AS10" s="739"/>
      <c r="AT10" s="778"/>
      <c r="AU10" s="779"/>
      <c r="AV10" s="779"/>
      <c r="AW10" s="779"/>
      <c r="AX10" s="779"/>
      <c r="AY10" s="780"/>
      <c r="BB10" s="533" t="str">
        <f>VLOOKUP(BB5,祝節名,2,FALSE)</f>
        <v>12 スポーツの日
寒露8、霜降23</v>
      </c>
      <c r="BC10" s="534"/>
      <c r="BD10" s="534"/>
      <c r="BE10" s="534"/>
      <c r="BF10" s="534"/>
      <c r="BG10" s="534"/>
      <c r="BH10" s="534"/>
      <c r="BI10" s="535"/>
      <c r="BJ10" s="789"/>
      <c r="BK10" s="790"/>
      <c r="BL10" s="790"/>
      <c r="BM10" s="790"/>
      <c r="BN10" s="790"/>
      <c r="BO10" s="791"/>
      <c r="BP10" s="737"/>
      <c r="BQ10" s="738"/>
      <c r="BR10" s="738"/>
      <c r="BS10" s="738"/>
      <c r="BT10" s="738"/>
      <c r="BU10" s="739"/>
      <c r="BV10" s="737"/>
      <c r="BW10" s="738"/>
      <c r="BX10" s="738"/>
      <c r="BY10" s="738"/>
      <c r="BZ10" s="738"/>
      <c r="CA10" s="739"/>
      <c r="CB10" s="737"/>
      <c r="CC10" s="738"/>
      <c r="CD10" s="738"/>
      <c r="CE10" s="738"/>
      <c r="CF10" s="738"/>
      <c r="CG10" s="739"/>
      <c r="CH10" s="737"/>
      <c r="CI10" s="738"/>
      <c r="CJ10" s="738"/>
      <c r="CK10" s="738"/>
      <c r="CL10" s="738"/>
      <c r="CM10" s="739"/>
      <c r="CN10" s="737"/>
      <c r="CO10" s="738"/>
      <c r="CP10" s="738"/>
      <c r="CQ10" s="738"/>
      <c r="CR10" s="738"/>
      <c r="CS10" s="739"/>
      <c r="CT10" s="778"/>
      <c r="CU10" s="779"/>
      <c r="CV10" s="779"/>
      <c r="CW10" s="779"/>
      <c r="CX10" s="779"/>
      <c r="CY10" s="780"/>
    </row>
    <row r="11" spans="2:103" ht="23.25" customHeight="1">
      <c r="B11" s="536"/>
      <c r="C11" s="537"/>
      <c r="D11" s="537"/>
      <c r="E11" s="537"/>
      <c r="F11" s="537"/>
      <c r="G11" s="537"/>
      <c r="H11" s="537"/>
      <c r="I11" s="538"/>
      <c r="J11" s="781">
        <f>AT7+1</f>
        <v>46215</v>
      </c>
      <c r="K11" s="782"/>
      <c r="L11" s="782"/>
      <c r="M11" s="782"/>
      <c r="N11" s="782"/>
      <c r="O11" s="783"/>
      <c r="P11" s="741">
        <f>J11+1</f>
        <v>46216</v>
      </c>
      <c r="Q11" s="730"/>
      <c r="R11" s="730"/>
      <c r="S11" s="730"/>
      <c r="T11" s="730"/>
      <c r="U11" s="731"/>
      <c r="V11" s="741">
        <f>P11+1</f>
        <v>46217</v>
      </c>
      <c r="W11" s="730"/>
      <c r="X11" s="730"/>
      <c r="Y11" s="730"/>
      <c r="Z11" s="730"/>
      <c r="AA11" s="731"/>
      <c r="AB11" s="741">
        <f>V11+1</f>
        <v>46218</v>
      </c>
      <c r="AC11" s="730"/>
      <c r="AD11" s="730"/>
      <c r="AE11" s="730"/>
      <c r="AF11" s="730"/>
      <c r="AG11" s="731"/>
      <c r="AH11" s="741">
        <f>AB11+1</f>
        <v>46219</v>
      </c>
      <c r="AI11" s="730"/>
      <c r="AJ11" s="730"/>
      <c r="AK11" s="730"/>
      <c r="AL11" s="730"/>
      <c r="AM11" s="731"/>
      <c r="AN11" s="741">
        <f>AH11+1</f>
        <v>46220</v>
      </c>
      <c r="AO11" s="730"/>
      <c r="AP11" s="730"/>
      <c r="AQ11" s="730"/>
      <c r="AR11" s="730"/>
      <c r="AS11" s="731"/>
      <c r="AT11" s="772">
        <f>AN11+1</f>
        <v>46221</v>
      </c>
      <c r="AU11" s="773"/>
      <c r="AV11" s="773"/>
      <c r="AW11" s="773"/>
      <c r="AX11" s="773"/>
      <c r="AY11" s="774"/>
      <c r="BB11" s="536"/>
      <c r="BC11" s="537"/>
      <c r="BD11" s="537"/>
      <c r="BE11" s="537"/>
      <c r="BF11" s="537"/>
      <c r="BG11" s="537"/>
      <c r="BH11" s="537"/>
      <c r="BI11" s="538"/>
      <c r="BJ11" s="781">
        <f>CT7+1</f>
        <v>46306</v>
      </c>
      <c r="BK11" s="782"/>
      <c r="BL11" s="782"/>
      <c r="BM11" s="782"/>
      <c r="BN11" s="782"/>
      <c r="BO11" s="783"/>
      <c r="BP11" s="741">
        <f>BJ11+1</f>
        <v>46307</v>
      </c>
      <c r="BQ11" s="730"/>
      <c r="BR11" s="730"/>
      <c r="BS11" s="730"/>
      <c r="BT11" s="730"/>
      <c r="BU11" s="731"/>
      <c r="BV11" s="741">
        <f>BP11+1</f>
        <v>46308</v>
      </c>
      <c r="BW11" s="730"/>
      <c r="BX11" s="730"/>
      <c r="BY11" s="730"/>
      <c r="BZ11" s="730"/>
      <c r="CA11" s="731"/>
      <c r="CB11" s="741">
        <f>BV11+1</f>
        <v>46309</v>
      </c>
      <c r="CC11" s="730"/>
      <c r="CD11" s="730"/>
      <c r="CE11" s="730"/>
      <c r="CF11" s="730"/>
      <c r="CG11" s="731"/>
      <c r="CH11" s="741">
        <f>CB11+1</f>
        <v>46310</v>
      </c>
      <c r="CI11" s="730"/>
      <c r="CJ11" s="730"/>
      <c r="CK11" s="730"/>
      <c r="CL11" s="730"/>
      <c r="CM11" s="731"/>
      <c r="CN11" s="741">
        <f>CH11+1</f>
        <v>46311</v>
      </c>
      <c r="CO11" s="730"/>
      <c r="CP11" s="730"/>
      <c r="CQ11" s="730"/>
      <c r="CR11" s="730"/>
      <c r="CS11" s="731"/>
      <c r="CT11" s="772">
        <f>CN11+1</f>
        <v>46312</v>
      </c>
      <c r="CU11" s="773"/>
      <c r="CV11" s="773"/>
      <c r="CW11" s="773"/>
      <c r="CX11" s="773"/>
      <c r="CY11" s="774"/>
    </row>
    <row r="12" spans="2:103" ht="23.25" customHeight="1">
      <c r="B12" s="536"/>
      <c r="C12" s="537"/>
      <c r="D12" s="537"/>
      <c r="E12" s="537"/>
      <c r="F12" s="537"/>
      <c r="G12" s="537"/>
      <c r="H12" s="537"/>
      <c r="I12" s="538"/>
      <c r="J12" s="784"/>
      <c r="K12" s="785"/>
      <c r="L12" s="785"/>
      <c r="M12" s="785"/>
      <c r="N12" s="785"/>
      <c r="O12" s="786"/>
      <c r="P12" s="736"/>
      <c r="Q12" s="734"/>
      <c r="R12" s="734"/>
      <c r="S12" s="734"/>
      <c r="T12" s="734"/>
      <c r="U12" s="735"/>
      <c r="V12" s="736"/>
      <c r="W12" s="734"/>
      <c r="X12" s="734"/>
      <c r="Y12" s="734"/>
      <c r="Z12" s="734"/>
      <c r="AA12" s="735"/>
      <c r="AB12" s="736"/>
      <c r="AC12" s="734"/>
      <c r="AD12" s="734"/>
      <c r="AE12" s="734"/>
      <c r="AF12" s="734"/>
      <c r="AG12" s="735"/>
      <c r="AH12" s="736"/>
      <c r="AI12" s="734"/>
      <c r="AJ12" s="734"/>
      <c r="AK12" s="734"/>
      <c r="AL12" s="734"/>
      <c r="AM12" s="735"/>
      <c r="AN12" s="736"/>
      <c r="AO12" s="734"/>
      <c r="AP12" s="734"/>
      <c r="AQ12" s="734"/>
      <c r="AR12" s="734"/>
      <c r="AS12" s="735"/>
      <c r="AT12" s="775"/>
      <c r="AU12" s="776"/>
      <c r="AV12" s="776"/>
      <c r="AW12" s="776"/>
      <c r="AX12" s="776"/>
      <c r="AY12" s="777"/>
      <c r="BB12" s="536"/>
      <c r="BC12" s="537"/>
      <c r="BD12" s="537"/>
      <c r="BE12" s="537"/>
      <c r="BF12" s="537"/>
      <c r="BG12" s="537"/>
      <c r="BH12" s="537"/>
      <c r="BI12" s="538"/>
      <c r="BJ12" s="784"/>
      <c r="BK12" s="785"/>
      <c r="BL12" s="785"/>
      <c r="BM12" s="785"/>
      <c r="BN12" s="785"/>
      <c r="BO12" s="786"/>
      <c r="BP12" s="736"/>
      <c r="BQ12" s="734"/>
      <c r="BR12" s="734"/>
      <c r="BS12" s="734"/>
      <c r="BT12" s="734"/>
      <c r="BU12" s="735"/>
      <c r="BV12" s="736"/>
      <c r="BW12" s="734"/>
      <c r="BX12" s="734"/>
      <c r="BY12" s="734"/>
      <c r="BZ12" s="734"/>
      <c r="CA12" s="735"/>
      <c r="CB12" s="736"/>
      <c r="CC12" s="734"/>
      <c r="CD12" s="734"/>
      <c r="CE12" s="734"/>
      <c r="CF12" s="734"/>
      <c r="CG12" s="735"/>
      <c r="CH12" s="736"/>
      <c r="CI12" s="734"/>
      <c r="CJ12" s="734"/>
      <c r="CK12" s="734"/>
      <c r="CL12" s="734"/>
      <c r="CM12" s="735"/>
      <c r="CN12" s="736"/>
      <c r="CO12" s="734"/>
      <c r="CP12" s="734"/>
      <c r="CQ12" s="734"/>
      <c r="CR12" s="734"/>
      <c r="CS12" s="735"/>
      <c r="CT12" s="775"/>
      <c r="CU12" s="776"/>
      <c r="CV12" s="776"/>
      <c r="CW12" s="776"/>
      <c r="CX12" s="776"/>
      <c r="CY12" s="777"/>
    </row>
    <row r="13" spans="2:103" ht="16.5" customHeight="1">
      <c r="B13" s="539"/>
      <c r="C13" s="540"/>
      <c r="D13" s="540"/>
      <c r="E13" s="540"/>
      <c r="F13" s="540"/>
      <c r="G13" s="540"/>
      <c r="H13" s="540"/>
      <c r="I13" s="541"/>
      <c r="J13" s="784"/>
      <c r="K13" s="785"/>
      <c r="L13" s="785"/>
      <c r="M13" s="785"/>
      <c r="N13" s="785"/>
      <c r="O13" s="786"/>
      <c r="P13" s="736"/>
      <c r="Q13" s="734"/>
      <c r="R13" s="734"/>
      <c r="S13" s="734"/>
      <c r="T13" s="734"/>
      <c r="U13" s="735"/>
      <c r="V13" s="736"/>
      <c r="W13" s="734"/>
      <c r="X13" s="734"/>
      <c r="Y13" s="734"/>
      <c r="Z13" s="734"/>
      <c r="AA13" s="735"/>
      <c r="AB13" s="736"/>
      <c r="AC13" s="734"/>
      <c r="AD13" s="734"/>
      <c r="AE13" s="734"/>
      <c r="AF13" s="734"/>
      <c r="AG13" s="735"/>
      <c r="AH13" s="736"/>
      <c r="AI13" s="734"/>
      <c r="AJ13" s="734"/>
      <c r="AK13" s="734"/>
      <c r="AL13" s="734"/>
      <c r="AM13" s="735"/>
      <c r="AN13" s="736"/>
      <c r="AO13" s="734"/>
      <c r="AP13" s="734"/>
      <c r="AQ13" s="734"/>
      <c r="AR13" s="734"/>
      <c r="AS13" s="735"/>
      <c r="AT13" s="775"/>
      <c r="AU13" s="776"/>
      <c r="AV13" s="776"/>
      <c r="AW13" s="776"/>
      <c r="AX13" s="776"/>
      <c r="AY13" s="777"/>
      <c r="BB13" s="539"/>
      <c r="BC13" s="540"/>
      <c r="BD13" s="540"/>
      <c r="BE13" s="540"/>
      <c r="BF13" s="540"/>
      <c r="BG13" s="540"/>
      <c r="BH13" s="540"/>
      <c r="BI13" s="541"/>
      <c r="BJ13" s="784"/>
      <c r="BK13" s="785"/>
      <c r="BL13" s="785"/>
      <c r="BM13" s="785"/>
      <c r="BN13" s="785"/>
      <c r="BO13" s="786"/>
      <c r="BP13" s="736"/>
      <c r="BQ13" s="734"/>
      <c r="BR13" s="734"/>
      <c r="BS13" s="734"/>
      <c r="BT13" s="734"/>
      <c r="BU13" s="735"/>
      <c r="BV13" s="736"/>
      <c r="BW13" s="734"/>
      <c r="BX13" s="734"/>
      <c r="BY13" s="734"/>
      <c r="BZ13" s="734"/>
      <c r="CA13" s="735"/>
      <c r="CB13" s="736"/>
      <c r="CC13" s="734"/>
      <c r="CD13" s="734"/>
      <c r="CE13" s="734"/>
      <c r="CF13" s="734"/>
      <c r="CG13" s="735"/>
      <c r="CH13" s="736"/>
      <c r="CI13" s="734"/>
      <c r="CJ13" s="734"/>
      <c r="CK13" s="734"/>
      <c r="CL13" s="734"/>
      <c r="CM13" s="735"/>
      <c r="CN13" s="736"/>
      <c r="CO13" s="734"/>
      <c r="CP13" s="734"/>
      <c r="CQ13" s="734"/>
      <c r="CR13" s="734"/>
      <c r="CS13" s="735"/>
      <c r="CT13" s="775"/>
      <c r="CU13" s="776"/>
      <c r="CV13" s="776"/>
      <c r="CW13" s="776"/>
      <c r="CX13" s="776"/>
      <c r="CY13" s="777"/>
    </row>
    <row r="14" spans="2:103" ht="61.5" customHeight="1">
      <c r="B14" s="792">
        <f>B5</f>
        <v>46204</v>
      </c>
      <c r="C14" s="793"/>
      <c r="D14" s="793"/>
      <c r="E14" s="793"/>
      <c r="F14" s="793"/>
      <c r="G14" s="793"/>
      <c r="H14" s="793"/>
      <c r="I14" s="793"/>
      <c r="J14" s="42"/>
      <c r="K14" s="17"/>
      <c r="L14" s="17"/>
      <c r="M14" s="17"/>
      <c r="N14" s="17"/>
      <c r="O14" s="17"/>
      <c r="P14" s="42"/>
      <c r="Q14" s="17"/>
      <c r="R14" s="17"/>
      <c r="S14" s="17"/>
      <c r="T14" s="17"/>
      <c r="U14" s="17"/>
      <c r="V14" s="42"/>
      <c r="W14" s="17"/>
      <c r="X14" s="17"/>
      <c r="Y14" s="17"/>
      <c r="Z14" s="17"/>
      <c r="AA14" s="17"/>
      <c r="AB14" s="42"/>
      <c r="AC14" s="17"/>
      <c r="AD14" s="17"/>
      <c r="AE14" s="17"/>
      <c r="AF14" s="17"/>
      <c r="AG14" s="17"/>
      <c r="AH14" s="42"/>
      <c r="AI14" s="17"/>
      <c r="AJ14" s="17"/>
      <c r="AK14" s="17"/>
      <c r="AL14" s="17"/>
      <c r="AM14" s="17"/>
      <c r="AN14" s="42"/>
      <c r="AO14" s="17"/>
      <c r="AP14" s="17"/>
      <c r="AQ14" s="17"/>
      <c r="AR14" s="17"/>
      <c r="AS14" s="17"/>
      <c r="AT14" s="42"/>
      <c r="AU14" s="17"/>
      <c r="AV14" s="17"/>
      <c r="AW14" s="17"/>
      <c r="AX14" s="17"/>
      <c r="AY14" s="18"/>
      <c r="BB14" s="792">
        <f>BB5</f>
        <v>46296</v>
      </c>
      <c r="BC14" s="793"/>
      <c r="BD14" s="793"/>
      <c r="BE14" s="793"/>
      <c r="BF14" s="793"/>
      <c r="BG14" s="793"/>
      <c r="BH14" s="793"/>
      <c r="BI14" s="793"/>
      <c r="BJ14" s="42"/>
      <c r="BK14" s="17"/>
      <c r="BL14" s="17"/>
      <c r="BM14" s="17"/>
      <c r="BN14" s="17"/>
      <c r="BO14" s="17"/>
      <c r="BP14" s="42"/>
      <c r="BQ14" s="17"/>
      <c r="BR14" s="17"/>
      <c r="BS14" s="17"/>
      <c r="BT14" s="17"/>
      <c r="BU14" s="17"/>
      <c r="BV14" s="42"/>
      <c r="BW14" s="17"/>
      <c r="BX14" s="17"/>
      <c r="BY14" s="17"/>
      <c r="BZ14" s="17"/>
      <c r="CA14" s="17"/>
      <c r="CB14" s="42"/>
      <c r="CC14" s="17"/>
      <c r="CD14" s="17"/>
      <c r="CE14" s="17"/>
      <c r="CF14" s="17"/>
      <c r="CG14" s="17"/>
      <c r="CH14" s="42"/>
      <c r="CI14" s="17"/>
      <c r="CJ14" s="17"/>
      <c r="CK14" s="17"/>
      <c r="CL14" s="17"/>
      <c r="CM14" s="17"/>
      <c r="CN14" s="42"/>
      <c r="CO14" s="17"/>
      <c r="CP14" s="17"/>
      <c r="CQ14" s="17"/>
      <c r="CR14" s="17"/>
      <c r="CS14" s="17"/>
      <c r="CT14" s="42"/>
      <c r="CU14" s="17"/>
      <c r="CV14" s="17"/>
      <c r="CW14" s="17"/>
      <c r="CX14" s="17"/>
      <c r="CY14" s="18"/>
    </row>
    <row r="15" spans="2:103" ht="21.75" customHeight="1">
      <c r="B15" s="742">
        <f>B18</f>
        <v>46204</v>
      </c>
      <c r="C15" s="743"/>
      <c r="D15" s="743"/>
      <c r="E15" s="743"/>
      <c r="F15" s="743"/>
      <c r="G15" s="743"/>
      <c r="H15" s="743"/>
      <c r="I15" s="744"/>
      <c r="J15" s="748" t="s">
        <v>406</v>
      </c>
      <c r="K15" s="749"/>
      <c r="L15" s="749"/>
      <c r="M15" s="749"/>
      <c r="N15" s="749"/>
      <c r="O15" s="750"/>
      <c r="P15" s="751" t="s">
        <v>407</v>
      </c>
      <c r="Q15" s="752"/>
      <c r="R15" s="752"/>
      <c r="S15" s="752"/>
      <c r="T15" s="752"/>
      <c r="U15" s="753"/>
      <c r="V15" s="754" t="s">
        <v>408</v>
      </c>
      <c r="W15" s="755"/>
      <c r="X15" s="755"/>
      <c r="Y15" s="755"/>
      <c r="Z15" s="755"/>
      <c r="AA15" s="756"/>
      <c r="AB15" s="757" t="s">
        <v>409</v>
      </c>
      <c r="AC15" s="758"/>
      <c r="AD15" s="758"/>
      <c r="AE15" s="758"/>
      <c r="AF15" s="758"/>
      <c r="AG15" s="759"/>
      <c r="AH15" s="754" t="s">
        <v>410</v>
      </c>
      <c r="AI15" s="755"/>
      <c r="AJ15" s="755"/>
      <c r="AK15" s="755"/>
      <c r="AL15" s="755"/>
      <c r="AM15" s="756"/>
      <c r="AN15" s="751" t="s">
        <v>411</v>
      </c>
      <c r="AO15" s="752"/>
      <c r="AP15" s="752"/>
      <c r="AQ15" s="752"/>
      <c r="AR15" s="752"/>
      <c r="AS15" s="753"/>
      <c r="AT15" s="769" t="s">
        <v>412</v>
      </c>
      <c r="AU15" s="770"/>
      <c r="AV15" s="770"/>
      <c r="AW15" s="770"/>
      <c r="AX15" s="770"/>
      <c r="AY15" s="771"/>
      <c r="BB15" s="742">
        <f>BB18</f>
        <v>46296</v>
      </c>
      <c r="BC15" s="743"/>
      <c r="BD15" s="743"/>
      <c r="BE15" s="743"/>
      <c r="BF15" s="743"/>
      <c r="BG15" s="743"/>
      <c r="BH15" s="743"/>
      <c r="BI15" s="744"/>
      <c r="BJ15" s="748" t="s">
        <v>406</v>
      </c>
      <c r="BK15" s="749"/>
      <c r="BL15" s="749"/>
      <c r="BM15" s="749"/>
      <c r="BN15" s="749"/>
      <c r="BO15" s="750"/>
      <c r="BP15" s="751" t="s">
        <v>407</v>
      </c>
      <c r="BQ15" s="752"/>
      <c r="BR15" s="752"/>
      <c r="BS15" s="752"/>
      <c r="BT15" s="752"/>
      <c r="BU15" s="753"/>
      <c r="BV15" s="754" t="s">
        <v>408</v>
      </c>
      <c r="BW15" s="755"/>
      <c r="BX15" s="755"/>
      <c r="BY15" s="755"/>
      <c r="BZ15" s="755"/>
      <c r="CA15" s="756"/>
      <c r="CB15" s="757" t="s">
        <v>409</v>
      </c>
      <c r="CC15" s="758"/>
      <c r="CD15" s="758"/>
      <c r="CE15" s="758"/>
      <c r="CF15" s="758"/>
      <c r="CG15" s="759"/>
      <c r="CH15" s="754" t="s">
        <v>410</v>
      </c>
      <c r="CI15" s="755"/>
      <c r="CJ15" s="755"/>
      <c r="CK15" s="755"/>
      <c r="CL15" s="755"/>
      <c r="CM15" s="756"/>
      <c r="CN15" s="751" t="s">
        <v>411</v>
      </c>
      <c r="CO15" s="752"/>
      <c r="CP15" s="752"/>
      <c r="CQ15" s="752"/>
      <c r="CR15" s="752"/>
      <c r="CS15" s="753"/>
      <c r="CT15" s="769" t="s">
        <v>412</v>
      </c>
      <c r="CU15" s="770"/>
      <c r="CV15" s="770"/>
      <c r="CW15" s="770"/>
      <c r="CX15" s="770"/>
      <c r="CY15" s="771"/>
    </row>
    <row r="16" spans="2:103" ht="23.25" customHeight="1">
      <c r="B16" s="745"/>
      <c r="C16" s="746"/>
      <c r="D16" s="746"/>
      <c r="E16" s="746"/>
      <c r="F16" s="746"/>
      <c r="G16" s="746"/>
      <c r="H16" s="746"/>
      <c r="I16" s="747"/>
      <c r="J16" s="781">
        <f>AT11+1</f>
        <v>46222</v>
      </c>
      <c r="K16" s="782"/>
      <c r="L16" s="782"/>
      <c r="M16" s="782"/>
      <c r="N16" s="782"/>
      <c r="O16" s="783"/>
      <c r="P16" s="741">
        <f>J16+1</f>
        <v>46223</v>
      </c>
      <c r="Q16" s="730"/>
      <c r="R16" s="730"/>
      <c r="S16" s="730"/>
      <c r="T16" s="730"/>
      <c r="U16" s="731"/>
      <c r="V16" s="741">
        <f>P16+1</f>
        <v>46224</v>
      </c>
      <c r="W16" s="730"/>
      <c r="X16" s="730"/>
      <c r="Y16" s="730"/>
      <c r="Z16" s="730"/>
      <c r="AA16" s="731"/>
      <c r="AB16" s="741">
        <f>V16+1</f>
        <v>46225</v>
      </c>
      <c r="AC16" s="730"/>
      <c r="AD16" s="730"/>
      <c r="AE16" s="730"/>
      <c r="AF16" s="730"/>
      <c r="AG16" s="731"/>
      <c r="AH16" s="741">
        <f>AB16+1</f>
        <v>46226</v>
      </c>
      <c r="AI16" s="730"/>
      <c r="AJ16" s="730"/>
      <c r="AK16" s="730"/>
      <c r="AL16" s="730"/>
      <c r="AM16" s="731"/>
      <c r="AN16" s="741">
        <f>AH16+1</f>
        <v>46227</v>
      </c>
      <c r="AO16" s="730"/>
      <c r="AP16" s="730"/>
      <c r="AQ16" s="730"/>
      <c r="AR16" s="730"/>
      <c r="AS16" s="731"/>
      <c r="AT16" s="772">
        <f>AN16+1</f>
        <v>46228</v>
      </c>
      <c r="AU16" s="773"/>
      <c r="AV16" s="773"/>
      <c r="AW16" s="773"/>
      <c r="AX16" s="773"/>
      <c r="AY16" s="774"/>
      <c r="BB16" s="745"/>
      <c r="BC16" s="746"/>
      <c r="BD16" s="746"/>
      <c r="BE16" s="746"/>
      <c r="BF16" s="746"/>
      <c r="BG16" s="746"/>
      <c r="BH16" s="746"/>
      <c r="BI16" s="747"/>
      <c r="BJ16" s="781">
        <f>CT11+1</f>
        <v>46313</v>
      </c>
      <c r="BK16" s="782"/>
      <c r="BL16" s="782"/>
      <c r="BM16" s="782"/>
      <c r="BN16" s="782"/>
      <c r="BO16" s="783"/>
      <c r="BP16" s="741">
        <f>BJ16+1</f>
        <v>46314</v>
      </c>
      <c r="BQ16" s="730"/>
      <c r="BR16" s="730"/>
      <c r="BS16" s="730"/>
      <c r="BT16" s="730"/>
      <c r="BU16" s="731"/>
      <c r="BV16" s="741">
        <f>BP16+1</f>
        <v>46315</v>
      </c>
      <c r="BW16" s="730"/>
      <c r="BX16" s="730"/>
      <c r="BY16" s="730"/>
      <c r="BZ16" s="730"/>
      <c r="CA16" s="731"/>
      <c r="CB16" s="741">
        <f>BV16+1</f>
        <v>46316</v>
      </c>
      <c r="CC16" s="730"/>
      <c r="CD16" s="730"/>
      <c r="CE16" s="730"/>
      <c r="CF16" s="730"/>
      <c r="CG16" s="731"/>
      <c r="CH16" s="741">
        <f>CB16+1</f>
        <v>46317</v>
      </c>
      <c r="CI16" s="730"/>
      <c r="CJ16" s="730"/>
      <c r="CK16" s="730"/>
      <c r="CL16" s="730"/>
      <c r="CM16" s="731"/>
      <c r="CN16" s="741">
        <f>CH16+1</f>
        <v>46318</v>
      </c>
      <c r="CO16" s="730"/>
      <c r="CP16" s="730"/>
      <c r="CQ16" s="730"/>
      <c r="CR16" s="730"/>
      <c r="CS16" s="731"/>
      <c r="CT16" s="772">
        <f>CN16+1</f>
        <v>46319</v>
      </c>
      <c r="CU16" s="773"/>
      <c r="CV16" s="773"/>
      <c r="CW16" s="773"/>
      <c r="CX16" s="773"/>
      <c r="CY16" s="774"/>
    </row>
    <row r="17" spans="2:103" ht="33" customHeight="1">
      <c r="B17" s="745"/>
      <c r="C17" s="746"/>
      <c r="D17" s="746"/>
      <c r="E17" s="746"/>
      <c r="F17" s="746"/>
      <c r="G17" s="746"/>
      <c r="H17" s="746"/>
      <c r="I17" s="747"/>
      <c r="J17" s="784"/>
      <c r="K17" s="785"/>
      <c r="L17" s="785"/>
      <c r="M17" s="785"/>
      <c r="N17" s="785"/>
      <c r="O17" s="786"/>
      <c r="P17" s="736"/>
      <c r="Q17" s="734"/>
      <c r="R17" s="734"/>
      <c r="S17" s="734"/>
      <c r="T17" s="734"/>
      <c r="U17" s="735"/>
      <c r="V17" s="736"/>
      <c r="W17" s="734"/>
      <c r="X17" s="734"/>
      <c r="Y17" s="734"/>
      <c r="Z17" s="734"/>
      <c r="AA17" s="735"/>
      <c r="AB17" s="736"/>
      <c r="AC17" s="734"/>
      <c r="AD17" s="734"/>
      <c r="AE17" s="734"/>
      <c r="AF17" s="734"/>
      <c r="AG17" s="735"/>
      <c r="AH17" s="736"/>
      <c r="AI17" s="734"/>
      <c r="AJ17" s="734"/>
      <c r="AK17" s="734"/>
      <c r="AL17" s="734"/>
      <c r="AM17" s="735"/>
      <c r="AN17" s="736"/>
      <c r="AO17" s="734"/>
      <c r="AP17" s="734"/>
      <c r="AQ17" s="734"/>
      <c r="AR17" s="734"/>
      <c r="AS17" s="735"/>
      <c r="AT17" s="775"/>
      <c r="AU17" s="776"/>
      <c r="AV17" s="776"/>
      <c r="AW17" s="776"/>
      <c r="AX17" s="776"/>
      <c r="AY17" s="777"/>
      <c r="BB17" s="745"/>
      <c r="BC17" s="746"/>
      <c r="BD17" s="746"/>
      <c r="BE17" s="746"/>
      <c r="BF17" s="746"/>
      <c r="BG17" s="746"/>
      <c r="BH17" s="746"/>
      <c r="BI17" s="747"/>
      <c r="BJ17" s="784"/>
      <c r="BK17" s="785"/>
      <c r="BL17" s="785"/>
      <c r="BM17" s="785"/>
      <c r="BN17" s="785"/>
      <c r="BO17" s="786"/>
      <c r="BP17" s="736"/>
      <c r="BQ17" s="734"/>
      <c r="BR17" s="734"/>
      <c r="BS17" s="734"/>
      <c r="BT17" s="734"/>
      <c r="BU17" s="735"/>
      <c r="BV17" s="736"/>
      <c r="BW17" s="734"/>
      <c r="BX17" s="734"/>
      <c r="BY17" s="734"/>
      <c r="BZ17" s="734"/>
      <c r="CA17" s="735"/>
      <c r="CB17" s="736"/>
      <c r="CC17" s="734"/>
      <c r="CD17" s="734"/>
      <c r="CE17" s="734"/>
      <c r="CF17" s="734"/>
      <c r="CG17" s="735"/>
      <c r="CH17" s="736"/>
      <c r="CI17" s="734"/>
      <c r="CJ17" s="734"/>
      <c r="CK17" s="734"/>
      <c r="CL17" s="734"/>
      <c r="CM17" s="735"/>
      <c r="CN17" s="736"/>
      <c r="CO17" s="734"/>
      <c r="CP17" s="734"/>
      <c r="CQ17" s="734"/>
      <c r="CR17" s="734"/>
      <c r="CS17" s="735"/>
      <c r="CT17" s="775"/>
      <c r="CU17" s="776"/>
      <c r="CV17" s="776"/>
      <c r="CW17" s="776"/>
      <c r="CX17" s="776"/>
      <c r="CY17" s="777"/>
    </row>
    <row r="18" spans="2:103" ht="13.5" customHeight="1">
      <c r="B18" s="794">
        <f>B5</f>
        <v>46204</v>
      </c>
      <c r="C18" s="795"/>
      <c r="D18" s="795"/>
      <c r="E18" s="795"/>
      <c r="F18" s="795" t="s">
        <v>263</v>
      </c>
      <c r="G18" s="795"/>
      <c r="H18" s="795"/>
      <c r="I18" s="796"/>
      <c r="J18" s="784"/>
      <c r="K18" s="785"/>
      <c r="L18" s="785"/>
      <c r="M18" s="785"/>
      <c r="N18" s="785"/>
      <c r="O18" s="786"/>
      <c r="P18" s="736"/>
      <c r="Q18" s="734"/>
      <c r="R18" s="734"/>
      <c r="S18" s="734"/>
      <c r="T18" s="734"/>
      <c r="U18" s="735"/>
      <c r="V18" s="736"/>
      <c r="W18" s="734"/>
      <c r="X18" s="734"/>
      <c r="Y18" s="734"/>
      <c r="Z18" s="734"/>
      <c r="AA18" s="735"/>
      <c r="AB18" s="736"/>
      <c r="AC18" s="734"/>
      <c r="AD18" s="734"/>
      <c r="AE18" s="734"/>
      <c r="AF18" s="734"/>
      <c r="AG18" s="735"/>
      <c r="AH18" s="736"/>
      <c r="AI18" s="734"/>
      <c r="AJ18" s="734"/>
      <c r="AK18" s="734"/>
      <c r="AL18" s="734"/>
      <c r="AM18" s="735"/>
      <c r="AN18" s="736"/>
      <c r="AO18" s="734"/>
      <c r="AP18" s="734"/>
      <c r="AQ18" s="734"/>
      <c r="AR18" s="734"/>
      <c r="AS18" s="735"/>
      <c r="AT18" s="775"/>
      <c r="AU18" s="776"/>
      <c r="AV18" s="776"/>
      <c r="AW18" s="776"/>
      <c r="AX18" s="776"/>
      <c r="AY18" s="777"/>
      <c r="BB18" s="794">
        <f>BB5</f>
        <v>46296</v>
      </c>
      <c r="BC18" s="795"/>
      <c r="BD18" s="795"/>
      <c r="BE18" s="795"/>
      <c r="BF18" s="795" t="s">
        <v>263</v>
      </c>
      <c r="BG18" s="795"/>
      <c r="BH18" s="795"/>
      <c r="BI18" s="796"/>
      <c r="BJ18" s="784"/>
      <c r="BK18" s="785"/>
      <c r="BL18" s="785"/>
      <c r="BM18" s="785"/>
      <c r="BN18" s="785"/>
      <c r="BO18" s="786"/>
      <c r="BP18" s="736"/>
      <c r="BQ18" s="734"/>
      <c r="BR18" s="734"/>
      <c r="BS18" s="734"/>
      <c r="BT18" s="734"/>
      <c r="BU18" s="735"/>
      <c r="BV18" s="736"/>
      <c r="BW18" s="734"/>
      <c r="BX18" s="734"/>
      <c r="BY18" s="734"/>
      <c r="BZ18" s="734"/>
      <c r="CA18" s="735"/>
      <c r="CB18" s="736"/>
      <c r="CC18" s="734"/>
      <c r="CD18" s="734"/>
      <c r="CE18" s="734"/>
      <c r="CF18" s="734"/>
      <c r="CG18" s="735"/>
      <c r="CH18" s="736"/>
      <c r="CI18" s="734"/>
      <c r="CJ18" s="734"/>
      <c r="CK18" s="734"/>
      <c r="CL18" s="734"/>
      <c r="CM18" s="735"/>
      <c r="CN18" s="736"/>
      <c r="CO18" s="734"/>
      <c r="CP18" s="734"/>
      <c r="CQ18" s="734"/>
      <c r="CR18" s="734"/>
      <c r="CS18" s="735"/>
      <c r="CT18" s="775"/>
      <c r="CU18" s="776"/>
      <c r="CV18" s="776"/>
      <c r="CW18" s="776"/>
      <c r="CX18" s="776"/>
      <c r="CY18" s="777"/>
    </row>
    <row r="19" spans="2:103" ht="53.25" customHeight="1">
      <c r="B19" s="794"/>
      <c r="C19" s="795"/>
      <c r="D19" s="795"/>
      <c r="E19" s="795"/>
      <c r="F19" s="795" t="str">
        <f>(YEAR(B18)-1988)&amp;"年"</f>
        <v>38年</v>
      </c>
      <c r="G19" s="795"/>
      <c r="H19" s="795"/>
      <c r="I19" s="796"/>
      <c r="J19" s="789"/>
      <c r="K19" s="790"/>
      <c r="L19" s="790"/>
      <c r="M19" s="790"/>
      <c r="N19" s="790"/>
      <c r="O19" s="791"/>
      <c r="P19" s="737"/>
      <c r="Q19" s="738"/>
      <c r="R19" s="738"/>
      <c r="S19" s="738"/>
      <c r="T19" s="738"/>
      <c r="U19" s="739"/>
      <c r="V19" s="737"/>
      <c r="W19" s="738"/>
      <c r="X19" s="738"/>
      <c r="Y19" s="738"/>
      <c r="Z19" s="738"/>
      <c r="AA19" s="739"/>
      <c r="AB19" s="737"/>
      <c r="AC19" s="738"/>
      <c r="AD19" s="738"/>
      <c r="AE19" s="738"/>
      <c r="AF19" s="738"/>
      <c r="AG19" s="739"/>
      <c r="AH19" s="737"/>
      <c r="AI19" s="738"/>
      <c r="AJ19" s="738"/>
      <c r="AK19" s="738"/>
      <c r="AL19" s="738"/>
      <c r="AM19" s="739"/>
      <c r="AN19" s="737"/>
      <c r="AO19" s="738"/>
      <c r="AP19" s="738"/>
      <c r="AQ19" s="738"/>
      <c r="AR19" s="738"/>
      <c r="AS19" s="739"/>
      <c r="AT19" s="778"/>
      <c r="AU19" s="779"/>
      <c r="AV19" s="779"/>
      <c r="AW19" s="779"/>
      <c r="AX19" s="779"/>
      <c r="AY19" s="780"/>
      <c r="BB19" s="794"/>
      <c r="BC19" s="795"/>
      <c r="BD19" s="795"/>
      <c r="BE19" s="795"/>
      <c r="BF19" s="795" t="str">
        <f>(YEAR(BB18)-1988)&amp;"年"</f>
        <v>38年</v>
      </c>
      <c r="BG19" s="795"/>
      <c r="BH19" s="795"/>
      <c r="BI19" s="796"/>
      <c r="BJ19" s="789"/>
      <c r="BK19" s="790"/>
      <c r="BL19" s="790"/>
      <c r="BM19" s="790"/>
      <c r="BN19" s="790"/>
      <c r="BO19" s="791"/>
      <c r="BP19" s="737"/>
      <c r="BQ19" s="738"/>
      <c r="BR19" s="738"/>
      <c r="BS19" s="738"/>
      <c r="BT19" s="738"/>
      <c r="BU19" s="739"/>
      <c r="BV19" s="737"/>
      <c r="BW19" s="738"/>
      <c r="BX19" s="738"/>
      <c r="BY19" s="738"/>
      <c r="BZ19" s="738"/>
      <c r="CA19" s="739"/>
      <c r="CB19" s="737"/>
      <c r="CC19" s="738"/>
      <c r="CD19" s="738"/>
      <c r="CE19" s="738"/>
      <c r="CF19" s="738"/>
      <c r="CG19" s="739"/>
      <c r="CH19" s="737"/>
      <c r="CI19" s="738"/>
      <c r="CJ19" s="738"/>
      <c r="CK19" s="738"/>
      <c r="CL19" s="738"/>
      <c r="CM19" s="739"/>
      <c r="CN19" s="737"/>
      <c r="CO19" s="738"/>
      <c r="CP19" s="738"/>
      <c r="CQ19" s="738"/>
      <c r="CR19" s="738"/>
      <c r="CS19" s="739"/>
      <c r="CT19" s="778"/>
      <c r="CU19" s="779"/>
      <c r="CV19" s="779"/>
      <c r="CW19" s="779"/>
      <c r="CX19" s="779"/>
      <c r="CY19" s="780"/>
    </row>
    <row r="20" spans="2:103" ht="23.25" customHeight="1">
      <c r="B20" s="547" t="s">
        <v>388</v>
      </c>
      <c r="C20" s="548"/>
      <c r="D20" s="548"/>
      <c r="E20" s="548"/>
      <c r="F20" s="548"/>
      <c r="G20" s="548"/>
      <c r="H20" s="548"/>
      <c r="I20" s="549"/>
      <c r="J20" s="781">
        <f>IF(DAY(AT16)+1&gt;IF(MONTH(B18)=12,31,DATE(YEAR(B18),MONTH(B18)+1,1)-B18),"",AT16+1)</f>
        <v>46229</v>
      </c>
      <c r="K20" s="782"/>
      <c r="L20" s="782"/>
      <c r="M20" s="782"/>
      <c r="N20" s="782"/>
      <c r="O20" s="783"/>
      <c r="P20" s="741">
        <f>IF(J20="","",IF(DAY(J20)+1&gt;IF(MONTH(B18)=12,31,DATE(YEAR(B18),MONTH(B18)+1,1)-B18),"",J20+1))</f>
        <v>46230</v>
      </c>
      <c r="Q20" s="730"/>
      <c r="R20" s="730"/>
      <c r="S20" s="730"/>
      <c r="T20" s="730"/>
      <c r="U20" s="731"/>
      <c r="V20" s="741">
        <f>IF(P20="","",IF(DAY(P20)+1&gt;IF(MONTH(B18)=12,31,DATE(YEAR(B18),MONTH(B18)+1,1)-B18),"",P20+1))</f>
        <v>46231</v>
      </c>
      <c r="W20" s="730"/>
      <c r="X20" s="730"/>
      <c r="Y20" s="730"/>
      <c r="Z20" s="730"/>
      <c r="AA20" s="731"/>
      <c r="AB20" s="741">
        <f>IF(V20="","",IF(DAY(V20)+1&gt;IF(MONTH(B18)=12,31,DATE(YEAR(B18),MONTH(B18)+1,1)-B18),"",V20+1))</f>
        <v>46232</v>
      </c>
      <c r="AC20" s="730"/>
      <c r="AD20" s="730"/>
      <c r="AE20" s="730"/>
      <c r="AF20" s="730"/>
      <c r="AG20" s="731"/>
      <c r="AH20" s="741">
        <f>IF(AB20="","",IF(DAY(AB20)+1&gt;IF(MONTH(B18)=12,31,DATE(YEAR(B18),MONTH(B18)+1,1)-B18),"",AB20+1))</f>
        <v>46233</v>
      </c>
      <c r="AI20" s="730"/>
      <c r="AJ20" s="730"/>
      <c r="AK20" s="730"/>
      <c r="AL20" s="730"/>
      <c r="AM20" s="731"/>
      <c r="AN20" s="741">
        <f>IF(AH20="","",IF(DAY(AH20)+1&gt;IF(MONTH(B18)=12,31,DATE(YEAR(B18),MONTH(B18)+1,1)-B18),"",AH20+1))</f>
        <v>46234</v>
      </c>
      <c r="AO20" s="730"/>
      <c r="AP20" s="730"/>
      <c r="AQ20" s="730"/>
      <c r="AR20" s="730"/>
      <c r="AS20" s="731"/>
      <c r="AT20" s="772" t="str">
        <f>IF(AN20="","",IF(DAY(AN20)+1&gt;IF(MONTH(B18)=12,31,DATE(YEAR(B18),MONTH(B18)+1,1)-B18),"",AN20+1))</f>
        <v/>
      </c>
      <c r="AU20" s="773"/>
      <c r="AV20" s="773"/>
      <c r="AW20" s="773"/>
      <c r="AX20" s="773"/>
      <c r="AY20" s="774"/>
      <c r="BB20" s="547" t="s">
        <v>388</v>
      </c>
      <c r="BC20" s="548"/>
      <c r="BD20" s="548"/>
      <c r="BE20" s="548"/>
      <c r="BF20" s="548"/>
      <c r="BG20" s="548"/>
      <c r="BH20" s="548"/>
      <c r="BI20" s="549"/>
      <c r="BJ20" s="781">
        <f>IF(DAY(CT16)+1&gt;IF(MONTH(BB18)=12,31,DATE(YEAR(BB18),MONTH(BB18)+1,1)-BB18),"",CT16+1)</f>
        <v>46320</v>
      </c>
      <c r="BK20" s="782"/>
      <c r="BL20" s="782"/>
      <c r="BM20" s="782"/>
      <c r="BN20" s="782"/>
      <c r="BO20" s="783"/>
      <c r="BP20" s="741">
        <f>IF(BJ20="","",IF(DAY(BJ20)+1&gt;IF(MONTH(BB18)=12,31,DATE(YEAR(BB18),MONTH(BB18)+1,1)-BB18),"",BJ20+1))</f>
        <v>46321</v>
      </c>
      <c r="BQ20" s="730"/>
      <c r="BR20" s="730"/>
      <c r="BS20" s="730"/>
      <c r="BT20" s="730"/>
      <c r="BU20" s="731"/>
      <c r="BV20" s="741">
        <f>IF(BP20="","",IF(DAY(BP20)+1&gt;IF(MONTH(BB18)=12,31,DATE(YEAR(BB18),MONTH(BB18)+1,1)-BB18),"",BP20+1))</f>
        <v>46322</v>
      </c>
      <c r="BW20" s="730"/>
      <c r="BX20" s="730"/>
      <c r="BY20" s="730"/>
      <c r="BZ20" s="730"/>
      <c r="CA20" s="731"/>
      <c r="CB20" s="741">
        <f>IF(BV20="","",IF(DAY(BV20)+1&gt;IF(MONTH(BB18)=12,31,DATE(YEAR(BB18),MONTH(BB18)+1,1)-BB18),"",BV20+1))</f>
        <v>46323</v>
      </c>
      <c r="CC20" s="730"/>
      <c r="CD20" s="730"/>
      <c r="CE20" s="730"/>
      <c r="CF20" s="730"/>
      <c r="CG20" s="731"/>
      <c r="CH20" s="741">
        <f>IF(CB20="","",IF(DAY(CB20)+1&gt;IF(MONTH(BB18)=12,31,DATE(YEAR(BB18),MONTH(BB18)+1,1)-BB18),"",CB20+1))</f>
        <v>46324</v>
      </c>
      <c r="CI20" s="730"/>
      <c r="CJ20" s="730"/>
      <c r="CK20" s="730"/>
      <c r="CL20" s="730"/>
      <c r="CM20" s="731"/>
      <c r="CN20" s="741">
        <f>IF(CH20="","",IF(DAY(CH20)+1&gt;IF(MONTH(BB18)=12,31,DATE(YEAR(BB18),MONTH(BB18)+1,1)-BB18),"",CH20+1))</f>
        <v>46325</v>
      </c>
      <c r="CO20" s="730"/>
      <c r="CP20" s="730"/>
      <c r="CQ20" s="730"/>
      <c r="CR20" s="730"/>
      <c r="CS20" s="731"/>
      <c r="CT20" s="772">
        <f>IF(CN20="","",IF(DAY(CN20)+1&gt;IF(MONTH(BB18)=12,31,DATE(YEAR(BB18),MONTH(BB18)+1,1)-BB18),"",CN20+1))</f>
        <v>46326</v>
      </c>
      <c r="CU20" s="773"/>
      <c r="CV20" s="773"/>
      <c r="CW20" s="773"/>
      <c r="CX20" s="773"/>
      <c r="CY20" s="774"/>
    </row>
    <row r="21" spans="2:103" ht="23.25" customHeight="1">
      <c r="B21" s="533" t="str">
        <f>VLOOKUP(B5,記念名,2,FALSE)</f>
        <v>国民安全の日 1
世界人口デー 11</v>
      </c>
      <c r="C21" s="534"/>
      <c r="D21" s="534"/>
      <c r="E21" s="534"/>
      <c r="F21" s="534"/>
      <c r="G21" s="534"/>
      <c r="H21" s="534"/>
      <c r="I21" s="535"/>
      <c r="J21" s="784"/>
      <c r="K21" s="785"/>
      <c r="L21" s="785"/>
      <c r="M21" s="785"/>
      <c r="N21" s="785"/>
      <c r="O21" s="786"/>
      <c r="P21" s="736"/>
      <c r="Q21" s="734"/>
      <c r="R21" s="734"/>
      <c r="S21" s="734"/>
      <c r="T21" s="734"/>
      <c r="U21" s="735"/>
      <c r="V21" s="736"/>
      <c r="W21" s="734"/>
      <c r="X21" s="734"/>
      <c r="Y21" s="734"/>
      <c r="Z21" s="734"/>
      <c r="AA21" s="735"/>
      <c r="AB21" s="736"/>
      <c r="AC21" s="734"/>
      <c r="AD21" s="734"/>
      <c r="AE21" s="734"/>
      <c r="AF21" s="734"/>
      <c r="AG21" s="735"/>
      <c r="AH21" s="736"/>
      <c r="AI21" s="734"/>
      <c r="AJ21" s="734"/>
      <c r="AK21" s="734"/>
      <c r="AL21" s="734"/>
      <c r="AM21" s="735"/>
      <c r="AN21" s="736"/>
      <c r="AO21" s="734"/>
      <c r="AP21" s="734"/>
      <c r="AQ21" s="734"/>
      <c r="AR21" s="734"/>
      <c r="AS21" s="735"/>
      <c r="AT21" s="775"/>
      <c r="AU21" s="776"/>
      <c r="AV21" s="776"/>
      <c r="AW21" s="776"/>
      <c r="AX21" s="776"/>
      <c r="AY21" s="777"/>
      <c r="BB21" s="533" t="str">
        <f>VLOOKUP(BB5,記念名,2,FALSE)</f>
        <v>目の愛護デー 10
電信電話記念日 23</v>
      </c>
      <c r="BC21" s="534"/>
      <c r="BD21" s="534"/>
      <c r="BE21" s="534"/>
      <c r="BF21" s="534"/>
      <c r="BG21" s="534"/>
      <c r="BH21" s="534"/>
      <c r="BI21" s="535"/>
      <c r="BJ21" s="784"/>
      <c r="BK21" s="785"/>
      <c r="BL21" s="785"/>
      <c r="BM21" s="785"/>
      <c r="BN21" s="785"/>
      <c r="BO21" s="786"/>
      <c r="BP21" s="736"/>
      <c r="BQ21" s="734"/>
      <c r="BR21" s="734"/>
      <c r="BS21" s="734"/>
      <c r="BT21" s="734"/>
      <c r="BU21" s="735"/>
      <c r="BV21" s="736"/>
      <c r="BW21" s="734"/>
      <c r="BX21" s="734"/>
      <c r="BY21" s="734"/>
      <c r="BZ21" s="734"/>
      <c r="CA21" s="735"/>
      <c r="CB21" s="736"/>
      <c r="CC21" s="734"/>
      <c r="CD21" s="734"/>
      <c r="CE21" s="734"/>
      <c r="CF21" s="734"/>
      <c r="CG21" s="735"/>
      <c r="CH21" s="736"/>
      <c r="CI21" s="734"/>
      <c r="CJ21" s="734"/>
      <c r="CK21" s="734"/>
      <c r="CL21" s="734"/>
      <c r="CM21" s="735"/>
      <c r="CN21" s="736"/>
      <c r="CO21" s="734"/>
      <c r="CP21" s="734"/>
      <c r="CQ21" s="734"/>
      <c r="CR21" s="734"/>
      <c r="CS21" s="735"/>
      <c r="CT21" s="775"/>
      <c r="CU21" s="776"/>
      <c r="CV21" s="776"/>
      <c r="CW21" s="776"/>
      <c r="CX21" s="776"/>
      <c r="CY21" s="777"/>
    </row>
    <row r="22" spans="2:103" ht="11.25" customHeight="1">
      <c r="B22" s="536"/>
      <c r="C22" s="537"/>
      <c r="D22" s="537"/>
      <c r="E22" s="537"/>
      <c r="F22" s="537"/>
      <c r="G22" s="537"/>
      <c r="H22" s="537"/>
      <c r="I22" s="538"/>
      <c r="J22" s="784"/>
      <c r="K22" s="785"/>
      <c r="L22" s="785"/>
      <c r="M22" s="785"/>
      <c r="N22" s="785"/>
      <c r="O22" s="786"/>
      <c r="P22" s="736"/>
      <c r="Q22" s="734"/>
      <c r="R22" s="734"/>
      <c r="S22" s="734"/>
      <c r="T22" s="734"/>
      <c r="U22" s="735"/>
      <c r="V22" s="736"/>
      <c r="W22" s="734"/>
      <c r="X22" s="734"/>
      <c r="Y22" s="734"/>
      <c r="Z22" s="734"/>
      <c r="AA22" s="735"/>
      <c r="AB22" s="736"/>
      <c r="AC22" s="734"/>
      <c r="AD22" s="734"/>
      <c r="AE22" s="734"/>
      <c r="AF22" s="734"/>
      <c r="AG22" s="735"/>
      <c r="AH22" s="736"/>
      <c r="AI22" s="734"/>
      <c r="AJ22" s="734"/>
      <c r="AK22" s="734"/>
      <c r="AL22" s="734"/>
      <c r="AM22" s="735"/>
      <c r="AN22" s="736"/>
      <c r="AO22" s="734"/>
      <c r="AP22" s="734"/>
      <c r="AQ22" s="734"/>
      <c r="AR22" s="734"/>
      <c r="AS22" s="735"/>
      <c r="AT22" s="775"/>
      <c r="AU22" s="776"/>
      <c r="AV22" s="776"/>
      <c r="AW22" s="776"/>
      <c r="AX22" s="776"/>
      <c r="AY22" s="777"/>
      <c r="BB22" s="536"/>
      <c r="BC22" s="537"/>
      <c r="BD22" s="537"/>
      <c r="BE22" s="537"/>
      <c r="BF22" s="537"/>
      <c r="BG22" s="537"/>
      <c r="BH22" s="537"/>
      <c r="BI22" s="538"/>
      <c r="BJ22" s="784"/>
      <c r="BK22" s="785"/>
      <c r="BL22" s="785"/>
      <c r="BM22" s="785"/>
      <c r="BN22" s="785"/>
      <c r="BO22" s="786"/>
      <c r="BP22" s="736"/>
      <c r="BQ22" s="734"/>
      <c r="BR22" s="734"/>
      <c r="BS22" s="734"/>
      <c r="BT22" s="734"/>
      <c r="BU22" s="735"/>
      <c r="BV22" s="736"/>
      <c r="BW22" s="734"/>
      <c r="BX22" s="734"/>
      <c r="BY22" s="734"/>
      <c r="BZ22" s="734"/>
      <c r="CA22" s="735"/>
      <c r="CB22" s="736"/>
      <c r="CC22" s="734"/>
      <c r="CD22" s="734"/>
      <c r="CE22" s="734"/>
      <c r="CF22" s="734"/>
      <c r="CG22" s="735"/>
      <c r="CH22" s="736"/>
      <c r="CI22" s="734"/>
      <c r="CJ22" s="734"/>
      <c r="CK22" s="734"/>
      <c r="CL22" s="734"/>
      <c r="CM22" s="735"/>
      <c r="CN22" s="736"/>
      <c r="CO22" s="734"/>
      <c r="CP22" s="734"/>
      <c r="CQ22" s="734"/>
      <c r="CR22" s="734"/>
      <c r="CS22" s="735"/>
      <c r="CT22" s="775"/>
      <c r="CU22" s="776"/>
      <c r="CV22" s="776"/>
      <c r="CW22" s="776"/>
      <c r="CX22" s="776"/>
      <c r="CY22" s="777"/>
    </row>
    <row r="23" spans="2:103" ht="12.75" customHeight="1">
      <c r="B23" s="536"/>
      <c r="C23" s="537"/>
      <c r="D23" s="537"/>
      <c r="E23" s="537"/>
      <c r="F23" s="537"/>
      <c r="G23" s="537"/>
      <c r="H23" s="537"/>
      <c r="I23" s="538"/>
      <c r="J23" s="784"/>
      <c r="K23" s="785"/>
      <c r="L23" s="785"/>
      <c r="M23" s="785"/>
      <c r="N23" s="785"/>
      <c r="O23" s="786"/>
      <c r="P23" s="736"/>
      <c r="Q23" s="734"/>
      <c r="R23" s="734"/>
      <c r="S23" s="734"/>
      <c r="T23" s="734"/>
      <c r="U23" s="735"/>
      <c r="V23" s="736"/>
      <c r="W23" s="734"/>
      <c r="X23" s="734"/>
      <c r="Y23" s="734"/>
      <c r="Z23" s="734"/>
      <c r="AA23" s="735"/>
      <c r="AB23" s="736"/>
      <c r="AC23" s="734"/>
      <c r="AD23" s="734"/>
      <c r="AE23" s="734"/>
      <c r="AF23" s="734"/>
      <c r="AG23" s="735"/>
      <c r="AH23" s="736"/>
      <c r="AI23" s="734"/>
      <c r="AJ23" s="734"/>
      <c r="AK23" s="734"/>
      <c r="AL23" s="734"/>
      <c r="AM23" s="735"/>
      <c r="AN23" s="736"/>
      <c r="AO23" s="734"/>
      <c r="AP23" s="734"/>
      <c r="AQ23" s="734"/>
      <c r="AR23" s="734"/>
      <c r="AS23" s="735"/>
      <c r="AT23" s="775"/>
      <c r="AU23" s="776"/>
      <c r="AV23" s="776"/>
      <c r="AW23" s="776"/>
      <c r="AX23" s="776"/>
      <c r="AY23" s="777"/>
      <c r="BB23" s="536"/>
      <c r="BC23" s="537"/>
      <c r="BD23" s="537"/>
      <c r="BE23" s="537"/>
      <c r="BF23" s="537"/>
      <c r="BG23" s="537"/>
      <c r="BH23" s="537"/>
      <c r="BI23" s="538"/>
      <c r="BJ23" s="784"/>
      <c r="BK23" s="785"/>
      <c r="BL23" s="785"/>
      <c r="BM23" s="785"/>
      <c r="BN23" s="785"/>
      <c r="BO23" s="786"/>
      <c r="BP23" s="736"/>
      <c r="BQ23" s="734"/>
      <c r="BR23" s="734"/>
      <c r="BS23" s="734"/>
      <c r="BT23" s="734"/>
      <c r="BU23" s="735"/>
      <c r="BV23" s="736"/>
      <c r="BW23" s="734"/>
      <c r="BX23" s="734"/>
      <c r="BY23" s="734"/>
      <c r="BZ23" s="734"/>
      <c r="CA23" s="735"/>
      <c r="CB23" s="736"/>
      <c r="CC23" s="734"/>
      <c r="CD23" s="734"/>
      <c r="CE23" s="734"/>
      <c r="CF23" s="734"/>
      <c r="CG23" s="735"/>
      <c r="CH23" s="736"/>
      <c r="CI23" s="734"/>
      <c r="CJ23" s="734"/>
      <c r="CK23" s="734"/>
      <c r="CL23" s="734"/>
      <c r="CM23" s="735"/>
      <c r="CN23" s="736"/>
      <c r="CO23" s="734"/>
      <c r="CP23" s="734"/>
      <c r="CQ23" s="734"/>
      <c r="CR23" s="734"/>
      <c r="CS23" s="735"/>
      <c r="CT23" s="775"/>
      <c r="CU23" s="776"/>
      <c r="CV23" s="776"/>
      <c r="CW23" s="776"/>
      <c r="CX23" s="776"/>
      <c r="CY23" s="777"/>
    </row>
    <row r="24" spans="2:103" ht="17.25" customHeight="1">
      <c r="B24" s="536"/>
      <c r="C24" s="537"/>
      <c r="D24" s="537"/>
      <c r="E24" s="537"/>
      <c r="F24" s="537"/>
      <c r="G24" s="537"/>
      <c r="H24" s="537"/>
      <c r="I24" s="538"/>
      <c r="J24" s="797" t="str">
        <f>IF(AT20="","",IF(DAY(AT20)+1&gt;IF(MONTH(B18)=12,31,DATE(YEAR(B18),MONTH(B18)+1,1)-B18),"",AT20+1))</f>
        <v/>
      </c>
      <c r="K24" s="798"/>
      <c r="L24" s="798"/>
      <c r="M24" s="798"/>
      <c r="N24" s="798"/>
      <c r="O24" s="799"/>
      <c r="P24" s="803" t="str">
        <f>IF(J24="","",IF(DAY(J24)+1&gt;IF(MONTH(B18)=12,31,DATE(YEAR(B18),MONTH(B18)+1,1)-B18),"",J24+1))</f>
        <v/>
      </c>
      <c r="Q24" s="804"/>
      <c r="R24" s="804"/>
      <c r="S24" s="804"/>
      <c r="T24" s="804"/>
      <c r="U24" s="805"/>
      <c r="V24" s="21"/>
      <c r="AA24" s="16"/>
      <c r="AG24" s="16"/>
      <c r="AM24" s="16"/>
      <c r="AS24" s="16"/>
      <c r="AY24" s="16"/>
      <c r="BB24" s="536"/>
      <c r="BC24" s="537"/>
      <c r="BD24" s="537"/>
      <c r="BE24" s="537"/>
      <c r="BF24" s="537"/>
      <c r="BG24" s="537"/>
      <c r="BH24" s="537"/>
      <c r="BI24" s="538"/>
      <c r="BJ24" s="797" t="str">
        <f>IF(CT20="","",IF(DAY(CT20)+1&gt;IF(MONTH(BB18)=12,31,DATE(YEAR(BB18),MONTH(BB18)+1,1)-BB18),"",CT20+1))</f>
        <v/>
      </c>
      <c r="BK24" s="798"/>
      <c r="BL24" s="798"/>
      <c r="BM24" s="798"/>
      <c r="BN24" s="798"/>
      <c r="BO24" s="799"/>
      <c r="BP24" s="803" t="str">
        <f>IF(BJ24="","",IF(DAY(BJ24)+1&gt;IF(MONTH(BB18)=12,31,DATE(YEAR(BB18),MONTH(BB18)+1,1)-BB18),"",BJ24+1))</f>
        <v/>
      </c>
      <c r="BQ24" s="804"/>
      <c r="BR24" s="804"/>
      <c r="BS24" s="804"/>
      <c r="BT24" s="804"/>
      <c r="BU24" s="805"/>
      <c r="BV24" s="21"/>
      <c r="CA24" s="16"/>
      <c r="CG24" s="16"/>
      <c r="CM24" s="16"/>
      <c r="CS24" s="16"/>
      <c r="CY24" s="16"/>
    </row>
    <row r="25" spans="2:103" ht="17.25" customHeight="1">
      <c r="B25" s="536"/>
      <c r="C25" s="537"/>
      <c r="D25" s="537"/>
      <c r="E25" s="537"/>
      <c r="F25" s="537"/>
      <c r="G25" s="537"/>
      <c r="H25" s="537"/>
      <c r="I25" s="538"/>
      <c r="J25" s="797"/>
      <c r="K25" s="798"/>
      <c r="L25" s="798"/>
      <c r="M25" s="798"/>
      <c r="N25" s="798"/>
      <c r="O25" s="799"/>
      <c r="P25" s="803"/>
      <c r="Q25" s="804"/>
      <c r="R25" s="804"/>
      <c r="S25" s="804"/>
      <c r="T25" s="804"/>
      <c r="U25" s="805"/>
      <c r="V25" s="21"/>
      <c r="AA25" s="16"/>
      <c r="AG25" s="16"/>
      <c r="AM25" s="16"/>
      <c r="AS25" s="16"/>
      <c r="AY25" s="16"/>
      <c r="BB25" s="536"/>
      <c r="BC25" s="537"/>
      <c r="BD25" s="537"/>
      <c r="BE25" s="537"/>
      <c r="BF25" s="537"/>
      <c r="BG25" s="537"/>
      <c r="BH25" s="537"/>
      <c r="BI25" s="538"/>
      <c r="BJ25" s="797"/>
      <c r="BK25" s="798"/>
      <c r="BL25" s="798"/>
      <c r="BM25" s="798"/>
      <c r="BN25" s="798"/>
      <c r="BO25" s="799"/>
      <c r="BP25" s="803"/>
      <c r="BQ25" s="804"/>
      <c r="BR25" s="804"/>
      <c r="BS25" s="804"/>
      <c r="BT25" s="804"/>
      <c r="BU25" s="805"/>
      <c r="BV25" s="21"/>
      <c r="CA25" s="16"/>
      <c r="CG25" s="16"/>
      <c r="CM25" s="16"/>
      <c r="CS25" s="16"/>
      <c r="CY25" s="16"/>
    </row>
    <row r="26" spans="2:103" ht="24.75" customHeight="1">
      <c r="B26" s="539"/>
      <c r="C26" s="540"/>
      <c r="D26" s="540"/>
      <c r="E26" s="540"/>
      <c r="F26" s="540"/>
      <c r="G26" s="540"/>
      <c r="H26" s="540"/>
      <c r="I26" s="541"/>
      <c r="J26" s="800"/>
      <c r="K26" s="801"/>
      <c r="L26" s="801"/>
      <c r="M26" s="801"/>
      <c r="N26" s="801"/>
      <c r="O26" s="802"/>
      <c r="P26" s="806"/>
      <c r="Q26" s="807"/>
      <c r="R26" s="807"/>
      <c r="S26" s="807"/>
      <c r="T26" s="807"/>
      <c r="U26" s="808"/>
      <c r="V26" s="42"/>
      <c r="W26" s="17"/>
      <c r="X26" s="17"/>
      <c r="Y26" s="17"/>
      <c r="Z26" s="17"/>
      <c r="AA26" s="18"/>
      <c r="AB26" s="17"/>
      <c r="AC26" s="17"/>
      <c r="AD26" s="17"/>
      <c r="AE26" s="17"/>
      <c r="AF26" s="17"/>
      <c r="AG26" s="18"/>
      <c r="AH26" s="17"/>
      <c r="AI26" s="17"/>
      <c r="AJ26" s="17"/>
      <c r="AK26" s="17"/>
      <c r="AL26" s="17"/>
      <c r="AM26" s="18"/>
      <c r="AN26" s="17"/>
      <c r="AO26" s="17"/>
      <c r="AP26" s="17"/>
      <c r="AQ26" s="17"/>
      <c r="AR26" s="17"/>
      <c r="AS26" s="18"/>
      <c r="AT26" s="17"/>
      <c r="AU26" s="17"/>
      <c r="AV26" s="17"/>
      <c r="AW26" s="17"/>
      <c r="AX26" s="17"/>
      <c r="AY26" s="18"/>
      <c r="BB26" s="539"/>
      <c r="BC26" s="540"/>
      <c r="BD26" s="540"/>
      <c r="BE26" s="540"/>
      <c r="BF26" s="540"/>
      <c r="BG26" s="540"/>
      <c r="BH26" s="540"/>
      <c r="BI26" s="541"/>
      <c r="BJ26" s="800"/>
      <c r="BK26" s="801"/>
      <c r="BL26" s="801"/>
      <c r="BM26" s="801"/>
      <c r="BN26" s="801"/>
      <c r="BO26" s="802"/>
      <c r="BP26" s="806"/>
      <c r="BQ26" s="807"/>
      <c r="BR26" s="807"/>
      <c r="BS26" s="807"/>
      <c r="BT26" s="807"/>
      <c r="BU26" s="808"/>
      <c r="BV26" s="42"/>
      <c r="BW26" s="17"/>
      <c r="BX26" s="17"/>
      <c r="BY26" s="17"/>
      <c r="BZ26" s="17"/>
      <c r="CA26" s="18"/>
      <c r="CB26" s="17"/>
      <c r="CC26" s="17"/>
      <c r="CD26" s="17"/>
      <c r="CE26" s="17"/>
      <c r="CF26" s="17"/>
      <c r="CG26" s="18"/>
      <c r="CH26" s="17"/>
      <c r="CI26" s="17"/>
      <c r="CJ26" s="17"/>
      <c r="CK26" s="17"/>
      <c r="CL26" s="17"/>
      <c r="CM26" s="18"/>
      <c r="CN26" s="17"/>
      <c r="CO26" s="17"/>
      <c r="CP26" s="17"/>
      <c r="CQ26" s="17"/>
      <c r="CR26" s="17"/>
      <c r="CS26" s="18"/>
      <c r="CT26" s="17"/>
      <c r="CU26" s="17"/>
      <c r="CV26" s="17"/>
      <c r="CW26" s="17"/>
      <c r="CX26" s="17"/>
      <c r="CY26" s="18"/>
    </row>
    <row r="27" spans="2:103" ht="36" customHeight="1"/>
    <row r="28" spans="2:103" ht="21.75" customHeight="1">
      <c r="B28" s="809">
        <f>B31</f>
        <v>46235</v>
      </c>
      <c r="C28" s="810"/>
      <c r="D28" s="810"/>
      <c r="E28" s="810"/>
      <c r="F28" s="810"/>
      <c r="G28" s="810"/>
      <c r="H28" s="810"/>
      <c r="I28" s="811"/>
      <c r="J28" s="748" t="s">
        <v>413</v>
      </c>
      <c r="K28" s="749"/>
      <c r="L28" s="749"/>
      <c r="M28" s="749"/>
      <c r="N28" s="749"/>
      <c r="O28" s="750"/>
      <c r="P28" s="751" t="s">
        <v>414</v>
      </c>
      <c r="Q28" s="752"/>
      <c r="R28" s="752"/>
      <c r="S28" s="752"/>
      <c r="T28" s="752"/>
      <c r="U28" s="753"/>
      <c r="V28" s="815" t="s">
        <v>415</v>
      </c>
      <c r="W28" s="816"/>
      <c r="X28" s="816"/>
      <c r="Y28" s="816"/>
      <c r="Z28" s="816"/>
      <c r="AA28" s="817"/>
      <c r="AB28" s="757" t="s">
        <v>416</v>
      </c>
      <c r="AC28" s="758"/>
      <c r="AD28" s="758"/>
      <c r="AE28" s="758"/>
      <c r="AF28" s="758"/>
      <c r="AG28" s="759"/>
      <c r="AH28" s="815" t="s">
        <v>417</v>
      </c>
      <c r="AI28" s="816"/>
      <c r="AJ28" s="816"/>
      <c r="AK28" s="816"/>
      <c r="AL28" s="816"/>
      <c r="AM28" s="817"/>
      <c r="AN28" s="751" t="s">
        <v>418</v>
      </c>
      <c r="AO28" s="752"/>
      <c r="AP28" s="752"/>
      <c r="AQ28" s="752"/>
      <c r="AR28" s="752"/>
      <c r="AS28" s="753"/>
      <c r="AT28" s="769" t="s">
        <v>419</v>
      </c>
      <c r="AU28" s="770"/>
      <c r="AV28" s="770"/>
      <c r="AW28" s="770"/>
      <c r="AX28" s="770"/>
      <c r="AY28" s="771"/>
      <c r="BB28" s="809">
        <f>BB31</f>
        <v>46327</v>
      </c>
      <c r="BC28" s="810"/>
      <c r="BD28" s="810"/>
      <c r="BE28" s="810"/>
      <c r="BF28" s="810"/>
      <c r="BG28" s="810"/>
      <c r="BH28" s="810"/>
      <c r="BI28" s="811"/>
      <c r="BJ28" s="748" t="s">
        <v>413</v>
      </c>
      <c r="BK28" s="749"/>
      <c r="BL28" s="749"/>
      <c r="BM28" s="749"/>
      <c r="BN28" s="749"/>
      <c r="BO28" s="750"/>
      <c r="BP28" s="751" t="s">
        <v>414</v>
      </c>
      <c r="BQ28" s="752"/>
      <c r="BR28" s="752"/>
      <c r="BS28" s="752"/>
      <c r="BT28" s="752"/>
      <c r="BU28" s="753"/>
      <c r="BV28" s="815" t="s">
        <v>415</v>
      </c>
      <c r="BW28" s="816"/>
      <c r="BX28" s="816"/>
      <c r="BY28" s="816"/>
      <c r="BZ28" s="816"/>
      <c r="CA28" s="817"/>
      <c r="CB28" s="757" t="s">
        <v>416</v>
      </c>
      <c r="CC28" s="758"/>
      <c r="CD28" s="758"/>
      <c r="CE28" s="758"/>
      <c r="CF28" s="758"/>
      <c r="CG28" s="759"/>
      <c r="CH28" s="815" t="s">
        <v>417</v>
      </c>
      <c r="CI28" s="816"/>
      <c r="CJ28" s="816"/>
      <c r="CK28" s="816"/>
      <c r="CL28" s="816"/>
      <c r="CM28" s="817"/>
      <c r="CN28" s="751" t="s">
        <v>418</v>
      </c>
      <c r="CO28" s="752"/>
      <c r="CP28" s="752"/>
      <c r="CQ28" s="752"/>
      <c r="CR28" s="752"/>
      <c r="CS28" s="753"/>
      <c r="CT28" s="769" t="s">
        <v>419</v>
      </c>
      <c r="CU28" s="770"/>
      <c r="CV28" s="770"/>
      <c r="CW28" s="770"/>
      <c r="CX28" s="770"/>
      <c r="CY28" s="771"/>
    </row>
    <row r="29" spans="2:103" ht="23.25" customHeight="1">
      <c r="B29" s="812"/>
      <c r="C29" s="813"/>
      <c r="D29" s="813"/>
      <c r="E29" s="813"/>
      <c r="F29" s="813"/>
      <c r="G29" s="813"/>
      <c r="H29" s="813"/>
      <c r="I29" s="814"/>
      <c r="J29" s="740">
        <f>IF(WEEKDAY(B31)=1,B31,(IF(WEEKDAY(B31)=2,B31-1,(IF(WEEKDAY(B31)=3,B31-2,(IF(WEEKDAY(B31)=4,B31-3,(IF(WEEKDAY(B31)=5,B31-4,IF(WEEKDAY(B31)=6,B31-5,B31-6))))))))))</f>
        <v>46229</v>
      </c>
      <c r="K29" s="730"/>
      <c r="L29" s="730"/>
      <c r="M29" s="730"/>
      <c r="N29" s="730"/>
      <c r="O29" s="731"/>
      <c r="P29" s="741">
        <f>J29+1</f>
        <v>46230</v>
      </c>
      <c r="Q29" s="730"/>
      <c r="R29" s="730"/>
      <c r="S29" s="730"/>
      <c r="T29" s="730"/>
      <c r="U29" s="731"/>
      <c r="V29" s="741">
        <f>P29+1</f>
        <v>46231</v>
      </c>
      <c r="W29" s="730"/>
      <c r="X29" s="730"/>
      <c r="Y29" s="730"/>
      <c r="Z29" s="730"/>
      <c r="AA29" s="731"/>
      <c r="AB29" s="741">
        <f>V29+1</f>
        <v>46232</v>
      </c>
      <c r="AC29" s="730"/>
      <c r="AD29" s="730"/>
      <c r="AE29" s="730"/>
      <c r="AF29" s="730"/>
      <c r="AG29" s="731"/>
      <c r="AH29" s="741">
        <f>AB29+1</f>
        <v>46233</v>
      </c>
      <c r="AI29" s="730"/>
      <c r="AJ29" s="730"/>
      <c r="AK29" s="730"/>
      <c r="AL29" s="730"/>
      <c r="AM29" s="731"/>
      <c r="AN29" s="741">
        <f>AH29+1</f>
        <v>46234</v>
      </c>
      <c r="AO29" s="730"/>
      <c r="AP29" s="730"/>
      <c r="AQ29" s="730"/>
      <c r="AR29" s="730"/>
      <c r="AS29" s="731"/>
      <c r="AT29" s="728">
        <f>AN29+1</f>
        <v>46235</v>
      </c>
      <c r="AU29" s="729"/>
      <c r="AV29" s="729"/>
      <c r="AW29" s="730"/>
      <c r="AX29" s="730"/>
      <c r="AY29" s="731"/>
      <c r="BB29" s="812"/>
      <c r="BC29" s="813"/>
      <c r="BD29" s="813"/>
      <c r="BE29" s="813"/>
      <c r="BF29" s="813"/>
      <c r="BG29" s="813"/>
      <c r="BH29" s="813"/>
      <c r="BI29" s="814"/>
      <c r="BJ29" s="740">
        <f>IF(WEEKDAY(BB31)=1,BB31,(IF(WEEKDAY(BB31)=2,BB31-1,(IF(WEEKDAY(BB31)=3,BB31-2,(IF(WEEKDAY(BB31)=4,BB31-3,(IF(WEEKDAY(BB31)=5,BB31-4,IF(WEEKDAY(BB31)=6,BB31-5,BB31-6))))))))))</f>
        <v>46327</v>
      </c>
      <c r="BK29" s="730"/>
      <c r="BL29" s="730"/>
      <c r="BM29" s="730"/>
      <c r="BN29" s="730"/>
      <c r="BO29" s="731"/>
      <c r="BP29" s="741">
        <f>BJ29+1</f>
        <v>46328</v>
      </c>
      <c r="BQ29" s="730"/>
      <c r="BR29" s="730"/>
      <c r="BS29" s="730"/>
      <c r="BT29" s="730"/>
      <c r="BU29" s="731"/>
      <c r="BV29" s="741">
        <f>BP29+1</f>
        <v>46329</v>
      </c>
      <c r="BW29" s="730"/>
      <c r="BX29" s="730"/>
      <c r="BY29" s="730"/>
      <c r="BZ29" s="730"/>
      <c r="CA29" s="731"/>
      <c r="CB29" s="741">
        <f>BV29+1</f>
        <v>46330</v>
      </c>
      <c r="CC29" s="730"/>
      <c r="CD29" s="730"/>
      <c r="CE29" s="730"/>
      <c r="CF29" s="730"/>
      <c r="CG29" s="731"/>
      <c r="CH29" s="741">
        <f>CB29+1</f>
        <v>46331</v>
      </c>
      <c r="CI29" s="730"/>
      <c r="CJ29" s="730"/>
      <c r="CK29" s="730"/>
      <c r="CL29" s="730"/>
      <c r="CM29" s="731"/>
      <c r="CN29" s="741">
        <f>CH29+1</f>
        <v>46332</v>
      </c>
      <c r="CO29" s="730"/>
      <c r="CP29" s="730"/>
      <c r="CQ29" s="730"/>
      <c r="CR29" s="730"/>
      <c r="CS29" s="731"/>
      <c r="CT29" s="728">
        <f>CN29+1</f>
        <v>46333</v>
      </c>
      <c r="CU29" s="729"/>
      <c r="CV29" s="729"/>
      <c r="CW29" s="730"/>
      <c r="CX29" s="730"/>
      <c r="CY29" s="731"/>
    </row>
    <row r="30" spans="2:103" ht="36" customHeight="1">
      <c r="B30" s="812"/>
      <c r="C30" s="813"/>
      <c r="D30" s="813"/>
      <c r="E30" s="813"/>
      <c r="F30" s="813"/>
      <c r="G30" s="813"/>
      <c r="H30" s="813"/>
      <c r="I30" s="814"/>
      <c r="J30" s="736"/>
      <c r="K30" s="734"/>
      <c r="L30" s="734"/>
      <c r="M30" s="734"/>
      <c r="N30" s="734"/>
      <c r="O30" s="735"/>
      <c r="P30" s="736"/>
      <c r="Q30" s="734"/>
      <c r="R30" s="734"/>
      <c r="S30" s="734"/>
      <c r="T30" s="734"/>
      <c r="U30" s="735"/>
      <c r="V30" s="736"/>
      <c r="W30" s="734"/>
      <c r="X30" s="734"/>
      <c r="Y30" s="734"/>
      <c r="Z30" s="734"/>
      <c r="AA30" s="735"/>
      <c r="AB30" s="736"/>
      <c r="AC30" s="734"/>
      <c r="AD30" s="734"/>
      <c r="AE30" s="734"/>
      <c r="AF30" s="734"/>
      <c r="AG30" s="735"/>
      <c r="AH30" s="736"/>
      <c r="AI30" s="734"/>
      <c r="AJ30" s="734"/>
      <c r="AK30" s="734"/>
      <c r="AL30" s="734"/>
      <c r="AM30" s="735"/>
      <c r="AN30" s="736"/>
      <c r="AO30" s="734"/>
      <c r="AP30" s="734"/>
      <c r="AQ30" s="734"/>
      <c r="AR30" s="734"/>
      <c r="AS30" s="735"/>
      <c r="AT30" s="732"/>
      <c r="AU30" s="733"/>
      <c r="AV30" s="733"/>
      <c r="AW30" s="734"/>
      <c r="AX30" s="734"/>
      <c r="AY30" s="735"/>
      <c r="BB30" s="812"/>
      <c r="BC30" s="813"/>
      <c r="BD30" s="813"/>
      <c r="BE30" s="813"/>
      <c r="BF30" s="813"/>
      <c r="BG30" s="813"/>
      <c r="BH30" s="813"/>
      <c r="BI30" s="814"/>
      <c r="BJ30" s="736"/>
      <c r="BK30" s="734"/>
      <c r="BL30" s="734"/>
      <c r="BM30" s="734"/>
      <c r="BN30" s="734"/>
      <c r="BO30" s="735"/>
      <c r="BP30" s="736"/>
      <c r="BQ30" s="734"/>
      <c r="BR30" s="734"/>
      <c r="BS30" s="734"/>
      <c r="BT30" s="734"/>
      <c r="BU30" s="735"/>
      <c r="BV30" s="736"/>
      <c r="BW30" s="734"/>
      <c r="BX30" s="734"/>
      <c r="BY30" s="734"/>
      <c r="BZ30" s="734"/>
      <c r="CA30" s="735"/>
      <c r="CB30" s="736"/>
      <c r="CC30" s="734"/>
      <c r="CD30" s="734"/>
      <c r="CE30" s="734"/>
      <c r="CF30" s="734"/>
      <c r="CG30" s="735"/>
      <c r="CH30" s="736"/>
      <c r="CI30" s="734"/>
      <c r="CJ30" s="734"/>
      <c r="CK30" s="734"/>
      <c r="CL30" s="734"/>
      <c r="CM30" s="735"/>
      <c r="CN30" s="736"/>
      <c r="CO30" s="734"/>
      <c r="CP30" s="734"/>
      <c r="CQ30" s="734"/>
      <c r="CR30" s="734"/>
      <c r="CS30" s="735"/>
      <c r="CT30" s="732"/>
      <c r="CU30" s="733"/>
      <c r="CV30" s="733"/>
      <c r="CW30" s="734"/>
      <c r="CX30" s="734"/>
      <c r="CY30" s="735"/>
    </row>
    <row r="31" spans="2:103" ht="11.25" customHeight="1">
      <c r="B31" s="760">
        <f>IF(MONTH(B5)=12,DATE(YEAR(B5)+1,1,1),DATE(YEAR(B5),MONTH(B5)+1,1))</f>
        <v>46235</v>
      </c>
      <c r="C31" s="761"/>
      <c r="D31" s="761"/>
      <c r="E31" s="761"/>
      <c r="F31" s="761"/>
      <c r="G31" s="761"/>
      <c r="H31" s="761"/>
      <c r="I31" s="762"/>
      <c r="J31" s="763" t="str">
        <f>IF(DAY(J29)=1,"",MONTH(J29)&amp;"月")</f>
        <v>7月</v>
      </c>
      <c r="K31" s="764"/>
      <c r="L31" s="764"/>
      <c r="M31" s="764"/>
      <c r="N31" s="764"/>
      <c r="O31" s="765"/>
      <c r="P31" s="736"/>
      <c r="Q31" s="734"/>
      <c r="R31" s="734"/>
      <c r="S31" s="734"/>
      <c r="T31" s="734"/>
      <c r="U31" s="735"/>
      <c r="V31" s="736"/>
      <c r="W31" s="734"/>
      <c r="X31" s="734"/>
      <c r="Y31" s="734"/>
      <c r="Z31" s="734"/>
      <c r="AA31" s="735"/>
      <c r="AB31" s="736"/>
      <c r="AC31" s="734"/>
      <c r="AD31" s="734"/>
      <c r="AE31" s="734"/>
      <c r="AF31" s="734"/>
      <c r="AG31" s="735"/>
      <c r="AH31" s="736"/>
      <c r="AI31" s="734"/>
      <c r="AJ31" s="734"/>
      <c r="AK31" s="734"/>
      <c r="AL31" s="734"/>
      <c r="AM31" s="735"/>
      <c r="AN31" s="736"/>
      <c r="AO31" s="734"/>
      <c r="AP31" s="734"/>
      <c r="AQ31" s="734"/>
      <c r="AR31" s="734"/>
      <c r="AS31" s="735"/>
      <c r="AT31" s="736"/>
      <c r="AU31" s="734"/>
      <c r="AV31" s="734"/>
      <c r="AW31" s="734"/>
      <c r="AX31" s="734"/>
      <c r="AY31" s="735"/>
      <c r="BB31" s="760">
        <f>IF(MONTH(BB5)=12,DATE(YEAR(BB5)+1,1,1),DATE(YEAR(BB5),MONTH(BB5)+1,1))</f>
        <v>46327</v>
      </c>
      <c r="BC31" s="761"/>
      <c r="BD31" s="761"/>
      <c r="BE31" s="761"/>
      <c r="BF31" s="761"/>
      <c r="BG31" s="761"/>
      <c r="BH31" s="761"/>
      <c r="BI31" s="762"/>
      <c r="BJ31" s="763" t="str">
        <f>IF(DAY(BJ29)=1,"",MONTH(BJ29)&amp;"月")</f>
        <v/>
      </c>
      <c r="BK31" s="764"/>
      <c r="BL31" s="764"/>
      <c r="BM31" s="764"/>
      <c r="BN31" s="764"/>
      <c r="BO31" s="765"/>
      <c r="BP31" s="736"/>
      <c r="BQ31" s="734"/>
      <c r="BR31" s="734"/>
      <c r="BS31" s="734"/>
      <c r="BT31" s="734"/>
      <c r="BU31" s="735"/>
      <c r="BV31" s="736"/>
      <c r="BW31" s="734"/>
      <c r="BX31" s="734"/>
      <c r="BY31" s="734"/>
      <c r="BZ31" s="734"/>
      <c r="CA31" s="735"/>
      <c r="CB31" s="736"/>
      <c r="CC31" s="734"/>
      <c r="CD31" s="734"/>
      <c r="CE31" s="734"/>
      <c r="CF31" s="734"/>
      <c r="CG31" s="735"/>
      <c r="CH31" s="736"/>
      <c r="CI31" s="734"/>
      <c r="CJ31" s="734"/>
      <c r="CK31" s="734"/>
      <c r="CL31" s="734"/>
      <c r="CM31" s="735"/>
      <c r="CN31" s="736"/>
      <c r="CO31" s="734"/>
      <c r="CP31" s="734"/>
      <c r="CQ31" s="734"/>
      <c r="CR31" s="734"/>
      <c r="CS31" s="735"/>
      <c r="CT31" s="736"/>
      <c r="CU31" s="734"/>
      <c r="CV31" s="734"/>
      <c r="CW31" s="734"/>
      <c r="CX31" s="734"/>
      <c r="CY31" s="735"/>
    </row>
    <row r="32" spans="2:103" ht="35.25" customHeight="1">
      <c r="B32" s="760"/>
      <c r="C32" s="761"/>
      <c r="D32" s="761"/>
      <c r="E32" s="761"/>
      <c r="F32" s="761"/>
      <c r="G32" s="761"/>
      <c r="H32" s="761"/>
      <c r="I32" s="762"/>
      <c r="J32" s="766"/>
      <c r="K32" s="767"/>
      <c r="L32" s="767"/>
      <c r="M32" s="767"/>
      <c r="N32" s="767"/>
      <c r="O32" s="768"/>
      <c r="P32" s="737"/>
      <c r="Q32" s="738"/>
      <c r="R32" s="738"/>
      <c r="S32" s="738"/>
      <c r="T32" s="738"/>
      <c r="U32" s="739"/>
      <c r="V32" s="737"/>
      <c r="W32" s="738"/>
      <c r="X32" s="738"/>
      <c r="Y32" s="738"/>
      <c r="Z32" s="738"/>
      <c r="AA32" s="739"/>
      <c r="AB32" s="737"/>
      <c r="AC32" s="738"/>
      <c r="AD32" s="738"/>
      <c r="AE32" s="738"/>
      <c r="AF32" s="738"/>
      <c r="AG32" s="739"/>
      <c r="AH32" s="737"/>
      <c r="AI32" s="738"/>
      <c r="AJ32" s="738"/>
      <c r="AK32" s="738"/>
      <c r="AL32" s="738"/>
      <c r="AM32" s="739"/>
      <c r="AN32" s="737"/>
      <c r="AO32" s="738"/>
      <c r="AP32" s="738"/>
      <c r="AQ32" s="738"/>
      <c r="AR32" s="738"/>
      <c r="AS32" s="739"/>
      <c r="AT32" s="737"/>
      <c r="AU32" s="738"/>
      <c r="AV32" s="738"/>
      <c r="AW32" s="738"/>
      <c r="AX32" s="738"/>
      <c r="AY32" s="739"/>
      <c r="BB32" s="760"/>
      <c r="BC32" s="761"/>
      <c r="BD32" s="761"/>
      <c r="BE32" s="761"/>
      <c r="BF32" s="761"/>
      <c r="BG32" s="761"/>
      <c r="BH32" s="761"/>
      <c r="BI32" s="762"/>
      <c r="BJ32" s="766"/>
      <c r="BK32" s="767"/>
      <c r="BL32" s="767"/>
      <c r="BM32" s="767"/>
      <c r="BN32" s="767"/>
      <c r="BO32" s="768"/>
      <c r="BP32" s="737"/>
      <c r="BQ32" s="738"/>
      <c r="BR32" s="738"/>
      <c r="BS32" s="738"/>
      <c r="BT32" s="738"/>
      <c r="BU32" s="739"/>
      <c r="BV32" s="737"/>
      <c r="BW32" s="738"/>
      <c r="BX32" s="738"/>
      <c r="BY32" s="738"/>
      <c r="BZ32" s="738"/>
      <c r="CA32" s="739"/>
      <c r="CB32" s="737"/>
      <c r="CC32" s="738"/>
      <c r="CD32" s="738"/>
      <c r="CE32" s="738"/>
      <c r="CF32" s="738"/>
      <c r="CG32" s="739"/>
      <c r="CH32" s="737"/>
      <c r="CI32" s="738"/>
      <c r="CJ32" s="738"/>
      <c r="CK32" s="738"/>
      <c r="CL32" s="738"/>
      <c r="CM32" s="739"/>
      <c r="CN32" s="737"/>
      <c r="CO32" s="738"/>
      <c r="CP32" s="738"/>
      <c r="CQ32" s="738"/>
      <c r="CR32" s="738"/>
      <c r="CS32" s="739"/>
      <c r="CT32" s="737"/>
      <c r="CU32" s="738"/>
      <c r="CV32" s="738"/>
      <c r="CW32" s="738"/>
      <c r="CX32" s="738"/>
      <c r="CY32" s="739"/>
    </row>
    <row r="33" spans="2:103" ht="33" customHeight="1">
      <c r="B33" s="310" t="str">
        <f>IF(B31&gt;=43586,"令和"&amp;IF(YEAR(B31)-2018=1,"元",YEAR(B31)-2018),"平成"&amp;(YEAR(B31)-1988))</f>
        <v>令和8</v>
      </c>
      <c r="C33" s="787"/>
      <c r="D33" s="787"/>
      <c r="E33" s="787"/>
      <c r="F33" s="787"/>
      <c r="G33" s="787"/>
      <c r="H33" s="787"/>
      <c r="I33" s="788"/>
      <c r="J33" s="781">
        <f>AT29+1</f>
        <v>46236</v>
      </c>
      <c r="K33" s="782"/>
      <c r="L33" s="782"/>
      <c r="M33" s="782"/>
      <c r="N33" s="782"/>
      <c r="O33" s="783"/>
      <c r="P33" s="741">
        <f>J33+1</f>
        <v>46237</v>
      </c>
      <c r="Q33" s="730"/>
      <c r="R33" s="730"/>
      <c r="S33" s="730"/>
      <c r="T33" s="730"/>
      <c r="U33" s="731"/>
      <c r="V33" s="741">
        <f>P33+1</f>
        <v>46238</v>
      </c>
      <c r="W33" s="730"/>
      <c r="X33" s="730"/>
      <c r="Y33" s="730"/>
      <c r="Z33" s="730"/>
      <c r="AA33" s="731"/>
      <c r="AB33" s="741">
        <f>V33+1</f>
        <v>46239</v>
      </c>
      <c r="AC33" s="730"/>
      <c r="AD33" s="730"/>
      <c r="AE33" s="730"/>
      <c r="AF33" s="730"/>
      <c r="AG33" s="731"/>
      <c r="AH33" s="741">
        <f>AB33+1</f>
        <v>46240</v>
      </c>
      <c r="AI33" s="730"/>
      <c r="AJ33" s="730"/>
      <c r="AK33" s="730"/>
      <c r="AL33" s="730"/>
      <c r="AM33" s="731"/>
      <c r="AN33" s="741">
        <f>AH33+1</f>
        <v>46241</v>
      </c>
      <c r="AO33" s="730"/>
      <c r="AP33" s="730"/>
      <c r="AQ33" s="730"/>
      <c r="AR33" s="730"/>
      <c r="AS33" s="731"/>
      <c r="AT33" s="772">
        <f>AN33+1</f>
        <v>46242</v>
      </c>
      <c r="AU33" s="773"/>
      <c r="AV33" s="773"/>
      <c r="AW33" s="773"/>
      <c r="AX33" s="773"/>
      <c r="AY33" s="774"/>
      <c r="BB33" s="310" t="str">
        <f>IF(BB31&gt;=43586,"令和"&amp;IF(YEAR(BB31)-2018=1,"元",YEAR(BB31)-2018),"平成"&amp;(YEAR(BB31)-1988))</f>
        <v>令和8</v>
      </c>
      <c r="BC33" s="787"/>
      <c r="BD33" s="787"/>
      <c r="BE33" s="787"/>
      <c r="BF33" s="787"/>
      <c r="BG33" s="787"/>
      <c r="BH33" s="787"/>
      <c r="BI33" s="788"/>
      <c r="BJ33" s="781">
        <f>CT29+1</f>
        <v>46334</v>
      </c>
      <c r="BK33" s="782"/>
      <c r="BL33" s="782"/>
      <c r="BM33" s="782"/>
      <c r="BN33" s="782"/>
      <c r="BO33" s="783"/>
      <c r="BP33" s="741">
        <f>BJ33+1</f>
        <v>46335</v>
      </c>
      <c r="BQ33" s="730"/>
      <c r="BR33" s="730"/>
      <c r="BS33" s="730"/>
      <c r="BT33" s="730"/>
      <c r="BU33" s="731"/>
      <c r="BV33" s="741">
        <f>BP33+1</f>
        <v>46336</v>
      </c>
      <c r="BW33" s="730"/>
      <c r="BX33" s="730"/>
      <c r="BY33" s="730"/>
      <c r="BZ33" s="730"/>
      <c r="CA33" s="731"/>
      <c r="CB33" s="741">
        <f>BV33+1</f>
        <v>46337</v>
      </c>
      <c r="CC33" s="730"/>
      <c r="CD33" s="730"/>
      <c r="CE33" s="730"/>
      <c r="CF33" s="730"/>
      <c r="CG33" s="731"/>
      <c r="CH33" s="741">
        <f>CB33+1</f>
        <v>46338</v>
      </c>
      <c r="CI33" s="730"/>
      <c r="CJ33" s="730"/>
      <c r="CK33" s="730"/>
      <c r="CL33" s="730"/>
      <c r="CM33" s="731"/>
      <c r="CN33" s="741">
        <f>CH33+1</f>
        <v>46339</v>
      </c>
      <c r="CO33" s="730"/>
      <c r="CP33" s="730"/>
      <c r="CQ33" s="730"/>
      <c r="CR33" s="730"/>
      <c r="CS33" s="731"/>
      <c r="CT33" s="772">
        <f>CN33+1</f>
        <v>46340</v>
      </c>
      <c r="CU33" s="773"/>
      <c r="CV33" s="773"/>
      <c r="CW33" s="773"/>
      <c r="CX33" s="773"/>
      <c r="CY33" s="774"/>
    </row>
    <row r="34" spans="2:103" ht="13.5" customHeight="1">
      <c r="B34" s="527" t="s">
        <v>477</v>
      </c>
      <c r="C34" s="528"/>
      <c r="D34" s="528"/>
      <c r="E34" s="528"/>
      <c r="F34" s="528"/>
      <c r="G34" s="528"/>
      <c r="H34" s="528"/>
      <c r="I34" s="529"/>
      <c r="J34" s="784"/>
      <c r="K34" s="785"/>
      <c r="L34" s="785"/>
      <c r="M34" s="785"/>
      <c r="N34" s="785"/>
      <c r="O34" s="786"/>
      <c r="P34" s="736"/>
      <c r="Q34" s="734"/>
      <c r="R34" s="734"/>
      <c r="S34" s="734"/>
      <c r="T34" s="734"/>
      <c r="U34" s="735"/>
      <c r="V34" s="736"/>
      <c r="W34" s="734"/>
      <c r="X34" s="734"/>
      <c r="Y34" s="734"/>
      <c r="Z34" s="734"/>
      <c r="AA34" s="735"/>
      <c r="AB34" s="736"/>
      <c r="AC34" s="734"/>
      <c r="AD34" s="734"/>
      <c r="AE34" s="734"/>
      <c r="AF34" s="734"/>
      <c r="AG34" s="735"/>
      <c r="AH34" s="736"/>
      <c r="AI34" s="734"/>
      <c r="AJ34" s="734"/>
      <c r="AK34" s="734"/>
      <c r="AL34" s="734"/>
      <c r="AM34" s="735"/>
      <c r="AN34" s="736"/>
      <c r="AO34" s="734"/>
      <c r="AP34" s="734"/>
      <c r="AQ34" s="734"/>
      <c r="AR34" s="734"/>
      <c r="AS34" s="735"/>
      <c r="AT34" s="775"/>
      <c r="AU34" s="776"/>
      <c r="AV34" s="776"/>
      <c r="AW34" s="776"/>
      <c r="AX34" s="776"/>
      <c r="AY34" s="777"/>
      <c r="BB34" s="527" t="s">
        <v>460</v>
      </c>
      <c r="BC34" s="528"/>
      <c r="BD34" s="528"/>
      <c r="BE34" s="528"/>
      <c r="BF34" s="528"/>
      <c r="BG34" s="528"/>
      <c r="BH34" s="528"/>
      <c r="BI34" s="529"/>
      <c r="BJ34" s="784"/>
      <c r="BK34" s="785"/>
      <c r="BL34" s="785"/>
      <c r="BM34" s="785"/>
      <c r="BN34" s="785"/>
      <c r="BO34" s="786"/>
      <c r="BP34" s="736"/>
      <c r="BQ34" s="734"/>
      <c r="BR34" s="734"/>
      <c r="BS34" s="734"/>
      <c r="BT34" s="734"/>
      <c r="BU34" s="735"/>
      <c r="BV34" s="736"/>
      <c r="BW34" s="734"/>
      <c r="BX34" s="734"/>
      <c r="BY34" s="734"/>
      <c r="BZ34" s="734"/>
      <c r="CA34" s="735"/>
      <c r="CB34" s="736"/>
      <c r="CC34" s="734"/>
      <c r="CD34" s="734"/>
      <c r="CE34" s="734"/>
      <c r="CF34" s="734"/>
      <c r="CG34" s="735"/>
      <c r="CH34" s="736"/>
      <c r="CI34" s="734"/>
      <c r="CJ34" s="734"/>
      <c r="CK34" s="734"/>
      <c r="CL34" s="734"/>
      <c r="CM34" s="735"/>
      <c r="CN34" s="736"/>
      <c r="CO34" s="734"/>
      <c r="CP34" s="734"/>
      <c r="CQ34" s="734"/>
      <c r="CR34" s="734"/>
      <c r="CS34" s="735"/>
      <c r="CT34" s="775"/>
      <c r="CU34" s="776"/>
      <c r="CV34" s="776"/>
      <c r="CW34" s="776"/>
      <c r="CX34" s="776"/>
      <c r="CY34" s="777"/>
    </row>
    <row r="35" spans="2:103" ht="23.25" customHeight="1">
      <c r="B35" s="530"/>
      <c r="C35" s="531"/>
      <c r="D35" s="531"/>
      <c r="E35" s="531"/>
      <c r="F35" s="531"/>
      <c r="G35" s="531"/>
      <c r="H35" s="531"/>
      <c r="I35" s="532"/>
      <c r="J35" s="784"/>
      <c r="K35" s="785"/>
      <c r="L35" s="785"/>
      <c r="M35" s="785"/>
      <c r="N35" s="785"/>
      <c r="O35" s="786"/>
      <c r="P35" s="736"/>
      <c r="Q35" s="734"/>
      <c r="R35" s="734"/>
      <c r="S35" s="734"/>
      <c r="T35" s="734"/>
      <c r="U35" s="735"/>
      <c r="V35" s="736"/>
      <c r="W35" s="734"/>
      <c r="X35" s="734"/>
      <c r="Y35" s="734"/>
      <c r="Z35" s="734"/>
      <c r="AA35" s="735"/>
      <c r="AB35" s="736"/>
      <c r="AC35" s="734"/>
      <c r="AD35" s="734"/>
      <c r="AE35" s="734"/>
      <c r="AF35" s="734"/>
      <c r="AG35" s="735"/>
      <c r="AH35" s="736"/>
      <c r="AI35" s="734"/>
      <c r="AJ35" s="734"/>
      <c r="AK35" s="734"/>
      <c r="AL35" s="734"/>
      <c r="AM35" s="735"/>
      <c r="AN35" s="736"/>
      <c r="AO35" s="734"/>
      <c r="AP35" s="734"/>
      <c r="AQ35" s="734"/>
      <c r="AR35" s="734"/>
      <c r="AS35" s="735"/>
      <c r="AT35" s="775"/>
      <c r="AU35" s="776"/>
      <c r="AV35" s="776"/>
      <c r="AW35" s="776"/>
      <c r="AX35" s="776"/>
      <c r="AY35" s="777"/>
      <c r="BB35" s="530"/>
      <c r="BC35" s="531"/>
      <c r="BD35" s="531"/>
      <c r="BE35" s="531"/>
      <c r="BF35" s="531"/>
      <c r="BG35" s="531"/>
      <c r="BH35" s="531"/>
      <c r="BI35" s="532"/>
      <c r="BJ35" s="784"/>
      <c r="BK35" s="785"/>
      <c r="BL35" s="785"/>
      <c r="BM35" s="785"/>
      <c r="BN35" s="785"/>
      <c r="BO35" s="786"/>
      <c r="BP35" s="736"/>
      <c r="BQ35" s="734"/>
      <c r="BR35" s="734"/>
      <c r="BS35" s="734"/>
      <c r="BT35" s="734"/>
      <c r="BU35" s="735"/>
      <c r="BV35" s="736"/>
      <c r="BW35" s="734"/>
      <c r="BX35" s="734"/>
      <c r="BY35" s="734"/>
      <c r="BZ35" s="734"/>
      <c r="CA35" s="735"/>
      <c r="CB35" s="736"/>
      <c r="CC35" s="734"/>
      <c r="CD35" s="734"/>
      <c r="CE35" s="734"/>
      <c r="CF35" s="734"/>
      <c r="CG35" s="735"/>
      <c r="CH35" s="736"/>
      <c r="CI35" s="734"/>
      <c r="CJ35" s="734"/>
      <c r="CK35" s="734"/>
      <c r="CL35" s="734"/>
      <c r="CM35" s="735"/>
      <c r="CN35" s="736"/>
      <c r="CO35" s="734"/>
      <c r="CP35" s="734"/>
      <c r="CQ35" s="734"/>
      <c r="CR35" s="734"/>
      <c r="CS35" s="735"/>
      <c r="CT35" s="775"/>
      <c r="CU35" s="776"/>
      <c r="CV35" s="776"/>
      <c r="CW35" s="776"/>
      <c r="CX35" s="776"/>
      <c r="CY35" s="777"/>
    </row>
    <row r="36" spans="2:103" ht="39" customHeight="1">
      <c r="B36" s="533" t="str">
        <f>VLOOKUP(B31,祝節名,2,FALSE)</f>
        <v>11 山の日
立秋7、処暑23</v>
      </c>
      <c r="C36" s="534"/>
      <c r="D36" s="534"/>
      <c r="E36" s="534"/>
      <c r="F36" s="534"/>
      <c r="G36" s="534"/>
      <c r="H36" s="534"/>
      <c r="I36" s="535"/>
      <c r="J36" s="789"/>
      <c r="K36" s="790"/>
      <c r="L36" s="790"/>
      <c r="M36" s="790"/>
      <c r="N36" s="790"/>
      <c r="O36" s="791"/>
      <c r="P36" s="737"/>
      <c r="Q36" s="738"/>
      <c r="R36" s="738"/>
      <c r="S36" s="738"/>
      <c r="T36" s="738"/>
      <c r="U36" s="739"/>
      <c r="V36" s="737"/>
      <c r="W36" s="738"/>
      <c r="X36" s="738"/>
      <c r="Y36" s="738"/>
      <c r="Z36" s="738"/>
      <c r="AA36" s="739"/>
      <c r="AB36" s="737"/>
      <c r="AC36" s="738"/>
      <c r="AD36" s="738"/>
      <c r="AE36" s="738"/>
      <c r="AF36" s="738"/>
      <c r="AG36" s="739"/>
      <c r="AH36" s="737"/>
      <c r="AI36" s="738"/>
      <c r="AJ36" s="738"/>
      <c r="AK36" s="738"/>
      <c r="AL36" s="738"/>
      <c r="AM36" s="739"/>
      <c r="AN36" s="737"/>
      <c r="AO36" s="738"/>
      <c r="AP36" s="738"/>
      <c r="AQ36" s="738"/>
      <c r="AR36" s="738"/>
      <c r="AS36" s="739"/>
      <c r="AT36" s="778"/>
      <c r="AU36" s="779"/>
      <c r="AV36" s="779"/>
      <c r="AW36" s="779"/>
      <c r="AX36" s="779"/>
      <c r="AY36" s="780"/>
      <c r="BB36" s="533" t="str">
        <f>VLOOKUP(BB31,祝節名,2,FALSE)</f>
        <v>3 文化の日、23 勤労感謝の日
立冬7、小雪22</v>
      </c>
      <c r="BC36" s="534"/>
      <c r="BD36" s="534"/>
      <c r="BE36" s="534"/>
      <c r="BF36" s="534"/>
      <c r="BG36" s="534"/>
      <c r="BH36" s="534"/>
      <c r="BI36" s="535"/>
      <c r="BJ36" s="789"/>
      <c r="BK36" s="790"/>
      <c r="BL36" s="790"/>
      <c r="BM36" s="790"/>
      <c r="BN36" s="790"/>
      <c r="BO36" s="791"/>
      <c r="BP36" s="737"/>
      <c r="BQ36" s="738"/>
      <c r="BR36" s="738"/>
      <c r="BS36" s="738"/>
      <c r="BT36" s="738"/>
      <c r="BU36" s="739"/>
      <c r="BV36" s="737"/>
      <c r="BW36" s="738"/>
      <c r="BX36" s="738"/>
      <c r="BY36" s="738"/>
      <c r="BZ36" s="738"/>
      <c r="CA36" s="739"/>
      <c r="CB36" s="737"/>
      <c r="CC36" s="738"/>
      <c r="CD36" s="738"/>
      <c r="CE36" s="738"/>
      <c r="CF36" s="738"/>
      <c r="CG36" s="739"/>
      <c r="CH36" s="737"/>
      <c r="CI36" s="738"/>
      <c r="CJ36" s="738"/>
      <c r="CK36" s="738"/>
      <c r="CL36" s="738"/>
      <c r="CM36" s="739"/>
      <c r="CN36" s="737"/>
      <c r="CO36" s="738"/>
      <c r="CP36" s="738"/>
      <c r="CQ36" s="738"/>
      <c r="CR36" s="738"/>
      <c r="CS36" s="739"/>
      <c r="CT36" s="778"/>
      <c r="CU36" s="779"/>
      <c r="CV36" s="779"/>
      <c r="CW36" s="779"/>
      <c r="CX36" s="779"/>
      <c r="CY36" s="780"/>
    </row>
    <row r="37" spans="2:103" ht="23.25" customHeight="1">
      <c r="B37" s="536"/>
      <c r="C37" s="537"/>
      <c r="D37" s="537"/>
      <c r="E37" s="537"/>
      <c r="F37" s="537"/>
      <c r="G37" s="537"/>
      <c r="H37" s="537"/>
      <c r="I37" s="538"/>
      <c r="J37" s="781">
        <f>AT33+1</f>
        <v>46243</v>
      </c>
      <c r="K37" s="782"/>
      <c r="L37" s="782"/>
      <c r="M37" s="782"/>
      <c r="N37" s="782"/>
      <c r="O37" s="783"/>
      <c r="P37" s="741">
        <f>J37+1</f>
        <v>46244</v>
      </c>
      <c r="Q37" s="730"/>
      <c r="R37" s="730"/>
      <c r="S37" s="730"/>
      <c r="T37" s="730"/>
      <c r="U37" s="731"/>
      <c r="V37" s="741">
        <f>P37+1</f>
        <v>46245</v>
      </c>
      <c r="W37" s="730"/>
      <c r="X37" s="730"/>
      <c r="Y37" s="730"/>
      <c r="Z37" s="730"/>
      <c r="AA37" s="731"/>
      <c r="AB37" s="741">
        <f>V37+1</f>
        <v>46246</v>
      </c>
      <c r="AC37" s="730"/>
      <c r="AD37" s="730"/>
      <c r="AE37" s="730"/>
      <c r="AF37" s="730"/>
      <c r="AG37" s="731"/>
      <c r="AH37" s="741">
        <f>AB37+1</f>
        <v>46247</v>
      </c>
      <c r="AI37" s="730"/>
      <c r="AJ37" s="730"/>
      <c r="AK37" s="730"/>
      <c r="AL37" s="730"/>
      <c r="AM37" s="731"/>
      <c r="AN37" s="741">
        <f>AH37+1</f>
        <v>46248</v>
      </c>
      <c r="AO37" s="730"/>
      <c r="AP37" s="730"/>
      <c r="AQ37" s="730"/>
      <c r="AR37" s="730"/>
      <c r="AS37" s="731"/>
      <c r="AT37" s="772">
        <f>AN37+1</f>
        <v>46249</v>
      </c>
      <c r="AU37" s="773"/>
      <c r="AV37" s="773"/>
      <c r="AW37" s="773"/>
      <c r="AX37" s="773"/>
      <c r="AY37" s="774"/>
      <c r="BB37" s="536"/>
      <c r="BC37" s="537"/>
      <c r="BD37" s="537"/>
      <c r="BE37" s="537"/>
      <c r="BF37" s="537"/>
      <c r="BG37" s="537"/>
      <c r="BH37" s="537"/>
      <c r="BI37" s="538"/>
      <c r="BJ37" s="781">
        <f>CT33+1</f>
        <v>46341</v>
      </c>
      <c r="BK37" s="782"/>
      <c r="BL37" s="782"/>
      <c r="BM37" s="782"/>
      <c r="BN37" s="782"/>
      <c r="BO37" s="783"/>
      <c r="BP37" s="741">
        <f>BJ37+1</f>
        <v>46342</v>
      </c>
      <c r="BQ37" s="730"/>
      <c r="BR37" s="730"/>
      <c r="BS37" s="730"/>
      <c r="BT37" s="730"/>
      <c r="BU37" s="731"/>
      <c r="BV37" s="741">
        <f>BP37+1</f>
        <v>46343</v>
      </c>
      <c r="BW37" s="730"/>
      <c r="BX37" s="730"/>
      <c r="BY37" s="730"/>
      <c r="BZ37" s="730"/>
      <c r="CA37" s="731"/>
      <c r="CB37" s="741">
        <f>BV37+1</f>
        <v>46344</v>
      </c>
      <c r="CC37" s="730"/>
      <c r="CD37" s="730"/>
      <c r="CE37" s="730"/>
      <c r="CF37" s="730"/>
      <c r="CG37" s="731"/>
      <c r="CH37" s="741">
        <f>CB37+1</f>
        <v>46345</v>
      </c>
      <c r="CI37" s="730"/>
      <c r="CJ37" s="730"/>
      <c r="CK37" s="730"/>
      <c r="CL37" s="730"/>
      <c r="CM37" s="731"/>
      <c r="CN37" s="741">
        <f>CH37+1</f>
        <v>46346</v>
      </c>
      <c r="CO37" s="730"/>
      <c r="CP37" s="730"/>
      <c r="CQ37" s="730"/>
      <c r="CR37" s="730"/>
      <c r="CS37" s="731"/>
      <c r="CT37" s="772">
        <f>CN37+1</f>
        <v>46347</v>
      </c>
      <c r="CU37" s="773"/>
      <c r="CV37" s="773"/>
      <c r="CW37" s="773"/>
      <c r="CX37" s="773"/>
      <c r="CY37" s="774"/>
    </row>
    <row r="38" spans="2:103" ht="23.25" customHeight="1">
      <c r="B38" s="536"/>
      <c r="C38" s="537"/>
      <c r="D38" s="537"/>
      <c r="E38" s="537"/>
      <c r="F38" s="537"/>
      <c r="G38" s="537"/>
      <c r="H38" s="537"/>
      <c r="I38" s="538"/>
      <c r="J38" s="784"/>
      <c r="K38" s="785"/>
      <c r="L38" s="785"/>
      <c r="M38" s="785"/>
      <c r="N38" s="785"/>
      <c r="O38" s="786"/>
      <c r="P38" s="736"/>
      <c r="Q38" s="734"/>
      <c r="R38" s="734"/>
      <c r="S38" s="734"/>
      <c r="T38" s="734"/>
      <c r="U38" s="735"/>
      <c r="V38" s="736"/>
      <c r="W38" s="734"/>
      <c r="X38" s="734"/>
      <c r="Y38" s="734"/>
      <c r="Z38" s="734"/>
      <c r="AA38" s="735"/>
      <c r="AB38" s="736"/>
      <c r="AC38" s="734"/>
      <c r="AD38" s="734"/>
      <c r="AE38" s="734"/>
      <c r="AF38" s="734"/>
      <c r="AG38" s="735"/>
      <c r="AH38" s="736"/>
      <c r="AI38" s="734"/>
      <c r="AJ38" s="734"/>
      <c r="AK38" s="734"/>
      <c r="AL38" s="734"/>
      <c r="AM38" s="735"/>
      <c r="AN38" s="736"/>
      <c r="AO38" s="734"/>
      <c r="AP38" s="734"/>
      <c r="AQ38" s="734"/>
      <c r="AR38" s="734"/>
      <c r="AS38" s="735"/>
      <c r="AT38" s="775"/>
      <c r="AU38" s="776"/>
      <c r="AV38" s="776"/>
      <c r="AW38" s="776"/>
      <c r="AX38" s="776"/>
      <c r="AY38" s="777"/>
      <c r="BB38" s="536"/>
      <c r="BC38" s="537"/>
      <c r="BD38" s="537"/>
      <c r="BE38" s="537"/>
      <c r="BF38" s="537"/>
      <c r="BG38" s="537"/>
      <c r="BH38" s="537"/>
      <c r="BI38" s="538"/>
      <c r="BJ38" s="784"/>
      <c r="BK38" s="785"/>
      <c r="BL38" s="785"/>
      <c r="BM38" s="785"/>
      <c r="BN38" s="785"/>
      <c r="BO38" s="786"/>
      <c r="BP38" s="736"/>
      <c r="BQ38" s="734"/>
      <c r="BR38" s="734"/>
      <c r="BS38" s="734"/>
      <c r="BT38" s="734"/>
      <c r="BU38" s="735"/>
      <c r="BV38" s="736"/>
      <c r="BW38" s="734"/>
      <c r="BX38" s="734"/>
      <c r="BY38" s="734"/>
      <c r="BZ38" s="734"/>
      <c r="CA38" s="735"/>
      <c r="CB38" s="736"/>
      <c r="CC38" s="734"/>
      <c r="CD38" s="734"/>
      <c r="CE38" s="734"/>
      <c r="CF38" s="734"/>
      <c r="CG38" s="735"/>
      <c r="CH38" s="736"/>
      <c r="CI38" s="734"/>
      <c r="CJ38" s="734"/>
      <c r="CK38" s="734"/>
      <c r="CL38" s="734"/>
      <c r="CM38" s="735"/>
      <c r="CN38" s="736"/>
      <c r="CO38" s="734"/>
      <c r="CP38" s="734"/>
      <c r="CQ38" s="734"/>
      <c r="CR38" s="734"/>
      <c r="CS38" s="735"/>
      <c r="CT38" s="775"/>
      <c r="CU38" s="776"/>
      <c r="CV38" s="776"/>
      <c r="CW38" s="776"/>
      <c r="CX38" s="776"/>
      <c r="CY38" s="777"/>
    </row>
    <row r="39" spans="2:103" ht="16.5" customHeight="1">
      <c r="B39" s="539"/>
      <c r="C39" s="540"/>
      <c r="D39" s="540"/>
      <c r="E39" s="540"/>
      <c r="F39" s="540"/>
      <c r="G39" s="540"/>
      <c r="H39" s="540"/>
      <c r="I39" s="541"/>
      <c r="J39" s="784"/>
      <c r="K39" s="785"/>
      <c r="L39" s="785"/>
      <c r="M39" s="785"/>
      <c r="N39" s="785"/>
      <c r="O39" s="786"/>
      <c r="P39" s="736"/>
      <c r="Q39" s="734"/>
      <c r="R39" s="734"/>
      <c r="S39" s="734"/>
      <c r="T39" s="734"/>
      <c r="U39" s="735"/>
      <c r="V39" s="736"/>
      <c r="W39" s="734"/>
      <c r="X39" s="734"/>
      <c r="Y39" s="734"/>
      <c r="Z39" s="734"/>
      <c r="AA39" s="735"/>
      <c r="AB39" s="736"/>
      <c r="AC39" s="734"/>
      <c r="AD39" s="734"/>
      <c r="AE39" s="734"/>
      <c r="AF39" s="734"/>
      <c r="AG39" s="735"/>
      <c r="AH39" s="736"/>
      <c r="AI39" s="734"/>
      <c r="AJ39" s="734"/>
      <c r="AK39" s="734"/>
      <c r="AL39" s="734"/>
      <c r="AM39" s="735"/>
      <c r="AN39" s="736"/>
      <c r="AO39" s="734"/>
      <c r="AP39" s="734"/>
      <c r="AQ39" s="734"/>
      <c r="AR39" s="734"/>
      <c r="AS39" s="735"/>
      <c r="AT39" s="775"/>
      <c r="AU39" s="776"/>
      <c r="AV39" s="776"/>
      <c r="AW39" s="776"/>
      <c r="AX39" s="776"/>
      <c r="AY39" s="777"/>
      <c r="BB39" s="539"/>
      <c r="BC39" s="540"/>
      <c r="BD39" s="540"/>
      <c r="BE39" s="540"/>
      <c r="BF39" s="540"/>
      <c r="BG39" s="540"/>
      <c r="BH39" s="540"/>
      <c r="BI39" s="541"/>
      <c r="BJ39" s="784"/>
      <c r="BK39" s="785"/>
      <c r="BL39" s="785"/>
      <c r="BM39" s="785"/>
      <c r="BN39" s="785"/>
      <c r="BO39" s="786"/>
      <c r="BP39" s="736"/>
      <c r="BQ39" s="734"/>
      <c r="BR39" s="734"/>
      <c r="BS39" s="734"/>
      <c r="BT39" s="734"/>
      <c r="BU39" s="735"/>
      <c r="BV39" s="736"/>
      <c r="BW39" s="734"/>
      <c r="BX39" s="734"/>
      <c r="BY39" s="734"/>
      <c r="BZ39" s="734"/>
      <c r="CA39" s="735"/>
      <c r="CB39" s="736"/>
      <c r="CC39" s="734"/>
      <c r="CD39" s="734"/>
      <c r="CE39" s="734"/>
      <c r="CF39" s="734"/>
      <c r="CG39" s="735"/>
      <c r="CH39" s="736"/>
      <c r="CI39" s="734"/>
      <c r="CJ39" s="734"/>
      <c r="CK39" s="734"/>
      <c r="CL39" s="734"/>
      <c r="CM39" s="735"/>
      <c r="CN39" s="736"/>
      <c r="CO39" s="734"/>
      <c r="CP39" s="734"/>
      <c r="CQ39" s="734"/>
      <c r="CR39" s="734"/>
      <c r="CS39" s="735"/>
      <c r="CT39" s="775"/>
      <c r="CU39" s="776"/>
      <c r="CV39" s="776"/>
      <c r="CW39" s="776"/>
      <c r="CX39" s="776"/>
      <c r="CY39" s="777"/>
    </row>
    <row r="40" spans="2:103" ht="61.5" customHeight="1">
      <c r="B40" s="792">
        <f>B31</f>
        <v>46235</v>
      </c>
      <c r="C40" s="793"/>
      <c r="D40" s="793"/>
      <c r="E40" s="793"/>
      <c r="F40" s="793"/>
      <c r="G40" s="793"/>
      <c r="H40" s="793"/>
      <c r="I40" s="793"/>
      <c r="J40" s="42"/>
      <c r="K40" s="17"/>
      <c r="L40" s="17"/>
      <c r="M40" s="17"/>
      <c r="N40" s="17"/>
      <c r="O40" s="17"/>
      <c r="P40" s="42"/>
      <c r="Q40" s="17"/>
      <c r="R40" s="17"/>
      <c r="S40" s="17"/>
      <c r="T40" s="17"/>
      <c r="U40" s="17"/>
      <c r="V40" s="42"/>
      <c r="W40" s="17"/>
      <c r="X40" s="17"/>
      <c r="Y40" s="17"/>
      <c r="Z40" s="17"/>
      <c r="AA40" s="17"/>
      <c r="AB40" s="42"/>
      <c r="AC40" s="17"/>
      <c r="AD40" s="17"/>
      <c r="AE40" s="17"/>
      <c r="AF40" s="17"/>
      <c r="AG40" s="17"/>
      <c r="AH40" s="42"/>
      <c r="AI40" s="17"/>
      <c r="AJ40" s="17"/>
      <c r="AK40" s="17"/>
      <c r="AL40" s="17"/>
      <c r="AM40" s="17"/>
      <c r="AN40" s="42"/>
      <c r="AO40" s="17"/>
      <c r="AP40" s="17"/>
      <c r="AQ40" s="17"/>
      <c r="AR40" s="17"/>
      <c r="AS40" s="17"/>
      <c r="AT40" s="42"/>
      <c r="AU40" s="17"/>
      <c r="AV40" s="17"/>
      <c r="AW40" s="17"/>
      <c r="AX40" s="17"/>
      <c r="AY40" s="18"/>
      <c r="BB40" s="792">
        <f>BB31</f>
        <v>46327</v>
      </c>
      <c r="BC40" s="793"/>
      <c r="BD40" s="793"/>
      <c r="BE40" s="793"/>
      <c r="BF40" s="793"/>
      <c r="BG40" s="793"/>
      <c r="BH40" s="793"/>
      <c r="BI40" s="793"/>
      <c r="BJ40" s="42"/>
      <c r="BK40" s="17"/>
      <c r="BL40" s="17"/>
      <c r="BM40" s="17"/>
      <c r="BN40" s="17"/>
      <c r="BO40" s="17"/>
      <c r="BP40" s="42"/>
      <c r="BQ40" s="17"/>
      <c r="BR40" s="17"/>
      <c r="BS40" s="17"/>
      <c r="BT40" s="17"/>
      <c r="BU40" s="17"/>
      <c r="BV40" s="42"/>
      <c r="BW40" s="17"/>
      <c r="BX40" s="17"/>
      <c r="BY40" s="17"/>
      <c r="BZ40" s="17"/>
      <c r="CA40" s="17"/>
      <c r="CB40" s="42"/>
      <c r="CC40" s="17"/>
      <c r="CD40" s="17"/>
      <c r="CE40" s="17"/>
      <c r="CF40" s="17"/>
      <c r="CG40" s="17"/>
      <c r="CH40" s="42"/>
      <c r="CI40" s="17"/>
      <c r="CJ40" s="17"/>
      <c r="CK40" s="17"/>
      <c r="CL40" s="17"/>
      <c r="CM40" s="17"/>
      <c r="CN40" s="42"/>
      <c r="CO40" s="17"/>
      <c r="CP40" s="17"/>
      <c r="CQ40" s="17"/>
      <c r="CR40" s="17"/>
      <c r="CS40" s="17"/>
      <c r="CT40" s="42"/>
      <c r="CU40" s="17"/>
      <c r="CV40" s="17"/>
      <c r="CW40" s="17"/>
      <c r="CX40" s="17"/>
      <c r="CY40" s="18"/>
    </row>
    <row r="41" spans="2:103" ht="21.75" customHeight="1">
      <c r="B41" s="809">
        <f>B44</f>
        <v>46235</v>
      </c>
      <c r="C41" s="810"/>
      <c r="D41" s="810"/>
      <c r="E41" s="810"/>
      <c r="F41" s="810"/>
      <c r="G41" s="810"/>
      <c r="H41" s="810"/>
      <c r="I41" s="811"/>
      <c r="J41" s="748" t="s">
        <v>413</v>
      </c>
      <c r="K41" s="749"/>
      <c r="L41" s="749"/>
      <c r="M41" s="749"/>
      <c r="N41" s="749"/>
      <c r="O41" s="750"/>
      <c r="P41" s="751" t="s">
        <v>414</v>
      </c>
      <c r="Q41" s="752"/>
      <c r="R41" s="752"/>
      <c r="S41" s="752"/>
      <c r="T41" s="752"/>
      <c r="U41" s="753"/>
      <c r="V41" s="815" t="s">
        <v>415</v>
      </c>
      <c r="W41" s="816"/>
      <c r="X41" s="816"/>
      <c r="Y41" s="816"/>
      <c r="Z41" s="816"/>
      <c r="AA41" s="817"/>
      <c r="AB41" s="757" t="s">
        <v>416</v>
      </c>
      <c r="AC41" s="758"/>
      <c r="AD41" s="758"/>
      <c r="AE41" s="758"/>
      <c r="AF41" s="758"/>
      <c r="AG41" s="759"/>
      <c r="AH41" s="815" t="s">
        <v>417</v>
      </c>
      <c r="AI41" s="816"/>
      <c r="AJ41" s="816"/>
      <c r="AK41" s="816"/>
      <c r="AL41" s="816"/>
      <c r="AM41" s="817"/>
      <c r="AN41" s="751" t="s">
        <v>418</v>
      </c>
      <c r="AO41" s="752"/>
      <c r="AP41" s="752"/>
      <c r="AQ41" s="752"/>
      <c r="AR41" s="752"/>
      <c r="AS41" s="753"/>
      <c r="AT41" s="769" t="s">
        <v>419</v>
      </c>
      <c r="AU41" s="770"/>
      <c r="AV41" s="770"/>
      <c r="AW41" s="770"/>
      <c r="AX41" s="770"/>
      <c r="AY41" s="771"/>
      <c r="BB41" s="809">
        <f>BB44</f>
        <v>46327</v>
      </c>
      <c r="BC41" s="810"/>
      <c r="BD41" s="810"/>
      <c r="BE41" s="810"/>
      <c r="BF41" s="810"/>
      <c r="BG41" s="810"/>
      <c r="BH41" s="810"/>
      <c r="BI41" s="811"/>
      <c r="BJ41" s="748" t="s">
        <v>413</v>
      </c>
      <c r="BK41" s="749"/>
      <c r="BL41" s="749"/>
      <c r="BM41" s="749"/>
      <c r="BN41" s="749"/>
      <c r="BO41" s="750"/>
      <c r="BP41" s="751" t="s">
        <v>414</v>
      </c>
      <c r="BQ41" s="752"/>
      <c r="BR41" s="752"/>
      <c r="BS41" s="752"/>
      <c r="BT41" s="752"/>
      <c r="BU41" s="753"/>
      <c r="BV41" s="815" t="s">
        <v>415</v>
      </c>
      <c r="BW41" s="816"/>
      <c r="BX41" s="816"/>
      <c r="BY41" s="816"/>
      <c r="BZ41" s="816"/>
      <c r="CA41" s="817"/>
      <c r="CB41" s="757" t="s">
        <v>416</v>
      </c>
      <c r="CC41" s="758"/>
      <c r="CD41" s="758"/>
      <c r="CE41" s="758"/>
      <c r="CF41" s="758"/>
      <c r="CG41" s="759"/>
      <c r="CH41" s="815" t="s">
        <v>417</v>
      </c>
      <c r="CI41" s="816"/>
      <c r="CJ41" s="816"/>
      <c r="CK41" s="816"/>
      <c r="CL41" s="816"/>
      <c r="CM41" s="817"/>
      <c r="CN41" s="751" t="s">
        <v>418</v>
      </c>
      <c r="CO41" s="752"/>
      <c r="CP41" s="752"/>
      <c r="CQ41" s="752"/>
      <c r="CR41" s="752"/>
      <c r="CS41" s="753"/>
      <c r="CT41" s="769" t="s">
        <v>419</v>
      </c>
      <c r="CU41" s="770"/>
      <c r="CV41" s="770"/>
      <c r="CW41" s="770"/>
      <c r="CX41" s="770"/>
      <c r="CY41" s="771"/>
    </row>
    <row r="42" spans="2:103" ht="23.25" customHeight="1">
      <c r="B42" s="812"/>
      <c r="C42" s="813"/>
      <c r="D42" s="813"/>
      <c r="E42" s="813"/>
      <c r="F42" s="813"/>
      <c r="G42" s="813"/>
      <c r="H42" s="813"/>
      <c r="I42" s="814"/>
      <c r="J42" s="781">
        <f>AT37+1</f>
        <v>46250</v>
      </c>
      <c r="K42" s="782"/>
      <c r="L42" s="782"/>
      <c r="M42" s="782"/>
      <c r="N42" s="782"/>
      <c r="O42" s="783"/>
      <c r="P42" s="741">
        <f>J42+1</f>
        <v>46251</v>
      </c>
      <c r="Q42" s="730"/>
      <c r="R42" s="730"/>
      <c r="S42" s="730"/>
      <c r="T42" s="730"/>
      <c r="U42" s="731"/>
      <c r="V42" s="741">
        <f>P42+1</f>
        <v>46252</v>
      </c>
      <c r="W42" s="730"/>
      <c r="X42" s="730"/>
      <c r="Y42" s="730"/>
      <c r="Z42" s="730"/>
      <c r="AA42" s="731"/>
      <c r="AB42" s="741">
        <f>V42+1</f>
        <v>46253</v>
      </c>
      <c r="AC42" s="730"/>
      <c r="AD42" s="730"/>
      <c r="AE42" s="730"/>
      <c r="AF42" s="730"/>
      <c r="AG42" s="731"/>
      <c r="AH42" s="741">
        <f>AB42+1</f>
        <v>46254</v>
      </c>
      <c r="AI42" s="730"/>
      <c r="AJ42" s="730"/>
      <c r="AK42" s="730"/>
      <c r="AL42" s="730"/>
      <c r="AM42" s="731"/>
      <c r="AN42" s="741">
        <f>AH42+1</f>
        <v>46255</v>
      </c>
      <c r="AO42" s="730"/>
      <c r="AP42" s="730"/>
      <c r="AQ42" s="730"/>
      <c r="AR42" s="730"/>
      <c r="AS42" s="731"/>
      <c r="AT42" s="772">
        <f>AN42+1</f>
        <v>46256</v>
      </c>
      <c r="AU42" s="773"/>
      <c r="AV42" s="773"/>
      <c r="AW42" s="773"/>
      <c r="AX42" s="773"/>
      <c r="AY42" s="774"/>
      <c r="BB42" s="812"/>
      <c r="BC42" s="813"/>
      <c r="BD42" s="813"/>
      <c r="BE42" s="813"/>
      <c r="BF42" s="813"/>
      <c r="BG42" s="813"/>
      <c r="BH42" s="813"/>
      <c r="BI42" s="814"/>
      <c r="BJ42" s="781">
        <f>CT37+1</f>
        <v>46348</v>
      </c>
      <c r="BK42" s="782"/>
      <c r="BL42" s="782"/>
      <c r="BM42" s="782"/>
      <c r="BN42" s="782"/>
      <c r="BO42" s="783"/>
      <c r="BP42" s="741">
        <f>BJ42+1</f>
        <v>46349</v>
      </c>
      <c r="BQ42" s="730"/>
      <c r="BR42" s="730"/>
      <c r="BS42" s="730"/>
      <c r="BT42" s="730"/>
      <c r="BU42" s="731"/>
      <c r="BV42" s="741">
        <f>BP42+1</f>
        <v>46350</v>
      </c>
      <c r="BW42" s="730"/>
      <c r="BX42" s="730"/>
      <c r="BY42" s="730"/>
      <c r="BZ42" s="730"/>
      <c r="CA42" s="731"/>
      <c r="CB42" s="741">
        <f>BV42+1</f>
        <v>46351</v>
      </c>
      <c r="CC42" s="730"/>
      <c r="CD42" s="730"/>
      <c r="CE42" s="730"/>
      <c r="CF42" s="730"/>
      <c r="CG42" s="731"/>
      <c r="CH42" s="741">
        <f>CB42+1</f>
        <v>46352</v>
      </c>
      <c r="CI42" s="730"/>
      <c r="CJ42" s="730"/>
      <c r="CK42" s="730"/>
      <c r="CL42" s="730"/>
      <c r="CM42" s="731"/>
      <c r="CN42" s="741">
        <f>CH42+1</f>
        <v>46353</v>
      </c>
      <c r="CO42" s="730"/>
      <c r="CP42" s="730"/>
      <c r="CQ42" s="730"/>
      <c r="CR42" s="730"/>
      <c r="CS42" s="731"/>
      <c r="CT42" s="772">
        <f>CN42+1</f>
        <v>46354</v>
      </c>
      <c r="CU42" s="773"/>
      <c r="CV42" s="773"/>
      <c r="CW42" s="773"/>
      <c r="CX42" s="773"/>
      <c r="CY42" s="774"/>
    </row>
    <row r="43" spans="2:103" ht="33" customHeight="1">
      <c r="B43" s="812"/>
      <c r="C43" s="813"/>
      <c r="D43" s="813"/>
      <c r="E43" s="813"/>
      <c r="F43" s="813"/>
      <c r="G43" s="813"/>
      <c r="H43" s="813"/>
      <c r="I43" s="814"/>
      <c r="J43" s="784"/>
      <c r="K43" s="785"/>
      <c r="L43" s="785"/>
      <c r="M43" s="785"/>
      <c r="N43" s="785"/>
      <c r="O43" s="786"/>
      <c r="P43" s="736"/>
      <c r="Q43" s="734"/>
      <c r="R43" s="734"/>
      <c r="S43" s="734"/>
      <c r="T43" s="734"/>
      <c r="U43" s="735"/>
      <c r="V43" s="736"/>
      <c r="W43" s="734"/>
      <c r="X43" s="734"/>
      <c r="Y43" s="734"/>
      <c r="Z43" s="734"/>
      <c r="AA43" s="735"/>
      <c r="AB43" s="736"/>
      <c r="AC43" s="734"/>
      <c r="AD43" s="734"/>
      <c r="AE43" s="734"/>
      <c r="AF43" s="734"/>
      <c r="AG43" s="735"/>
      <c r="AH43" s="736"/>
      <c r="AI43" s="734"/>
      <c r="AJ43" s="734"/>
      <c r="AK43" s="734"/>
      <c r="AL43" s="734"/>
      <c r="AM43" s="735"/>
      <c r="AN43" s="736"/>
      <c r="AO43" s="734"/>
      <c r="AP43" s="734"/>
      <c r="AQ43" s="734"/>
      <c r="AR43" s="734"/>
      <c r="AS43" s="735"/>
      <c r="AT43" s="775"/>
      <c r="AU43" s="776"/>
      <c r="AV43" s="776"/>
      <c r="AW43" s="776"/>
      <c r="AX43" s="776"/>
      <c r="AY43" s="777"/>
      <c r="BB43" s="812"/>
      <c r="BC43" s="813"/>
      <c r="BD43" s="813"/>
      <c r="BE43" s="813"/>
      <c r="BF43" s="813"/>
      <c r="BG43" s="813"/>
      <c r="BH43" s="813"/>
      <c r="BI43" s="814"/>
      <c r="BJ43" s="784"/>
      <c r="BK43" s="785"/>
      <c r="BL43" s="785"/>
      <c r="BM43" s="785"/>
      <c r="BN43" s="785"/>
      <c r="BO43" s="786"/>
      <c r="BP43" s="736"/>
      <c r="BQ43" s="734"/>
      <c r="BR43" s="734"/>
      <c r="BS43" s="734"/>
      <c r="BT43" s="734"/>
      <c r="BU43" s="735"/>
      <c r="BV43" s="736"/>
      <c r="BW43" s="734"/>
      <c r="BX43" s="734"/>
      <c r="BY43" s="734"/>
      <c r="BZ43" s="734"/>
      <c r="CA43" s="735"/>
      <c r="CB43" s="736"/>
      <c r="CC43" s="734"/>
      <c r="CD43" s="734"/>
      <c r="CE43" s="734"/>
      <c r="CF43" s="734"/>
      <c r="CG43" s="735"/>
      <c r="CH43" s="736"/>
      <c r="CI43" s="734"/>
      <c r="CJ43" s="734"/>
      <c r="CK43" s="734"/>
      <c r="CL43" s="734"/>
      <c r="CM43" s="735"/>
      <c r="CN43" s="736"/>
      <c r="CO43" s="734"/>
      <c r="CP43" s="734"/>
      <c r="CQ43" s="734"/>
      <c r="CR43" s="734"/>
      <c r="CS43" s="735"/>
      <c r="CT43" s="775"/>
      <c r="CU43" s="776"/>
      <c r="CV43" s="776"/>
      <c r="CW43" s="776"/>
      <c r="CX43" s="776"/>
      <c r="CY43" s="777"/>
    </row>
    <row r="44" spans="2:103" ht="13.5" customHeight="1">
      <c r="B44" s="794">
        <f>B31</f>
        <v>46235</v>
      </c>
      <c r="C44" s="795"/>
      <c r="D44" s="795"/>
      <c r="E44" s="795"/>
      <c r="F44" s="795" t="s">
        <v>263</v>
      </c>
      <c r="G44" s="795"/>
      <c r="H44" s="795"/>
      <c r="I44" s="796"/>
      <c r="J44" s="784"/>
      <c r="K44" s="785"/>
      <c r="L44" s="785"/>
      <c r="M44" s="785"/>
      <c r="N44" s="785"/>
      <c r="O44" s="786"/>
      <c r="P44" s="736"/>
      <c r="Q44" s="734"/>
      <c r="R44" s="734"/>
      <c r="S44" s="734"/>
      <c r="T44" s="734"/>
      <c r="U44" s="735"/>
      <c r="V44" s="736"/>
      <c r="W44" s="734"/>
      <c r="X44" s="734"/>
      <c r="Y44" s="734"/>
      <c r="Z44" s="734"/>
      <c r="AA44" s="735"/>
      <c r="AB44" s="736"/>
      <c r="AC44" s="734"/>
      <c r="AD44" s="734"/>
      <c r="AE44" s="734"/>
      <c r="AF44" s="734"/>
      <c r="AG44" s="735"/>
      <c r="AH44" s="736"/>
      <c r="AI44" s="734"/>
      <c r="AJ44" s="734"/>
      <c r="AK44" s="734"/>
      <c r="AL44" s="734"/>
      <c r="AM44" s="735"/>
      <c r="AN44" s="736"/>
      <c r="AO44" s="734"/>
      <c r="AP44" s="734"/>
      <c r="AQ44" s="734"/>
      <c r="AR44" s="734"/>
      <c r="AS44" s="735"/>
      <c r="AT44" s="775"/>
      <c r="AU44" s="776"/>
      <c r="AV44" s="776"/>
      <c r="AW44" s="776"/>
      <c r="AX44" s="776"/>
      <c r="AY44" s="777"/>
      <c r="BB44" s="794">
        <f>BB31</f>
        <v>46327</v>
      </c>
      <c r="BC44" s="795"/>
      <c r="BD44" s="795"/>
      <c r="BE44" s="795"/>
      <c r="BF44" s="795" t="s">
        <v>263</v>
      </c>
      <c r="BG44" s="795"/>
      <c r="BH44" s="795"/>
      <c r="BI44" s="796"/>
      <c r="BJ44" s="784"/>
      <c r="BK44" s="785"/>
      <c r="BL44" s="785"/>
      <c r="BM44" s="785"/>
      <c r="BN44" s="785"/>
      <c r="BO44" s="786"/>
      <c r="BP44" s="736"/>
      <c r="BQ44" s="734"/>
      <c r="BR44" s="734"/>
      <c r="BS44" s="734"/>
      <c r="BT44" s="734"/>
      <c r="BU44" s="735"/>
      <c r="BV44" s="736"/>
      <c r="BW44" s="734"/>
      <c r="BX44" s="734"/>
      <c r="BY44" s="734"/>
      <c r="BZ44" s="734"/>
      <c r="CA44" s="735"/>
      <c r="CB44" s="736"/>
      <c r="CC44" s="734"/>
      <c r="CD44" s="734"/>
      <c r="CE44" s="734"/>
      <c r="CF44" s="734"/>
      <c r="CG44" s="735"/>
      <c r="CH44" s="736"/>
      <c r="CI44" s="734"/>
      <c r="CJ44" s="734"/>
      <c r="CK44" s="734"/>
      <c r="CL44" s="734"/>
      <c r="CM44" s="735"/>
      <c r="CN44" s="736"/>
      <c r="CO44" s="734"/>
      <c r="CP44" s="734"/>
      <c r="CQ44" s="734"/>
      <c r="CR44" s="734"/>
      <c r="CS44" s="735"/>
      <c r="CT44" s="775"/>
      <c r="CU44" s="776"/>
      <c r="CV44" s="776"/>
      <c r="CW44" s="776"/>
      <c r="CX44" s="776"/>
      <c r="CY44" s="777"/>
    </row>
    <row r="45" spans="2:103" ht="53.25" customHeight="1">
      <c r="B45" s="794"/>
      <c r="C45" s="795"/>
      <c r="D45" s="795"/>
      <c r="E45" s="795"/>
      <c r="F45" s="795" t="str">
        <f>(YEAR(B44)-1988)&amp;"年"</f>
        <v>38年</v>
      </c>
      <c r="G45" s="795"/>
      <c r="H45" s="795"/>
      <c r="I45" s="796"/>
      <c r="J45" s="789"/>
      <c r="K45" s="790"/>
      <c r="L45" s="790"/>
      <c r="M45" s="790"/>
      <c r="N45" s="790"/>
      <c r="O45" s="791"/>
      <c r="P45" s="737"/>
      <c r="Q45" s="738"/>
      <c r="R45" s="738"/>
      <c r="S45" s="738"/>
      <c r="T45" s="738"/>
      <c r="U45" s="739"/>
      <c r="V45" s="737"/>
      <c r="W45" s="738"/>
      <c r="X45" s="738"/>
      <c r="Y45" s="738"/>
      <c r="Z45" s="738"/>
      <c r="AA45" s="739"/>
      <c r="AB45" s="737"/>
      <c r="AC45" s="738"/>
      <c r="AD45" s="738"/>
      <c r="AE45" s="738"/>
      <c r="AF45" s="738"/>
      <c r="AG45" s="739"/>
      <c r="AH45" s="737"/>
      <c r="AI45" s="738"/>
      <c r="AJ45" s="738"/>
      <c r="AK45" s="738"/>
      <c r="AL45" s="738"/>
      <c r="AM45" s="739"/>
      <c r="AN45" s="737"/>
      <c r="AO45" s="738"/>
      <c r="AP45" s="738"/>
      <c r="AQ45" s="738"/>
      <c r="AR45" s="738"/>
      <c r="AS45" s="739"/>
      <c r="AT45" s="778"/>
      <c r="AU45" s="779"/>
      <c r="AV45" s="779"/>
      <c r="AW45" s="779"/>
      <c r="AX45" s="779"/>
      <c r="AY45" s="780"/>
      <c r="BB45" s="794"/>
      <c r="BC45" s="795"/>
      <c r="BD45" s="795"/>
      <c r="BE45" s="795"/>
      <c r="BF45" s="795" t="str">
        <f>(YEAR(BB44)-1988)&amp;"年"</f>
        <v>38年</v>
      </c>
      <c r="BG45" s="795"/>
      <c r="BH45" s="795"/>
      <c r="BI45" s="796"/>
      <c r="BJ45" s="789"/>
      <c r="BK45" s="790"/>
      <c r="BL45" s="790"/>
      <c r="BM45" s="790"/>
      <c r="BN45" s="790"/>
      <c r="BO45" s="791"/>
      <c r="BP45" s="737"/>
      <c r="BQ45" s="738"/>
      <c r="BR45" s="738"/>
      <c r="BS45" s="738"/>
      <c r="BT45" s="738"/>
      <c r="BU45" s="739"/>
      <c r="BV45" s="737"/>
      <c r="BW45" s="738"/>
      <c r="BX45" s="738"/>
      <c r="BY45" s="738"/>
      <c r="BZ45" s="738"/>
      <c r="CA45" s="739"/>
      <c r="CB45" s="737"/>
      <c r="CC45" s="738"/>
      <c r="CD45" s="738"/>
      <c r="CE45" s="738"/>
      <c r="CF45" s="738"/>
      <c r="CG45" s="739"/>
      <c r="CH45" s="737"/>
      <c r="CI45" s="738"/>
      <c r="CJ45" s="738"/>
      <c r="CK45" s="738"/>
      <c r="CL45" s="738"/>
      <c r="CM45" s="739"/>
      <c r="CN45" s="737"/>
      <c r="CO45" s="738"/>
      <c r="CP45" s="738"/>
      <c r="CQ45" s="738"/>
      <c r="CR45" s="738"/>
      <c r="CS45" s="739"/>
      <c r="CT45" s="778"/>
      <c r="CU45" s="779"/>
      <c r="CV45" s="779"/>
      <c r="CW45" s="779"/>
      <c r="CX45" s="779"/>
      <c r="CY45" s="780"/>
    </row>
    <row r="46" spans="2:103" ht="23.25" customHeight="1">
      <c r="B46" s="547" t="s">
        <v>388</v>
      </c>
      <c r="C46" s="548"/>
      <c r="D46" s="548"/>
      <c r="E46" s="548"/>
      <c r="F46" s="548"/>
      <c r="G46" s="548"/>
      <c r="H46" s="548"/>
      <c r="I46" s="549"/>
      <c r="J46" s="781">
        <f>IF(DAY(AT42)+1&gt;IF(MONTH(B44)=12,31,DATE(YEAR(B44),MONTH(B44)+1,1)-B44),"",AT42+1)</f>
        <v>46257</v>
      </c>
      <c r="K46" s="782"/>
      <c r="L46" s="782"/>
      <c r="M46" s="782"/>
      <c r="N46" s="782"/>
      <c r="O46" s="783"/>
      <c r="P46" s="741">
        <f>IF(J46="","",IF(DAY(J46)+1&gt;IF(MONTH(B44)=12,31,DATE(YEAR(B44),MONTH(B44)+1,1)-B44),"",J46+1))</f>
        <v>46258</v>
      </c>
      <c r="Q46" s="730"/>
      <c r="R46" s="730"/>
      <c r="S46" s="730"/>
      <c r="T46" s="730"/>
      <c r="U46" s="731"/>
      <c r="V46" s="741">
        <f>IF(P46="","",IF(DAY(P46)+1&gt;IF(MONTH(B44)=12,31,DATE(YEAR(B44),MONTH(B44)+1,1)-B44),"",P46+1))</f>
        <v>46259</v>
      </c>
      <c r="W46" s="730"/>
      <c r="X46" s="730"/>
      <c r="Y46" s="730"/>
      <c r="Z46" s="730"/>
      <c r="AA46" s="731"/>
      <c r="AB46" s="741">
        <f>IF(V46="","",IF(DAY(V46)+1&gt;IF(MONTH(B44)=12,31,DATE(YEAR(B44),MONTH(B44)+1,1)-B44),"",V46+1))</f>
        <v>46260</v>
      </c>
      <c r="AC46" s="730"/>
      <c r="AD46" s="730"/>
      <c r="AE46" s="730"/>
      <c r="AF46" s="730"/>
      <c r="AG46" s="731"/>
      <c r="AH46" s="741">
        <f>IF(AB46="","",IF(DAY(AB46)+1&gt;IF(MONTH(B44)=12,31,DATE(YEAR(B44),MONTH(B44)+1,1)-B44),"",AB46+1))</f>
        <v>46261</v>
      </c>
      <c r="AI46" s="730"/>
      <c r="AJ46" s="730"/>
      <c r="AK46" s="730"/>
      <c r="AL46" s="730"/>
      <c r="AM46" s="731"/>
      <c r="AN46" s="741">
        <f>IF(AH46="","",IF(DAY(AH46)+1&gt;IF(MONTH(B44)=12,31,DATE(YEAR(B44),MONTH(B44)+1,1)-B44),"",AH46+1))</f>
        <v>46262</v>
      </c>
      <c r="AO46" s="730"/>
      <c r="AP46" s="730"/>
      <c r="AQ46" s="730"/>
      <c r="AR46" s="730"/>
      <c r="AS46" s="731"/>
      <c r="AT46" s="772">
        <f>IF(AN46="","",IF(DAY(AN46)+1&gt;IF(MONTH(B44)=12,31,DATE(YEAR(B44),MONTH(B44)+1,1)-B44),"",AN46+1))</f>
        <v>46263</v>
      </c>
      <c r="AU46" s="773"/>
      <c r="AV46" s="773"/>
      <c r="AW46" s="773"/>
      <c r="AX46" s="773"/>
      <c r="AY46" s="774"/>
      <c r="BB46" s="547" t="s">
        <v>388</v>
      </c>
      <c r="BC46" s="548"/>
      <c r="BD46" s="548"/>
      <c r="BE46" s="548"/>
      <c r="BF46" s="548"/>
      <c r="BG46" s="548"/>
      <c r="BH46" s="548"/>
      <c r="BI46" s="549"/>
      <c r="BJ46" s="781">
        <f>IF(DAY(CT42)+1&gt;IF(MONTH(BB44)=12,31,DATE(YEAR(BB44),MONTH(BB44)+1,1)-BB44),"",CT42+1)</f>
        <v>46355</v>
      </c>
      <c r="BK46" s="782"/>
      <c r="BL46" s="782"/>
      <c r="BM46" s="782"/>
      <c r="BN46" s="782"/>
      <c r="BO46" s="783"/>
      <c r="BP46" s="741">
        <f>IF(BJ46="","",IF(DAY(BJ46)+1&gt;IF(MONTH(BB44)=12,31,DATE(YEAR(BB44),MONTH(BB44)+1,1)-BB44),"",BJ46+1))</f>
        <v>46356</v>
      </c>
      <c r="BQ46" s="730"/>
      <c r="BR46" s="730"/>
      <c r="BS46" s="730"/>
      <c r="BT46" s="730"/>
      <c r="BU46" s="731"/>
      <c r="BV46" s="741" t="str">
        <f>IF(BP46="","",IF(DAY(BP46)+1&gt;IF(MONTH(BB44)=12,31,DATE(YEAR(BB44),MONTH(BB44)+1,1)-BB44),"",BP46+1))</f>
        <v/>
      </c>
      <c r="BW46" s="730"/>
      <c r="BX46" s="730"/>
      <c r="BY46" s="730"/>
      <c r="BZ46" s="730"/>
      <c r="CA46" s="731"/>
      <c r="CB46" s="741" t="str">
        <f>IF(BV46="","",IF(DAY(BV46)+1&gt;IF(MONTH(BB44)=12,31,DATE(YEAR(BB44),MONTH(BB44)+1,1)-BB44),"",BV46+1))</f>
        <v/>
      </c>
      <c r="CC46" s="730"/>
      <c r="CD46" s="730"/>
      <c r="CE46" s="730"/>
      <c r="CF46" s="730"/>
      <c r="CG46" s="731"/>
      <c r="CH46" s="741" t="str">
        <f>IF(CB46="","",IF(DAY(CB46)+1&gt;IF(MONTH(BB44)=12,31,DATE(YEAR(BB44),MONTH(BB44)+1,1)-BB44),"",CB46+1))</f>
        <v/>
      </c>
      <c r="CI46" s="730"/>
      <c r="CJ46" s="730"/>
      <c r="CK46" s="730"/>
      <c r="CL46" s="730"/>
      <c r="CM46" s="731"/>
      <c r="CN46" s="741" t="str">
        <f>IF(CH46="","",IF(DAY(CH46)+1&gt;IF(MONTH(BB44)=12,31,DATE(YEAR(BB44),MONTH(BB44)+1,1)-BB44),"",CH46+1))</f>
        <v/>
      </c>
      <c r="CO46" s="730"/>
      <c r="CP46" s="730"/>
      <c r="CQ46" s="730"/>
      <c r="CR46" s="730"/>
      <c r="CS46" s="731"/>
      <c r="CT46" s="772" t="str">
        <f>IF(CN46="","",IF(DAY(CN46)+1&gt;IF(MONTH(BB44)=12,31,DATE(YEAR(BB44),MONTH(BB44)+1,1)-BB44),"",CN46+1))</f>
        <v/>
      </c>
      <c r="CU46" s="773"/>
      <c r="CV46" s="773"/>
      <c r="CW46" s="773"/>
      <c r="CX46" s="773"/>
      <c r="CY46" s="774"/>
    </row>
    <row r="47" spans="2:103" ht="23.25" customHeight="1">
      <c r="B47" s="533" t="str">
        <f>VLOOKUP(B31,記念名,2,FALSE)</f>
        <v>水の日 1、広島平和記念日 6
長崎原爆の日9、終戦記念日15</v>
      </c>
      <c r="C47" s="534"/>
      <c r="D47" s="534"/>
      <c r="E47" s="534"/>
      <c r="F47" s="534"/>
      <c r="G47" s="534"/>
      <c r="H47" s="534"/>
      <c r="I47" s="535"/>
      <c r="J47" s="784"/>
      <c r="K47" s="785"/>
      <c r="L47" s="785"/>
      <c r="M47" s="785"/>
      <c r="N47" s="785"/>
      <c r="O47" s="786"/>
      <c r="P47" s="736"/>
      <c r="Q47" s="734"/>
      <c r="R47" s="734"/>
      <c r="S47" s="734"/>
      <c r="T47" s="734"/>
      <c r="U47" s="735"/>
      <c r="V47" s="736"/>
      <c r="W47" s="734"/>
      <c r="X47" s="734"/>
      <c r="Y47" s="734"/>
      <c r="Z47" s="734"/>
      <c r="AA47" s="735"/>
      <c r="AB47" s="736"/>
      <c r="AC47" s="734"/>
      <c r="AD47" s="734"/>
      <c r="AE47" s="734"/>
      <c r="AF47" s="734"/>
      <c r="AG47" s="735"/>
      <c r="AH47" s="736"/>
      <c r="AI47" s="734"/>
      <c r="AJ47" s="734"/>
      <c r="AK47" s="734"/>
      <c r="AL47" s="734"/>
      <c r="AM47" s="735"/>
      <c r="AN47" s="736"/>
      <c r="AO47" s="734"/>
      <c r="AP47" s="734"/>
      <c r="AQ47" s="734"/>
      <c r="AR47" s="734"/>
      <c r="AS47" s="735"/>
      <c r="AT47" s="775"/>
      <c r="AU47" s="776"/>
      <c r="AV47" s="776"/>
      <c r="AW47" s="776"/>
      <c r="AX47" s="776"/>
      <c r="AY47" s="777"/>
      <c r="BB47" s="533" t="str">
        <f>VLOOKUP(BB31,記念名,2,FALSE)</f>
        <v>119番の日 9
世界平和記念日 11</v>
      </c>
      <c r="BC47" s="534"/>
      <c r="BD47" s="534"/>
      <c r="BE47" s="534"/>
      <c r="BF47" s="534"/>
      <c r="BG47" s="534"/>
      <c r="BH47" s="534"/>
      <c r="BI47" s="535"/>
      <c r="BJ47" s="784"/>
      <c r="BK47" s="785"/>
      <c r="BL47" s="785"/>
      <c r="BM47" s="785"/>
      <c r="BN47" s="785"/>
      <c r="BO47" s="786"/>
      <c r="BP47" s="736"/>
      <c r="BQ47" s="734"/>
      <c r="BR47" s="734"/>
      <c r="BS47" s="734"/>
      <c r="BT47" s="734"/>
      <c r="BU47" s="735"/>
      <c r="BV47" s="736"/>
      <c r="BW47" s="734"/>
      <c r="BX47" s="734"/>
      <c r="BY47" s="734"/>
      <c r="BZ47" s="734"/>
      <c r="CA47" s="735"/>
      <c r="CB47" s="736"/>
      <c r="CC47" s="734"/>
      <c r="CD47" s="734"/>
      <c r="CE47" s="734"/>
      <c r="CF47" s="734"/>
      <c r="CG47" s="735"/>
      <c r="CH47" s="736"/>
      <c r="CI47" s="734"/>
      <c r="CJ47" s="734"/>
      <c r="CK47" s="734"/>
      <c r="CL47" s="734"/>
      <c r="CM47" s="735"/>
      <c r="CN47" s="736"/>
      <c r="CO47" s="734"/>
      <c r="CP47" s="734"/>
      <c r="CQ47" s="734"/>
      <c r="CR47" s="734"/>
      <c r="CS47" s="735"/>
      <c r="CT47" s="775"/>
      <c r="CU47" s="776"/>
      <c r="CV47" s="776"/>
      <c r="CW47" s="776"/>
      <c r="CX47" s="776"/>
      <c r="CY47" s="777"/>
    </row>
    <row r="48" spans="2:103" ht="11.25" customHeight="1">
      <c r="B48" s="536"/>
      <c r="C48" s="537"/>
      <c r="D48" s="537"/>
      <c r="E48" s="537"/>
      <c r="F48" s="537"/>
      <c r="G48" s="537"/>
      <c r="H48" s="537"/>
      <c r="I48" s="538"/>
      <c r="J48" s="784"/>
      <c r="K48" s="785"/>
      <c r="L48" s="785"/>
      <c r="M48" s="785"/>
      <c r="N48" s="785"/>
      <c r="O48" s="786"/>
      <c r="P48" s="736"/>
      <c r="Q48" s="734"/>
      <c r="R48" s="734"/>
      <c r="S48" s="734"/>
      <c r="T48" s="734"/>
      <c r="U48" s="735"/>
      <c r="V48" s="736"/>
      <c r="W48" s="734"/>
      <c r="X48" s="734"/>
      <c r="Y48" s="734"/>
      <c r="Z48" s="734"/>
      <c r="AA48" s="735"/>
      <c r="AB48" s="736"/>
      <c r="AC48" s="734"/>
      <c r="AD48" s="734"/>
      <c r="AE48" s="734"/>
      <c r="AF48" s="734"/>
      <c r="AG48" s="735"/>
      <c r="AH48" s="736"/>
      <c r="AI48" s="734"/>
      <c r="AJ48" s="734"/>
      <c r="AK48" s="734"/>
      <c r="AL48" s="734"/>
      <c r="AM48" s="735"/>
      <c r="AN48" s="736"/>
      <c r="AO48" s="734"/>
      <c r="AP48" s="734"/>
      <c r="AQ48" s="734"/>
      <c r="AR48" s="734"/>
      <c r="AS48" s="735"/>
      <c r="AT48" s="775"/>
      <c r="AU48" s="776"/>
      <c r="AV48" s="776"/>
      <c r="AW48" s="776"/>
      <c r="AX48" s="776"/>
      <c r="AY48" s="777"/>
      <c r="BB48" s="536"/>
      <c r="BC48" s="537"/>
      <c r="BD48" s="537"/>
      <c r="BE48" s="537"/>
      <c r="BF48" s="537"/>
      <c r="BG48" s="537"/>
      <c r="BH48" s="537"/>
      <c r="BI48" s="538"/>
      <c r="BJ48" s="784"/>
      <c r="BK48" s="785"/>
      <c r="BL48" s="785"/>
      <c r="BM48" s="785"/>
      <c r="BN48" s="785"/>
      <c r="BO48" s="786"/>
      <c r="BP48" s="736"/>
      <c r="BQ48" s="734"/>
      <c r="BR48" s="734"/>
      <c r="BS48" s="734"/>
      <c r="BT48" s="734"/>
      <c r="BU48" s="735"/>
      <c r="BV48" s="736"/>
      <c r="BW48" s="734"/>
      <c r="BX48" s="734"/>
      <c r="BY48" s="734"/>
      <c r="BZ48" s="734"/>
      <c r="CA48" s="735"/>
      <c r="CB48" s="736"/>
      <c r="CC48" s="734"/>
      <c r="CD48" s="734"/>
      <c r="CE48" s="734"/>
      <c r="CF48" s="734"/>
      <c r="CG48" s="735"/>
      <c r="CH48" s="736"/>
      <c r="CI48" s="734"/>
      <c r="CJ48" s="734"/>
      <c r="CK48" s="734"/>
      <c r="CL48" s="734"/>
      <c r="CM48" s="735"/>
      <c r="CN48" s="736"/>
      <c r="CO48" s="734"/>
      <c r="CP48" s="734"/>
      <c r="CQ48" s="734"/>
      <c r="CR48" s="734"/>
      <c r="CS48" s="735"/>
      <c r="CT48" s="775"/>
      <c r="CU48" s="776"/>
      <c r="CV48" s="776"/>
      <c r="CW48" s="776"/>
      <c r="CX48" s="776"/>
      <c r="CY48" s="777"/>
    </row>
    <row r="49" spans="2:103" ht="12.75" customHeight="1">
      <c r="B49" s="536"/>
      <c r="C49" s="537"/>
      <c r="D49" s="537"/>
      <c r="E49" s="537"/>
      <c r="F49" s="537"/>
      <c r="G49" s="537"/>
      <c r="H49" s="537"/>
      <c r="I49" s="538"/>
      <c r="J49" s="784"/>
      <c r="K49" s="785"/>
      <c r="L49" s="785"/>
      <c r="M49" s="785"/>
      <c r="N49" s="785"/>
      <c r="O49" s="786"/>
      <c r="P49" s="736"/>
      <c r="Q49" s="734"/>
      <c r="R49" s="734"/>
      <c r="S49" s="734"/>
      <c r="T49" s="734"/>
      <c r="U49" s="735"/>
      <c r="V49" s="736"/>
      <c r="W49" s="734"/>
      <c r="X49" s="734"/>
      <c r="Y49" s="734"/>
      <c r="Z49" s="734"/>
      <c r="AA49" s="735"/>
      <c r="AB49" s="736"/>
      <c r="AC49" s="734"/>
      <c r="AD49" s="734"/>
      <c r="AE49" s="734"/>
      <c r="AF49" s="734"/>
      <c r="AG49" s="735"/>
      <c r="AH49" s="736"/>
      <c r="AI49" s="734"/>
      <c r="AJ49" s="734"/>
      <c r="AK49" s="734"/>
      <c r="AL49" s="734"/>
      <c r="AM49" s="735"/>
      <c r="AN49" s="736"/>
      <c r="AO49" s="734"/>
      <c r="AP49" s="734"/>
      <c r="AQ49" s="734"/>
      <c r="AR49" s="734"/>
      <c r="AS49" s="735"/>
      <c r="AT49" s="775"/>
      <c r="AU49" s="776"/>
      <c r="AV49" s="776"/>
      <c r="AW49" s="776"/>
      <c r="AX49" s="776"/>
      <c r="AY49" s="777"/>
      <c r="BB49" s="536"/>
      <c r="BC49" s="537"/>
      <c r="BD49" s="537"/>
      <c r="BE49" s="537"/>
      <c r="BF49" s="537"/>
      <c r="BG49" s="537"/>
      <c r="BH49" s="537"/>
      <c r="BI49" s="538"/>
      <c r="BJ49" s="784"/>
      <c r="BK49" s="785"/>
      <c r="BL49" s="785"/>
      <c r="BM49" s="785"/>
      <c r="BN49" s="785"/>
      <c r="BO49" s="786"/>
      <c r="BP49" s="736"/>
      <c r="BQ49" s="734"/>
      <c r="BR49" s="734"/>
      <c r="BS49" s="734"/>
      <c r="BT49" s="734"/>
      <c r="BU49" s="735"/>
      <c r="BV49" s="736"/>
      <c r="BW49" s="734"/>
      <c r="BX49" s="734"/>
      <c r="BY49" s="734"/>
      <c r="BZ49" s="734"/>
      <c r="CA49" s="735"/>
      <c r="CB49" s="736"/>
      <c r="CC49" s="734"/>
      <c r="CD49" s="734"/>
      <c r="CE49" s="734"/>
      <c r="CF49" s="734"/>
      <c r="CG49" s="735"/>
      <c r="CH49" s="736"/>
      <c r="CI49" s="734"/>
      <c r="CJ49" s="734"/>
      <c r="CK49" s="734"/>
      <c r="CL49" s="734"/>
      <c r="CM49" s="735"/>
      <c r="CN49" s="736"/>
      <c r="CO49" s="734"/>
      <c r="CP49" s="734"/>
      <c r="CQ49" s="734"/>
      <c r="CR49" s="734"/>
      <c r="CS49" s="735"/>
      <c r="CT49" s="775"/>
      <c r="CU49" s="776"/>
      <c r="CV49" s="776"/>
      <c r="CW49" s="776"/>
      <c r="CX49" s="776"/>
      <c r="CY49" s="777"/>
    </row>
    <row r="50" spans="2:103" ht="17.25" customHeight="1">
      <c r="B50" s="536"/>
      <c r="C50" s="537"/>
      <c r="D50" s="537"/>
      <c r="E50" s="537"/>
      <c r="F50" s="537"/>
      <c r="G50" s="537"/>
      <c r="H50" s="537"/>
      <c r="I50" s="538"/>
      <c r="J50" s="797">
        <f>IF(AT46="","",IF(DAY(AT46)+1&gt;IF(MONTH(B44)=12,31,DATE(YEAR(B44),MONTH(B44)+1,1)-B44),"",AT46+1))</f>
        <v>46264</v>
      </c>
      <c r="K50" s="798"/>
      <c r="L50" s="798"/>
      <c r="M50" s="798"/>
      <c r="N50" s="798"/>
      <c r="O50" s="799"/>
      <c r="P50" s="803">
        <f>IF(J50="","",IF(DAY(J50)+1&gt;IF(MONTH(B44)=12,31,DATE(YEAR(B44),MONTH(B44)+1,1)-B44),"",J50+1))</f>
        <v>46265</v>
      </c>
      <c r="Q50" s="804"/>
      <c r="R50" s="804"/>
      <c r="S50" s="804"/>
      <c r="T50" s="804"/>
      <c r="U50" s="805"/>
      <c r="V50" s="21"/>
      <c r="AA50" s="16"/>
      <c r="AG50" s="16"/>
      <c r="AM50" s="16"/>
      <c r="AS50" s="16"/>
      <c r="AY50" s="16"/>
      <c r="BB50" s="536"/>
      <c r="BC50" s="537"/>
      <c r="BD50" s="537"/>
      <c r="BE50" s="537"/>
      <c r="BF50" s="537"/>
      <c r="BG50" s="537"/>
      <c r="BH50" s="537"/>
      <c r="BI50" s="538"/>
      <c r="BJ50" s="797" t="str">
        <f>IF(CT46="","",IF(DAY(CT46)+1&gt;IF(MONTH(BB44)=12,31,DATE(YEAR(BB44),MONTH(BB44)+1,1)-BB44),"",CT46+1))</f>
        <v/>
      </c>
      <c r="BK50" s="798"/>
      <c r="BL50" s="798"/>
      <c r="BM50" s="798"/>
      <c r="BN50" s="798"/>
      <c r="BO50" s="799"/>
      <c r="BP50" s="803" t="str">
        <f>IF(BJ50="","",IF(DAY(BJ50)+1&gt;IF(MONTH(BB44)=12,31,DATE(YEAR(BB44),MONTH(BB44)+1,1)-BB44),"",BJ50+1))</f>
        <v/>
      </c>
      <c r="BQ50" s="804"/>
      <c r="BR50" s="804"/>
      <c r="BS50" s="804"/>
      <c r="BT50" s="804"/>
      <c r="BU50" s="805"/>
      <c r="BV50" s="21"/>
      <c r="CA50" s="16"/>
      <c r="CG50" s="16"/>
      <c r="CM50" s="16"/>
      <c r="CS50" s="16"/>
      <c r="CY50" s="16"/>
    </row>
    <row r="51" spans="2:103" ht="17.25" customHeight="1">
      <c r="B51" s="536"/>
      <c r="C51" s="537"/>
      <c r="D51" s="537"/>
      <c r="E51" s="537"/>
      <c r="F51" s="537"/>
      <c r="G51" s="537"/>
      <c r="H51" s="537"/>
      <c r="I51" s="538"/>
      <c r="J51" s="797"/>
      <c r="K51" s="798"/>
      <c r="L51" s="798"/>
      <c r="M51" s="798"/>
      <c r="N51" s="798"/>
      <c r="O51" s="799"/>
      <c r="P51" s="803"/>
      <c r="Q51" s="804"/>
      <c r="R51" s="804"/>
      <c r="S51" s="804"/>
      <c r="T51" s="804"/>
      <c r="U51" s="805"/>
      <c r="V51" s="21"/>
      <c r="AA51" s="16"/>
      <c r="AG51" s="16"/>
      <c r="AM51" s="16"/>
      <c r="AS51" s="16"/>
      <c r="AY51" s="16"/>
      <c r="BB51" s="536"/>
      <c r="BC51" s="537"/>
      <c r="BD51" s="537"/>
      <c r="BE51" s="537"/>
      <c r="BF51" s="537"/>
      <c r="BG51" s="537"/>
      <c r="BH51" s="537"/>
      <c r="BI51" s="538"/>
      <c r="BJ51" s="797"/>
      <c r="BK51" s="798"/>
      <c r="BL51" s="798"/>
      <c r="BM51" s="798"/>
      <c r="BN51" s="798"/>
      <c r="BO51" s="799"/>
      <c r="BP51" s="803"/>
      <c r="BQ51" s="804"/>
      <c r="BR51" s="804"/>
      <c r="BS51" s="804"/>
      <c r="BT51" s="804"/>
      <c r="BU51" s="805"/>
      <c r="BV51" s="21"/>
      <c r="CA51" s="16"/>
      <c r="CG51" s="16"/>
      <c r="CM51" s="16"/>
      <c r="CS51" s="16"/>
      <c r="CY51" s="16"/>
    </row>
    <row r="52" spans="2:103" ht="24.75" customHeight="1">
      <c r="B52" s="539"/>
      <c r="C52" s="540"/>
      <c r="D52" s="540"/>
      <c r="E52" s="540"/>
      <c r="F52" s="540"/>
      <c r="G52" s="540"/>
      <c r="H52" s="540"/>
      <c r="I52" s="541"/>
      <c r="J52" s="800"/>
      <c r="K52" s="801"/>
      <c r="L52" s="801"/>
      <c r="M52" s="801"/>
      <c r="N52" s="801"/>
      <c r="O52" s="802"/>
      <c r="P52" s="806"/>
      <c r="Q52" s="807"/>
      <c r="R52" s="807"/>
      <c r="S52" s="807"/>
      <c r="T52" s="807"/>
      <c r="U52" s="808"/>
      <c r="V52" s="42"/>
      <c r="W52" s="17"/>
      <c r="X52" s="17"/>
      <c r="Y52" s="17"/>
      <c r="Z52" s="17"/>
      <c r="AA52" s="18"/>
      <c r="AB52" s="17"/>
      <c r="AC52" s="17"/>
      <c r="AD52" s="17"/>
      <c r="AE52" s="17"/>
      <c r="AF52" s="17"/>
      <c r="AG52" s="18"/>
      <c r="AH52" s="17"/>
      <c r="AI52" s="17"/>
      <c r="AJ52" s="17"/>
      <c r="AK52" s="17"/>
      <c r="AL52" s="17"/>
      <c r="AM52" s="18"/>
      <c r="AN52" s="17"/>
      <c r="AO52" s="17"/>
      <c r="AP52" s="17"/>
      <c r="AQ52" s="17"/>
      <c r="AR52" s="17"/>
      <c r="AS52" s="18"/>
      <c r="AT52" s="17"/>
      <c r="AU52" s="17"/>
      <c r="AV52" s="17"/>
      <c r="AW52" s="17"/>
      <c r="AX52" s="17"/>
      <c r="AY52" s="18"/>
      <c r="BB52" s="539"/>
      <c r="BC52" s="540"/>
      <c r="BD52" s="540"/>
      <c r="BE52" s="540"/>
      <c r="BF52" s="540"/>
      <c r="BG52" s="540"/>
      <c r="BH52" s="540"/>
      <c r="BI52" s="541"/>
      <c r="BJ52" s="800"/>
      <c r="BK52" s="801"/>
      <c r="BL52" s="801"/>
      <c r="BM52" s="801"/>
      <c r="BN52" s="801"/>
      <c r="BO52" s="802"/>
      <c r="BP52" s="806"/>
      <c r="BQ52" s="807"/>
      <c r="BR52" s="807"/>
      <c r="BS52" s="807"/>
      <c r="BT52" s="807"/>
      <c r="BU52" s="808"/>
      <c r="BV52" s="42"/>
      <c r="BW52" s="17"/>
      <c r="BX52" s="17"/>
      <c r="BY52" s="17"/>
      <c r="BZ52" s="17"/>
      <c r="CA52" s="18"/>
      <c r="CB52" s="17"/>
      <c r="CC52" s="17"/>
      <c r="CD52" s="17"/>
      <c r="CE52" s="17"/>
      <c r="CF52" s="17"/>
      <c r="CG52" s="18"/>
      <c r="CH52" s="17"/>
      <c r="CI52" s="17"/>
      <c r="CJ52" s="17"/>
      <c r="CK52" s="17"/>
      <c r="CL52" s="17"/>
      <c r="CM52" s="18"/>
      <c r="CN52" s="17"/>
      <c r="CO52" s="17"/>
      <c r="CP52" s="17"/>
      <c r="CQ52" s="17"/>
      <c r="CR52" s="17"/>
      <c r="CS52" s="18"/>
      <c r="CT52" s="17"/>
      <c r="CU52" s="17"/>
      <c r="CV52" s="17"/>
      <c r="CW52" s="17"/>
      <c r="CX52" s="17"/>
      <c r="CY52" s="18"/>
    </row>
    <row r="53" spans="2:103" ht="36" customHeight="1"/>
    <row r="54" spans="2:103" ht="21.75" customHeight="1">
      <c r="B54" s="818">
        <f>B57</f>
        <v>46266</v>
      </c>
      <c r="C54" s="819"/>
      <c r="D54" s="819"/>
      <c r="E54" s="819"/>
      <c r="F54" s="819"/>
      <c r="G54" s="819"/>
      <c r="H54" s="819"/>
      <c r="I54" s="820"/>
      <c r="J54" s="748" t="s">
        <v>413</v>
      </c>
      <c r="K54" s="749"/>
      <c r="L54" s="749"/>
      <c r="M54" s="749"/>
      <c r="N54" s="749"/>
      <c r="O54" s="750"/>
      <c r="P54" s="751" t="s">
        <v>414</v>
      </c>
      <c r="Q54" s="752"/>
      <c r="R54" s="752"/>
      <c r="S54" s="752"/>
      <c r="T54" s="752"/>
      <c r="U54" s="753"/>
      <c r="V54" s="824" t="s">
        <v>415</v>
      </c>
      <c r="W54" s="825"/>
      <c r="X54" s="825"/>
      <c r="Y54" s="825"/>
      <c r="Z54" s="825"/>
      <c r="AA54" s="826"/>
      <c r="AB54" s="757" t="s">
        <v>416</v>
      </c>
      <c r="AC54" s="758"/>
      <c r="AD54" s="758"/>
      <c r="AE54" s="758"/>
      <c r="AF54" s="758"/>
      <c r="AG54" s="759"/>
      <c r="AH54" s="824" t="s">
        <v>417</v>
      </c>
      <c r="AI54" s="825"/>
      <c r="AJ54" s="825"/>
      <c r="AK54" s="825"/>
      <c r="AL54" s="825"/>
      <c r="AM54" s="826"/>
      <c r="AN54" s="751" t="s">
        <v>418</v>
      </c>
      <c r="AO54" s="752"/>
      <c r="AP54" s="752"/>
      <c r="AQ54" s="752"/>
      <c r="AR54" s="752"/>
      <c r="AS54" s="753"/>
      <c r="AT54" s="769" t="s">
        <v>419</v>
      </c>
      <c r="AU54" s="770"/>
      <c r="AV54" s="770"/>
      <c r="AW54" s="770"/>
      <c r="AX54" s="770"/>
      <c r="AY54" s="771"/>
      <c r="BB54" s="818">
        <f>BB57</f>
        <v>46357</v>
      </c>
      <c r="BC54" s="819"/>
      <c r="BD54" s="819"/>
      <c r="BE54" s="819"/>
      <c r="BF54" s="819"/>
      <c r="BG54" s="819"/>
      <c r="BH54" s="819"/>
      <c r="BI54" s="820"/>
      <c r="BJ54" s="748" t="s">
        <v>413</v>
      </c>
      <c r="BK54" s="749"/>
      <c r="BL54" s="749"/>
      <c r="BM54" s="749"/>
      <c r="BN54" s="749"/>
      <c r="BO54" s="750"/>
      <c r="BP54" s="751" t="s">
        <v>414</v>
      </c>
      <c r="BQ54" s="752"/>
      <c r="BR54" s="752"/>
      <c r="BS54" s="752"/>
      <c r="BT54" s="752"/>
      <c r="BU54" s="753"/>
      <c r="BV54" s="824" t="s">
        <v>415</v>
      </c>
      <c r="BW54" s="825"/>
      <c r="BX54" s="825"/>
      <c r="BY54" s="825"/>
      <c r="BZ54" s="825"/>
      <c r="CA54" s="826"/>
      <c r="CB54" s="757" t="s">
        <v>416</v>
      </c>
      <c r="CC54" s="758"/>
      <c r="CD54" s="758"/>
      <c r="CE54" s="758"/>
      <c r="CF54" s="758"/>
      <c r="CG54" s="759"/>
      <c r="CH54" s="824" t="s">
        <v>417</v>
      </c>
      <c r="CI54" s="825"/>
      <c r="CJ54" s="825"/>
      <c r="CK54" s="825"/>
      <c r="CL54" s="825"/>
      <c r="CM54" s="826"/>
      <c r="CN54" s="751" t="s">
        <v>418</v>
      </c>
      <c r="CO54" s="752"/>
      <c r="CP54" s="752"/>
      <c r="CQ54" s="752"/>
      <c r="CR54" s="752"/>
      <c r="CS54" s="753"/>
      <c r="CT54" s="769" t="s">
        <v>419</v>
      </c>
      <c r="CU54" s="770"/>
      <c r="CV54" s="770"/>
      <c r="CW54" s="770"/>
      <c r="CX54" s="770"/>
      <c r="CY54" s="771"/>
    </row>
    <row r="55" spans="2:103" ht="23.25" customHeight="1">
      <c r="B55" s="821"/>
      <c r="C55" s="822"/>
      <c r="D55" s="822"/>
      <c r="E55" s="822"/>
      <c r="F55" s="822"/>
      <c r="G55" s="822"/>
      <c r="H55" s="822"/>
      <c r="I55" s="823"/>
      <c r="J55" s="740">
        <f>IF(WEEKDAY(B57)=1,B57,(IF(WEEKDAY(B57)=2,B57-1,(IF(WEEKDAY(B57)=3,B57-2,(IF(WEEKDAY(B57)=4,B57-3,(IF(WEEKDAY(B57)=5,B57-4,IF(WEEKDAY(B57)=6,B57-5,B57-6))))))))))</f>
        <v>46264</v>
      </c>
      <c r="K55" s="730"/>
      <c r="L55" s="730"/>
      <c r="M55" s="730"/>
      <c r="N55" s="730"/>
      <c r="O55" s="731"/>
      <c r="P55" s="741">
        <f>J55+1</f>
        <v>46265</v>
      </c>
      <c r="Q55" s="730"/>
      <c r="R55" s="730"/>
      <c r="S55" s="730"/>
      <c r="T55" s="730"/>
      <c r="U55" s="731"/>
      <c r="V55" s="741">
        <f>P55+1</f>
        <v>46266</v>
      </c>
      <c r="W55" s="730"/>
      <c r="X55" s="730"/>
      <c r="Y55" s="730"/>
      <c r="Z55" s="730"/>
      <c r="AA55" s="731"/>
      <c r="AB55" s="741">
        <f>V55+1</f>
        <v>46267</v>
      </c>
      <c r="AC55" s="730"/>
      <c r="AD55" s="730"/>
      <c r="AE55" s="730"/>
      <c r="AF55" s="730"/>
      <c r="AG55" s="731"/>
      <c r="AH55" s="741">
        <f>AB55+1</f>
        <v>46268</v>
      </c>
      <c r="AI55" s="730"/>
      <c r="AJ55" s="730"/>
      <c r="AK55" s="730"/>
      <c r="AL55" s="730"/>
      <c r="AM55" s="731"/>
      <c r="AN55" s="741">
        <f>AH55+1</f>
        <v>46269</v>
      </c>
      <c r="AO55" s="730"/>
      <c r="AP55" s="730"/>
      <c r="AQ55" s="730"/>
      <c r="AR55" s="730"/>
      <c r="AS55" s="731"/>
      <c r="AT55" s="728">
        <f>AN55+1</f>
        <v>46270</v>
      </c>
      <c r="AU55" s="729"/>
      <c r="AV55" s="729"/>
      <c r="AW55" s="730"/>
      <c r="AX55" s="730"/>
      <c r="AY55" s="731"/>
      <c r="BB55" s="821"/>
      <c r="BC55" s="822"/>
      <c r="BD55" s="822"/>
      <c r="BE55" s="822"/>
      <c r="BF55" s="822"/>
      <c r="BG55" s="822"/>
      <c r="BH55" s="822"/>
      <c r="BI55" s="823"/>
      <c r="BJ55" s="740">
        <f>IF(WEEKDAY(BB57)=1,BB57,(IF(WEEKDAY(BB57)=2,BB57-1,(IF(WEEKDAY(BB57)=3,BB57-2,(IF(WEEKDAY(BB57)=4,BB57-3,(IF(WEEKDAY(BB57)=5,BB57-4,IF(WEEKDAY(BB57)=6,BB57-5,BB57-6))))))))))</f>
        <v>46355</v>
      </c>
      <c r="BK55" s="730"/>
      <c r="BL55" s="730"/>
      <c r="BM55" s="730"/>
      <c r="BN55" s="730"/>
      <c r="BO55" s="731"/>
      <c r="BP55" s="741">
        <f>BJ55+1</f>
        <v>46356</v>
      </c>
      <c r="BQ55" s="730"/>
      <c r="BR55" s="730"/>
      <c r="BS55" s="730"/>
      <c r="BT55" s="730"/>
      <c r="BU55" s="731"/>
      <c r="BV55" s="741">
        <f>BP55+1</f>
        <v>46357</v>
      </c>
      <c r="BW55" s="730"/>
      <c r="BX55" s="730"/>
      <c r="BY55" s="730"/>
      <c r="BZ55" s="730"/>
      <c r="CA55" s="731"/>
      <c r="CB55" s="741">
        <f>BV55+1</f>
        <v>46358</v>
      </c>
      <c r="CC55" s="730"/>
      <c r="CD55" s="730"/>
      <c r="CE55" s="730"/>
      <c r="CF55" s="730"/>
      <c r="CG55" s="731"/>
      <c r="CH55" s="741">
        <f>CB55+1</f>
        <v>46359</v>
      </c>
      <c r="CI55" s="730"/>
      <c r="CJ55" s="730"/>
      <c r="CK55" s="730"/>
      <c r="CL55" s="730"/>
      <c r="CM55" s="731"/>
      <c r="CN55" s="741">
        <f>CH55+1</f>
        <v>46360</v>
      </c>
      <c r="CO55" s="730"/>
      <c r="CP55" s="730"/>
      <c r="CQ55" s="730"/>
      <c r="CR55" s="730"/>
      <c r="CS55" s="731"/>
      <c r="CT55" s="728">
        <f>CN55+1</f>
        <v>46361</v>
      </c>
      <c r="CU55" s="729"/>
      <c r="CV55" s="729"/>
      <c r="CW55" s="730"/>
      <c r="CX55" s="730"/>
      <c r="CY55" s="731"/>
    </row>
    <row r="56" spans="2:103" ht="36" customHeight="1">
      <c r="B56" s="821"/>
      <c r="C56" s="822"/>
      <c r="D56" s="822"/>
      <c r="E56" s="822"/>
      <c r="F56" s="822"/>
      <c r="G56" s="822"/>
      <c r="H56" s="822"/>
      <c r="I56" s="823"/>
      <c r="J56" s="736"/>
      <c r="K56" s="734"/>
      <c r="L56" s="734"/>
      <c r="M56" s="734"/>
      <c r="N56" s="734"/>
      <c r="O56" s="735"/>
      <c r="P56" s="736"/>
      <c r="Q56" s="734"/>
      <c r="R56" s="734"/>
      <c r="S56" s="734"/>
      <c r="T56" s="734"/>
      <c r="U56" s="735"/>
      <c r="V56" s="736"/>
      <c r="W56" s="734"/>
      <c r="X56" s="734"/>
      <c r="Y56" s="734"/>
      <c r="Z56" s="734"/>
      <c r="AA56" s="735"/>
      <c r="AB56" s="736"/>
      <c r="AC56" s="734"/>
      <c r="AD56" s="734"/>
      <c r="AE56" s="734"/>
      <c r="AF56" s="734"/>
      <c r="AG56" s="735"/>
      <c r="AH56" s="736"/>
      <c r="AI56" s="734"/>
      <c r="AJ56" s="734"/>
      <c r="AK56" s="734"/>
      <c r="AL56" s="734"/>
      <c r="AM56" s="735"/>
      <c r="AN56" s="736"/>
      <c r="AO56" s="734"/>
      <c r="AP56" s="734"/>
      <c r="AQ56" s="734"/>
      <c r="AR56" s="734"/>
      <c r="AS56" s="735"/>
      <c r="AT56" s="732"/>
      <c r="AU56" s="733"/>
      <c r="AV56" s="733"/>
      <c r="AW56" s="734"/>
      <c r="AX56" s="734"/>
      <c r="AY56" s="735"/>
      <c r="BB56" s="821"/>
      <c r="BC56" s="822"/>
      <c r="BD56" s="822"/>
      <c r="BE56" s="822"/>
      <c r="BF56" s="822"/>
      <c r="BG56" s="822"/>
      <c r="BH56" s="822"/>
      <c r="BI56" s="823"/>
      <c r="BJ56" s="736"/>
      <c r="BK56" s="734"/>
      <c r="BL56" s="734"/>
      <c r="BM56" s="734"/>
      <c r="BN56" s="734"/>
      <c r="BO56" s="735"/>
      <c r="BP56" s="736"/>
      <c r="BQ56" s="734"/>
      <c r="BR56" s="734"/>
      <c r="BS56" s="734"/>
      <c r="BT56" s="734"/>
      <c r="BU56" s="735"/>
      <c r="BV56" s="736"/>
      <c r="BW56" s="734"/>
      <c r="BX56" s="734"/>
      <c r="BY56" s="734"/>
      <c r="BZ56" s="734"/>
      <c r="CA56" s="735"/>
      <c r="CB56" s="736"/>
      <c r="CC56" s="734"/>
      <c r="CD56" s="734"/>
      <c r="CE56" s="734"/>
      <c r="CF56" s="734"/>
      <c r="CG56" s="735"/>
      <c r="CH56" s="736"/>
      <c r="CI56" s="734"/>
      <c r="CJ56" s="734"/>
      <c r="CK56" s="734"/>
      <c r="CL56" s="734"/>
      <c r="CM56" s="735"/>
      <c r="CN56" s="736"/>
      <c r="CO56" s="734"/>
      <c r="CP56" s="734"/>
      <c r="CQ56" s="734"/>
      <c r="CR56" s="734"/>
      <c r="CS56" s="735"/>
      <c r="CT56" s="732"/>
      <c r="CU56" s="733"/>
      <c r="CV56" s="733"/>
      <c r="CW56" s="734"/>
      <c r="CX56" s="734"/>
      <c r="CY56" s="735"/>
    </row>
    <row r="57" spans="2:103" ht="11.25" customHeight="1">
      <c r="B57" s="760">
        <f>IF(MONTH(B31)=12,DATE(YEAR(B31)+1,1,1),DATE(YEAR(B31),MONTH(B31)+1,1))</f>
        <v>46266</v>
      </c>
      <c r="C57" s="761"/>
      <c r="D57" s="761"/>
      <c r="E57" s="761"/>
      <c r="F57" s="761"/>
      <c r="G57" s="761"/>
      <c r="H57" s="761"/>
      <c r="I57" s="762"/>
      <c r="J57" s="763" t="str">
        <f>IF(DAY(J55)=1,"",MONTH(J55)&amp;"月")</f>
        <v>8月</v>
      </c>
      <c r="K57" s="764"/>
      <c r="L57" s="764"/>
      <c r="M57" s="764"/>
      <c r="N57" s="764"/>
      <c r="O57" s="765"/>
      <c r="P57" s="736"/>
      <c r="Q57" s="734"/>
      <c r="R57" s="734"/>
      <c r="S57" s="734"/>
      <c r="T57" s="734"/>
      <c r="U57" s="735"/>
      <c r="V57" s="736"/>
      <c r="W57" s="734"/>
      <c r="X57" s="734"/>
      <c r="Y57" s="734"/>
      <c r="Z57" s="734"/>
      <c r="AA57" s="735"/>
      <c r="AB57" s="736"/>
      <c r="AC57" s="734"/>
      <c r="AD57" s="734"/>
      <c r="AE57" s="734"/>
      <c r="AF57" s="734"/>
      <c r="AG57" s="735"/>
      <c r="AH57" s="736"/>
      <c r="AI57" s="734"/>
      <c r="AJ57" s="734"/>
      <c r="AK57" s="734"/>
      <c r="AL57" s="734"/>
      <c r="AM57" s="735"/>
      <c r="AN57" s="736"/>
      <c r="AO57" s="734"/>
      <c r="AP57" s="734"/>
      <c r="AQ57" s="734"/>
      <c r="AR57" s="734"/>
      <c r="AS57" s="735"/>
      <c r="AT57" s="736"/>
      <c r="AU57" s="734"/>
      <c r="AV57" s="734"/>
      <c r="AW57" s="734"/>
      <c r="AX57" s="734"/>
      <c r="AY57" s="735"/>
      <c r="BB57" s="760">
        <f>IF(MONTH(BB31)=12,DATE(YEAR(BB31)+1,1,1),DATE(YEAR(BB31),MONTH(BB31)+1,1))</f>
        <v>46357</v>
      </c>
      <c r="BC57" s="761"/>
      <c r="BD57" s="761"/>
      <c r="BE57" s="761"/>
      <c r="BF57" s="761"/>
      <c r="BG57" s="761"/>
      <c r="BH57" s="761"/>
      <c r="BI57" s="762"/>
      <c r="BJ57" s="763" t="str">
        <f>IF(DAY(BJ55)=1,"",MONTH(BJ55)&amp;"月")</f>
        <v>11月</v>
      </c>
      <c r="BK57" s="764"/>
      <c r="BL57" s="764"/>
      <c r="BM57" s="764"/>
      <c r="BN57" s="764"/>
      <c r="BO57" s="765"/>
      <c r="BP57" s="736"/>
      <c r="BQ57" s="734"/>
      <c r="BR57" s="734"/>
      <c r="BS57" s="734"/>
      <c r="BT57" s="734"/>
      <c r="BU57" s="735"/>
      <c r="BV57" s="736"/>
      <c r="BW57" s="734"/>
      <c r="BX57" s="734"/>
      <c r="BY57" s="734"/>
      <c r="BZ57" s="734"/>
      <c r="CA57" s="735"/>
      <c r="CB57" s="736"/>
      <c r="CC57" s="734"/>
      <c r="CD57" s="734"/>
      <c r="CE57" s="734"/>
      <c r="CF57" s="734"/>
      <c r="CG57" s="735"/>
      <c r="CH57" s="736"/>
      <c r="CI57" s="734"/>
      <c r="CJ57" s="734"/>
      <c r="CK57" s="734"/>
      <c r="CL57" s="734"/>
      <c r="CM57" s="735"/>
      <c r="CN57" s="736"/>
      <c r="CO57" s="734"/>
      <c r="CP57" s="734"/>
      <c r="CQ57" s="734"/>
      <c r="CR57" s="734"/>
      <c r="CS57" s="735"/>
      <c r="CT57" s="736"/>
      <c r="CU57" s="734"/>
      <c r="CV57" s="734"/>
      <c r="CW57" s="734"/>
      <c r="CX57" s="734"/>
      <c r="CY57" s="735"/>
    </row>
    <row r="58" spans="2:103" ht="35.25" customHeight="1">
      <c r="B58" s="760"/>
      <c r="C58" s="761"/>
      <c r="D58" s="761"/>
      <c r="E58" s="761"/>
      <c r="F58" s="761"/>
      <c r="G58" s="761"/>
      <c r="H58" s="761"/>
      <c r="I58" s="762"/>
      <c r="J58" s="766"/>
      <c r="K58" s="767"/>
      <c r="L58" s="767"/>
      <c r="M58" s="767"/>
      <c r="N58" s="767"/>
      <c r="O58" s="768"/>
      <c r="P58" s="737"/>
      <c r="Q58" s="738"/>
      <c r="R58" s="738"/>
      <c r="S58" s="738"/>
      <c r="T58" s="738"/>
      <c r="U58" s="739"/>
      <c r="V58" s="737"/>
      <c r="W58" s="738"/>
      <c r="X58" s="738"/>
      <c r="Y58" s="738"/>
      <c r="Z58" s="738"/>
      <c r="AA58" s="739"/>
      <c r="AB58" s="737"/>
      <c r="AC58" s="738"/>
      <c r="AD58" s="738"/>
      <c r="AE58" s="738"/>
      <c r="AF58" s="738"/>
      <c r="AG58" s="739"/>
      <c r="AH58" s="737"/>
      <c r="AI58" s="738"/>
      <c r="AJ58" s="738"/>
      <c r="AK58" s="738"/>
      <c r="AL58" s="738"/>
      <c r="AM58" s="739"/>
      <c r="AN58" s="737"/>
      <c r="AO58" s="738"/>
      <c r="AP58" s="738"/>
      <c r="AQ58" s="738"/>
      <c r="AR58" s="738"/>
      <c r="AS58" s="739"/>
      <c r="AT58" s="737"/>
      <c r="AU58" s="738"/>
      <c r="AV58" s="738"/>
      <c r="AW58" s="738"/>
      <c r="AX58" s="738"/>
      <c r="AY58" s="739"/>
      <c r="BB58" s="760"/>
      <c r="BC58" s="761"/>
      <c r="BD58" s="761"/>
      <c r="BE58" s="761"/>
      <c r="BF58" s="761"/>
      <c r="BG58" s="761"/>
      <c r="BH58" s="761"/>
      <c r="BI58" s="762"/>
      <c r="BJ58" s="766"/>
      <c r="BK58" s="767"/>
      <c r="BL58" s="767"/>
      <c r="BM58" s="767"/>
      <c r="BN58" s="767"/>
      <c r="BO58" s="768"/>
      <c r="BP58" s="737"/>
      <c r="BQ58" s="738"/>
      <c r="BR58" s="738"/>
      <c r="BS58" s="738"/>
      <c r="BT58" s="738"/>
      <c r="BU58" s="739"/>
      <c r="BV58" s="737"/>
      <c r="BW58" s="738"/>
      <c r="BX58" s="738"/>
      <c r="BY58" s="738"/>
      <c r="BZ58" s="738"/>
      <c r="CA58" s="739"/>
      <c r="CB58" s="737"/>
      <c r="CC58" s="738"/>
      <c r="CD58" s="738"/>
      <c r="CE58" s="738"/>
      <c r="CF58" s="738"/>
      <c r="CG58" s="739"/>
      <c r="CH58" s="737"/>
      <c r="CI58" s="738"/>
      <c r="CJ58" s="738"/>
      <c r="CK58" s="738"/>
      <c r="CL58" s="738"/>
      <c r="CM58" s="739"/>
      <c r="CN58" s="737"/>
      <c r="CO58" s="738"/>
      <c r="CP58" s="738"/>
      <c r="CQ58" s="738"/>
      <c r="CR58" s="738"/>
      <c r="CS58" s="739"/>
      <c r="CT58" s="737"/>
      <c r="CU58" s="738"/>
      <c r="CV58" s="738"/>
      <c r="CW58" s="738"/>
      <c r="CX58" s="738"/>
      <c r="CY58" s="739"/>
    </row>
    <row r="59" spans="2:103" ht="33" customHeight="1">
      <c r="B59" s="310" t="str">
        <f>IF(B57&gt;=43586,"令和"&amp;IF(YEAR(B57)-2018=1,"元",YEAR(B57)-2018),"平成"&amp;(YEAR(B57)-1988))</f>
        <v>令和8</v>
      </c>
      <c r="C59" s="787"/>
      <c r="D59" s="787"/>
      <c r="E59" s="787"/>
      <c r="F59" s="787"/>
      <c r="G59" s="787"/>
      <c r="H59" s="787"/>
      <c r="I59" s="788"/>
      <c r="J59" s="781">
        <f>AT55+1</f>
        <v>46271</v>
      </c>
      <c r="K59" s="782"/>
      <c r="L59" s="782"/>
      <c r="M59" s="782"/>
      <c r="N59" s="782"/>
      <c r="O59" s="783"/>
      <c r="P59" s="741">
        <f>J59+1</f>
        <v>46272</v>
      </c>
      <c r="Q59" s="730"/>
      <c r="R59" s="730"/>
      <c r="S59" s="730"/>
      <c r="T59" s="730"/>
      <c r="U59" s="731"/>
      <c r="V59" s="741">
        <f>P59+1</f>
        <v>46273</v>
      </c>
      <c r="W59" s="730"/>
      <c r="X59" s="730"/>
      <c r="Y59" s="730"/>
      <c r="Z59" s="730"/>
      <c r="AA59" s="731"/>
      <c r="AB59" s="741">
        <f>V59+1</f>
        <v>46274</v>
      </c>
      <c r="AC59" s="730"/>
      <c r="AD59" s="730"/>
      <c r="AE59" s="730"/>
      <c r="AF59" s="730"/>
      <c r="AG59" s="731"/>
      <c r="AH59" s="741">
        <f>AB59+1</f>
        <v>46275</v>
      </c>
      <c r="AI59" s="730"/>
      <c r="AJ59" s="730"/>
      <c r="AK59" s="730"/>
      <c r="AL59" s="730"/>
      <c r="AM59" s="731"/>
      <c r="AN59" s="741">
        <f>AH59+1</f>
        <v>46276</v>
      </c>
      <c r="AO59" s="730"/>
      <c r="AP59" s="730"/>
      <c r="AQ59" s="730"/>
      <c r="AR59" s="730"/>
      <c r="AS59" s="731"/>
      <c r="AT59" s="772">
        <f>AN59+1</f>
        <v>46277</v>
      </c>
      <c r="AU59" s="773"/>
      <c r="AV59" s="773"/>
      <c r="AW59" s="773"/>
      <c r="AX59" s="773"/>
      <c r="AY59" s="774"/>
      <c r="BB59" s="310" t="str">
        <f>IF(BB57&gt;=43586,"令和"&amp;IF(YEAR(BB57)-2018=1,"元",YEAR(BB57)-2018),"平成"&amp;(YEAR(BB57)-1988))</f>
        <v>令和8</v>
      </c>
      <c r="BC59" s="787"/>
      <c r="BD59" s="787"/>
      <c r="BE59" s="787"/>
      <c r="BF59" s="787"/>
      <c r="BG59" s="787"/>
      <c r="BH59" s="787"/>
      <c r="BI59" s="788"/>
      <c r="BJ59" s="781">
        <f>CT55+1</f>
        <v>46362</v>
      </c>
      <c r="BK59" s="782"/>
      <c r="BL59" s="782"/>
      <c r="BM59" s="782"/>
      <c r="BN59" s="782"/>
      <c r="BO59" s="783"/>
      <c r="BP59" s="741">
        <f>BJ59+1</f>
        <v>46363</v>
      </c>
      <c r="BQ59" s="730"/>
      <c r="BR59" s="730"/>
      <c r="BS59" s="730"/>
      <c r="BT59" s="730"/>
      <c r="BU59" s="731"/>
      <c r="BV59" s="741">
        <f>BP59+1</f>
        <v>46364</v>
      </c>
      <c r="BW59" s="730"/>
      <c r="BX59" s="730"/>
      <c r="BY59" s="730"/>
      <c r="BZ59" s="730"/>
      <c r="CA59" s="731"/>
      <c r="CB59" s="741">
        <f>BV59+1</f>
        <v>46365</v>
      </c>
      <c r="CC59" s="730"/>
      <c r="CD59" s="730"/>
      <c r="CE59" s="730"/>
      <c r="CF59" s="730"/>
      <c r="CG59" s="731"/>
      <c r="CH59" s="741">
        <f>CB59+1</f>
        <v>46366</v>
      </c>
      <c r="CI59" s="730"/>
      <c r="CJ59" s="730"/>
      <c r="CK59" s="730"/>
      <c r="CL59" s="730"/>
      <c r="CM59" s="731"/>
      <c r="CN59" s="741">
        <f>CH59+1</f>
        <v>46367</v>
      </c>
      <c r="CO59" s="730"/>
      <c r="CP59" s="730"/>
      <c r="CQ59" s="730"/>
      <c r="CR59" s="730"/>
      <c r="CS59" s="731"/>
      <c r="CT59" s="772">
        <f>CN59+1</f>
        <v>46368</v>
      </c>
      <c r="CU59" s="773"/>
      <c r="CV59" s="773"/>
      <c r="CW59" s="773"/>
      <c r="CX59" s="773"/>
      <c r="CY59" s="774"/>
    </row>
    <row r="60" spans="2:103" ht="13.5" customHeight="1">
      <c r="B60" s="527" t="s">
        <v>477</v>
      </c>
      <c r="C60" s="528"/>
      <c r="D60" s="528"/>
      <c r="E60" s="528"/>
      <c r="F60" s="528"/>
      <c r="G60" s="528"/>
      <c r="H60" s="528"/>
      <c r="I60" s="529"/>
      <c r="J60" s="784"/>
      <c r="K60" s="785"/>
      <c r="L60" s="785"/>
      <c r="M60" s="785"/>
      <c r="N60" s="785"/>
      <c r="O60" s="786"/>
      <c r="P60" s="736"/>
      <c r="Q60" s="734"/>
      <c r="R60" s="734"/>
      <c r="S60" s="734"/>
      <c r="T60" s="734"/>
      <c r="U60" s="735"/>
      <c r="V60" s="736"/>
      <c r="W60" s="734"/>
      <c r="X60" s="734"/>
      <c r="Y60" s="734"/>
      <c r="Z60" s="734"/>
      <c r="AA60" s="735"/>
      <c r="AB60" s="736"/>
      <c r="AC60" s="734"/>
      <c r="AD60" s="734"/>
      <c r="AE60" s="734"/>
      <c r="AF60" s="734"/>
      <c r="AG60" s="735"/>
      <c r="AH60" s="736"/>
      <c r="AI60" s="734"/>
      <c r="AJ60" s="734"/>
      <c r="AK60" s="734"/>
      <c r="AL60" s="734"/>
      <c r="AM60" s="735"/>
      <c r="AN60" s="736"/>
      <c r="AO60" s="734"/>
      <c r="AP60" s="734"/>
      <c r="AQ60" s="734"/>
      <c r="AR60" s="734"/>
      <c r="AS60" s="735"/>
      <c r="AT60" s="775"/>
      <c r="AU60" s="776"/>
      <c r="AV60" s="776"/>
      <c r="AW60" s="776"/>
      <c r="AX60" s="776"/>
      <c r="AY60" s="777"/>
      <c r="BB60" s="527" t="s">
        <v>477</v>
      </c>
      <c r="BC60" s="528"/>
      <c r="BD60" s="528"/>
      <c r="BE60" s="528"/>
      <c r="BF60" s="528"/>
      <c r="BG60" s="528"/>
      <c r="BH60" s="528"/>
      <c r="BI60" s="529"/>
      <c r="BJ60" s="784"/>
      <c r="BK60" s="785"/>
      <c r="BL60" s="785"/>
      <c r="BM60" s="785"/>
      <c r="BN60" s="785"/>
      <c r="BO60" s="786"/>
      <c r="BP60" s="736"/>
      <c r="BQ60" s="734"/>
      <c r="BR60" s="734"/>
      <c r="BS60" s="734"/>
      <c r="BT60" s="734"/>
      <c r="BU60" s="735"/>
      <c r="BV60" s="736"/>
      <c r="BW60" s="734"/>
      <c r="BX60" s="734"/>
      <c r="BY60" s="734"/>
      <c r="BZ60" s="734"/>
      <c r="CA60" s="735"/>
      <c r="CB60" s="736"/>
      <c r="CC60" s="734"/>
      <c r="CD60" s="734"/>
      <c r="CE60" s="734"/>
      <c r="CF60" s="734"/>
      <c r="CG60" s="735"/>
      <c r="CH60" s="736"/>
      <c r="CI60" s="734"/>
      <c r="CJ60" s="734"/>
      <c r="CK60" s="734"/>
      <c r="CL60" s="734"/>
      <c r="CM60" s="735"/>
      <c r="CN60" s="736"/>
      <c r="CO60" s="734"/>
      <c r="CP60" s="734"/>
      <c r="CQ60" s="734"/>
      <c r="CR60" s="734"/>
      <c r="CS60" s="735"/>
      <c r="CT60" s="775"/>
      <c r="CU60" s="776"/>
      <c r="CV60" s="776"/>
      <c r="CW60" s="776"/>
      <c r="CX60" s="776"/>
      <c r="CY60" s="777"/>
    </row>
    <row r="61" spans="2:103" ht="23.25" customHeight="1">
      <c r="B61" s="530"/>
      <c r="C61" s="531"/>
      <c r="D61" s="531"/>
      <c r="E61" s="531"/>
      <c r="F61" s="531"/>
      <c r="G61" s="531"/>
      <c r="H61" s="531"/>
      <c r="I61" s="532"/>
      <c r="J61" s="784"/>
      <c r="K61" s="785"/>
      <c r="L61" s="785"/>
      <c r="M61" s="785"/>
      <c r="N61" s="785"/>
      <c r="O61" s="786"/>
      <c r="P61" s="736"/>
      <c r="Q61" s="734"/>
      <c r="R61" s="734"/>
      <c r="S61" s="734"/>
      <c r="T61" s="734"/>
      <c r="U61" s="735"/>
      <c r="V61" s="736"/>
      <c r="W61" s="734"/>
      <c r="X61" s="734"/>
      <c r="Y61" s="734"/>
      <c r="Z61" s="734"/>
      <c r="AA61" s="735"/>
      <c r="AB61" s="736"/>
      <c r="AC61" s="734"/>
      <c r="AD61" s="734"/>
      <c r="AE61" s="734"/>
      <c r="AF61" s="734"/>
      <c r="AG61" s="735"/>
      <c r="AH61" s="736"/>
      <c r="AI61" s="734"/>
      <c r="AJ61" s="734"/>
      <c r="AK61" s="734"/>
      <c r="AL61" s="734"/>
      <c r="AM61" s="735"/>
      <c r="AN61" s="736"/>
      <c r="AO61" s="734"/>
      <c r="AP61" s="734"/>
      <c r="AQ61" s="734"/>
      <c r="AR61" s="734"/>
      <c r="AS61" s="735"/>
      <c r="AT61" s="775"/>
      <c r="AU61" s="776"/>
      <c r="AV61" s="776"/>
      <c r="AW61" s="776"/>
      <c r="AX61" s="776"/>
      <c r="AY61" s="777"/>
      <c r="BB61" s="530"/>
      <c r="BC61" s="531"/>
      <c r="BD61" s="531"/>
      <c r="BE61" s="531"/>
      <c r="BF61" s="531"/>
      <c r="BG61" s="531"/>
      <c r="BH61" s="531"/>
      <c r="BI61" s="532"/>
      <c r="BJ61" s="784"/>
      <c r="BK61" s="785"/>
      <c r="BL61" s="785"/>
      <c r="BM61" s="785"/>
      <c r="BN61" s="785"/>
      <c r="BO61" s="786"/>
      <c r="BP61" s="736"/>
      <c r="BQ61" s="734"/>
      <c r="BR61" s="734"/>
      <c r="BS61" s="734"/>
      <c r="BT61" s="734"/>
      <c r="BU61" s="735"/>
      <c r="BV61" s="736"/>
      <c r="BW61" s="734"/>
      <c r="BX61" s="734"/>
      <c r="BY61" s="734"/>
      <c r="BZ61" s="734"/>
      <c r="CA61" s="735"/>
      <c r="CB61" s="736"/>
      <c r="CC61" s="734"/>
      <c r="CD61" s="734"/>
      <c r="CE61" s="734"/>
      <c r="CF61" s="734"/>
      <c r="CG61" s="735"/>
      <c r="CH61" s="736"/>
      <c r="CI61" s="734"/>
      <c r="CJ61" s="734"/>
      <c r="CK61" s="734"/>
      <c r="CL61" s="734"/>
      <c r="CM61" s="735"/>
      <c r="CN61" s="736"/>
      <c r="CO61" s="734"/>
      <c r="CP61" s="734"/>
      <c r="CQ61" s="734"/>
      <c r="CR61" s="734"/>
      <c r="CS61" s="735"/>
      <c r="CT61" s="775"/>
      <c r="CU61" s="776"/>
      <c r="CV61" s="776"/>
      <c r="CW61" s="776"/>
      <c r="CX61" s="776"/>
      <c r="CY61" s="777"/>
    </row>
    <row r="62" spans="2:103" ht="39" customHeight="1">
      <c r="B62" s="533" t="str">
        <f>VLOOKUP(B57,祝節名,2,FALSE)</f>
        <v>21 敬老の日、22 国民の休日
23 秋分の日。白露7、秋分23</v>
      </c>
      <c r="C62" s="534"/>
      <c r="D62" s="534"/>
      <c r="E62" s="534"/>
      <c r="F62" s="534"/>
      <c r="G62" s="534"/>
      <c r="H62" s="534"/>
      <c r="I62" s="535"/>
      <c r="J62" s="789"/>
      <c r="K62" s="790"/>
      <c r="L62" s="790"/>
      <c r="M62" s="790"/>
      <c r="N62" s="790"/>
      <c r="O62" s="791"/>
      <c r="P62" s="737"/>
      <c r="Q62" s="738"/>
      <c r="R62" s="738"/>
      <c r="S62" s="738"/>
      <c r="T62" s="738"/>
      <c r="U62" s="739"/>
      <c r="V62" s="737"/>
      <c r="W62" s="738"/>
      <c r="X62" s="738"/>
      <c r="Y62" s="738"/>
      <c r="Z62" s="738"/>
      <c r="AA62" s="739"/>
      <c r="AB62" s="737"/>
      <c r="AC62" s="738"/>
      <c r="AD62" s="738"/>
      <c r="AE62" s="738"/>
      <c r="AF62" s="738"/>
      <c r="AG62" s="739"/>
      <c r="AH62" s="737"/>
      <c r="AI62" s="738"/>
      <c r="AJ62" s="738"/>
      <c r="AK62" s="738"/>
      <c r="AL62" s="738"/>
      <c r="AM62" s="739"/>
      <c r="AN62" s="737"/>
      <c r="AO62" s="738"/>
      <c r="AP62" s="738"/>
      <c r="AQ62" s="738"/>
      <c r="AR62" s="738"/>
      <c r="AS62" s="739"/>
      <c r="AT62" s="778"/>
      <c r="AU62" s="779"/>
      <c r="AV62" s="779"/>
      <c r="AW62" s="779"/>
      <c r="AX62" s="779"/>
      <c r="AY62" s="780"/>
      <c r="BB62" s="533" t="str">
        <f>VLOOKUP(BB57,祝節名,2,FALSE)</f>
        <v xml:space="preserve">
大雪7、冬至22</v>
      </c>
      <c r="BC62" s="534"/>
      <c r="BD62" s="534"/>
      <c r="BE62" s="534"/>
      <c r="BF62" s="534"/>
      <c r="BG62" s="534"/>
      <c r="BH62" s="534"/>
      <c r="BI62" s="535"/>
      <c r="BJ62" s="789"/>
      <c r="BK62" s="790"/>
      <c r="BL62" s="790"/>
      <c r="BM62" s="790"/>
      <c r="BN62" s="790"/>
      <c r="BO62" s="791"/>
      <c r="BP62" s="737"/>
      <c r="BQ62" s="738"/>
      <c r="BR62" s="738"/>
      <c r="BS62" s="738"/>
      <c r="BT62" s="738"/>
      <c r="BU62" s="739"/>
      <c r="BV62" s="737"/>
      <c r="BW62" s="738"/>
      <c r="BX62" s="738"/>
      <c r="BY62" s="738"/>
      <c r="BZ62" s="738"/>
      <c r="CA62" s="739"/>
      <c r="CB62" s="737"/>
      <c r="CC62" s="738"/>
      <c r="CD62" s="738"/>
      <c r="CE62" s="738"/>
      <c r="CF62" s="738"/>
      <c r="CG62" s="739"/>
      <c r="CH62" s="737"/>
      <c r="CI62" s="738"/>
      <c r="CJ62" s="738"/>
      <c r="CK62" s="738"/>
      <c r="CL62" s="738"/>
      <c r="CM62" s="739"/>
      <c r="CN62" s="737"/>
      <c r="CO62" s="738"/>
      <c r="CP62" s="738"/>
      <c r="CQ62" s="738"/>
      <c r="CR62" s="738"/>
      <c r="CS62" s="739"/>
      <c r="CT62" s="778"/>
      <c r="CU62" s="779"/>
      <c r="CV62" s="779"/>
      <c r="CW62" s="779"/>
      <c r="CX62" s="779"/>
      <c r="CY62" s="780"/>
    </row>
    <row r="63" spans="2:103" ht="23.25" customHeight="1">
      <c r="B63" s="536"/>
      <c r="C63" s="537"/>
      <c r="D63" s="537"/>
      <c r="E63" s="537"/>
      <c r="F63" s="537"/>
      <c r="G63" s="537"/>
      <c r="H63" s="537"/>
      <c r="I63" s="538"/>
      <c r="J63" s="781">
        <f>AT59+1</f>
        <v>46278</v>
      </c>
      <c r="K63" s="782"/>
      <c r="L63" s="782"/>
      <c r="M63" s="782"/>
      <c r="N63" s="782"/>
      <c r="O63" s="783"/>
      <c r="P63" s="741">
        <f>J63+1</f>
        <v>46279</v>
      </c>
      <c r="Q63" s="730"/>
      <c r="R63" s="730"/>
      <c r="S63" s="730"/>
      <c r="T63" s="730"/>
      <c r="U63" s="731"/>
      <c r="V63" s="741">
        <f>P63+1</f>
        <v>46280</v>
      </c>
      <c r="W63" s="730"/>
      <c r="X63" s="730"/>
      <c r="Y63" s="730"/>
      <c r="Z63" s="730"/>
      <c r="AA63" s="731"/>
      <c r="AB63" s="741">
        <f>V63+1</f>
        <v>46281</v>
      </c>
      <c r="AC63" s="730"/>
      <c r="AD63" s="730"/>
      <c r="AE63" s="730"/>
      <c r="AF63" s="730"/>
      <c r="AG63" s="731"/>
      <c r="AH63" s="741">
        <f>AB63+1</f>
        <v>46282</v>
      </c>
      <c r="AI63" s="730"/>
      <c r="AJ63" s="730"/>
      <c r="AK63" s="730"/>
      <c r="AL63" s="730"/>
      <c r="AM63" s="731"/>
      <c r="AN63" s="741">
        <f>AH63+1</f>
        <v>46283</v>
      </c>
      <c r="AO63" s="730"/>
      <c r="AP63" s="730"/>
      <c r="AQ63" s="730"/>
      <c r="AR63" s="730"/>
      <c r="AS63" s="731"/>
      <c r="AT63" s="772">
        <f>AN63+1</f>
        <v>46284</v>
      </c>
      <c r="AU63" s="773"/>
      <c r="AV63" s="773"/>
      <c r="AW63" s="773"/>
      <c r="AX63" s="773"/>
      <c r="AY63" s="774"/>
      <c r="BB63" s="536"/>
      <c r="BC63" s="537"/>
      <c r="BD63" s="537"/>
      <c r="BE63" s="537"/>
      <c r="BF63" s="537"/>
      <c r="BG63" s="537"/>
      <c r="BH63" s="537"/>
      <c r="BI63" s="538"/>
      <c r="BJ63" s="781">
        <f>CT59+1</f>
        <v>46369</v>
      </c>
      <c r="BK63" s="782"/>
      <c r="BL63" s="782"/>
      <c r="BM63" s="782"/>
      <c r="BN63" s="782"/>
      <c r="BO63" s="783"/>
      <c r="BP63" s="741">
        <f>BJ63+1</f>
        <v>46370</v>
      </c>
      <c r="BQ63" s="730"/>
      <c r="BR63" s="730"/>
      <c r="BS63" s="730"/>
      <c r="BT63" s="730"/>
      <c r="BU63" s="731"/>
      <c r="BV63" s="741">
        <f>BP63+1</f>
        <v>46371</v>
      </c>
      <c r="BW63" s="730"/>
      <c r="BX63" s="730"/>
      <c r="BY63" s="730"/>
      <c r="BZ63" s="730"/>
      <c r="CA63" s="731"/>
      <c r="CB63" s="741">
        <f>BV63+1</f>
        <v>46372</v>
      </c>
      <c r="CC63" s="730"/>
      <c r="CD63" s="730"/>
      <c r="CE63" s="730"/>
      <c r="CF63" s="730"/>
      <c r="CG63" s="731"/>
      <c r="CH63" s="741">
        <f>CB63+1</f>
        <v>46373</v>
      </c>
      <c r="CI63" s="730"/>
      <c r="CJ63" s="730"/>
      <c r="CK63" s="730"/>
      <c r="CL63" s="730"/>
      <c r="CM63" s="731"/>
      <c r="CN63" s="741">
        <f>CH63+1</f>
        <v>46374</v>
      </c>
      <c r="CO63" s="730"/>
      <c r="CP63" s="730"/>
      <c r="CQ63" s="730"/>
      <c r="CR63" s="730"/>
      <c r="CS63" s="731"/>
      <c r="CT63" s="772">
        <f>CN63+1</f>
        <v>46375</v>
      </c>
      <c r="CU63" s="773"/>
      <c r="CV63" s="773"/>
      <c r="CW63" s="773"/>
      <c r="CX63" s="773"/>
      <c r="CY63" s="774"/>
    </row>
    <row r="64" spans="2:103" ht="23.25" customHeight="1">
      <c r="B64" s="536"/>
      <c r="C64" s="537"/>
      <c r="D64" s="537"/>
      <c r="E64" s="537"/>
      <c r="F64" s="537"/>
      <c r="G64" s="537"/>
      <c r="H64" s="537"/>
      <c r="I64" s="538"/>
      <c r="J64" s="784"/>
      <c r="K64" s="785"/>
      <c r="L64" s="785"/>
      <c r="M64" s="785"/>
      <c r="N64" s="785"/>
      <c r="O64" s="786"/>
      <c r="P64" s="736"/>
      <c r="Q64" s="734"/>
      <c r="R64" s="734"/>
      <c r="S64" s="734"/>
      <c r="T64" s="734"/>
      <c r="U64" s="735"/>
      <c r="V64" s="736"/>
      <c r="W64" s="734"/>
      <c r="X64" s="734"/>
      <c r="Y64" s="734"/>
      <c r="Z64" s="734"/>
      <c r="AA64" s="735"/>
      <c r="AB64" s="736"/>
      <c r="AC64" s="734"/>
      <c r="AD64" s="734"/>
      <c r="AE64" s="734"/>
      <c r="AF64" s="734"/>
      <c r="AG64" s="735"/>
      <c r="AH64" s="736"/>
      <c r="AI64" s="734"/>
      <c r="AJ64" s="734"/>
      <c r="AK64" s="734"/>
      <c r="AL64" s="734"/>
      <c r="AM64" s="735"/>
      <c r="AN64" s="736"/>
      <c r="AO64" s="734"/>
      <c r="AP64" s="734"/>
      <c r="AQ64" s="734"/>
      <c r="AR64" s="734"/>
      <c r="AS64" s="735"/>
      <c r="AT64" s="775"/>
      <c r="AU64" s="776"/>
      <c r="AV64" s="776"/>
      <c r="AW64" s="776"/>
      <c r="AX64" s="776"/>
      <c r="AY64" s="777"/>
      <c r="BB64" s="536"/>
      <c r="BC64" s="537"/>
      <c r="BD64" s="537"/>
      <c r="BE64" s="537"/>
      <c r="BF64" s="537"/>
      <c r="BG64" s="537"/>
      <c r="BH64" s="537"/>
      <c r="BI64" s="538"/>
      <c r="BJ64" s="784"/>
      <c r="BK64" s="785"/>
      <c r="BL64" s="785"/>
      <c r="BM64" s="785"/>
      <c r="BN64" s="785"/>
      <c r="BO64" s="786"/>
      <c r="BP64" s="736"/>
      <c r="BQ64" s="734"/>
      <c r="BR64" s="734"/>
      <c r="BS64" s="734"/>
      <c r="BT64" s="734"/>
      <c r="BU64" s="735"/>
      <c r="BV64" s="736"/>
      <c r="BW64" s="734"/>
      <c r="BX64" s="734"/>
      <c r="BY64" s="734"/>
      <c r="BZ64" s="734"/>
      <c r="CA64" s="735"/>
      <c r="CB64" s="736"/>
      <c r="CC64" s="734"/>
      <c r="CD64" s="734"/>
      <c r="CE64" s="734"/>
      <c r="CF64" s="734"/>
      <c r="CG64" s="735"/>
      <c r="CH64" s="736"/>
      <c r="CI64" s="734"/>
      <c r="CJ64" s="734"/>
      <c r="CK64" s="734"/>
      <c r="CL64" s="734"/>
      <c r="CM64" s="735"/>
      <c r="CN64" s="736"/>
      <c r="CO64" s="734"/>
      <c r="CP64" s="734"/>
      <c r="CQ64" s="734"/>
      <c r="CR64" s="734"/>
      <c r="CS64" s="735"/>
      <c r="CT64" s="775"/>
      <c r="CU64" s="776"/>
      <c r="CV64" s="776"/>
      <c r="CW64" s="776"/>
      <c r="CX64" s="776"/>
      <c r="CY64" s="777"/>
    </row>
    <row r="65" spans="2:103" ht="16.5" customHeight="1">
      <c r="B65" s="539"/>
      <c r="C65" s="540"/>
      <c r="D65" s="540"/>
      <c r="E65" s="540"/>
      <c r="F65" s="540"/>
      <c r="G65" s="540"/>
      <c r="H65" s="540"/>
      <c r="I65" s="541"/>
      <c r="J65" s="784"/>
      <c r="K65" s="785"/>
      <c r="L65" s="785"/>
      <c r="M65" s="785"/>
      <c r="N65" s="785"/>
      <c r="O65" s="786"/>
      <c r="P65" s="736"/>
      <c r="Q65" s="734"/>
      <c r="R65" s="734"/>
      <c r="S65" s="734"/>
      <c r="T65" s="734"/>
      <c r="U65" s="735"/>
      <c r="V65" s="736"/>
      <c r="W65" s="734"/>
      <c r="X65" s="734"/>
      <c r="Y65" s="734"/>
      <c r="Z65" s="734"/>
      <c r="AA65" s="735"/>
      <c r="AB65" s="736"/>
      <c r="AC65" s="734"/>
      <c r="AD65" s="734"/>
      <c r="AE65" s="734"/>
      <c r="AF65" s="734"/>
      <c r="AG65" s="735"/>
      <c r="AH65" s="736"/>
      <c r="AI65" s="734"/>
      <c r="AJ65" s="734"/>
      <c r="AK65" s="734"/>
      <c r="AL65" s="734"/>
      <c r="AM65" s="735"/>
      <c r="AN65" s="736"/>
      <c r="AO65" s="734"/>
      <c r="AP65" s="734"/>
      <c r="AQ65" s="734"/>
      <c r="AR65" s="734"/>
      <c r="AS65" s="735"/>
      <c r="AT65" s="775"/>
      <c r="AU65" s="776"/>
      <c r="AV65" s="776"/>
      <c r="AW65" s="776"/>
      <c r="AX65" s="776"/>
      <c r="AY65" s="777"/>
      <c r="BB65" s="539"/>
      <c r="BC65" s="540"/>
      <c r="BD65" s="540"/>
      <c r="BE65" s="540"/>
      <c r="BF65" s="540"/>
      <c r="BG65" s="540"/>
      <c r="BH65" s="540"/>
      <c r="BI65" s="541"/>
      <c r="BJ65" s="784"/>
      <c r="BK65" s="785"/>
      <c r="BL65" s="785"/>
      <c r="BM65" s="785"/>
      <c r="BN65" s="785"/>
      <c r="BO65" s="786"/>
      <c r="BP65" s="736"/>
      <c r="BQ65" s="734"/>
      <c r="BR65" s="734"/>
      <c r="BS65" s="734"/>
      <c r="BT65" s="734"/>
      <c r="BU65" s="735"/>
      <c r="BV65" s="736"/>
      <c r="BW65" s="734"/>
      <c r="BX65" s="734"/>
      <c r="BY65" s="734"/>
      <c r="BZ65" s="734"/>
      <c r="CA65" s="735"/>
      <c r="CB65" s="736"/>
      <c r="CC65" s="734"/>
      <c r="CD65" s="734"/>
      <c r="CE65" s="734"/>
      <c r="CF65" s="734"/>
      <c r="CG65" s="735"/>
      <c r="CH65" s="736"/>
      <c r="CI65" s="734"/>
      <c r="CJ65" s="734"/>
      <c r="CK65" s="734"/>
      <c r="CL65" s="734"/>
      <c r="CM65" s="735"/>
      <c r="CN65" s="736"/>
      <c r="CO65" s="734"/>
      <c r="CP65" s="734"/>
      <c r="CQ65" s="734"/>
      <c r="CR65" s="734"/>
      <c r="CS65" s="735"/>
      <c r="CT65" s="775"/>
      <c r="CU65" s="776"/>
      <c r="CV65" s="776"/>
      <c r="CW65" s="776"/>
      <c r="CX65" s="776"/>
      <c r="CY65" s="777"/>
    </row>
    <row r="66" spans="2:103" ht="61.5" customHeight="1">
      <c r="B66" s="792">
        <f>B57</f>
        <v>46266</v>
      </c>
      <c r="C66" s="793"/>
      <c r="D66" s="793"/>
      <c r="E66" s="793"/>
      <c r="F66" s="793"/>
      <c r="G66" s="793"/>
      <c r="H66" s="793"/>
      <c r="I66" s="793"/>
      <c r="J66" s="42"/>
      <c r="K66" s="17"/>
      <c r="L66" s="17"/>
      <c r="M66" s="17"/>
      <c r="N66" s="17"/>
      <c r="O66" s="17"/>
      <c r="P66" s="42"/>
      <c r="Q66" s="17"/>
      <c r="R66" s="17"/>
      <c r="S66" s="17"/>
      <c r="T66" s="17"/>
      <c r="U66" s="17"/>
      <c r="V66" s="42"/>
      <c r="W66" s="17"/>
      <c r="X66" s="17"/>
      <c r="Y66" s="17"/>
      <c r="Z66" s="17"/>
      <c r="AA66" s="17"/>
      <c r="AB66" s="42"/>
      <c r="AC66" s="17"/>
      <c r="AD66" s="17"/>
      <c r="AE66" s="17"/>
      <c r="AF66" s="17"/>
      <c r="AG66" s="17"/>
      <c r="AH66" s="42"/>
      <c r="AI66" s="17"/>
      <c r="AJ66" s="17"/>
      <c r="AK66" s="17"/>
      <c r="AL66" s="17"/>
      <c r="AM66" s="17"/>
      <c r="AN66" s="42"/>
      <c r="AO66" s="17"/>
      <c r="AP66" s="17"/>
      <c r="AQ66" s="17"/>
      <c r="AR66" s="17"/>
      <c r="AS66" s="17"/>
      <c r="AT66" s="42"/>
      <c r="AU66" s="17"/>
      <c r="AV66" s="17"/>
      <c r="AW66" s="17"/>
      <c r="AX66" s="17"/>
      <c r="AY66" s="18"/>
      <c r="BB66" s="792">
        <f>BB57</f>
        <v>46357</v>
      </c>
      <c r="BC66" s="793"/>
      <c r="BD66" s="793"/>
      <c r="BE66" s="793"/>
      <c r="BF66" s="793"/>
      <c r="BG66" s="793"/>
      <c r="BH66" s="793"/>
      <c r="BI66" s="793"/>
      <c r="BJ66" s="42"/>
      <c r="BK66" s="17"/>
      <c r="BL66" s="17"/>
      <c r="BM66" s="17"/>
      <c r="BN66" s="17"/>
      <c r="BO66" s="17"/>
      <c r="BP66" s="42"/>
      <c r="BQ66" s="17"/>
      <c r="BR66" s="17"/>
      <c r="BS66" s="17"/>
      <c r="BT66" s="17"/>
      <c r="BU66" s="17"/>
      <c r="BV66" s="42"/>
      <c r="BW66" s="17"/>
      <c r="BX66" s="17"/>
      <c r="BY66" s="17"/>
      <c r="BZ66" s="17"/>
      <c r="CA66" s="17"/>
      <c r="CB66" s="42"/>
      <c r="CC66" s="17"/>
      <c r="CD66" s="17"/>
      <c r="CE66" s="17"/>
      <c r="CF66" s="17"/>
      <c r="CG66" s="17"/>
      <c r="CH66" s="42"/>
      <c r="CI66" s="17"/>
      <c r="CJ66" s="17"/>
      <c r="CK66" s="17"/>
      <c r="CL66" s="17"/>
      <c r="CM66" s="17"/>
      <c r="CN66" s="42"/>
      <c r="CO66" s="17"/>
      <c r="CP66" s="17"/>
      <c r="CQ66" s="17"/>
      <c r="CR66" s="17"/>
      <c r="CS66" s="17"/>
      <c r="CT66" s="42"/>
      <c r="CU66" s="17"/>
      <c r="CV66" s="17"/>
      <c r="CW66" s="17"/>
      <c r="CX66" s="17"/>
      <c r="CY66" s="18"/>
    </row>
    <row r="67" spans="2:103" ht="21.75" customHeight="1">
      <c r="B67" s="818">
        <f>B70</f>
        <v>46266</v>
      </c>
      <c r="C67" s="819"/>
      <c r="D67" s="819"/>
      <c r="E67" s="819"/>
      <c r="F67" s="819"/>
      <c r="G67" s="819"/>
      <c r="H67" s="819"/>
      <c r="I67" s="820"/>
      <c r="J67" s="748" t="s">
        <v>413</v>
      </c>
      <c r="K67" s="749"/>
      <c r="L67" s="749"/>
      <c r="M67" s="749"/>
      <c r="N67" s="749"/>
      <c r="O67" s="750"/>
      <c r="P67" s="751" t="s">
        <v>414</v>
      </c>
      <c r="Q67" s="752"/>
      <c r="R67" s="752"/>
      <c r="S67" s="752"/>
      <c r="T67" s="752"/>
      <c r="U67" s="753"/>
      <c r="V67" s="824" t="s">
        <v>415</v>
      </c>
      <c r="W67" s="825"/>
      <c r="X67" s="825"/>
      <c r="Y67" s="825"/>
      <c r="Z67" s="825"/>
      <c r="AA67" s="826"/>
      <c r="AB67" s="757" t="s">
        <v>416</v>
      </c>
      <c r="AC67" s="758"/>
      <c r="AD67" s="758"/>
      <c r="AE67" s="758"/>
      <c r="AF67" s="758"/>
      <c r="AG67" s="759"/>
      <c r="AH67" s="824" t="s">
        <v>417</v>
      </c>
      <c r="AI67" s="825"/>
      <c r="AJ67" s="825"/>
      <c r="AK67" s="825"/>
      <c r="AL67" s="825"/>
      <c r="AM67" s="826"/>
      <c r="AN67" s="751" t="s">
        <v>418</v>
      </c>
      <c r="AO67" s="752"/>
      <c r="AP67" s="752"/>
      <c r="AQ67" s="752"/>
      <c r="AR67" s="752"/>
      <c r="AS67" s="753"/>
      <c r="AT67" s="769" t="s">
        <v>419</v>
      </c>
      <c r="AU67" s="770"/>
      <c r="AV67" s="770"/>
      <c r="AW67" s="770"/>
      <c r="AX67" s="770"/>
      <c r="AY67" s="771"/>
      <c r="BB67" s="818">
        <f>BB70</f>
        <v>46357</v>
      </c>
      <c r="BC67" s="819"/>
      <c r="BD67" s="819"/>
      <c r="BE67" s="819"/>
      <c r="BF67" s="819"/>
      <c r="BG67" s="819"/>
      <c r="BH67" s="819"/>
      <c r="BI67" s="820"/>
      <c r="BJ67" s="748" t="s">
        <v>413</v>
      </c>
      <c r="BK67" s="749"/>
      <c r="BL67" s="749"/>
      <c r="BM67" s="749"/>
      <c r="BN67" s="749"/>
      <c r="BO67" s="750"/>
      <c r="BP67" s="751" t="s">
        <v>414</v>
      </c>
      <c r="BQ67" s="752"/>
      <c r="BR67" s="752"/>
      <c r="BS67" s="752"/>
      <c r="BT67" s="752"/>
      <c r="BU67" s="753"/>
      <c r="BV67" s="824" t="s">
        <v>415</v>
      </c>
      <c r="BW67" s="825"/>
      <c r="BX67" s="825"/>
      <c r="BY67" s="825"/>
      <c r="BZ67" s="825"/>
      <c r="CA67" s="826"/>
      <c r="CB67" s="757" t="s">
        <v>416</v>
      </c>
      <c r="CC67" s="758"/>
      <c r="CD67" s="758"/>
      <c r="CE67" s="758"/>
      <c r="CF67" s="758"/>
      <c r="CG67" s="759"/>
      <c r="CH67" s="824" t="s">
        <v>417</v>
      </c>
      <c r="CI67" s="825"/>
      <c r="CJ67" s="825"/>
      <c r="CK67" s="825"/>
      <c r="CL67" s="825"/>
      <c r="CM67" s="826"/>
      <c r="CN67" s="751" t="s">
        <v>418</v>
      </c>
      <c r="CO67" s="752"/>
      <c r="CP67" s="752"/>
      <c r="CQ67" s="752"/>
      <c r="CR67" s="752"/>
      <c r="CS67" s="753"/>
      <c r="CT67" s="769" t="s">
        <v>419</v>
      </c>
      <c r="CU67" s="770"/>
      <c r="CV67" s="770"/>
      <c r="CW67" s="770"/>
      <c r="CX67" s="770"/>
      <c r="CY67" s="771"/>
    </row>
    <row r="68" spans="2:103" ht="23.25" customHeight="1">
      <c r="B68" s="821"/>
      <c r="C68" s="822"/>
      <c r="D68" s="822"/>
      <c r="E68" s="822"/>
      <c r="F68" s="822"/>
      <c r="G68" s="822"/>
      <c r="H68" s="822"/>
      <c r="I68" s="823"/>
      <c r="J68" s="781">
        <f>AT63+1</f>
        <v>46285</v>
      </c>
      <c r="K68" s="782"/>
      <c r="L68" s="782"/>
      <c r="M68" s="782"/>
      <c r="N68" s="782"/>
      <c r="O68" s="783"/>
      <c r="P68" s="741">
        <f>J68+1</f>
        <v>46286</v>
      </c>
      <c r="Q68" s="730"/>
      <c r="R68" s="730"/>
      <c r="S68" s="730"/>
      <c r="T68" s="730"/>
      <c r="U68" s="731"/>
      <c r="V68" s="741">
        <f>P68+1</f>
        <v>46287</v>
      </c>
      <c r="W68" s="730"/>
      <c r="X68" s="730"/>
      <c r="Y68" s="730"/>
      <c r="Z68" s="730"/>
      <c r="AA68" s="731"/>
      <c r="AB68" s="741">
        <f>V68+1</f>
        <v>46288</v>
      </c>
      <c r="AC68" s="730"/>
      <c r="AD68" s="730"/>
      <c r="AE68" s="730"/>
      <c r="AF68" s="730"/>
      <c r="AG68" s="731"/>
      <c r="AH68" s="741">
        <f>AB68+1</f>
        <v>46289</v>
      </c>
      <c r="AI68" s="730"/>
      <c r="AJ68" s="730"/>
      <c r="AK68" s="730"/>
      <c r="AL68" s="730"/>
      <c r="AM68" s="731"/>
      <c r="AN68" s="741">
        <f>AH68+1</f>
        <v>46290</v>
      </c>
      <c r="AO68" s="730"/>
      <c r="AP68" s="730"/>
      <c r="AQ68" s="730"/>
      <c r="AR68" s="730"/>
      <c r="AS68" s="731"/>
      <c r="AT68" s="772">
        <f>AN68+1</f>
        <v>46291</v>
      </c>
      <c r="AU68" s="773"/>
      <c r="AV68" s="773"/>
      <c r="AW68" s="773"/>
      <c r="AX68" s="773"/>
      <c r="AY68" s="774"/>
      <c r="BB68" s="821"/>
      <c r="BC68" s="822"/>
      <c r="BD68" s="822"/>
      <c r="BE68" s="822"/>
      <c r="BF68" s="822"/>
      <c r="BG68" s="822"/>
      <c r="BH68" s="822"/>
      <c r="BI68" s="823"/>
      <c r="BJ68" s="781">
        <f>CT63+1</f>
        <v>46376</v>
      </c>
      <c r="BK68" s="782"/>
      <c r="BL68" s="782"/>
      <c r="BM68" s="782"/>
      <c r="BN68" s="782"/>
      <c r="BO68" s="783"/>
      <c r="BP68" s="741">
        <f>BJ68+1</f>
        <v>46377</v>
      </c>
      <c r="BQ68" s="730"/>
      <c r="BR68" s="730"/>
      <c r="BS68" s="730"/>
      <c r="BT68" s="730"/>
      <c r="BU68" s="731"/>
      <c r="BV68" s="741">
        <f>BP68+1</f>
        <v>46378</v>
      </c>
      <c r="BW68" s="730"/>
      <c r="BX68" s="730"/>
      <c r="BY68" s="730"/>
      <c r="BZ68" s="730"/>
      <c r="CA68" s="731"/>
      <c r="CB68" s="741">
        <f>BV68+1</f>
        <v>46379</v>
      </c>
      <c r="CC68" s="730"/>
      <c r="CD68" s="730"/>
      <c r="CE68" s="730"/>
      <c r="CF68" s="730"/>
      <c r="CG68" s="731"/>
      <c r="CH68" s="741">
        <f>CB68+1</f>
        <v>46380</v>
      </c>
      <c r="CI68" s="730"/>
      <c r="CJ68" s="730"/>
      <c r="CK68" s="730"/>
      <c r="CL68" s="730"/>
      <c r="CM68" s="731"/>
      <c r="CN68" s="741">
        <f>CH68+1</f>
        <v>46381</v>
      </c>
      <c r="CO68" s="730"/>
      <c r="CP68" s="730"/>
      <c r="CQ68" s="730"/>
      <c r="CR68" s="730"/>
      <c r="CS68" s="731"/>
      <c r="CT68" s="772">
        <f>CN68+1</f>
        <v>46382</v>
      </c>
      <c r="CU68" s="773"/>
      <c r="CV68" s="773"/>
      <c r="CW68" s="773"/>
      <c r="CX68" s="773"/>
      <c r="CY68" s="774"/>
    </row>
    <row r="69" spans="2:103" ht="33" customHeight="1">
      <c r="B69" s="821"/>
      <c r="C69" s="822"/>
      <c r="D69" s="822"/>
      <c r="E69" s="822"/>
      <c r="F69" s="822"/>
      <c r="G69" s="822"/>
      <c r="H69" s="822"/>
      <c r="I69" s="823"/>
      <c r="J69" s="784"/>
      <c r="K69" s="785"/>
      <c r="L69" s="785"/>
      <c r="M69" s="785"/>
      <c r="N69" s="785"/>
      <c r="O69" s="786"/>
      <c r="P69" s="736"/>
      <c r="Q69" s="734"/>
      <c r="R69" s="734"/>
      <c r="S69" s="734"/>
      <c r="T69" s="734"/>
      <c r="U69" s="735"/>
      <c r="V69" s="736"/>
      <c r="W69" s="734"/>
      <c r="X69" s="734"/>
      <c r="Y69" s="734"/>
      <c r="Z69" s="734"/>
      <c r="AA69" s="735"/>
      <c r="AB69" s="736"/>
      <c r="AC69" s="734"/>
      <c r="AD69" s="734"/>
      <c r="AE69" s="734"/>
      <c r="AF69" s="734"/>
      <c r="AG69" s="735"/>
      <c r="AH69" s="736"/>
      <c r="AI69" s="734"/>
      <c r="AJ69" s="734"/>
      <c r="AK69" s="734"/>
      <c r="AL69" s="734"/>
      <c r="AM69" s="735"/>
      <c r="AN69" s="736"/>
      <c r="AO69" s="734"/>
      <c r="AP69" s="734"/>
      <c r="AQ69" s="734"/>
      <c r="AR69" s="734"/>
      <c r="AS69" s="735"/>
      <c r="AT69" s="775"/>
      <c r="AU69" s="776"/>
      <c r="AV69" s="776"/>
      <c r="AW69" s="776"/>
      <c r="AX69" s="776"/>
      <c r="AY69" s="777"/>
      <c r="BB69" s="821"/>
      <c r="BC69" s="822"/>
      <c r="BD69" s="822"/>
      <c r="BE69" s="822"/>
      <c r="BF69" s="822"/>
      <c r="BG69" s="822"/>
      <c r="BH69" s="822"/>
      <c r="BI69" s="823"/>
      <c r="BJ69" s="784"/>
      <c r="BK69" s="785"/>
      <c r="BL69" s="785"/>
      <c r="BM69" s="785"/>
      <c r="BN69" s="785"/>
      <c r="BO69" s="786"/>
      <c r="BP69" s="736"/>
      <c r="BQ69" s="734"/>
      <c r="BR69" s="734"/>
      <c r="BS69" s="734"/>
      <c r="BT69" s="734"/>
      <c r="BU69" s="735"/>
      <c r="BV69" s="736"/>
      <c r="BW69" s="734"/>
      <c r="BX69" s="734"/>
      <c r="BY69" s="734"/>
      <c r="BZ69" s="734"/>
      <c r="CA69" s="735"/>
      <c r="CB69" s="736"/>
      <c r="CC69" s="734"/>
      <c r="CD69" s="734"/>
      <c r="CE69" s="734"/>
      <c r="CF69" s="734"/>
      <c r="CG69" s="735"/>
      <c r="CH69" s="736"/>
      <c r="CI69" s="734"/>
      <c r="CJ69" s="734"/>
      <c r="CK69" s="734"/>
      <c r="CL69" s="734"/>
      <c r="CM69" s="735"/>
      <c r="CN69" s="736"/>
      <c r="CO69" s="734"/>
      <c r="CP69" s="734"/>
      <c r="CQ69" s="734"/>
      <c r="CR69" s="734"/>
      <c r="CS69" s="735"/>
      <c r="CT69" s="775"/>
      <c r="CU69" s="776"/>
      <c r="CV69" s="776"/>
      <c r="CW69" s="776"/>
      <c r="CX69" s="776"/>
      <c r="CY69" s="777"/>
    </row>
    <row r="70" spans="2:103" ht="13.5" customHeight="1">
      <c r="B70" s="794">
        <f>B57</f>
        <v>46266</v>
      </c>
      <c r="C70" s="795"/>
      <c r="D70" s="795"/>
      <c r="E70" s="795"/>
      <c r="F70" s="795" t="s">
        <v>263</v>
      </c>
      <c r="G70" s="795"/>
      <c r="H70" s="795"/>
      <c r="I70" s="796"/>
      <c r="J70" s="784"/>
      <c r="K70" s="785"/>
      <c r="L70" s="785"/>
      <c r="M70" s="785"/>
      <c r="N70" s="785"/>
      <c r="O70" s="786"/>
      <c r="P70" s="736"/>
      <c r="Q70" s="734"/>
      <c r="R70" s="734"/>
      <c r="S70" s="734"/>
      <c r="T70" s="734"/>
      <c r="U70" s="735"/>
      <c r="V70" s="736"/>
      <c r="W70" s="734"/>
      <c r="X70" s="734"/>
      <c r="Y70" s="734"/>
      <c r="Z70" s="734"/>
      <c r="AA70" s="735"/>
      <c r="AB70" s="736"/>
      <c r="AC70" s="734"/>
      <c r="AD70" s="734"/>
      <c r="AE70" s="734"/>
      <c r="AF70" s="734"/>
      <c r="AG70" s="735"/>
      <c r="AH70" s="736"/>
      <c r="AI70" s="734"/>
      <c r="AJ70" s="734"/>
      <c r="AK70" s="734"/>
      <c r="AL70" s="734"/>
      <c r="AM70" s="735"/>
      <c r="AN70" s="736"/>
      <c r="AO70" s="734"/>
      <c r="AP70" s="734"/>
      <c r="AQ70" s="734"/>
      <c r="AR70" s="734"/>
      <c r="AS70" s="735"/>
      <c r="AT70" s="775"/>
      <c r="AU70" s="776"/>
      <c r="AV70" s="776"/>
      <c r="AW70" s="776"/>
      <c r="AX70" s="776"/>
      <c r="AY70" s="777"/>
      <c r="BB70" s="794">
        <f>BB57</f>
        <v>46357</v>
      </c>
      <c r="BC70" s="795"/>
      <c r="BD70" s="795"/>
      <c r="BE70" s="795"/>
      <c r="BF70" s="795" t="s">
        <v>263</v>
      </c>
      <c r="BG70" s="795"/>
      <c r="BH70" s="795"/>
      <c r="BI70" s="796"/>
      <c r="BJ70" s="784"/>
      <c r="BK70" s="785"/>
      <c r="BL70" s="785"/>
      <c r="BM70" s="785"/>
      <c r="BN70" s="785"/>
      <c r="BO70" s="786"/>
      <c r="BP70" s="736"/>
      <c r="BQ70" s="734"/>
      <c r="BR70" s="734"/>
      <c r="BS70" s="734"/>
      <c r="BT70" s="734"/>
      <c r="BU70" s="735"/>
      <c r="BV70" s="736"/>
      <c r="BW70" s="734"/>
      <c r="BX70" s="734"/>
      <c r="BY70" s="734"/>
      <c r="BZ70" s="734"/>
      <c r="CA70" s="735"/>
      <c r="CB70" s="736"/>
      <c r="CC70" s="734"/>
      <c r="CD70" s="734"/>
      <c r="CE70" s="734"/>
      <c r="CF70" s="734"/>
      <c r="CG70" s="735"/>
      <c r="CH70" s="736"/>
      <c r="CI70" s="734"/>
      <c r="CJ70" s="734"/>
      <c r="CK70" s="734"/>
      <c r="CL70" s="734"/>
      <c r="CM70" s="735"/>
      <c r="CN70" s="736"/>
      <c r="CO70" s="734"/>
      <c r="CP70" s="734"/>
      <c r="CQ70" s="734"/>
      <c r="CR70" s="734"/>
      <c r="CS70" s="735"/>
      <c r="CT70" s="775"/>
      <c r="CU70" s="776"/>
      <c r="CV70" s="776"/>
      <c r="CW70" s="776"/>
      <c r="CX70" s="776"/>
      <c r="CY70" s="777"/>
    </row>
    <row r="71" spans="2:103" ht="53.25" customHeight="1">
      <c r="B71" s="794"/>
      <c r="C71" s="795"/>
      <c r="D71" s="795"/>
      <c r="E71" s="795"/>
      <c r="F71" s="795" t="str">
        <f>(YEAR(B70)-1988)&amp;"年"</f>
        <v>38年</v>
      </c>
      <c r="G71" s="795"/>
      <c r="H71" s="795"/>
      <c r="I71" s="796"/>
      <c r="J71" s="789"/>
      <c r="K71" s="790"/>
      <c r="L71" s="790"/>
      <c r="M71" s="790"/>
      <c r="N71" s="790"/>
      <c r="O71" s="791"/>
      <c r="P71" s="737"/>
      <c r="Q71" s="738"/>
      <c r="R71" s="738"/>
      <c r="S71" s="738"/>
      <c r="T71" s="738"/>
      <c r="U71" s="739"/>
      <c r="V71" s="737"/>
      <c r="W71" s="738"/>
      <c r="X71" s="738"/>
      <c r="Y71" s="738"/>
      <c r="Z71" s="738"/>
      <c r="AA71" s="739"/>
      <c r="AB71" s="737"/>
      <c r="AC71" s="738"/>
      <c r="AD71" s="738"/>
      <c r="AE71" s="738"/>
      <c r="AF71" s="738"/>
      <c r="AG71" s="739"/>
      <c r="AH71" s="737"/>
      <c r="AI71" s="738"/>
      <c r="AJ71" s="738"/>
      <c r="AK71" s="738"/>
      <c r="AL71" s="738"/>
      <c r="AM71" s="739"/>
      <c r="AN71" s="737"/>
      <c r="AO71" s="738"/>
      <c r="AP71" s="738"/>
      <c r="AQ71" s="738"/>
      <c r="AR71" s="738"/>
      <c r="AS71" s="739"/>
      <c r="AT71" s="778"/>
      <c r="AU71" s="779"/>
      <c r="AV71" s="779"/>
      <c r="AW71" s="779"/>
      <c r="AX71" s="779"/>
      <c r="AY71" s="780"/>
      <c r="BB71" s="794"/>
      <c r="BC71" s="795"/>
      <c r="BD71" s="795"/>
      <c r="BE71" s="795"/>
      <c r="BF71" s="795" t="str">
        <f>(YEAR(BB70)-1988)&amp;"年"</f>
        <v>38年</v>
      </c>
      <c r="BG71" s="795"/>
      <c r="BH71" s="795"/>
      <c r="BI71" s="796"/>
      <c r="BJ71" s="789"/>
      <c r="BK71" s="790"/>
      <c r="BL71" s="790"/>
      <c r="BM71" s="790"/>
      <c r="BN71" s="790"/>
      <c r="BO71" s="791"/>
      <c r="BP71" s="737"/>
      <c r="BQ71" s="738"/>
      <c r="BR71" s="738"/>
      <c r="BS71" s="738"/>
      <c r="BT71" s="738"/>
      <c r="BU71" s="739"/>
      <c r="BV71" s="737"/>
      <c r="BW71" s="738"/>
      <c r="BX71" s="738"/>
      <c r="BY71" s="738"/>
      <c r="BZ71" s="738"/>
      <c r="CA71" s="739"/>
      <c r="CB71" s="737"/>
      <c r="CC71" s="738"/>
      <c r="CD71" s="738"/>
      <c r="CE71" s="738"/>
      <c r="CF71" s="738"/>
      <c r="CG71" s="739"/>
      <c r="CH71" s="737"/>
      <c r="CI71" s="738"/>
      <c r="CJ71" s="738"/>
      <c r="CK71" s="738"/>
      <c r="CL71" s="738"/>
      <c r="CM71" s="739"/>
      <c r="CN71" s="737"/>
      <c r="CO71" s="738"/>
      <c r="CP71" s="738"/>
      <c r="CQ71" s="738"/>
      <c r="CR71" s="738"/>
      <c r="CS71" s="739"/>
      <c r="CT71" s="778"/>
      <c r="CU71" s="779"/>
      <c r="CV71" s="779"/>
      <c r="CW71" s="779"/>
      <c r="CX71" s="779"/>
      <c r="CY71" s="780"/>
    </row>
    <row r="72" spans="2:103" ht="23.25" customHeight="1">
      <c r="B72" s="547" t="s">
        <v>388</v>
      </c>
      <c r="C72" s="548"/>
      <c r="D72" s="548"/>
      <c r="E72" s="548"/>
      <c r="F72" s="548"/>
      <c r="G72" s="548"/>
      <c r="H72" s="548"/>
      <c r="I72" s="549"/>
      <c r="J72" s="781">
        <f>IF(DAY(AT68)+1&gt;IF(MONTH(B70)=12,31,DATE(YEAR(B70),MONTH(B70)+1,1)-B70),"",AT68+1)</f>
        <v>46292</v>
      </c>
      <c r="K72" s="782"/>
      <c r="L72" s="782"/>
      <c r="M72" s="782"/>
      <c r="N72" s="782"/>
      <c r="O72" s="783"/>
      <c r="P72" s="741">
        <f>IF(J72="","",IF(DAY(J72)+1&gt;IF(MONTH(B70)=12,31,DATE(YEAR(B70),MONTH(B70)+1,1)-B70),"",J72+1))</f>
        <v>46293</v>
      </c>
      <c r="Q72" s="730"/>
      <c r="R72" s="730"/>
      <c r="S72" s="730"/>
      <c r="T72" s="730"/>
      <c r="U72" s="731"/>
      <c r="V72" s="741">
        <f>IF(P72="","",IF(DAY(P72)+1&gt;IF(MONTH(B70)=12,31,DATE(YEAR(B70),MONTH(B70)+1,1)-B70),"",P72+1))</f>
        <v>46294</v>
      </c>
      <c r="W72" s="730"/>
      <c r="X72" s="730"/>
      <c r="Y72" s="730"/>
      <c r="Z72" s="730"/>
      <c r="AA72" s="731"/>
      <c r="AB72" s="741">
        <f>IF(V72="","",IF(DAY(V72)+1&gt;IF(MONTH(B70)=12,31,DATE(YEAR(B70),MONTH(B70)+1,1)-B70),"",V72+1))</f>
        <v>46295</v>
      </c>
      <c r="AC72" s="730"/>
      <c r="AD72" s="730"/>
      <c r="AE72" s="730"/>
      <c r="AF72" s="730"/>
      <c r="AG72" s="731"/>
      <c r="AH72" s="741" t="str">
        <f>IF(AB72="","",IF(DAY(AB72)+1&gt;IF(MONTH(B70)=12,31,DATE(YEAR(B70),MONTH(B70)+1,1)-B70),"",AB72+1))</f>
        <v/>
      </c>
      <c r="AI72" s="730"/>
      <c r="AJ72" s="730"/>
      <c r="AK72" s="730"/>
      <c r="AL72" s="730"/>
      <c r="AM72" s="731"/>
      <c r="AN72" s="741" t="str">
        <f>IF(AH72="","",IF(DAY(AH72)+1&gt;IF(MONTH(B70)=12,31,DATE(YEAR(B70),MONTH(B70)+1,1)-B70),"",AH72+1))</f>
        <v/>
      </c>
      <c r="AO72" s="730"/>
      <c r="AP72" s="730"/>
      <c r="AQ72" s="730"/>
      <c r="AR72" s="730"/>
      <c r="AS72" s="731"/>
      <c r="AT72" s="772" t="str">
        <f>IF(AN72="","",IF(DAY(AN72)+1&gt;IF(MONTH(B70)=12,31,DATE(YEAR(B70),MONTH(B70)+1,1)-B70),"",AN72+1))</f>
        <v/>
      </c>
      <c r="AU72" s="773"/>
      <c r="AV72" s="773"/>
      <c r="AW72" s="773"/>
      <c r="AX72" s="773"/>
      <c r="AY72" s="774"/>
      <c r="BB72" s="547" t="s">
        <v>388</v>
      </c>
      <c r="BC72" s="548"/>
      <c r="BD72" s="548"/>
      <c r="BE72" s="548"/>
      <c r="BF72" s="548"/>
      <c r="BG72" s="548"/>
      <c r="BH72" s="548"/>
      <c r="BI72" s="549"/>
      <c r="BJ72" s="781">
        <f>IF(DAY(CT68)+1&gt;IF(MONTH(BB70)=12,31,DATE(YEAR(BB70),MONTH(BB70)+1,1)-BB70),"",CT68+1)</f>
        <v>46383</v>
      </c>
      <c r="BK72" s="782"/>
      <c r="BL72" s="782"/>
      <c r="BM72" s="782"/>
      <c r="BN72" s="782"/>
      <c r="BO72" s="783"/>
      <c r="BP72" s="741">
        <f>IF(BJ72="","",IF(DAY(BJ72)+1&gt;IF(MONTH(BB70)=12,31,DATE(YEAR(BB70),MONTH(BB70)+1,1)-BB70),"",BJ72+1))</f>
        <v>46384</v>
      </c>
      <c r="BQ72" s="730"/>
      <c r="BR72" s="730"/>
      <c r="BS72" s="730"/>
      <c r="BT72" s="730"/>
      <c r="BU72" s="731"/>
      <c r="BV72" s="741">
        <f>IF(BP72="","",IF(DAY(BP72)+1&gt;IF(MONTH(BB70)=12,31,DATE(YEAR(BB70),MONTH(BB70)+1,1)-BB70),"",BP72+1))</f>
        <v>46385</v>
      </c>
      <c r="BW72" s="730"/>
      <c r="BX72" s="730"/>
      <c r="BY72" s="730"/>
      <c r="BZ72" s="730"/>
      <c r="CA72" s="731"/>
      <c r="CB72" s="741">
        <f>IF(BV72="","",IF(DAY(BV72)+1&gt;IF(MONTH(BB70)=12,31,DATE(YEAR(BB70),MONTH(BB70)+1,1)-BB70),"",BV72+1))</f>
        <v>46386</v>
      </c>
      <c r="CC72" s="730"/>
      <c r="CD72" s="730"/>
      <c r="CE72" s="730"/>
      <c r="CF72" s="730"/>
      <c r="CG72" s="731"/>
      <c r="CH72" s="741">
        <f>IF(CB72="","",IF(DAY(CB72)+1&gt;IF(MONTH(BB70)=12,31,DATE(YEAR(BB70),MONTH(BB70)+1,1)-BB70),"",CB72+1))</f>
        <v>46387</v>
      </c>
      <c r="CI72" s="730"/>
      <c r="CJ72" s="730"/>
      <c r="CK72" s="730"/>
      <c r="CL72" s="730"/>
      <c r="CM72" s="731"/>
      <c r="CN72" s="741" t="str">
        <f>IF(CH72="","",IF(DAY(CH72)+1&gt;IF(MONTH(BB70)=12,31,DATE(YEAR(BB70),MONTH(BB70)+1,1)-BB70),"",CH72+1))</f>
        <v/>
      </c>
      <c r="CO72" s="730"/>
      <c r="CP72" s="730"/>
      <c r="CQ72" s="730"/>
      <c r="CR72" s="730"/>
      <c r="CS72" s="731"/>
      <c r="CT72" s="772" t="str">
        <f>IF(CN72="","",IF(DAY(CN72)+1&gt;IF(MONTH(BB70)=12,31,DATE(YEAR(BB70),MONTH(BB70)+1,1)-BB70),"",CN72+1))</f>
        <v/>
      </c>
      <c r="CU72" s="773"/>
      <c r="CV72" s="773"/>
      <c r="CW72" s="773"/>
      <c r="CX72" s="773"/>
      <c r="CY72" s="774"/>
    </row>
    <row r="73" spans="2:103" ht="23.25" customHeight="1">
      <c r="B73" s="533" t="str">
        <f>VLOOKUP(B57,記念名,2,FALSE)</f>
        <v>防災の日 1
動物愛護週間 20～26</v>
      </c>
      <c r="C73" s="534"/>
      <c r="D73" s="534"/>
      <c r="E73" s="534"/>
      <c r="F73" s="534"/>
      <c r="G73" s="534"/>
      <c r="H73" s="534"/>
      <c r="I73" s="535"/>
      <c r="J73" s="784"/>
      <c r="K73" s="785"/>
      <c r="L73" s="785"/>
      <c r="M73" s="785"/>
      <c r="N73" s="785"/>
      <c r="O73" s="786"/>
      <c r="P73" s="736"/>
      <c r="Q73" s="734"/>
      <c r="R73" s="734"/>
      <c r="S73" s="734"/>
      <c r="T73" s="734"/>
      <c r="U73" s="735"/>
      <c r="V73" s="736"/>
      <c r="W73" s="734"/>
      <c r="X73" s="734"/>
      <c r="Y73" s="734"/>
      <c r="Z73" s="734"/>
      <c r="AA73" s="735"/>
      <c r="AB73" s="736"/>
      <c r="AC73" s="734"/>
      <c r="AD73" s="734"/>
      <c r="AE73" s="734"/>
      <c r="AF73" s="734"/>
      <c r="AG73" s="735"/>
      <c r="AH73" s="736"/>
      <c r="AI73" s="734"/>
      <c r="AJ73" s="734"/>
      <c r="AK73" s="734"/>
      <c r="AL73" s="734"/>
      <c r="AM73" s="735"/>
      <c r="AN73" s="736"/>
      <c r="AO73" s="734"/>
      <c r="AP73" s="734"/>
      <c r="AQ73" s="734"/>
      <c r="AR73" s="734"/>
      <c r="AS73" s="735"/>
      <c r="AT73" s="775"/>
      <c r="AU73" s="776"/>
      <c r="AV73" s="776"/>
      <c r="AW73" s="776"/>
      <c r="AX73" s="776"/>
      <c r="AY73" s="777"/>
      <c r="BB73" s="533" t="str">
        <f>VLOOKUP(BB57,記念名,2,FALSE)</f>
        <v>地球温暖化防止月間 1～31
人権週間 4～10</v>
      </c>
      <c r="BC73" s="534"/>
      <c r="BD73" s="534"/>
      <c r="BE73" s="534"/>
      <c r="BF73" s="534"/>
      <c r="BG73" s="534"/>
      <c r="BH73" s="534"/>
      <c r="BI73" s="535"/>
      <c r="BJ73" s="784"/>
      <c r="BK73" s="785"/>
      <c r="BL73" s="785"/>
      <c r="BM73" s="785"/>
      <c r="BN73" s="785"/>
      <c r="BO73" s="786"/>
      <c r="BP73" s="736"/>
      <c r="BQ73" s="734"/>
      <c r="BR73" s="734"/>
      <c r="BS73" s="734"/>
      <c r="BT73" s="734"/>
      <c r="BU73" s="735"/>
      <c r="BV73" s="736"/>
      <c r="BW73" s="734"/>
      <c r="BX73" s="734"/>
      <c r="BY73" s="734"/>
      <c r="BZ73" s="734"/>
      <c r="CA73" s="735"/>
      <c r="CB73" s="736"/>
      <c r="CC73" s="734"/>
      <c r="CD73" s="734"/>
      <c r="CE73" s="734"/>
      <c r="CF73" s="734"/>
      <c r="CG73" s="735"/>
      <c r="CH73" s="736"/>
      <c r="CI73" s="734"/>
      <c r="CJ73" s="734"/>
      <c r="CK73" s="734"/>
      <c r="CL73" s="734"/>
      <c r="CM73" s="735"/>
      <c r="CN73" s="736"/>
      <c r="CO73" s="734"/>
      <c r="CP73" s="734"/>
      <c r="CQ73" s="734"/>
      <c r="CR73" s="734"/>
      <c r="CS73" s="735"/>
      <c r="CT73" s="775"/>
      <c r="CU73" s="776"/>
      <c r="CV73" s="776"/>
      <c r="CW73" s="776"/>
      <c r="CX73" s="776"/>
      <c r="CY73" s="777"/>
    </row>
    <row r="74" spans="2:103" ht="11.25" customHeight="1">
      <c r="B74" s="536"/>
      <c r="C74" s="537"/>
      <c r="D74" s="537"/>
      <c r="E74" s="537"/>
      <c r="F74" s="537"/>
      <c r="G74" s="537"/>
      <c r="H74" s="537"/>
      <c r="I74" s="538"/>
      <c r="J74" s="784"/>
      <c r="K74" s="785"/>
      <c r="L74" s="785"/>
      <c r="M74" s="785"/>
      <c r="N74" s="785"/>
      <c r="O74" s="786"/>
      <c r="P74" s="736"/>
      <c r="Q74" s="734"/>
      <c r="R74" s="734"/>
      <c r="S74" s="734"/>
      <c r="T74" s="734"/>
      <c r="U74" s="735"/>
      <c r="V74" s="736"/>
      <c r="W74" s="734"/>
      <c r="X74" s="734"/>
      <c r="Y74" s="734"/>
      <c r="Z74" s="734"/>
      <c r="AA74" s="735"/>
      <c r="AB74" s="736"/>
      <c r="AC74" s="734"/>
      <c r="AD74" s="734"/>
      <c r="AE74" s="734"/>
      <c r="AF74" s="734"/>
      <c r="AG74" s="735"/>
      <c r="AH74" s="736"/>
      <c r="AI74" s="734"/>
      <c r="AJ74" s="734"/>
      <c r="AK74" s="734"/>
      <c r="AL74" s="734"/>
      <c r="AM74" s="735"/>
      <c r="AN74" s="736"/>
      <c r="AO74" s="734"/>
      <c r="AP74" s="734"/>
      <c r="AQ74" s="734"/>
      <c r="AR74" s="734"/>
      <c r="AS74" s="735"/>
      <c r="AT74" s="775"/>
      <c r="AU74" s="776"/>
      <c r="AV74" s="776"/>
      <c r="AW74" s="776"/>
      <c r="AX74" s="776"/>
      <c r="AY74" s="777"/>
      <c r="BB74" s="536"/>
      <c r="BC74" s="537"/>
      <c r="BD74" s="537"/>
      <c r="BE74" s="537"/>
      <c r="BF74" s="537"/>
      <c r="BG74" s="537"/>
      <c r="BH74" s="537"/>
      <c r="BI74" s="538"/>
      <c r="BJ74" s="784"/>
      <c r="BK74" s="785"/>
      <c r="BL74" s="785"/>
      <c r="BM74" s="785"/>
      <c r="BN74" s="785"/>
      <c r="BO74" s="786"/>
      <c r="BP74" s="736"/>
      <c r="BQ74" s="734"/>
      <c r="BR74" s="734"/>
      <c r="BS74" s="734"/>
      <c r="BT74" s="734"/>
      <c r="BU74" s="735"/>
      <c r="BV74" s="736"/>
      <c r="BW74" s="734"/>
      <c r="BX74" s="734"/>
      <c r="BY74" s="734"/>
      <c r="BZ74" s="734"/>
      <c r="CA74" s="735"/>
      <c r="CB74" s="736"/>
      <c r="CC74" s="734"/>
      <c r="CD74" s="734"/>
      <c r="CE74" s="734"/>
      <c r="CF74" s="734"/>
      <c r="CG74" s="735"/>
      <c r="CH74" s="736"/>
      <c r="CI74" s="734"/>
      <c r="CJ74" s="734"/>
      <c r="CK74" s="734"/>
      <c r="CL74" s="734"/>
      <c r="CM74" s="735"/>
      <c r="CN74" s="736"/>
      <c r="CO74" s="734"/>
      <c r="CP74" s="734"/>
      <c r="CQ74" s="734"/>
      <c r="CR74" s="734"/>
      <c r="CS74" s="735"/>
      <c r="CT74" s="775"/>
      <c r="CU74" s="776"/>
      <c r="CV74" s="776"/>
      <c r="CW74" s="776"/>
      <c r="CX74" s="776"/>
      <c r="CY74" s="777"/>
    </row>
    <row r="75" spans="2:103" ht="12.75" customHeight="1">
      <c r="B75" s="536"/>
      <c r="C75" s="537"/>
      <c r="D75" s="537"/>
      <c r="E75" s="537"/>
      <c r="F75" s="537"/>
      <c r="G75" s="537"/>
      <c r="H75" s="537"/>
      <c r="I75" s="538"/>
      <c r="J75" s="784"/>
      <c r="K75" s="785"/>
      <c r="L75" s="785"/>
      <c r="M75" s="785"/>
      <c r="N75" s="785"/>
      <c r="O75" s="786"/>
      <c r="P75" s="736"/>
      <c r="Q75" s="734"/>
      <c r="R75" s="734"/>
      <c r="S75" s="734"/>
      <c r="T75" s="734"/>
      <c r="U75" s="735"/>
      <c r="V75" s="736"/>
      <c r="W75" s="734"/>
      <c r="X75" s="734"/>
      <c r="Y75" s="734"/>
      <c r="Z75" s="734"/>
      <c r="AA75" s="735"/>
      <c r="AB75" s="736"/>
      <c r="AC75" s="734"/>
      <c r="AD75" s="734"/>
      <c r="AE75" s="734"/>
      <c r="AF75" s="734"/>
      <c r="AG75" s="735"/>
      <c r="AH75" s="736"/>
      <c r="AI75" s="734"/>
      <c r="AJ75" s="734"/>
      <c r="AK75" s="734"/>
      <c r="AL75" s="734"/>
      <c r="AM75" s="735"/>
      <c r="AN75" s="736"/>
      <c r="AO75" s="734"/>
      <c r="AP75" s="734"/>
      <c r="AQ75" s="734"/>
      <c r="AR75" s="734"/>
      <c r="AS75" s="735"/>
      <c r="AT75" s="775"/>
      <c r="AU75" s="776"/>
      <c r="AV75" s="776"/>
      <c r="AW75" s="776"/>
      <c r="AX75" s="776"/>
      <c r="AY75" s="777"/>
      <c r="BB75" s="536"/>
      <c r="BC75" s="537"/>
      <c r="BD75" s="537"/>
      <c r="BE75" s="537"/>
      <c r="BF75" s="537"/>
      <c r="BG75" s="537"/>
      <c r="BH75" s="537"/>
      <c r="BI75" s="538"/>
      <c r="BJ75" s="784"/>
      <c r="BK75" s="785"/>
      <c r="BL75" s="785"/>
      <c r="BM75" s="785"/>
      <c r="BN75" s="785"/>
      <c r="BO75" s="786"/>
      <c r="BP75" s="736"/>
      <c r="BQ75" s="734"/>
      <c r="BR75" s="734"/>
      <c r="BS75" s="734"/>
      <c r="BT75" s="734"/>
      <c r="BU75" s="735"/>
      <c r="BV75" s="736"/>
      <c r="BW75" s="734"/>
      <c r="BX75" s="734"/>
      <c r="BY75" s="734"/>
      <c r="BZ75" s="734"/>
      <c r="CA75" s="735"/>
      <c r="CB75" s="736"/>
      <c r="CC75" s="734"/>
      <c r="CD75" s="734"/>
      <c r="CE75" s="734"/>
      <c r="CF75" s="734"/>
      <c r="CG75" s="735"/>
      <c r="CH75" s="736"/>
      <c r="CI75" s="734"/>
      <c r="CJ75" s="734"/>
      <c r="CK75" s="734"/>
      <c r="CL75" s="734"/>
      <c r="CM75" s="735"/>
      <c r="CN75" s="736"/>
      <c r="CO75" s="734"/>
      <c r="CP75" s="734"/>
      <c r="CQ75" s="734"/>
      <c r="CR75" s="734"/>
      <c r="CS75" s="735"/>
      <c r="CT75" s="775"/>
      <c r="CU75" s="776"/>
      <c r="CV75" s="776"/>
      <c r="CW75" s="776"/>
      <c r="CX75" s="776"/>
      <c r="CY75" s="777"/>
    </row>
    <row r="76" spans="2:103" ht="17.25" customHeight="1">
      <c r="B76" s="536"/>
      <c r="C76" s="537"/>
      <c r="D76" s="537"/>
      <c r="E76" s="537"/>
      <c r="F76" s="537"/>
      <c r="G76" s="537"/>
      <c r="H76" s="537"/>
      <c r="I76" s="538"/>
      <c r="J76" s="797" t="str">
        <f>IF(AT72="","",IF(DAY(AT72)+1&gt;IF(MONTH(B70)=12,31,DATE(YEAR(B70),MONTH(B70)+1,1)-B70),"",AT72+1))</f>
        <v/>
      </c>
      <c r="K76" s="798"/>
      <c r="L76" s="798"/>
      <c r="M76" s="798"/>
      <c r="N76" s="798"/>
      <c r="O76" s="799"/>
      <c r="P76" s="803" t="str">
        <f>IF(J76="","",IF(DAY(J76)+1&gt;IF(MONTH(B70)=12,31,DATE(YEAR(B70),MONTH(B70)+1,1)-B70),"",J76+1))</f>
        <v/>
      </c>
      <c r="Q76" s="804"/>
      <c r="R76" s="804"/>
      <c r="S76" s="804"/>
      <c r="T76" s="804"/>
      <c r="U76" s="805"/>
      <c r="V76" s="21"/>
      <c r="AA76" s="16"/>
      <c r="AG76" s="16"/>
      <c r="AM76" s="16"/>
      <c r="AS76" s="16"/>
      <c r="AY76" s="16"/>
      <c r="BB76" s="536"/>
      <c r="BC76" s="537"/>
      <c r="BD76" s="537"/>
      <c r="BE76" s="537"/>
      <c r="BF76" s="537"/>
      <c r="BG76" s="537"/>
      <c r="BH76" s="537"/>
      <c r="BI76" s="538"/>
      <c r="BJ76" s="797" t="str">
        <f>IF(CT72="","",IF(DAY(CT72)+1&gt;IF(MONTH(BB70)=12,31,DATE(YEAR(BB70),MONTH(BB70)+1,1)-BB70),"",CT72+1))</f>
        <v/>
      </c>
      <c r="BK76" s="798"/>
      <c r="BL76" s="798"/>
      <c r="BM76" s="798"/>
      <c r="BN76" s="798"/>
      <c r="BO76" s="799"/>
      <c r="BP76" s="803" t="str">
        <f>IF(BJ76="","",IF(DAY(BJ76)+1&gt;IF(MONTH(BB70)=12,31,DATE(YEAR(BB70),MONTH(BB70)+1,1)-BB70),"",BJ76+1))</f>
        <v/>
      </c>
      <c r="BQ76" s="804"/>
      <c r="BR76" s="804"/>
      <c r="BS76" s="804"/>
      <c r="BT76" s="804"/>
      <c r="BU76" s="805"/>
      <c r="BV76" s="21"/>
      <c r="CA76" s="16"/>
      <c r="CG76" s="16"/>
      <c r="CM76" s="16"/>
      <c r="CS76" s="16"/>
      <c r="CY76" s="16"/>
    </row>
    <row r="77" spans="2:103" ht="17.25" customHeight="1">
      <c r="B77" s="536"/>
      <c r="C77" s="537"/>
      <c r="D77" s="537"/>
      <c r="E77" s="537"/>
      <c r="F77" s="537"/>
      <c r="G77" s="537"/>
      <c r="H77" s="537"/>
      <c r="I77" s="538"/>
      <c r="J77" s="797"/>
      <c r="K77" s="798"/>
      <c r="L77" s="798"/>
      <c r="M77" s="798"/>
      <c r="N77" s="798"/>
      <c r="O77" s="799"/>
      <c r="P77" s="803"/>
      <c r="Q77" s="804"/>
      <c r="R77" s="804"/>
      <c r="S77" s="804"/>
      <c r="T77" s="804"/>
      <c r="U77" s="805"/>
      <c r="V77" s="21"/>
      <c r="AA77" s="16"/>
      <c r="AG77" s="16"/>
      <c r="AM77" s="16"/>
      <c r="AS77" s="16"/>
      <c r="AY77" s="16"/>
      <c r="BB77" s="536"/>
      <c r="BC77" s="537"/>
      <c r="BD77" s="537"/>
      <c r="BE77" s="537"/>
      <c r="BF77" s="537"/>
      <c r="BG77" s="537"/>
      <c r="BH77" s="537"/>
      <c r="BI77" s="538"/>
      <c r="BJ77" s="797"/>
      <c r="BK77" s="798"/>
      <c r="BL77" s="798"/>
      <c r="BM77" s="798"/>
      <c r="BN77" s="798"/>
      <c r="BO77" s="799"/>
      <c r="BP77" s="803"/>
      <c r="BQ77" s="804"/>
      <c r="BR77" s="804"/>
      <c r="BS77" s="804"/>
      <c r="BT77" s="804"/>
      <c r="BU77" s="805"/>
      <c r="BV77" s="21"/>
      <c r="CA77" s="16"/>
      <c r="CG77" s="16"/>
      <c r="CM77" s="16"/>
      <c r="CS77" s="16"/>
      <c r="CY77" s="16"/>
    </row>
    <row r="78" spans="2:103" ht="24.75" customHeight="1">
      <c r="B78" s="539"/>
      <c r="C78" s="540"/>
      <c r="D78" s="540"/>
      <c r="E78" s="540"/>
      <c r="F78" s="540"/>
      <c r="G78" s="540"/>
      <c r="H78" s="540"/>
      <c r="I78" s="541"/>
      <c r="J78" s="800"/>
      <c r="K78" s="801"/>
      <c r="L78" s="801"/>
      <c r="M78" s="801"/>
      <c r="N78" s="801"/>
      <c r="O78" s="802"/>
      <c r="P78" s="806"/>
      <c r="Q78" s="807"/>
      <c r="R78" s="807"/>
      <c r="S78" s="807"/>
      <c r="T78" s="807"/>
      <c r="U78" s="808"/>
      <c r="V78" s="42"/>
      <c r="W78" s="17"/>
      <c r="X78" s="17"/>
      <c r="Y78" s="17"/>
      <c r="Z78" s="17"/>
      <c r="AA78" s="18"/>
      <c r="AB78" s="17"/>
      <c r="AC78" s="17"/>
      <c r="AD78" s="17"/>
      <c r="AE78" s="17"/>
      <c r="AF78" s="17"/>
      <c r="AG78" s="18"/>
      <c r="AH78" s="17"/>
      <c r="AI78" s="17"/>
      <c r="AJ78" s="17"/>
      <c r="AK78" s="17"/>
      <c r="AL78" s="17"/>
      <c r="AM78" s="18"/>
      <c r="AN78" s="17"/>
      <c r="AO78" s="17"/>
      <c r="AP78" s="17"/>
      <c r="AQ78" s="17"/>
      <c r="AR78" s="17"/>
      <c r="AS78" s="18"/>
      <c r="AT78" s="17"/>
      <c r="AU78" s="17"/>
      <c r="AV78" s="17"/>
      <c r="AW78" s="17"/>
      <c r="AX78" s="17"/>
      <c r="AY78" s="18"/>
      <c r="BB78" s="539"/>
      <c r="BC78" s="540"/>
      <c r="BD78" s="540"/>
      <c r="BE78" s="540"/>
      <c r="BF78" s="540"/>
      <c r="BG78" s="540"/>
      <c r="BH78" s="540"/>
      <c r="BI78" s="541"/>
      <c r="BJ78" s="800"/>
      <c r="BK78" s="801"/>
      <c r="BL78" s="801"/>
      <c r="BM78" s="801"/>
      <c r="BN78" s="801"/>
      <c r="BO78" s="802"/>
      <c r="BP78" s="806"/>
      <c r="BQ78" s="807"/>
      <c r="BR78" s="807"/>
      <c r="BS78" s="807"/>
      <c r="BT78" s="807"/>
      <c r="BU78" s="808"/>
      <c r="BV78" s="42"/>
      <c r="BW78" s="17"/>
      <c r="BX78" s="17"/>
      <c r="BY78" s="17"/>
      <c r="BZ78" s="17"/>
      <c r="CA78" s="18"/>
      <c r="CB78" s="17"/>
      <c r="CC78" s="17"/>
      <c r="CD78" s="17"/>
      <c r="CE78" s="17"/>
      <c r="CF78" s="17"/>
      <c r="CG78" s="18"/>
      <c r="CH78" s="17"/>
      <c r="CI78" s="17"/>
      <c r="CJ78" s="17"/>
      <c r="CK78" s="17"/>
      <c r="CL78" s="17"/>
      <c r="CM78" s="18"/>
      <c r="CN78" s="17"/>
      <c r="CO78" s="17"/>
      <c r="CP78" s="17"/>
      <c r="CQ78" s="17"/>
      <c r="CR78" s="17"/>
      <c r="CS78" s="18"/>
      <c r="CT78" s="17"/>
      <c r="CU78" s="17"/>
      <c r="CV78" s="17"/>
      <c r="CW78" s="17"/>
      <c r="CX78" s="17"/>
      <c r="CY78" s="18"/>
    </row>
    <row r="79" spans="2:103" ht="36" customHeight="1">
      <c r="B79" s="51" t="s">
        <v>303</v>
      </c>
    </row>
    <row r="80" spans="2:103" ht="18.75" customHeight="1">
      <c r="B80" s="830">
        <f>B83</f>
        <v>46296</v>
      </c>
      <c r="C80" s="831"/>
      <c r="D80" s="831"/>
      <c r="E80" s="831"/>
      <c r="F80" s="831"/>
      <c r="G80" s="831"/>
      <c r="H80" s="831"/>
      <c r="I80" s="832"/>
      <c r="J80" s="610" t="s">
        <v>223</v>
      </c>
      <c r="K80" s="610"/>
      <c r="L80" s="610"/>
      <c r="M80" s="611" t="s">
        <v>475</v>
      </c>
      <c r="N80" s="611"/>
      <c r="O80" s="158"/>
      <c r="P80" s="827" t="s">
        <v>257</v>
      </c>
      <c r="Q80" s="828"/>
      <c r="R80" s="828"/>
      <c r="S80" s="829" t="s">
        <v>469</v>
      </c>
      <c r="T80" s="829"/>
      <c r="U80" s="153"/>
      <c r="V80" s="587" t="s">
        <v>51</v>
      </c>
      <c r="W80" s="588"/>
      <c r="X80" s="588"/>
      <c r="Y80" s="612" t="s">
        <v>478</v>
      </c>
      <c r="Z80" s="612"/>
      <c r="AA80" s="123"/>
      <c r="AB80" s="613" t="s">
        <v>47</v>
      </c>
      <c r="AC80" s="614"/>
      <c r="AD80" s="614"/>
      <c r="AE80" s="615" t="s">
        <v>479</v>
      </c>
      <c r="AF80" s="615"/>
      <c r="AG80" s="154"/>
      <c r="AH80" s="587" t="s">
        <v>48</v>
      </c>
      <c r="AI80" s="588"/>
      <c r="AJ80" s="588"/>
      <c r="AK80" s="612" t="s">
        <v>480</v>
      </c>
      <c r="AL80" s="612"/>
      <c r="AM80" s="123"/>
      <c r="AN80" s="827" t="s">
        <v>49</v>
      </c>
      <c r="AO80" s="828"/>
      <c r="AP80" s="828"/>
      <c r="AQ80" s="829" t="s">
        <v>481</v>
      </c>
      <c r="AR80" s="829"/>
      <c r="AS80" s="153"/>
      <c r="AT80" s="601" t="s">
        <v>52</v>
      </c>
      <c r="AU80" s="602"/>
      <c r="AV80" s="602"/>
      <c r="AW80" s="603" t="s">
        <v>482</v>
      </c>
      <c r="AX80" s="603"/>
      <c r="AY80" s="112"/>
      <c r="BB80" s="843">
        <f>BB83</f>
        <v>46388</v>
      </c>
      <c r="BC80" s="844"/>
      <c r="BD80" s="844"/>
      <c r="BE80" s="844"/>
      <c r="BF80" s="844"/>
      <c r="BG80" s="844"/>
      <c r="BH80" s="844"/>
      <c r="BI80" s="845"/>
      <c r="BJ80" s="610" t="s">
        <v>223</v>
      </c>
      <c r="BK80" s="610"/>
      <c r="BL80" s="610"/>
      <c r="BM80" s="669" t="s">
        <v>256</v>
      </c>
      <c r="BN80" s="669"/>
      <c r="BO80" s="158"/>
      <c r="BP80" s="840" t="s">
        <v>257</v>
      </c>
      <c r="BQ80" s="841"/>
      <c r="BR80" s="841"/>
      <c r="BS80" s="842" t="s">
        <v>258</v>
      </c>
      <c r="BT80" s="842"/>
      <c r="BU80" s="155"/>
      <c r="BV80" s="840" t="s">
        <v>51</v>
      </c>
      <c r="BW80" s="841"/>
      <c r="BX80" s="841"/>
      <c r="BY80" s="842" t="s">
        <v>259</v>
      </c>
      <c r="BZ80" s="842"/>
      <c r="CA80" s="155"/>
      <c r="CB80" s="840" t="s">
        <v>47</v>
      </c>
      <c r="CC80" s="841"/>
      <c r="CD80" s="841"/>
      <c r="CE80" s="842" t="s">
        <v>260</v>
      </c>
      <c r="CF80" s="842"/>
      <c r="CG80" s="155"/>
      <c r="CH80" s="840" t="s">
        <v>48</v>
      </c>
      <c r="CI80" s="841"/>
      <c r="CJ80" s="841"/>
      <c r="CK80" s="842" t="s">
        <v>261</v>
      </c>
      <c r="CL80" s="842"/>
      <c r="CM80" s="155"/>
      <c r="CN80" s="840" t="s">
        <v>49</v>
      </c>
      <c r="CO80" s="841"/>
      <c r="CP80" s="841"/>
      <c r="CQ80" s="842" t="s">
        <v>262</v>
      </c>
      <c r="CR80" s="842"/>
      <c r="CS80" s="155"/>
      <c r="CT80" s="601" t="s">
        <v>52</v>
      </c>
      <c r="CU80" s="602"/>
      <c r="CV80" s="602"/>
      <c r="CW80" s="668" t="s">
        <v>290</v>
      </c>
      <c r="CX80" s="668"/>
      <c r="CY80" s="112"/>
    </row>
    <row r="81" spans="2:103" ht="21" customHeight="1">
      <c r="B81" s="833"/>
      <c r="C81" s="834"/>
      <c r="D81" s="834"/>
      <c r="E81" s="834"/>
      <c r="F81" s="834"/>
      <c r="G81" s="834"/>
      <c r="H81" s="834"/>
      <c r="I81" s="835"/>
      <c r="J81" s="589">
        <f>IF(WEEKDAY(B83)=1,B83,(IF(WEEKDAY(B83)=2,B83-1,(IF(WEEKDAY(B83)=3,B83-2,(IF(WEEKDAY(B83)=4,B83-3,(IF(WEEKDAY(B83)=5,B83-4,IF(WEEKDAY(B83)=6,B83-5,B83-6))))))))))</f>
        <v>46292</v>
      </c>
      <c r="K81" s="590"/>
      <c r="L81" s="590"/>
      <c r="M81" s="593"/>
      <c r="N81" s="593"/>
      <c r="O81" s="594"/>
      <c r="P81" s="597">
        <f>J81+1</f>
        <v>46293</v>
      </c>
      <c r="Q81" s="598"/>
      <c r="R81" s="598"/>
      <c r="S81" s="593"/>
      <c r="T81" s="593"/>
      <c r="U81" s="594"/>
      <c r="V81" s="597">
        <f>P81+1</f>
        <v>46294</v>
      </c>
      <c r="W81" s="598"/>
      <c r="X81" s="598"/>
      <c r="Y81" s="593"/>
      <c r="Z81" s="593"/>
      <c r="AA81" s="594"/>
      <c r="AB81" s="597">
        <f>V81+1</f>
        <v>46295</v>
      </c>
      <c r="AC81" s="598"/>
      <c r="AD81" s="598"/>
      <c r="AE81" s="593"/>
      <c r="AF81" s="593"/>
      <c r="AG81" s="594"/>
      <c r="AH81" s="597">
        <f>AB81+1</f>
        <v>46296</v>
      </c>
      <c r="AI81" s="598"/>
      <c r="AJ81" s="598"/>
      <c r="AK81" s="593"/>
      <c r="AL81" s="593"/>
      <c r="AM81" s="594"/>
      <c r="AN81" s="597">
        <f>AH81+1</f>
        <v>46297</v>
      </c>
      <c r="AO81" s="598"/>
      <c r="AP81" s="598"/>
      <c r="AQ81" s="593"/>
      <c r="AR81" s="593"/>
      <c r="AS81" s="594"/>
      <c r="AT81" s="616">
        <f>AN81+1</f>
        <v>46298</v>
      </c>
      <c r="AU81" s="617"/>
      <c r="AV81" s="617"/>
      <c r="AW81" s="593"/>
      <c r="AX81" s="593"/>
      <c r="AY81" s="594"/>
      <c r="BB81" s="846"/>
      <c r="BC81" s="847"/>
      <c r="BD81" s="847"/>
      <c r="BE81" s="847"/>
      <c r="BF81" s="847"/>
      <c r="BG81" s="847"/>
      <c r="BH81" s="847"/>
      <c r="BI81" s="848"/>
      <c r="BJ81" s="589">
        <f>IF(WEEKDAY(BB83)=1,BB83,(IF(WEEKDAY(BB83)=2,BB83-1,(IF(WEEKDAY(BB83)=3,BB83-2,(IF(WEEKDAY(BB83)=4,BB83-3,(IF(WEEKDAY(BB83)=5,BB83-4,IF(WEEKDAY(BB83)=6,BB83-5,BB83-6))))))))))</f>
        <v>46383</v>
      </c>
      <c r="BK81" s="590"/>
      <c r="BL81" s="590"/>
      <c r="BM81" s="593"/>
      <c r="BN81" s="593"/>
      <c r="BO81" s="594"/>
      <c r="BP81" s="597">
        <f>BJ81+1</f>
        <v>46384</v>
      </c>
      <c r="BQ81" s="598"/>
      <c r="BR81" s="598"/>
      <c r="BS81" s="593"/>
      <c r="BT81" s="593"/>
      <c r="BU81" s="594"/>
      <c r="BV81" s="597">
        <f>BP81+1</f>
        <v>46385</v>
      </c>
      <c r="BW81" s="598"/>
      <c r="BX81" s="598"/>
      <c r="BY81" s="593"/>
      <c r="BZ81" s="593"/>
      <c r="CA81" s="594"/>
      <c r="CB81" s="597">
        <f>BV81+1</f>
        <v>46386</v>
      </c>
      <c r="CC81" s="598"/>
      <c r="CD81" s="598"/>
      <c r="CE81" s="593"/>
      <c r="CF81" s="593"/>
      <c r="CG81" s="594"/>
      <c r="CH81" s="597">
        <f>CB81+1</f>
        <v>46387</v>
      </c>
      <c r="CI81" s="598"/>
      <c r="CJ81" s="598"/>
      <c r="CK81" s="593"/>
      <c r="CL81" s="593"/>
      <c r="CM81" s="594"/>
      <c r="CN81" s="597">
        <f>CH81+1</f>
        <v>46388</v>
      </c>
      <c r="CO81" s="598"/>
      <c r="CP81" s="598"/>
      <c r="CQ81" s="593"/>
      <c r="CR81" s="593"/>
      <c r="CS81" s="594"/>
      <c r="CT81" s="616">
        <f>CN81+1</f>
        <v>46389</v>
      </c>
      <c r="CU81" s="617"/>
      <c r="CV81" s="617"/>
      <c r="CW81" s="593"/>
      <c r="CX81" s="593"/>
      <c r="CY81" s="594"/>
    </row>
    <row r="82" spans="2:103" ht="20.25" customHeight="1">
      <c r="B82" s="833"/>
      <c r="C82" s="834"/>
      <c r="D82" s="834"/>
      <c r="E82" s="834"/>
      <c r="F82" s="834"/>
      <c r="G82" s="834"/>
      <c r="H82" s="834"/>
      <c r="I82" s="835"/>
      <c r="J82" s="591"/>
      <c r="K82" s="592"/>
      <c r="L82" s="592"/>
      <c r="M82" s="595"/>
      <c r="N82" s="595"/>
      <c r="O82" s="596"/>
      <c r="P82" s="599"/>
      <c r="Q82" s="600"/>
      <c r="R82" s="600"/>
      <c r="S82" s="595"/>
      <c r="T82" s="595"/>
      <c r="U82" s="596"/>
      <c r="V82" s="599"/>
      <c r="W82" s="600"/>
      <c r="X82" s="600"/>
      <c r="Y82" s="595"/>
      <c r="Z82" s="595"/>
      <c r="AA82" s="596"/>
      <c r="AB82" s="599"/>
      <c r="AC82" s="600"/>
      <c r="AD82" s="600"/>
      <c r="AE82" s="595"/>
      <c r="AF82" s="595"/>
      <c r="AG82" s="596"/>
      <c r="AH82" s="599"/>
      <c r="AI82" s="600"/>
      <c r="AJ82" s="600"/>
      <c r="AK82" s="595"/>
      <c r="AL82" s="595"/>
      <c r="AM82" s="596"/>
      <c r="AN82" s="599"/>
      <c r="AO82" s="600"/>
      <c r="AP82" s="600"/>
      <c r="AQ82" s="595"/>
      <c r="AR82" s="595"/>
      <c r="AS82" s="596"/>
      <c r="AT82" s="618"/>
      <c r="AU82" s="619"/>
      <c r="AV82" s="619"/>
      <c r="AW82" s="595"/>
      <c r="AX82" s="595"/>
      <c r="AY82" s="596"/>
      <c r="BB82" s="846"/>
      <c r="BC82" s="847"/>
      <c r="BD82" s="847"/>
      <c r="BE82" s="847"/>
      <c r="BF82" s="847"/>
      <c r="BG82" s="847"/>
      <c r="BH82" s="847"/>
      <c r="BI82" s="848"/>
      <c r="BJ82" s="591"/>
      <c r="BK82" s="592"/>
      <c r="BL82" s="592"/>
      <c r="BM82" s="595"/>
      <c r="BN82" s="595"/>
      <c r="BO82" s="596"/>
      <c r="BP82" s="599"/>
      <c r="BQ82" s="600"/>
      <c r="BR82" s="600"/>
      <c r="BS82" s="595"/>
      <c r="BT82" s="595"/>
      <c r="BU82" s="596"/>
      <c r="BV82" s="599"/>
      <c r="BW82" s="600"/>
      <c r="BX82" s="600"/>
      <c r="BY82" s="595"/>
      <c r="BZ82" s="595"/>
      <c r="CA82" s="596"/>
      <c r="CB82" s="599"/>
      <c r="CC82" s="600"/>
      <c r="CD82" s="600"/>
      <c r="CE82" s="595"/>
      <c r="CF82" s="595"/>
      <c r="CG82" s="596"/>
      <c r="CH82" s="599"/>
      <c r="CI82" s="600"/>
      <c r="CJ82" s="600"/>
      <c r="CK82" s="595"/>
      <c r="CL82" s="595"/>
      <c r="CM82" s="596"/>
      <c r="CN82" s="599"/>
      <c r="CO82" s="600"/>
      <c r="CP82" s="600"/>
      <c r="CQ82" s="595"/>
      <c r="CR82" s="595"/>
      <c r="CS82" s="596"/>
      <c r="CT82" s="618"/>
      <c r="CU82" s="619"/>
      <c r="CV82" s="619"/>
      <c r="CW82" s="595"/>
      <c r="CX82" s="595"/>
      <c r="CY82" s="596"/>
    </row>
    <row r="83" spans="2:103" ht="21" customHeight="1">
      <c r="B83" s="620">
        <f>IF(MONTH(B57)=12,DATE(YEAR(B57)+1,1,1),DATE(YEAR(B57),MONTH(B57)+1,1))</f>
        <v>46296</v>
      </c>
      <c r="C83" s="621"/>
      <c r="D83" s="621"/>
      <c r="E83" s="621"/>
      <c r="F83" s="621"/>
      <c r="G83" s="621"/>
      <c r="H83" s="621"/>
      <c r="I83" s="622"/>
      <c r="J83" s="589">
        <f>AT81+1</f>
        <v>46299</v>
      </c>
      <c r="K83" s="590"/>
      <c r="L83" s="590"/>
      <c r="M83" s="593"/>
      <c r="N83" s="593"/>
      <c r="O83" s="594"/>
      <c r="P83" s="597">
        <f>J83+1</f>
        <v>46300</v>
      </c>
      <c r="Q83" s="598"/>
      <c r="R83" s="598"/>
      <c r="S83" s="593"/>
      <c r="T83" s="593"/>
      <c r="U83" s="594"/>
      <c r="V83" s="597">
        <f>P83+1</f>
        <v>46301</v>
      </c>
      <c r="W83" s="598"/>
      <c r="X83" s="598"/>
      <c r="Y83" s="593"/>
      <c r="Z83" s="593"/>
      <c r="AA83" s="594"/>
      <c r="AB83" s="597">
        <f>V83+1</f>
        <v>46302</v>
      </c>
      <c r="AC83" s="598"/>
      <c r="AD83" s="598"/>
      <c r="AE83" s="593"/>
      <c r="AF83" s="593"/>
      <c r="AG83" s="594"/>
      <c r="AH83" s="597">
        <f>AB83+1</f>
        <v>46303</v>
      </c>
      <c r="AI83" s="598"/>
      <c r="AJ83" s="598"/>
      <c r="AK83" s="593"/>
      <c r="AL83" s="593"/>
      <c r="AM83" s="594"/>
      <c r="AN83" s="597">
        <f>AH83+1</f>
        <v>46304</v>
      </c>
      <c r="AO83" s="598"/>
      <c r="AP83" s="598"/>
      <c r="AQ83" s="593"/>
      <c r="AR83" s="593"/>
      <c r="AS83" s="594"/>
      <c r="AT83" s="626">
        <f>AN83+1</f>
        <v>46305</v>
      </c>
      <c r="AU83" s="627"/>
      <c r="AV83" s="627"/>
      <c r="AW83" s="593"/>
      <c r="AX83" s="593"/>
      <c r="AY83" s="594"/>
      <c r="BB83" s="620">
        <f>IF(MONTH(BB57)=12,DATE(YEAR(BB57)+1,1,1),DATE(YEAR(BB57),MONTH(BB57)+1,1))</f>
        <v>46388</v>
      </c>
      <c r="BC83" s="621"/>
      <c r="BD83" s="621"/>
      <c r="BE83" s="621"/>
      <c r="BF83" s="621"/>
      <c r="BG83" s="621"/>
      <c r="BH83" s="621"/>
      <c r="BI83" s="622"/>
      <c r="BJ83" s="589">
        <f>CT81+1</f>
        <v>46390</v>
      </c>
      <c r="BK83" s="590"/>
      <c r="BL83" s="590"/>
      <c r="BM83" s="593"/>
      <c r="BN83" s="593"/>
      <c r="BO83" s="594"/>
      <c r="BP83" s="597">
        <f>BJ83+1</f>
        <v>46391</v>
      </c>
      <c r="BQ83" s="598"/>
      <c r="BR83" s="598"/>
      <c r="BS83" s="593"/>
      <c r="BT83" s="593"/>
      <c r="BU83" s="594"/>
      <c r="BV83" s="597">
        <f>BP83+1</f>
        <v>46392</v>
      </c>
      <c r="BW83" s="598"/>
      <c r="BX83" s="598"/>
      <c r="BY83" s="593"/>
      <c r="BZ83" s="593"/>
      <c r="CA83" s="594"/>
      <c r="CB83" s="597">
        <f>BV83+1</f>
        <v>46393</v>
      </c>
      <c r="CC83" s="598"/>
      <c r="CD83" s="598"/>
      <c r="CE83" s="593"/>
      <c r="CF83" s="593"/>
      <c r="CG83" s="594"/>
      <c r="CH83" s="597">
        <f>CB83+1</f>
        <v>46394</v>
      </c>
      <c r="CI83" s="598"/>
      <c r="CJ83" s="598"/>
      <c r="CK83" s="593"/>
      <c r="CL83" s="593"/>
      <c r="CM83" s="594"/>
      <c r="CN83" s="597">
        <f>CH83+1</f>
        <v>46395</v>
      </c>
      <c r="CO83" s="598"/>
      <c r="CP83" s="598"/>
      <c r="CQ83" s="593"/>
      <c r="CR83" s="593"/>
      <c r="CS83" s="594"/>
      <c r="CT83" s="626">
        <f>CN83+1</f>
        <v>46396</v>
      </c>
      <c r="CU83" s="627"/>
      <c r="CV83" s="627"/>
      <c r="CW83" s="593"/>
      <c r="CX83" s="593"/>
      <c r="CY83" s="594"/>
    </row>
    <row r="84" spans="2:103" ht="20.25" customHeight="1">
      <c r="B84" s="623" t="str">
        <f>IF(B83&gt;=43586,"令和"&amp;IF(YEAR(B83)-2018=1,"元",YEAR(B83)-2018),"平成"&amp;(YEAR(B83)-1988))</f>
        <v>令和8</v>
      </c>
      <c r="C84" s="624"/>
      <c r="D84" s="624"/>
      <c r="E84" s="624"/>
      <c r="F84" s="624"/>
      <c r="G84" s="624"/>
      <c r="H84" s="624"/>
      <c r="I84" s="625"/>
      <c r="J84" s="591"/>
      <c r="K84" s="592"/>
      <c r="L84" s="592"/>
      <c r="M84" s="595"/>
      <c r="N84" s="595"/>
      <c r="O84" s="596"/>
      <c r="P84" s="599"/>
      <c r="Q84" s="600"/>
      <c r="R84" s="600"/>
      <c r="S84" s="595"/>
      <c r="T84" s="595"/>
      <c r="U84" s="596"/>
      <c r="V84" s="599"/>
      <c r="W84" s="600"/>
      <c r="X84" s="600"/>
      <c r="Y84" s="595"/>
      <c r="Z84" s="595"/>
      <c r="AA84" s="596"/>
      <c r="AB84" s="599"/>
      <c r="AC84" s="600"/>
      <c r="AD84" s="600"/>
      <c r="AE84" s="595"/>
      <c r="AF84" s="595"/>
      <c r="AG84" s="596"/>
      <c r="AH84" s="599"/>
      <c r="AI84" s="600"/>
      <c r="AJ84" s="600"/>
      <c r="AK84" s="595"/>
      <c r="AL84" s="595"/>
      <c r="AM84" s="596"/>
      <c r="AN84" s="599"/>
      <c r="AO84" s="600"/>
      <c r="AP84" s="600"/>
      <c r="AQ84" s="595"/>
      <c r="AR84" s="595"/>
      <c r="AS84" s="596"/>
      <c r="AT84" s="628"/>
      <c r="AU84" s="629"/>
      <c r="AV84" s="629"/>
      <c r="AW84" s="595"/>
      <c r="AX84" s="595"/>
      <c r="AY84" s="596"/>
      <c r="BB84" s="623" t="str">
        <f>IF(BB83&gt;=43586,"令和"&amp;IF(YEAR(BB83)-2018=1,"元",YEAR(BB83)-2018),"平成"&amp;(YEAR(BB83)-1988))</f>
        <v>令和9</v>
      </c>
      <c r="BC84" s="624"/>
      <c r="BD84" s="624"/>
      <c r="BE84" s="624"/>
      <c r="BF84" s="624"/>
      <c r="BG84" s="624"/>
      <c r="BH84" s="624"/>
      <c r="BI84" s="625"/>
      <c r="BJ84" s="591"/>
      <c r="BK84" s="592"/>
      <c r="BL84" s="592"/>
      <c r="BM84" s="595"/>
      <c r="BN84" s="595"/>
      <c r="BO84" s="596"/>
      <c r="BP84" s="599"/>
      <c r="BQ84" s="600"/>
      <c r="BR84" s="600"/>
      <c r="BS84" s="595"/>
      <c r="BT84" s="595"/>
      <c r="BU84" s="596"/>
      <c r="BV84" s="599"/>
      <c r="BW84" s="600"/>
      <c r="BX84" s="600"/>
      <c r="BY84" s="595"/>
      <c r="BZ84" s="595"/>
      <c r="CA84" s="596"/>
      <c r="CB84" s="599"/>
      <c r="CC84" s="600"/>
      <c r="CD84" s="600"/>
      <c r="CE84" s="595"/>
      <c r="CF84" s="595"/>
      <c r="CG84" s="596"/>
      <c r="CH84" s="599"/>
      <c r="CI84" s="600"/>
      <c r="CJ84" s="600"/>
      <c r="CK84" s="595"/>
      <c r="CL84" s="595"/>
      <c r="CM84" s="596"/>
      <c r="CN84" s="599"/>
      <c r="CO84" s="600"/>
      <c r="CP84" s="600"/>
      <c r="CQ84" s="595"/>
      <c r="CR84" s="595"/>
      <c r="CS84" s="596"/>
      <c r="CT84" s="628"/>
      <c r="CU84" s="629"/>
      <c r="CV84" s="629"/>
      <c r="CW84" s="595"/>
      <c r="CX84" s="595"/>
      <c r="CY84" s="596"/>
    </row>
    <row r="85" spans="2:103" ht="18.75" customHeight="1">
      <c r="B85" s="630" t="s">
        <v>265</v>
      </c>
      <c r="C85" s="632" t="s">
        <v>223</v>
      </c>
      <c r="D85" s="633"/>
      <c r="E85" s="633"/>
      <c r="F85" s="634" t="s">
        <v>475</v>
      </c>
      <c r="G85" s="634"/>
      <c r="H85" s="634"/>
      <c r="I85" s="635"/>
      <c r="J85" s="589">
        <f>AT83+1</f>
        <v>46306</v>
      </c>
      <c r="K85" s="590"/>
      <c r="L85" s="590"/>
      <c r="M85" s="593"/>
      <c r="N85" s="593"/>
      <c r="O85" s="594"/>
      <c r="P85" s="597">
        <f>J85+1</f>
        <v>46307</v>
      </c>
      <c r="Q85" s="598"/>
      <c r="R85" s="598"/>
      <c r="S85" s="593"/>
      <c r="T85" s="593"/>
      <c r="U85" s="594"/>
      <c r="V85" s="597">
        <f>P85+1</f>
        <v>46308</v>
      </c>
      <c r="W85" s="598"/>
      <c r="X85" s="598"/>
      <c r="Y85" s="593"/>
      <c r="Z85" s="593"/>
      <c r="AA85" s="594"/>
      <c r="AB85" s="597">
        <f>V85+1</f>
        <v>46309</v>
      </c>
      <c r="AC85" s="598"/>
      <c r="AD85" s="598"/>
      <c r="AE85" s="593"/>
      <c r="AF85" s="593"/>
      <c r="AG85" s="594"/>
      <c r="AH85" s="597">
        <f>AB85+1</f>
        <v>46310</v>
      </c>
      <c r="AI85" s="598"/>
      <c r="AJ85" s="598"/>
      <c r="AK85" s="593"/>
      <c r="AL85" s="593"/>
      <c r="AM85" s="594"/>
      <c r="AN85" s="597">
        <f>AH85+1</f>
        <v>46311</v>
      </c>
      <c r="AO85" s="598"/>
      <c r="AP85" s="598"/>
      <c r="AQ85" s="593"/>
      <c r="AR85" s="593"/>
      <c r="AS85" s="594"/>
      <c r="AT85" s="626">
        <f>AN85+1</f>
        <v>46312</v>
      </c>
      <c r="AU85" s="627"/>
      <c r="AV85" s="627"/>
      <c r="AW85" s="593"/>
      <c r="AX85" s="593"/>
      <c r="AY85" s="594"/>
      <c r="BB85" s="630" t="s">
        <v>265</v>
      </c>
      <c r="BC85" s="632" t="s">
        <v>223</v>
      </c>
      <c r="BD85" s="633"/>
      <c r="BE85" s="633"/>
      <c r="BF85" s="634" t="s">
        <v>256</v>
      </c>
      <c r="BG85" s="634"/>
      <c r="BH85" s="634"/>
      <c r="BI85" s="635"/>
      <c r="BJ85" s="589">
        <f>CT83+1</f>
        <v>46397</v>
      </c>
      <c r="BK85" s="590"/>
      <c r="BL85" s="590"/>
      <c r="BM85" s="593"/>
      <c r="BN85" s="593"/>
      <c r="BO85" s="594"/>
      <c r="BP85" s="597">
        <f>BJ85+1</f>
        <v>46398</v>
      </c>
      <c r="BQ85" s="598"/>
      <c r="BR85" s="598"/>
      <c r="BS85" s="593"/>
      <c r="BT85" s="593"/>
      <c r="BU85" s="594"/>
      <c r="BV85" s="597">
        <f>BP85+1</f>
        <v>46399</v>
      </c>
      <c r="BW85" s="598"/>
      <c r="BX85" s="598"/>
      <c r="BY85" s="593"/>
      <c r="BZ85" s="593"/>
      <c r="CA85" s="594"/>
      <c r="CB85" s="597">
        <f>BV85+1</f>
        <v>46400</v>
      </c>
      <c r="CC85" s="598"/>
      <c r="CD85" s="598"/>
      <c r="CE85" s="593"/>
      <c r="CF85" s="593"/>
      <c r="CG85" s="594"/>
      <c r="CH85" s="597">
        <f>CB85+1</f>
        <v>46401</v>
      </c>
      <c r="CI85" s="598"/>
      <c r="CJ85" s="598"/>
      <c r="CK85" s="593"/>
      <c r="CL85" s="593"/>
      <c r="CM85" s="594"/>
      <c r="CN85" s="597">
        <f>CH85+1</f>
        <v>46402</v>
      </c>
      <c r="CO85" s="598"/>
      <c r="CP85" s="598"/>
      <c r="CQ85" s="593"/>
      <c r="CR85" s="593"/>
      <c r="CS85" s="594"/>
      <c r="CT85" s="626">
        <f>CN85+1</f>
        <v>46403</v>
      </c>
      <c r="CU85" s="627"/>
      <c r="CV85" s="627"/>
      <c r="CW85" s="593"/>
      <c r="CX85" s="593"/>
      <c r="CY85" s="594"/>
    </row>
    <row r="86" spans="2:103" ht="22.5" customHeight="1">
      <c r="B86" s="631"/>
      <c r="C86" s="589">
        <f>AT89+1</f>
        <v>46327</v>
      </c>
      <c r="D86" s="590"/>
      <c r="E86" s="590"/>
      <c r="F86" s="640"/>
      <c r="G86" s="640"/>
      <c r="H86" s="640"/>
      <c r="I86" s="641"/>
      <c r="J86" s="591"/>
      <c r="K86" s="592"/>
      <c r="L86" s="592"/>
      <c r="M86" s="595"/>
      <c r="N86" s="595"/>
      <c r="O86" s="596"/>
      <c r="P86" s="599"/>
      <c r="Q86" s="600"/>
      <c r="R86" s="600"/>
      <c r="S86" s="595"/>
      <c r="T86" s="595"/>
      <c r="U86" s="596"/>
      <c r="V86" s="599"/>
      <c r="W86" s="600"/>
      <c r="X86" s="600"/>
      <c r="Y86" s="595"/>
      <c r="Z86" s="595"/>
      <c r="AA86" s="596"/>
      <c r="AB86" s="599"/>
      <c r="AC86" s="600"/>
      <c r="AD86" s="600"/>
      <c r="AE86" s="595"/>
      <c r="AF86" s="595"/>
      <c r="AG86" s="596"/>
      <c r="AH86" s="599"/>
      <c r="AI86" s="600"/>
      <c r="AJ86" s="600"/>
      <c r="AK86" s="595"/>
      <c r="AL86" s="595"/>
      <c r="AM86" s="596"/>
      <c r="AN86" s="599"/>
      <c r="AO86" s="600"/>
      <c r="AP86" s="600"/>
      <c r="AQ86" s="595"/>
      <c r="AR86" s="595"/>
      <c r="AS86" s="596"/>
      <c r="AT86" s="628"/>
      <c r="AU86" s="629"/>
      <c r="AV86" s="629"/>
      <c r="AW86" s="595"/>
      <c r="AX86" s="595"/>
      <c r="AY86" s="596"/>
      <c r="BB86" s="631"/>
      <c r="BC86" s="589">
        <f>CT89+1</f>
        <v>46418</v>
      </c>
      <c r="BD86" s="590"/>
      <c r="BE86" s="590"/>
      <c r="BF86" s="640"/>
      <c r="BG86" s="640"/>
      <c r="BH86" s="640"/>
      <c r="BI86" s="641"/>
      <c r="BJ86" s="591"/>
      <c r="BK86" s="592"/>
      <c r="BL86" s="592"/>
      <c r="BM86" s="595"/>
      <c r="BN86" s="595"/>
      <c r="BO86" s="596"/>
      <c r="BP86" s="599"/>
      <c r="BQ86" s="600"/>
      <c r="BR86" s="600"/>
      <c r="BS86" s="595"/>
      <c r="BT86" s="595"/>
      <c r="BU86" s="596"/>
      <c r="BV86" s="599"/>
      <c r="BW86" s="600"/>
      <c r="BX86" s="600"/>
      <c r="BY86" s="595"/>
      <c r="BZ86" s="595"/>
      <c r="CA86" s="596"/>
      <c r="CB86" s="599"/>
      <c r="CC86" s="600"/>
      <c r="CD86" s="600"/>
      <c r="CE86" s="595"/>
      <c r="CF86" s="595"/>
      <c r="CG86" s="596"/>
      <c r="CH86" s="599"/>
      <c r="CI86" s="600"/>
      <c r="CJ86" s="600"/>
      <c r="CK86" s="595"/>
      <c r="CL86" s="595"/>
      <c r="CM86" s="596"/>
      <c r="CN86" s="599"/>
      <c r="CO86" s="600"/>
      <c r="CP86" s="600"/>
      <c r="CQ86" s="595"/>
      <c r="CR86" s="595"/>
      <c r="CS86" s="596"/>
      <c r="CT86" s="628"/>
      <c r="CU86" s="629"/>
      <c r="CV86" s="629"/>
      <c r="CW86" s="595"/>
      <c r="CX86" s="595"/>
      <c r="CY86" s="596"/>
    </row>
    <row r="87" spans="2:103" ht="22.5" customHeight="1">
      <c r="B87" s="631"/>
      <c r="C87" s="591"/>
      <c r="D87" s="592"/>
      <c r="E87" s="592"/>
      <c r="F87" s="640"/>
      <c r="G87" s="640"/>
      <c r="H87" s="640"/>
      <c r="I87" s="641"/>
      <c r="J87" s="589">
        <f>AT85+1</f>
        <v>46313</v>
      </c>
      <c r="K87" s="590"/>
      <c r="L87" s="590"/>
      <c r="M87" s="593"/>
      <c r="N87" s="593"/>
      <c r="O87" s="594"/>
      <c r="P87" s="597">
        <f>J87+1</f>
        <v>46314</v>
      </c>
      <c r="Q87" s="598"/>
      <c r="R87" s="598"/>
      <c r="S87" s="593"/>
      <c r="T87" s="593"/>
      <c r="U87" s="594"/>
      <c r="V87" s="597">
        <f>P87+1</f>
        <v>46315</v>
      </c>
      <c r="W87" s="598"/>
      <c r="X87" s="598"/>
      <c r="Y87" s="593"/>
      <c r="Z87" s="593"/>
      <c r="AA87" s="594"/>
      <c r="AB87" s="597">
        <f>V87+1</f>
        <v>46316</v>
      </c>
      <c r="AC87" s="598"/>
      <c r="AD87" s="598"/>
      <c r="AE87" s="593"/>
      <c r="AF87" s="593"/>
      <c r="AG87" s="594"/>
      <c r="AH87" s="597">
        <f>AB87+1</f>
        <v>46317</v>
      </c>
      <c r="AI87" s="598"/>
      <c r="AJ87" s="598"/>
      <c r="AK87" s="593"/>
      <c r="AL87" s="593"/>
      <c r="AM87" s="594"/>
      <c r="AN87" s="597">
        <f>AH87+1</f>
        <v>46318</v>
      </c>
      <c r="AO87" s="598"/>
      <c r="AP87" s="598"/>
      <c r="AQ87" s="593"/>
      <c r="AR87" s="593"/>
      <c r="AS87" s="594"/>
      <c r="AT87" s="626">
        <f>AN87+1</f>
        <v>46319</v>
      </c>
      <c r="AU87" s="627"/>
      <c r="AV87" s="627"/>
      <c r="AW87" s="593"/>
      <c r="AX87" s="593"/>
      <c r="AY87" s="594"/>
      <c r="BB87" s="631"/>
      <c r="BC87" s="591"/>
      <c r="BD87" s="592"/>
      <c r="BE87" s="592"/>
      <c r="BF87" s="640"/>
      <c r="BG87" s="640"/>
      <c r="BH87" s="640"/>
      <c r="BI87" s="641"/>
      <c r="BJ87" s="589">
        <f>CT85+1</f>
        <v>46404</v>
      </c>
      <c r="BK87" s="590"/>
      <c r="BL87" s="590"/>
      <c r="BM87" s="593"/>
      <c r="BN87" s="593"/>
      <c r="BO87" s="594"/>
      <c r="BP87" s="597">
        <f>BJ87+1</f>
        <v>46405</v>
      </c>
      <c r="BQ87" s="598"/>
      <c r="BR87" s="598"/>
      <c r="BS87" s="593"/>
      <c r="BT87" s="593"/>
      <c r="BU87" s="594"/>
      <c r="BV87" s="597">
        <f>BP87+1</f>
        <v>46406</v>
      </c>
      <c r="BW87" s="598"/>
      <c r="BX87" s="598"/>
      <c r="BY87" s="593"/>
      <c r="BZ87" s="593"/>
      <c r="CA87" s="594"/>
      <c r="CB87" s="597">
        <f>BV87+1</f>
        <v>46407</v>
      </c>
      <c r="CC87" s="598"/>
      <c r="CD87" s="598"/>
      <c r="CE87" s="593"/>
      <c r="CF87" s="593"/>
      <c r="CG87" s="594"/>
      <c r="CH87" s="597">
        <f>CB87+1</f>
        <v>46408</v>
      </c>
      <c r="CI87" s="598"/>
      <c r="CJ87" s="598"/>
      <c r="CK87" s="593"/>
      <c r="CL87" s="593"/>
      <c r="CM87" s="594"/>
      <c r="CN87" s="597">
        <f>CH87+1</f>
        <v>46409</v>
      </c>
      <c r="CO87" s="598"/>
      <c r="CP87" s="598"/>
      <c r="CQ87" s="593"/>
      <c r="CR87" s="593"/>
      <c r="CS87" s="594"/>
      <c r="CT87" s="626">
        <f>CN87+1</f>
        <v>46410</v>
      </c>
      <c r="CU87" s="627"/>
      <c r="CV87" s="627"/>
      <c r="CW87" s="593"/>
      <c r="CX87" s="593"/>
      <c r="CY87" s="594"/>
    </row>
    <row r="88" spans="2:103" ht="18.75" customHeight="1">
      <c r="B88" s="631"/>
      <c r="C88" s="836" t="s">
        <v>257</v>
      </c>
      <c r="D88" s="837"/>
      <c r="E88" s="837"/>
      <c r="F88" s="838" t="s">
        <v>469</v>
      </c>
      <c r="G88" s="838"/>
      <c r="H88" s="838"/>
      <c r="I88" s="839"/>
      <c r="J88" s="591"/>
      <c r="K88" s="592"/>
      <c r="L88" s="592"/>
      <c r="M88" s="595"/>
      <c r="N88" s="595"/>
      <c r="O88" s="596"/>
      <c r="P88" s="599"/>
      <c r="Q88" s="600"/>
      <c r="R88" s="600"/>
      <c r="S88" s="595"/>
      <c r="T88" s="595"/>
      <c r="U88" s="596"/>
      <c r="V88" s="599"/>
      <c r="W88" s="600"/>
      <c r="X88" s="600"/>
      <c r="Y88" s="595"/>
      <c r="Z88" s="595"/>
      <c r="AA88" s="596"/>
      <c r="AB88" s="599"/>
      <c r="AC88" s="600"/>
      <c r="AD88" s="600"/>
      <c r="AE88" s="595"/>
      <c r="AF88" s="595"/>
      <c r="AG88" s="596"/>
      <c r="AH88" s="599"/>
      <c r="AI88" s="600"/>
      <c r="AJ88" s="600"/>
      <c r="AK88" s="595"/>
      <c r="AL88" s="595"/>
      <c r="AM88" s="596"/>
      <c r="AN88" s="599"/>
      <c r="AO88" s="600"/>
      <c r="AP88" s="600"/>
      <c r="AQ88" s="595"/>
      <c r="AR88" s="595"/>
      <c r="AS88" s="596"/>
      <c r="AT88" s="628"/>
      <c r="AU88" s="629"/>
      <c r="AV88" s="629"/>
      <c r="AW88" s="595"/>
      <c r="AX88" s="595"/>
      <c r="AY88" s="596"/>
      <c r="BB88" s="631"/>
      <c r="BC88" s="849" t="s">
        <v>257</v>
      </c>
      <c r="BD88" s="850"/>
      <c r="BE88" s="850"/>
      <c r="BF88" s="851" t="s">
        <v>258</v>
      </c>
      <c r="BG88" s="851"/>
      <c r="BH88" s="851"/>
      <c r="BI88" s="852"/>
      <c r="BJ88" s="591"/>
      <c r="BK88" s="592"/>
      <c r="BL88" s="592"/>
      <c r="BM88" s="595"/>
      <c r="BN88" s="595"/>
      <c r="BO88" s="596"/>
      <c r="BP88" s="599"/>
      <c r="BQ88" s="600"/>
      <c r="BR88" s="600"/>
      <c r="BS88" s="595"/>
      <c r="BT88" s="595"/>
      <c r="BU88" s="596"/>
      <c r="BV88" s="599"/>
      <c r="BW88" s="600"/>
      <c r="BX88" s="600"/>
      <c r="BY88" s="595"/>
      <c r="BZ88" s="595"/>
      <c r="CA88" s="596"/>
      <c r="CB88" s="599"/>
      <c r="CC88" s="600"/>
      <c r="CD88" s="600"/>
      <c r="CE88" s="595"/>
      <c r="CF88" s="595"/>
      <c r="CG88" s="596"/>
      <c r="CH88" s="599"/>
      <c r="CI88" s="600"/>
      <c r="CJ88" s="600"/>
      <c r="CK88" s="595"/>
      <c r="CL88" s="595"/>
      <c r="CM88" s="596"/>
      <c r="CN88" s="599"/>
      <c r="CO88" s="600"/>
      <c r="CP88" s="600"/>
      <c r="CQ88" s="595"/>
      <c r="CR88" s="595"/>
      <c r="CS88" s="596"/>
      <c r="CT88" s="628"/>
      <c r="CU88" s="629"/>
      <c r="CV88" s="629"/>
      <c r="CW88" s="595"/>
      <c r="CX88" s="595"/>
      <c r="CY88" s="596"/>
    </row>
    <row r="89" spans="2:103" ht="21" customHeight="1">
      <c r="B89" s="631"/>
      <c r="C89" s="597">
        <f>C86+1</f>
        <v>46328</v>
      </c>
      <c r="D89" s="598"/>
      <c r="E89" s="598"/>
      <c r="F89" s="638"/>
      <c r="G89" s="638"/>
      <c r="H89" s="638"/>
      <c r="I89" s="639"/>
      <c r="J89" s="589">
        <f>AT87+1</f>
        <v>46320</v>
      </c>
      <c r="K89" s="590"/>
      <c r="L89" s="590"/>
      <c r="M89" s="593"/>
      <c r="N89" s="593"/>
      <c r="O89" s="594"/>
      <c r="P89" s="597">
        <f>J89+1</f>
        <v>46321</v>
      </c>
      <c r="Q89" s="598"/>
      <c r="R89" s="598"/>
      <c r="S89" s="593"/>
      <c r="T89" s="593"/>
      <c r="U89" s="594"/>
      <c r="V89" s="597">
        <f>P89+1</f>
        <v>46322</v>
      </c>
      <c r="W89" s="598"/>
      <c r="X89" s="598"/>
      <c r="Y89" s="593"/>
      <c r="Z89" s="593"/>
      <c r="AA89" s="594"/>
      <c r="AB89" s="597">
        <f>V89+1</f>
        <v>46323</v>
      </c>
      <c r="AC89" s="598"/>
      <c r="AD89" s="598"/>
      <c r="AE89" s="593"/>
      <c r="AF89" s="593"/>
      <c r="AG89" s="594"/>
      <c r="AH89" s="597">
        <f>AB89+1</f>
        <v>46324</v>
      </c>
      <c r="AI89" s="598"/>
      <c r="AJ89" s="598"/>
      <c r="AK89" s="593"/>
      <c r="AL89" s="593"/>
      <c r="AM89" s="594"/>
      <c r="AN89" s="597">
        <f>AH89+1</f>
        <v>46325</v>
      </c>
      <c r="AO89" s="598"/>
      <c r="AP89" s="598"/>
      <c r="AQ89" s="593"/>
      <c r="AR89" s="593"/>
      <c r="AS89" s="594"/>
      <c r="AT89" s="616">
        <f>AN89+1</f>
        <v>46326</v>
      </c>
      <c r="AU89" s="617"/>
      <c r="AV89" s="617"/>
      <c r="AW89" s="593"/>
      <c r="AX89" s="593"/>
      <c r="AY89" s="594"/>
      <c r="BB89" s="631"/>
      <c r="BC89" s="597">
        <f>BC86+1</f>
        <v>46419</v>
      </c>
      <c r="BD89" s="598"/>
      <c r="BE89" s="598"/>
      <c r="BF89" s="638"/>
      <c r="BG89" s="638"/>
      <c r="BH89" s="638"/>
      <c r="BI89" s="639"/>
      <c r="BJ89" s="589">
        <f>CT87+1</f>
        <v>46411</v>
      </c>
      <c r="BK89" s="590"/>
      <c r="BL89" s="590"/>
      <c r="BM89" s="593"/>
      <c r="BN89" s="593"/>
      <c r="BO89" s="594"/>
      <c r="BP89" s="597">
        <f>BJ89+1</f>
        <v>46412</v>
      </c>
      <c r="BQ89" s="598"/>
      <c r="BR89" s="598"/>
      <c r="BS89" s="593"/>
      <c r="BT89" s="593"/>
      <c r="BU89" s="594"/>
      <c r="BV89" s="597">
        <f>BP89+1</f>
        <v>46413</v>
      </c>
      <c r="BW89" s="598"/>
      <c r="BX89" s="598"/>
      <c r="BY89" s="593"/>
      <c r="BZ89" s="593"/>
      <c r="CA89" s="594"/>
      <c r="CB89" s="597">
        <f>BV89+1</f>
        <v>46414</v>
      </c>
      <c r="CC89" s="598"/>
      <c r="CD89" s="598"/>
      <c r="CE89" s="593"/>
      <c r="CF89" s="593"/>
      <c r="CG89" s="594"/>
      <c r="CH89" s="597">
        <f>CB89+1</f>
        <v>46415</v>
      </c>
      <c r="CI89" s="598"/>
      <c r="CJ89" s="598"/>
      <c r="CK89" s="593"/>
      <c r="CL89" s="593"/>
      <c r="CM89" s="594"/>
      <c r="CN89" s="597">
        <f>CH89+1</f>
        <v>46416</v>
      </c>
      <c r="CO89" s="598"/>
      <c r="CP89" s="598"/>
      <c r="CQ89" s="593"/>
      <c r="CR89" s="593"/>
      <c r="CS89" s="594"/>
      <c r="CT89" s="616">
        <f>CN89+1</f>
        <v>46417</v>
      </c>
      <c r="CU89" s="617"/>
      <c r="CV89" s="617"/>
      <c r="CW89" s="593"/>
      <c r="CX89" s="593"/>
      <c r="CY89" s="594"/>
    </row>
    <row r="90" spans="2:103" ht="20.25" customHeight="1">
      <c r="B90" s="631"/>
      <c r="C90" s="636"/>
      <c r="D90" s="637"/>
      <c r="E90" s="637"/>
      <c r="F90" s="640"/>
      <c r="G90" s="640"/>
      <c r="H90" s="640"/>
      <c r="I90" s="641"/>
      <c r="J90" s="642"/>
      <c r="K90" s="643"/>
      <c r="L90" s="643"/>
      <c r="M90" s="648"/>
      <c r="N90" s="648"/>
      <c r="O90" s="649"/>
      <c r="P90" s="636"/>
      <c r="Q90" s="637"/>
      <c r="R90" s="637"/>
      <c r="S90" s="648"/>
      <c r="T90" s="648"/>
      <c r="U90" s="649"/>
      <c r="V90" s="636"/>
      <c r="W90" s="637"/>
      <c r="X90" s="637"/>
      <c r="Y90" s="648"/>
      <c r="Z90" s="648"/>
      <c r="AA90" s="649"/>
      <c r="AB90" s="636"/>
      <c r="AC90" s="637"/>
      <c r="AD90" s="637"/>
      <c r="AE90" s="648"/>
      <c r="AF90" s="648"/>
      <c r="AG90" s="649"/>
      <c r="AH90" s="636"/>
      <c r="AI90" s="637"/>
      <c r="AJ90" s="637"/>
      <c r="AK90" s="648"/>
      <c r="AL90" s="648"/>
      <c r="AM90" s="649"/>
      <c r="AN90" s="636"/>
      <c r="AO90" s="637"/>
      <c r="AP90" s="637"/>
      <c r="AQ90" s="648"/>
      <c r="AR90" s="648"/>
      <c r="AS90" s="649"/>
      <c r="AT90" s="650"/>
      <c r="AU90" s="651"/>
      <c r="AV90" s="651"/>
      <c r="AW90" s="648"/>
      <c r="AX90" s="648"/>
      <c r="AY90" s="649"/>
      <c r="BB90" s="631"/>
      <c r="BC90" s="636"/>
      <c r="BD90" s="637"/>
      <c r="BE90" s="637"/>
      <c r="BF90" s="640"/>
      <c r="BG90" s="640"/>
      <c r="BH90" s="640"/>
      <c r="BI90" s="641"/>
      <c r="BJ90" s="642"/>
      <c r="BK90" s="643"/>
      <c r="BL90" s="643"/>
      <c r="BM90" s="648"/>
      <c r="BN90" s="648"/>
      <c r="BO90" s="649"/>
      <c r="BP90" s="636"/>
      <c r="BQ90" s="637"/>
      <c r="BR90" s="637"/>
      <c r="BS90" s="648"/>
      <c r="BT90" s="648"/>
      <c r="BU90" s="649"/>
      <c r="BV90" s="636"/>
      <c r="BW90" s="637"/>
      <c r="BX90" s="637"/>
      <c r="BY90" s="648"/>
      <c r="BZ90" s="648"/>
      <c r="CA90" s="649"/>
      <c r="CB90" s="636"/>
      <c r="CC90" s="637"/>
      <c r="CD90" s="637"/>
      <c r="CE90" s="648"/>
      <c r="CF90" s="648"/>
      <c r="CG90" s="649"/>
      <c r="CH90" s="636"/>
      <c r="CI90" s="637"/>
      <c r="CJ90" s="637"/>
      <c r="CK90" s="648"/>
      <c r="CL90" s="648"/>
      <c r="CM90" s="649"/>
      <c r="CN90" s="636"/>
      <c r="CO90" s="637"/>
      <c r="CP90" s="637"/>
      <c r="CQ90" s="648"/>
      <c r="CR90" s="648"/>
      <c r="CS90" s="649"/>
      <c r="CT90" s="650"/>
      <c r="CU90" s="651"/>
      <c r="CV90" s="651"/>
      <c r="CW90" s="648"/>
      <c r="CX90" s="648"/>
      <c r="CY90" s="649"/>
    </row>
    <row r="91" spans="2:103" ht="36.75" customHeight="1">
      <c r="B91" s="53"/>
      <c r="C91" s="92"/>
      <c r="D91" s="92"/>
      <c r="E91" s="92"/>
      <c r="F91" s="19"/>
      <c r="G91" s="19"/>
      <c r="H91" s="19"/>
      <c r="I91" s="19"/>
      <c r="J91" s="93"/>
      <c r="K91" s="93"/>
      <c r="L91" s="93"/>
      <c r="M91" s="164"/>
      <c r="N91" s="164"/>
      <c r="O91" s="164"/>
      <c r="P91" s="92"/>
      <c r="Q91" s="92"/>
      <c r="R91" s="92"/>
      <c r="S91" s="164"/>
      <c r="T91" s="164"/>
      <c r="U91" s="164"/>
      <c r="V91" s="92"/>
      <c r="W91" s="92"/>
      <c r="X91" s="92"/>
      <c r="Y91" s="164"/>
      <c r="Z91" s="164"/>
      <c r="AA91" s="164"/>
      <c r="AB91" s="92"/>
      <c r="AC91" s="92"/>
      <c r="AD91" s="92"/>
      <c r="AE91" s="164"/>
      <c r="AF91" s="164"/>
      <c r="AG91" s="164"/>
      <c r="AH91" s="92"/>
      <c r="AI91" s="92"/>
      <c r="AJ91" s="20"/>
      <c r="AK91" s="652" t="s">
        <v>264</v>
      </c>
      <c r="AL91" s="653"/>
      <c r="AM91" s="653"/>
      <c r="AN91" s="654"/>
      <c r="AO91" s="655" t="str">
        <f>VLOOKUP(B83,祝節名,2,FALSE)</f>
        <v>12 スポーツの日
寒露8、霜降23</v>
      </c>
      <c r="AP91" s="656"/>
      <c r="AQ91" s="656"/>
      <c r="AR91" s="656"/>
      <c r="AS91" s="656"/>
      <c r="AT91" s="656"/>
      <c r="AU91" s="656"/>
      <c r="AV91" s="656"/>
      <c r="AW91" s="656"/>
      <c r="AX91" s="656"/>
      <c r="AY91" s="657"/>
      <c r="BB91" s="658" t="s">
        <v>264</v>
      </c>
      <c r="BC91" s="659"/>
      <c r="BD91" s="659"/>
      <c r="BE91" s="659"/>
      <c r="BF91" s="659"/>
      <c r="BG91" s="659"/>
      <c r="BH91" s="659"/>
      <c r="BI91" s="660"/>
      <c r="BJ91" s="661" t="str">
        <f>VLOOKUP(BB83,祝節名,2,FALSE)</f>
        <v>1 元日、11 成人の日
小寒5、大寒20</v>
      </c>
      <c r="BK91" s="662"/>
      <c r="BL91" s="662"/>
      <c r="BM91" s="662"/>
      <c r="BN91" s="662"/>
      <c r="BO91" s="662"/>
      <c r="BP91" s="662"/>
      <c r="BQ91" s="662"/>
      <c r="BR91" s="662"/>
      <c r="BS91" s="662"/>
      <c r="BT91" s="662"/>
      <c r="BU91" s="663"/>
      <c r="BV91" s="664" t="s">
        <v>276</v>
      </c>
      <c r="BW91" s="665"/>
      <c r="BX91" s="665"/>
      <c r="BY91" s="665"/>
      <c r="BZ91" s="665"/>
      <c r="CA91" s="666"/>
      <c r="CB91" s="661" t="str">
        <f>VLOOKUP(BB83,記念名,2,FALSE)</f>
        <v>防災とボランティアの日 17</v>
      </c>
      <c r="CC91" s="662"/>
      <c r="CD91" s="662"/>
      <c r="CE91" s="662"/>
      <c r="CF91" s="662"/>
      <c r="CG91" s="662"/>
      <c r="CH91" s="662"/>
      <c r="CI91" s="662"/>
      <c r="CJ91" s="662"/>
      <c r="CK91" s="662"/>
      <c r="CL91" s="662"/>
      <c r="CM91" s="663"/>
      <c r="CN91" s="165"/>
      <c r="CO91" s="166"/>
      <c r="CP91" s="166"/>
      <c r="CQ91" s="156"/>
      <c r="CR91" s="156"/>
      <c r="CS91" s="156"/>
      <c r="CT91" s="156"/>
      <c r="CU91" s="156"/>
      <c r="CV91" s="156"/>
      <c r="CW91" s="156"/>
      <c r="CX91" s="156"/>
      <c r="CY91" s="157"/>
    </row>
    <row r="92" spans="2:103" ht="36.75" customHeight="1">
      <c r="AI92" s="52"/>
      <c r="AJ92" s="16"/>
      <c r="AK92" s="652" t="s">
        <v>278</v>
      </c>
      <c r="AL92" s="653"/>
      <c r="AM92" s="653"/>
      <c r="AN92" s="654"/>
      <c r="AO92" s="655" t="str">
        <f>VLOOKUP(B83,記念名,2,FALSE)</f>
        <v>目の愛護デー 10
電信電話記念日 23</v>
      </c>
      <c r="AP92" s="656"/>
      <c r="AQ92" s="656"/>
      <c r="AR92" s="656"/>
      <c r="AS92" s="656"/>
      <c r="AT92" s="656"/>
      <c r="AU92" s="656"/>
      <c r="AV92" s="656"/>
      <c r="AW92" s="656"/>
      <c r="AX92" s="656"/>
      <c r="AY92" s="657"/>
    </row>
    <row r="93" spans="2:103" ht="36.75" customHeight="1"/>
    <row r="94" spans="2:103" ht="21.75" customHeight="1"/>
    <row r="95" spans="2:103" ht="24" customHeight="1"/>
    <row r="96" spans="2:103" ht="24" customHeight="1"/>
    <row r="97" ht="24" customHeight="1"/>
    <row r="98" ht="24" customHeight="1"/>
    <row r="99" ht="21.75" customHeight="1"/>
    <row r="100" ht="26.25" customHeight="1"/>
    <row r="101" ht="26.25" customHeight="1"/>
    <row r="102" ht="21.75" customHeight="1"/>
    <row r="103" ht="24" customHeight="1"/>
    <row r="104" ht="24" customHeight="1"/>
  </sheetData>
  <mergeCells count="572">
    <mergeCell ref="CN89:CP90"/>
    <mergeCell ref="CT87:CV88"/>
    <mergeCell ref="CW87:CY88"/>
    <mergeCell ref="CE87:CG88"/>
    <mergeCell ref="CH87:CJ88"/>
    <mergeCell ref="CK87:CM88"/>
    <mergeCell ref="CN87:CP88"/>
    <mergeCell ref="CQ89:CS90"/>
    <mergeCell ref="CT89:CV90"/>
    <mergeCell ref="CW89:CY90"/>
    <mergeCell ref="BY87:CA88"/>
    <mergeCell ref="CB87:CD88"/>
    <mergeCell ref="BS87:BU88"/>
    <mergeCell ref="BV87:BX88"/>
    <mergeCell ref="CB91:CM91"/>
    <mergeCell ref="BY89:CA90"/>
    <mergeCell ref="CB89:CD90"/>
    <mergeCell ref="CE89:CG90"/>
    <mergeCell ref="CH89:CJ90"/>
    <mergeCell ref="CK89:CM90"/>
    <mergeCell ref="CK85:CM86"/>
    <mergeCell ref="CN85:CP86"/>
    <mergeCell ref="CQ87:CS88"/>
    <mergeCell ref="CW83:CY84"/>
    <mergeCell ref="BB84:BI84"/>
    <mergeCell ref="BB85:BB90"/>
    <mergeCell ref="BC85:BE85"/>
    <mergeCell ref="BF85:BI85"/>
    <mergeCell ref="BJ85:BL86"/>
    <mergeCell ref="BM85:BO86"/>
    <mergeCell ref="BP85:BR86"/>
    <mergeCell ref="BS85:BU86"/>
    <mergeCell ref="BV85:BX86"/>
    <mergeCell ref="CE83:CG84"/>
    <mergeCell ref="CH83:CJ84"/>
    <mergeCell ref="CK83:CM84"/>
    <mergeCell ref="CN83:CP84"/>
    <mergeCell ref="CQ83:CS84"/>
    <mergeCell ref="CT83:CV84"/>
    <mergeCell ref="CQ85:CS86"/>
    <mergeCell ref="BC88:BE88"/>
    <mergeCell ref="BF88:BI88"/>
    <mergeCell ref="BC89:BE90"/>
    <mergeCell ref="BF89:BI90"/>
    <mergeCell ref="BS81:BU82"/>
    <mergeCell ref="BV81:BX82"/>
    <mergeCell ref="BY81:CA82"/>
    <mergeCell ref="CH80:CJ80"/>
    <mergeCell ref="CK80:CL80"/>
    <mergeCell ref="CT85:CV86"/>
    <mergeCell ref="CW85:CY86"/>
    <mergeCell ref="BC86:BE87"/>
    <mergeCell ref="BF86:BI87"/>
    <mergeCell ref="BJ87:BL88"/>
    <mergeCell ref="BM87:BO88"/>
    <mergeCell ref="BP87:BR88"/>
    <mergeCell ref="BB83:BI83"/>
    <mergeCell ref="BJ83:BL84"/>
    <mergeCell ref="BM83:BO84"/>
    <mergeCell ref="BP83:BR84"/>
    <mergeCell ref="BS83:BU84"/>
    <mergeCell ref="BV83:BX84"/>
    <mergeCell ref="BY83:CA84"/>
    <mergeCell ref="CB83:CD84"/>
    <mergeCell ref="BY85:CA86"/>
    <mergeCell ref="CB85:CD86"/>
    <mergeCell ref="CE85:CG86"/>
    <mergeCell ref="CH85:CJ86"/>
    <mergeCell ref="CN80:CP80"/>
    <mergeCell ref="CQ80:CR80"/>
    <mergeCell ref="CT80:CV80"/>
    <mergeCell ref="CW80:CX80"/>
    <mergeCell ref="BB80:BI82"/>
    <mergeCell ref="BJ80:BL80"/>
    <mergeCell ref="BM80:BN80"/>
    <mergeCell ref="BP80:BR80"/>
    <mergeCell ref="BS80:BT80"/>
    <mergeCell ref="BV80:BX80"/>
    <mergeCell ref="BY80:BZ80"/>
    <mergeCell ref="CB80:CD80"/>
    <mergeCell ref="CE80:CF80"/>
    <mergeCell ref="CT81:CV82"/>
    <mergeCell ref="CW81:CY82"/>
    <mergeCell ref="CE81:CG82"/>
    <mergeCell ref="CH81:CJ82"/>
    <mergeCell ref="CK81:CM82"/>
    <mergeCell ref="CN81:CP82"/>
    <mergeCell ref="CQ81:CS82"/>
    <mergeCell ref="CB81:CD82"/>
    <mergeCell ref="BJ81:BL82"/>
    <mergeCell ref="BM81:BO82"/>
    <mergeCell ref="BP81:BR82"/>
    <mergeCell ref="AW89:AY90"/>
    <mergeCell ref="AK91:AN91"/>
    <mergeCell ref="AO91:AY91"/>
    <mergeCell ref="AK92:AN92"/>
    <mergeCell ref="AO92:AY92"/>
    <mergeCell ref="BS89:BU90"/>
    <mergeCell ref="BV89:BX90"/>
    <mergeCell ref="AE89:AG90"/>
    <mergeCell ref="AH89:AJ90"/>
    <mergeCell ref="AK89:AM90"/>
    <mergeCell ref="AN89:AP90"/>
    <mergeCell ref="AQ89:AS90"/>
    <mergeCell ref="AT89:AV90"/>
    <mergeCell ref="BB91:BI91"/>
    <mergeCell ref="BJ91:BU91"/>
    <mergeCell ref="BV91:CA91"/>
    <mergeCell ref="BJ89:BL90"/>
    <mergeCell ref="BM89:BO90"/>
    <mergeCell ref="BP89:BR90"/>
    <mergeCell ref="C89:E90"/>
    <mergeCell ref="F89:I90"/>
    <mergeCell ref="J89:L90"/>
    <mergeCell ref="M89:O90"/>
    <mergeCell ref="P89:R90"/>
    <mergeCell ref="S89:U90"/>
    <mergeCell ref="V89:X90"/>
    <mergeCell ref="Y89:AA90"/>
    <mergeCell ref="AB89:AD90"/>
    <mergeCell ref="C88:E88"/>
    <mergeCell ref="F88:I88"/>
    <mergeCell ref="V87:X88"/>
    <mergeCell ref="Y87:AA88"/>
    <mergeCell ref="AB87:AD88"/>
    <mergeCell ref="AE87:AG88"/>
    <mergeCell ref="AH87:AJ88"/>
    <mergeCell ref="AK87:AM88"/>
    <mergeCell ref="S87:U88"/>
    <mergeCell ref="AN87:AP88"/>
    <mergeCell ref="AQ87:AS88"/>
    <mergeCell ref="AW83:AY84"/>
    <mergeCell ref="AH83:AJ84"/>
    <mergeCell ref="AK83:AM84"/>
    <mergeCell ref="AN83:AP84"/>
    <mergeCell ref="AQ83:AS84"/>
    <mergeCell ref="AT83:AV84"/>
    <mergeCell ref="AN85:AP86"/>
    <mergeCell ref="AQ85:AS86"/>
    <mergeCell ref="AT85:AV86"/>
    <mergeCell ref="AW85:AY86"/>
    <mergeCell ref="AT87:AV88"/>
    <mergeCell ref="AW87:AY88"/>
    <mergeCell ref="V83:X84"/>
    <mergeCell ref="Y83:AA84"/>
    <mergeCell ref="AB83:AD84"/>
    <mergeCell ref="V85:X86"/>
    <mergeCell ref="Y85:AA86"/>
    <mergeCell ref="AB85:AD86"/>
    <mergeCell ref="AE85:AG86"/>
    <mergeCell ref="AH85:AJ86"/>
    <mergeCell ref="AK85:AM86"/>
    <mergeCell ref="S81:U82"/>
    <mergeCell ref="V81:X82"/>
    <mergeCell ref="Y81:AA82"/>
    <mergeCell ref="AH80:AJ80"/>
    <mergeCell ref="AK80:AL80"/>
    <mergeCell ref="B84:I84"/>
    <mergeCell ref="B85:B90"/>
    <mergeCell ref="C85:E85"/>
    <mergeCell ref="F85:I85"/>
    <mergeCell ref="J85:L86"/>
    <mergeCell ref="M85:O86"/>
    <mergeCell ref="P85:R86"/>
    <mergeCell ref="S85:U86"/>
    <mergeCell ref="AE83:AG84"/>
    <mergeCell ref="C86:E87"/>
    <mergeCell ref="F86:I87"/>
    <mergeCell ref="J87:L88"/>
    <mergeCell ref="M87:O88"/>
    <mergeCell ref="P87:R88"/>
    <mergeCell ref="B83:I83"/>
    <mergeCell ref="J83:L84"/>
    <mergeCell ref="M83:O84"/>
    <mergeCell ref="P83:R84"/>
    <mergeCell ref="S83:U84"/>
    <mergeCell ref="AN80:AP80"/>
    <mergeCell ref="AQ80:AR80"/>
    <mergeCell ref="AT80:AV80"/>
    <mergeCell ref="AW80:AX80"/>
    <mergeCell ref="B80:I82"/>
    <mergeCell ref="J80:L80"/>
    <mergeCell ref="M80:N80"/>
    <mergeCell ref="P80:R80"/>
    <mergeCell ref="S80:T80"/>
    <mergeCell ref="V80:X80"/>
    <mergeCell ref="Y80:Z80"/>
    <mergeCell ref="AB80:AD80"/>
    <mergeCell ref="AE80:AF80"/>
    <mergeCell ref="AT81:AV82"/>
    <mergeCell ref="AW81:AY82"/>
    <mergeCell ref="AE81:AG82"/>
    <mergeCell ref="AH81:AJ82"/>
    <mergeCell ref="AK81:AM82"/>
    <mergeCell ref="AN81:AP82"/>
    <mergeCell ref="AQ81:AS82"/>
    <mergeCell ref="AB81:AD82"/>
    <mergeCell ref="J81:L82"/>
    <mergeCell ref="M81:O82"/>
    <mergeCell ref="P81:R82"/>
    <mergeCell ref="CH72:CM75"/>
    <mergeCell ref="CN72:CS75"/>
    <mergeCell ref="CT72:CY75"/>
    <mergeCell ref="B73:I78"/>
    <mergeCell ref="BB73:BI78"/>
    <mergeCell ref="J76:O78"/>
    <mergeCell ref="P76:U78"/>
    <mergeCell ref="BJ76:BO78"/>
    <mergeCell ref="BP76:BU78"/>
    <mergeCell ref="AN72:AS75"/>
    <mergeCell ref="AT72:AY75"/>
    <mergeCell ref="BB72:BI72"/>
    <mergeCell ref="BJ72:BO75"/>
    <mergeCell ref="BP72:BU75"/>
    <mergeCell ref="BV72:CA75"/>
    <mergeCell ref="B70:I71"/>
    <mergeCell ref="BB70:BI71"/>
    <mergeCell ref="B72:I72"/>
    <mergeCell ref="J72:O75"/>
    <mergeCell ref="P72:U75"/>
    <mergeCell ref="V72:AA75"/>
    <mergeCell ref="AB72:AG75"/>
    <mergeCell ref="AH72:AM75"/>
    <mergeCell ref="CB72:CG75"/>
    <mergeCell ref="CN67:CS67"/>
    <mergeCell ref="CT67:CY67"/>
    <mergeCell ref="J68:O71"/>
    <mergeCell ref="P68:U71"/>
    <mergeCell ref="V68:AA71"/>
    <mergeCell ref="AB68:AG71"/>
    <mergeCell ref="AH68:AM71"/>
    <mergeCell ref="AN68:AS71"/>
    <mergeCell ref="AT68:AY71"/>
    <mergeCell ref="BJ68:BO71"/>
    <mergeCell ref="BB67:BI69"/>
    <mergeCell ref="BJ67:BO67"/>
    <mergeCell ref="BP67:BU67"/>
    <mergeCell ref="BV67:CA67"/>
    <mergeCell ref="CB67:CG67"/>
    <mergeCell ref="CH67:CM67"/>
    <mergeCell ref="BP68:BU71"/>
    <mergeCell ref="BV68:CA71"/>
    <mergeCell ref="CB68:CG71"/>
    <mergeCell ref="CH68:CM71"/>
    <mergeCell ref="CN68:CS71"/>
    <mergeCell ref="CT68:CY71"/>
    <mergeCell ref="B66:I66"/>
    <mergeCell ref="BB66:BI66"/>
    <mergeCell ref="B67:I69"/>
    <mergeCell ref="J67:O67"/>
    <mergeCell ref="P67:U67"/>
    <mergeCell ref="V67:AA67"/>
    <mergeCell ref="AB67:AG67"/>
    <mergeCell ref="AH67:AM67"/>
    <mergeCell ref="AN67:AS67"/>
    <mergeCell ref="AT67:AY67"/>
    <mergeCell ref="CB63:CG65"/>
    <mergeCell ref="CH63:CM65"/>
    <mergeCell ref="CN63:CS65"/>
    <mergeCell ref="CT63:CY65"/>
    <mergeCell ref="V63:AA65"/>
    <mergeCell ref="AB63:AG65"/>
    <mergeCell ref="AH63:AM65"/>
    <mergeCell ref="AN63:AS65"/>
    <mergeCell ref="AT63:AY65"/>
    <mergeCell ref="BJ63:BO65"/>
    <mergeCell ref="CB59:CG62"/>
    <mergeCell ref="CH59:CM62"/>
    <mergeCell ref="CN59:CS62"/>
    <mergeCell ref="CT59:CY62"/>
    <mergeCell ref="B60:I61"/>
    <mergeCell ref="BB60:BI61"/>
    <mergeCell ref="B62:I65"/>
    <mergeCell ref="BB62:BI65"/>
    <mergeCell ref="J63:O65"/>
    <mergeCell ref="P63:U65"/>
    <mergeCell ref="AN59:AS62"/>
    <mergeCell ref="AT59:AY62"/>
    <mergeCell ref="BB59:BI59"/>
    <mergeCell ref="BJ59:BO62"/>
    <mergeCell ref="BP59:BU62"/>
    <mergeCell ref="BV59:CA62"/>
    <mergeCell ref="B59:I59"/>
    <mergeCell ref="J59:O62"/>
    <mergeCell ref="P59:U62"/>
    <mergeCell ref="V59:AA62"/>
    <mergeCell ref="AB59:AG62"/>
    <mergeCell ref="AH59:AM62"/>
    <mergeCell ref="BP63:BU65"/>
    <mergeCell ref="BV63:CA65"/>
    <mergeCell ref="CB55:CG58"/>
    <mergeCell ref="CH55:CM58"/>
    <mergeCell ref="CN55:CS58"/>
    <mergeCell ref="CT55:CY58"/>
    <mergeCell ref="B57:I58"/>
    <mergeCell ref="J57:O58"/>
    <mergeCell ref="BB57:BI58"/>
    <mergeCell ref="BJ57:BO58"/>
    <mergeCell ref="CB54:CG54"/>
    <mergeCell ref="CH54:CM54"/>
    <mergeCell ref="CN54:CS54"/>
    <mergeCell ref="CT54:CY54"/>
    <mergeCell ref="J55:O56"/>
    <mergeCell ref="P55:U58"/>
    <mergeCell ref="V55:AA58"/>
    <mergeCell ref="AB55:AG58"/>
    <mergeCell ref="AH55:AM58"/>
    <mergeCell ref="AN55:AS58"/>
    <mergeCell ref="AN54:AS54"/>
    <mergeCell ref="AT54:AY54"/>
    <mergeCell ref="BB54:BI56"/>
    <mergeCell ref="BJ54:BO54"/>
    <mergeCell ref="BP54:BU54"/>
    <mergeCell ref="BV54:CA54"/>
    <mergeCell ref="AT55:AY58"/>
    <mergeCell ref="BJ55:BO56"/>
    <mergeCell ref="BP55:BU58"/>
    <mergeCell ref="BV55:CA58"/>
    <mergeCell ref="B54:I56"/>
    <mergeCell ref="J54:O54"/>
    <mergeCell ref="P54:U54"/>
    <mergeCell ref="V54:AA54"/>
    <mergeCell ref="AB54:AG54"/>
    <mergeCell ref="AH54:AM54"/>
    <mergeCell ref="CH46:CM49"/>
    <mergeCell ref="CN46:CS49"/>
    <mergeCell ref="CT46:CY49"/>
    <mergeCell ref="B47:I52"/>
    <mergeCell ref="BB47:BI52"/>
    <mergeCell ref="J50:O52"/>
    <mergeCell ref="P50:U52"/>
    <mergeCell ref="BJ50:BO52"/>
    <mergeCell ref="BP50:BU52"/>
    <mergeCell ref="AN46:AS49"/>
    <mergeCell ref="AT46:AY49"/>
    <mergeCell ref="BB46:BI46"/>
    <mergeCell ref="BJ46:BO49"/>
    <mergeCell ref="BP46:BU49"/>
    <mergeCell ref="BV46:CA49"/>
    <mergeCell ref="B44:I45"/>
    <mergeCell ref="BB44:BI45"/>
    <mergeCell ref="B46:I46"/>
    <mergeCell ref="J46:O49"/>
    <mergeCell ref="P46:U49"/>
    <mergeCell ref="V46:AA49"/>
    <mergeCell ref="AB46:AG49"/>
    <mergeCell ref="AH46:AM49"/>
    <mergeCell ref="CB46:CG49"/>
    <mergeCell ref="CN41:CS41"/>
    <mergeCell ref="CT41:CY41"/>
    <mergeCell ref="J42:O45"/>
    <mergeCell ref="P42:U45"/>
    <mergeCell ref="V42:AA45"/>
    <mergeCell ref="AB42:AG45"/>
    <mergeCell ref="AH42:AM45"/>
    <mergeCell ref="AN42:AS45"/>
    <mergeCell ref="AT42:AY45"/>
    <mergeCell ref="BJ42:BO45"/>
    <mergeCell ref="BB41:BI43"/>
    <mergeCell ref="BJ41:BO41"/>
    <mergeCell ref="BP41:BU41"/>
    <mergeCell ref="BV41:CA41"/>
    <mergeCell ref="CB41:CG41"/>
    <mergeCell ref="CH41:CM41"/>
    <mergeCell ref="BP42:BU45"/>
    <mergeCell ref="BV42:CA45"/>
    <mergeCell ref="CB42:CG45"/>
    <mergeCell ref="CH42:CM45"/>
    <mergeCell ref="CN42:CS45"/>
    <mergeCell ref="CT42:CY45"/>
    <mergeCell ref="B40:I40"/>
    <mergeCell ref="BB40:BI40"/>
    <mergeCell ref="B41:I43"/>
    <mergeCell ref="J41:O41"/>
    <mergeCell ref="P41:U41"/>
    <mergeCell ref="V41:AA41"/>
    <mergeCell ref="AB41:AG41"/>
    <mergeCell ref="AH41:AM41"/>
    <mergeCell ref="AN41:AS41"/>
    <mergeCell ref="AT41:AY41"/>
    <mergeCell ref="CB37:CG39"/>
    <mergeCell ref="CH37:CM39"/>
    <mergeCell ref="CN37:CS39"/>
    <mergeCell ref="CT37:CY39"/>
    <mergeCell ref="V37:AA39"/>
    <mergeCell ref="AB37:AG39"/>
    <mergeCell ref="AH37:AM39"/>
    <mergeCell ref="AN37:AS39"/>
    <mergeCell ref="AT37:AY39"/>
    <mergeCell ref="BJ37:BO39"/>
    <mergeCell ref="CB33:CG36"/>
    <mergeCell ref="CH33:CM36"/>
    <mergeCell ref="CN33:CS36"/>
    <mergeCell ref="CT33:CY36"/>
    <mergeCell ref="B34:I35"/>
    <mergeCell ref="BB34:BI35"/>
    <mergeCell ref="B36:I39"/>
    <mergeCell ref="BB36:BI39"/>
    <mergeCell ref="J37:O39"/>
    <mergeCell ref="P37:U39"/>
    <mergeCell ref="AN33:AS36"/>
    <mergeCell ref="AT33:AY36"/>
    <mergeCell ref="BB33:BI33"/>
    <mergeCell ref="BJ33:BO36"/>
    <mergeCell ref="BP33:BU36"/>
    <mergeCell ref="BV33:CA36"/>
    <mergeCell ref="B33:I33"/>
    <mergeCell ref="J33:O36"/>
    <mergeCell ref="P33:U36"/>
    <mergeCell ref="V33:AA36"/>
    <mergeCell ref="AB33:AG36"/>
    <mergeCell ref="AH33:AM36"/>
    <mergeCell ref="BP37:BU39"/>
    <mergeCell ref="BV37:CA39"/>
    <mergeCell ref="CB29:CG32"/>
    <mergeCell ref="CH29:CM32"/>
    <mergeCell ref="CN29:CS32"/>
    <mergeCell ref="CT29:CY32"/>
    <mergeCell ref="B31:I32"/>
    <mergeCell ref="J31:O32"/>
    <mergeCell ref="BB31:BI32"/>
    <mergeCell ref="BJ31:BO32"/>
    <mergeCell ref="CB28:CG28"/>
    <mergeCell ref="CH28:CM28"/>
    <mergeCell ref="CN28:CS28"/>
    <mergeCell ref="CT28:CY28"/>
    <mergeCell ref="J29:O30"/>
    <mergeCell ref="P29:U32"/>
    <mergeCell ref="V29:AA32"/>
    <mergeCell ref="AB29:AG32"/>
    <mergeCell ref="AH29:AM32"/>
    <mergeCell ref="AN29:AS32"/>
    <mergeCell ref="AN28:AS28"/>
    <mergeCell ref="AT28:AY28"/>
    <mergeCell ref="BB28:BI30"/>
    <mergeCell ref="BJ28:BO28"/>
    <mergeCell ref="BP28:BU28"/>
    <mergeCell ref="BV28:CA28"/>
    <mergeCell ref="AT29:AY32"/>
    <mergeCell ref="BJ29:BO30"/>
    <mergeCell ref="BP29:BU32"/>
    <mergeCell ref="BV29:CA32"/>
    <mergeCell ref="B28:I30"/>
    <mergeCell ref="J28:O28"/>
    <mergeCell ref="P28:U28"/>
    <mergeCell ref="V28:AA28"/>
    <mergeCell ref="AB28:AG28"/>
    <mergeCell ref="AH28:AM28"/>
    <mergeCell ref="CH20:CM23"/>
    <mergeCell ref="CN20:CS23"/>
    <mergeCell ref="CT20:CY23"/>
    <mergeCell ref="B21:I26"/>
    <mergeCell ref="BB21:BI26"/>
    <mergeCell ref="J24:O26"/>
    <mergeCell ref="P24:U26"/>
    <mergeCell ref="BJ24:BO26"/>
    <mergeCell ref="BP24:BU26"/>
    <mergeCell ref="AN20:AS23"/>
    <mergeCell ref="AT20:AY23"/>
    <mergeCell ref="BB20:BI20"/>
    <mergeCell ref="BJ20:BO23"/>
    <mergeCell ref="BP20:BU23"/>
    <mergeCell ref="BV20:CA23"/>
    <mergeCell ref="B18:I19"/>
    <mergeCell ref="BB18:BI19"/>
    <mergeCell ref="B20:I20"/>
    <mergeCell ref="J20:O23"/>
    <mergeCell ref="P20:U23"/>
    <mergeCell ref="V20:AA23"/>
    <mergeCell ref="AB20:AG23"/>
    <mergeCell ref="AH20:AM23"/>
    <mergeCell ref="CB20:CG23"/>
    <mergeCell ref="CN15:CS15"/>
    <mergeCell ref="CT15:CY15"/>
    <mergeCell ref="J16:O19"/>
    <mergeCell ref="P16:U19"/>
    <mergeCell ref="V16:AA19"/>
    <mergeCell ref="AB16:AG19"/>
    <mergeCell ref="AH16:AM19"/>
    <mergeCell ref="AN16:AS19"/>
    <mergeCell ref="AT16:AY19"/>
    <mergeCell ref="BJ16:BO19"/>
    <mergeCell ref="BB15:BI17"/>
    <mergeCell ref="BJ15:BO15"/>
    <mergeCell ref="BP15:BU15"/>
    <mergeCell ref="BV15:CA15"/>
    <mergeCell ref="CB15:CG15"/>
    <mergeCell ref="CH15:CM15"/>
    <mergeCell ref="BP16:BU19"/>
    <mergeCell ref="BV16:CA19"/>
    <mergeCell ref="CB16:CG19"/>
    <mergeCell ref="CH16:CM19"/>
    <mergeCell ref="CN16:CS19"/>
    <mergeCell ref="CT16:CY19"/>
    <mergeCell ref="B14:I14"/>
    <mergeCell ref="BB14:BI14"/>
    <mergeCell ref="B15:I17"/>
    <mergeCell ref="J15:O15"/>
    <mergeCell ref="P15:U15"/>
    <mergeCell ref="V15:AA15"/>
    <mergeCell ref="AB15:AG15"/>
    <mergeCell ref="AH15:AM15"/>
    <mergeCell ref="AN15:AS15"/>
    <mergeCell ref="AT15:AY15"/>
    <mergeCell ref="CB11:CG13"/>
    <mergeCell ref="CH11:CM13"/>
    <mergeCell ref="CN11:CS13"/>
    <mergeCell ref="CT11:CY13"/>
    <mergeCell ref="V11:AA13"/>
    <mergeCell ref="AB11:AG13"/>
    <mergeCell ref="AH11:AM13"/>
    <mergeCell ref="AN11:AS13"/>
    <mergeCell ref="AT11:AY13"/>
    <mergeCell ref="BJ11:BO13"/>
    <mergeCell ref="CB7:CG10"/>
    <mergeCell ref="CH7:CM10"/>
    <mergeCell ref="CN7:CS10"/>
    <mergeCell ref="CT7:CY10"/>
    <mergeCell ref="B8:I9"/>
    <mergeCell ref="BB8:BI9"/>
    <mergeCell ref="B10:I13"/>
    <mergeCell ref="BB10:BI13"/>
    <mergeCell ref="J11:O13"/>
    <mergeCell ref="P11:U13"/>
    <mergeCell ref="AN7:AS10"/>
    <mergeCell ref="AT7:AY10"/>
    <mergeCell ref="BB7:BI7"/>
    <mergeCell ref="BJ7:BO10"/>
    <mergeCell ref="BP7:BU10"/>
    <mergeCell ref="BV7:CA10"/>
    <mergeCell ref="B7:I7"/>
    <mergeCell ref="J7:O10"/>
    <mergeCell ref="P7:U10"/>
    <mergeCell ref="V7:AA10"/>
    <mergeCell ref="AB7:AG10"/>
    <mergeCell ref="AH7:AM10"/>
    <mergeCell ref="BP11:BU13"/>
    <mergeCell ref="BV11:CA13"/>
    <mergeCell ref="CB3:CG6"/>
    <mergeCell ref="CH3:CM6"/>
    <mergeCell ref="CN3:CS6"/>
    <mergeCell ref="CT3:CY6"/>
    <mergeCell ref="B5:I6"/>
    <mergeCell ref="J5:O6"/>
    <mergeCell ref="BB5:BI6"/>
    <mergeCell ref="BJ5:BO6"/>
    <mergeCell ref="CB2:CG2"/>
    <mergeCell ref="CH2:CM2"/>
    <mergeCell ref="CN2:CS2"/>
    <mergeCell ref="CT2:CY2"/>
    <mergeCell ref="J3:O4"/>
    <mergeCell ref="P3:U6"/>
    <mergeCell ref="V3:AA6"/>
    <mergeCell ref="AB3:AG6"/>
    <mergeCell ref="AH3:AM6"/>
    <mergeCell ref="AN3:AS6"/>
    <mergeCell ref="AN2:AS2"/>
    <mergeCell ref="AT2:AY2"/>
    <mergeCell ref="BB2:BI4"/>
    <mergeCell ref="BJ2:BO2"/>
    <mergeCell ref="BP2:BU2"/>
    <mergeCell ref="BV2:CA2"/>
    <mergeCell ref="AT3:AY6"/>
    <mergeCell ref="BJ3:BO4"/>
    <mergeCell ref="BP3:BU6"/>
    <mergeCell ref="BV3:CA6"/>
    <mergeCell ref="B2:I4"/>
    <mergeCell ref="J2:O2"/>
    <mergeCell ref="P2:U2"/>
    <mergeCell ref="V2:AA2"/>
    <mergeCell ref="AB2:AG2"/>
    <mergeCell ref="AH2:AM2"/>
  </mergeCells>
  <phoneticPr fontId="2"/>
  <conditionalFormatting sqref="C91:E91">
    <cfRule type="expression" dxfId="25705" priority="627" stopIfTrue="1">
      <formula>OR(AND(WEEKDAY(C91)=1,MONTH(C91)&lt;&gt;MONTH(B85)),AND(OR(C91=祝色),MONTH(C91)&lt;&gt;MONTH(B85)))</formula>
    </cfRule>
    <cfRule type="expression" dxfId="25704" priority="628" stopIfTrue="1">
      <formula>MONTH(C91)&lt;&gt;MONTH(B85)</formula>
    </cfRule>
    <cfRule type="expression" dxfId="25703" priority="629" stopIfTrue="1">
      <formula>OR(C91=祝色)</formula>
    </cfRule>
  </conditionalFormatting>
  <conditionalFormatting sqref="J91:L91">
    <cfRule type="expression" dxfId="25702" priority="630" stopIfTrue="1">
      <formula>OR(AND(WEEKDAY(J91)=1,MONTH(J91)&lt;&gt;MONTH(B85)),AND(OR(J91=祝色),MONTH(J91)&lt;&gt;MONTH(B85)))</formula>
    </cfRule>
    <cfRule type="expression" dxfId="25701" priority="631" stopIfTrue="1">
      <formula>MONTH(J91)&lt;&gt;MONTH(B85)</formula>
    </cfRule>
    <cfRule type="expression" dxfId="25700" priority="632" stopIfTrue="1">
      <formula>OR(J91=祝色)</formula>
    </cfRule>
  </conditionalFormatting>
  <conditionalFormatting sqref="P91:R91">
    <cfRule type="expression" dxfId="25699" priority="633" stopIfTrue="1">
      <formula>OR(AND(WEEKDAY(P91)=1,MONTH(P91)&lt;&gt;MONTH(B85)),AND(OR(P91=祝色),MONTH(P91)&lt;&gt;MONTH(B85)))</formula>
    </cfRule>
    <cfRule type="expression" dxfId="25698" priority="634" stopIfTrue="1">
      <formula>MONTH(P91)&lt;&gt;MONTH(B85)</formula>
    </cfRule>
    <cfRule type="expression" dxfId="25697" priority="635" stopIfTrue="1">
      <formula>OR(P91=祝色)</formula>
    </cfRule>
  </conditionalFormatting>
  <conditionalFormatting sqref="V91:X91">
    <cfRule type="expression" dxfId="25696" priority="636" stopIfTrue="1">
      <formula>OR(AND(WEEKDAY(V91)=1,MONTH(V91)&lt;&gt;MONTH(B85)),AND(OR(V91=祝色),MONTH(V91)&lt;&gt;MONTH(B85)))</formula>
    </cfRule>
    <cfRule type="expression" dxfId="25695" priority="637" stopIfTrue="1">
      <formula>MONTH(V91)&lt;&gt;MONTH(B85)</formula>
    </cfRule>
    <cfRule type="expression" dxfId="25694" priority="638" stopIfTrue="1">
      <formula>OR(V91=祝色)</formula>
    </cfRule>
  </conditionalFormatting>
  <conditionalFormatting sqref="AB91:AD91">
    <cfRule type="expression" dxfId="25693" priority="639" stopIfTrue="1">
      <formula>OR(AND(WEEKDAY(AB91)=1,MONTH(AB91)&lt;&gt;MONTH(B85)),AND(OR(AB91=祝色),MONTH(AB91)&lt;&gt;MONTH(B85)))</formula>
    </cfRule>
    <cfRule type="expression" dxfId="25692" priority="640" stopIfTrue="1">
      <formula>MONTH(AB91)&lt;&gt;MONTH(B85)</formula>
    </cfRule>
    <cfRule type="expression" dxfId="25691" priority="641" stopIfTrue="1">
      <formula>OR(AB91=祝色)</formula>
    </cfRule>
  </conditionalFormatting>
  <conditionalFormatting sqref="AH91:AI91">
    <cfRule type="expression" dxfId="25690" priority="642" stopIfTrue="1">
      <formula>OR(AND(WEEKDAY(AH91)=1,MONTH(AH91)&lt;&gt;MONTH(B85)),AND(OR(AH91=祝色),MONTH(AH91)&lt;&gt;MONTH(B85)))</formula>
    </cfRule>
    <cfRule type="expression" dxfId="25689" priority="643" stopIfTrue="1">
      <formula>MONTH(AH91)&lt;&gt;MONTH(B85)</formula>
    </cfRule>
    <cfRule type="expression" dxfId="25688" priority="644" stopIfTrue="1">
      <formula>OR(AH91=祝色)</formula>
    </cfRule>
  </conditionalFormatting>
  <conditionalFormatting sqref="AT81:AV82">
    <cfRule type="expression" dxfId="25687" priority="587" stopIfTrue="1">
      <formula>OR(AT81=祝色)</formula>
    </cfRule>
  </conditionalFormatting>
  <conditionalFormatting sqref="J81:L82">
    <cfRule type="expression" dxfId="25686" priority="588" stopIfTrue="1">
      <formula>OR(AND(WEEKDAY(J81)=1,MONTH(J81)&lt;&gt;MONTH(B83)),AND(OR(J81=祝色),MONTH(J81)&lt;&gt;MONTH(B83)))</formula>
    </cfRule>
    <cfRule type="expression" dxfId="25685" priority="589" stopIfTrue="1">
      <formula>MONTH(J81)&lt;&gt;MONTH(B83)</formula>
    </cfRule>
    <cfRule type="expression" dxfId="25684" priority="590" stopIfTrue="1">
      <formula>OR(J81=祝色)</formula>
    </cfRule>
  </conditionalFormatting>
  <conditionalFormatting sqref="P81:R82">
    <cfRule type="expression" dxfId="25683" priority="591" stopIfTrue="1">
      <formula>OR(AND(WEEKDAY(P81)=1,MONTH(P81)&lt;&gt;MONTH(B83)),AND(OR(P81=祝色),MONTH(P81)&lt;&gt;MONTH(B83)))</formula>
    </cfRule>
    <cfRule type="expression" dxfId="25682" priority="592" stopIfTrue="1">
      <formula>MONTH(P81)&lt;&gt;MONTH(B83)</formula>
    </cfRule>
    <cfRule type="expression" dxfId="25681" priority="593" stopIfTrue="1">
      <formula>OR(P81=祝色)</formula>
    </cfRule>
  </conditionalFormatting>
  <conditionalFormatting sqref="V81:X82">
    <cfRule type="expression" dxfId="25680" priority="594" stopIfTrue="1">
      <formula>OR(AND(WEEKDAY(V81)=1,MONTH(V81)&lt;&gt;MONTH(B83)),AND(OR(V81=祝色),MONTH(V81)&lt;&gt;MONTH(B83)))</formula>
    </cfRule>
    <cfRule type="expression" dxfId="25679" priority="595" stopIfTrue="1">
      <formula>MONTH(V81)&lt;&gt;MONTH(B83)</formula>
    </cfRule>
    <cfRule type="expression" dxfId="25678" priority="596" stopIfTrue="1">
      <formula>OR(V81=祝色)</formula>
    </cfRule>
  </conditionalFormatting>
  <conditionalFormatting sqref="AB81:AD82">
    <cfRule type="expression" dxfId="25677" priority="597" stopIfTrue="1">
      <formula>OR(AND(WEEKDAY(AB81)=1,MONTH(AB81)&lt;&gt;MONTH(B83)),AND(OR(AB81=祝色),MONTH(AB81)&lt;&gt;MONTH(B83)))</formula>
    </cfRule>
    <cfRule type="expression" dxfId="25676" priority="598" stopIfTrue="1">
      <formula>MONTH(AB81)&lt;&gt;MONTH(B83)</formula>
    </cfRule>
    <cfRule type="expression" dxfId="25675" priority="599" stopIfTrue="1">
      <formula>OR(AB81=祝色)</formula>
    </cfRule>
  </conditionalFormatting>
  <conditionalFormatting sqref="AH81:AJ82">
    <cfRule type="expression" dxfId="25674" priority="600" stopIfTrue="1">
      <formula>OR(AND(WEEKDAY(AH81)=1,MONTH(AH81)&lt;&gt;MONTH(B83)),AND(OR(AH81=祝色),MONTH(AH81)&lt;&gt;MONTH(B83)))</formula>
    </cfRule>
    <cfRule type="expression" dxfId="25673" priority="601" stopIfTrue="1">
      <formula>MONTH(AH81)&lt;&gt;MONTH(B83)</formula>
    </cfRule>
    <cfRule type="expression" dxfId="25672" priority="602" stopIfTrue="1">
      <formula>OR(AH81=祝色)</formula>
    </cfRule>
  </conditionalFormatting>
  <conditionalFormatting sqref="AN81:AP82">
    <cfRule type="expression" dxfId="25671" priority="603" stopIfTrue="1">
      <formula>OR(AND(WEEKDAY(AN81)=1,MONTH(AN81)&lt;&gt;MONTH(B83)),AND(OR(AN81=祝色),MONTH(AN81)&lt;&gt;MONTH(B83)))</formula>
    </cfRule>
    <cfRule type="expression" dxfId="25670" priority="604" stopIfTrue="1">
      <formula>MONTH(AN81)&lt;&gt;MONTH(B83)</formula>
    </cfRule>
    <cfRule type="expression" dxfId="25669" priority="605" stopIfTrue="1">
      <formula>OR(AN81=祝色)</formula>
    </cfRule>
  </conditionalFormatting>
  <conditionalFormatting sqref="J89:L90">
    <cfRule type="expression" dxfId="25668" priority="606" stopIfTrue="1">
      <formula>OR(AND(WEEKDAY(J89)=1,MONTH(J89)&lt;&gt;MONTH(B83)),AND(OR(J89=祝色),MONTH(J89)&lt;&gt;MONTH(B83)))</formula>
    </cfRule>
    <cfRule type="expression" dxfId="25667" priority="607" stopIfTrue="1">
      <formula>MONTH(J89)&lt;&gt;MONTH(B83)</formula>
    </cfRule>
    <cfRule type="expression" dxfId="25666" priority="608" stopIfTrue="1">
      <formula>OR(J89=祝色)</formula>
    </cfRule>
  </conditionalFormatting>
  <conditionalFormatting sqref="P89:R90">
    <cfRule type="expression" dxfId="25665" priority="609" stopIfTrue="1">
      <formula>OR(AND(WEEKDAY(P89)=1,MONTH(P89)&lt;&gt;MONTH(B83)),AND(OR(P89=祝色),MONTH(P89)&lt;&gt;MONTH(B83)))</formula>
    </cfRule>
    <cfRule type="expression" dxfId="25664" priority="610" stopIfTrue="1">
      <formula>MONTH(P89)&lt;&gt;MONTH(B83)</formula>
    </cfRule>
    <cfRule type="expression" dxfId="25663" priority="611" stopIfTrue="1">
      <formula>OR(P89=祝色)</formula>
    </cfRule>
  </conditionalFormatting>
  <conditionalFormatting sqref="V89:X90">
    <cfRule type="expression" dxfId="25662" priority="612" stopIfTrue="1">
      <formula>OR(AND(WEEKDAY(V89)=1,MONTH(V89)&lt;&gt;MONTH(B83)),AND(OR(V89=祝色),MONTH(V89)&lt;&gt;MONTH(B83)))</formula>
    </cfRule>
    <cfRule type="expression" dxfId="25661" priority="613" stopIfTrue="1">
      <formula>MONTH(V89)&lt;&gt;MONTH(B83)</formula>
    </cfRule>
    <cfRule type="expression" dxfId="25660" priority="614" stopIfTrue="1">
      <formula>OR(V89=祝色)</formula>
    </cfRule>
  </conditionalFormatting>
  <conditionalFormatting sqref="AB89:AD90">
    <cfRule type="expression" dxfId="25659" priority="615" stopIfTrue="1">
      <formula>OR(AND(WEEKDAY(AB89)=1,MONTH(AB89)&lt;&gt;MONTH(B83)),AND(OR(AB89=祝色),MONTH(AB89)&lt;&gt;MONTH(B83)))</formula>
    </cfRule>
    <cfRule type="expression" dxfId="25658" priority="616" stopIfTrue="1">
      <formula>MONTH(AB89)&lt;&gt;MONTH(B83)</formula>
    </cfRule>
    <cfRule type="expression" dxfId="25657" priority="617" stopIfTrue="1">
      <formula>OR(AB89=祝色)</formula>
    </cfRule>
  </conditionalFormatting>
  <conditionalFormatting sqref="AH89:AJ90">
    <cfRule type="expression" dxfId="25656" priority="618" stopIfTrue="1">
      <formula>OR(AND(WEEKDAY(AH89)=1,MONTH(AH89)&lt;&gt;MONTH(B83)),AND(OR(AH89=祝色),MONTH(AH89)&lt;&gt;MONTH(B83)))</formula>
    </cfRule>
    <cfRule type="expression" dxfId="25655" priority="619" stopIfTrue="1">
      <formula>MONTH(AH89)&lt;&gt;MONTH(B83)</formula>
    </cfRule>
    <cfRule type="expression" dxfId="25654" priority="620" stopIfTrue="1">
      <formula>OR(AH89=祝色)</formula>
    </cfRule>
  </conditionalFormatting>
  <conditionalFormatting sqref="AN89:AP90">
    <cfRule type="expression" dxfId="25653" priority="621" stopIfTrue="1">
      <formula>OR(AND(WEEKDAY(AN89)=1,MONTH(AN89)&lt;&gt;MONTH(B83)),AND(OR(AN89=祝色),MONTH(AN89)&lt;&gt;MONTH(B83)))</formula>
    </cfRule>
    <cfRule type="expression" dxfId="25652" priority="622" stopIfTrue="1">
      <formula>MONTH(AN89)&lt;&gt;MONTH(B83)</formula>
    </cfRule>
    <cfRule type="expression" dxfId="25651" priority="623" stopIfTrue="1">
      <formula>OR(AN89=祝色)</formula>
    </cfRule>
  </conditionalFormatting>
  <conditionalFormatting sqref="AT89:AV90">
    <cfRule type="expression" dxfId="25650" priority="624" stopIfTrue="1">
      <formula>OR(AND(WEEKDAY(AT89)=1,MONTH(AT89)&lt;&gt;MONTH(B83)),AND(OR(AT89=祝色),MONTH(AT89)&lt;&gt;MONTH(B83)))</formula>
    </cfRule>
    <cfRule type="expression" dxfId="25649" priority="625" stopIfTrue="1">
      <formula>MONTH(AT89)&lt;&gt;MONTH(B83)</formula>
    </cfRule>
    <cfRule type="expression" dxfId="25648" priority="626" stopIfTrue="1">
      <formula>OR(AT89=祝色)</formula>
    </cfRule>
  </conditionalFormatting>
  <conditionalFormatting sqref="C86:E87">
    <cfRule type="expression" dxfId="25647" priority="581" stopIfTrue="1">
      <formula>OR(AND(WEEKDAY(C86)=1,MONTH(C86)&lt;&gt;MONTH(B83)),AND(OR(C86=祝色),MONTH(C86)&lt;&gt;MONTH(B83)))</formula>
    </cfRule>
    <cfRule type="expression" dxfId="25646" priority="582" stopIfTrue="1">
      <formula>MONTH(C86)&lt;&gt;MONTH(B83)</formula>
    </cfRule>
    <cfRule type="expression" dxfId="25645" priority="583" stopIfTrue="1">
      <formula>OR(C86=祝色)</formula>
    </cfRule>
  </conditionalFormatting>
  <conditionalFormatting sqref="C89:E90">
    <cfRule type="expression" dxfId="25644" priority="584" stopIfTrue="1">
      <formula>OR(AND(WEEKDAY(C89)=1,MONTH(C89)&lt;&gt;MONTH(B83)),AND(OR(C89=祝色),MONTH(C89)&lt;&gt;MONTH(B83)))</formula>
    </cfRule>
    <cfRule type="expression" dxfId="25643" priority="585" stopIfTrue="1">
      <formula>MONTH(C89)&lt;&gt;MONTH(B83)</formula>
    </cfRule>
    <cfRule type="expression" dxfId="25642" priority="586" stopIfTrue="1">
      <formula>OR(C89=祝色)</formula>
    </cfRule>
  </conditionalFormatting>
  <conditionalFormatting sqref="J83:L84">
    <cfRule type="expression" dxfId="25641" priority="580" stopIfTrue="1">
      <formula>OR(J83=祝色)</formula>
    </cfRule>
  </conditionalFormatting>
  <conditionalFormatting sqref="P83:R84">
    <cfRule type="expression" dxfId="25640" priority="579" stopIfTrue="1">
      <formula>OR(P83=祝色)</formula>
    </cfRule>
  </conditionalFormatting>
  <conditionalFormatting sqref="V83:X84">
    <cfRule type="expression" dxfId="25639" priority="578" stopIfTrue="1">
      <formula>OR(V83=祝色)</formula>
    </cfRule>
  </conditionalFormatting>
  <conditionalFormatting sqref="AB83:AD84">
    <cfRule type="expression" dxfId="25638" priority="577" stopIfTrue="1">
      <formula>OR(AB83=祝色)</formula>
    </cfRule>
  </conditionalFormatting>
  <conditionalFormatting sqref="AH83:AJ84">
    <cfRule type="expression" dxfId="25637" priority="576" stopIfTrue="1">
      <formula>OR(AH83=祝色)</formula>
    </cfRule>
  </conditionalFormatting>
  <conditionalFormatting sqref="AN83:AP84">
    <cfRule type="expression" dxfId="25636" priority="575" stopIfTrue="1">
      <formula>OR(AN83=祝色)</formula>
    </cfRule>
  </conditionalFormatting>
  <conditionalFormatting sqref="AT83:AV84">
    <cfRule type="expression" dxfId="25635" priority="574" stopIfTrue="1">
      <formula>OR(AT83=祝色)</formula>
    </cfRule>
  </conditionalFormatting>
  <conditionalFormatting sqref="J85:L86">
    <cfRule type="expression" dxfId="25634" priority="573" stopIfTrue="1">
      <formula>OR(J85=祝色)</formula>
    </cfRule>
  </conditionalFormatting>
  <conditionalFormatting sqref="P85:R86">
    <cfRule type="expression" dxfId="25633" priority="572" stopIfTrue="1">
      <formula>OR(P85=祝色)</formula>
    </cfRule>
  </conditionalFormatting>
  <conditionalFormatting sqref="V85:X86">
    <cfRule type="expression" dxfId="25632" priority="571" stopIfTrue="1">
      <formula>OR(V85=祝色)</formula>
    </cfRule>
  </conditionalFormatting>
  <conditionalFormatting sqref="AB85:AD86">
    <cfRule type="expression" dxfId="25631" priority="570" stopIfTrue="1">
      <formula>OR(AB85=祝色)</formula>
    </cfRule>
  </conditionalFormatting>
  <conditionalFormatting sqref="AH85:AJ86">
    <cfRule type="expression" dxfId="25630" priority="569" stopIfTrue="1">
      <formula>OR(AH85=祝色)</formula>
    </cfRule>
  </conditionalFormatting>
  <conditionalFormatting sqref="AN85:AP86">
    <cfRule type="expression" dxfId="25629" priority="568" stopIfTrue="1">
      <formula>OR(AN85=祝色)</formula>
    </cfRule>
  </conditionalFormatting>
  <conditionalFormatting sqref="AT85:AV86">
    <cfRule type="expression" dxfId="25628" priority="567" stopIfTrue="1">
      <formula>OR(AT85=祝色)</formula>
    </cfRule>
  </conditionalFormatting>
  <conditionalFormatting sqref="J87:L88">
    <cfRule type="expression" dxfId="25627" priority="566" stopIfTrue="1">
      <formula>OR(J87=祝色)</formula>
    </cfRule>
  </conditionalFormatting>
  <conditionalFormatting sqref="P87:R88">
    <cfRule type="expression" dxfId="25626" priority="565" stopIfTrue="1">
      <formula>OR(P87=祝色)</formula>
    </cfRule>
  </conditionalFormatting>
  <conditionalFormatting sqref="V87:X88">
    <cfRule type="expression" dxfId="25625" priority="564" stopIfTrue="1">
      <formula>OR(V87=祝色)</formula>
    </cfRule>
  </conditionalFormatting>
  <conditionalFormatting sqref="AB87:AD88">
    <cfRule type="expression" dxfId="25624" priority="563" stopIfTrue="1">
      <formula>OR(AB87=祝色)</formula>
    </cfRule>
  </conditionalFormatting>
  <conditionalFormatting sqref="AH87:AJ88">
    <cfRule type="expression" dxfId="25623" priority="562" stopIfTrue="1">
      <formula>OR(AH87=祝色)</formula>
    </cfRule>
  </conditionalFormatting>
  <conditionalFormatting sqref="AN87:AP88">
    <cfRule type="expression" dxfId="25622" priority="561" stopIfTrue="1">
      <formula>OR(AN87=祝色)</formula>
    </cfRule>
  </conditionalFormatting>
  <conditionalFormatting sqref="AT87:AV88">
    <cfRule type="expression" dxfId="25621" priority="560" stopIfTrue="1">
      <formula>OR(AT87=祝色)</formula>
    </cfRule>
  </conditionalFormatting>
  <conditionalFormatting sqref="J16:N18">
    <cfRule type="expression" dxfId="25620" priority="352" stopIfTrue="1">
      <formula>OR(J16=祝色)</formula>
    </cfRule>
  </conditionalFormatting>
  <conditionalFormatting sqref="P16:T18">
    <cfRule type="expression" dxfId="25619" priority="351" stopIfTrue="1">
      <formula>OR(P16=祝色)</formula>
    </cfRule>
  </conditionalFormatting>
  <conditionalFormatting sqref="J20:N22">
    <cfRule type="expression" dxfId="25618" priority="355" stopIfTrue="1">
      <formula>OR(J20=祝色)</formula>
    </cfRule>
  </conditionalFormatting>
  <conditionalFormatting sqref="P20:T22">
    <cfRule type="expression" dxfId="25617" priority="356" stopIfTrue="1">
      <formula>OR(P20=祝色)</formula>
    </cfRule>
  </conditionalFormatting>
  <conditionalFormatting sqref="V20:Z22">
    <cfRule type="expression" dxfId="25616" priority="357" stopIfTrue="1">
      <formula>OR(V20=祝色)</formula>
    </cfRule>
  </conditionalFormatting>
  <conditionalFormatting sqref="AB20:AF22">
    <cfRule type="expression" dxfId="25615" priority="358" stopIfTrue="1">
      <formula>OR(AB20=祝色)</formula>
    </cfRule>
  </conditionalFormatting>
  <conditionalFormatting sqref="AH20:AL22">
    <cfRule type="expression" dxfId="25614" priority="359" stopIfTrue="1">
      <formula>OR(AH20=祝色)</formula>
    </cfRule>
  </conditionalFormatting>
  <conditionalFormatting sqref="AN20:AR22">
    <cfRule type="expression" dxfId="25613" priority="360" stopIfTrue="1">
      <formula>OR(AN20=祝色)</formula>
    </cfRule>
  </conditionalFormatting>
  <conditionalFormatting sqref="AT20:AX22">
    <cfRule type="expression" dxfId="25612" priority="361" stopIfTrue="1">
      <formula>OR(AT20=祝色)</formula>
    </cfRule>
  </conditionalFormatting>
  <conditionalFormatting sqref="J24:N26">
    <cfRule type="expression" dxfId="25611" priority="353" stopIfTrue="1">
      <formula>OR(J24=祝色)</formula>
    </cfRule>
  </conditionalFormatting>
  <conditionalFormatting sqref="P24:T26">
    <cfRule type="expression" dxfId="25610" priority="354" stopIfTrue="1">
      <formula>OR(P24=祝色)</formula>
    </cfRule>
  </conditionalFormatting>
  <conditionalFormatting sqref="V16:Z18">
    <cfRule type="expression" dxfId="25609" priority="350" stopIfTrue="1">
      <formula>OR(V16=祝色)</formula>
    </cfRule>
  </conditionalFormatting>
  <conditionalFormatting sqref="AB16:AF18">
    <cfRule type="expression" dxfId="25608" priority="349" stopIfTrue="1">
      <formula>OR(AB16=祝色)</formula>
    </cfRule>
  </conditionalFormatting>
  <conditionalFormatting sqref="AH16:AL18">
    <cfRule type="expression" dxfId="25607" priority="348" stopIfTrue="1">
      <formula>OR(AH16=祝色)</formula>
    </cfRule>
  </conditionalFormatting>
  <conditionalFormatting sqref="AN16:AR18">
    <cfRule type="expression" dxfId="25606" priority="347" stopIfTrue="1">
      <formula>OR(AN16=祝色)</formula>
    </cfRule>
  </conditionalFormatting>
  <conditionalFormatting sqref="AT16:AX18">
    <cfRule type="expression" dxfId="25605" priority="346" stopIfTrue="1">
      <formula>OR(AT16=祝色)</formula>
    </cfRule>
  </conditionalFormatting>
  <conditionalFormatting sqref="BJ16:BN18">
    <cfRule type="expression" dxfId="25604" priority="336" stopIfTrue="1">
      <formula>OR(BJ16=祝色)</formula>
    </cfRule>
  </conditionalFormatting>
  <conditionalFormatting sqref="BP16:BT18">
    <cfRule type="expression" dxfId="25603" priority="335" stopIfTrue="1">
      <formula>OR(BP16=祝色)</formula>
    </cfRule>
  </conditionalFormatting>
  <conditionalFormatting sqref="BJ20:BN22">
    <cfRule type="expression" dxfId="25602" priority="339" stopIfTrue="1">
      <formula>OR(BJ20=祝色)</formula>
    </cfRule>
  </conditionalFormatting>
  <conditionalFormatting sqref="BP20:BT22">
    <cfRule type="expression" dxfId="25601" priority="340" stopIfTrue="1">
      <formula>OR(BP20=祝色)</formula>
    </cfRule>
  </conditionalFormatting>
  <conditionalFormatting sqref="BV20:BZ22">
    <cfRule type="expression" dxfId="25600" priority="341" stopIfTrue="1">
      <formula>OR(BV20=祝色)</formula>
    </cfRule>
  </conditionalFormatting>
  <conditionalFormatting sqref="CB20:CF22">
    <cfRule type="expression" dxfId="25599" priority="342" stopIfTrue="1">
      <formula>OR(CB20=祝色)</formula>
    </cfRule>
  </conditionalFormatting>
  <conditionalFormatting sqref="CH20:CL22">
    <cfRule type="expression" dxfId="25598" priority="343" stopIfTrue="1">
      <formula>OR(CH20=祝色)</formula>
    </cfRule>
  </conditionalFormatting>
  <conditionalFormatting sqref="CN20:CR22">
    <cfRule type="expression" dxfId="25597" priority="344" stopIfTrue="1">
      <formula>OR(CN20=祝色)</formula>
    </cfRule>
  </conditionalFormatting>
  <conditionalFormatting sqref="CT20:CX22">
    <cfRule type="expression" dxfId="25596" priority="345" stopIfTrue="1">
      <formula>OR(CT20=祝色)</formula>
    </cfRule>
  </conditionalFormatting>
  <conditionalFormatting sqref="BJ24:BN26">
    <cfRule type="expression" dxfId="25595" priority="337" stopIfTrue="1">
      <formula>OR(BJ24=祝色)</formula>
    </cfRule>
  </conditionalFormatting>
  <conditionalFormatting sqref="BP24:BT26">
    <cfRule type="expression" dxfId="25594" priority="338" stopIfTrue="1">
      <formula>OR(BP24=祝色)</formula>
    </cfRule>
  </conditionalFormatting>
  <conditionalFormatting sqref="BV16:BZ18">
    <cfRule type="expression" dxfId="25593" priority="334" stopIfTrue="1">
      <formula>OR(BV16=祝色)</formula>
    </cfRule>
  </conditionalFormatting>
  <conditionalFormatting sqref="CB16:CF18">
    <cfRule type="expression" dxfId="25592" priority="333" stopIfTrue="1">
      <formula>OR(CB16=祝色)</formula>
    </cfRule>
  </conditionalFormatting>
  <conditionalFormatting sqref="CH16:CL18">
    <cfRule type="expression" dxfId="25591" priority="332" stopIfTrue="1">
      <formula>OR(CH16=祝色)</formula>
    </cfRule>
  </conditionalFormatting>
  <conditionalFormatting sqref="CN16:CR18">
    <cfRule type="expression" dxfId="25590" priority="331" stopIfTrue="1">
      <formula>OR(CN16=祝色)</formula>
    </cfRule>
  </conditionalFormatting>
  <conditionalFormatting sqref="CT16:CX18">
    <cfRule type="expression" dxfId="25589" priority="330" stopIfTrue="1">
      <formula>OR(CT16=祝色)</formula>
    </cfRule>
  </conditionalFormatting>
  <conditionalFormatting sqref="J42:N44">
    <cfRule type="expression" dxfId="25588" priority="320" stopIfTrue="1">
      <formula>OR(J42=祝色)</formula>
    </cfRule>
  </conditionalFormatting>
  <conditionalFormatting sqref="P42:T44">
    <cfRule type="expression" dxfId="25587" priority="319" stopIfTrue="1">
      <formula>OR(P42=祝色)</formula>
    </cfRule>
  </conditionalFormatting>
  <conditionalFormatting sqref="J46:N48">
    <cfRule type="expression" dxfId="25586" priority="323" stopIfTrue="1">
      <formula>OR(J46=祝色)</formula>
    </cfRule>
  </conditionalFormatting>
  <conditionalFormatting sqref="P46:T48">
    <cfRule type="expression" dxfId="25585" priority="324" stopIfTrue="1">
      <formula>OR(P46=祝色)</formula>
    </cfRule>
  </conditionalFormatting>
  <conditionalFormatting sqref="V46:Z48">
    <cfRule type="expression" dxfId="25584" priority="325" stopIfTrue="1">
      <formula>OR(V46=祝色)</formula>
    </cfRule>
  </conditionalFormatting>
  <conditionalFormatting sqref="AB46:AF48">
    <cfRule type="expression" dxfId="25583" priority="326" stopIfTrue="1">
      <formula>OR(AB46=祝色)</formula>
    </cfRule>
  </conditionalFormatting>
  <conditionalFormatting sqref="AH46:AL48">
    <cfRule type="expression" dxfId="25582" priority="327" stopIfTrue="1">
      <formula>OR(AH46=祝色)</formula>
    </cfRule>
  </conditionalFormatting>
  <conditionalFormatting sqref="AN46:AR48">
    <cfRule type="expression" dxfId="25581" priority="328" stopIfTrue="1">
      <formula>OR(AN46=祝色)</formula>
    </cfRule>
  </conditionalFormatting>
  <conditionalFormatting sqref="AT46:AX48">
    <cfRule type="expression" dxfId="25580" priority="329" stopIfTrue="1">
      <formula>OR(AT46=祝色)</formula>
    </cfRule>
  </conditionalFormatting>
  <conditionalFormatting sqref="J50:N52">
    <cfRule type="expression" dxfId="25579" priority="321" stopIfTrue="1">
      <formula>OR(J50=祝色)</formula>
    </cfRule>
  </conditionalFormatting>
  <conditionalFormatting sqref="P50:T52">
    <cfRule type="expression" dxfId="25578" priority="322" stopIfTrue="1">
      <formula>OR(P50=祝色)</formula>
    </cfRule>
  </conditionalFormatting>
  <conditionalFormatting sqref="V42:Z44">
    <cfRule type="expression" dxfId="25577" priority="318" stopIfTrue="1">
      <formula>OR(V42=祝色)</formula>
    </cfRule>
  </conditionalFormatting>
  <conditionalFormatting sqref="AB42:AF44">
    <cfRule type="expression" dxfId="25576" priority="317" stopIfTrue="1">
      <formula>OR(AB42=祝色)</formula>
    </cfRule>
  </conditionalFormatting>
  <conditionalFormatting sqref="AH42:AL44">
    <cfRule type="expression" dxfId="25575" priority="316" stopIfTrue="1">
      <formula>OR(AH42=祝色)</formula>
    </cfRule>
  </conditionalFormatting>
  <conditionalFormatting sqref="AN42:AR44">
    <cfRule type="expression" dxfId="25574" priority="315" stopIfTrue="1">
      <formula>OR(AN42=祝色)</formula>
    </cfRule>
  </conditionalFormatting>
  <conditionalFormatting sqref="AT42:AX44">
    <cfRule type="expression" dxfId="25573" priority="314" stopIfTrue="1">
      <formula>OR(AT42=祝色)</formula>
    </cfRule>
  </conditionalFormatting>
  <conditionalFormatting sqref="BJ42:BN44">
    <cfRule type="expression" dxfId="25572" priority="304" stopIfTrue="1">
      <formula>OR(BJ42=祝色)</formula>
    </cfRule>
  </conditionalFormatting>
  <conditionalFormatting sqref="BP42:BT44">
    <cfRule type="expression" dxfId="25571" priority="303" stopIfTrue="1">
      <formula>OR(BP42=祝色)</formula>
    </cfRule>
  </conditionalFormatting>
  <conditionalFormatting sqref="BJ46:BN48">
    <cfRule type="expression" dxfId="25570" priority="307" stopIfTrue="1">
      <formula>OR(BJ46=祝色)</formula>
    </cfRule>
  </conditionalFormatting>
  <conditionalFormatting sqref="BP46:BT48">
    <cfRule type="expression" dxfId="25569" priority="308" stopIfTrue="1">
      <formula>OR(BP46=祝色)</formula>
    </cfRule>
  </conditionalFormatting>
  <conditionalFormatting sqref="BV46:BZ48">
    <cfRule type="expression" dxfId="25568" priority="309" stopIfTrue="1">
      <formula>OR(BV46=祝色)</formula>
    </cfRule>
  </conditionalFormatting>
  <conditionalFormatting sqref="CB46:CF48">
    <cfRule type="expression" dxfId="25567" priority="310" stopIfTrue="1">
      <formula>OR(CB46=祝色)</formula>
    </cfRule>
  </conditionalFormatting>
  <conditionalFormatting sqref="CH46:CL48">
    <cfRule type="expression" dxfId="25566" priority="311" stopIfTrue="1">
      <formula>OR(CH46=祝色)</formula>
    </cfRule>
  </conditionalFormatting>
  <conditionalFormatting sqref="CN46:CR48">
    <cfRule type="expression" dxfId="25565" priority="312" stopIfTrue="1">
      <formula>OR(CN46=祝色)</formula>
    </cfRule>
  </conditionalFormatting>
  <conditionalFormatting sqref="CT46:CX48">
    <cfRule type="expression" dxfId="25564" priority="313" stopIfTrue="1">
      <formula>OR(CT46=祝色)</formula>
    </cfRule>
  </conditionalFormatting>
  <conditionalFormatting sqref="BJ50:BN52">
    <cfRule type="expression" dxfId="25563" priority="305" stopIfTrue="1">
      <formula>OR(BJ50=祝色)</formula>
    </cfRule>
  </conditionalFormatting>
  <conditionalFormatting sqref="BP50:BT52">
    <cfRule type="expression" dxfId="25562" priority="306" stopIfTrue="1">
      <formula>OR(BP50=祝色)</formula>
    </cfRule>
  </conditionalFormatting>
  <conditionalFormatting sqref="BV42:BZ44">
    <cfRule type="expression" dxfId="25561" priority="302" stopIfTrue="1">
      <formula>OR(BV42=祝色)</formula>
    </cfRule>
  </conditionalFormatting>
  <conditionalFormatting sqref="CB42:CF44">
    <cfRule type="expression" dxfId="25560" priority="301" stopIfTrue="1">
      <formula>OR(CB42=祝色)</formula>
    </cfRule>
  </conditionalFormatting>
  <conditionalFormatting sqref="CH42:CL44">
    <cfRule type="expression" dxfId="25559" priority="300" stopIfTrue="1">
      <formula>OR(CH42=祝色)</formula>
    </cfRule>
  </conditionalFormatting>
  <conditionalFormatting sqref="CN42:CR44">
    <cfRule type="expression" dxfId="25558" priority="299" stopIfTrue="1">
      <formula>OR(CN42=祝色)</formula>
    </cfRule>
  </conditionalFormatting>
  <conditionalFormatting sqref="CT42:CX44">
    <cfRule type="expression" dxfId="25557" priority="298" stopIfTrue="1">
      <formula>OR(CT42=祝色)</formula>
    </cfRule>
  </conditionalFormatting>
  <conditionalFormatting sqref="J68:N70">
    <cfRule type="expression" dxfId="25556" priority="288" stopIfTrue="1">
      <formula>OR(J68=祝色)</formula>
    </cfRule>
  </conditionalFormatting>
  <conditionalFormatting sqref="P68:T70">
    <cfRule type="expression" dxfId="25555" priority="287" stopIfTrue="1">
      <formula>OR(P68=祝色)</formula>
    </cfRule>
  </conditionalFormatting>
  <conditionalFormatting sqref="J72:N74">
    <cfRule type="expression" dxfId="25554" priority="291" stopIfTrue="1">
      <formula>OR(J72=祝色)</formula>
    </cfRule>
  </conditionalFormatting>
  <conditionalFormatting sqref="P72:T74">
    <cfRule type="expression" dxfId="25553" priority="292" stopIfTrue="1">
      <formula>OR(P72=祝色)</formula>
    </cfRule>
  </conditionalFormatting>
  <conditionalFormatting sqref="V72:Z74">
    <cfRule type="expression" dxfId="25552" priority="293" stopIfTrue="1">
      <formula>OR(V72=祝色)</formula>
    </cfRule>
  </conditionalFormatting>
  <conditionalFormatting sqref="AB72:AF74">
    <cfRule type="expression" dxfId="25551" priority="294" stopIfTrue="1">
      <formula>OR(AB72=祝色)</formula>
    </cfRule>
  </conditionalFormatting>
  <conditionalFormatting sqref="AH72:AL74">
    <cfRule type="expression" dxfId="25550" priority="295" stopIfTrue="1">
      <formula>OR(AH72=祝色)</formula>
    </cfRule>
  </conditionalFormatting>
  <conditionalFormatting sqref="AN72:AR74">
    <cfRule type="expression" dxfId="25549" priority="296" stopIfTrue="1">
      <formula>OR(AN72=祝色)</formula>
    </cfRule>
  </conditionalFormatting>
  <conditionalFormatting sqref="AT72:AX74">
    <cfRule type="expression" dxfId="25548" priority="297" stopIfTrue="1">
      <formula>OR(AT72=祝色)</formula>
    </cfRule>
  </conditionalFormatting>
  <conditionalFormatting sqref="J76:N78">
    <cfRule type="expression" dxfId="25547" priority="289" stopIfTrue="1">
      <formula>OR(J76=祝色)</formula>
    </cfRule>
  </conditionalFormatting>
  <conditionalFormatting sqref="P76:T78">
    <cfRule type="expression" dxfId="25546" priority="290" stopIfTrue="1">
      <formula>OR(P76=祝色)</formula>
    </cfRule>
  </conditionalFormatting>
  <conditionalFormatting sqref="V68:Z70">
    <cfRule type="expression" dxfId="25545" priority="286" stopIfTrue="1">
      <formula>OR(V68=祝色)</formula>
    </cfRule>
  </conditionalFormatting>
  <conditionalFormatting sqref="AB68:AF70">
    <cfRule type="expression" dxfId="25544" priority="285" stopIfTrue="1">
      <formula>OR(AB68=祝色)</formula>
    </cfRule>
  </conditionalFormatting>
  <conditionalFormatting sqref="AH68:AL70">
    <cfRule type="expression" dxfId="25543" priority="284" stopIfTrue="1">
      <formula>OR(AH68=祝色)</formula>
    </cfRule>
  </conditionalFormatting>
  <conditionalFormatting sqref="AN68:AR70">
    <cfRule type="expression" dxfId="25542" priority="283" stopIfTrue="1">
      <formula>OR(AN68=祝色)</formula>
    </cfRule>
  </conditionalFormatting>
  <conditionalFormatting sqref="AT68:AX70">
    <cfRule type="expression" dxfId="25541" priority="282" stopIfTrue="1">
      <formula>OR(AT68=祝色)</formula>
    </cfRule>
  </conditionalFormatting>
  <conditionalFormatting sqref="BJ68:BN70">
    <cfRule type="expression" dxfId="25540" priority="272" stopIfTrue="1">
      <formula>OR(BJ68=祝色)</formula>
    </cfRule>
  </conditionalFormatting>
  <conditionalFormatting sqref="BP68:BT70">
    <cfRule type="expression" dxfId="25539" priority="271" stopIfTrue="1">
      <formula>OR(BP68=祝色)</formula>
    </cfRule>
  </conditionalFormatting>
  <conditionalFormatting sqref="BJ72:BN74">
    <cfRule type="expression" dxfId="25538" priority="275" stopIfTrue="1">
      <formula>OR(BJ72=祝色)</formula>
    </cfRule>
  </conditionalFormatting>
  <conditionalFormatting sqref="BP72:BT74">
    <cfRule type="expression" dxfId="25537" priority="276" stopIfTrue="1">
      <formula>OR(BP72=祝色)</formula>
    </cfRule>
  </conditionalFormatting>
  <conditionalFormatting sqref="BV72:BZ74">
    <cfRule type="expression" dxfId="25536" priority="277" stopIfTrue="1">
      <formula>OR(BV72=祝色)</formula>
    </cfRule>
  </conditionalFormatting>
  <conditionalFormatting sqref="CB72:CF74">
    <cfRule type="expression" dxfId="25535" priority="278" stopIfTrue="1">
      <formula>OR(CB72=祝色)</formula>
    </cfRule>
  </conditionalFormatting>
  <conditionalFormatting sqref="CH72:CL74">
    <cfRule type="expression" dxfId="25534" priority="279" stopIfTrue="1">
      <formula>OR(CH72=祝色)</formula>
    </cfRule>
  </conditionalFormatting>
  <conditionalFormatting sqref="CN72:CR74">
    <cfRule type="expression" dxfId="25533" priority="280" stopIfTrue="1">
      <formula>OR(CN72=祝色)</formula>
    </cfRule>
  </conditionalFormatting>
  <conditionalFormatting sqref="CT72:CX74">
    <cfRule type="expression" dxfId="25532" priority="281" stopIfTrue="1">
      <formula>OR(CT72=祝色)</formula>
    </cfRule>
  </conditionalFormatting>
  <conditionalFormatting sqref="BJ76:BN78">
    <cfRule type="expression" dxfId="25531" priority="273" stopIfTrue="1">
      <formula>OR(BJ76=祝色)</formula>
    </cfRule>
  </conditionalFormatting>
  <conditionalFormatting sqref="BP76:BT78">
    <cfRule type="expression" dxfId="25530" priority="274" stopIfTrue="1">
      <formula>OR(BP76=祝色)</formula>
    </cfRule>
  </conditionalFormatting>
  <conditionalFormatting sqref="BV68:BZ70">
    <cfRule type="expression" dxfId="25529" priority="270" stopIfTrue="1">
      <formula>OR(BV68=祝色)</formula>
    </cfRule>
  </conditionalFormatting>
  <conditionalFormatting sqref="CB68:CF70">
    <cfRule type="expression" dxfId="25528" priority="269" stopIfTrue="1">
      <formula>OR(CB68=祝色)</formula>
    </cfRule>
  </conditionalFormatting>
  <conditionalFormatting sqref="CH68:CL70">
    <cfRule type="expression" dxfId="25527" priority="268" stopIfTrue="1">
      <formula>OR(CH68=祝色)</formula>
    </cfRule>
  </conditionalFormatting>
  <conditionalFormatting sqref="CN68:CR70">
    <cfRule type="expression" dxfId="25526" priority="267" stopIfTrue="1">
      <formula>OR(CN68=祝色)</formula>
    </cfRule>
  </conditionalFormatting>
  <conditionalFormatting sqref="CT68:CX70">
    <cfRule type="expression" dxfId="25525" priority="266" stopIfTrue="1">
      <formula>OR(CT68=祝色)</formula>
    </cfRule>
  </conditionalFormatting>
  <conditionalFormatting sqref="CT81:CV82">
    <cfRule type="expression" dxfId="25524" priority="226" stopIfTrue="1">
      <formula>OR(CT81=祝色)</formula>
    </cfRule>
  </conditionalFormatting>
  <conditionalFormatting sqref="BJ81:BL82">
    <cfRule type="expression" dxfId="25523" priority="227" stopIfTrue="1">
      <formula>OR(AND(WEEKDAY(BJ81)=1,MONTH(BJ81)&lt;&gt;MONTH(BB83)),AND(OR(BJ81=祝色),MONTH(BJ81)&lt;&gt;MONTH(BB83)))</formula>
    </cfRule>
    <cfRule type="expression" dxfId="25522" priority="228" stopIfTrue="1">
      <formula>MONTH(BJ81)&lt;&gt;MONTH(BB83)</formula>
    </cfRule>
    <cfRule type="expression" dxfId="25521" priority="229" stopIfTrue="1">
      <formula>OR(BJ81=祝色)</formula>
    </cfRule>
  </conditionalFormatting>
  <conditionalFormatting sqref="BP81:BR82">
    <cfRule type="expression" dxfId="25520" priority="230" stopIfTrue="1">
      <formula>OR(AND(WEEKDAY(BP81)=1,MONTH(BP81)&lt;&gt;MONTH(BB83)),AND(OR(BP81=祝色),MONTH(BP81)&lt;&gt;MONTH(BB83)))</formula>
    </cfRule>
    <cfRule type="expression" dxfId="25519" priority="231" stopIfTrue="1">
      <formula>MONTH(BP81)&lt;&gt;MONTH(BB83)</formula>
    </cfRule>
    <cfRule type="expression" dxfId="25518" priority="232" stopIfTrue="1">
      <formula>OR(BP81=祝色)</formula>
    </cfRule>
  </conditionalFormatting>
  <conditionalFormatting sqref="BV81:BX82">
    <cfRule type="expression" dxfId="25517" priority="233" stopIfTrue="1">
      <formula>OR(AND(WEEKDAY(BV81)=1,MONTH(BV81)&lt;&gt;MONTH(BB83)),AND(OR(BV81=祝色),MONTH(BV81)&lt;&gt;MONTH(BB83)))</formula>
    </cfRule>
    <cfRule type="expression" dxfId="25516" priority="234" stopIfTrue="1">
      <formula>MONTH(BV81)&lt;&gt;MONTH(BB83)</formula>
    </cfRule>
    <cfRule type="expression" dxfId="25515" priority="235" stopIfTrue="1">
      <formula>OR(BV81=祝色)</formula>
    </cfRule>
  </conditionalFormatting>
  <conditionalFormatting sqref="CB81:CD82">
    <cfRule type="expression" dxfId="25514" priority="236" stopIfTrue="1">
      <formula>OR(AND(WEEKDAY(CB81)=1,MONTH(CB81)&lt;&gt;MONTH(BB83)),AND(OR(CB81=祝色),MONTH(CB81)&lt;&gt;MONTH(BB83)))</formula>
    </cfRule>
    <cfRule type="expression" dxfId="25513" priority="237" stopIfTrue="1">
      <formula>MONTH(CB81)&lt;&gt;MONTH(BB83)</formula>
    </cfRule>
    <cfRule type="expression" dxfId="25512" priority="238" stopIfTrue="1">
      <formula>OR(CB81=祝色)</formula>
    </cfRule>
  </conditionalFormatting>
  <conditionalFormatting sqref="CH81:CJ82">
    <cfRule type="expression" dxfId="25511" priority="239" stopIfTrue="1">
      <formula>OR(AND(WEEKDAY(CH81)=1,MONTH(CH81)&lt;&gt;MONTH(BB83)),AND(OR(CH81=祝色),MONTH(CH81)&lt;&gt;MONTH(BB83)))</formula>
    </cfRule>
    <cfRule type="expression" dxfId="25510" priority="240" stopIfTrue="1">
      <formula>MONTH(CH81)&lt;&gt;MONTH(BB83)</formula>
    </cfRule>
    <cfRule type="expression" dxfId="25509" priority="241" stopIfTrue="1">
      <formula>OR(CH81=祝色)</formula>
    </cfRule>
  </conditionalFormatting>
  <conditionalFormatting sqref="CN81:CP82">
    <cfRule type="expression" dxfId="25508" priority="242" stopIfTrue="1">
      <formula>OR(AND(WEEKDAY(CN81)=1,MONTH(CN81)&lt;&gt;MONTH(BB83)),AND(OR(CN81=祝色),MONTH(CN81)&lt;&gt;MONTH(BB83)))</formula>
    </cfRule>
    <cfRule type="expression" dxfId="25507" priority="243" stopIfTrue="1">
      <formula>MONTH(CN81)&lt;&gt;MONTH(BB83)</formula>
    </cfRule>
    <cfRule type="expression" dxfId="25506" priority="244" stopIfTrue="1">
      <formula>OR(CN81=祝色)</formula>
    </cfRule>
  </conditionalFormatting>
  <conditionalFormatting sqref="BJ89:BL90">
    <cfRule type="expression" dxfId="25505" priority="245" stopIfTrue="1">
      <formula>OR(AND(WEEKDAY(BJ89)=1,MONTH(BJ89)&lt;&gt;MONTH(BB83)),AND(OR(BJ89=祝色),MONTH(BJ89)&lt;&gt;MONTH(BB83)))</formula>
    </cfRule>
    <cfRule type="expression" dxfId="25504" priority="246" stopIfTrue="1">
      <formula>MONTH(BJ89)&lt;&gt;MONTH(BB83)</formula>
    </cfRule>
    <cfRule type="expression" dxfId="25503" priority="247" stopIfTrue="1">
      <formula>OR(BJ89=祝色)</formula>
    </cfRule>
  </conditionalFormatting>
  <conditionalFormatting sqref="BP89:BR90">
    <cfRule type="expression" dxfId="25502" priority="248" stopIfTrue="1">
      <formula>OR(AND(WEEKDAY(BP89)=1,MONTH(BP89)&lt;&gt;MONTH(BB83)),AND(OR(BP89=祝色),MONTH(BP89)&lt;&gt;MONTH(BB83)))</formula>
    </cfRule>
    <cfRule type="expression" dxfId="25501" priority="249" stopIfTrue="1">
      <formula>MONTH(BP89)&lt;&gt;MONTH(BB83)</formula>
    </cfRule>
    <cfRule type="expression" dxfId="25500" priority="250" stopIfTrue="1">
      <formula>OR(BP89=祝色)</formula>
    </cfRule>
  </conditionalFormatting>
  <conditionalFormatting sqref="BV89:BX90">
    <cfRule type="expression" dxfId="25499" priority="251" stopIfTrue="1">
      <formula>OR(AND(WEEKDAY(BV89)=1,MONTH(BV89)&lt;&gt;MONTH(BB83)),AND(OR(BV89=祝色),MONTH(BV89)&lt;&gt;MONTH(BB83)))</formula>
    </cfRule>
    <cfRule type="expression" dxfId="25498" priority="252" stopIfTrue="1">
      <formula>MONTH(BV89)&lt;&gt;MONTH(BB83)</formula>
    </cfRule>
    <cfRule type="expression" dxfId="25497" priority="253" stopIfTrue="1">
      <formula>OR(BV89=祝色)</formula>
    </cfRule>
  </conditionalFormatting>
  <conditionalFormatting sqref="CB89:CD90">
    <cfRule type="expression" dxfId="25496" priority="254" stopIfTrue="1">
      <formula>OR(AND(WEEKDAY(CB89)=1,MONTH(CB89)&lt;&gt;MONTH(BB83)),AND(OR(CB89=祝色),MONTH(CB89)&lt;&gt;MONTH(BB83)))</formula>
    </cfRule>
    <cfRule type="expression" dxfId="25495" priority="255" stopIfTrue="1">
      <formula>MONTH(CB89)&lt;&gt;MONTH(BB83)</formula>
    </cfRule>
    <cfRule type="expression" dxfId="25494" priority="256" stopIfTrue="1">
      <formula>OR(CB89=祝色)</formula>
    </cfRule>
  </conditionalFormatting>
  <conditionalFormatting sqref="CH89:CJ90">
    <cfRule type="expression" dxfId="25493" priority="257" stopIfTrue="1">
      <formula>OR(AND(WEEKDAY(CH89)=1,MONTH(CH89)&lt;&gt;MONTH(BB83)),AND(OR(CH89=祝色),MONTH(CH89)&lt;&gt;MONTH(BB83)))</formula>
    </cfRule>
    <cfRule type="expression" dxfId="25492" priority="258" stopIfTrue="1">
      <formula>MONTH(CH89)&lt;&gt;MONTH(BB83)</formula>
    </cfRule>
    <cfRule type="expression" dxfId="25491" priority="259" stopIfTrue="1">
      <formula>OR(CH89=祝色)</formula>
    </cfRule>
  </conditionalFormatting>
  <conditionalFormatting sqref="CN89:CP90">
    <cfRule type="expression" dxfId="25490" priority="260" stopIfTrue="1">
      <formula>OR(AND(WEEKDAY(CN89)=1,MONTH(CN89)&lt;&gt;MONTH(BB83)),AND(OR(CN89=祝色),MONTH(CN89)&lt;&gt;MONTH(BB83)))</formula>
    </cfRule>
    <cfRule type="expression" dxfId="25489" priority="261" stopIfTrue="1">
      <formula>MONTH(CN89)&lt;&gt;MONTH(BB83)</formula>
    </cfRule>
    <cfRule type="expression" dxfId="25488" priority="262" stopIfTrue="1">
      <formula>OR(CN89=祝色)</formula>
    </cfRule>
  </conditionalFormatting>
  <conditionalFormatting sqref="CT89:CV90">
    <cfRule type="expression" dxfId="25487" priority="263" stopIfTrue="1">
      <formula>OR(AND(WEEKDAY(CT89)=1,MONTH(CT89)&lt;&gt;MONTH(BB83)),AND(OR(CT89=祝色),MONTH(CT89)&lt;&gt;MONTH(BB83)))</formula>
    </cfRule>
    <cfRule type="expression" dxfId="25486" priority="264" stopIfTrue="1">
      <formula>MONTH(CT89)&lt;&gt;MONTH(BB83)</formula>
    </cfRule>
    <cfRule type="expression" dxfId="25485" priority="265" stopIfTrue="1">
      <formula>OR(CT89=祝色)</formula>
    </cfRule>
  </conditionalFormatting>
  <conditionalFormatting sqref="BC86:BE87">
    <cfRule type="expression" dxfId="25484" priority="220" stopIfTrue="1">
      <formula>OR(AND(WEEKDAY(BC86)=1,MONTH(BC86)&lt;&gt;MONTH(BB83)),AND(OR(BC86=祝色),MONTH(BC86)&lt;&gt;MONTH(BB83)))</formula>
    </cfRule>
    <cfRule type="expression" dxfId="25483" priority="221" stopIfTrue="1">
      <formula>MONTH(BC86)&lt;&gt;MONTH(BB83)</formula>
    </cfRule>
    <cfRule type="expression" dxfId="25482" priority="222" stopIfTrue="1">
      <formula>OR(BC86=祝色)</formula>
    </cfRule>
  </conditionalFormatting>
  <conditionalFormatting sqref="BC89:BE90">
    <cfRule type="expression" dxfId="25481" priority="223" stopIfTrue="1">
      <formula>OR(AND(WEEKDAY(BC89)=1,MONTH(BC89)&lt;&gt;MONTH(BB83)),AND(OR(BC89=祝色),MONTH(BC89)&lt;&gt;MONTH(BB83)))</formula>
    </cfRule>
    <cfRule type="expression" dxfId="25480" priority="224" stopIfTrue="1">
      <formula>MONTH(BC89)&lt;&gt;MONTH(BB83)</formula>
    </cfRule>
    <cfRule type="expression" dxfId="25479" priority="225" stopIfTrue="1">
      <formula>OR(BC89=祝色)</formula>
    </cfRule>
  </conditionalFormatting>
  <conditionalFormatting sqref="BJ83:BL84">
    <cfRule type="expression" dxfId="25478" priority="219" stopIfTrue="1">
      <formula>OR(BJ83=祝色)</formula>
    </cfRule>
  </conditionalFormatting>
  <conditionalFormatting sqref="BP83:BR84">
    <cfRule type="expression" dxfId="25477" priority="218" stopIfTrue="1">
      <formula>OR(BP83=祝色)</formula>
    </cfRule>
  </conditionalFormatting>
  <conditionalFormatting sqref="BV83:BX84">
    <cfRule type="expression" dxfId="25476" priority="217" stopIfTrue="1">
      <formula>OR(BV83=祝色)</formula>
    </cfRule>
  </conditionalFormatting>
  <conditionalFormatting sqref="CB83:CD84">
    <cfRule type="expression" dxfId="25475" priority="216" stopIfTrue="1">
      <formula>OR(CB83=祝色)</formula>
    </cfRule>
  </conditionalFormatting>
  <conditionalFormatting sqref="CH83:CJ84">
    <cfRule type="expression" dxfId="25474" priority="215" stopIfTrue="1">
      <formula>OR(CH83=祝色)</formula>
    </cfRule>
  </conditionalFormatting>
  <conditionalFormatting sqref="CN83:CP84">
    <cfRule type="expression" dxfId="25473" priority="214" stopIfTrue="1">
      <formula>OR(CN83=祝色)</formula>
    </cfRule>
  </conditionalFormatting>
  <conditionalFormatting sqref="CT83:CV84">
    <cfRule type="expression" dxfId="25472" priority="213" stopIfTrue="1">
      <formula>OR(CT83=祝色)</formula>
    </cfRule>
  </conditionalFormatting>
  <conditionalFormatting sqref="BJ85:BL86">
    <cfRule type="expression" dxfId="25471" priority="212" stopIfTrue="1">
      <formula>OR(BJ85=祝色)</formula>
    </cfRule>
  </conditionalFormatting>
  <conditionalFormatting sqref="BP85:BR86">
    <cfRule type="expression" dxfId="25470" priority="211" stopIfTrue="1">
      <formula>OR(BP85=祝色)</formula>
    </cfRule>
  </conditionalFormatting>
  <conditionalFormatting sqref="BV85:BX86">
    <cfRule type="expression" dxfId="25469" priority="210" stopIfTrue="1">
      <formula>OR(BV85=祝色)</formula>
    </cfRule>
  </conditionalFormatting>
  <conditionalFormatting sqref="CB85:CD86">
    <cfRule type="expression" dxfId="25468" priority="209" stopIfTrue="1">
      <formula>OR(CB85=祝色)</formula>
    </cfRule>
  </conditionalFormatting>
  <conditionalFormatting sqref="CH85:CJ86">
    <cfRule type="expression" dxfId="25467" priority="208" stopIfTrue="1">
      <formula>OR(CH85=祝色)</formula>
    </cfRule>
  </conditionalFormatting>
  <conditionalFormatting sqref="CN85:CP86">
    <cfRule type="expression" dxfId="25466" priority="207" stopIfTrue="1">
      <formula>OR(CN85=祝色)</formula>
    </cfRule>
  </conditionalFormatting>
  <conditionalFormatting sqref="CT85:CV86">
    <cfRule type="expression" dxfId="25465" priority="206" stopIfTrue="1">
      <formula>OR(CT85=祝色)</formula>
    </cfRule>
  </conditionalFormatting>
  <conditionalFormatting sqref="BJ87:BL88">
    <cfRule type="expression" dxfId="25464" priority="205" stopIfTrue="1">
      <formula>OR(BJ87=祝色)</formula>
    </cfRule>
  </conditionalFormatting>
  <conditionalFormatting sqref="BP87:BR88">
    <cfRule type="expression" dxfId="25463" priority="204" stopIfTrue="1">
      <formula>OR(BP87=祝色)</formula>
    </cfRule>
  </conditionalFormatting>
  <conditionalFormatting sqref="BV87:BX88">
    <cfRule type="expression" dxfId="25462" priority="203" stopIfTrue="1">
      <formula>OR(BV87=祝色)</formula>
    </cfRule>
  </conditionalFormatting>
  <conditionalFormatting sqref="CB87:CD88">
    <cfRule type="expression" dxfId="25461" priority="202" stopIfTrue="1">
      <formula>OR(CB87=祝色)</formula>
    </cfRule>
  </conditionalFormatting>
  <conditionalFormatting sqref="CH87:CJ88">
    <cfRule type="expression" dxfId="25460" priority="201" stopIfTrue="1">
      <formula>OR(CH87=祝色)</formula>
    </cfRule>
  </conditionalFormatting>
  <conditionalFormatting sqref="CN87:CP88">
    <cfRule type="expression" dxfId="25459" priority="200" stopIfTrue="1">
      <formula>OR(CN87=祝色)</formula>
    </cfRule>
  </conditionalFormatting>
  <conditionalFormatting sqref="CT87:CV88">
    <cfRule type="expression" dxfId="25458" priority="199" stopIfTrue="1">
      <formula>OR(CT87=祝色)</formula>
    </cfRule>
  </conditionalFormatting>
  <conditionalFormatting sqref="J7:N9">
    <cfRule type="expression" dxfId="25457" priority="198" stopIfTrue="1">
      <formula>OR(J7=祝色)</formula>
    </cfRule>
  </conditionalFormatting>
  <conditionalFormatting sqref="P7:T9">
    <cfRule type="expression" dxfId="25456" priority="197" stopIfTrue="1">
      <formula>OR(P7=祝色)</formula>
    </cfRule>
  </conditionalFormatting>
  <conditionalFormatting sqref="J11:N13">
    <cfRule type="expression" dxfId="25455" priority="196" stopIfTrue="1">
      <formula>OR(J11=祝色)</formula>
    </cfRule>
  </conditionalFormatting>
  <conditionalFormatting sqref="P11:T13">
    <cfRule type="expression" dxfId="25454" priority="195" stopIfTrue="1">
      <formula>OR(P11=祝色)</formula>
    </cfRule>
  </conditionalFormatting>
  <conditionalFormatting sqref="V7:Z9">
    <cfRule type="expression" dxfId="25453" priority="194" stopIfTrue="1">
      <formula>OR(V7=祝色)</formula>
    </cfRule>
  </conditionalFormatting>
  <conditionalFormatting sqref="AB7:AF9">
    <cfRule type="expression" dxfId="25452" priority="193" stopIfTrue="1">
      <formula>OR(AB7=祝色)</formula>
    </cfRule>
  </conditionalFormatting>
  <conditionalFormatting sqref="AH7:AL9">
    <cfRule type="expression" dxfId="25451" priority="192" stopIfTrue="1">
      <formula>OR(AH7=祝色)</formula>
    </cfRule>
  </conditionalFormatting>
  <conditionalFormatting sqref="AN7:AR9">
    <cfRule type="expression" dxfId="25450" priority="191" stopIfTrue="1">
      <formula>OR(AN7=祝色)</formula>
    </cfRule>
  </conditionalFormatting>
  <conditionalFormatting sqref="AT7:AX9">
    <cfRule type="expression" dxfId="25449" priority="190" stopIfTrue="1">
      <formula>OR(AT7=祝色)</formula>
    </cfRule>
  </conditionalFormatting>
  <conditionalFormatting sqref="V11:Z13">
    <cfRule type="expression" dxfId="25448" priority="189" stopIfTrue="1">
      <formula>OR(V11=祝色)</formula>
    </cfRule>
  </conditionalFormatting>
  <conditionalFormatting sqref="AB11:AF13">
    <cfRule type="expression" dxfId="25447" priority="188" stopIfTrue="1">
      <formula>OR(AB11=祝色)</formula>
    </cfRule>
  </conditionalFormatting>
  <conditionalFormatting sqref="AH11:AL13">
    <cfRule type="expression" dxfId="25446" priority="187" stopIfTrue="1">
      <formula>OR(AH11=祝色)</formula>
    </cfRule>
  </conditionalFormatting>
  <conditionalFormatting sqref="AN11:AR13">
    <cfRule type="expression" dxfId="25445" priority="186" stopIfTrue="1">
      <formula>OR(AN11=祝色)</formula>
    </cfRule>
  </conditionalFormatting>
  <conditionalFormatting sqref="AT11:AX13">
    <cfRule type="expression" dxfId="25444" priority="185" stopIfTrue="1">
      <formula>OR(AT11=祝色)</formula>
    </cfRule>
  </conditionalFormatting>
  <conditionalFormatting sqref="J3">
    <cfRule type="expression" dxfId="25443" priority="182" stopIfTrue="1">
      <formula>OR(AND(WEEKDAY(J3)=1,MONTH(J3)&lt;&gt;MONTH(B5)),AND(OR(J3=祝色),MONTH(J3)&lt;&gt;MONTH(B5)))</formula>
    </cfRule>
    <cfRule type="expression" dxfId="25442" priority="183" stopIfTrue="1">
      <formula>MONTH(J3)&lt;&gt;MONTH(B5)</formula>
    </cfRule>
    <cfRule type="expression" dxfId="25441" priority="184" stopIfTrue="1">
      <formula>OR(J3=祝色)</formula>
    </cfRule>
  </conditionalFormatting>
  <conditionalFormatting sqref="P3:R4">
    <cfRule type="expression" dxfId="25440" priority="179" stopIfTrue="1">
      <formula>OR(AND(WEEKDAY(P3)=1,MONTH(P3)&lt;&gt;MONTH(B5)),AND(OR(P3=祝色),MONTH(P3)&lt;&gt;MONTH(B5)))</formula>
    </cfRule>
    <cfRule type="expression" dxfId="25439" priority="180" stopIfTrue="1">
      <formula>MONTH(P3)&lt;&gt;MONTH(B5)</formula>
    </cfRule>
    <cfRule type="expression" dxfId="25438" priority="181" stopIfTrue="1">
      <formula>OR(P3=祝色)</formula>
    </cfRule>
  </conditionalFormatting>
  <conditionalFormatting sqref="AT3:AV4">
    <cfRule type="expression" dxfId="25437" priority="178" stopIfTrue="1">
      <formula>OR(AT3=祝色)</formula>
    </cfRule>
  </conditionalFormatting>
  <conditionalFormatting sqref="V3:X4">
    <cfRule type="expression" dxfId="25436" priority="175" stopIfTrue="1">
      <formula>OR(AND(WEEKDAY(V3)=1,MONTH(V3)&lt;&gt;MONTH(B5)),AND(OR(V3=祝色),MONTH(V3)&lt;&gt;MONTH(B5)))</formula>
    </cfRule>
    <cfRule type="expression" dxfId="25435" priority="176" stopIfTrue="1">
      <formula>MONTH(V3)&lt;&gt;MONTH(B5)</formula>
    </cfRule>
    <cfRule type="expression" dxfId="25434" priority="177" stopIfTrue="1">
      <formula>OR(V3=祝色)</formula>
    </cfRule>
  </conditionalFormatting>
  <conditionalFormatting sqref="AB3:AD4">
    <cfRule type="expression" dxfId="25433" priority="172" stopIfTrue="1">
      <formula>OR(AND(WEEKDAY(AB3)=1,MONTH(AB3)&lt;&gt;MONTH(B5)),AND(OR(AB3=祝色),MONTH(AB3)&lt;&gt;MONTH(B5)))</formula>
    </cfRule>
    <cfRule type="expression" dxfId="25432" priority="173" stopIfTrue="1">
      <formula>MONTH(AB3)&lt;&gt;MONTH(B5)</formula>
    </cfRule>
    <cfRule type="expression" dxfId="25431" priority="174" stopIfTrue="1">
      <formula>OR(AB3=祝色)</formula>
    </cfRule>
  </conditionalFormatting>
  <conditionalFormatting sqref="AH3:AJ4">
    <cfRule type="expression" dxfId="25430" priority="169" stopIfTrue="1">
      <formula>OR(AND(WEEKDAY(AH3)=1,MONTH(AH3)&lt;&gt;MONTH(B5)),AND(OR(AH3=祝色),MONTH(AH3)&lt;&gt;MONTH(B5)))</formula>
    </cfRule>
    <cfRule type="expression" dxfId="25429" priority="170" stopIfTrue="1">
      <formula>MONTH(AH3)&lt;&gt;MONTH(B5)</formula>
    </cfRule>
    <cfRule type="expression" dxfId="25428" priority="171" stopIfTrue="1">
      <formula>OR(AH3=祝色)</formula>
    </cfRule>
  </conditionalFormatting>
  <conditionalFormatting sqref="AN3:AP4">
    <cfRule type="expression" dxfId="25427" priority="166" stopIfTrue="1">
      <formula>OR(AND(WEEKDAY(AN3)=1,MONTH(AN3)&lt;&gt;MONTH(B5)),AND(OR(AN3=祝色),MONTH(AN3)&lt;&gt;MONTH(B5)))</formula>
    </cfRule>
    <cfRule type="expression" dxfId="25426" priority="167" stopIfTrue="1">
      <formula>MONTH(AN3)&lt;&gt;MONTH(B5)</formula>
    </cfRule>
    <cfRule type="expression" dxfId="25425" priority="168" stopIfTrue="1">
      <formula>OR(AN3=祝色)</formula>
    </cfRule>
  </conditionalFormatting>
  <conditionalFormatting sqref="BJ7:BN9">
    <cfRule type="expression" dxfId="25424" priority="165" stopIfTrue="1">
      <formula>OR(BJ7=祝色)</formula>
    </cfRule>
  </conditionalFormatting>
  <conditionalFormatting sqref="BP7:BT9">
    <cfRule type="expression" dxfId="25423" priority="164" stopIfTrue="1">
      <formula>OR(BP7=祝色)</formula>
    </cfRule>
  </conditionalFormatting>
  <conditionalFormatting sqref="BJ11:BN13">
    <cfRule type="expression" dxfId="25422" priority="163" stopIfTrue="1">
      <formula>OR(BJ11=祝色)</formula>
    </cfRule>
  </conditionalFormatting>
  <conditionalFormatting sqref="BP11:BT13">
    <cfRule type="expression" dxfId="25421" priority="162" stopIfTrue="1">
      <formula>OR(BP11=祝色)</formula>
    </cfRule>
  </conditionalFormatting>
  <conditionalFormatting sqref="BV7:BZ9">
    <cfRule type="expression" dxfId="25420" priority="161" stopIfTrue="1">
      <formula>OR(BV7=祝色)</formula>
    </cfRule>
  </conditionalFormatting>
  <conditionalFormatting sqref="CB7:CF9">
    <cfRule type="expression" dxfId="25419" priority="160" stopIfTrue="1">
      <formula>OR(CB7=祝色)</formula>
    </cfRule>
  </conditionalFormatting>
  <conditionalFormatting sqref="CH7:CL9">
    <cfRule type="expression" dxfId="25418" priority="159" stopIfTrue="1">
      <formula>OR(CH7=祝色)</formula>
    </cfRule>
  </conditionalFormatting>
  <conditionalFormatting sqref="CN7:CR9">
    <cfRule type="expression" dxfId="25417" priority="158" stopIfTrue="1">
      <formula>OR(CN7=祝色)</formula>
    </cfRule>
  </conditionalFormatting>
  <conditionalFormatting sqref="CT7:CX9">
    <cfRule type="expression" dxfId="25416" priority="157" stopIfTrue="1">
      <formula>OR(CT7=祝色)</formula>
    </cfRule>
  </conditionalFormatting>
  <conditionalFormatting sqref="BV11:BZ13">
    <cfRule type="expression" dxfId="25415" priority="156" stopIfTrue="1">
      <formula>OR(BV11=祝色)</formula>
    </cfRule>
  </conditionalFormatting>
  <conditionalFormatting sqref="CB11:CF13">
    <cfRule type="expression" dxfId="25414" priority="155" stopIfTrue="1">
      <formula>OR(CB11=祝色)</formula>
    </cfRule>
  </conditionalFormatting>
  <conditionalFormatting sqref="CH11:CL13">
    <cfRule type="expression" dxfId="25413" priority="154" stopIfTrue="1">
      <formula>OR(CH11=祝色)</formula>
    </cfRule>
  </conditionalFormatting>
  <conditionalFormatting sqref="CN11:CR13">
    <cfRule type="expression" dxfId="25412" priority="153" stopIfTrue="1">
      <formula>OR(CN11=祝色)</formula>
    </cfRule>
  </conditionalFormatting>
  <conditionalFormatting sqref="CT11:CX13">
    <cfRule type="expression" dxfId="25411" priority="152" stopIfTrue="1">
      <formula>OR(CT11=祝色)</formula>
    </cfRule>
  </conditionalFormatting>
  <conditionalFormatting sqref="BJ3">
    <cfRule type="expression" dxfId="25410" priority="149" stopIfTrue="1">
      <formula>OR(AND(WEEKDAY(BJ3)=1,MONTH(BJ3)&lt;&gt;MONTH(BB5)),AND(OR(BJ3=祝色),MONTH(BJ3)&lt;&gt;MONTH(BB5)))</formula>
    </cfRule>
    <cfRule type="expression" dxfId="25409" priority="150" stopIfTrue="1">
      <formula>MONTH(BJ3)&lt;&gt;MONTH(BB5)</formula>
    </cfRule>
    <cfRule type="expression" dxfId="25408" priority="151" stopIfTrue="1">
      <formula>OR(BJ3=祝色)</formula>
    </cfRule>
  </conditionalFormatting>
  <conditionalFormatting sqref="BP3:BR4">
    <cfRule type="expression" dxfId="25407" priority="146" stopIfTrue="1">
      <formula>OR(AND(WEEKDAY(BP3)=1,MONTH(BP3)&lt;&gt;MONTH(BB5)),AND(OR(BP3=祝色),MONTH(BP3)&lt;&gt;MONTH(BB5)))</formula>
    </cfRule>
    <cfRule type="expression" dxfId="25406" priority="147" stopIfTrue="1">
      <formula>MONTH(BP3)&lt;&gt;MONTH(BB5)</formula>
    </cfRule>
    <cfRule type="expression" dxfId="25405" priority="148" stopIfTrue="1">
      <formula>OR(BP3=祝色)</formula>
    </cfRule>
  </conditionalFormatting>
  <conditionalFormatting sqref="CT3:CV4">
    <cfRule type="expression" dxfId="25404" priority="145" stopIfTrue="1">
      <formula>OR(CT3=祝色)</formula>
    </cfRule>
  </conditionalFormatting>
  <conditionalFormatting sqref="BV3:BX4">
    <cfRule type="expression" dxfId="25403" priority="142" stopIfTrue="1">
      <formula>OR(AND(WEEKDAY(BV3)=1,MONTH(BV3)&lt;&gt;MONTH(BB5)),AND(OR(BV3=祝色),MONTH(BV3)&lt;&gt;MONTH(BB5)))</formula>
    </cfRule>
    <cfRule type="expression" dxfId="25402" priority="143" stopIfTrue="1">
      <formula>MONTH(BV3)&lt;&gt;MONTH(BB5)</formula>
    </cfRule>
    <cfRule type="expression" dxfId="25401" priority="144" stopIfTrue="1">
      <formula>OR(BV3=祝色)</formula>
    </cfRule>
  </conditionalFormatting>
  <conditionalFormatting sqref="CB3:CD4">
    <cfRule type="expression" dxfId="25400" priority="139" stopIfTrue="1">
      <formula>OR(AND(WEEKDAY(CB3)=1,MONTH(CB3)&lt;&gt;MONTH(BB5)),AND(OR(CB3=祝色),MONTH(CB3)&lt;&gt;MONTH(BB5)))</formula>
    </cfRule>
    <cfRule type="expression" dxfId="25399" priority="140" stopIfTrue="1">
      <formula>MONTH(CB3)&lt;&gt;MONTH(BB5)</formula>
    </cfRule>
    <cfRule type="expression" dxfId="25398" priority="141" stopIfTrue="1">
      <formula>OR(CB3=祝色)</formula>
    </cfRule>
  </conditionalFormatting>
  <conditionalFormatting sqref="CH3:CJ4">
    <cfRule type="expression" dxfId="25397" priority="136" stopIfTrue="1">
      <formula>OR(AND(WEEKDAY(CH3)=1,MONTH(CH3)&lt;&gt;MONTH(BB5)),AND(OR(CH3=祝色),MONTH(CH3)&lt;&gt;MONTH(BB5)))</formula>
    </cfRule>
    <cfRule type="expression" dxfId="25396" priority="137" stopIfTrue="1">
      <formula>MONTH(CH3)&lt;&gt;MONTH(BB5)</formula>
    </cfRule>
    <cfRule type="expression" dxfId="25395" priority="138" stopIfTrue="1">
      <formula>OR(CH3=祝色)</formula>
    </cfRule>
  </conditionalFormatting>
  <conditionalFormatting sqref="CN3:CP4">
    <cfRule type="expression" dxfId="25394" priority="133" stopIfTrue="1">
      <formula>OR(AND(WEEKDAY(CN3)=1,MONTH(CN3)&lt;&gt;MONTH(BB5)),AND(OR(CN3=祝色),MONTH(CN3)&lt;&gt;MONTH(BB5)))</formula>
    </cfRule>
    <cfRule type="expression" dxfId="25393" priority="134" stopIfTrue="1">
      <formula>MONTH(CN3)&lt;&gt;MONTH(BB5)</formula>
    </cfRule>
    <cfRule type="expression" dxfId="25392" priority="135" stopIfTrue="1">
      <formula>OR(CN3=祝色)</formula>
    </cfRule>
  </conditionalFormatting>
  <conditionalFormatting sqref="J33:N35">
    <cfRule type="expression" dxfId="25391" priority="132" stopIfTrue="1">
      <formula>OR(J33=祝色)</formula>
    </cfRule>
  </conditionalFormatting>
  <conditionalFormatting sqref="P33:T35">
    <cfRule type="expression" dxfId="25390" priority="131" stopIfTrue="1">
      <formula>OR(P33=祝色)</formula>
    </cfRule>
  </conditionalFormatting>
  <conditionalFormatting sqref="J37:N39">
    <cfRule type="expression" dxfId="25389" priority="130" stopIfTrue="1">
      <formula>OR(J37=祝色)</formula>
    </cfRule>
  </conditionalFormatting>
  <conditionalFormatting sqref="P37:T39">
    <cfRule type="expression" dxfId="25388" priority="129" stopIfTrue="1">
      <formula>OR(P37=祝色)</formula>
    </cfRule>
  </conditionalFormatting>
  <conditionalFormatting sqref="V33:Z35">
    <cfRule type="expression" dxfId="25387" priority="128" stopIfTrue="1">
      <formula>OR(V33=祝色)</formula>
    </cfRule>
  </conditionalFormatting>
  <conditionalFormatting sqref="AB33:AF35">
    <cfRule type="expression" dxfId="25386" priority="127" stopIfTrue="1">
      <formula>OR(AB33=祝色)</formula>
    </cfRule>
  </conditionalFormatting>
  <conditionalFormatting sqref="AH33:AL35">
    <cfRule type="expression" dxfId="25385" priority="126" stopIfTrue="1">
      <formula>OR(AH33=祝色)</formula>
    </cfRule>
  </conditionalFormatting>
  <conditionalFormatting sqref="AN33:AR35">
    <cfRule type="expression" dxfId="25384" priority="125" stopIfTrue="1">
      <formula>OR(AN33=祝色)</formula>
    </cfRule>
  </conditionalFormatting>
  <conditionalFormatting sqref="AT33:AX35">
    <cfRule type="expression" dxfId="25383" priority="124" stopIfTrue="1">
      <formula>OR(AT33=祝色)</formula>
    </cfRule>
  </conditionalFormatting>
  <conditionalFormatting sqref="V37:Z39">
    <cfRule type="expression" dxfId="25382" priority="123" stopIfTrue="1">
      <formula>OR(V37=祝色)</formula>
    </cfRule>
  </conditionalFormatting>
  <conditionalFormatting sqref="AB37:AF39">
    <cfRule type="expression" dxfId="25381" priority="122" stopIfTrue="1">
      <formula>OR(AB37=祝色)</formula>
    </cfRule>
  </conditionalFormatting>
  <conditionalFormatting sqref="AH37:AL39">
    <cfRule type="expression" dxfId="25380" priority="121" stopIfTrue="1">
      <formula>OR(AH37=祝色)</formula>
    </cfRule>
  </conditionalFormatting>
  <conditionalFormatting sqref="AN37:AR39">
    <cfRule type="expression" dxfId="25379" priority="120" stopIfTrue="1">
      <formula>OR(AN37=祝色)</formula>
    </cfRule>
  </conditionalFormatting>
  <conditionalFormatting sqref="AT37:AX39">
    <cfRule type="expression" dxfId="25378" priority="119" stopIfTrue="1">
      <formula>OR(AT37=祝色)</formula>
    </cfRule>
  </conditionalFormatting>
  <conditionalFormatting sqref="J29">
    <cfRule type="expression" dxfId="25377" priority="116" stopIfTrue="1">
      <formula>OR(AND(WEEKDAY(J29)=1,MONTH(J29)&lt;&gt;MONTH(B31)),AND(OR(J29=祝色),MONTH(J29)&lt;&gt;MONTH(B31)))</formula>
    </cfRule>
    <cfRule type="expression" dxfId="25376" priority="117" stopIfTrue="1">
      <formula>MONTH(J29)&lt;&gt;MONTH(B31)</formula>
    </cfRule>
    <cfRule type="expression" dxfId="25375" priority="118" stopIfTrue="1">
      <formula>OR(J29=祝色)</formula>
    </cfRule>
  </conditionalFormatting>
  <conditionalFormatting sqref="P29:R30">
    <cfRule type="expression" dxfId="25374" priority="113" stopIfTrue="1">
      <formula>OR(AND(WEEKDAY(P29)=1,MONTH(P29)&lt;&gt;MONTH(B31)),AND(OR(P29=祝色),MONTH(P29)&lt;&gt;MONTH(B31)))</formula>
    </cfRule>
    <cfRule type="expression" dxfId="25373" priority="114" stopIfTrue="1">
      <formula>MONTH(P29)&lt;&gt;MONTH(B31)</formula>
    </cfRule>
    <cfRule type="expression" dxfId="25372" priority="115" stopIfTrue="1">
      <formula>OR(P29=祝色)</formula>
    </cfRule>
  </conditionalFormatting>
  <conditionalFormatting sqref="AT29:AV30">
    <cfRule type="expression" dxfId="25371" priority="112" stopIfTrue="1">
      <formula>OR(AT29=祝色)</formula>
    </cfRule>
  </conditionalFormatting>
  <conditionalFormatting sqref="V29:X30">
    <cfRule type="expression" dxfId="25370" priority="109" stopIfTrue="1">
      <formula>OR(AND(WEEKDAY(V29)=1,MONTH(V29)&lt;&gt;MONTH(B31)),AND(OR(V29=祝色),MONTH(V29)&lt;&gt;MONTH(B31)))</formula>
    </cfRule>
    <cfRule type="expression" dxfId="25369" priority="110" stopIfTrue="1">
      <formula>MONTH(V29)&lt;&gt;MONTH(B31)</formula>
    </cfRule>
    <cfRule type="expression" dxfId="25368" priority="111" stopIfTrue="1">
      <formula>OR(V29=祝色)</formula>
    </cfRule>
  </conditionalFormatting>
  <conditionalFormatting sqref="AB29:AD30">
    <cfRule type="expression" dxfId="25367" priority="106" stopIfTrue="1">
      <formula>OR(AND(WEEKDAY(AB29)=1,MONTH(AB29)&lt;&gt;MONTH(B31)),AND(OR(AB29=祝色),MONTH(AB29)&lt;&gt;MONTH(B31)))</formula>
    </cfRule>
    <cfRule type="expression" dxfId="25366" priority="107" stopIfTrue="1">
      <formula>MONTH(AB29)&lt;&gt;MONTH(B31)</formula>
    </cfRule>
    <cfRule type="expression" dxfId="25365" priority="108" stopIfTrue="1">
      <formula>OR(AB29=祝色)</formula>
    </cfRule>
  </conditionalFormatting>
  <conditionalFormatting sqref="AH29:AJ30">
    <cfRule type="expression" dxfId="25364" priority="103" stopIfTrue="1">
      <formula>OR(AND(WEEKDAY(AH29)=1,MONTH(AH29)&lt;&gt;MONTH(B31)),AND(OR(AH29=祝色),MONTH(AH29)&lt;&gt;MONTH(B31)))</formula>
    </cfRule>
    <cfRule type="expression" dxfId="25363" priority="104" stopIfTrue="1">
      <formula>MONTH(AH29)&lt;&gt;MONTH(B31)</formula>
    </cfRule>
    <cfRule type="expression" dxfId="25362" priority="105" stopIfTrue="1">
      <formula>OR(AH29=祝色)</formula>
    </cfRule>
  </conditionalFormatting>
  <conditionalFormatting sqref="AN29:AP30">
    <cfRule type="expression" dxfId="25361" priority="100" stopIfTrue="1">
      <formula>OR(AND(WEEKDAY(AN29)=1,MONTH(AN29)&lt;&gt;MONTH(B31)),AND(OR(AN29=祝色),MONTH(AN29)&lt;&gt;MONTH(B31)))</formula>
    </cfRule>
    <cfRule type="expression" dxfId="25360" priority="101" stopIfTrue="1">
      <formula>MONTH(AN29)&lt;&gt;MONTH(B31)</formula>
    </cfRule>
    <cfRule type="expression" dxfId="25359" priority="102" stopIfTrue="1">
      <formula>OR(AN29=祝色)</formula>
    </cfRule>
  </conditionalFormatting>
  <conditionalFormatting sqref="BJ33:BN35">
    <cfRule type="expression" dxfId="25358" priority="99" stopIfTrue="1">
      <formula>OR(BJ33=祝色)</formula>
    </cfRule>
  </conditionalFormatting>
  <conditionalFormatting sqref="BP33:BT35">
    <cfRule type="expression" dxfId="25357" priority="98" stopIfTrue="1">
      <formula>OR(BP33=祝色)</formula>
    </cfRule>
  </conditionalFormatting>
  <conditionalFormatting sqref="BJ37:BN39">
    <cfRule type="expression" dxfId="25356" priority="97" stopIfTrue="1">
      <formula>OR(BJ37=祝色)</formula>
    </cfRule>
  </conditionalFormatting>
  <conditionalFormatting sqref="BP37:BT39">
    <cfRule type="expression" dxfId="25355" priority="96" stopIfTrue="1">
      <formula>OR(BP37=祝色)</formula>
    </cfRule>
  </conditionalFormatting>
  <conditionalFormatting sqref="BV33:BZ35">
    <cfRule type="expression" dxfId="25354" priority="95" stopIfTrue="1">
      <formula>OR(BV33=祝色)</formula>
    </cfRule>
  </conditionalFormatting>
  <conditionalFormatting sqref="CB33:CF35">
    <cfRule type="expression" dxfId="25353" priority="94" stopIfTrue="1">
      <formula>OR(CB33=祝色)</formula>
    </cfRule>
  </conditionalFormatting>
  <conditionalFormatting sqref="CH33:CL35">
    <cfRule type="expression" dxfId="25352" priority="93" stopIfTrue="1">
      <formula>OR(CH33=祝色)</formula>
    </cfRule>
  </conditionalFormatting>
  <conditionalFormatting sqref="CN33:CR35">
    <cfRule type="expression" dxfId="25351" priority="92" stopIfTrue="1">
      <formula>OR(CN33=祝色)</formula>
    </cfRule>
  </conditionalFormatting>
  <conditionalFormatting sqref="CT33:CX35">
    <cfRule type="expression" dxfId="25350" priority="91" stopIfTrue="1">
      <formula>OR(CT33=祝色)</formula>
    </cfRule>
  </conditionalFormatting>
  <conditionalFormatting sqref="BV37:BZ39">
    <cfRule type="expression" dxfId="25349" priority="90" stopIfTrue="1">
      <formula>OR(BV37=祝色)</formula>
    </cfRule>
  </conditionalFormatting>
  <conditionalFormatting sqref="CB37:CF39">
    <cfRule type="expression" dxfId="25348" priority="89" stopIfTrue="1">
      <formula>OR(CB37=祝色)</formula>
    </cfRule>
  </conditionalFormatting>
  <conditionalFormatting sqref="CH37:CL39">
    <cfRule type="expression" dxfId="25347" priority="88" stopIfTrue="1">
      <formula>OR(CH37=祝色)</formula>
    </cfRule>
  </conditionalFormatting>
  <conditionalFormatting sqref="CN37:CR39">
    <cfRule type="expression" dxfId="25346" priority="87" stopIfTrue="1">
      <formula>OR(CN37=祝色)</formula>
    </cfRule>
  </conditionalFormatting>
  <conditionalFormatting sqref="CT37:CX39">
    <cfRule type="expression" dxfId="25345" priority="86" stopIfTrue="1">
      <formula>OR(CT37=祝色)</formula>
    </cfRule>
  </conditionalFormatting>
  <conditionalFormatting sqref="BJ29">
    <cfRule type="expression" dxfId="25344" priority="83" stopIfTrue="1">
      <formula>OR(AND(WEEKDAY(BJ29)=1,MONTH(BJ29)&lt;&gt;MONTH(BB31)),AND(OR(BJ29=祝色),MONTH(BJ29)&lt;&gt;MONTH(BB31)))</formula>
    </cfRule>
    <cfRule type="expression" dxfId="25343" priority="84" stopIfTrue="1">
      <formula>MONTH(BJ29)&lt;&gt;MONTH(BB31)</formula>
    </cfRule>
    <cfRule type="expression" dxfId="25342" priority="85" stopIfTrue="1">
      <formula>OR(BJ29=祝色)</formula>
    </cfRule>
  </conditionalFormatting>
  <conditionalFormatting sqref="BP29:BR30">
    <cfRule type="expression" dxfId="25341" priority="80" stopIfTrue="1">
      <formula>OR(AND(WEEKDAY(BP29)=1,MONTH(BP29)&lt;&gt;MONTH(BB31)),AND(OR(BP29=祝色),MONTH(BP29)&lt;&gt;MONTH(BB31)))</formula>
    </cfRule>
    <cfRule type="expression" dxfId="25340" priority="81" stopIfTrue="1">
      <formula>MONTH(BP29)&lt;&gt;MONTH(BB31)</formula>
    </cfRule>
    <cfRule type="expression" dxfId="25339" priority="82" stopIfTrue="1">
      <formula>OR(BP29=祝色)</formula>
    </cfRule>
  </conditionalFormatting>
  <conditionalFormatting sqref="CT29:CV30">
    <cfRule type="expression" dxfId="25338" priority="79" stopIfTrue="1">
      <formula>OR(CT29=祝色)</formula>
    </cfRule>
  </conditionalFormatting>
  <conditionalFormatting sqref="BV29:BX30">
    <cfRule type="expression" dxfId="25337" priority="76" stopIfTrue="1">
      <formula>OR(AND(WEEKDAY(BV29)=1,MONTH(BV29)&lt;&gt;MONTH(BB31)),AND(OR(BV29=祝色),MONTH(BV29)&lt;&gt;MONTH(BB31)))</formula>
    </cfRule>
    <cfRule type="expression" dxfId="25336" priority="77" stopIfTrue="1">
      <formula>MONTH(BV29)&lt;&gt;MONTH(BB31)</formula>
    </cfRule>
    <cfRule type="expression" dxfId="25335" priority="78" stopIfTrue="1">
      <formula>OR(BV29=祝色)</formula>
    </cfRule>
  </conditionalFormatting>
  <conditionalFormatting sqref="CB29:CD30">
    <cfRule type="expression" dxfId="25334" priority="73" stopIfTrue="1">
      <formula>OR(AND(WEEKDAY(CB29)=1,MONTH(CB29)&lt;&gt;MONTH(BB31)),AND(OR(CB29=祝色),MONTH(CB29)&lt;&gt;MONTH(BB31)))</formula>
    </cfRule>
    <cfRule type="expression" dxfId="25333" priority="74" stopIfTrue="1">
      <formula>MONTH(CB29)&lt;&gt;MONTH(BB31)</formula>
    </cfRule>
    <cfRule type="expression" dxfId="25332" priority="75" stopIfTrue="1">
      <formula>OR(CB29=祝色)</formula>
    </cfRule>
  </conditionalFormatting>
  <conditionalFormatting sqref="CH29:CJ30">
    <cfRule type="expression" dxfId="25331" priority="70" stopIfTrue="1">
      <formula>OR(AND(WEEKDAY(CH29)=1,MONTH(CH29)&lt;&gt;MONTH(BB31)),AND(OR(CH29=祝色),MONTH(CH29)&lt;&gt;MONTH(BB31)))</formula>
    </cfRule>
    <cfRule type="expression" dxfId="25330" priority="71" stopIfTrue="1">
      <formula>MONTH(CH29)&lt;&gt;MONTH(BB31)</formula>
    </cfRule>
    <cfRule type="expression" dxfId="25329" priority="72" stopIfTrue="1">
      <formula>OR(CH29=祝色)</formula>
    </cfRule>
  </conditionalFormatting>
  <conditionalFormatting sqref="CN29:CP30">
    <cfRule type="expression" dxfId="25328" priority="67" stopIfTrue="1">
      <formula>OR(AND(WEEKDAY(CN29)=1,MONTH(CN29)&lt;&gt;MONTH(BB31)),AND(OR(CN29=祝色),MONTH(CN29)&lt;&gt;MONTH(BB31)))</formula>
    </cfRule>
    <cfRule type="expression" dxfId="25327" priority="68" stopIfTrue="1">
      <formula>MONTH(CN29)&lt;&gt;MONTH(BB31)</formula>
    </cfRule>
    <cfRule type="expression" dxfId="25326" priority="69" stopIfTrue="1">
      <formula>OR(CN29=祝色)</formula>
    </cfRule>
  </conditionalFormatting>
  <conditionalFormatting sqref="J59:N61">
    <cfRule type="expression" dxfId="25325" priority="66" stopIfTrue="1">
      <formula>OR(J59=祝色)</formula>
    </cfRule>
  </conditionalFormatting>
  <conditionalFormatting sqref="P59:T61">
    <cfRule type="expression" dxfId="25324" priority="65" stopIfTrue="1">
      <formula>OR(P59=祝色)</formula>
    </cfRule>
  </conditionalFormatting>
  <conditionalFormatting sqref="J63:N65">
    <cfRule type="expression" dxfId="25323" priority="64" stopIfTrue="1">
      <formula>OR(J63=祝色)</formula>
    </cfRule>
  </conditionalFormatting>
  <conditionalFormatting sqref="P63:T65">
    <cfRule type="expression" dxfId="25322" priority="63" stopIfTrue="1">
      <formula>OR(P63=祝色)</formula>
    </cfRule>
  </conditionalFormatting>
  <conditionalFormatting sqref="V59:Z61">
    <cfRule type="expression" dxfId="25321" priority="62" stopIfTrue="1">
      <formula>OR(V59=祝色)</formula>
    </cfRule>
  </conditionalFormatting>
  <conditionalFormatting sqref="AB59:AF61">
    <cfRule type="expression" dxfId="25320" priority="61" stopIfTrue="1">
      <formula>OR(AB59=祝色)</formula>
    </cfRule>
  </conditionalFormatting>
  <conditionalFormatting sqref="AH59:AL61">
    <cfRule type="expression" dxfId="25319" priority="60" stopIfTrue="1">
      <formula>OR(AH59=祝色)</formula>
    </cfRule>
  </conditionalFormatting>
  <conditionalFormatting sqref="AN59:AR61">
    <cfRule type="expression" dxfId="25318" priority="59" stopIfTrue="1">
      <formula>OR(AN59=祝色)</formula>
    </cfRule>
  </conditionalFormatting>
  <conditionalFormatting sqref="AT59:AX61">
    <cfRule type="expression" dxfId="25317" priority="58" stopIfTrue="1">
      <formula>OR(AT59=祝色)</formula>
    </cfRule>
  </conditionalFormatting>
  <conditionalFormatting sqref="V63:Z65">
    <cfRule type="expression" dxfId="25316" priority="57" stopIfTrue="1">
      <formula>OR(V63=祝色)</formula>
    </cfRule>
  </conditionalFormatting>
  <conditionalFormatting sqref="AB63:AF65">
    <cfRule type="expression" dxfId="25315" priority="56" stopIfTrue="1">
      <formula>OR(AB63=祝色)</formula>
    </cfRule>
  </conditionalFormatting>
  <conditionalFormatting sqref="AH63:AL65">
    <cfRule type="expression" dxfId="25314" priority="55" stopIfTrue="1">
      <formula>OR(AH63=祝色)</formula>
    </cfRule>
  </conditionalFormatting>
  <conditionalFormatting sqref="AN63:AR65">
    <cfRule type="expression" dxfId="25313" priority="54" stopIfTrue="1">
      <formula>OR(AN63=祝色)</formula>
    </cfRule>
  </conditionalFormatting>
  <conditionalFormatting sqref="AT63:AX65">
    <cfRule type="expression" dxfId="25312" priority="53" stopIfTrue="1">
      <formula>OR(AT63=祝色)</formula>
    </cfRule>
  </conditionalFormatting>
  <conditionalFormatting sqref="J55">
    <cfRule type="expression" dxfId="25311" priority="50" stopIfTrue="1">
      <formula>OR(AND(WEEKDAY(J55)=1,MONTH(J55)&lt;&gt;MONTH(B57)),AND(OR(J55=祝色),MONTH(J55)&lt;&gt;MONTH(B57)))</formula>
    </cfRule>
    <cfRule type="expression" dxfId="25310" priority="51" stopIfTrue="1">
      <formula>MONTH(J55)&lt;&gt;MONTH(B57)</formula>
    </cfRule>
    <cfRule type="expression" dxfId="25309" priority="52" stopIfTrue="1">
      <formula>OR(J55=祝色)</formula>
    </cfRule>
  </conditionalFormatting>
  <conditionalFormatting sqref="P55:R56">
    <cfRule type="expression" dxfId="25308" priority="47" stopIfTrue="1">
      <formula>OR(AND(WEEKDAY(P55)=1,MONTH(P55)&lt;&gt;MONTH(B57)),AND(OR(P55=祝色),MONTH(P55)&lt;&gt;MONTH(B57)))</formula>
    </cfRule>
    <cfRule type="expression" dxfId="25307" priority="48" stopIfTrue="1">
      <formula>MONTH(P55)&lt;&gt;MONTH(B57)</formula>
    </cfRule>
    <cfRule type="expression" dxfId="25306" priority="49" stopIfTrue="1">
      <formula>OR(P55=祝色)</formula>
    </cfRule>
  </conditionalFormatting>
  <conditionalFormatting sqref="AT55:AV56">
    <cfRule type="expression" dxfId="25305" priority="46" stopIfTrue="1">
      <formula>OR(AT55=祝色)</formula>
    </cfRule>
  </conditionalFormatting>
  <conditionalFormatting sqref="V55:X56">
    <cfRule type="expression" dxfId="25304" priority="43" stopIfTrue="1">
      <formula>OR(AND(WEEKDAY(V55)=1,MONTH(V55)&lt;&gt;MONTH(B57)),AND(OR(V55=祝色),MONTH(V55)&lt;&gt;MONTH(B57)))</formula>
    </cfRule>
    <cfRule type="expression" dxfId="25303" priority="44" stopIfTrue="1">
      <formula>MONTH(V55)&lt;&gt;MONTH(B57)</formula>
    </cfRule>
    <cfRule type="expression" dxfId="25302" priority="45" stopIfTrue="1">
      <formula>OR(V55=祝色)</formula>
    </cfRule>
  </conditionalFormatting>
  <conditionalFormatting sqref="AB55:AD56">
    <cfRule type="expression" dxfId="25301" priority="40" stopIfTrue="1">
      <formula>OR(AND(WEEKDAY(AB55)=1,MONTH(AB55)&lt;&gt;MONTH(B57)),AND(OR(AB55=祝色),MONTH(AB55)&lt;&gt;MONTH(B57)))</formula>
    </cfRule>
    <cfRule type="expression" dxfId="25300" priority="41" stopIfTrue="1">
      <formula>MONTH(AB55)&lt;&gt;MONTH(B57)</formula>
    </cfRule>
    <cfRule type="expression" dxfId="25299" priority="42" stopIfTrue="1">
      <formula>OR(AB55=祝色)</formula>
    </cfRule>
  </conditionalFormatting>
  <conditionalFormatting sqref="AH55:AJ56">
    <cfRule type="expression" dxfId="25298" priority="37" stopIfTrue="1">
      <formula>OR(AND(WEEKDAY(AH55)=1,MONTH(AH55)&lt;&gt;MONTH(B57)),AND(OR(AH55=祝色),MONTH(AH55)&lt;&gt;MONTH(B57)))</formula>
    </cfRule>
    <cfRule type="expression" dxfId="25297" priority="38" stopIfTrue="1">
      <formula>MONTH(AH55)&lt;&gt;MONTH(B57)</formula>
    </cfRule>
    <cfRule type="expression" dxfId="25296" priority="39" stopIfTrue="1">
      <formula>OR(AH55=祝色)</formula>
    </cfRule>
  </conditionalFormatting>
  <conditionalFormatting sqref="AN55:AP56">
    <cfRule type="expression" dxfId="25295" priority="34" stopIfTrue="1">
      <formula>OR(AND(WEEKDAY(AN55)=1,MONTH(AN55)&lt;&gt;MONTH(B57)),AND(OR(AN55=祝色),MONTH(AN55)&lt;&gt;MONTH(B57)))</formula>
    </cfRule>
    <cfRule type="expression" dxfId="25294" priority="35" stopIfTrue="1">
      <formula>MONTH(AN55)&lt;&gt;MONTH(B57)</formula>
    </cfRule>
    <cfRule type="expression" dxfId="25293" priority="36" stopIfTrue="1">
      <formula>OR(AN55=祝色)</formula>
    </cfRule>
  </conditionalFormatting>
  <conditionalFormatting sqref="BJ59:BN61">
    <cfRule type="expression" dxfId="25292" priority="33" stopIfTrue="1">
      <formula>OR(BJ59=祝色)</formula>
    </cfRule>
  </conditionalFormatting>
  <conditionalFormatting sqref="BP59:BT61">
    <cfRule type="expression" dxfId="25291" priority="32" stopIfTrue="1">
      <formula>OR(BP59=祝色)</formula>
    </cfRule>
  </conditionalFormatting>
  <conditionalFormatting sqref="BJ63:BN65">
    <cfRule type="expression" dxfId="25290" priority="31" stopIfTrue="1">
      <formula>OR(BJ63=祝色)</formula>
    </cfRule>
  </conditionalFormatting>
  <conditionalFormatting sqref="BP63:BT65">
    <cfRule type="expression" dxfId="25289" priority="30" stopIfTrue="1">
      <formula>OR(BP63=祝色)</formula>
    </cfRule>
  </conditionalFormatting>
  <conditionalFormatting sqref="BV59:BZ61">
    <cfRule type="expression" dxfId="25288" priority="29" stopIfTrue="1">
      <formula>OR(BV59=祝色)</formula>
    </cfRule>
  </conditionalFormatting>
  <conditionalFormatting sqref="CB59:CF61">
    <cfRule type="expression" dxfId="25287" priority="28" stopIfTrue="1">
      <formula>OR(CB59=祝色)</formula>
    </cfRule>
  </conditionalFormatting>
  <conditionalFormatting sqref="CH59:CL61">
    <cfRule type="expression" dxfId="25286" priority="27" stopIfTrue="1">
      <formula>OR(CH59=祝色)</formula>
    </cfRule>
  </conditionalFormatting>
  <conditionalFormatting sqref="CN59:CR61">
    <cfRule type="expression" dxfId="25285" priority="26" stopIfTrue="1">
      <formula>OR(CN59=祝色)</formula>
    </cfRule>
  </conditionalFormatting>
  <conditionalFormatting sqref="CT59:CX61">
    <cfRule type="expression" dxfId="25284" priority="25" stopIfTrue="1">
      <formula>OR(CT59=祝色)</formula>
    </cfRule>
  </conditionalFormatting>
  <conditionalFormatting sqref="BV63:BZ65">
    <cfRule type="expression" dxfId="25283" priority="24" stopIfTrue="1">
      <formula>OR(BV63=祝色)</formula>
    </cfRule>
  </conditionalFormatting>
  <conditionalFormatting sqref="CB63:CF65">
    <cfRule type="expression" dxfId="25282" priority="23" stopIfTrue="1">
      <formula>OR(CB63=祝色)</formula>
    </cfRule>
  </conditionalFormatting>
  <conditionalFormatting sqref="CH63:CL65">
    <cfRule type="expression" dxfId="25281" priority="22" stopIfTrue="1">
      <formula>OR(CH63=祝色)</formula>
    </cfRule>
  </conditionalFormatting>
  <conditionalFormatting sqref="CN63:CR65">
    <cfRule type="expression" dxfId="25280" priority="21" stopIfTrue="1">
      <formula>OR(CN63=祝色)</formula>
    </cfRule>
  </conditionalFormatting>
  <conditionalFormatting sqref="CT63:CX65">
    <cfRule type="expression" dxfId="25279" priority="20" stopIfTrue="1">
      <formula>OR(CT63=祝色)</formula>
    </cfRule>
  </conditionalFormatting>
  <conditionalFormatting sqref="BJ55">
    <cfRule type="expression" dxfId="25278" priority="17" stopIfTrue="1">
      <formula>OR(AND(WEEKDAY(BJ55)=1,MONTH(BJ55)&lt;&gt;MONTH(BB57)),AND(OR(BJ55=祝色),MONTH(BJ55)&lt;&gt;MONTH(BB57)))</formula>
    </cfRule>
    <cfRule type="expression" dxfId="25277" priority="18" stopIfTrue="1">
      <formula>MONTH(BJ55)&lt;&gt;MONTH(BB57)</formula>
    </cfRule>
    <cfRule type="expression" dxfId="25276" priority="19" stopIfTrue="1">
      <formula>OR(BJ55=祝色)</formula>
    </cfRule>
  </conditionalFormatting>
  <conditionalFormatting sqref="BP55:BR56">
    <cfRule type="expression" dxfId="25275" priority="14" stopIfTrue="1">
      <formula>OR(AND(WEEKDAY(BP55)=1,MONTH(BP55)&lt;&gt;MONTH(BB57)),AND(OR(BP55=祝色),MONTH(BP55)&lt;&gt;MONTH(BB57)))</formula>
    </cfRule>
    <cfRule type="expression" dxfId="25274" priority="15" stopIfTrue="1">
      <formula>MONTH(BP55)&lt;&gt;MONTH(BB57)</formula>
    </cfRule>
    <cfRule type="expression" dxfId="25273" priority="16" stopIfTrue="1">
      <formula>OR(BP55=祝色)</formula>
    </cfRule>
  </conditionalFormatting>
  <conditionalFormatting sqref="CT55:CV56">
    <cfRule type="expression" dxfId="25272" priority="13" stopIfTrue="1">
      <formula>OR(CT55=祝色)</formula>
    </cfRule>
  </conditionalFormatting>
  <conditionalFormatting sqref="BV55:BX56">
    <cfRule type="expression" dxfId="25271" priority="10" stopIfTrue="1">
      <formula>OR(AND(WEEKDAY(BV55)=1,MONTH(BV55)&lt;&gt;MONTH(BB57)),AND(OR(BV55=祝色),MONTH(BV55)&lt;&gt;MONTH(BB57)))</formula>
    </cfRule>
    <cfRule type="expression" dxfId="25270" priority="11" stopIfTrue="1">
      <formula>MONTH(BV55)&lt;&gt;MONTH(BB57)</formula>
    </cfRule>
    <cfRule type="expression" dxfId="25269" priority="12" stopIfTrue="1">
      <formula>OR(BV55=祝色)</formula>
    </cfRule>
  </conditionalFormatting>
  <conditionalFormatting sqref="CB55:CD56">
    <cfRule type="expression" dxfId="25268" priority="7" stopIfTrue="1">
      <formula>OR(AND(WEEKDAY(CB55)=1,MONTH(CB55)&lt;&gt;MONTH(BB57)),AND(OR(CB55=祝色),MONTH(CB55)&lt;&gt;MONTH(BB57)))</formula>
    </cfRule>
    <cfRule type="expression" dxfId="25267" priority="8" stopIfTrue="1">
      <formula>MONTH(CB55)&lt;&gt;MONTH(BB57)</formula>
    </cfRule>
    <cfRule type="expression" dxfId="25266" priority="9" stopIfTrue="1">
      <formula>OR(CB55=祝色)</formula>
    </cfRule>
  </conditionalFormatting>
  <conditionalFormatting sqref="CH55:CJ56">
    <cfRule type="expression" dxfId="25265" priority="4" stopIfTrue="1">
      <formula>OR(AND(WEEKDAY(CH55)=1,MONTH(CH55)&lt;&gt;MONTH(BB57)),AND(OR(CH55=祝色),MONTH(CH55)&lt;&gt;MONTH(BB57)))</formula>
    </cfRule>
    <cfRule type="expression" dxfId="25264" priority="5" stopIfTrue="1">
      <formula>MONTH(CH55)&lt;&gt;MONTH(BB57)</formula>
    </cfRule>
    <cfRule type="expression" dxfId="25263" priority="6" stopIfTrue="1">
      <formula>OR(CH55=祝色)</formula>
    </cfRule>
  </conditionalFormatting>
  <conditionalFormatting sqref="CN55:CP56">
    <cfRule type="expression" dxfId="25262" priority="1" stopIfTrue="1">
      <formula>OR(AND(WEEKDAY(CN55)=1,MONTH(CN55)&lt;&gt;MONTH(BB57)),AND(OR(CN55=祝色),MONTH(CN55)&lt;&gt;MONTH(BB57)))</formula>
    </cfRule>
    <cfRule type="expression" dxfId="25261" priority="2" stopIfTrue="1">
      <formula>MONTH(CN55)&lt;&gt;MONTH(BB57)</formula>
    </cfRule>
    <cfRule type="expression" dxfId="25260" priority="3" stopIfTrue="1">
      <formula>OR(CN55=祝色)</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J60"/>
  <sheetViews>
    <sheetView zoomScale="50" zoomScaleNormal="50" workbookViewId="0">
      <selection activeCell="R3" sqref="R3"/>
    </sheetView>
  </sheetViews>
  <sheetFormatPr defaultRowHeight="13.5"/>
  <cols>
    <col min="1" max="1" width="2.375" customWidth="1"/>
    <col min="2" max="3" width="4.25" customWidth="1"/>
    <col min="4" max="4" width="7" customWidth="1"/>
    <col min="5" max="5" width="6.875" customWidth="1"/>
    <col min="6" max="6" width="7" customWidth="1"/>
    <col min="7" max="7" width="6.875" customWidth="1"/>
    <col min="8" max="8" width="7" customWidth="1"/>
    <col min="9" max="9" width="6.875" customWidth="1"/>
    <col min="10" max="10" width="7" customWidth="1"/>
    <col min="11" max="11" width="6.875" customWidth="1"/>
    <col min="12" max="12" width="7" customWidth="1"/>
    <col min="13" max="13" width="6.875" customWidth="1"/>
    <col min="14" max="14" width="7" customWidth="1"/>
    <col min="15" max="15" width="6.875" customWidth="1"/>
    <col min="16" max="16" width="7" customWidth="1"/>
    <col min="17" max="17" width="6.875" customWidth="1"/>
    <col min="18" max="19" width="4.75" customWidth="1"/>
    <col min="20" max="20" width="2.375" customWidth="1"/>
    <col min="21" max="22" width="4.25" customWidth="1"/>
    <col min="23" max="23" width="7" customWidth="1"/>
    <col min="24" max="24" width="6.875" customWidth="1"/>
    <col min="25" max="25" width="7" customWidth="1"/>
    <col min="26" max="26" width="6.875" customWidth="1"/>
    <col min="27" max="27" width="7" customWidth="1"/>
    <col min="28" max="28" width="6.875" customWidth="1"/>
    <col min="29" max="29" width="7" customWidth="1"/>
    <col min="30" max="30" width="6.875" customWidth="1"/>
    <col min="31" max="31" width="7" customWidth="1"/>
    <col min="32" max="32" width="6.875" customWidth="1"/>
    <col min="33" max="33" width="7" customWidth="1"/>
    <col min="34" max="34" width="6.875" customWidth="1"/>
    <col min="35" max="35" width="7" customWidth="1"/>
    <col min="36" max="36" width="6.875" customWidth="1"/>
  </cols>
  <sheetData>
    <row r="1" spans="1:36" ht="3" customHeight="1"/>
    <row r="2" spans="1:36" ht="17.25" customHeight="1">
      <c r="A2" s="866">
        <f>A5</f>
        <v>46023</v>
      </c>
      <c r="B2" s="867"/>
      <c r="C2" s="868"/>
      <c r="D2" s="173" t="s">
        <v>223</v>
      </c>
      <c r="E2" s="157"/>
      <c r="F2" s="188" t="s">
        <v>257</v>
      </c>
      <c r="G2" s="157"/>
      <c r="H2" s="174" t="s">
        <v>51</v>
      </c>
      <c r="I2" s="157"/>
      <c r="J2" s="188" t="s">
        <v>47</v>
      </c>
      <c r="K2" s="157"/>
      <c r="L2" s="174" t="s">
        <v>48</v>
      </c>
      <c r="M2" s="157"/>
      <c r="N2" s="188" t="s">
        <v>49</v>
      </c>
      <c r="O2" s="157"/>
      <c r="P2" s="175" t="s">
        <v>52</v>
      </c>
      <c r="Q2" s="157"/>
      <c r="T2" s="866">
        <f>T5</f>
        <v>46143</v>
      </c>
      <c r="U2" s="867"/>
      <c r="V2" s="868"/>
      <c r="W2" s="173" t="s">
        <v>223</v>
      </c>
      <c r="X2" s="157"/>
      <c r="Y2" s="188" t="s">
        <v>257</v>
      </c>
      <c r="Z2" s="157"/>
      <c r="AA2" s="174" t="s">
        <v>51</v>
      </c>
      <c r="AB2" s="157"/>
      <c r="AC2" s="188" t="s">
        <v>47</v>
      </c>
      <c r="AD2" s="157"/>
      <c r="AE2" s="174" t="s">
        <v>48</v>
      </c>
      <c r="AF2" s="157"/>
      <c r="AG2" s="188" t="s">
        <v>49</v>
      </c>
      <c r="AH2" s="157"/>
      <c r="AI2" s="175" t="s">
        <v>52</v>
      </c>
      <c r="AJ2" s="157"/>
    </row>
    <row r="3" spans="1:36" ht="35.25" customHeight="1">
      <c r="A3" s="869"/>
      <c r="B3" s="870"/>
      <c r="C3" s="871"/>
      <c r="D3" s="858">
        <f>IF(WEEKDAY(A5)=1,A5,(IF(WEEKDAY(A5)=2,A5-1,(IF(WEEKDAY(A5)=3,A5-2,(IF(WEEKDAY(A5)=4,A5-3,(IF(WEEKDAY(A5)=5,A5-4,IF(WEEKDAY(A5)=6,A5-5,A5-6))))))))))</f>
        <v>46019</v>
      </c>
      <c r="E3" s="16"/>
      <c r="F3" s="864">
        <f>D3+1</f>
        <v>46020</v>
      </c>
      <c r="G3" s="16"/>
      <c r="H3" s="864">
        <f>F3+1</f>
        <v>46021</v>
      </c>
      <c r="I3" s="16"/>
      <c r="J3" s="864">
        <f>H3+1</f>
        <v>46022</v>
      </c>
      <c r="K3" s="16"/>
      <c r="L3" s="864">
        <f>J3+1</f>
        <v>46023</v>
      </c>
      <c r="M3" s="16"/>
      <c r="N3" s="864">
        <f>L3+1</f>
        <v>46024</v>
      </c>
      <c r="O3" s="16"/>
      <c r="P3" s="853">
        <f>N3+1</f>
        <v>46025</v>
      </c>
      <c r="Q3" s="16"/>
      <c r="T3" s="869"/>
      <c r="U3" s="870"/>
      <c r="V3" s="871"/>
      <c r="W3" s="858">
        <f>IF(WEEKDAY(T5)=1,T5,(IF(WEEKDAY(T5)=2,T5-1,(IF(WEEKDAY(T5)=3,T5-2,(IF(WEEKDAY(T5)=4,T5-3,(IF(WEEKDAY(T5)=5,T5-4,IF(WEEKDAY(T5)=6,T5-5,T5-6))))))))))</f>
        <v>46138</v>
      </c>
      <c r="X3" s="16"/>
      <c r="Y3" s="864">
        <f>W3+1</f>
        <v>46139</v>
      </c>
      <c r="Z3" s="16"/>
      <c r="AA3" s="864">
        <f>Y3+1</f>
        <v>46140</v>
      </c>
      <c r="AB3" s="16"/>
      <c r="AC3" s="864">
        <f>AA3+1</f>
        <v>46141</v>
      </c>
      <c r="AD3" s="16"/>
      <c r="AE3" s="864">
        <f>AC3+1</f>
        <v>46142</v>
      </c>
      <c r="AF3" s="16"/>
      <c r="AG3" s="864">
        <f>AE3+1</f>
        <v>46143</v>
      </c>
      <c r="AH3" s="16"/>
      <c r="AI3" s="853">
        <f>AG3+1</f>
        <v>46144</v>
      </c>
      <c r="AJ3" s="16"/>
    </row>
    <row r="4" spans="1:36" ht="35.25" customHeight="1">
      <c r="A4" s="869">
        <f>A5</f>
        <v>46023</v>
      </c>
      <c r="B4" s="870"/>
      <c r="C4" s="871"/>
      <c r="D4" s="859"/>
      <c r="E4" s="18"/>
      <c r="F4" s="865"/>
      <c r="G4" s="18"/>
      <c r="H4" s="865"/>
      <c r="I4" s="18"/>
      <c r="J4" s="865"/>
      <c r="K4" s="18"/>
      <c r="L4" s="865"/>
      <c r="M4" s="18"/>
      <c r="N4" s="865"/>
      <c r="O4" s="18"/>
      <c r="P4" s="854"/>
      <c r="Q4" s="18"/>
      <c r="T4" s="869">
        <f>T5</f>
        <v>46143</v>
      </c>
      <c r="U4" s="870"/>
      <c r="V4" s="871"/>
      <c r="W4" s="859"/>
      <c r="X4" s="18"/>
      <c r="Y4" s="865"/>
      <c r="Z4" s="18"/>
      <c r="AA4" s="865"/>
      <c r="AB4" s="18"/>
      <c r="AC4" s="865"/>
      <c r="AD4" s="18"/>
      <c r="AE4" s="865"/>
      <c r="AF4" s="18"/>
      <c r="AG4" s="865"/>
      <c r="AH4" s="18"/>
      <c r="AI4" s="854"/>
      <c r="AJ4" s="18"/>
    </row>
    <row r="5" spans="1:36" ht="35.25" customHeight="1">
      <c r="A5" s="855">
        <v>46023</v>
      </c>
      <c r="B5" s="856"/>
      <c r="C5" s="857"/>
      <c r="D5" s="858">
        <f>P3+1</f>
        <v>46026</v>
      </c>
      <c r="E5" s="16"/>
      <c r="F5" s="860">
        <f>D5+1</f>
        <v>46027</v>
      </c>
      <c r="G5" s="16"/>
      <c r="H5" s="860">
        <f>F5+1</f>
        <v>46028</v>
      </c>
      <c r="I5" s="16"/>
      <c r="J5" s="860">
        <f>H5+1</f>
        <v>46029</v>
      </c>
      <c r="K5" s="16"/>
      <c r="L5" s="860">
        <f>J5+1</f>
        <v>46030</v>
      </c>
      <c r="M5" s="16"/>
      <c r="N5" s="860">
        <f>L5+1</f>
        <v>46031</v>
      </c>
      <c r="O5" s="16"/>
      <c r="P5" s="862">
        <f>N5+1</f>
        <v>46032</v>
      </c>
      <c r="Q5" s="16"/>
      <c r="T5" s="855">
        <f>A53</f>
        <v>46143</v>
      </c>
      <c r="U5" s="856"/>
      <c r="V5" s="857"/>
      <c r="W5" s="858">
        <f>AI3+1</f>
        <v>46145</v>
      </c>
      <c r="X5" s="16"/>
      <c r="Y5" s="860">
        <f>W5+1</f>
        <v>46146</v>
      </c>
      <c r="Z5" s="16"/>
      <c r="AA5" s="860">
        <f>Y5+1</f>
        <v>46147</v>
      </c>
      <c r="AB5" s="16"/>
      <c r="AC5" s="860">
        <f>AA5+1</f>
        <v>46148</v>
      </c>
      <c r="AD5" s="16"/>
      <c r="AE5" s="860">
        <f>AC5+1</f>
        <v>46149</v>
      </c>
      <c r="AF5" s="16"/>
      <c r="AG5" s="860">
        <f>AE5+1</f>
        <v>46150</v>
      </c>
      <c r="AH5" s="16"/>
      <c r="AI5" s="862">
        <f>AG5+1</f>
        <v>46151</v>
      </c>
      <c r="AJ5" s="16"/>
    </row>
    <row r="6" spans="1:36" ht="35.25" customHeight="1">
      <c r="A6" s="872" t="str">
        <f>IF(A5&gt;=43586,"令和"&amp;IF(YEAR(A5)-2018=1,"元",YEAR(A5)-2018),"平成"&amp;(YEAR(A5)-1988))</f>
        <v>令和8</v>
      </c>
      <c r="B6" s="873"/>
      <c r="C6" s="874"/>
      <c r="D6" s="859"/>
      <c r="E6" s="18"/>
      <c r="F6" s="861"/>
      <c r="G6" s="18"/>
      <c r="H6" s="861"/>
      <c r="I6" s="18"/>
      <c r="J6" s="861"/>
      <c r="K6" s="18"/>
      <c r="L6" s="861"/>
      <c r="M6" s="18"/>
      <c r="N6" s="861"/>
      <c r="O6" s="18"/>
      <c r="P6" s="863"/>
      <c r="Q6" s="18"/>
      <c r="T6" s="872" t="str">
        <f>IF(T5&gt;=43586,"令和"&amp;IF(YEAR(T5)-2018=1,"元",YEAR(T5)-2018),"平成"&amp;(YEAR(T5)-1988))</f>
        <v>令和8</v>
      </c>
      <c r="U6" s="873"/>
      <c r="V6" s="874"/>
      <c r="W6" s="859"/>
      <c r="X6" s="18"/>
      <c r="Y6" s="861"/>
      <c r="Z6" s="18"/>
      <c r="AA6" s="861"/>
      <c r="AB6" s="18"/>
      <c r="AC6" s="861"/>
      <c r="AD6" s="18"/>
      <c r="AE6" s="861"/>
      <c r="AF6" s="18"/>
      <c r="AG6" s="861"/>
      <c r="AH6" s="18"/>
      <c r="AI6" s="863"/>
      <c r="AJ6" s="18"/>
    </row>
    <row r="7" spans="1:36" ht="36" customHeight="1">
      <c r="A7" s="875" t="s">
        <v>459</v>
      </c>
      <c r="B7" s="876"/>
      <c r="C7" s="877"/>
      <c r="D7" s="858">
        <f>P5+1</f>
        <v>46033</v>
      </c>
      <c r="E7" s="16"/>
      <c r="F7" s="860">
        <f>D7+1</f>
        <v>46034</v>
      </c>
      <c r="G7" s="16"/>
      <c r="H7" s="860">
        <f>F7+1</f>
        <v>46035</v>
      </c>
      <c r="I7" s="16"/>
      <c r="J7" s="860">
        <f>H7+1</f>
        <v>46036</v>
      </c>
      <c r="K7" s="16"/>
      <c r="L7" s="860">
        <f>J7+1</f>
        <v>46037</v>
      </c>
      <c r="M7" s="16"/>
      <c r="N7" s="860">
        <f>L7+1</f>
        <v>46038</v>
      </c>
      <c r="O7" s="16"/>
      <c r="P7" s="862">
        <f>N7+1</f>
        <v>46039</v>
      </c>
      <c r="Q7" s="16"/>
      <c r="T7" s="875" t="s">
        <v>459</v>
      </c>
      <c r="U7" s="876"/>
      <c r="V7" s="877"/>
      <c r="W7" s="858">
        <f>AI5+1</f>
        <v>46152</v>
      </c>
      <c r="X7" s="16"/>
      <c r="Y7" s="860">
        <f>W7+1</f>
        <v>46153</v>
      </c>
      <c r="Z7" s="16"/>
      <c r="AA7" s="860">
        <f>Y7+1</f>
        <v>46154</v>
      </c>
      <c r="AB7" s="16"/>
      <c r="AC7" s="860">
        <f>AA7+1</f>
        <v>46155</v>
      </c>
      <c r="AD7" s="16"/>
      <c r="AE7" s="860">
        <f>AC7+1</f>
        <v>46156</v>
      </c>
      <c r="AF7" s="16"/>
      <c r="AG7" s="860">
        <f>AE7+1</f>
        <v>46157</v>
      </c>
      <c r="AH7" s="16"/>
      <c r="AI7" s="862">
        <f>AG7+1</f>
        <v>46158</v>
      </c>
      <c r="AJ7" s="16"/>
    </row>
    <row r="8" spans="1:36" ht="36" customHeight="1">
      <c r="A8" s="878" t="str">
        <f>VLOOKUP(A5,祝節名,2,FALSE)</f>
        <v>1 元日、12 成人の日
小寒5、大寒20</v>
      </c>
      <c r="B8" s="879"/>
      <c r="C8" s="880"/>
      <c r="D8" s="859"/>
      <c r="E8" s="18"/>
      <c r="F8" s="861"/>
      <c r="G8" s="18"/>
      <c r="H8" s="861"/>
      <c r="I8" s="18"/>
      <c r="J8" s="861"/>
      <c r="K8" s="18"/>
      <c r="L8" s="861"/>
      <c r="M8" s="18"/>
      <c r="N8" s="861"/>
      <c r="O8" s="18"/>
      <c r="P8" s="863"/>
      <c r="Q8" s="18"/>
      <c r="T8" s="878" t="str">
        <f>VLOOKUP(T5,祝節名,2,FALSE)</f>
        <v>3憲法記念日、4みどりの日
5こどもの日、6振休。立夏5小満21</v>
      </c>
      <c r="U8" s="879"/>
      <c r="V8" s="880"/>
      <c r="W8" s="859"/>
      <c r="X8" s="18"/>
      <c r="Y8" s="861"/>
      <c r="Z8" s="18"/>
      <c r="AA8" s="861"/>
      <c r="AB8" s="18"/>
      <c r="AC8" s="861"/>
      <c r="AD8" s="18"/>
      <c r="AE8" s="861"/>
      <c r="AF8" s="18"/>
      <c r="AG8" s="861"/>
      <c r="AH8" s="18"/>
      <c r="AI8" s="863"/>
      <c r="AJ8" s="18"/>
    </row>
    <row r="9" spans="1:36" ht="36" customHeight="1">
      <c r="A9" s="878"/>
      <c r="B9" s="879"/>
      <c r="C9" s="880"/>
      <c r="D9" s="858">
        <f>P7+1</f>
        <v>46040</v>
      </c>
      <c r="E9" s="16"/>
      <c r="F9" s="860">
        <f>D9+1</f>
        <v>46041</v>
      </c>
      <c r="G9" s="16"/>
      <c r="H9" s="860">
        <f>F9+1</f>
        <v>46042</v>
      </c>
      <c r="I9" s="16"/>
      <c r="J9" s="860">
        <f>H9+1</f>
        <v>46043</v>
      </c>
      <c r="K9" s="16"/>
      <c r="L9" s="860">
        <f>J9+1</f>
        <v>46044</v>
      </c>
      <c r="M9" s="16"/>
      <c r="N9" s="860">
        <f>L9+1</f>
        <v>46045</v>
      </c>
      <c r="O9" s="16"/>
      <c r="P9" s="862">
        <f>N9+1</f>
        <v>46046</v>
      </c>
      <c r="Q9" s="16"/>
      <c r="T9" s="878"/>
      <c r="U9" s="879"/>
      <c r="V9" s="880"/>
      <c r="W9" s="858">
        <f>AI7+1</f>
        <v>46159</v>
      </c>
      <c r="X9" s="16"/>
      <c r="Y9" s="860">
        <f>W9+1</f>
        <v>46160</v>
      </c>
      <c r="Z9" s="16"/>
      <c r="AA9" s="860">
        <f>Y9+1</f>
        <v>46161</v>
      </c>
      <c r="AB9" s="16"/>
      <c r="AC9" s="860">
        <f>AA9+1</f>
        <v>46162</v>
      </c>
      <c r="AD9" s="16"/>
      <c r="AE9" s="860">
        <f>AC9+1</f>
        <v>46163</v>
      </c>
      <c r="AF9" s="16"/>
      <c r="AG9" s="860">
        <f>AE9+1</f>
        <v>46164</v>
      </c>
      <c r="AH9" s="16"/>
      <c r="AI9" s="862">
        <f>AG9+1</f>
        <v>46165</v>
      </c>
      <c r="AJ9" s="16"/>
    </row>
    <row r="10" spans="1:36" ht="36" customHeight="1">
      <c r="A10" s="881" t="s">
        <v>388</v>
      </c>
      <c r="B10" s="882"/>
      <c r="C10" s="883"/>
      <c r="D10" s="859"/>
      <c r="E10" s="18"/>
      <c r="F10" s="861"/>
      <c r="G10" s="18"/>
      <c r="H10" s="861"/>
      <c r="I10" s="18"/>
      <c r="J10" s="861"/>
      <c r="K10" s="18"/>
      <c r="L10" s="861"/>
      <c r="M10" s="18"/>
      <c r="N10" s="861"/>
      <c r="O10" s="18"/>
      <c r="P10" s="863"/>
      <c r="Q10" s="18"/>
      <c r="T10" s="881" t="s">
        <v>388</v>
      </c>
      <c r="U10" s="882"/>
      <c r="V10" s="883"/>
      <c r="W10" s="859"/>
      <c r="X10" s="18"/>
      <c r="Y10" s="861"/>
      <c r="Z10" s="18"/>
      <c r="AA10" s="861"/>
      <c r="AB10" s="18"/>
      <c r="AC10" s="861"/>
      <c r="AD10" s="18"/>
      <c r="AE10" s="861"/>
      <c r="AF10" s="18"/>
      <c r="AG10" s="861"/>
      <c r="AH10" s="18"/>
      <c r="AI10" s="863"/>
      <c r="AJ10" s="18"/>
    </row>
    <row r="11" spans="1:36" ht="36" customHeight="1">
      <c r="A11" s="878" t="str">
        <f>VLOOKUP(A5,記念名,2,FALSE)</f>
        <v>防災とボランティアの日 17</v>
      </c>
      <c r="B11" s="879"/>
      <c r="C11" s="880"/>
      <c r="D11" s="221">
        <f>P9+1</f>
        <v>46047</v>
      </c>
      <c r="E11" s="176" t="str">
        <f>IF(DAY(P11+1)&lt;10,"",P11+1)</f>
        <v/>
      </c>
      <c r="F11" s="222">
        <f>D11+1</f>
        <v>46048</v>
      </c>
      <c r="G11" s="177" t="str">
        <f>IF(E11="","",IF(DAY(E11+1)=1,"",E11+1))</f>
        <v/>
      </c>
      <c r="H11" s="222">
        <f>F11+1</f>
        <v>46049</v>
      </c>
      <c r="I11" s="16"/>
      <c r="J11" s="222">
        <f>H11+1</f>
        <v>46050</v>
      </c>
      <c r="K11" s="16"/>
      <c r="L11" s="222">
        <f>J11+1</f>
        <v>46051</v>
      </c>
      <c r="M11" s="16"/>
      <c r="N11" s="222">
        <f>L11+1</f>
        <v>46052</v>
      </c>
      <c r="O11" s="16"/>
      <c r="P11" s="220">
        <f>N11+1</f>
        <v>46053</v>
      </c>
      <c r="Q11" s="16"/>
      <c r="T11" s="878" t="str">
        <f>VLOOKUP(T5,記念名,2,FALSE)</f>
        <v>メーデー 1、母の日 10</v>
      </c>
      <c r="U11" s="879"/>
      <c r="V11" s="880"/>
      <c r="W11" s="221">
        <f>AI9+1</f>
        <v>46166</v>
      </c>
      <c r="X11" s="176">
        <f>IF(DAY(AI11+1)&lt;10,"",AI11+1)</f>
        <v>46173</v>
      </c>
      <c r="Y11" s="222">
        <f>W11+1</f>
        <v>46167</v>
      </c>
      <c r="Z11" s="177" t="str">
        <f>IF(X11="","",IF(DAY(X11+1)=1,"",X11+1))</f>
        <v/>
      </c>
      <c r="AA11" s="222">
        <f>Y11+1</f>
        <v>46168</v>
      </c>
      <c r="AB11" s="16"/>
      <c r="AC11" s="222">
        <f>AA11+1</f>
        <v>46169</v>
      </c>
      <c r="AD11" s="16"/>
      <c r="AE11" s="222">
        <f>AC11+1</f>
        <v>46170</v>
      </c>
      <c r="AF11" s="16"/>
      <c r="AG11" s="222">
        <f>AE11+1</f>
        <v>46171</v>
      </c>
      <c r="AH11" s="16"/>
      <c r="AI11" s="220">
        <f>AG11+1</f>
        <v>46172</v>
      </c>
      <c r="AJ11" s="16"/>
    </row>
    <row r="12" spans="1:36" ht="36" customHeight="1">
      <c r="A12" s="878"/>
      <c r="B12" s="879"/>
      <c r="C12" s="880"/>
      <c r="D12" s="42"/>
      <c r="E12" s="18"/>
      <c r="F12" s="42"/>
      <c r="G12" s="18"/>
      <c r="H12" s="42"/>
      <c r="I12" s="17"/>
      <c r="J12" s="42"/>
      <c r="K12" s="17"/>
      <c r="L12" s="42"/>
      <c r="M12" s="17"/>
      <c r="N12" s="42"/>
      <c r="O12" s="17"/>
      <c r="P12" s="42"/>
      <c r="Q12" s="18"/>
      <c r="T12" s="878"/>
      <c r="U12" s="879"/>
      <c r="V12" s="880"/>
      <c r="W12" s="42"/>
      <c r="X12" s="18"/>
      <c r="Y12" s="42"/>
      <c r="Z12" s="18"/>
      <c r="AA12" s="42"/>
      <c r="AB12" s="17"/>
      <c r="AC12" s="42"/>
      <c r="AD12" s="17"/>
      <c r="AE12" s="42"/>
      <c r="AF12" s="17"/>
      <c r="AG12" s="42"/>
      <c r="AH12" s="17"/>
      <c r="AI12" s="42"/>
      <c r="AJ12" s="18"/>
    </row>
    <row r="13" spans="1:36" ht="29.25" customHeight="1">
      <c r="D13" s="17"/>
      <c r="E13" s="17"/>
      <c r="F13" s="17"/>
      <c r="G13" s="17"/>
      <c r="I13" s="17"/>
      <c r="Q13" s="178" t="s">
        <v>647</v>
      </c>
      <c r="W13" s="17"/>
      <c r="X13" s="17"/>
      <c r="Y13" s="17"/>
      <c r="Z13" s="17"/>
      <c r="AA13" s="17"/>
      <c r="AB13" s="17"/>
      <c r="AC13" s="17"/>
      <c r="AD13" s="17"/>
      <c r="AE13" s="17"/>
      <c r="AF13" s="17"/>
      <c r="AG13" s="17"/>
      <c r="AH13" s="17"/>
      <c r="AI13" s="17"/>
      <c r="AJ13" s="17"/>
    </row>
    <row r="14" spans="1:36" ht="17.25" customHeight="1">
      <c r="A14" s="884">
        <f>A17</f>
        <v>46054</v>
      </c>
      <c r="B14" s="885"/>
      <c r="C14" s="886"/>
      <c r="D14" s="173" t="s">
        <v>223</v>
      </c>
      <c r="E14" s="157"/>
      <c r="F14" s="188" t="s">
        <v>257</v>
      </c>
      <c r="G14" s="157"/>
      <c r="H14" s="179" t="s">
        <v>51</v>
      </c>
      <c r="I14" s="157"/>
      <c r="J14" s="188" t="s">
        <v>47</v>
      </c>
      <c r="K14" s="157"/>
      <c r="L14" s="179" t="s">
        <v>48</v>
      </c>
      <c r="M14" s="157"/>
      <c r="N14" s="188" t="s">
        <v>49</v>
      </c>
      <c r="O14" s="157"/>
      <c r="P14" s="175" t="s">
        <v>52</v>
      </c>
      <c r="Q14" s="157"/>
      <c r="T14" s="884">
        <f>T17</f>
        <v>46174</v>
      </c>
      <c r="U14" s="885"/>
      <c r="V14" s="886"/>
      <c r="W14" s="173" t="s">
        <v>223</v>
      </c>
      <c r="X14" s="157"/>
      <c r="Y14" s="188" t="s">
        <v>257</v>
      </c>
      <c r="Z14" s="157"/>
      <c r="AA14" s="179" t="s">
        <v>51</v>
      </c>
      <c r="AB14" s="157"/>
      <c r="AC14" s="188" t="s">
        <v>47</v>
      </c>
      <c r="AD14" s="157"/>
      <c r="AE14" s="179" t="s">
        <v>48</v>
      </c>
      <c r="AF14" s="157"/>
      <c r="AG14" s="188" t="s">
        <v>49</v>
      </c>
      <c r="AH14" s="157"/>
      <c r="AI14" s="175" t="s">
        <v>52</v>
      </c>
      <c r="AJ14" s="157"/>
    </row>
    <row r="15" spans="1:36" ht="35.25" customHeight="1">
      <c r="A15" s="887"/>
      <c r="B15" s="888"/>
      <c r="C15" s="889"/>
      <c r="D15" s="858">
        <f>IF(WEEKDAY(A17)=1,A17,(IF(WEEKDAY(A17)=2,A17-1,(IF(WEEKDAY(A17)=3,A17-2,(IF(WEEKDAY(A17)=4,A17-3,(IF(WEEKDAY(A17)=5,A17-4,IF(WEEKDAY(A17)=6,A17-5,A17-6))))))))))</f>
        <v>46054</v>
      </c>
      <c r="E15" s="16"/>
      <c r="F15" s="864">
        <f>D15+1</f>
        <v>46055</v>
      </c>
      <c r="G15" s="16"/>
      <c r="H15" s="864">
        <f>F15+1</f>
        <v>46056</v>
      </c>
      <c r="I15" s="16"/>
      <c r="J15" s="864">
        <f>H15+1</f>
        <v>46057</v>
      </c>
      <c r="K15" s="16"/>
      <c r="L15" s="864">
        <f>J15+1</f>
        <v>46058</v>
      </c>
      <c r="M15" s="16"/>
      <c r="N15" s="864">
        <f>L15+1</f>
        <v>46059</v>
      </c>
      <c r="O15" s="16"/>
      <c r="P15" s="853">
        <f>N15+1</f>
        <v>46060</v>
      </c>
      <c r="Q15" s="16"/>
      <c r="T15" s="887"/>
      <c r="U15" s="888"/>
      <c r="V15" s="889"/>
      <c r="W15" s="858">
        <f>IF(WEEKDAY(T17)=1,T17,(IF(WEEKDAY(T17)=2,T17-1,(IF(WEEKDAY(T17)=3,T17-2,(IF(WEEKDAY(T17)=4,T17-3,(IF(WEEKDAY(T17)=5,T17-4,IF(WEEKDAY(T17)=6,T17-5,T17-6))))))))))</f>
        <v>46173</v>
      </c>
      <c r="X15" s="16"/>
      <c r="Y15" s="864">
        <f>W15+1</f>
        <v>46174</v>
      </c>
      <c r="Z15" s="16"/>
      <c r="AA15" s="864">
        <f>Y15+1</f>
        <v>46175</v>
      </c>
      <c r="AB15" s="16"/>
      <c r="AC15" s="864">
        <f>AA15+1</f>
        <v>46176</v>
      </c>
      <c r="AD15" s="16"/>
      <c r="AE15" s="864">
        <f>AC15+1</f>
        <v>46177</v>
      </c>
      <c r="AF15" s="16"/>
      <c r="AG15" s="864">
        <f>AE15+1</f>
        <v>46178</v>
      </c>
      <c r="AH15" s="16"/>
      <c r="AI15" s="853">
        <f>AG15+1</f>
        <v>46179</v>
      </c>
      <c r="AJ15" s="16"/>
    </row>
    <row r="16" spans="1:36" ht="35.25" customHeight="1">
      <c r="A16" s="887">
        <f>A17</f>
        <v>46054</v>
      </c>
      <c r="B16" s="888"/>
      <c r="C16" s="889"/>
      <c r="D16" s="859"/>
      <c r="E16" s="18"/>
      <c r="F16" s="865"/>
      <c r="G16" s="18"/>
      <c r="H16" s="865"/>
      <c r="I16" s="18"/>
      <c r="J16" s="865"/>
      <c r="K16" s="18"/>
      <c r="L16" s="865"/>
      <c r="M16" s="18"/>
      <c r="N16" s="865"/>
      <c r="O16" s="18"/>
      <c r="P16" s="854"/>
      <c r="Q16" s="18"/>
      <c r="T16" s="887">
        <f>T17</f>
        <v>46174</v>
      </c>
      <c r="U16" s="888"/>
      <c r="V16" s="889"/>
      <c r="W16" s="859"/>
      <c r="X16" s="18"/>
      <c r="Y16" s="865"/>
      <c r="Z16" s="18"/>
      <c r="AA16" s="865"/>
      <c r="AB16" s="18"/>
      <c r="AC16" s="865"/>
      <c r="AD16" s="18"/>
      <c r="AE16" s="865"/>
      <c r="AF16" s="18"/>
      <c r="AG16" s="865"/>
      <c r="AH16" s="18"/>
      <c r="AI16" s="854"/>
      <c r="AJ16" s="18"/>
    </row>
    <row r="17" spans="1:36" ht="35.25" customHeight="1">
      <c r="A17" s="855">
        <f>IF(MONTH(A5)=12,DATE(YEAR(A5)+1,1,1),DATE(YEAR(A5),MONTH(A5)+1,1))</f>
        <v>46054</v>
      </c>
      <c r="B17" s="856"/>
      <c r="C17" s="857"/>
      <c r="D17" s="858">
        <f>P15+1</f>
        <v>46061</v>
      </c>
      <c r="E17" s="16"/>
      <c r="F17" s="860">
        <f>D17+1</f>
        <v>46062</v>
      </c>
      <c r="G17" s="16"/>
      <c r="H17" s="860">
        <f>F17+1</f>
        <v>46063</v>
      </c>
      <c r="I17" s="16"/>
      <c r="J17" s="860">
        <f>H17+1</f>
        <v>46064</v>
      </c>
      <c r="K17" s="16"/>
      <c r="L17" s="860">
        <f>J17+1</f>
        <v>46065</v>
      </c>
      <c r="M17" s="16"/>
      <c r="N17" s="860">
        <f>L17+1</f>
        <v>46066</v>
      </c>
      <c r="O17" s="16"/>
      <c r="P17" s="862">
        <f>N17+1</f>
        <v>46067</v>
      </c>
      <c r="Q17" s="16"/>
      <c r="T17" s="855">
        <f>IF(MONTH(T5)=12,DATE(YEAR(T5)+1,1,1),DATE(YEAR(T5),MONTH(T5)+1,1))</f>
        <v>46174</v>
      </c>
      <c r="U17" s="856"/>
      <c r="V17" s="857"/>
      <c r="W17" s="858">
        <f>AI15+1</f>
        <v>46180</v>
      </c>
      <c r="X17" s="16"/>
      <c r="Y17" s="860">
        <f>W17+1</f>
        <v>46181</v>
      </c>
      <c r="Z17" s="16"/>
      <c r="AA17" s="860">
        <f>Y17+1</f>
        <v>46182</v>
      </c>
      <c r="AB17" s="16"/>
      <c r="AC17" s="860">
        <f>AA17+1</f>
        <v>46183</v>
      </c>
      <c r="AD17" s="16"/>
      <c r="AE17" s="860">
        <f>AC17+1</f>
        <v>46184</v>
      </c>
      <c r="AF17" s="16"/>
      <c r="AG17" s="860">
        <f>AE17+1</f>
        <v>46185</v>
      </c>
      <c r="AH17" s="16"/>
      <c r="AI17" s="862">
        <f>AG17+1</f>
        <v>46186</v>
      </c>
      <c r="AJ17" s="16"/>
    </row>
    <row r="18" spans="1:36" ht="35.25" customHeight="1">
      <c r="A18" s="872" t="str">
        <f>IF(A17&gt;=43586,"令和"&amp;IF(YEAR(A17)-2018=1,"元",YEAR(A17)-2018),"平成"&amp;(YEAR(A17)-1988))</f>
        <v>令和8</v>
      </c>
      <c r="B18" s="873"/>
      <c r="C18" s="874"/>
      <c r="D18" s="859"/>
      <c r="E18" s="18"/>
      <c r="F18" s="861"/>
      <c r="G18" s="18"/>
      <c r="H18" s="861"/>
      <c r="I18" s="18"/>
      <c r="J18" s="861"/>
      <c r="K18" s="18"/>
      <c r="L18" s="861"/>
      <c r="M18" s="18"/>
      <c r="N18" s="861"/>
      <c r="O18" s="18"/>
      <c r="P18" s="863"/>
      <c r="Q18" s="18"/>
      <c r="T18" s="872" t="str">
        <f>IF(T17&gt;=43586,"令和"&amp;IF(YEAR(T17)-2018=1,"元",YEAR(T17)-2018),"平成"&amp;(YEAR(T17)-1988))</f>
        <v>令和8</v>
      </c>
      <c r="U18" s="873"/>
      <c r="V18" s="874"/>
      <c r="W18" s="859"/>
      <c r="X18" s="18"/>
      <c r="Y18" s="861"/>
      <c r="Z18" s="18"/>
      <c r="AA18" s="861"/>
      <c r="AB18" s="18"/>
      <c r="AC18" s="861"/>
      <c r="AD18" s="18"/>
      <c r="AE18" s="861"/>
      <c r="AF18" s="18"/>
      <c r="AG18" s="861"/>
      <c r="AH18" s="18"/>
      <c r="AI18" s="863"/>
      <c r="AJ18" s="18"/>
    </row>
    <row r="19" spans="1:36" ht="36" customHeight="1">
      <c r="A19" s="875" t="s">
        <v>459</v>
      </c>
      <c r="B19" s="876"/>
      <c r="C19" s="877"/>
      <c r="D19" s="858">
        <f>P17+1</f>
        <v>46068</v>
      </c>
      <c r="E19" s="16"/>
      <c r="F19" s="860">
        <f>D19+1</f>
        <v>46069</v>
      </c>
      <c r="G19" s="16"/>
      <c r="H19" s="860">
        <f>F19+1</f>
        <v>46070</v>
      </c>
      <c r="I19" s="16"/>
      <c r="J19" s="860">
        <f>H19+1</f>
        <v>46071</v>
      </c>
      <c r="K19" s="16"/>
      <c r="L19" s="860">
        <f>J19+1</f>
        <v>46072</v>
      </c>
      <c r="M19" s="16"/>
      <c r="N19" s="860">
        <f>L19+1</f>
        <v>46073</v>
      </c>
      <c r="O19" s="16"/>
      <c r="P19" s="862">
        <f>N19+1</f>
        <v>46074</v>
      </c>
      <c r="Q19" s="16"/>
      <c r="T19" s="875" t="s">
        <v>459</v>
      </c>
      <c r="U19" s="876"/>
      <c r="V19" s="877"/>
      <c r="W19" s="858">
        <f>AI17+1</f>
        <v>46187</v>
      </c>
      <c r="X19" s="16"/>
      <c r="Y19" s="860">
        <f>W19+1</f>
        <v>46188</v>
      </c>
      <c r="Z19" s="16"/>
      <c r="AA19" s="860">
        <f>Y19+1</f>
        <v>46189</v>
      </c>
      <c r="AB19" s="16"/>
      <c r="AC19" s="860">
        <f>AA19+1</f>
        <v>46190</v>
      </c>
      <c r="AD19" s="16"/>
      <c r="AE19" s="860">
        <f>AC19+1</f>
        <v>46191</v>
      </c>
      <c r="AF19" s="16"/>
      <c r="AG19" s="860">
        <f>AE19+1</f>
        <v>46192</v>
      </c>
      <c r="AH19" s="16"/>
      <c r="AI19" s="862">
        <f>AG19+1</f>
        <v>46193</v>
      </c>
      <c r="AJ19" s="16"/>
    </row>
    <row r="20" spans="1:36" ht="36" customHeight="1">
      <c r="A20" s="878" t="str">
        <f>VLOOKUP(A17,祝節名,2,FALSE)</f>
        <v>11建国記念の日、23天皇誕生日
立春4、雨水19</v>
      </c>
      <c r="B20" s="879"/>
      <c r="C20" s="880"/>
      <c r="D20" s="859"/>
      <c r="E20" s="18"/>
      <c r="F20" s="861"/>
      <c r="G20" s="18"/>
      <c r="H20" s="861"/>
      <c r="I20" s="18"/>
      <c r="J20" s="861"/>
      <c r="K20" s="18"/>
      <c r="L20" s="861"/>
      <c r="M20" s="18"/>
      <c r="N20" s="861"/>
      <c r="O20" s="18"/>
      <c r="P20" s="863"/>
      <c r="Q20" s="18"/>
      <c r="T20" s="878" t="str">
        <f>VLOOKUP(T17,祝節名,2,FALSE)</f>
        <v xml:space="preserve">
芒種6、夏至21</v>
      </c>
      <c r="U20" s="879"/>
      <c r="V20" s="880"/>
      <c r="W20" s="859"/>
      <c r="X20" s="18"/>
      <c r="Y20" s="861"/>
      <c r="Z20" s="18"/>
      <c r="AA20" s="861"/>
      <c r="AB20" s="18"/>
      <c r="AC20" s="861"/>
      <c r="AD20" s="18"/>
      <c r="AE20" s="861"/>
      <c r="AF20" s="18"/>
      <c r="AG20" s="861"/>
      <c r="AH20" s="18"/>
      <c r="AI20" s="863"/>
      <c r="AJ20" s="18"/>
    </row>
    <row r="21" spans="1:36" ht="36" customHeight="1">
      <c r="A21" s="878"/>
      <c r="B21" s="879"/>
      <c r="C21" s="880"/>
      <c r="D21" s="858">
        <f>P19+1</f>
        <v>46075</v>
      </c>
      <c r="E21" s="16"/>
      <c r="F21" s="860">
        <f>D21+1</f>
        <v>46076</v>
      </c>
      <c r="G21" s="16"/>
      <c r="H21" s="860">
        <f>F21+1</f>
        <v>46077</v>
      </c>
      <c r="I21" s="16"/>
      <c r="J21" s="860">
        <f>H21+1</f>
        <v>46078</v>
      </c>
      <c r="K21" s="16"/>
      <c r="L21" s="860">
        <f>J21+1</f>
        <v>46079</v>
      </c>
      <c r="M21" s="16"/>
      <c r="N21" s="860">
        <f>L21+1</f>
        <v>46080</v>
      </c>
      <c r="O21" s="16"/>
      <c r="P21" s="862">
        <f>N21+1</f>
        <v>46081</v>
      </c>
      <c r="Q21" s="16"/>
      <c r="T21" s="878"/>
      <c r="U21" s="879"/>
      <c r="V21" s="880"/>
      <c r="W21" s="858">
        <f>AI19+1</f>
        <v>46194</v>
      </c>
      <c r="X21" s="16"/>
      <c r="Y21" s="860">
        <f>W21+1</f>
        <v>46195</v>
      </c>
      <c r="Z21" s="16"/>
      <c r="AA21" s="860">
        <f>Y21+1</f>
        <v>46196</v>
      </c>
      <c r="AB21" s="16"/>
      <c r="AC21" s="860">
        <f>AA21+1</f>
        <v>46197</v>
      </c>
      <c r="AD21" s="16"/>
      <c r="AE21" s="860">
        <f>AC21+1</f>
        <v>46198</v>
      </c>
      <c r="AF21" s="16"/>
      <c r="AG21" s="860">
        <f>AE21+1</f>
        <v>46199</v>
      </c>
      <c r="AH21" s="16"/>
      <c r="AI21" s="862">
        <f>AG21+1</f>
        <v>46200</v>
      </c>
      <c r="AJ21" s="16"/>
    </row>
    <row r="22" spans="1:36" ht="36" customHeight="1">
      <c r="A22" s="881" t="s">
        <v>388</v>
      </c>
      <c r="B22" s="882"/>
      <c r="C22" s="883"/>
      <c r="D22" s="859"/>
      <c r="E22" s="18"/>
      <c r="F22" s="861"/>
      <c r="G22" s="18"/>
      <c r="H22" s="861"/>
      <c r="I22" s="18"/>
      <c r="J22" s="861"/>
      <c r="K22" s="18"/>
      <c r="L22" s="861"/>
      <c r="M22" s="18"/>
      <c r="N22" s="861"/>
      <c r="O22" s="18"/>
      <c r="P22" s="863"/>
      <c r="Q22" s="18"/>
      <c r="T22" s="881" t="s">
        <v>388</v>
      </c>
      <c r="U22" s="882"/>
      <c r="V22" s="883"/>
      <c r="W22" s="859"/>
      <c r="X22" s="18"/>
      <c r="Y22" s="861"/>
      <c r="Z22" s="18"/>
      <c r="AA22" s="861"/>
      <c r="AB22" s="18"/>
      <c r="AC22" s="861"/>
      <c r="AD22" s="18"/>
      <c r="AE22" s="861"/>
      <c r="AF22" s="18"/>
      <c r="AG22" s="861"/>
      <c r="AH22" s="18"/>
      <c r="AI22" s="863"/>
      <c r="AJ22" s="18"/>
    </row>
    <row r="23" spans="1:36" ht="36" customHeight="1">
      <c r="A23" s="878" t="str">
        <f>VLOOKUP(A17,記念名,2,FALSE)</f>
        <v>バレンタインデー 14</v>
      </c>
      <c r="B23" s="879"/>
      <c r="C23" s="880"/>
      <c r="D23" s="221">
        <f>P21+1</f>
        <v>46082</v>
      </c>
      <c r="E23" s="176" t="str">
        <f>IF(DAY(P23+1)&lt;10,"",P23+1)</f>
        <v/>
      </c>
      <c r="F23" s="222">
        <f>D23+1</f>
        <v>46083</v>
      </c>
      <c r="G23" s="177" t="str">
        <f>IF(E23="","",IF(DAY(E23+1)=1,"",E23+1))</f>
        <v/>
      </c>
      <c r="H23" s="222">
        <f>F23+1</f>
        <v>46084</v>
      </c>
      <c r="I23" s="16"/>
      <c r="J23" s="222">
        <f>H23+1</f>
        <v>46085</v>
      </c>
      <c r="K23" s="16"/>
      <c r="L23" s="222">
        <f>J23+1</f>
        <v>46086</v>
      </c>
      <c r="M23" s="16"/>
      <c r="N23" s="222">
        <f>L23+1</f>
        <v>46087</v>
      </c>
      <c r="O23" s="16"/>
      <c r="P23" s="220">
        <f>N23+1</f>
        <v>46088</v>
      </c>
      <c r="Q23" s="16"/>
      <c r="T23" s="878" t="str">
        <f>VLOOKUP(T17,記念名,2,FALSE)</f>
        <v>環境の日 5 （6月は環境月間）
時の記念日 10、父の日 21</v>
      </c>
      <c r="U23" s="879"/>
      <c r="V23" s="880"/>
      <c r="W23" s="221">
        <f>AI21+1</f>
        <v>46201</v>
      </c>
      <c r="X23" s="176" t="str">
        <f>IF(DAY(AI23+1)&lt;10,"",AI23+1)</f>
        <v/>
      </c>
      <c r="Y23" s="222">
        <f>W23+1</f>
        <v>46202</v>
      </c>
      <c r="Z23" s="177" t="str">
        <f>IF(X23="","",IF(DAY(X23+1)=1,"",X23+1))</f>
        <v/>
      </c>
      <c r="AA23" s="222">
        <f>Y23+1</f>
        <v>46203</v>
      </c>
      <c r="AB23" s="16"/>
      <c r="AC23" s="222">
        <f>AA23+1</f>
        <v>46204</v>
      </c>
      <c r="AD23" s="16"/>
      <c r="AE23" s="222">
        <f>AC23+1</f>
        <v>46205</v>
      </c>
      <c r="AF23" s="16"/>
      <c r="AG23" s="222">
        <f>AE23+1</f>
        <v>46206</v>
      </c>
      <c r="AH23" s="16"/>
      <c r="AI23" s="220">
        <f>AG23+1</f>
        <v>46207</v>
      </c>
      <c r="AJ23" s="16"/>
    </row>
    <row r="24" spans="1:36" ht="36" customHeight="1">
      <c r="A24" s="878"/>
      <c r="B24" s="879"/>
      <c r="C24" s="880"/>
      <c r="D24" s="42"/>
      <c r="E24" s="18"/>
      <c r="F24" s="42"/>
      <c r="G24" s="18"/>
      <c r="H24" s="42"/>
      <c r="I24" s="17"/>
      <c r="J24" s="42"/>
      <c r="K24" s="17"/>
      <c r="L24" s="42"/>
      <c r="M24" s="17"/>
      <c r="N24" s="42"/>
      <c r="O24" s="17"/>
      <c r="P24" s="42"/>
      <c r="Q24" s="18"/>
      <c r="T24" s="878"/>
      <c r="U24" s="879"/>
      <c r="V24" s="880"/>
      <c r="W24" s="42"/>
      <c r="X24" s="18"/>
      <c r="Y24" s="42"/>
      <c r="Z24" s="18"/>
      <c r="AA24" s="42"/>
      <c r="AB24" s="17"/>
      <c r="AC24" s="42"/>
      <c r="AD24" s="17"/>
      <c r="AE24" s="42"/>
      <c r="AF24" s="17"/>
      <c r="AG24" s="42"/>
      <c r="AH24" s="17"/>
      <c r="AI24" s="42"/>
      <c r="AJ24" s="18"/>
    </row>
    <row r="25" spans="1:36" ht="29.25" customHeight="1">
      <c r="D25" s="17"/>
      <c r="E25" s="17"/>
      <c r="F25" s="17"/>
      <c r="G25" s="17"/>
      <c r="H25" s="17"/>
      <c r="I25" s="17"/>
      <c r="J25" s="17"/>
      <c r="K25" s="17"/>
      <c r="L25" s="17"/>
      <c r="M25" s="17"/>
      <c r="N25" s="17"/>
      <c r="O25" s="17"/>
      <c r="P25" s="17"/>
      <c r="W25" s="17"/>
      <c r="X25" s="17"/>
      <c r="Y25" s="17"/>
      <c r="Z25" s="17"/>
      <c r="AA25" s="17"/>
      <c r="AB25" s="17"/>
      <c r="AC25" s="17"/>
      <c r="AD25" s="17"/>
      <c r="AE25" s="17"/>
      <c r="AF25" s="17"/>
      <c r="AG25" s="17"/>
      <c r="AH25" s="17"/>
      <c r="AI25" s="17"/>
      <c r="AJ25" s="17"/>
    </row>
    <row r="26" spans="1:36" ht="17.25" customHeight="1">
      <c r="A26" s="890">
        <f>A29</f>
        <v>46082</v>
      </c>
      <c r="B26" s="891"/>
      <c r="C26" s="892"/>
      <c r="D26" s="173" t="s">
        <v>223</v>
      </c>
      <c r="E26" s="157"/>
      <c r="F26" s="188" t="s">
        <v>257</v>
      </c>
      <c r="G26" s="157"/>
      <c r="H26" s="180" t="s">
        <v>51</v>
      </c>
      <c r="I26" s="157"/>
      <c r="J26" s="188" t="s">
        <v>47</v>
      </c>
      <c r="K26" s="157"/>
      <c r="L26" s="180" t="s">
        <v>48</v>
      </c>
      <c r="M26" s="157"/>
      <c r="N26" s="188" t="s">
        <v>49</v>
      </c>
      <c r="O26" s="157"/>
      <c r="P26" s="175" t="s">
        <v>52</v>
      </c>
      <c r="Q26" s="157"/>
      <c r="T26" s="890">
        <f>T29</f>
        <v>46204</v>
      </c>
      <c r="U26" s="891"/>
      <c r="V26" s="892"/>
      <c r="W26" s="173" t="s">
        <v>223</v>
      </c>
      <c r="X26" s="157"/>
      <c r="Y26" s="188" t="s">
        <v>257</v>
      </c>
      <c r="Z26" s="157"/>
      <c r="AA26" s="180" t="s">
        <v>51</v>
      </c>
      <c r="AB26" s="157"/>
      <c r="AC26" s="188" t="s">
        <v>47</v>
      </c>
      <c r="AD26" s="157"/>
      <c r="AE26" s="180" t="s">
        <v>48</v>
      </c>
      <c r="AF26" s="157"/>
      <c r="AG26" s="188" t="s">
        <v>49</v>
      </c>
      <c r="AH26" s="157"/>
      <c r="AI26" s="175" t="s">
        <v>52</v>
      </c>
      <c r="AJ26" s="157"/>
    </row>
    <row r="27" spans="1:36" ht="35.25" customHeight="1">
      <c r="A27" s="893"/>
      <c r="B27" s="894"/>
      <c r="C27" s="895"/>
      <c r="D27" s="858">
        <f>IF(WEEKDAY(A29)=1,A29,(IF(WEEKDAY(A29)=2,A29-1,(IF(WEEKDAY(A29)=3,A29-2,(IF(WEEKDAY(A29)=4,A29-3,(IF(WEEKDAY(A29)=5,A29-4,IF(WEEKDAY(A29)=6,A29-5,A29-6))))))))))</f>
        <v>46082</v>
      </c>
      <c r="E27" s="16"/>
      <c r="F27" s="864">
        <f>D27+1</f>
        <v>46083</v>
      </c>
      <c r="G27" s="16"/>
      <c r="H27" s="864">
        <f>F27+1</f>
        <v>46084</v>
      </c>
      <c r="I27" s="16"/>
      <c r="J27" s="864">
        <f>H27+1</f>
        <v>46085</v>
      </c>
      <c r="K27" s="16"/>
      <c r="L27" s="864">
        <f>J27+1</f>
        <v>46086</v>
      </c>
      <c r="M27" s="16"/>
      <c r="N27" s="864">
        <f>L27+1</f>
        <v>46087</v>
      </c>
      <c r="O27" s="16"/>
      <c r="P27" s="853">
        <f>N27+1</f>
        <v>46088</v>
      </c>
      <c r="Q27" s="16"/>
      <c r="T27" s="893"/>
      <c r="U27" s="894"/>
      <c r="V27" s="895"/>
      <c r="W27" s="858">
        <f>IF(WEEKDAY(T29)=1,T29,(IF(WEEKDAY(T29)=2,T29-1,(IF(WEEKDAY(T29)=3,T29-2,(IF(WEEKDAY(T29)=4,T29-3,(IF(WEEKDAY(T29)=5,T29-4,IF(WEEKDAY(T29)=6,T29-5,T29-6))))))))))</f>
        <v>46201</v>
      </c>
      <c r="X27" s="16"/>
      <c r="Y27" s="864">
        <f>W27+1</f>
        <v>46202</v>
      </c>
      <c r="Z27" s="16"/>
      <c r="AA27" s="864">
        <f>Y27+1</f>
        <v>46203</v>
      </c>
      <c r="AB27" s="16"/>
      <c r="AC27" s="864">
        <f>AA27+1</f>
        <v>46204</v>
      </c>
      <c r="AD27" s="16"/>
      <c r="AE27" s="864">
        <f>AC27+1</f>
        <v>46205</v>
      </c>
      <c r="AF27" s="16"/>
      <c r="AG27" s="864">
        <f>AE27+1</f>
        <v>46206</v>
      </c>
      <c r="AH27" s="16"/>
      <c r="AI27" s="853">
        <f>AG27+1</f>
        <v>46207</v>
      </c>
      <c r="AJ27" s="16"/>
    </row>
    <row r="28" spans="1:36" ht="35.25" customHeight="1">
      <c r="A28" s="893">
        <f>A29</f>
        <v>46082</v>
      </c>
      <c r="B28" s="894"/>
      <c r="C28" s="895"/>
      <c r="D28" s="859"/>
      <c r="E28" s="18"/>
      <c r="F28" s="865"/>
      <c r="G28" s="18"/>
      <c r="H28" s="865"/>
      <c r="I28" s="18"/>
      <c r="J28" s="865"/>
      <c r="K28" s="18"/>
      <c r="L28" s="865"/>
      <c r="M28" s="18"/>
      <c r="N28" s="865"/>
      <c r="O28" s="18"/>
      <c r="P28" s="854"/>
      <c r="Q28" s="18"/>
      <c r="T28" s="893">
        <f>T29</f>
        <v>46204</v>
      </c>
      <c r="U28" s="894"/>
      <c r="V28" s="895"/>
      <c r="W28" s="859"/>
      <c r="X28" s="18"/>
      <c r="Y28" s="865"/>
      <c r="Z28" s="18"/>
      <c r="AA28" s="865"/>
      <c r="AB28" s="18"/>
      <c r="AC28" s="865"/>
      <c r="AD28" s="18"/>
      <c r="AE28" s="865"/>
      <c r="AF28" s="18"/>
      <c r="AG28" s="865"/>
      <c r="AH28" s="18"/>
      <c r="AI28" s="854"/>
      <c r="AJ28" s="18"/>
    </row>
    <row r="29" spans="1:36" ht="35.25" customHeight="1">
      <c r="A29" s="855">
        <f>IF(MONTH(A17)=12,DATE(YEAR(A17)+1,1,1),DATE(YEAR(A17),MONTH(A17)+1,1))</f>
        <v>46082</v>
      </c>
      <c r="B29" s="856"/>
      <c r="C29" s="857"/>
      <c r="D29" s="858">
        <f>P27+1</f>
        <v>46089</v>
      </c>
      <c r="E29" s="16"/>
      <c r="F29" s="860">
        <f>D29+1</f>
        <v>46090</v>
      </c>
      <c r="G29" s="16"/>
      <c r="H29" s="860">
        <f>F29+1</f>
        <v>46091</v>
      </c>
      <c r="I29" s="16"/>
      <c r="J29" s="860">
        <f>H29+1</f>
        <v>46092</v>
      </c>
      <c r="K29" s="16"/>
      <c r="L29" s="860">
        <f>J29+1</f>
        <v>46093</v>
      </c>
      <c r="M29" s="16"/>
      <c r="N29" s="860">
        <f>L29+1</f>
        <v>46094</v>
      </c>
      <c r="O29" s="16"/>
      <c r="P29" s="862">
        <f>N29+1</f>
        <v>46095</v>
      </c>
      <c r="Q29" s="16"/>
      <c r="T29" s="855">
        <f>IF(MONTH(T17)=12,DATE(YEAR(T17)+1,1,1),DATE(YEAR(T17),MONTH(T17)+1,1))</f>
        <v>46204</v>
      </c>
      <c r="U29" s="856"/>
      <c r="V29" s="857"/>
      <c r="W29" s="858">
        <f>AI27+1</f>
        <v>46208</v>
      </c>
      <c r="X29" s="16"/>
      <c r="Y29" s="860">
        <f>W29+1</f>
        <v>46209</v>
      </c>
      <c r="Z29" s="16"/>
      <c r="AA29" s="860">
        <f>Y29+1</f>
        <v>46210</v>
      </c>
      <c r="AB29" s="16"/>
      <c r="AC29" s="860">
        <f>AA29+1</f>
        <v>46211</v>
      </c>
      <c r="AD29" s="16"/>
      <c r="AE29" s="860">
        <f>AC29+1</f>
        <v>46212</v>
      </c>
      <c r="AF29" s="16"/>
      <c r="AG29" s="860">
        <f>AE29+1</f>
        <v>46213</v>
      </c>
      <c r="AH29" s="16"/>
      <c r="AI29" s="862">
        <f>AG29+1</f>
        <v>46214</v>
      </c>
      <c r="AJ29" s="16"/>
    </row>
    <row r="30" spans="1:36" ht="35.25" customHeight="1">
      <c r="A30" s="872" t="str">
        <f>IF(A29&gt;=43586,"令和"&amp;IF(YEAR(A29)-2018=1,"元",YEAR(A29)-2018),"平成"&amp;(YEAR(A29)-1988))</f>
        <v>令和8</v>
      </c>
      <c r="B30" s="873"/>
      <c r="C30" s="874"/>
      <c r="D30" s="859"/>
      <c r="E30" s="18"/>
      <c r="F30" s="861"/>
      <c r="G30" s="18"/>
      <c r="H30" s="861"/>
      <c r="I30" s="18"/>
      <c r="J30" s="861"/>
      <c r="K30" s="18"/>
      <c r="L30" s="861"/>
      <c r="M30" s="18"/>
      <c r="N30" s="861"/>
      <c r="O30" s="18"/>
      <c r="P30" s="863"/>
      <c r="Q30" s="18"/>
      <c r="T30" s="872" t="str">
        <f>IF(T29&gt;=43586,"令和"&amp;IF(YEAR(T29)-2018=1,"元",YEAR(T29)-2018),"平成"&amp;(YEAR(T29)-1988))</f>
        <v>令和8</v>
      </c>
      <c r="U30" s="873"/>
      <c r="V30" s="874"/>
      <c r="W30" s="859"/>
      <c r="X30" s="18"/>
      <c r="Y30" s="861"/>
      <c r="Z30" s="18"/>
      <c r="AA30" s="861"/>
      <c r="AB30" s="18"/>
      <c r="AC30" s="861"/>
      <c r="AD30" s="18"/>
      <c r="AE30" s="861"/>
      <c r="AF30" s="18"/>
      <c r="AG30" s="861"/>
      <c r="AH30" s="18"/>
      <c r="AI30" s="863"/>
      <c r="AJ30" s="18"/>
    </row>
    <row r="31" spans="1:36" ht="36" customHeight="1">
      <c r="A31" s="875" t="s">
        <v>459</v>
      </c>
      <c r="B31" s="876"/>
      <c r="C31" s="877"/>
      <c r="D31" s="858">
        <f>P29+1</f>
        <v>46096</v>
      </c>
      <c r="E31" s="16"/>
      <c r="F31" s="860">
        <f>D31+1</f>
        <v>46097</v>
      </c>
      <c r="G31" s="16"/>
      <c r="H31" s="860">
        <f>F31+1</f>
        <v>46098</v>
      </c>
      <c r="I31" s="16"/>
      <c r="J31" s="860">
        <f>H31+1</f>
        <v>46099</v>
      </c>
      <c r="K31" s="16"/>
      <c r="L31" s="860">
        <f>J31+1</f>
        <v>46100</v>
      </c>
      <c r="M31" s="16"/>
      <c r="N31" s="860">
        <f>L31+1</f>
        <v>46101</v>
      </c>
      <c r="O31" s="16"/>
      <c r="P31" s="862">
        <f>N31+1</f>
        <v>46102</v>
      </c>
      <c r="Q31" s="16"/>
      <c r="T31" s="875" t="s">
        <v>459</v>
      </c>
      <c r="U31" s="876"/>
      <c r="V31" s="877"/>
      <c r="W31" s="858">
        <f>AI29+1</f>
        <v>46215</v>
      </c>
      <c r="X31" s="16"/>
      <c r="Y31" s="860">
        <f>W31+1</f>
        <v>46216</v>
      </c>
      <c r="Z31" s="16"/>
      <c r="AA31" s="860">
        <f>Y31+1</f>
        <v>46217</v>
      </c>
      <c r="AB31" s="16"/>
      <c r="AC31" s="860">
        <f>AA31+1</f>
        <v>46218</v>
      </c>
      <c r="AD31" s="16"/>
      <c r="AE31" s="860">
        <f>AC31+1</f>
        <v>46219</v>
      </c>
      <c r="AF31" s="16"/>
      <c r="AG31" s="860">
        <f>AE31+1</f>
        <v>46220</v>
      </c>
      <c r="AH31" s="16"/>
      <c r="AI31" s="862">
        <f>AG31+1</f>
        <v>46221</v>
      </c>
      <c r="AJ31" s="16"/>
    </row>
    <row r="32" spans="1:36" ht="36" customHeight="1">
      <c r="A32" s="878" t="str">
        <f>VLOOKUP(A29,祝節名,2,FALSE)</f>
        <v>20 春分の日
啓蟄5、春分20</v>
      </c>
      <c r="B32" s="879"/>
      <c r="C32" s="880"/>
      <c r="D32" s="859"/>
      <c r="E32" s="18"/>
      <c r="F32" s="861"/>
      <c r="G32" s="18"/>
      <c r="H32" s="861"/>
      <c r="I32" s="18"/>
      <c r="J32" s="861"/>
      <c r="K32" s="18"/>
      <c r="L32" s="861"/>
      <c r="M32" s="18"/>
      <c r="N32" s="861"/>
      <c r="O32" s="18"/>
      <c r="P32" s="863"/>
      <c r="Q32" s="18"/>
      <c r="T32" s="878" t="str">
        <f>VLOOKUP(T29,祝節名,2,FALSE)</f>
        <v>20 海の日
小暑7、大暑23</v>
      </c>
      <c r="U32" s="879"/>
      <c r="V32" s="880"/>
      <c r="W32" s="859"/>
      <c r="X32" s="18"/>
      <c r="Y32" s="861"/>
      <c r="Z32" s="18"/>
      <c r="AA32" s="861"/>
      <c r="AB32" s="18"/>
      <c r="AC32" s="861"/>
      <c r="AD32" s="18"/>
      <c r="AE32" s="861"/>
      <c r="AF32" s="18"/>
      <c r="AG32" s="861"/>
      <c r="AH32" s="18"/>
      <c r="AI32" s="863"/>
      <c r="AJ32" s="18"/>
    </row>
    <row r="33" spans="1:36" ht="36" customHeight="1">
      <c r="A33" s="878"/>
      <c r="B33" s="879"/>
      <c r="C33" s="880"/>
      <c r="D33" s="858">
        <f>P31+1</f>
        <v>46103</v>
      </c>
      <c r="E33" s="16"/>
      <c r="F33" s="860">
        <f>D33+1</f>
        <v>46104</v>
      </c>
      <c r="G33" s="16"/>
      <c r="H33" s="860">
        <f>F33+1</f>
        <v>46105</v>
      </c>
      <c r="I33" s="16"/>
      <c r="J33" s="860">
        <f>H33+1</f>
        <v>46106</v>
      </c>
      <c r="K33" s="16"/>
      <c r="L33" s="860">
        <f>J33+1</f>
        <v>46107</v>
      </c>
      <c r="M33" s="16"/>
      <c r="N33" s="860">
        <f>L33+1</f>
        <v>46108</v>
      </c>
      <c r="O33" s="16"/>
      <c r="P33" s="862">
        <f>N33+1</f>
        <v>46109</v>
      </c>
      <c r="Q33" s="16"/>
      <c r="T33" s="878"/>
      <c r="U33" s="879"/>
      <c r="V33" s="880"/>
      <c r="W33" s="858">
        <f>AI31+1</f>
        <v>46222</v>
      </c>
      <c r="X33" s="16"/>
      <c r="Y33" s="860">
        <f>W33+1</f>
        <v>46223</v>
      </c>
      <c r="Z33" s="16"/>
      <c r="AA33" s="860">
        <f>Y33+1</f>
        <v>46224</v>
      </c>
      <c r="AB33" s="16"/>
      <c r="AC33" s="860">
        <f>AA33+1</f>
        <v>46225</v>
      </c>
      <c r="AD33" s="16"/>
      <c r="AE33" s="860">
        <f>AC33+1</f>
        <v>46226</v>
      </c>
      <c r="AF33" s="16"/>
      <c r="AG33" s="860">
        <f>AE33+1</f>
        <v>46227</v>
      </c>
      <c r="AH33" s="16"/>
      <c r="AI33" s="862">
        <f>AG33+1</f>
        <v>46228</v>
      </c>
      <c r="AJ33" s="16"/>
    </row>
    <row r="34" spans="1:36" ht="36" customHeight="1">
      <c r="A34" s="881" t="s">
        <v>388</v>
      </c>
      <c r="B34" s="882"/>
      <c r="C34" s="883"/>
      <c r="D34" s="859"/>
      <c r="E34" s="18"/>
      <c r="F34" s="861"/>
      <c r="G34" s="18"/>
      <c r="H34" s="861"/>
      <c r="I34" s="18"/>
      <c r="J34" s="861"/>
      <c r="K34" s="18"/>
      <c r="L34" s="861"/>
      <c r="M34" s="18"/>
      <c r="N34" s="861"/>
      <c r="O34" s="18"/>
      <c r="P34" s="863"/>
      <c r="Q34" s="18"/>
      <c r="T34" s="881" t="s">
        <v>388</v>
      </c>
      <c r="U34" s="882"/>
      <c r="V34" s="883"/>
      <c r="W34" s="859"/>
      <c r="X34" s="18"/>
      <c r="Y34" s="861"/>
      <c r="Z34" s="18"/>
      <c r="AA34" s="861"/>
      <c r="AB34" s="18"/>
      <c r="AC34" s="861"/>
      <c r="AD34" s="18"/>
      <c r="AE34" s="861"/>
      <c r="AF34" s="18"/>
      <c r="AG34" s="861"/>
      <c r="AH34" s="18"/>
      <c r="AI34" s="863"/>
      <c r="AJ34" s="18"/>
    </row>
    <row r="35" spans="1:36" ht="36" customHeight="1">
      <c r="A35" s="878" t="str">
        <f>VLOOKUP(A29,記念名,2,FALSE)</f>
        <v>耳の日3、東日本大震災の日11
世界水の日 22</v>
      </c>
      <c r="B35" s="879"/>
      <c r="C35" s="880"/>
      <c r="D35" s="221">
        <f>P33+1</f>
        <v>46110</v>
      </c>
      <c r="E35" s="176" t="str">
        <f>IF(DAY(P35+1)&lt;10,"",P35+1)</f>
        <v/>
      </c>
      <c r="F35" s="222">
        <f>D35+1</f>
        <v>46111</v>
      </c>
      <c r="G35" s="177" t="str">
        <f>IF(E35="","",IF(DAY(E35+1)=1,"",E35+1))</f>
        <v/>
      </c>
      <c r="H35" s="222">
        <f>F35+1</f>
        <v>46112</v>
      </c>
      <c r="I35" s="16"/>
      <c r="J35" s="222">
        <f>H35+1</f>
        <v>46113</v>
      </c>
      <c r="K35" s="16"/>
      <c r="L35" s="222">
        <f>J35+1</f>
        <v>46114</v>
      </c>
      <c r="M35" s="16"/>
      <c r="N35" s="222">
        <f>L35+1</f>
        <v>46115</v>
      </c>
      <c r="O35" s="16"/>
      <c r="P35" s="220">
        <f>N35+1</f>
        <v>46116</v>
      </c>
      <c r="Q35" s="16"/>
      <c r="T35" s="878" t="str">
        <f>VLOOKUP(T29,記念名,2,FALSE)</f>
        <v>国民安全の日 1
世界人口デー 11</v>
      </c>
      <c r="U35" s="879"/>
      <c r="V35" s="880"/>
      <c r="W35" s="221">
        <f>AI33+1</f>
        <v>46229</v>
      </c>
      <c r="X35" s="176" t="str">
        <f>IF(DAY(AI35+1)&lt;10,"",AI35+1)</f>
        <v/>
      </c>
      <c r="Y35" s="222">
        <f>W35+1</f>
        <v>46230</v>
      </c>
      <c r="Z35" s="177" t="str">
        <f>IF(X35="","",IF(DAY(X35+1)=1,"",X35+1))</f>
        <v/>
      </c>
      <c r="AA35" s="222">
        <f>Y35+1</f>
        <v>46231</v>
      </c>
      <c r="AB35" s="16"/>
      <c r="AC35" s="222">
        <f>AA35+1</f>
        <v>46232</v>
      </c>
      <c r="AD35" s="16"/>
      <c r="AE35" s="222">
        <f>AC35+1</f>
        <v>46233</v>
      </c>
      <c r="AF35" s="16"/>
      <c r="AG35" s="222">
        <f>AE35+1</f>
        <v>46234</v>
      </c>
      <c r="AH35" s="16"/>
      <c r="AI35" s="220">
        <f>AG35+1</f>
        <v>46235</v>
      </c>
      <c r="AJ35" s="16"/>
    </row>
    <row r="36" spans="1:36" ht="36" customHeight="1">
      <c r="A36" s="878"/>
      <c r="B36" s="879"/>
      <c r="C36" s="880"/>
      <c r="D36" s="42"/>
      <c r="E36" s="18"/>
      <c r="F36" s="42"/>
      <c r="G36" s="18"/>
      <c r="H36" s="42"/>
      <c r="I36" s="17"/>
      <c r="J36" s="42"/>
      <c r="K36" s="17"/>
      <c r="L36" s="42"/>
      <c r="M36" s="17"/>
      <c r="N36" s="42"/>
      <c r="O36" s="17"/>
      <c r="P36" s="42"/>
      <c r="Q36" s="18"/>
      <c r="T36" s="878"/>
      <c r="U36" s="879"/>
      <c r="V36" s="880"/>
      <c r="W36" s="42"/>
      <c r="X36" s="18"/>
      <c r="Y36" s="42"/>
      <c r="Z36" s="18"/>
      <c r="AA36" s="42"/>
      <c r="AB36" s="17"/>
      <c r="AC36" s="42"/>
      <c r="AD36" s="17"/>
      <c r="AE36" s="42"/>
      <c r="AF36" s="17"/>
      <c r="AG36" s="42"/>
      <c r="AH36" s="17"/>
      <c r="AI36" s="42"/>
      <c r="AJ36" s="18"/>
    </row>
    <row r="37" spans="1:36" ht="29.25" customHeight="1">
      <c r="D37" s="17"/>
      <c r="E37" s="17"/>
      <c r="F37" s="17"/>
      <c r="G37" s="17"/>
      <c r="H37" s="17"/>
      <c r="I37" s="17"/>
      <c r="J37" s="17"/>
      <c r="K37" s="17"/>
      <c r="L37" s="17"/>
      <c r="M37" s="17"/>
      <c r="N37" s="17"/>
      <c r="O37" s="17"/>
      <c r="P37" s="17"/>
      <c r="Q37" s="17"/>
      <c r="W37" s="17"/>
      <c r="X37" s="17"/>
      <c r="Y37" s="17"/>
      <c r="Z37" s="17"/>
      <c r="AA37" s="17"/>
      <c r="AB37" s="17"/>
      <c r="AC37" s="17"/>
      <c r="AD37" s="17"/>
      <c r="AE37" s="17"/>
      <c r="AF37" s="17"/>
      <c r="AG37" s="17"/>
      <c r="AH37" s="17"/>
      <c r="AI37" s="17"/>
      <c r="AJ37" s="17"/>
    </row>
    <row r="38" spans="1:36" ht="17.25" customHeight="1">
      <c r="A38" s="896">
        <f>A41</f>
        <v>46113</v>
      </c>
      <c r="B38" s="897"/>
      <c r="C38" s="898"/>
      <c r="D38" s="173" t="s">
        <v>223</v>
      </c>
      <c r="E38" s="157"/>
      <c r="F38" s="188" t="s">
        <v>257</v>
      </c>
      <c r="G38" s="157"/>
      <c r="H38" s="189" t="s">
        <v>51</v>
      </c>
      <c r="I38" s="157"/>
      <c r="J38" s="188" t="s">
        <v>47</v>
      </c>
      <c r="K38" s="157"/>
      <c r="L38" s="189" t="s">
        <v>48</v>
      </c>
      <c r="M38" s="157"/>
      <c r="N38" s="188" t="s">
        <v>49</v>
      </c>
      <c r="O38" s="157"/>
      <c r="P38" s="175" t="s">
        <v>52</v>
      </c>
      <c r="Q38" s="157"/>
      <c r="T38" s="896">
        <f>T41</f>
        <v>46235</v>
      </c>
      <c r="U38" s="897"/>
      <c r="V38" s="898"/>
      <c r="W38" s="173" t="s">
        <v>223</v>
      </c>
      <c r="X38" s="157"/>
      <c r="Y38" s="188" t="s">
        <v>257</v>
      </c>
      <c r="Z38" s="157"/>
      <c r="AA38" s="189" t="s">
        <v>51</v>
      </c>
      <c r="AB38" s="157"/>
      <c r="AC38" s="188" t="s">
        <v>47</v>
      </c>
      <c r="AD38" s="157"/>
      <c r="AE38" s="189" t="s">
        <v>48</v>
      </c>
      <c r="AF38" s="157"/>
      <c r="AG38" s="188" t="s">
        <v>49</v>
      </c>
      <c r="AH38" s="157"/>
      <c r="AI38" s="175" t="s">
        <v>52</v>
      </c>
      <c r="AJ38" s="157"/>
    </row>
    <row r="39" spans="1:36" ht="35.25" customHeight="1">
      <c r="A39" s="899"/>
      <c r="B39" s="900"/>
      <c r="C39" s="901"/>
      <c r="D39" s="858">
        <f>IF(WEEKDAY(A41)=1,A41,(IF(WEEKDAY(A41)=2,A41-1,(IF(WEEKDAY(A41)=3,A41-2,(IF(WEEKDAY(A41)=4,A41-3,(IF(WEEKDAY(A41)=5,A41-4,IF(WEEKDAY(A41)=6,A41-5,A41-6))))))))))</f>
        <v>46110</v>
      </c>
      <c r="E39" s="16"/>
      <c r="F39" s="864">
        <f>D39+1</f>
        <v>46111</v>
      </c>
      <c r="G39" s="16"/>
      <c r="H39" s="864">
        <f>F39+1</f>
        <v>46112</v>
      </c>
      <c r="I39" s="16"/>
      <c r="J39" s="864">
        <f>H39+1</f>
        <v>46113</v>
      </c>
      <c r="K39" s="16"/>
      <c r="L39" s="864">
        <f>J39+1</f>
        <v>46114</v>
      </c>
      <c r="M39" s="16"/>
      <c r="N39" s="864">
        <f>L39+1</f>
        <v>46115</v>
      </c>
      <c r="O39" s="16"/>
      <c r="P39" s="853">
        <f>N39+1</f>
        <v>46116</v>
      </c>
      <c r="Q39" s="16"/>
      <c r="T39" s="899"/>
      <c r="U39" s="900"/>
      <c r="V39" s="901"/>
      <c r="W39" s="858">
        <f>IF(WEEKDAY(T41)=1,T41,(IF(WEEKDAY(T41)=2,T41-1,(IF(WEEKDAY(T41)=3,T41-2,(IF(WEEKDAY(T41)=4,T41-3,(IF(WEEKDAY(T41)=5,T41-4,IF(WEEKDAY(T41)=6,T41-5,T41-6))))))))))</f>
        <v>46229</v>
      </c>
      <c r="X39" s="16"/>
      <c r="Y39" s="864">
        <f>W39+1</f>
        <v>46230</v>
      </c>
      <c r="Z39" s="16"/>
      <c r="AA39" s="864">
        <f>Y39+1</f>
        <v>46231</v>
      </c>
      <c r="AB39" s="16"/>
      <c r="AC39" s="864">
        <f>AA39+1</f>
        <v>46232</v>
      </c>
      <c r="AD39" s="16"/>
      <c r="AE39" s="864">
        <f>AC39+1</f>
        <v>46233</v>
      </c>
      <c r="AF39" s="16"/>
      <c r="AG39" s="864">
        <f>AE39+1</f>
        <v>46234</v>
      </c>
      <c r="AH39" s="16"/>
      <c r="AI39" s="853">
        <f>AG39+1</f>
        <v>46235</v>
      </c>
      <c r="AJ39" s="16"/>
    </row>
    <row r="40" spans="1:36" ht="35.25" customHeight="1">
      <c r="A40" s="899">
        <f>A41</f>
        <v>46113</v>
      </c>
      <c r="B40" s="900"/>
      <c r="C40" s="901"/>
      <c r="D40" s="859"/>
      <c r="E40" s="18"/>
      <c r="F40" s="865"/>
      <c r="G40" s="18"/>
      <c r="H40" s="865"/>
      <c r="I40" s="18"/>
      <c r="J40" s="865"/>
      <c r="K40" s="18"/>
      <c r="L40" s="865"/>
      <c r="M40" s="18"/>
      <c r="N40" s="865"/>
      <c r="O40" s="18"/>
      <c r="P40" s="854"/>
      <c r="Q40" s="18"/>
      <c r="T40" s="899">
        <f>T41</f>
        <v>46235</v>
      </c>
      <c r="U40" s="900"/>
      <c r="V40" s="901"/>
      <c r="W40" s="859"/>
      <c r="X40" s="18"/>
      <c r="Y40" s="865"/>
      <c r="Z40" s="18"/>
      <c r="AA40" s="865"/>
      <c r="AB40" s="18"/>
      <c r="AC40" s="865"/>
      <c r="AD40" s="18"/>
      <c r="AE40" s="865"/>
      <c r="AF40" s="18"/>
      <c r="AG40" s="865"/>
      <c r="AH40" s="18"/>
      <c r="AI40" s="854"/>
      <c r="AJ40" s="18"/>
    </row>
    <row r="41" spans="1:36" ht="35.25" customHeight="1">
      <c r="A41" s="855">
        <f>IF(MONTH(A29)=12,DATE(YEAR(A29)+1,1,1),DATE(YEAR(A29),MONTH(A29)+1,1))</f>
        <v>46113</v>
      </c>
      <c r="B41" s="856"/>
      <c r="C41" s="857"/>
      <c r="D41" s="858">
        <f>P39+1</f>
        <v>46117</v>
      </c>
      <c r="E41" s="16"/>
      <c r="F41" s="860">
        <f>D41+1</f>
        <v>46118</v>
      </c>
      <c r="G41" s="16"/>
      <c r="H41" s="860">
        <f>F41+1</f>
        <v>46119</v>
      </c>
      <c r="I41" s="16"/>
      <c r="J41" s="860">
        <f>H41+1</f>
        <v>46120</v>
      </c>
      <c r="K41" s="16"/>
      <c r="L41" s="860">
        <f>J41+1</f>
        <v>46121</v>
      </c>
      <c r="M41" s="16"/>
      <c r="N41" s="860">
        <f>L41+1</f>
        <v>46122</v>
      </c>
      <c r="O41" s="16"/>
      <c r="P41" s="862">
        <f>N41+1</f>
        <v>46123</v>
      </c>
      <c r="Q41" s="16"/>
      <c r="T41" s="855">
        <f>IF(MONTH(T29)=12,DATE(YEAR(T29)+1,1,1),DATE(YEAR(T29),MONTH(T29)+1,1))</f>
        <v>46235</v>
      </c>
      <c r="U41" s="856"/>
      <c r="V41" s="857"/>
      <c r="W41" s="858">
        <f>AI39+1</f>
        <v>46236</v>
      </c>
      <c r="X41" s="16"/>
      <c r="Y41" s="860">
        <f>W41+1</f>
        <v>46237</v>
      </c>
      <c r="Z41" s="16"/>
      <c r="AA41" s="860">
        <f>Y41+1</f>
        <v>46238</v>
      </c>
      <c r="AB41" s="16"/>
      <c r="AC41" s="860">
        <f>AA41+1</f>
        <v>46239</v>
      </c>
      <c r="AD41" s="16"/>
      <c r="AE41" s="860">
        <f>AC41+1</f>
        <v>46240</v>
      </c>
      <c r="AF41" s="16"/>
      <c r="AG41" s="860">
        <f>AE41+1</f>
        <v>46241</v>
      </c>
      <c r="AH41" s="16"/>
      <c r="AI41" s="862">
        <f>AG41+1</f>
        <v>46242</v>
      </c>
      <c r="AJ41" s="16"/>
    </row>
    <row r="42" spans="1:36" ht="35.25" customHeight="1">
      <c r="A42" s="872" t="str">
        <f>IF(A41&gt;=43586,"令和"&amp;IF(YEAR(A41)-2018=1,"元",YEAR(A41)-2018),"平成"&amp;(YEAR(A41)-1988))</f>
        <v>令和8</v>
      </c>
      <c r="B42" s="873"/>
      <c r="C42" s="874"/>
      <c r="D42" s="859"/>
      <c r="E42" s="18"/>
      <c r="F42" s="861"/>
      <c r="G42" s="18"/>
      <c r="H42" s="861"/>
      <c r="I42" s="18"/>
      <c r="J42" s="861"/>
      <c r="K42" s="18"/>
      <c r="L42" s="861"/>
      <c r="M42" s="18"/>
      <c r="N42" s="861"/>
      <c r="O42" s="18"/>
      <c r="P42" s="863"/>
      <c r="Q42" s="18"/>
      <c r="T42" s="872" t="str">
        <f>IF(T41&gt;=43586,"令和"&amp;IF(YEAR(T41)-2018=1,"元",YEAR(T41)-2018),"平成"&amp;(YEAR(T41)-1988))</f>
        <v>令和8</v>
      </c>
      <c r="U42" s="873"/>
      <c r="V42" s="874"/>
      <c r="W42" s="859"/>
      <c r="X42" s="18"/>
      <c r="Y42" s="861"/>
      <c r="Z42" s="18"/>
      <c r="AA42" s="861"/>
      <c r="AB42" s="18"/>
      <c r="AC42" s="861"/>
      <c r="AD42" s="18"/>
      <c r="AE42" s="861"/>
      <c r="AF42" s="18"/>
      <c r="AG42" s="861"/>
      <c r="AH42" s="18"/>
      <c r="AI42" s="863"/>
      <c r="AJ42" s="18"/>
    </row>
    <row r="43" spans="1:36" ht="36" customHeight="1">
      <c r="A43" s="875" t="s">
        <v>459</v>
      </c>
      <c r="B43" s="876"/>
      <c r="C43" s="877"/>
      <c r="D43" s="858">
        <f>P41+1</f>
        <v>46124</v>
      </c>
      <c r="E43" s="16"/>
      <c r="F43" s="860">
        <f>D43+1</f>
        <v>46125</v>
      </c>
      <c r="G43" s="16"/>
      <c r="H43" s="860">
        <f>F43+1</f>
        <v>46126</v>
      </c>
      <c r="I43" s="16"/>
      <c r="J43" s="860">
        <f>H43+1</f>
        <v>46127</v>
      </c>
      <c r="K43" s="16"/>
      <c r="L43" s="860">
        <f>J43+1</f>
        <v>46128</v>
      </c>
      <c r="M43" s="16"/>
      <c r="N43" s="860">
        <f>L43+1</f>
        <v>46129</v>
      </c>
      <c r="O43" s="16"/>
      <c r="P43" s="862">
        <f>N43+1</f>
        <v>46130</v>
      </c>
      <c r="Q43" s="16"/>
      <c r="T43" s="875" t="s">
        <v>459</v>
      </c>
      <c r="U43" s="876"/>
      <c r="V43" s="877"/>
      <c r="W43" s="858">
        <f>AI41+1</f>
        <v>46243</v>
      </c>
      <c r="X43" s="16"/>
      <c r="Y43" s="860">
        <f>W43+1</f>
        <v>46244</v>
      </c>
      <c r="Z43" s="16"/>
      <c r="AA43" s="860">
        <f>Y43+1</f>
        <v>46245</v>
      </c>
      <c r="AB43" s="16"/>
      <c r="AC43" s="860">
        <f>AA43+1</f>
        <v>46246</v>
      </c>
      <c r="AD43" s="16"/>
      <c r="AE43" s="860">
        <f>AC43+1</f>
        <v>46247</v>
      </c>
      <c r="AF43" s="16"/>
      <c r="AG43" s="860">
        <f>AE43+1</f>
        <v>46248</v>
      </c>
      <c r="AH43" s="16"/>
      <c r="AI43" s="862">
        <f>AG43+1</f>
        <v>46249</v>
      </c>
      <c r="AJ43" s="16"/>
    </row>
    <row r="44" spans="1:36" ht="36" customHeight="1">
      <c r="A44" s="878" t="str">
        <f>VLOOKUP(A41,祝節名,2,FALSE)</f>
        <v>29 昭和の日
清明5、穀雨20</v>
      </c>
      <c r="B44" s="879"/>
      <c r="C44" s="880"/>
      <c r="D44" s="859"/>
      <c r="E44" s="18"/>
      <c r="F44" s="861"/>
      <c r="G44" s="18"/>
      <c r="H44" s="861"/>
      <c r="I44" s="18"/>
      <c r="J44" s="861"/>
      <c r="K44" s="18"/>
      <c r="L44" s="861"/>
      <c r="M44" s="18"/>
      <c r="N44" s="861"/>
      <c r="O44" s="18"/>
      <c r="P44" s="863"/>
      <c r="Q44" s="18"/>
      <c r="T44" s="878" t="str">
        <f>VLOOKUP(T41,祝節名,2,FALSE)</f>
        <v>11 山の日
立秋7、処暑23</v>
      </c>
      <c r="U44" s="879"/>
      <c r="V44" s="880"/>
      <c r="W44" s="859"/>
      <c r="X44" s="18"/>
      <c r="Y44" s="861"/>
      <c r="Z44" s="18"/>
      <c r="AA44" s="861"/>
      <c r="AB44" s="18"/>
      <c r="AC44" s="861"/>
      <c r="AD44" s="18"/>
      <c r="AE44" s="861"/>
      <c r="AF44" s="18"/>
      <c r="AG44" s="861"/>
      <c r="AH44" s="18"/>
      <c r="AI44" s="863"/>
      <c r="AJ44" s="18"/>
    </row>
    <row r="45" spans="1:36" ht="36" customHeight="1">
      <c r="A45" s="878"/>
      <c r="B45" s="879"/>
      <c r="C45" s="880"/>
      <c r="D45" s="858">
        <f>P43+1</f>
        <v>46131</v>
      </c>
      <c r="E45" s="16"/>
      <c r="F45" s="860">
        <f>D45+1</f>
        <v>46132</v>
      </c>
      <c r="G45" s="16"/>
      <c r="H45" s="860">
        <f>F45+1</f>
        <v>46133</v>
      </c>
      <c r="I45" s="16"/>
      <c r="J45" s="860">
        <f>H45+1</f>
        <v>46134</v>
      </c>
      <c r="K45" s="16"/>
      <c r="L45" s="860">
        <f>J45+1</f>
        <v>46135</v>
      </c>
      <c r="M45" s="16"/>
      <c r="N45" s="860">
        <f>L45+1</f>
        <v>46136</v>
      </c>
      <c r="O45" s="16"/>
      <c r="P45" s="862">
        <f>N45+1</f>
        <v>46137</v>
      </c>
      <c r="Q45" s="16"/>
      <c r="T45" s="878"/>
      <c r="U45" s="879"/>
      <c r="V45" s="880"/>
      <c r="W45" s="858">
        <f>AI43+1</f>
        <v>46250</v>
      </c>
      <c r="X45" s="16"/>
      <c r="Y45" s="860">
        <f>W45+1</f>
        <v>46251</v>
      </c>
      <c r="Z45" s="16"/>
      <c r="AA45" s="860">
        <f>Y45+1</f>
        <v>46252</v>
      </c>
      <c r="AB45" s="16"/>
      <c r="AC45" s="860">
        <f>AA45+1</f>
        <v>46253</v>
      </c>
      <c r="AD45" s="16"/>
      <c r="AE45" s="860">
        <f>AC45+1</f>
        <v>46254</v>
      </c>
      <c r="AF45" s="16"/>
      <c r="AG45" s="860">
        <f>AE45+1</f>
        <v>46255</v>
      </c>
      <c r="AH45" s="16"/>
      <c r="AI45" s="862">
        <f>AG45+1</f>
        <v>46256</v>
      </c>
      <c r="AJ45" s="16"/>
    </row>
    <row r="46" spans="1:36" ht="36" customHeight="1">
      <c r="A46" s="881" t="s">
        <v>388</v>
      </c>
      <c r="B46" s="882"/>
      <c r="C46" s="883"/>
      <c r="D46" s="859"/>
      <c r="E46" s="18"/>
      <c r="F46" s="861"/>
      <c r="G46" s="18"/>
      <c r="H46" s="861"/>
      <c r="I46" s="18"/>
      <c r="J46" s="861"/>
      <c r="K46" s="18"/>
      <c r="L46" s="861"/>
      <c r="M46" s="18"/>
      <c r="N46" s="861"/>
      <c r="O46" s="18"/>
      <c r="P46" s="863"/>
      <c r="Q46" s="18"/>
      <c r="T46" s="881" t="s">
        <v>388</v>
      </c>
      <c r="U46" s="882"/>
      <c r="V46" s="883"/>
      <c r="W46" s="859"/>
      <c r="X46" s="18"/>
      <c r="Y46" s="861"/>
      <c r="Z46" s="18"/>
      <c r="AA46" s="861"/>
      <c r="AB46" s="18"/>
      <c r="AC46" s="861"/>
      <c r="AD46" s="18"/>
      <c r="AE46" s="861"/>
      <c r="AF46" s="18"/>
      <c r="AG46" s="861"/>
      <c r="AH46" s="18"/>
      <c r="AI46" s="863"/>
      <c r="AJ46" s="18"/>
    </row>
    <row r="47" spans="1:36" ht="36" customHeight="1">
      <c r="A47" s="878" t="str">
        <f>VLOOKUP(A41,記念名,2,FALSE)</f>
        <v>発明の日 18、郵政記念日 20
主権回復の日 28</v>
      </c>
      <c r="B47" s="879"/>
      <c r="C47" s="880"/>
      <c r="D47" s="221">
        <f>P45+1</f>
        <v>46138</v>
      </c>
      <c r="E47" s="176" t="str">
        <f>IF(DAY(P47+1)&lt;10,"",P47+1)</f>
        <v/>
      </c>
      <c r="F47" s="222">
        <f>D47+1</f>
        <v>46139</v>
      </c>
      <c r="G47" s="177" t="str">
        <f>IF(E47="","",IF(DAY(E47+1)=1,"",E47+1))</f>
        <v/>
      </c>
      <c r="H47" s="222">
        <f>F47+1</f>
        <v>46140</v>
      </c>
      <c r="I47" s="16"/>
      <c r="J47" s="222">
        <f>H47+1</f>
        <v>46141</v>
      </c>
      <c r="K47" s="16"/>
      <c r="L47" s="222">
        <f>J47+1</f>
        <v>46142</v>
      </c>
      <c r="M47" s="16"/>
      <c r="N47" s="222">
        <f>L47+1</f>
        <v>46143</v>
      </c>
      <c r="O47" s="16"/>
      <c r="P47" s="220">
        <f>N47+1</f>
        <v>46144</v>
      </c>
      <c r="Q47" s="16"/>
      <c r="T47" s="878" t="str">
        <f>VLOOKUP(T41,記念名,2,FALSE)</f>
        <v>水の日 1、広島平和記念日 6
長崎原爆の日9、終戦記念日15</v>
      </c>
      <c r="U47" s="879"/>
      <c r="V47" s="880"/>
      <c r="W47" s="221">
        <f>AI45+1</f>
        <v>46257</v>
      </c>
      <c r="X47" s="176">
        <f>IF(DAY(AI47+1)&lt;10,"",AI47+1)</f>
        <v>46264</v>
      </c>
      <c r="Y47" s="222">
        <f>W47+1</f>
        <v>46258</v>
      </c>
      <c r="Z47" s="177">
        <f>IF(X47="","",IF(DAY(X47+1)=1,"",X47+1))</f>
        <v>46265</v>
      </c>
      <c r="AA47" s="222">
        <f>Y47+1</f>
        <v>46259</v>
      </c>
      <c r="AB47" s="16"/>
      <c r="AC47" s="222">
        <f>AA47+1</f>
        <v>46260</v>
      </c>
      <c r="AD47" s="16"/>
      <c r="AE47" s="222">
        <f>AC47+1</f>
        <v>46261</v>
      </c>
      <c r="AF47" s="16"/>
      <c r="AG47" s="222">
        <f>AE47+1</f>
        <v>46262</v>
      </c>
      <c r="AH47" s="16"/>
      <c r="AI47" s="220">
        <f>AG47+1</f>
        <v>46263</v>
      </c>
      <c r="AJ47" s="16"/>
    </row>
    <row r="48" spans="1:36" ht="36" customHeight="1">
      <c r="A48" s="878"/>
      <c r="B48" s="879"/>
      <c r="C48" s="880"/>
      <c r="D48" s="42"/>
      <c r="E48" s="18"/>
      <c r="F48" s="42"/>
      <c r="G48" s="18"/>
      <c r="H48" s="42"/>
      <c r="I48" s="17"/>
      <c r="J48" s="42"/>
      <c r="K48" s="17"/>
      <c r="L48" s="42"/>
      <c r="M48" s="17"/>
      <c r="N48" s="42"/>
      <c r="O48" s="17"/>
      <c r="P48" s="42"/>
      <c r="Q48" s="18"/>
      <c r="T48" s="878"/>
      <c r="U48" s="879"/>
      <c r="V48" s="880"/>
      <c r="W48" s="42"/>
      <c r="X48" s="18"/>
      <c r="Y48" s="42"/>
      <c r="Z48" s="18"/>
      <c r="AA48" s="42"/>
      <c r="AB48" s="17"/>
      <c r="AC48" s="42"/>
      <c r="AD48" s="17"/>
      <c r="AE48" s="42"/>
      <c r="AF48" s="17"/>
      <c r="AG48" s="42"/>
      <c r="AH48" s="17"/>
      <c r="AI48" s="42"/>
      <c r="AJ48" s="18"/>
    </row>
    <row r="49" spans="1:36" ht="29.25" customHeight="1">
      <c r="D49" s="17"/>
      <c r="E49" s="17"/>
      <c r="F49" s="17"/>
      <c r="G49" s="17"/>
      <c r="H49" s="17"/>
      <c r="I49" s="17"/>
      <c r="J49" s="17"/>
      <c r="K49" s="17"/>
      <c r="L49" s="17"/>
      <c r="M49" s="17"/>
      <c r="N49" s="17"/>
      <c r="O49" s="17"/>
      <c r="P49" s="17"/>
      <c r="Q49" s="181" t="s">
        <v>629</v>
      </c>
      <c r="W49" s="17"/>
      <c r="X49" s="17"/>
      <c r="Y49" s="17"/>
      <c r="Z49" s="17"/>
      <c r="AA49" s="17"/>
      <c r="AB49" s="17"/>
      <c r="AC49" s="17"/>
      <c r="AD49" s="17"/>
      <c r="AE49" s="17"/>
      <c r="AF49" s="17"/>
      <c r="AG49" s="17"/>
      <c r="AH49" s="17"/>
      <c r="AI49" s="17"/>
      <c r="AJ49" s="181" t="s">
        <v>630</v>
      </c>
    </row>
    <row r="50" spans="1:36" ht="17.25" customHeight="1">
      <c r="A50" s="904">
        <f>A53</f>
        <v>46143</v>
      </c>
      <c r="B50" s="905"/>
      <c r="C50" s="906"/>
      <c r="D50" s="182" t="s">
        <v>223</v>
      </c>
      <c r="E50" s="157"/>
      <c r="F50" s="183" t="s">
        <v>257</v>
      </c>
      <c r="G50" s="157"/>
      <c r="H50" s="183" t="s">
        <v>51</v>
      </c>
      <c r="I50" s="157"/>
      <c r="J50" s="183" t="s">
        <v>47</v>
      </c>
      <c r="K50" s="157"/>
      <c r="L50" s="183" t="s">
        <v>48</v>
      </c>
      <c r="M50" s="157"/>
      <c r="N50" s="183" t="s">
        <v>49</v>
      </c>
      <c r="O50" s="157"/>
      <c r="P50" s="184" t="s">
        <v>52</v>
      </c>
      <c r="Q50" s="157"/>
      <c r="T50" s="904">
        <f>T53</f>
        <v>46266</v>
      </c>
      <c r="U50" s="905"/>
      <c r="V50" s="906"/>
      <c r="W50" s="182" t="s">
        <v>223</v>
      </c>
      <c r="X50" s="157"/>
      <c r="Y50" s="183" t="s">
        <v>257</v>
      </c>
      <c r="Z50" s="157"/>
      <c r="AA50" s="183" t="s">
        <v>51</v>
      </c>
      <c r="AB50" s="157"/>
      <c r="AC50" s="183" t="s">
        <v>47</v>
      </c>
      <c r="AD50" s="157"/>
      <c r="AE50" s="183" t="s">
        <v>48</v>
      </c>
      <c r="AF50" s="157"/>
      <c r="AG50" s="183" t="s">
        <v>49</v>
      </c>
      <c r="AH50" s="157"/>
      <c r="AI50" s="184" t="s">
        <v>52</v>
      </c>
      <c r="AJ50" s="157"/>
    </row>
    <row r="51" spans="1:36" ht="33" customHeight="1">
      <c r="A51" s="907"/>
      <c r="B51" s="908"/>
      <c r="C51" s="909"/>
      <c r="D51" s="910">
        <f>IF(WEEKDAY(A53)=1,A53,(IF(WEEKDAY(A53)=2,A53-1,(IF(WEEKDAY(A53)=3,A53-2,(IF(WEEKDAY(A53)=4,A53-3,(IF(WEEKDAY(A53)=5,A53-4,IF(WEEKDAY(A53)=6,A53-5,A53-6))))))))))</f>
        <v>46138</v>
      </c>
      <c r="E51" s="16"/>
      <c r="F51" s="912">
        <f>D51+1</f>
        <v>46139</v>
      </c>
      <c r="G51" s="16"/>
      <c r="H51" s="912">
        <f>F51+1</f>
        <v>46140</v>
      </c>
      <c r="I51" s="16"/>
      <c r="J51" s="912">
        <f>H51+1</f>
        <v>46141</v>
      </c>
      <c r="K51" s="16"/>
      <c r="L51" s="912">
        <f>J51+1</f>
        <v>46142</v>
      </c>
      <c r="M51" s="16"/>
      <c r="N51" s="912">
        <f>L51+1</f>
        <v>46143</v>
      </c>
      <c r="O51" s="16"/>
      <c r="P51" s="902">
        <f>N51+1</f>
        <v>46144</v>
      </c>
      <c r="Q51" s="16"/>
      <c r="T51" s="907"/>
      <c r="U51" s="908"/>
      <c r="V51" s="909"/>
      <c r="W51" s="910">
        <f>IF(WEEKDAY(T53)=1,T53,(IF(WEEKDAY(T53)=2,T53-1,(IF(WEEKDAY(T53)=3,T53-2,(IF(WEEKDAY(T53)=4,T53-3,(IF(WEEKDAY(T53)=5,T53-4,IF(WEEKDAY(T53)=6,T53-5,T53-6))))))))))</f>
        <v>46264</v>
      </c>
      <c r="X51" s="16"/>
      <c r="Y51" s="912">
        <f>W51+1</f>
        <v>46265</v>
      </c>
      <c r="Z51" s="16"/>
      <c r="AA51" s="912">
        <f>Y51+1</f>
        <v>46266</v>
      </c>
      <c r="AB51" s="16"/>
      <c r="AC51" s="912">
        <f>AA51+1</f>
        <v>46267</v>
      </c>
      <c r="AD51" s="16"/>
      <c r="AE51" s="912">
        <f>AC51+1</f>
        <v>46268</v>
      </c>
      <c r="AF51" s="16"/>
      <c r="AG51" s="912">
        <f>AE51+1</f>
        <v>46269</v>
      </c>
      <c r="AH51" s="16"/>
      <c r="AI51" s="902">
        <f>AG51+1</f>
        <v>46270</v>
      </c>
      <c r="AJ51" s="16"/>
    </row>
    <row r="52" spans="1:36" ht="33" customHeight="1">
      <c r="A52" s="907">
        <f>A53</f>
        <v>46143</v>
      </c>
      <c r="B52" s="908"/>
      <c r="C52" s="909"/>
      <c r="D52" s="911"/>
      <c r="E52" s="18"/>
      <c r="F52" s="913"/>
      <c r="G52" s="18"/>
      <c r="H52" s="913"/>
      <c r="I52" s="18"/>
      <c r="J52" s="913"/>
      <c r="K52" s="18"/>
      <c r="L52" s="913"/>
      <c r="M52" s="18"/>
      <c r="N52" s="913"/>
      <c r="O52" s="18"/>
      <c r="P52" s="903"/>
      <c r="Q52" s="18"/>
      <c r="T52" s="907">
        <f>T53</f>
        <v>46266</v>
      </c>
      <c r="U52" s="908"/>
      <c r="V52" s="909"/>
      <c r="W52" s="911"/>
      <c r="X52" s="18"/>
      <c r="Y52" s="913"/>
      <c r="Z52" s="18"/>
      <c r="AA52" s="913"/>
      <c r="AB52" s="18"/>
      <c r="AC52" s="913"/>
      <c r="AD52" s="18"/>
      <c r="AE52" s="913"/>
      <c r="AF52" s="18"/>
      <c r="AG52" s="913"/>
      <c r="AH52" s="18"/>
      <c r="AI52" s="903"/>
      <c r="AJ52" s="18"/>
    </row>
    <row r="53" spans="1:36" ht="33" customHeight="1">
      <c r="A53" s="855">
        <f>IF(MONTH(A41)=12,DATE(YEAR(A41)+1,1,1),DATE(YEAR(A41),MONTH(A41)+1,1))</f>
        <v>46143</v>
      </c>
      <c r="B53" s="856"/>
      <c r="C53" s="857"/>
      <c r="D53" s="910">
        <f>P51+1</f>
        <v>46145</v>
      </c>
      <c r="E53" s="16"/>
      <c r="F53" s="914">
        <f>D53+1</f>
        <v>46146</v>
      </c>
      <c r="G53" s="16"/>
      <c r="H53" s="914">
        <f>F53+1</f>
        <v>46147</v>
      </c>
      <c r="I53" s="16"/>
      <c r="J53" s="914">
        <f>H53+1</f>
        <v>46148</v>
      </c>
      <c r="K53" s="16"/>
      <c r="L53" s="914">
        <f>J53+1</f>
        <v>46149</v>
      </c>
      <c r="M53" s="16"/>
      <c r="N53" s="914">
        <f>L53+1</f>
        <v>46150</v>
      </c>
      <c r="O53" s="16"/>
      <c r="P53" s="916">
        <f>N53+1</f>
        <v>46151</v>
      </c>
      <c r="Q53" s="16"/>
      <c r="T53" s="855">
        <f>IF(MONTH(T41)=12,DATE(YEAR(T41)+1,1,1),DATE(YEAR(T41),MONTH(T41)+1,1))</f>
        <v>46266</v>
      </c>
      <c r="U53" s="856"/>
      <c r="V53" s="857"/>
      <c r="W53" s="910">
        <f>AI51+1</f>
        <v>46271</v>
      </c>
      <c r="X53" s="16"/>
      <c r="Y53" s="914">
        <f>W53+1</f>
        <v>46272</v>
      </c>
      <c r="Z53" s="16"/>
      <c r="AA53" s="914">
        <f>Y53+1</f>
        <v>46273</v>
      </c>
      <c r="AB53" s="16"/>
      <c r="AC53" s="914">
        <f>AA53+1</f>
        <v>46274</v>
      </c>
      <c r="AD53" s="16"/>
      <c r="AE53" s="914">
        <f>AC53+1</f>
        <v>46275</v>
      </c>
      <c r="AF53" s="16"/>
      <c r="AG53" s="914">
        <f>AE53+1</f>
        <v>46276</v>
      </c>
      <c r="AH53" s="16"/>
      <c r="AI53" s="916">
        <f>AG53+1</f>
        <v>46277</v>
      </c>
      <c r="AJ53" s="16"/>
    </row>
    <row r="54" spans="1:36" ht="33" customHeight="1">
      <c r="A54" s="872" t="str">
        <f>IF(A53&gt;=43586,"令和"&amp;IF(YEAR(A53)-2018=1,"元",YEAR(A53)-2018),"平成"&amp;(YEAR(A53)-1988))</f>
        <v>令和8</v>
      </c>
      <c r="B54" s="873"/>
      <c r="C54" s="874"/>
      <c r="D54" s="911"/>
      <c r="E54" s="18"/>
      <c r="F54" s="915"/>
      <c r="G54" s="18"/>
      <c r="H54" s="915"/>
      <c r="I54" s="18"/>
      <c r="J54" s="915"/>
      <c r="K54" s="18"/>
      <c r="L54" s="915"/>
      <c r="M54" s="18"/>
      <c r="N54" s="915"/>
      <c r="O54" s="18"/>
      <c r="P54" s="917"/>
      <c r="Q54" s="18"/>
      <c r="T54" s="872" t="str">
        <f>IF(T53&gt;=43586,"令和"&amp;IF(YEAR(T53)-2018=1,"元",YEAR(T53)-2018),"平成"&amp;(YEAR(T53)-1988))</f>
        <v>令和8</v>
      </c>
      <c r="U54" s="873"/>
      <c r="V54" s="874"/>
      <c r="W54" s="911"/>
      <c r="X54" s="18"/>
      <c r="Y54" s="915"/>
      <c r="Z54" s="18"/>
      <c r="AA54" s="915"/>
      <c r="AB54" s="18"/>
      <c r="AC54" s="915"/>
      <c r="AD54" s="18"/>
      <c r="AE54" s="915"/>
      <c r="AF54" s="18"/>
      <c r="AG54" s="915"/>
      <c r="AH54" s="18"/>
      <c r="AI54" s="917"/>
      <c r="AJ54" s="18"/>
    </row>
    <row r="55" spans="1:36" ht="33" customHeight="1">
      <c r="A55" s="875" t="s">
        <v>459</v>
      </c>
      <c r="B55" s="876"/>
      <c r="C55" s="877"/>
      <c r="D55" s="910">
        <f>P53+1</f>
        <v>46152</v>
      </c>
      <c r="E55" s="16"/>
      <c r="F55" s="914">
        <f>D55+1</f>
        <v>46153</v>
      </c>
      <c r="G55" s="16"/>
      <c r="H55" s="914">
        <f>F55+1</f>
        <v>46154</v>
      </c>
      <c r="I55" s="16"/>
      <c r="J55" s="914">
        <f>H55+1</f>
        <v>46155</v>
      </c>
      <c r="K55" s="16"/>
      <c r="L55" s="914">
        <f>J55+1</f>
        <v>46156</v>
      </c>
      <c r="M55" s="16"/>
      <c r="N55" s="914">
        <f>L55+1</f>
        <v>46157</v>
      </c>
      <c r="O55" s="16"/>
      <c r="P55" s="916">
        <f>N55+1</f>
        <v>46158</v>
      </c>
      <c r="Q55" s="16"/>
      <c r="T55" s="875" t="s">
        <v>459</v>
      </c>
      <c r="U55" s="876"/>
      <c r="V55" s="877"/>
      <c r="W55" s="910">
        <f>AI53+1</f>
        <v>46278</v>
      </c>
      <c r="X55" s="16"/>
      <c r="Y55" s="914">
        <f>W55+1</f>
        <v>46279</v>
      </c>
      <c r="Z55" s="16"/>
      <c r="AA55" s="914">
        <f>Y55+1</f>
        <v>46280</v>
      </c>
      <c r="AB55" s="16"/>
      <c r="AC55" s="914">
        <f>AA55+1</f>
        <v>46281</v>
      </c>
      <c r="AD55" s="16"/>
      <c r="AE55" s="914">
        <f>AC55+1</f>
        <v>46282</v>
      </c>
      <c r="AF55" s="16"/>
      <c r="AG55" s="914">
        <f>AE55+1</f>
        <v>46283</v>
      </c>
      <c r="AH55" s="16"/>
      <c r="AI55" s="916">
        <f>AG55+1</f>
        <v>46284</v>
      </c>
      <c r="AJ55" s="16"/>
    </row>
    <row r="56" spans="1:36" ht="33" customHeight="1">
      <c r="A56" s="878" t="str">
        <f>VLOOKUP(A53,祝節名,2,FALSE)</f>
        <v>3憲法記念日、4みどりの日
5こどもの日、6振休。立夏5小満21</v>
      </c>
      <c r="B56" s="879"/>
      <c r="C56" s="880"/>
      <c r="D56" s="911"/>
      <c r="E56" s="18"/>
      <c r="F56" s="915"/>
      <c r="G56" s="18"/>
      <c r="H56" s="915"/>
      <c r="I56" s="18"/>
      <c r="J56" s="915"/>
      <c r="K56" s="18"/>
      <c r="L56" s="915"/>
      <c r="M56" s="18"/>
      <c r="N56" s="915"/>
      <c r="O56" s="18"/>
      <c r="P56" s="917"/>
      <c r="Q56" s="18"/>
      <c r="T56" s="878" t="str">
        <f>VLOOKUP(T53,祝節名,2,FALSE)</f>
        <v>21 敬老の日、22 国民の休日
23 秋分の日。白露7、秋分23</v>
      </c>
      <c r="U56" s="879"/>
      <c r="V56" s="880"/>
      <c r="W56" s="911"/>
      <c r="X56" s="18"/>
      <c r="Y56" s="915"/>
      <c r="Z56" s="18"/>
      <c r="AA56" s="915"/>
      <c r="AB56" s="18"/>
      <c r="AC56" s="915"/>
      <c r="AD56" s="18"/>
      <c r="AE56" s="915"/>
      <c r="AF56" s="18"/>
      <c r="AG56" s="915"/>
      <c r="AH56" s="18"/>
      <c r="AI56" s="917"/>
      <c r="AJ56" s="18"/>
    </row>
    <row r="57" spans="1:36" ht="33" customHeight="1">
      <c r="A57" s="878"/>
      <c r="B57" s="879"/>
      <c r="C57" s="880"/>
      <c r="D57" s="910">
        <f>P55+1</f>
        <v>46159</v>
      </c>
      <c r="E57" s="16"/>
      <c r="F57" s="914">
        <f>D57+1</f>
        <v>46160</v>
      </c>
      <c r="G57" s="16"/>
      <c r="H57" s="914">
        <f>F57+1</f>
        <v>46161</v>
      </c>
      <c r="I57" s="16"/>
      <c r="J57" s="914">
        <f>H57+1</f>
        <v>46162</v>
      </c>
      <c r="K57" s="16"/>
      <c r="L57" s="914">
        <f>J57+1</f>
        <v>46163</v>
      </c>
      <c r="M57" s="16"/>
      <c r="N57" s="914">
        <f>L57+1</f>
        <v>46164</v>
      </c>
      <c r="O57" s="16"/>
      <c r="P57" s="916">
        <f>N57+1</f>
        <v>46165</v>
      </c>
      <c r="Q57" s="16"/>
      <c r="T57" s="878"/>
      <c r="U57" s="879"/>
      <c r="V57" s="880"/>
      <c r="W57" s="910">
        <f>AI55+1</f>
        <v>46285</v>
      </c>
      <c r="X57" s="16"/>
      <c r="Y57" s="914">
        <f>W57+1</f>
        <v>46286</v>
      </c>
      <c r="Z57" s="16"/>
      <c r="AA57" s="914">
        <f>Y57+1</f>
        <v>46287</v>
      </c>
      <c r="AB57" s="16"/>
      <c r="AC57" s="914">
        <f>AA57+1</f>
        <v>46288</v>
      </c>
      <c r="AD57" s="16"/>
      <c r="AE57" s="914">
        <f>AC57+1</f>
        <v>46289</v>
      </c>
      <c r="AF57" s="16"/>
      <c r="AG57" s="914">
        <f>AE57+1</f>
        <v>46290</v>
      </c>
      <c r="AH57" s="16"/>
      <c r="AI57" s="916">
        <f>AG57+1</f>
        <v>46291</v>
      </c>
      <c r="AJ57" s="16"/>
    </row>
    <row r="58" spans="1:36" ht="33" customHeight="1">
      <c r="A58" s="881" t="s">
        <v>388</v>
      </c>
      <c r="B58" s="882"/>
      <c r="C58" s="883"/>
      <c r="D58" s="911"/>
      <c r="E58" s="18"/>
      <c r="F58" s="915"/>
      <c r="G58" s="18"/>
      <c r="H58" s="915"/>
      <c r="I58" s="18"/>
      <c r="J58" s="915"/>
      <c r="K58" s="18"/>
      <c r="L58" s="915"/>
      <c r="M58" s="18"/>
      <c r="N58" s="915"/>
      <c r="O58" s="18"/>
      <c r="P58" s="917"/>
      <c r="Q58" s="18"/>
      <c r="T58" s="881" t="s">
        <v>388</v>
      </c>
      <c r="U58" s="882"/>
      <c r="V58" s="883"/>
      <c r="W58" s="911"/>
      <c r="X58" s="18"/>
      <c r="Y58" s="915"/>
      <c r="Z58" s="18"/>
      <c r="AA58" s="915"/>
      <c r="AB58" s="18"/>
      <c r="AC58" s="915"/>
      <c r="AD58" s="18"/>
      <c r="AE58" s="915"/>
      <c r="AF58" s="18"/>
      <c r="AG58" s="915"/>
      <c r="AH58" s="18"/>
      <c r="AI58" s="917"/>
      <c r="AJ58" s="18"/>
    </row>
    <row r="59" spans="1:36" ht="33" customHeight="1">
      <c r="A59" s="878" t="str">
        <f>VLOOKUP(A53,記念名,2,FALSE)</f>
        <v>メーデー 1、母の日 10</v>
      </c>
      <c r="B59" s="879"/>
      <c r="C59" s="880"/>
      <c r="D59" s="224">
        <f>P57+1</f>
        <v>46166</v>
      </c>
      <c r="E59" s="185">
        <f>IF(DAY(P59+1)&lt;10,"",P59+1)</f>
        <v>46173</v>
      </c>
      <c r="F59" s="225">
        <f>D59+1</f>
        <v>46167</v>
      </c>
      <c r="G59" s="186" t="str">
        <f>IF(E59="","",IF(DAY(E59+1)=1,"",E59+1))</f>
        <v/>
      </c>
      <c r="H59" s="225">
        <f>F59+1</f>
        <v>46168</v>
      </c>
      <c r="I59" s="16"/>
      <c r="J59" s="225">
        <f>H59+1</f>
        <v>46169</v>
      </c>
      <c r="K59" s="16"/>
      <c r="L59" s="225">
        <f>J59+1</f>
        <v>46170</v>
      </c>
      <c r="M59" s="16"/>
      <c r="N59" s="225">
        <f>L59+1</f>
        <v>46171</v>
      </c>
      <c r="O59" s="16"/>
      <c r="P59" s="223">
        <f>N59+1</f>
        <v>46172</v>
      </c>
      <c r="Q59" s="16"/>
      <c r="T59" s="878" t="str">
        <f>VLOOKUP(T53,記念名,2,FALSE)</f>
        <v>防災の日 1
動物愛護週間 20～26</v>
      </c>
      <c r="U59" s="879"/>
      <c r="V59" s="880"/>
      <c r="W59" s="224">
        <f>AI57+1</f>
        <v>46292</v>
      </c>
      <c r="X59" s="185" t="str">
        <f>IF(DAY(AI59+1)&lt;10,"",AI59+1)</f>
        <v/>
      </c>
      <c r="Y59" s="225">
        <f>W59+1</f>
        <v>46293</v>
      </c>
      <c r="Z59" s="186" t="str">
        <f>IF(X59="","",IF(DAY(X59+1)=1,"",X59+1))</f>
        <v/>
      </c>
      <c r="AA59" s="225">
        <f>Y59+1</f>
        <v>46294</v>
      </c>
      <c r="AB59" s="16"/>
      <c r="AC59" s="225">
        <f>AA59+1</f>
        <v>46295</v>
      </c>
      <c r="AD59" s="16"/>
      <c r="AE59" s="225">
        <f>AC59+1</f>
        <v>46296</v>
      </c>
      <c r="AF59" s="16"/>
      <c r="AG59" s="225">
        <f>AE59+1</f>
        <v>46297</v>
      </c>
      <c r="AH59" s="16"/>
      <c r="AI59" s="223">
        <f>AG59+1</f>
        <v>46298</v>
      </c>
      <c r="AJ59" s="16"/>
    </row>
    <row r="60" spans="1:36" ht="33" customHeight="1">
      <c r="A60" s="878"/>
      <c r="B60" s="879"/>
      <c r="C60" s="880"/>
      <c r="D60" s="42"/>
      <c r="E60" s="18"/>
      <c r="F60" s="42"/>
      <c r="G60" s="18"/>
      <c r="H60" s="42"/>
      <c r="I60" s="17"/>
      <c r="J60" s="42"/>
      <c r="K60" s="17"/>
      <c r="L60" s="42"/>
      <c r="M60" s="17"/>
      <c r="N60" s="42"/>
      <c r="O60" s="17"/>
      <c r="P60" s="42"/>
      <c r="Q60" s="18"/>
      <c r="T60" s="878"/>
      <c r="U60" s="879"/>
      <c r="V60" s="880"/>
      <c r="W60" s="42"/>
      <c r="X60" s="18"/>
      <c r="Y60" s="42"/>
      <c r="Z60" s="18"/>
      <c r="AA60" s="42"/>
      <c r="AB60" s="17"/>
      <c r="AC60" s="42"/>
      <c r="AD60" s="17"/>
      <c r="AE60" s="42"/>
      <c r="AF60" s="17"/>
      <c r="AG60" s="42"/>
      <c r="AH60" s="17"/>
      <c r="AI60" s="42"/>
      <c r="AJ60" s="18"/>
    </row>
  </sheetData>
  <mergeCells count="350">
    <mergeCell ref="AG57:AG58"/>
    <mergeCell ref="AI57:AI58"/>
    <mergeCell ref="A58:C58"/>
    <mergeCell ref="T58:V58"/>
    <mergeCell ref="A59:C60"/>
    <mergeCell ref="T59:V60"/>
    <mergeCell ref="N57:N58"/>
    <mergeCell ref="P57:P58"/>
    <mergeCell ref="W57:W58"/>
    <mergeCell ref="Y57:Y58"/>
    <mergeCell ref="AA57:AA58"/>
    <mergeCell ref="AC57:AC58"/>
    <mergeCell ref="J57:J58"/>
    <mergeCell ref="L57:L58"/>
    <mergeCell ref="P55:P56"/>
    <mergeCell ref="T55:V55"/>
    <mergeCell ref="W55:W56"/>
    <mergeCell ref="Y55:Y56"/>
    <mergeCell ref="AA55:AA56"/>
    <mergeCell ref="AC55:AC56"/>
    <mergeCell ref="AE57:AE58"/>
    <mergeCell ref="AI53:AI54"/>
    <mergeCell ref="A54:C54"/>
    <mergeCell ref="T54:V54"/>
    <mergeCell ref="A55:C55"/>
    <mergeCell ref="D55:D56"/>
    <mergeCell ref="F55:F56"/>
    <mergeCell ref="H55:H56"/>
    <mergeCell ref="J55:J56"/>
    <mergeCell ref="L55:L56"/>
    <mergeCell ref="N55:N56"/>
    <mergeCell ref="W53:W54"/>
    <mergeCell ref="Y53:Y54"/>
    <mergeCell ref="AA53:AA54"/>
    <mergeCell ref="AC53:AC54"/>
    <mergeCell ref="AE53:AE54"/>
    <mergeCell ref="AG53:AG54"/>
    <mergeCell ref="AE55:AE56"/>
    <mergeCell ref="AG55:AG56"/>
    <mergeCell ref="AI55:AI56"/>
    <mergeCell ref="A56:C57"/>
    <mergeCell ref="T56:V57"/>
    <mergeCell ref="D57:D58"/>
    <mergeCell ref="F57:F58"/>
    <mergeCell ref="H57:H58"/>
    <mergeCell ref="AI51:AI52"/>
    <mergeCell ref="A53:C53"/>
    <mergeCell ref="D53:D54"/>
    <mergeCell ref="F53:F54"/>
    <mergeCell ref="H53:H54"/>
    <mergeCell ref="J53:J54"/>
    <mergeCell ref="L53:L54"/>
    <mergeCell ref="N53:N54"/>
    <mergeCell ref="P53:P54"/>
    <mergeCell ref="T53:V53"/>
    <mergeCell ref="W51:W52"/>
    <mergeCell ref="Y51:Y52"/>
    <mergeCell ref="AA51:AA52"/>
    <mergeCell ref="AC51:AC52"/>
    <mergeCell ref="AE51:AE52"/>
    <mergeCell ref="AG51:AG52"/>
    <mergeCell ref="A50:C52"/>
    <mergeCell ref="T50:V52"/>
    <mergeCell ref="D51:D52"/>
    <mergeCell ref="F51:F52"/>
    <mergeCell ref="H51:H52"/>
    <mergeCell ref="J51:J52"/>
    <mergeCell ref="L51:L52"/>
    <mergeCell ref="N51:N52"/>
    <mergeCell ref="AE45:AE46"/>
    <mergeCell ref="AG45:AG46"/>
    <mergeCell ref="AI45:AI46"/>
    <mergeCell ref="A46:C46"/>
    <mergeCell ref="T46:V46"/>
    <mergeCell ref="A47:C48"/>
    <mergeCell ref="T47:V48"/>
    <mergeCell ref="N45:N46"/>
    <mergeCell ref="P45:P46"/>
    <mergeCell ref="W45:W46"/>
    <mergeCell ref="Y45:Y46"/>
    <mergeCell ref="AA45:AA46"/>
    <mergeCell ref="AC45:AC46"/>
    <mergeCell ref="J45:J46"/>
    <mergeCell ref="L45:L46"/>
    <mergeCell ref="P43:P44"/>
    <mergeCell ref="T43:V43"/>
    <mergeCell ref="W43:W44"/>
    <mergeCell ref="Y43:Y44"/>
    <mergeCell ref="AA43:AA44"/>
    <mergeCell ref="AC43:AC44"/>
    <mergeCell ref="P51:P52"/>
    <mergeCell ref="AI41:AI42"/>
    <mergeCell ref="A42:C42"/>
    <mergeCell ref="T42:V42"/>
    <mergeCell ref="A43:C43"/>
    <mergeCell ref="D43:D44"/>
    <mergeCell ref="F43:F44"/>
    <mergeCell ref="H43:H44"/>
    <mergeCell ref="J43:J44"/>
    <mergeCell ref="L43:L44"/>
    <mergeCell ref="N43:N44"/>
    <mergeCell ref="W41:W42"/>
    <mergeCell ref="Y41:Y42"/>
    <mergeCell ref="AA41:AA42"/>
    <mergeCell ref="AC41:AC42"/>
    <mergeCell ref="AE41:AE42"/>
    <mergeCell ref="AG41:AG42"/>
    <mergeCell ref="AE43:AE44"/>
    <mergeCell ref="AG43:AG44"/>
    <mergeCell ref="AI43:AI44"/>
    <mergeCell ref="A44:C45"/>
    <mergeCell ref="T44:V45"/>
    <mergeCell ref="D45:D46"/>
    <mergeCell ref="F45:F46"/>
    <mergeCell ref="H45:H46"/>
    <mergeCell ref="AI39:AI40"/>
    <mergeCell ref="A41:C41"/>
    <mergeCell ref="D41:D42"/>
    <mergeCell ref="F41:F42"/>
    <mergeCell ref="H41:H42"/>
    <mergeCell ref="J41:J42"/>
    <mergeCell ref="L41:L42"/>
    <mergeCell ref="N41:N42"/>
    <mergeCell ref="P41:P42"/>
    <mergeCell ref="T41:V41"/>
    <mergeCell ref="W39:W40"/>
    <mergeCell ref="Y39:Y40"/>
    <mergeCell ref="AA39:AA40"/>
    <mergeCell ref="AC39:AC40"/>
    <mergeCell ref="AE39:AE40"/>
    <mergeCell ref="AG39:AG40"/>
    <mergeCell ref="A38:C40"/>
    <mergeCell ref="T38:V40"/>
    <mergeCell ref="D39:D40"/>
    <mergeCell ref="F39:F40"/>
    <mergeCell ref="H39:H40"/>
    <mergeCell ref="J39:J40"/>
    <mergeCell ref="L39:L40"/>
    <mergeCell ref="N39:N40"/>
    <mergeCell ref="AE33:AE34"/>
    <mergeCell ref="AG33:AG34"/>
    <mergeCell ref="AI33:AI34"/>
    <mergeCell ref="A34:C34"/>
    <mergeCell ref="T34:V34"/>
    <mergeCell ref="A35:C36"/>
    <mergeCell ref="T35:V36"/>
    <mergeCell ref="N33:N34"/>
    <mergeCell ref="P33:P34"/>
    <mergeCell ref="W33:W34"/>
    <mergeCell ref="Y33:Y34"/>
    <mergeCell ref="AA33:AA34"/>
    <mergeCell ref="AC33:AC34"/>
    <mergeCell ref="J33:J34"/>
    <mergeCell ref="L33:L34"/>
    <mergeCell ref="P31:P32"/>
    <mergeCell ref="T31:V31"/>
    <mergeCell ref="W31:W32"/>
    <mergeCell ref="Y31:Y32"/>
    <mergeCell ref="AA31:AA32"/>
    <mergeCell ref="AC31:AC32"/>
    <mergeCell ref="P39:P40"/>
    <mergeCell ref="AI29:AI30"/>
    <mergeCell ref="A30:C30"/>
    <mergeCell ref="T30:V30"/>
    <mergeCell ref="A31:C31"/>
    <mergeCell ref="D31:D32"/>
    <mergeCell ref="F31:F32"/>
    <mergeCell ref="H31:H32"/>
    <mergeCell ref="J31:J32"/>
    <mergeCell ref="L31:L32"/>
    <mergeCell ref="N31:N32"/>
    <mergeCell ref="W29:W30"/>
    <mergeCell ref="Y29:Y30"/>
    <mergeCell ref="AA29:AA30"/>
    <mergeCell ref="AC29:AC30"/>
    <mergeCell ref="AE29:AE30"/>
    <mergeCell ref="AG29:AG30"/>
    <mergeCell ref="AE31:AE32"/>
    <mergeCell ref="AG31:AG32"/>
    <mergeCell ref="AI31:AI32"/>
    <mergeCell ref="A32:C33"/>
    <mergeCell ref="T32:V33"/>
    <mergeCell ref="D33:D34"/>
    <mergeCell ref="F33:F34"/>
    <mergeCell ref="H33:H34"/>
    <mergeCell ref="AG27:AG28"/>
    <mergeCell ref="A26:C28"/>
    <mergeCell ref="T26:V28"/>
    <mergeCell ref="D27:D28"/>
    <mergeCell ref="F27:F28"/>
    <mergeCell ref="H27:H28"/>
    <mergeCell ref="J27:J28"/>
    <mergeCell ref="L27:L28"/>
    <mergeCell ref="N27:N28"/>
    <mergeCell ref="A29:C29"/>
    <mergeCell ref="D29:D30"/>
    <mergeCell ref="F29:F30"/>
    <mergeCell ref="H29:H30"/>
    <mergeCell ref="J29:J30"/>
    <mergeCell ref="L29:L30"/>
    <mergeCell ref="N29:N30"/>
    <mergeCell ref="P29:P30"/>
    <mergeCell ref="T29:V29"/>
    <mergeCell ref="W19:W20"/>
    <mergeCell ref="Y19:Y20"/>
    <mergeCell ref="AA19:AA20"/>
    <mergeCell ref="AC19:AC20"/>
    <mergeCell ref="P27:P28"/>
    <mergeCell ref="AE21:AE22"/>
    <mergeCell ref="AG21:AG22"/>
    <mergeCell ref="AI21:AI22"/>
    <mergeCell ref="AC21:AC22"/>
    <mergeCell ref="AI27:AI28"/>
    <mergeCell ref="W27:W28"/>
    <mergeCell ref="Y27:Y28"/>
    <mergeCell ref="AA27:AA28"/>
    <mergeCell ref="AC27:AC28"/>
    <mergeCell ref="AE27:AE28"/>
    <mergeCell ref="A22:C22"/>
    <mergeCell ref="T22:V22"/>
    <mergeCell ref="A23:C24"/>
    <mergeCell ref="T23:V24"/>
    <mergeCell ref="N21:N22"/>
    <mergeCell ref="P21:P22"/>
    <mergeCell ref="W21:W22"/>
    <mergeCell ref="Y21:Y22"/>
    <mergeCell ref="AA21:AA22"/>
    <mergeCell ref="A20:C21"/>
    <mergeCell ref="T20:V21"/>
    <mergeCell ref="D21:D22"/>
    <mergeCell ref="F21:F22"/>
    <mergeCell ref="H21:H22"/>
    <mergeCell ref="J21:J22"/>
    <mergeCell ref="L21:L22"/>
    <mergeCell ref="P19:P20"/>
    <mergeCell ref="T19:V19"/>
    <mergeCell ref="F15:F16"/>
    <mergeCell ref="H15:H16"/>
    <mergeCell ref="J15:J16"/>
    <mergeCell ref="L15:L16"/>
    <mergeCell ref="N15:N16"/>
    <mergeCell ref="AI17:AI18"/>
    <mergeCell ref="A18:C18"/>
    <mergeCell ref="T18:V18"/>
    <mergeCell ref="A19:C19"/>
    <mergeCell ref="D19:D20"/>
    <mergeCell ref="F19:F20"/>
    <mergeCell ref="H19:H20"/>
    <mergeCell ref="J19:J20"/>
    <mergeCell ref="L19:L20"/>
    <mergeCell ref="N19:N20"/>
    <mergeCell ref="W17:W18"/>
    <mergeCell ref="Y17:Y18"/>
    <mergeCell ref="AA17:AA18"/>
    <mergeCell ref="AC17:AC18"/>
    <mergeCell ref="AE17:AE18"/>
    <mergeCell ref="AG17:AG18"/>
    <mergeCell ref="AE19:AE20"/>
    <mergeCell ref="AG19:AG20"/>
    <mergeCell ref="AI19:AI20"/>
    <mergeCell ref="A17:C17"/>
    <mergeCell ref="D17:D18"/>
    <mergeCell ref="F17:F18"/>
    <mergeCell ref="H17:H18"/>
    <mergeCell ref="J17:J18"/>
    <mergeCell ref="L17:L18"/>
    <mergeCell ref="N17:N18"/>
    <mergeCell ref="P17:P18"/>
    <mergeCell ref="T17:V17"/>
    <mergeCell ref="P15:P16"/>
    <mergeCell ref="AE9:AE10"/>
    <mergeCell ref="AG9:AG10"/>
    <mergeCell ref="AI9:AI10"/>
    <mergeCell ref="A10:C10"/>
    <mergeCell ref="T10:V10"/>
    <mergeCell ref="A11:C12"/>
    <mergeCell ref="T11:V12"/>
    <mergeCell ref="N9:N10"/>
    <mergeCell ref="P9:P10"/>
    <mergeCell ref="W9:W10"/>
    <mergeCell ref="Y9:Y10"/>
    <mergeCell ref="AA9:AA10"/>
    <mergeCell ref="AC9:AC10"/>
    <mergeCell ref="AI15:AI16"/>
    <mergeCell ref="W15:W16"/>
    <mergeCell ref="Y15:Y16"/>
    <mergeCell ref="AA15:AA16"/>
    <mergeCell ref="AC15:AC16"/>
    <mergeCell ref="AE15:AE16"/>
    <mergeCell ref="AG15:AG16"/>
    <mergeCell ref="A14:C16"/>
    <mergeCell ref="T14:V16"/>
    <mergeCell ref="D15:D16"/>
    <mergeCell ref="H9:H10"/>
    <mergeCell ref="J9:J10"/>
    <mergeCell ref="L9:L10"/>
    <mergeCell ref="P7:P8"/>
    <mergeCell ref="T7:V7"/>
    <mergeCell ref="W7:W8"/>
    <mergeCell ref="Y7:Y8"/>
    <mergeCell ref="AA7:AA8"/>
    <mergeCell ref="AC7:AC8"/>
    <mergeCell ref="N3:N4"/>
    <mergeCell ref="AI5:AI6"/>
    <mergeCell ref="A6:C6"/>
    <mergeCell ref="T6:V6"/>
    <mergeCell ref="A7:C7"/>
    <mergeCell ref="D7:D8"/>
    <mergeCell ref="F7:F8"/>
    <mergeCell ref="H7:H8"/>
    <mergeCell ref="J7:J8"/>
    <mergeCell ref="L7:L8"/>
    <mergeCell ref="N7:N8"/>
    <mergeCell ref="W5:W6"/>
    <mergeCell ref="Y5:Y6"/>
    <mergeCell ref="AA5:AA6"/>
    <mergeCell ref="AC5:AC6"/>
    <mergeCell ref="AE5:AE6"/>
    <mergeCell ref="AG5:AG6"/>
    <mergeCell ref="AE7:AE8"/>
    <mergeCell ref="AG7:AG8"/>
    <mergeCell ref="AI7:AI8"/>
    <mergeCell ref="A8:C9"/>
    <mergeCell ref="T8:V9"/>
    <mergeCell ref="D9:D10"/>
    <mergeCell ref="F9:F10"/>
    <mergeCell ref="P3:P4"/>
    <mergeCell ref="AI3:AI4"/>
    <mergeCell ref="A5:C5"/>
    <mergeCell ref="D5:D6"/>
    <mergeCell ref="F5:F6"/>
    <mergeCell ref="H5:H6"/>
    <mergeCell ref="J5:J6"/>
    <mergeCell ref="L5:L6"/>
    <mergeCell ref="N5:N6"/>
    <mergeCell ref="P5:P6"/>
    <mergeCell ref="T5:V5"/>
    <mergeCell ref="W3:W4"/>
    <mergeCell ref="Y3:Y4"/>
    <mergeCell ref="AA3:AA4"/>
    <mergeCell ref="AC3:AC4"/>
    <mergeCell ref="AE3:AE4"/>
    <mergeCell ref="AG3:AG4"/>
    <mergeCell ref="A2:C4"/>
    <mergeCell ref="T2:V4"/>
    <mergeCell ref="D3:D4"/>
    <mergeCell ref="F3:F4"/>
    <mergeCell ref="H3:H4"/>
    <mergeCell ref="J3:J4"/>
    <mergeCell ref="L3:L4"/>
  </mergeCells>
  <phoneticPr fontId="2"/>
  <conditionalFormatting sqref="P39:P40">
    <cfRule type="expression" dxfId="25259" priority="617" stopIfTrue="1">
      <formula>OR(P39=祝色)</formula>
    </cfRule>
  </conditionalFormatting>
  <conditionalFormatting sqref="H39:H40">
    <cfRule type="expression" dxfId="25258" priority="621" stopIfTrue="1">
      <formula>OR(AND(WEEKDAY(H39)=1,MONTH(H39)&lt;&gt;MONTH(A41)),AND(OR(H39=祝色),MONTH(H39)&lt;&gt;MONTH(A41)))</formula>
    </cfRule>
    <cfRule type="expression" dxfId="25257" priority="622" stopIfTrue="1">
      <formula>MONTH(H39)&lt;&gt;MONTH(A41)</formula>
    </cfRule>
    <cfRule type="expression" dxfId="25256" priority="623" stopIfTrue="1">
      <formula>OR(H39=祝色)</formula>
    </cfRule>
  </conditionalFormatting>
  <conditionalFormatting sqref="L39:L40">
    <cfRule type="expression" dxfId="25255" priority="624" stopIfTrue="1">
      <formula>OR(AND(WEEKDAY(L39)=1,MONTH(L39)&lt;&gt;MONTH(A41)),AND(OR(L39=祝色),MONTH(L39)&lt;&gt;MONTH(A41)))</formula>
    </cfRule>
    <cfRule type="expression" dxfId="25254" priority="625" stopIfTrue="1">
      <formula>MONTH(L39)&lt;&gt;MONTH(A41)</formula>
    </cfRule>
    <cfRule type="expression" dxfId="25253" priority="626" stopIfTrue="1">
      <formula>OR(L39=祝色)</formula>
    </cfRule>
  </conditionalFormatting>
  <conditionalFormatting sqref="D39:D40">
    <cfRule type="expression" dxfId="25252" priority="627" stopIfTrue="1">
      <formula>OR(AND(WEEKDAY(D39)=1,MONTH(D39)&lt;&gt;MONTH(A41)),AND(OR(D39=祝色),MONTH(D39)&lt;&gt;MONTH(A41)))</formula>
    </cfRule>
    <cfRule type="expression" dxfId="25251" priority="628" stopIfTrue="1">
      <formula>MONTH(D39)&lt;&gt;MONTH(A41)</formula>
    </cfRule>
    <cfRule type="expression" dxfId="25250" priority="629" stopIfTrue="1">
      <formula>OR(D39=祝色)</formula>
    </cfRule>
  </conditionalFormatting>
  <conditionalFormatting sqref="N39:N40">
    <cfRule type="expression" dxfId="25249" priority="630" stopIfTrue="1">
      <formula>OR(AND(WEEKDAY(N39)=1,MONTH(N39)&lt;&gt;MONTH(A41)),AND(OR(N39=祝色),MONTH(N39)&lt;&gt;MONTH(A41)))</formula>
    </cfRule>
    <cfRule type="expression" dxfId="25248" priority="631" stopIfTrue="1">
      <formula>MONTH(N39)&lt;&gt;MONTH(A41)</formula>
    </cfRule>
    <cfRule type="expression" dxfId="25247" priority="632" stopIfTrue="1">
      <formula>OR(N39=祝色)</formula>
    </cfRule>
  </conditionalFormatting>
  <conditionalFormatting sqref="D47">
    <cfRule type="expression" dxfId="25246" priority="633" stopIfTrue="1">
      <formula>OR(AND(WEEKDAY(D47)=1,MONTH(D47)&lt;&gt;MONTH(A41)),AND(OR(D47=祝色),MONTH(D47)&lt;&gt;MONTH(A41)))</formula>
    </cfRule>
    <cfRule type="expression" dxfId="25245" priority="634" stopIfTrue="1">
      <formula>MONTH(D47)&lt;&gt;MONTH(A41)</formula>
    </cfRule>
    <cfRule type="expression" dxfId="25244" priority="635" stopIfTrue="1">
      <formula>OR(D47=祝色)</formula>
    </cfRule>
  </conditionalFormatting>
  <conditionalFormatting sqref="N47">
    <cfRule type="expression" dxfId="25243" priority="636" stopIfTrue="1">
      <formula>OR(AND(WEEKDAY(N47)=1,MONTH(N47)&lt;&gt;MONTH(A41)),AND(OR(N47=祝色),MONTH(N47)&lt;&gt;MONTH(A41)))</formula>
    </cfRule>
    <cfRule type="expression" dxfId="25242" priority="637" stopIfTrue="1">
      <formula>MONTH(N47)&lt;&gt;MONTH(A41)</formula>
    </cfRule>
    <cfRule type="expression" dxfId="25241" priority="638" stopIfTrue="1">
      <formula>OR(N47=祝色)</formula>
    </cfRule>
  </conditionalFormatting>
  <conditionalFormatting sqref="L47">
    <cfRule type="expression" dxfId="25240" priority="639" stopIfTrue="1">
      <formula>OR(AND(WEEKDAY(L47)=1,MONTH(L47)&lt;&gt;MONTH(A41)),AND(OR(L47=祝色),MONTH(L47)&lt;&gt;MONTH(A41)))</formula>
    </cfRule>
    <cfRule type="expression" dxfId="25239" priority="640" stopIfTrue="1">
      <formula>MONTH(L47)&lt;&gt;MONTH(A41)</formula>
    </cfRule>
    <cfRule type="expression" dxfId="25238" priority="641" stopIfTrue="1">
      <formula>OR(L47=祝色)</formula>
    </cfRule>
  </conditionalFormatting>
  <conditionalFormatting sqref="J47">
    <cfRule type="expression" dxfId="25237" priority="642" stopIfTrue="1">
      <formula>OR(AND(WEEKDAY(J47)=1,MONTH(J47)&lt;&gt;MONTH(A41)),AND(OR(J47=祝色),MONTH(J47)&lt;&gt;MONTH(A41)))</formula>
    </cfRule>
    <cfRule type="expression" dxfId="25236" priority="643" stopIfTrue="1">
      <formula>MONTH(J47)&lt;&gt;MONTH(A41)</formula>
    </cfRule>
    <cfRule type="expression" dxfId="25235" priority="644" stopIfTrue="1">
      <formula>OR(J47=祝色)</formula>
    </cfRule>
  </conditionalFormatting>
  <conditionalFormatting sqref="H47">
    <cfRule type="expression" dxfId="25234" priority="645" stopIfTrue="1">
      <formula>OR(AND(WEEKDAY(H47)=1,MONTH(H47)&lt;&gt;MONTH(A41)),AND(OR(H47=祝色),MONTH(H47)&lt;&gt;MONTH(A41)))</formula>
    </cfRule>
    <cfRule type="expression" dxfId="25233" priority="646" stopIfTrue="1">
      <formula>MONTH(H47)&lt;&gt;MONTH(A41)</formula>
    </cfRule>
    <cfRule type="expression" dxfId="25232" priority="647" stopIfTrue="1">
      <formula>OR(H47=祝色)</formula>
    </cfRule>
  </conditionalFormatting>
  <conditionalFormatting sqref="P47">
    <cfRule type="expression" dxfId="25231" priority="648" stopIfTrue="1">
      <formula>OR(AND(WEEKDAY(P47)=1,MONTH(P47)&lt;&gt;MONTH(A41)),AND(OR(P47=祝色),MONTH(P47)&lt;&gt;MONTH(A41)))</formula>
    </cfRule>
    <cfRule type="expression" dxfId="25230" priority="649" stopIfTrue="1">
      <formula>MONTH(P47)&lt;&gt;MONTH(A41)</formula>
    </cfRule>
    <cfRule type="expression" dxfId="25229" priority="650" stopIfTrue="1">
      <formula>OR(P47=祝色)</formula>
    </cfRule>
  </conditionalFormatting>
  <conditionalFormatting sqref="F39:F40">
    <cfRule type="expression" dxfId="25228" priority="611" stopIfTrue="1">
      <formula>OR(AND(WEEKDAY(F39)=1,MONTH(F39)&lt;&gt;MONTH(A41)),AND(OR(F39=祝色),MONTH(F39)&lt;&gt;MONTH(A41)))</formula>
    </cfRule>
    <cfRule type="expression" dxfId="25227" priority="612" stopIfTrue="1">
      <formula>MONTH(F39)&lt;&gt;MONTH(A41)</formula>
    </cfRule>
    <cfRule type="expression" dxfId="25226" priority="613" stopIfTrue="1">
      <formula>OR(F39=祝色)</formula>
    </cfRule>
  </conditionalFormatting>
  <conditionalFormatting sqref="J39:J40">
    <cfRule type="expression" dxfId="25225" priority="614" stopIfTrue="1">
      <formula>OR(AND(WEEKDAY(J39)=1,MONTH(J39)&lt;&gt;MONTH(A41)),AND(OR(J39=祝色),MONTH(J39)&lt;&gt;MONTH(A41)))</formula>
    </cfRule>
    <cfRule type="expression" dxfId="25224" priority="615" stopIfTrue="1">
      <formula>MONTH(J39)&lt;&gt;MONTH(A41)</formula>
    </cfRule>
    <cfRule type="expression" dxfId="25223" priority="616" stopIfTrue="1">
      <formula>OR(J39=祝色)</formula>
    </cfRule>
  </conditionalFormatting>
  <conditionalFormatting sqref="D41:D42">
    <cfRule type="expression" dxfId="25222" priority="610" stopIfTrue="1">
      <formula>OR(D41=祝色)</formula>
    </cfRule>
  </conditionalFormatting>
  <conditionalFormatting sqref="F41:F42">
    <cfRule type="expression" dxfId="25221" priority="609" stopIfTrue="1">
      <formula>OR(F41=祝色)</formula>
    </cfRule>
  </conditionalFormatting>
  <conditionalFormatting sqref="H41:H42">
    <cfRule type="expression" dxfId="25220" priority="608" stopIfTrue="1">
      <formula>OR(H41=祝色)</formula>
    </cfRule>
  </conditionalFormatting>
  <conditionalFormatting sqref="J41:J42">
    <cfRule type="expression" dxfId="25219" priority="607" stopIfTrue="1">
      <formula>OR(J41=祝色)</formula>
    </cfRule>
  </conditionalFormatting>
  <conditionalFormatting sqref="L41:L42">
    <cfRule type="expression" dxfId="25218" priority="606" stopIfTrue="1">
      <formula>OR(L41=祝色)</formula>
    </cfRule>
  </conditionalFormatting>
  <conditionalFormatting sqref="N41:N42">
    <cfRule type="expression" dxfId="25217" priority="605" stopIfTrue="1">
      <formula>OR(N41=祝色)</formula>
    </cfRule>
  </conditionalFormatting>
  <conditionalFormatting sqref="P41:P42">
    <cfRule type="expression" dxfId="25216" priority="604" stopIfTrue="1">
      <formula>OR(P41=祝色)</formula>
    </cfRule>
  </conditionalFormatting>
  <conditionalFormatting sqref="D43:D44">
    <cfRule type="expression" dxfId="25215" priority="603" stopIfTrue="1">
      <formula>OR(D43=祝色)</formula>
    </cfRule>
  </conditionalFormatting>
  <conditionalFormatting sqref="F43:F44">
    <cfRule type="expression" dxfId="25214" priority="602" stopIfTrue="1">
      <formula>OR(F43=祝色)</formula>
    </cfRule>
  </conditionalFormatting>
  <conditionalFormatting sqref="H43:H44">
    <cfRule type="expression" dxfId="25213" priority="601" stopIfTrue="1">
      <formula>OR(H43=祝色)</formula>
    </cfRule>
  </conditionalFormatting>
  <conditionalFormatting sqref="J43:J44">
    <cfRule type="expression" dxfId="25212" priority="600" stopIfTrue="1">
      <formula>OR(J43=祝色)</formula>
    </cfRule>
  </conditionalFormatting>
  <conditionalFormatting sqref="L43:L44">
    <cfRule type="expression" dxfId="25211" priority="599" stopIfTrue="1">
      <formula>OR(L43=祝色)</formula>
    </cfRule>
  </conditionalFormatting>
  <conditionalFormatting sqref="N43:N44">
    <cfRule type="expression" dxfId="25210" priority="598" stopIfTrue="1">
      <formula>OR(N43=祝色)</formula>
    </cfRule>
  </conditionalFormatting>
  <conditionalFormatting sqref="P43:P44">
    <cfRule type="expression" dxfId="25209" priority="597" stopIfTrue="1">
      <formula>OR(P43=祝色)</formula>
    </cfRule>
  </conditionalFormatting>
  <conditionalFormatting sqref="D45:D46">
    <cfRule type="expression" dxfId="25208" priority="596" stopIfTrue="1">
      <formula>OR(D45=祝色)</formula>
    </cfRule>
  </conditionalFormatting>
  <conditionalFormatting sqref="F45:F46">
    <cfRule type="expression" dxfId="25207" priority="595" stopIfTrue="1">
      <formula>OR(F45=祝色)</formula>
    </cfRule>
  </conditionalFormatting>
  <conditionalFormatting sqref="H45:H46">
    <cfRule type="expression" dxfId="25206" priority="594" stopIfTrue="1">
      <formula>OR(H45=祝色)</formula>
    </cfRule>
  </conditionalFormatting>
  <conditionalFormatting sqref="J45:J46">
    <cfRule type="expression" dxfId="25205" priority="593" stopIfTrue="1">
      <formula>OR(J45=祝色)</formula>
    </cfRule>
  </conditionalFormatting>
  <conditionalFormatting sqref="L45:L46">
    <cfRule type="expression" dxfId="25204" priority="592" stopIfTrue="1">
      <formula>OR(L45=祝色)</formula>
    </cfRule>
  </conditionalFormatting>
  <conditionalFormatting sqref="N45:N46">
    <cfRule type="expression" dxfId="25203" priority="591" stopIfTrue="1">
      <formula>OR(N45=祝色)</formula>
    </cfRule>
  </conditionalFormatting>
  <conditionalFormatting sqref="P45:P46">
    <cfRule type="expression" dxfId="25202" priority="590" stopIfTrue="1">
      <formula>OR(P45=祝色)</formula>
    </cfRule>
  </conditionalFormatting>
  <conditionalFormatting sqref="F47">
    <cfRule type="expression" dxfId="25201" priority="618" stopIfTrue="1">
      <formula>OR(AND(WEEKDAY(F47)=1,MONTH(F47)&lt;&gt;MONTH(A41)),AND(OR(F47=祝色),MONTH(F47)&lt;&gt;MONTH(A41)))</formula>
    </cfRule>
    <cfRule type="expression" dxfId="25200" priority="619" stopIfTrue="1">
      <formula>MONTH(F47)&lt;&gt;MONTH(A41)</formula>
    </cfRule>
    <cfRule type="expression" dxfId="25199" priority="620" stopIfTrue="1">
      <formula>OR(F47=祝色)</formula>
    </cfRule>
  </conditionalFormatting>
  <conditionalFormatting sqref="P51:P52">
    <cfRule type="expression" dxfId="25198" priority="562" stopIfTrue="1">
      <formula>OR(P51=祝色)</formula>
    </cfRule>
  </conditionalFormatting>
  <conditionalFormatting sqref="H51:H52">
    <cfRule type="expression" dxfId="25197" priority="563" stopIfTrue="1">
      <formula>OR(AND(WEEKDAY(H51)=1,MONTH(H51)&lt;&gt;MONTH(A53)),AND(OR(H51=祝色),MONTH(H51)&lt;&gt;MONTH(A53)))</formula>
    </cfRule>
    <cfRule type="expression" dxfId="25196" priority="564" stopIfTrue="1">
      <formula>MONTH(H51)&lt;&gt;MONTH(A53)</formula>
    </cfRule>
    <cfRule type="expression" dxfId="25195" priority="565" stopIfTrue="1">
      <formula>OR(H51=祝色)</formula>
    </cfRule>
  </conditionalFormatting>
  <conditionalFormatting sqref="L51:L52">
    <cfRule type="expression" dxfId="25194" priority="566" stopIfTrue="1">
      <formula>OR(AND(WEEKDAY(L51)=1,MONTH(L51)&lt;&gt;MONTH(A53)),AND(OR(L51=祝色),MONTH(L51)&lt;&gt;MONTH(A53)))</formula>
    </cfRule>
    <cfRule type="expression" dxfId="25193" priority="567" stopIfTrue="1">
      <formula>MONTH(L51)&lt;&gt;MONTH(A53)</formula>
    </cfRule>
    <cfRule type="expression" dxfId="25192" priority="568" stopIfTrue="1">
      <formula>OR(L51=祝色)</formula>
    </cfRule>
  </conditionalFormatting>
  <conditionalFormatting sqref="D51:D52">
    <cfRule type="expression" dxfId="25191" priority="569" stopIfTrue="1">
      <formula>OR(AND(WEEKDAY(D51)=1,MONTH(D51)&lt;&gt;MONTH(A53)),AND(OR(D51=祝色),MONTH(D51)&lt;&gt;MONTH(A53)))</formula>
    </cfRule>
    <cfRule type="expression" dxfId="25190" priority="570" stopIfTrue="1">
      <formula>MONTH(D51)&lt;&gt;MONTH(A53)</formula>
    </cfRule>
    <cfRule type="expression" dxfId="25189" priority="571" stopIfTrue="1">
      <formula>OR(D51=祝色)</formula>
    </cfRule>
  </conditionalFormatting>
  <conditionalFormatting sqref="N51:N52">
    <cfRule type="expression" dxfId="25188" priority="572" stopIfTrue="1">
      <formula>OR(AND(WEEKDAY(N51)=1,MONTH(N51)&lt;&gt;MONTH(A53)),AND(OR(N51=祝色),MONTH(N51)&lt;&gt;MONTH(A53)))</formula>
    </cfRule>
    <cfRule type="expression" dxfId="25187" priority="573" stopIfTrue="1">
      <formula>MONTH(N51)&lt;&gt;MONTH(A53)</formula>
    </cfRule>
    <cfRule type="expression" dxfId="25186" priority="574" stopIfTrue="1">
      <formula>OR(N51=祝色)</formula>
    </cfRule>
  </conditionalFormatting>
  <conditionalFormatting sqref="N59">
    <cfRule type="expression" dxfId="25185" priority="575" stopIfTrue="1">
      <formula>OR(AND(WEEKDAY(N59)=1,MONTH(N59)&lt;&gt;MONTH(A53)),AND(OR(N59=祝色),MONTH(N59)&lt;&gt;MONTH(A53)))</formula>
    </cfRule>
    <cfRule type="expression" dxfId="25184" priority="576" stopIfTrue="1">
      <formula>MONTH(N59)&lt;&gt;MONTH(A53)</formula>
    </cfRule>
    <cfRule type="expression" dxfId="25183" priority="577" stopIfTrue="1">
      <formula>OR(N59=祝色)</formula>
    </cfRule>
  </conditionalFormatting>
  <conditionalFormatting sqref="L59">
    <cfRule type="expression" dxfId="25182" priority="578" stopIfTrue="1">
      <formula>OR(AND(WEEKDAY(L59)=1,MONTH(L59)&lt;&gt;MONTH(A53)),AND(OR(L59=祝色),MONTH(L59)&lt;&gt;MONTH(A53)))</formula>
    </cfRule>
    <cfRule type="expression" dxfId="25181" priority="579" stopIfTrue="1">
      <formula>MONTH(L59)&lt;&gt;MONTH(A53)</formula>
    </cfRule>
    <cfRule type="expression" dxfId="25180" priority="580" stopIfTrue="1">
      <formula>OR(L59=祝色)</formula>
    </cfRule>
  </conditionalFormatting>
  <conditionalFormatting sqref="J59">
    <cfRule type="expression" dxfId="25179" priority="581" stopIfTrue="1">
      <formula>OR(AND(WEEKDAY(J59)=1,MONTH(J59)&lt;&gt;MONTH(A53)),AND(OR(J59=祝色),MONTH(J59)&lt;&gt;MONTH(A53)))</formula>
    </cfRule>
    <cfRule type="expression" dxfId="25178" priority="582" stopIfTrue="1">
      <formula>MONTH(J59)&lt;&gt;MONTH(A53)</formula>
    </cfRule>
    <cfRule type="expression" dxfId="25177" priority="583" stopIfTrue="1">
      <formula>OR(J59=祝色)</formula>
    </cfRule>
  </conditionalFormatting>
  <conditionalFormatting sqref="H59">
    <cfRule type="expression" dxfId="25176" priority="584" stopIfTrue="1">
      <formula>OR(AND(WEEKDAY(H59)=1,MONTH(H59)&lt;&gt;MONTH(A53)),AND(OR(H59=祝色),MONTH(H59)&lt;&gt;MONTH(A53)))</formula>
    </cfRule>
    <cfRule type="expression" dxfId="25175" priority="585" stopIfTrue="1">
      <formula>MONTH(H59)&lt;&gt;MONTH(A53)</formula>
    </cfRule>
    <cfRule type="expression" dxfId="25174" priority="586" stopIfTrue="1">
      <formula>OR(H59=祝色)</formula>
    </cfRule>
  </conditionalFormatting>
  <conditionalFormatting sqref="P59">
    <cfRule type="expression" dxfId="25173" priority="587" stopIfTrue="1">
      <formula>OR(AND(WEEKDAY(P59)=1,MONTH(P59)&lt;&gt;MONTH(A53)),AND(OR(P59=祝色),MONTH(P59)&lt;&gt;MONTH(A53)))</formula>
    </cfRule>
    <cfRule type="expression" dxfId="25172" priority="588" stopIfTrue="1">
      <formula>MONTH(P59)&lt;&gt;MONTH(A53)</formula>
    </cfRule>
    <cfRule type="expression" dxfId="25171" priority="589" stopIfTrue="1">
      <formula>OR(P59=祝色)</formula>
    </cfRule>
  </conditionalFormatting>
  <conditionalFormatting sqref="F51:F52">
    <cfRule type="expression" dxfId="25170" priority="556" stopIfTrue="1">
      <formula>OR(AND(WEEKDAY(F51)=1,MONTH(F51)&lt;&gt;MONTH(A53)),AND(OR(F51=祝色),MONTH(F51)&lt;&gt;MONTH(A53)))</formula>
    </cfRule>
    <cfRule type="expression" dxfId="25169" priority="557" stopIfTrue="1">
      <formula>MONTH(F51)&lt;&gt;MONTH(A53)</formula>
    </cfRule>
    <cfRule type="expression" dxfId="25168" priority="558" stopIfTrue="1">
      <formula>OR(F51=祝色)</formula>
    </cfRule>
  </conditionalFormatting>
  <conditionalFormatting sqref="J51:J52">
    <cfRule type="expression" dxfId="25167" priority="559" stopIfTrue="1">
      <formula>OR(AND(WEEKDAY(J51)=1,MONTH(J51)&lt;&gt;MONTH(A53)),AND(OR(J51=祝色),MONTH(J51)&lt;&gt;MONTH(A53)))</formula>
    </cfRule>
    <cfRule type="expression" dxfId="25166" priority="560" stopIfTrue="1">
      <formula>MONTH(J51)&lt;&gt;MONTH(A53)</formula>
    </cfRule>
    <cfRule type="expression" dxfId="25165" priority="561" stopIfTrue="1">
      <formula>OR(J51=祝色)</formula>
    </cfRule>
  </conditionalFormatting>
  <conditionalFormatting sqref="D53:D54">
    <cfRule type="expression" dxfId="25164" priority="555" stopIfTrue="1">
      <formula>OR(D53=祝色)</formula>
    </cfRule>
  </conditionalFormatting>
  <conditionalFormatting sqref="F53:F54">
    <cfRule type="expression" dxfId="25163" priority="554" stopIfTrue="1">
      <formula>OR(F53=祝色)</formula>
    </cfRule>
  </conditionalFormatting>
  <conditionalFormatting sqref="H53:H54">
    <cfRule type="expression" dxfId="25162" priority="553" stopIfTrue="1">
      <formula>OR(H53=祝色)</formula>
    </cfRule>
  </conditionalFormatting>
  <conditionalFormatting sqref="J53:J54">
    <cfRule type="expression" dxfId="25161" priority="552" stopIfTrue="1">
      <formula>OR(J53=祝色)</formula>
    </cfRule>
  </conditionalFormatting>
  <conditionalFormatting sqref="L53:L54">
    <cfRule type="expression" dxfId="25160" priority="551" stopIfTrue="1">
      <formula>OR(L53=祝色)</formula>
    </cfRule>
  </conditionalFormatting>
  <conditionalFormatting sqref="N53:N54">
    <cfRule type="expression" dxfId="25159" priority="550" stopIfTrue="1">
      <formula>OR(N53=祝色)</formula>
    </cfRule>
  </conditionalFormatting>
  <conditionalFormatting sqref="P53:P54">
    <cfRule type="expression" dxfId="25158" priority="549" stopIfTrue="1">
      <formula>OR(P53=祝色)</formula>
    </cfRule>
  </conditionalFormatting>
  <conditionalFormatting sqref="D55:D56">
    <cfRule type="expression" dxfId="25157" priority="548" stopIfTrue="1">
      <formula>OR(D55=祝色)</formula>
    </cfRule>
  </conditionalFormatting>
  <conditionalFormatting sqref="F55:F56">
    <cfRule type="expression" dxfId="25156" priority="547" stopIfTrue="1">
      <formula>OR(F55=祝色)</formula>
    </cfRule>
  </conditionalFormatting>
  <conditionalFormatting sqref="H55:H56">
    <cfRule type="expression" dxfId="25155" priority="546" stopIfTrue="1">
      <formula>OR(H55=祝色)</formula>
    </cfRule>
  </conditionalFormatting>
  <conditionalFormatting sqref="J55:J56">
    <cfRule type="expression" dxfId="25154" priority="545" stopIfTrue="1">
      <formula>OR(J55=祝色)</formula>
    </cfRule>
  </conditionalFormatting>
  <conditionalFormatting sqref="L55:L56">
    <cfRule type="expression" dxfId="25153" priority="544" stopIfTrue="1">
      <formula>OR(L55=祝色)</formula>
    </cfRule>
  </conditionalFormatting>
  <conditionalFormatting sqref="N55:N56">
    <cfRule type="expression" dxfId="25152" priority="543" stopIfTrue="1">
      <formula>OR(N55=祝色)</formula>
    </cfRule>
  </conditionalFormatting>
  <conditionalFormatting sqref="P55:P56">
    <cfRule type="expression" dxfId="25151" priority="542" stopIfTrue="1">
      <formula>OR(P55=祝色)</formula>
    </cfRule>
  </conditionalFormatting>
  <conditionalFormatting sqref="D57:D58">
    <cfRule type="expression" dxfId="25150" priority="541" stopIfTrue="1">
      <formula>OR(D57=祝色)</formula>
    </cfRule>
  </conditionalFormatting>
  <conditionalFormatting sqref="F57:F58">
    <cfRule type="expression" dxfId="25149" priority="540" stopIfTrue="1">
      <formula>OR(F57=祝色)</formula>
    </cfRule>
  </conditionalFormatting>
  <conditionalFormatting sqref="H57:H58">
    <cfRule type="expression" dxfId="25148" priority="539" stopIfTrue="1">
      <formula>OR(H57=祝色)</formula>
    </cfRule>
  </conditionalFormatting>
  <conditionalFormatting sqref="J57:J58">
    <cfRule type="expression" dxfId="25147" priority="538" stopIfTrue="1">
      <formula>OR(J57=祝色)</formula>
    </cfRule>
  </conditionalFormatting>
  <conditionalFormatting sqref="L57:L58">
    <cfRule type="expression" dxfId="25146" priority="537" stopIfTrue="1">
      <formula>OR(L57=祝色)</formula>
    </cfRule>
  </conditionalFormatting>
  <conditionalFormatting sqref="N57:N58">
    <cfRule type="expression" dxfId="25145" priority="536" stopIfTrue="1">
      <formula>OR(N57=祝色)</formula>
    </cfRule>
  </conditionalFormatting>
  <conditionalFormatting sqref="P57:P58">
    <cfRule type="expression" dxfId="25144" priority="535" stopIfTrue="1">
      <formula>OR(P57=祝色)</formula>
    </cfRule>
  </conditionalFormatting>
  <conditionalFormatting sqref="E47">
    <cfRule type="expression" dxfId="25143" priority="533" stopIfTrue="1">
      <formula>OR(E47=祝色)</formula>
    </cfRule>
    <cfRule type="expression" dxfId="25142" priority="534">
      <formula>E47</formula>
    </cfRule>
  </conditionalFormatting>
  <conditionalFormatting sqref="G47">
    <cfRule type="expression" dxfId="25141" priority="531" stopIfTrue="1">
      <formula>OR(G47=祝色)</formula>
    </cfRule>
    <cfRule type="expression" dxfId="25140" priority="532" stopIfTrue="1">
      <formula>G47</formula>
    </cfRule>
  </conditionalFormatting>
  <conditionalFormatting sqref="D59">
    <cfRule type="expression" dxfId="25139" priority="528" stopIfTrue="1">
      <formula>OR(AND(WEEKDAY(D59)=1,MONTH(D59)&lt;&gt;MONTH(A53)),AND(OR(D59=祝色),MONTH(D59)&lt;&gt;MONTH(A53)))</formula>
    </cfRule>
    <cfRule type="expression" dxfId="25138" priority="529" stopIfTrue="1">
      <formula>MONTH(D59)&lt;&gt;MONTH(A53)</formula>
    </cfRule>
    <cfRule type="expression" dxfId="25137" priority="530" stopIfTrue="1">
      <formula>OR(D59=祝色)</formula>
    </cfRule>
  </conditionalFormatting>
  <conditionalFormatting sqref="F59">
    <cfRule type="expression" dxfId="25136" priority="525" stopIfTrue="1">
      <formula>OR(AND(WEEKDAY(F59)=1,MONTH(F59)&lt;&gt;MONTH(A53)),AND(OR(F59=祝色),MONTH(F59)&lt;&gt;MONTH(A53)))</formula>
    </cfRule>
    <cfRule type="expression" dxfId="25135" priority="526" stopIfTrue="1">
      <formula>MONTH(F59)&lt;&gt;MONTH(A53)</formula>
    </cfRule>
    <cfRule type="expression" dxfId="25134" priority="527" stopIfTrue="1">
      <formula>OR(F59=祝色)</formula>
    </cfRule>
  </conditionalFormatting>
  <conditionalFormatting sqref="E59">
    <cfRule type="expression" dxfId="25133" priority="523" stopIfTrue="1">
      <formula>OR(E59=祝色)</formula>
    </cfRule>
    <cfRule type="expression" dxfId="25132" priority="524">
      <formula>E59</formula>
    </cfRule>
  </conditionalFormatting>
  <conditionalFormatting sqref="G59">
    <cfRule type="expression" dxfId="25131" priority="521" stopIfTrue="1">
      <formula>OR(G59=祝色)</formula>
    </cfRule>
    <cfRule type="expression" dxfId="25130" priority="522" stopIfTrue="1">
      <formula>G59</formula>
    </cfRule>
  </conditionalFormatting>
  <conditionalFormatting sqref="AI51:AI52">
    <cfRule type="expression" dxfId="25129" priority="493" stopIfTrue="1">
      <formula>OR(AI51=祝色)</formula>
    </cfRule>
  </conditionalFormatting>
  <conditionalFormatting sqref="AA51:AA52">
    <cfRule type="expression" dxfId="25128" priority="494" stopIfTrue="1">
      <formula>OR(AND(WEEKDAY(AA51)=1,MONTH(AA51)&lt;&gt;MONTH(T53)),AND(OR(AA51=祝色),MONTH(AA51)&lt;&gt;MONTH(T53)))</formula>
    </cfRule>
    <cfRule type="expression" dxfId="25127" priority="495" stopIfTrue="1">
      <formula>MONTH(AA51)&lt;&gt;MONTH(T53)</formula>
    </cfRule>
    <cfRule type="expression" dxfId="25126" priority="496" stopIfTrue="1">
      <formula>OR(AA51=祝色)</formula>
    </cfRule>
  </conditionalFormatting>
  <conditionalFormatting sqref="AE51:AE52">
    <cfRule type="expression" dxfId="25125" priority="497" stopIfTrue="1">
      <formula>OR(AND(WEEKDAY(AE51)=1,MONTH(AE51)&lt;&gt;MONTH(T53)),AND(OR(AE51=祝色),MONTH(AE51)&lt;&gt;MONTH(T53)))</formula>
    </cfRule>
    <cfRule type="expression" dxfId="25124" priority="498" stopIfTrue="1">
      <formula>MONTH(AE51)&lt;&gt;MONTH(T53)</formula>
    </cfRule>
    <cfRule type="expression" dxfId="25123" priority="499" stopIfTrue="1">
      <formula>OR(AE51=祝色)</formula>
    </cfRule>
  </conditionalFormatting>
  <conditionalFormatting sqref="W51:W52">
    <cfRule type="expression" dxfId="25122" priority="500" stopIfTrue="1">
      <formula>OR(AND(WEEKDAY(W51)=1,MONTH(W51)&lt;&gt;MONTH(T53)),AND(OR(W51=祝色),MONTH(W51)&lt;&gt;MONTH(T53)))</formula>
    </cfRule>
    <cfRule type="expression" dxfId="25121" priority="501" stopIfTrue="1">
      <formula>MONTH(W51)&lt;&gt;MONTH(T53)</formula>
    </cfRule>
    <cfRule type="expression" dxfId="25120" priority="502" stopIfTrue="1">
      <formula>OR(W51=祝色)</formula>
    </cfRule>
  </conditionalFormatting>
  <conditionalFormatting sqref="AG51:AG52">
    <cfRule type="expression" dxfId="25119" priority="503" stopIfTrue="1">
      <formula>OR(AND(WEEKDAY(AG51)=1,MONTH(AG51)&lt;&gt;MONTH(T53)),AND(OR(AG51=祝色),MONTH(AG51)&lt;&gt;MONTH(T53)))</formula>
    </cfRule>
    <cfRule type="expression" dxfId="25118" priority="504" stopIfTrue="1">
      <formula>MONTH(AG51)&lt;&gt;MONTH(T53)</formula>
    </cfRule>
    <cfRule type="expression" dxfId="25117" priority="505" stopIfTrue="1">
      <formula>OR(AG51=祝色)</formula>
    </cfRule>
  </conditionalFormatting>
  <conditionalFormatting sqref="AG59">
    <cfRule type="expression" dxfId="25116" priority="506" stopIfTrue="1">
      <formula>OR(AND(WEEKDAY(AG59)=1,MONTH(AG59)&lt;&gt;MONTH(T53)),AND(OR(AG59=祝色),MONTH(AG59)&lt;&gt;MONTH(T53)))</formula>
    </cfRule>
    <cfRule type="expression" dxfId="25115" priority="507" stopIfTrue="1">
      <formula>MONTH(AG59)&lt;&gt;MONTH(T53)</formula>
    </cfRule>
    <cfRule type="expression" dxfId="25114" priority="508" stopIfTrue="1">
      <formula>OR(AG59=祝色)</formula>
    </cfRule>
  </conditionalFormatting>
  <conditionalFormatting sqref="AE59">
    <cfRule type="expression" dxfId="25113" priority="509" stopIfTrue="1">
      <formula>OR(AND(WEEKDAY(AE59)=1,MONTH(AE59)&lt;&gt;MONTH(T53)),AND(OR(AE59=祝色),MONTH(AE59)&lt;&gt;MONTH(T53)))</formula>
    </cfRule>
    <cfRule type="expression" dxfId="25112" priority="510" stopIfTrue="1">
      <formula>MONTH(AE59)&lt;&gt;MONTH(T53)</formula>
    </cfRule>
    <cfRule type="expression" dxfId="25111" priority="511" stopIfTrue="1">
      <formula>OR(AE59=祝色)</formula>
    </cfRule>
  </conditionalFormatting>
  <conditionalFormatting sqref="AC59">
    <cfRule type="expression" dxfId="25110" priority="512" stopIfTrue="1">
      <formula>OR(AND(WEEKDAY(AC59)=1,MONTH(AC59)&lt;&gt;MONTH(T53)),AND(OR(AC59=祝色),MONTH(AC59)&lt;&gt;MONTH(T53)))</formula>
    </cfRule>
    <cfRule type="expression" dxfId="25109" priority="513" stopIfTrue="1">
      <formula>MONTH(AC59)&lt;&gt;MONTH(T53)</formula>
    </cfRule>
    <cfRule type="expression" dxfId="25108" priority="514" stopIfTrue="1">
      <formula>OR(AC59=祝色)</formula>
    </cfRule>
  </conditionalFormatting>
  <conditionalFormatting sqref="AA59">
    <cfRule type="expression" dxfId="25107" priority="515" stopIfTrue="1">
      <formula>OR(AND(WEEKDAY(AA59)=1,MONTH(AA59)&lt;&gt;MONTH(T53)),AND(OR(AA59=祝色),MONTH(AA59)&lt;&gt;MONTH(T53)))</formula>
    </cfRule>
    <cfRule type="expression" dxfId="25106" priority="516" stopIfTrue="1">
      <formula>MONTH(AA59)&lt;&gt;MONTH(T53)</formula>
    </cfRule>
    <cfRule type="expression" dxfId="25105" priority="517" stopIfTrue="1">
      <formula>OR(AA59=祝色)</formula>
    </cfRule>
  </conditionalFormatting>
  <conditionalFormatting sqref="AI59">
    <cfRule type="expression" dxfId="25104" priority="518" stopIfTrue="1">
      <formula>OR(AND(WEEKDAY(AI59)=1,MONTH(AI59)&lt;&gt;MONTH(T53)),AND(OR(AI59=祝色),MONTH(AI59)&lt;&gt;MONTH(T53)))</formula>
    </cfRule>
    <cfRule type="expression" dxfId="25103" priority="519" stopIfTrue="1">
      <formula>MONTH(AI59)&lt;&gt;MONTH(T53)</formula>
    </cfRule>
    <cfRule type="expression" dxfId="25102" priority="520" stopIfTrue="1">
      <formula>OR(AI59=祝色)</formula>
    </cfRule>
  </conditionalFormatting>
  <conditionalFormatting sqref="Y51:Y52">
    <cfRule type="expression" dxfId="25101" priority="487" stopIfTrue="1">
      <formula>OR(AND(WEEKDAY(Y51)=1,MONTH(Y51)&lt;&gt;MONTH(T53)),AND(OR(Y51=祝色),MONTH(Y51)&lt;&gt;MONTH(T53)))</formula>
    </cfRule>
    <cfRule type="expression" dxfId="25100" priority="488" stopIfTrue="1">
      <formula>MONTH(Y51)&lt;&gt;MONTH(T53)</formula>
    </cfRule>
    <cfRule type="expression" dxfId="25099" priority="489" stopIfTrue="1">
      <formula>OR(Y51=祝色)</formula>
    </cfRule>
  </conditionalFormatting>
  <conditionalFormatting sqref="AC51:AC52">
    <cfRule type="expression" dxfId="25098" priority="490" stopIfTrue="1">
      <formula>OR(AND(WEEKDAY(AC51)=1,MONTH(AC51)&lt;&gt;MONTH(T53)),AND(OR(AC51=祝色),MONTH(AC51)&lt;&gt;MONTH(T53)))</formula>
    </cfRule>
    <cfRule type="expression" dxfId="25097" priority="491" stopIfTrue="1">
      <formula>MONTH(AC51)&lt;&gt;MONTH(T53)</formula>
    </cfRule>
    <cfRule type="expression" dxfId="25096" priority="492" stopIfTrue="1">
      <formula>OR(AC51=祝色)</formula>
    </cfRule>
  </conditionalFormatting>
  <conditionalFormatting sqref="W53:W54">
    <cfRule type="expression" dxfId="25095" priority="486" stopIfTrue="1">
      <formula>OR(W53=祝色)</formula>
    </cfRule>
  </conditionalFormatting>
  <conditionalFormatting sqref="Y53:Y54">
    <cfRule type="expression" dxfId="25094" priority="485" stopIfTrue="1">
      <formula>OR(Y53=祝色)</formula>
    </cfRule>
  </conditionalFormatting>
  <conditionalFormatting sqref="AA53:AA54">
    <cfRule type="expression" dxfId="25093" priority="484" stopIfTrue="1">
      <formula>OR(AA53=祝色)</formula>
    </cfRule>
  </conditionalFormatting>
  <conditionalFormatting sqref="AC53:AC54">
    <cfRule type="expression" dxfId="25092" priority="483" stopIfTrue="1">
      <formula>OR(AC53=祝色)</formula>
    </cfRule>
  </conditionalFormatting>
  <conditionalFormatting sqref="AE53:AE54">
    <cfRule type="expression" dxfId="25091" priority="482" stopIfTrue="1">
      <formula>OR(AE53=祝色)</formula>
    </cfRule>
  </conditionalFormatting>
  <conditionalFormatting sqref="AG53:AG54">
    <cfRule type="expression" dxfId="25090" priority="481" stopIfTrue="1">
      <formula>OR(AG53=祝色)</formula>
    </cfRule>
  </conditionalFormatting>
  <conditionalFormatting sqref="AI53:AI54">
    <cfRule type="expression" dxfId="25089" priority="480" stopIfTrue="1">
      <formula>OR(AI53=祝色)</formula>
    </cfRule>
  </conditionalFormatting>
  <conditionalFormatting sqref="W55:W56">
    <cfRule type="expression" dxfId="25088" priority="479" stopIfTrue="1">
      <formula>OR(W55=祝色)</formula>
    </cfRule>
  </conditionalFormatting>
  <conditionalFormatting sqref="Y55:Y56">
    <cfRule type="expression" dxfId="25087" priority="478" stopIfTrue="1">
      <formula>OR(Y55=祝色)</formula>
    </cfRule>
  </conditionalFormatting>
  <conditionalFormatting sqref="AA55:AA56">
    <cfRule type="expression" dxfId="25086" priority="477" stopIfTrue="1">
      <formula>OR(AA55=祝色)</formula>
    </cfRule>
  </conditionalFormatting>
  <conditionalFormatting sqref="AC55:AC56">
    <cfRule type="expression" dxfId="25085" priority="476" stopIfTrue="1">
      <formula>OR(AC55=祝色)</formula>
    </cfRule>
  </conditionalFormatting>
  <conditionalFormatting sqref="AE55:AE56">
    <cfRule type="expression" dxfId="25084" priority="475" stopIfTrue="1">
      <formula>OR(AE55=祝色)</formula>
    </cfRule>
  </conditionalFormatting>
  <conditionalFormatting sqref="AG55:AG56">
    <cfRule type="expression" dxfId="25083" priority="474" stopIfTrue="1">
      <formula>OR(AG55=祝色)</formula>
    </cfRule>
  </conditionalFormatting>
  <conditionalFormatting sqref="AI55:AI56">
    <cfRule type="expression" dxfId="25082" priority="473" stopIfTrue="1">
      <formula>OR(AI55=祝色)</formula>
    </cfRule>
  </conditionalFormatting>
  <conditionalFormatting sqref="W57:W58">
    <cfRule type="expression" dxfId="25081" priority="472" stopIfTrue="1">
      <formula>OR(W57=祝色)</formula>
    </cfRule>
  </conditionalFormatting>
  <conditionalFormatting sqref="Y57:Y58">
    <cfRule type="expression" dxfId="25080" priority="471" stopIfTrue="1">
      <formula>OR(Y57=祝色)</formula>
    </cfRule>
  </conditionalFormatting>
  <conditionalFormatting sqref="AA57:AA58">
    <cfRule type="expression" dxfId="25079" priority="470" stopIfTrue="1">
      <formula>OR(AA57=祝色)</formula>
    </cfRule>
  </conditionalFormatting>
  <conditionalFormatting sqref="AC57:AC58">
    <cfRule type="expression" dxfId="25078" priority="469" stopIfTrue="1">
      <formula>OR(AC57=祝色)</formula>
    </cfRule>
  </conditionalFormatting>
  <conditionalFormatting sqref="AE57:AE58">
    <cfRule type="expression" dxfId="25077" priority="468" stopIfTrue="1">
      <formula>OR(AE57=祝色)</formula>
    </cfRule>
  </conditionalFormatting>
  <conditionalFormatting sqref="AG57:AG58">
    <cfRule type="expression" dxfId="25076" priority="467" stopIfTrue="1">
      <formula>OR(AG57=祝色)</formula>
    </cfRule>
  </conditionalFormatting>
  <conditionalFormatting sqref="AI57:AI58">
    <cfRule type="expression" dxfId="25075" priority="466" stopIfTrue="1">
      <formula>OR(AI57=祝色)</formula>
    </cfRule>
  </conditionalFormatting>
  <conditionalFormatting sqref="W59">
    <cfRule type="expression" dxfId="25074" priority="463" stopIfTrue="1">
      <formula>OR(AND(WEEKDAY(W59)=1,MONTH(W59)&lt;&gt;MONTH(T53)),AND(OR(W59=祝色),MONTH(W59)&lt;&gt;MONTH(T53)))</formula>
    </cfRule>
    <cfRule type="expression" dxfId="25073" priority="464" stopIfTrue="1">
      <formula>MONTH(W59)&lt;&gt;MONTH(T53)</formula>
    </cfRule>
    <cfRule type="expression" dxfId="25072" priority="465" stopIfTrue="1">
      <formula>OR(W59=祝色)</formula>
    </cfRule>
  </conditionalFormatting>
  <conditionalFormatting sqref="Y59">
    <cfRule type="expression" dxfId="25071" priority="460" stopIfTrue="1">
      <formula>OR(AND(WEEKDAY(Y59)=1,MONTH(Y59)&lt;&gt;MONTH(T53)),AND(OR(Y59=祝色),MONTH(Y59)&lt;&gt;MONTH(T53)))</formula>
    </cfRule>
    <cfRule type="expression" dxfId="25070" priority="461" stopIfTrue="1">
      <formula>MONTH(Y59)&lt;&gt;MONTH(T53)</formula>
    </cfRule>
    <cfRule type="expression" dxfId="25069" priority="462" stopIfTrue="1">
      <formula>OR(Y59=祝色)</formula>
    </cfRule>
  </conditionalFormatting>
  <conditionalFormatting sqref="X59">
    <cfRule type="expression" dxfId="25068" priority="458" stopIfTrue="1">
      <formula>OR(X59=祝色)</formula>
    </cfRule>
    <cfRule type="expression" dxfId="25067" priority="459">
      <formula>X59</formula>
    </cfRule>
  </conditionalFormatting>
  <conditionalFormatting sqref="Z59">
    <cfRule type="expression" dxfId="25066" priority="456" stopIfTrue="1">
      <formula>OR(Z59=祝色)</formula>
    </cfRule>
    <cfRule type="expression" dxfId="25065" priority="457" stopIfTrue="1">
      <formula>Z59</formula>
    </cfRule>
  </conditionalFormatting>
  <conditionalFormatting sqref="AI3:AI4">
    <cfRule type="expression" dxfId="25064" priority="422" stopIfTrue="1">
      <formula>OR(AI3=祝色)</formula>
    </cfRule>
  </conditionalFormatting>
  <conditionalFormatting sqref="AA3:AA4">
    <cfRule type="expression" dxfId="25063" priority="426" stopIfTrue="1">
      <formula>OR(AND(WEEKDAY(AA3)=1,MONTH(AA3)&lt;&gt;MONTH(T5)),AND(OR(AA3=祝色),MONTH(AA3)&lt;&gt;MONTH(T5)))</formula>
    </cfRule>
    <cfRule type="expression" dxfId="25062" priority="427" stopIfTrue="1">
      <formula>MONTH(AA3)&lt;&gt;MONTH(T5)</formula>
    </cfRule>
    <cfRule type="expression" dxfId="25061" priority="428" stopIfTrue="1">
      <formula>OR(AA3=祝色)</formula>
    </cfRule>
  </conditionalFormatting>
  <conditionalFormatting sqref="AE3:AE4">
    <cfRule type="expression" dxfId="25060" priority="429" stopIfTrue="1">
      <formula>OR(AND(WEEKDAY(AE3)=1,MONTH(AE3)&lt;&gt;MONTH(T5)),AND(OR(AE3=祝色),MONTH(AE3)&lt;&gt;MONTH(T5)))</formula>
    </cfRule>
    <cfRule type="expression" dxfId="25059" priority="430" stopIfTrue="1">
      <formula>MONTH(AE3)&lt;&gt;MONTH(T5)</formula>
    </cfRule>
    <cfRule type="expression" dxfId="25058" priority="431" stopIfTrue="1">
      <formula>OR(AE3=祝色)</formula>
    </cfRule>
  </conditionalFormatting>
  <conditionalFormatting sqref="W3:W4">
    <cfRule type="expression" dxfId="25057" priority="432" stopIfTrue="1">
      <formula>OR(AND(WEEKDAY(W3)=1,MONTH(W3)&lt;&gt;MONTH(T5)),AND(OR(W3=祝色),MONTH(W3)&lt;&gt;MONTH(T5)))</formula>
    </cfRule>
    <cfRule type="expression" dxfId="25056" priority="433" stopIfTrue="1">
      <formula>MONTH(W3)&lt;&gt;MONTH(T5)</formula>
    </cfRule>
    <cfRule type="expression" dxfId="25055" priority="434" stopIfTrue="1">
      <formula>OR(W3=祝色)</formula>
    </cfRule>
  </conditionalFormatting>
  <conditionalFormatting sqref="AG3:AG4">
    <cfRule type="expression" dxfId="25054" priority="435" stopIfTrue="1">
      <formula>OR(AND(WEEKDAY(AG3)=1,MONTH(AG3)&lt;&gt;MONTH(T5)),AND(OR(AG3=祝色),MONTH(AG3)&lt;&gt;MONTH(T5)))</formula>
    </cfRule>
    <cfRule type="expression" dxfId="25053" priority="436" stopIfTrue="1">
      <formula>MONTH(AG3)&lt;&gt;MONTH(T5)</formula>
    </cfRule>
    <cfRule type="expression" dxfId="25052" priority="437" stopIfTrue="1">
      <formula>OR(AG3=祝色)</formula>
    </cfRule>
  </conditionalFormatting>
  <conditionalFormatting sqref="W11">
    <cfRule type="expression" dxfId="25051" priority="438" stopIfTrue="1">
      <formula>OR(AND(WEEKDAY(W11)=1,MONTH(W11)&lt;&gt;MONTH(T5)),AND(OR(W11=祝色),MONTH(W11)&lt;&gt;MONTH(T5)))</formula>
    </cfRule>
    <cfRule type="expression" dxfId="25050" priority="439" stopIfTrue="1">
      <formula>MONTH(W11)&lt;&gt;MONTH(T5)</formula>
    </cfRule>
    <cfRule type="expression" dxfId="25049" priority="440" stopIfTrue="1">
      <formula>OR(W11=祝色)</formula>
    </cfRule>
  </conditionalFormatting>
  <conditionalFormatting sqref="AG11">
    <cfRule type="expression" dxfId="25048" priority="441" stopIfTrue="1">
      <formula>OR(AND(WEEKDAY(AG11)=1,MONTH(AG11)&lt;&gt;MONTH(T5)),AND(OR(AG11=祝色),MONTH(AG11)&lt;&gt;MONTH(T5)))</formula>
    </cfRule>
    <cfRule type="expression" dxfId="25047" priority="442" stopIfTrue="1">
      <formula>MONTH(AG11)&lt;&gt;MONTH(T5)</formula>
    </cfRule>
    <cfRule type="expression" dxfId="25046" priority="443" stopIfTrue="1">
      <formula>OR(AG11=祝色)</formula>
    </cfRule>
  </conditionalFormatting>
  <conditionalFormatting sqref="AE11">
    <cfRule type="expression" dxfId="25045" priority="444" stopIfTrue="1">
      <formula>OR(AND(WEEKDAY(AE11)=1,MONTH(AE11)&lt;&gt;MONTH(T5)),AND(OR(AE11=祝色),MONTH(AE11)&lt;&gt;MONTH(T5)))</formula>
    </cfRule>
    <cfRule type="expression" dxfId="25044" priority="445" stopIfTrue="1">
      <formula>MONTH(AE11)&lt;&gt;MONTH(T5)</formula>
    </cfRule>
    <cfRule type="expression" dxfId="25043" priority="446" stopIfTrue="1">
      <formula>OR(AE11=祝色)</formula>
    </cfRule>
  </conditionalFormatting>
  <conditionalFormatting sqref="AC11">
    <cfRule type="expression" dxfId="25042" priority="447" stopIfTrue="1">
      <formula>OR(AND(WEEKDAY(AC11)=1,MONTH(AC11)&lt;&gt;MONTH(T5)),AND(OR(AC11=祝色),MONTH(AC11)&lt;&gt;MONTH(T5)))</formula>
    </cfRule>
    <cfRule type="expression" dxfId="25041" priority="448" stopIfTrue="1">
      <formula>MONTH(AC11)&lt;&gt;MONTH(T5)</formula>
    </cfRule>
    <cfRule type="expression" dxfId="25040" priority="449" stopIfTrue="1">
      <formula>OR(AC11=祝色)</formula>
    </cfRule>
  </conditionalFormatting>
  <conditionalFormatting sqref="AA11">
    <cfRule type="expression" dxfId="25039" priority="450" stopIfTrue="1">
      <formula>OR(AND(WEEKDAY(AA11)=1,MONTH(AA11)&lt;&gt;MONTH(T5)),AND(OR(AA11=祝色),MONTH(AA11)&lt;&gt;MONTH(T5)))</formula>
    </cfRule>
    <cfRule type="expression" dxfId="25038" priority="451" stopIfTrue="1">
      <formula>MONTH(AA11)&lt;&gt;MONTH(T5)</formula>
    </cfRule>
    <cfRule type="expression" dxfId="25037" priority="452" stopIfTrue="1">
      <formula>OR(AA11=祝色)</formula>
    </cfRule>
  </conditionalFormatting>
  <conditionalFormatting sqref="AI11">
    <cfRule type="expression" dxfId="25036" priority="453" stopIfTrue="1">
      <formula>OR(AND(WEEKDAY(AI11)=1,MONTH(AI11)&lt;&gt;MONTH(T5)),AND(OR(AI11=祝色),MONTH(AI11)&lt;&gt;MONTH(T5)))</formula>
    </cfRule>
    <cfRule type="expression" dxfId="25035" priority="454" stopIfTrue="1">
      <formula>MONTH(AI11)&lt;&gt;MONTH(T5)</formula>
    </cfRule>
    <cfRule type="expression" dxfId="25034" priority="455" stopIfTrue="1">
      <formula>OR(AI11=祝色)</formula>
    </cfRule>
  </conditionalFormatting>
  <conditionalFormatting sqref="Y3:Y4">
    <cfRule type="expression" dxfId="25033" priority="416" stopIfTrue="1">
      <formula>OR(AND(WEEKDAY(Y3)=1,MONTH(Y3)&lt;&gt;MONTH(T5)),AND(OR(Y3=祝色),MONTH(Y3)&lt;&gt;MONTH(T5)))</formula>
    </cfRule>
    <cfRule type="expression" dxfId="25032" priority="417" stopIfTrue="1">
      <formula>MONTH(Y3)&lt;&gt;MONTH(T5)</formula>
    </cfRule>
    <cfRule type="expression" dxfId="25031" priority="418" stopIfTrue="1">
      <formula>OR(Y3=祝色)</formula>
    </cfRule>
  </conditionalFormatting>
  <conditionalFormatting sqref="AC3:AC4">
    <cfRule type="expression" dxfId="25030" priority="419" stopIfTrue="1">
      <formula>OR(AND(WEEKDAY(AC3)=1,MONTH(AC3)&lt;&gt;MONTH(T5)),AND(OR(AC3=祝色),MONTH(AC3)&lt;&gt;MONTH(T5)))</formula>
    </cfRule>
    <cfRule type="expression" dxfId="25029" priority="420" stopIfTrue="1">
      <formula>MONTH(AC3)&lt;&gt;MONTH(T5)</formula>
    </cfRule>
    <cfRule type="expression" dxfId="25028" priority="421" stopIfTrue="1">
      <formula>OR(AC3=祝色)</formula>
    </cfRule>
  </conditionalFormatting>
  <conditionalFormatting sqref="W5:W6">
    <cfRule type="expression" dxfId="25027" priority="415" stopIfTrue="1">
      <formula>OR(W5=祝色)</formula>
    </cfRule>
  </conditionalFormatting>
  <conditionalFormatting sqref="Y5:Y6">
    <cfRule type="expression" dxfId="25026" priority="414" stopIfTrue="1">
      <formula>OR(Y5=祝色)</formula>
    </cfRule>
  </conditionalFormatting>
  <conditionalFormatting sqref="AA5:AA6">
    <cfRule type="expression" dxfId="25025" priority="413" stopIfTrue="1">
      <formula>OR(AA5=祝色)</formula>
    </cfRule>
  </conditionalFormatting>
  <conditionalFormatting sqref="AC5:AC6">
    <cfRule type="expression" dxfId="25024" priority="412" stopIfTrue="1">
      <formula>OR(AC5=祝色)</formula>
    </cfRule>
  </conditionalFormatting>
  <conditionalFormatting sqref="AE5:AE6">
    <cfRule type="expression" dxfId="25023" priority="411" stopIfTrue="1">
      <formula>OR(AE5=祝色)</formula>
    </cfRule>
  </conditionalFormatting>
  <conditionalFormatting sqref="AG5:AG6">
    <cfRule type="expression" dxfId="25022" priority="410" stopIfTrue="1">
      <formula>OR(AG5=祝色)</formula>
    </cfRule>
  </conditionalFormatting>
  <conditionalFormatting sqref="AI5:AI6">
    <cfRule type="expression" dxfId="25021" priority="409" stopIfTrue="1">
      <formula>OR(AI5=祝色)</formula>
    </cfRule>
  </conditionalFormatting>
  <conditionalFormatting sqref="W7:W8">
    <cfRule type="expression" dxfId="25020" priority="408" stopIfTrue="1">
      <formula>OR(W7=祝色)</formula>
    </cfRule>
  </conditionalFormatting>
  <conditionalFormatting sqref="Y7:Y8">
    <cfRule type="expression" dxfId="25019" priority="407" stopIfTrue="1">
      <formula>OR(Y7=祝色)</formula>
    </cfRule>
  </conditionalFormatting>
  <conditionalFormatting sqref="AA7:AA8">
    <cfRule type="expression" dxfId="25018" priority="406" stopIfTrue="1">
      <formula>OR(AA7=祝色)</formula>
    </cfRule>
  </conditionalFormatting>
  <conditionalFormatting sqref="AC7:AC8">
    <cfRule type="expression" dxfId="25017" priority="405" stopIfTrue="1">
      <formula>OR(AC7=祝色)</formula>
    </cfRule>
  </conditionalFormatting>
  <conditionalFormatting sqref="AE7:AE8">
    <cfRule type="expression" dxfId="25016" priority="404" stopIfTrue="1">
      <formula>OR(AE7=祝色)</formula>
    </cfRule>
  </conditionalFormatting>
  <conditionalFormatting sqref="AG7:AG8">
    <cfRule type="expression" dxfId="25015" priority="403" stopIfTrue="1">
      <formula>OR(AG7=祝色)</formula>
    </cfRule>
  </conditionalFormatting>
  <conditionalFormatting sqref="AI7:AI8">
    <cfRule type="expression" dxfId="25014" priority="402" stopIfTrue="1">
      <formula>OR(AI7=祝色)</formula>
    </cfRule>
  </conditionalFormatting>
  <conditionalFormatting sqref="W9:W10">
    <cfRule type="expression" dxfId="25013" priority="401" stopIfTrue="1">
      <formula>OR(W9=祝色)</formula>
    </cfRule>
  </conditionalFormatting>
  <conditionalFormatting sqref="Y9:Y10">
    <cfRule type="expression" dxfId="25012" priority="400" stopIfTrue="1">
      <formula>OR(Y9=祝色)</formula>
    </cfRule>
  </conditionalFormatting>
  <conditionalFormatting sqref="AA9:AA10">
    <cfRule type="expression" dxfId="25011" priority="399" stopIfTrue="1">
      <formula>OR(AA9=祝色)</formula>
    </cfRule>
  </conditionalFormatting>
  <conditionalFormatting sqref="AC9:AC10">
    <cfRule type="expression" dxfId="25010" priority="398" stopIfTrue="1">
      <formula>OR(AC9=祝色)</formula>
    </cfRule>
  </conditionalFormatting>
  <conditionalFormatting sqref="AE9:AE10">
    <cfRule type="expression" dxfId="25009" priority="397" stopIfTrue="1">
      <formula>OR(AE9=祝色)</formula>
    </cfRule>
  </conditionalFormatting>
  <conditionalFormatting sqref="AG9:AG10">
    <cfRule type="expression" dxfId="25008" priority="396" stopIfTrue="1">
      <formula>OR(AG9=祝色)</formula>
    </cfRule>
  </conditionalFormatting>
  <conditionalFormatting sqref="AI9:AI10">
    <cfRule type="expression" dxfId="25007" priority="395" stopIfTrue="1">
      <formula>OR(AI9=祝色)</formula>
    </cfRule>
  </conditionalFormatting>
  <conditionalFormatting sqref="Y11">
    <cfRule type="expression" dxfId="25006" priority="423" stopIfTrue="1">
      <formula>OR(AND(WEEKDAY(Y11)=1,MONTH(Y11)&lt;&gt;MONTH(T5)),AND(OR(Y11=祝色),MONTH(Y11)&lt;&gt;MONTH(T5)))</formula>
    </cfRule>
    <cfRule type="expression" dxfId="25005" priority="424" stopIfTrue="1">
      <formula>MONTH(Y11)&lt;&gt;MONTH(T5)</formula>
    </cfRule>
    <cfRule type="expression" dxfId="25004" priority="425" stopIfTrue="1">
      <formula>OR(Y11=祝色)</formula>
    </cfRule>
  </conditionalFormatting>
  <conditionalFormatting sqref="X11">
    <cfRule type="expression" dxfId="25003" priority="393" stopIfTrue="1">
      <formula>OR(X11=祝色)</formula>
    </cfRule>
    <cfRule type="expression" dxfId="25002" priority="394">
      <formula>X11</formula>
    </cfRule>
  </conditionalFormatting>
  <conditionalFormatting sqref="Z11">
    <cfRule type="expression" dxfId="25001" priority="391" stopIfTrue="1">
      <formula>OR(Z11=祝色)</formula>
    </cfRule>
    <cfRule type="expression" dxfId="25000" priority="392" stopIfTrue="1">
      <formula>Z11</formula>
    </cfRule>
  </conditionalFormatting>
  <conditionalFormatting sqref="P3:P4">
    <cfRule type="expression" dxfId="24999" priority="357" stopIfTrue="1">
      <formula>OR(P3=祝色)</formula>
    </cfRule>
  </conditionalFormatting>
  <conditionalFormatting sqref="H3:H4">
    <cfRule type="expression" dxfId="24998" priority="361" stopIfTrue="1">
      <formula>OR(AND(WEEKDAY(H3)=1,MONTH(H3)&lt;&gt;MONTH(A5)),AND(OR(H3=祝色),MONTH(H3)&lt;&gt;MONTH(A5)))</formula>
    </cfRule>
    <cfRule type="expression" dxfId="24997" priority="362" stopIfTrue="1">
      <formula>MONTH(H3)&lt;&gt;MONTH(A5)</formula>
    </cfRule>
    <cfRule type="expression" dxfId="24996" priority="363" stopIfTrue="1">
      <formula>OR(H3=祝色)</formula>
    </cfRule>
  </conditionalFormatting>
  <conditionalFormatting sqref="L3:L4">
    <cfRule type="expression" dxfId="24995" priority="364" stopIfTrue="1">
      <formula>OR(AND(WEEKDAY(L3)=1,MONTH(L3)&lt;&gt;MONTH(A5)),AND(OR(L3=祝色),MONTH(L3)&lt;&gt;MONTH(A5)))</formula>
    </cfRule>
    <cfRule type="expression" dxfId="24994" priority="365" stopIfTrue="1">
      <formula>MONTH(L3)&lt;&gt;MONTH(A5)</formula>
    </cfRule>
    <cfRule type="expression" dxfId="24993" priority="366" stopIfTrue="1">
      <formula>OR(L3=祝色)</formula>
    </cfRule>
  </conditionalFormatting>
  <conditionalFormatting sqref="D3:D4">
    <cfRule type="expression" dxfId="24992" priority="367" stopIfTrue="1">
      <formula>OR(AND(WEEKDAY(D3)=1,MONTH(D3)&lt;&gt;MONTH(A5)),AND(OR(D3=祝色),MONTH(D3)&lt;&gt;MONTH(A5)))</formula>
    </cfRule>
    <cfRule type="expression" dxfId="24991" priority="368" stopIfTrue="1">
      <formula>MONTH(D3)&lt;&gt;MONTH(A5)</formula>
    </cfRule>
    <cfRule type="expression" dxfId="24990" priority="369" stopIfTrue="1">
      <formula>OR(D3=祝色)</formula>
    </cfRule>
  </conditionalFormatting>
  <conditionalFormatting sqref="N3:N4">
    <cfRule type="expression" dxfId="24989" priority="370" stopIfTrue="1">
      <formula>OR(AND(WEEKDAY(N3)=1,MONTH(N3)&lt;&gt;MONTH(A5)),AND(OR(N3=祝色),MONTH(N3)&lt;&gt;MONTH(A5)))</formula>
    </cfRule>
    <cfRule type="expression" dxfId="24988" priority="371" stopIfTrue="1">
      <formula>MONTH(N3)&lt;&gt;MONTH(A5)</formula>
    </cfRule>
    <cfRule type="expression" dxfId="24987" priority="372" stopIfTrue="1">
      <formula>OR(N3=祝色)</formula>
    </cfRule>
  </conditionalFormatting>
  <conditionalFormatting sqref="D11">
    <cfRule type="expression" dxfId="24986" priority="373" stopIfTrue="1">
      <formula>OR(AND(WEEKDAY(D11)=1,MONTH(D11)&lt;&gt;MONTH(A5)),AND(OR(D11=祝色),MONTH(D11)&lt;&gt;MONTH(A5)))</formula>
    </cfRule>
    <cfRule type="expression" dxfId="24985" priority="374" stopIfTrue="1">
      <formula>MONTH(D11)&lt;&gt;MONTH(A5)</formula>
    </cfRule>
    <cfRule type="expression" dxfId="24984" priority="375" stopIfTrue="1">
      <formula>OR(D11=祝色)</formula>
    </cfRule>
  </conditionalFormatting>
  <conditionalFormatting sqref="N11">
    <cfRule type="expression" dxfId="24983" priority="376" stopIfTrue="1">
      <formula>OR(AND(WEEKDAY(N11)=1,MONTH(N11)&lt;&gt;MONTH(A5)),AND(OR(N11=祝色),MONTH(N11)&lt;&gt;MONTH(A5)))</formula>
    </cfRule>
    <cfRule type="expression" dxfId="24982" priority="377" stopIfTrue="1">
      <formula>MONTH(N11)&lt;&gt;MONTH(A5)</formula>
    </cfRule>
    <cfRule type="expression" dxfId="24981" priority="378" stopIfTrue="1">
      <formula>OR(N11=祝色)</formula>
    </cfRule>
  </conditionalFormatting>
  <conditionalFormatting sqref="L11">
    <cfRule type="expression" dxfId="24980" priority="379" stopIfTrue="1">
      <formula>OR(AND(WEEKDAY(L11)=1,MONTH(L11)&lt;&gt;MONTH(A5)),AND(OR(L11=祝色),MONTH(L11)&lt;&gt;MONTH(A5)))</formula>
    </cfRule>
    <cfRule type="expression" dxfId="24979" priority="380" stopIfTrue="1">
      <formula>MONTH(L11)&lt;&gt;MONTH(A5)</formula>
    </cfRule>
    <cfRule type="expression" dxfId="24978" priority="381" stopIfTrue="1">
      <formula>OR(L11=祝色)</formula>
    </cfRule>
  </conditionalFormatting>
  <conditionalFormatting sqref="J11">
    <cfRule type="expression" dxfId="24977" priority="382" stopIfTrue="1">
      <formula>OR(AND(WEEKDAY(J11)=1,MONTH(J11)&lt;&gt;MONTH(A5)),AND(OR(J11=祝色),MONTH(J11)&lt;&gt;MONTH(A5)))</formula>
    </cfRule>
    <cfRule type="expression" dxfId="24976" priority="383" stopIfTrue="1">
      <formula>MONTH(J11)&lt;&gt;MONTH(A5)</formula>
    </cfRule>
    <cfRule type="expression" dxfId="24975" priority="384" stopIfTrue="1">
      <formula>OR(J11=祝色)</formula>
    </cfRule>
  </conditionalFormatting>
  <conditionalFormatting sqref="H11">
    <cfRule type="expression" dxfId="24974" priority="385" stopIfTrue="1">
      <formula>OR(AND(WEEKDAY(H11)=1,MONTH(H11)&lt;&gt;MONTH(A5)),AND(OR(H11=祝色),MONTH(H11)&lt;&gt;MONTH(A5)))</formula>
    </cfRule>
    <cfRule type="expression" dxfId="24973" priority="386" stopIfTrue="1">
      <formula>MONTH(H11)&lt;&gt;MONTH(A5)</formula>
    </cfRule>
    <cfRule type="expression" dxfId="24972" priority="387" stopIfTrue="1">
      <formula>OR(H11=祝色)</formula>
    </cfRule>
  </conditionalFormatting>
  <conditionalFormatting sqref="P11">
    <cfRule type="expression" dxfId="24971" priority="388" stopIfTrue="1">
      <formula>OR(AND(WEEKDAY(P11)=1,MONTH(P11)&lt;&gt;MONTH(A5)),AND(OR(P11=祝色),MONTH(P11)&lt;&gt;MONTH(A5)))</formula>
    </cfRule>
    <cfRule type="expression" dxfId="24970" priority="389" stopIfTrue="1">
      <formula>MONTH(P11)&lt;&gt;MONTH(A5)</formula>
    </cfRule>
    <cfRule type="expression" dxfId="24969" priority="390" stopIfTrue="1">
      <formula>OR(P11=祝色)</formula>
    </cfRule>
  </conditionalFormatting>
  <conditionalFormatting sqref="F3:F4">
    <cfRule type="expression" dxfId="24968" priority="351" stopIfTrue="1">
      <formula>OR(AND(WEEKDAY(F3)=1,MONTH(F3)&lt;&gt;MONTH(A5)),AND(OR(F3=祝色),MONTH(F3)&lt;&gt;MONTH(A5)))</formula>
    </cfRule>
    <cfRule type="expression" dxfId="24967" priority="352" stopIfTrue="1">
      <formula>MONTH(F3)&lt;&gt;MONTH(A5)</formula>
    </cfRule>
    <cfRule type="expression" dxfId="24966" priority="353" stopIfTrue="1">
      <formula>OR(F3=祝色)</formula>
    </cfRule>
  </conditionalFormatting>
  <conditionalFormatting sqref="J3:J4">
    <cfRule type="expression" dxfId="24965" priority="354" stopIfTrue="1">
      <formula>OR(AND(WEEKDAY(J3)=1,MONTH(J3)&lt;&gt;MONTH(A5)),AND(OR(J3=祝色),MONTH(J3)&lt;&gt;MONTH(A5)))</formula>
    </cfRule>
    <cfRule type="expression" dxfId="24964" priority="355" stopIfTrue="1">
      <formula>MONTH(J3)&lt;&gt;MONTH(A5)</formula>
    </cfRule>
    <cfRule type="expression" dxfId="24963" priority="356" stopIfTrue="1">
      <formula>OR(J3=祝色)</formula>
    </cfRule>
  </conditionalFormatting>
  <conditionalFormatting sqref="D5:D6">
    <cfRule type="expression" dxfId="24962" priority="350" stopIfTrue="1">
      <formula>OR(D5=祝色)</formula>
    </cfRule>
  </conditionalFormatting>
  <conditionalFormatting sqref="F5:F6">
    <cfRule type="expression" dxfId="24961" priority="349" stopIfTrue="1">
      <formula>OR(F5=祝色)</formula>
    </cfRule>
  </conditionalFormatting>
  <conditionalFormatting sqref="H5:H6">
    <cfRule type="expression" dxfId="24960" priority="348" stopIfTrue="1">
      <formula>OR(H5=祝色)</formula>
    </cfRule>
  </conditionalFormatting>
  <conditionalFormatting sqref="J5:J6">
    <cfRule type="expression" dxfId="24959" priority="347" stopIfTrue="1">
      <formula>OR(J5=祝色)</formula>
    </cfRule>
  </conditionalFormatting>
  <conditionalFormatting sqref="L5:L6">
    <cfRule type="expression" dxfId="24958" priority="346" stopIfTrue="1">
      <formula>OR(L5=祝色)</formula>
    </cfRule>
  </conditionalFormatting>
  <conditionalFormatting sqref="N5:N6">
    <cfRule type="expression" dxfId="24957" priority="345" stopIfTrue="1">
      <formula>OR(N5=祝色)</formula>
    </cfRule>
  </conditionalFormatting>
  <conditionalFormatting sqref="P5:P6">
    <cfRule type="expression" dxfId="24956" priority="344" stopIfTrue="1">
      <formula>OR(P5=祝色)</formula>
    </cfRule>
  </conditionalFormatting>
  <conditionalFormatting sqref="D7:D8">
    <cfRule type="expression" dxfId="24955" priority="343" stopIfTrue="1">
      <formula>OR(D7=祝色)</formula>
    </cfRule>
  </conditionalFormatting>
  <conditionalFormatting sqref="F7:F8">
    <cfRule type="expression" dxfId="24954" priority="342" stopIfTrue="1">
      <formula>OR(F7=祝色)</formula>
    </cfRule>
  </conditionalFormatting>
  <conditionalFormatting sqref="H7:H8">
    <cfRule type="expression" dxfId="24953" priority="341" stopIfTrue="1">
      <formula>OR(H7=祝色)</formula>
    </cfRule>
  </conditionalFormatting>
  <conditionalFormatting sqref="J7:J8">
    <cfRule type="expression" dxfId="24952" priority="340" stopIfTrue="1">
      <formula>OR(J7=祝色)</formula>
    </cfRule>
  </conditionalFormatting>
  <conditionalFormatting sqref="L7:L8">
    <cfRule type="expression" dxfId="24951" priority="339" stopIfTrue="1">
      <formula>OR(L7=祝色)</formula>
    </cfRule>
  </conditionalFormatting>
  <conditionalFormatting sqref="N7:N8">
    <cfRule type="expression" dxfId="24950" priority="338" stopIfTrue="1">
      <formula>OR(N7=祝色)</formula>
    </cfRule>
  </conditionalFormatting>
  <conditionalFormatting sqref="P7:P8">
    <cfRule type="expression" dxfId="24949" priority="337" stopIfTrue="1">
      <formula>OR(P7=祝色)</formula>
    </cfRule>
  </conditionalFormatting>
  <conditionalFormatting sqref="D9:D10">
    <cfRule type="expression" dxfId="24948" priority="336" stopIfTrue="1">
      <formula>OR(D9=祝色)</formula>
    </cfRule>
  </conditionalFormatting>
  <conditionalFormatting sqref="F9:F10">
    <cfRule type="expression" dxfId="24947" priority="335" stopIfTrue="1">
      <formula>OR(F9=祝色)</formula>
    </cfRule>
  </conditionalFormatting>
  <conditionalFormatting sqref="H9:H10">
    <cfRule type="expression" dxfId="24946" priority="334" stopIfTrue="1">
      <formula>OR(H9=祝色)</formula>
    </cfRule>
  </conditionalFormatting>
  <conditionalFormatting sqref="J9:J10">
    <cfRule type="expression" dxfId="24945" priority="333" stopIfTrue="1">
      <formula>OR(J9=祝色)</formula>
    </cfRule>
  </conditionalFormatting>
  <conditionalFormatting sqref="L9:L10">
    <cfRule type="expression" dxfId="24944" priority="332" stopIfTrue="1">
      <formula>OR(L9=祝色)</formula>
    </cfRule>
  </conditionalFormatting>
  <conditionalFormatting sqref="N9:N10">
    <cfRule type="expression" dxfId="24943" priority="331" stopIfTrue="1">
      <formula>OR(N9=祝色)</formula>
    </cfRule>
  </conditionalFormatting>
  <conditionalFormatting sqref="P9:P10">
    <cfRule type="expression" dxfId="24942" priority="330" stopIfTrue="1">
      <formula>OR(P9=祝色)</formula>
    </cfRule>
  </conditionalFormatting>
  <conditionalFormatting sqref="F11">
    <cfRule type="expression" dxfId="24941" priority="358" stopIfTrue="1">
      <formula>OR(AND(WEEKDAY(F11)=1,MONTH(F11)&lt;&gt;MONTH(A5)),AND(OR(F11=祝色),MONTH(F11)&lt;&gt;MONTH(A5)))</formula>
    </cfRule>
    <cfRule type="expression" dxfId="24940" priority="359" stopIfTrue="1">
      <formula>MONTH(F11)&lt;&gt;MONTH(A5)</formula>
    </cfRule>
    <cfRule type="expression" dxfId="24939" priority="360" stopIfTrue="1">
      <formula>OR(F11=祝色)</formula>
    </cfRule>
  </conditionalFormatting>
  <conditionalFormatting sqref="E11">
    <cfRule type="expression" dxfId="24938" priority="328" stopIfTrue="1">
      <formula>OR(E11=祝色)</formula>
    </cfRule>
    <cfRule type="expression" dxfId="24937" priority="329">
      <formula>E11</formula>
    </cfRule>
  </conditionalFormatting>
  <conditionalFormatting sqref="G11">
    <cfRule type="expression" dxfId="24936" priority="326" stopIfTrue="1">
      <formula>OR(G11=祝色)</formula>
    </cfRule>
    <cfRule type="expression" dxfId="24935" priority="327" stopIfTrue="1">
      <formula>G11</formula>
    </cfRule>
  </conditionalFormatting>
  <conditionalFormatting sqref="AI15:AI16">
    <cfRule type="expression" dxfId="24934" priority="292" stopIfTrue="1">
      <formula>OR(AI15=祝色)</formula>
    </cfRule>
  </conditionalFormatting>
  <conditionalFormatting sqref="AA15:AA16">
    <cfRule type="expression" dxfId="24933" priority="296" stopIfTrue="1">
      <formula>OR(AND(WEEKDAY(AA15)=1,MONTH(AA15)&lt;&gt;MONTH(T17)),AND(OR(AA15=祝色),MONTH(AA15)&lt;&gt;MONTH(T17)))</formula>
    </cfRule>
    <cfRule type="expression" dxfId="24932" priority="297" stopIfTrue="1">
      <formula>MONTH(AA15)&lt;&gt;MONTH(T17)</formula>
    </cfRule>
    <cfRule type="expression" dxfId="24931" priority="298" stopIfTrue="1">
      <formula>OR(AA15=祝色)</formula>
    </cfRule>
  </conditionalFormatting>
  <conditionalFormatting sqref="AE15:AE16">
    <cfRule type="expression" dxfId="24930" priority="299" stopIfTrue="1">
      <formula>OR(AND(WEEKDAY(AE15)=1,MONTH(AE15)&lt;&gt;MONTH(T17)),AND(OR(AE15=祝色),MONTH(AE15)&lt;&gt;MONTH(T17)))</formula>
    </cfRule>
    <cfRule type="expression" dxfId="24929" priority="300" stopIfTrue="1">
      <formula>MONTH(AE15)&lt;&gt;MONTH(T17)</formula>
    </cfRule>
    <cfRule type="expression" dxfId="24928" priority="301" stopIfTrue="1">
      <formula>OR(AE15=祝色)</formula>
    </cfRule>
  </conditionalFormatting>
  <conditionalFormatting sqref="W15:W16">
    <cfRule type="expression" dxfId="24927" priority="302" stopIfTrue="1">
      <formula>OR(AND(WEEKDAY(W15)=1,MONTH(W15)&lt;&gt;MONTH(T17)),AND(OR(W15=祝色),MONTH(W15)&lt;&gt;MONTH(T17)))</formula>
    </cfRule>
    <cfRule type="expression" dxfId="24926" priority="303" stopIfTrue="1">
      <formula>MONTH(W15)&lt;&gt;MONTH(T17)</formula>
    </cfRule>
    <cfRule type="expression" dxfId="24925" priority="304" stopIfTrue="1">
      <formula>OR(W15=祝色)</formula>
    </cfRule>
  </conditionalFormatting>
  <conditionalFormatting sqref="AG15:AG16">
    <cfRule type="expression" dxfId="24924" priority="305" stopIfTrue="1">
      <formula>OR(AND(WEEKDAY(AG15)=1,MONTH(AG15)&lt;&gt;MONTH(T17)),AND(OR(AG15=祝色),MONTH(AG15)&lt;&gt;MONTH(T17)))</formula>
    </cfRule>
    <cfRule type="expression" dxfId="24923" priority="306" stopIfTrue="1">
      <formula>MONTH(AG15)&lt;&gt;MONTH(T17)</formula>
    </cfRule>
    <cfRule type="expression" dxfId="24922" priority="307" stopIfTrue="1">
      <formula>OR(AG15=祝色)</formula>
    </cfRule>
  </conditionalFormatting>
  <conditionalFormatting sqref="W23">
    <cfRule type="expression" dxfId="24921" priority="308" stopIfTrue="1">
      <formula>OR(AND(WEEKDAY(W23)=1,MONTH(W23)&lt;&gt;MONTH(T17)),AND(OR(W23=祝色),MONTH(W23)&lt;&gt;MONTH(T17)))</formula>
    </cfRule>
    <cfRule type="expression" dxfId="24920" priority="309" stopIfTrue="1">
      <formula>MONTH(W23)&lt;&gt;MONTH(T17)</formula>
    </cfRule>
    <cfRule type="expression" dxfId="24919" priority="310" stopIfTrue="1">
      <formula>OR(W23=祝色)</formula>
    </cfRule>
  </conditionalFormatting>
  <conditionalFormatting sqref="AG23">
    <cfRule type="expression" dxfId="24918" priority="311" stopIfTrue="1">
      <formula>OR(AND(WEEKDAY(AG23)=1,MONTH(AG23)&lt;&gt;MONTH(T17)),AND(OR(AG23=祝色),MONTH(AG23)&lt;&gt;MONTH(T17)))</formula>
    </cfRule>
    <cfRule type="expression" dxfId="24917" priority="312" stopIfTrue="1">
      <formula>MONTH(AG23)&lt;&gt;MONTH(T17)</formula>
    </cfRule>
    <cfRule type="expression" dxfId="24916" priority="313" stopIfTrue="1">
      <formula>OR(AG23=祝色)</formula>
    </cfRule>
  </conditionalFormatting>
  <conditionalFormatting sqref="AE23">
    <cfRule type="expression" dxfId="24915" priority="314" stopIfTrue="1">
      <formula>OR(AND(WEEKDAY(AE23)=1,MONTH(AE23)&lt;&gt;MONTH(T17)),AND(OR(AE23=祝色),MONTH(AE23)&lt;&gt;MONTH(T17)))</formula>
    </cfRule>
    <cfRule type="expression" dxfId="24914" priority="315" stopIfTrue="1">
      <formula>MONTH(AE23)&lt;&gt;MONTH(T17)</formula>
    </cfRule>
    <cfRule type="expression" dxfId="24913" priority="316" stopIfTrue="1">
      <formula>OR(AE23=祝色)</formula>
    </cfRule>
  </conditionalFormatting>
  <conditionalFormatting sqref="AC23">
    <cfRule type="expression" dxfId="24912" priority="317" stopIfTrue="1">
      <formula>OR(AND(WEEKDAY(AC23)=1,MONTH(AC23)&lt;&gt;MONTH(T17)),AND(OR(AC23=祝色),MONTH(AC23)&lt;&gt;MONTH(T17)))</formula>
    </cfRule>
    <cfRule type="expression" dxfId="24911" priority="318" stopIfTrue="1">
      <formula>MONTH(AC23)&lt;&gt;MONTH(T17)</formula>
    </cfRule>
    <cfRule type="expression" dxfId="24910" priority="319" stopIfTrue="1">
      <formula>OR(AC23=祝色)</formula>
    </cfRule>
  </conditionalFormatting>
  <conditionalFormatting sqref="AA23">
    <cfRule type="expression" dxfId="24909" priority="320" stopIfTrue="1">
      <formula>OR(AND(WEEKDAY(AA23)=1,MONTH(AA23)&lt;&gt;MONTH(T17)),AND(OR(AA23=祝色),MONTH(AA23)&lt;&gt;MONTH(T17)))</formula>
    </cfRule>
    <cfRule type="expression" dxfId="24908" priority="321" stopIfTrue="1">
      <formula>MONTH(AA23)&lt;&gt;MONTH(T17)</formula>
    </cfRule>
    <cfRule type="expression" dxfId="24907" priority="322" stopIfTrue="1">
      <formula>OR(AA23=祝色)</formula>
    </cfRule>
  </conditionalFormatting>
  <conditionalFormatting sqref="AI23">
    <cfRule type="expression" dxfId="24906" priority="323" stopIfTrue="1">
      <formula>OR(AND(WEEKDAY(AI23)=1,MONTH(AI23)&lt;&gt;MONTH(T17)),AND(OR(AI23=祝色),MONTH(AI23)&lt;&gt;MONTH(T17)))</formula>
    </cfRule>
    <cfRule type="expression" dxfId="24905" priority="324" stopIfTrue="1">
      <formula>MONTH(AI23)&lt;&gt;MONTH(T17)</formula>
    </cfRule>
    <cfRule type="expression" dxfId="24904" priority="325" stopIfTrue="1">
      <formula>OR(AI23=祝色)</formula>
    </cfRule>
  </conditionalFormatting>
  <conditionalFormatting sqref="Y15:Y16">
    <cfRule type="expression" dxfId="24903" priority="286" stopIfTrue="1">
      <formula>OR(AND(WEEKDAY(Y15)=1,MONTH(Y15)&lt;&gt;MONTH(T17)),AND(OR(Y15=祝色),MONTH(Y15)&lt;&gt;MONTH(T17)))</formula>
    </cfRule>
    <cfRule type="expression" dxfId="24902" priority="287" stopIfTrue="1">
      <formula>MONTH(Y15)&lt;&gt;MONTH(T17)</formula>
    </cfRule>
    <cfRule type="expression" dxfId="24901" priority="288" stopIfTrue="1">
      <formula>OR(Y15=祝色)</formula>
    </cfRule>
  </conditionalFormatting>
  <conditionalFormatting sqref="AC15:AC16">
    <cfRule type="expression" dxfId="24900" priority="289" stopIfTrue="1">
      <formula>OR(AND(WEEKDAY(AC15)=1,MONTH(AC15)&lt;&gt;MONTH(T17)),AND(OR(AC15=祝色),MONTH(AC15)&lt;&gt;MONTH(T17)))</formula>
    </cfRule>
    <cfRule type="expression" dxfId="24899" priority="290" stopIfTrue="1">
      <formula>MONTH(AC15)&lt;&gt;MONTH(T17)</formula>
    </cfRule>
    <cfRule type="expression" dxfId="24898" priority="291" stopIfTrue="1">
      <formula>OR(AC15=祝色)</formula>
    </cfRule>
  </conditionalFormatting>
  <conditionalFormatting sqref="W17:W18">
    <cfRule type="expression" dxfId="24897" priority="285" stopIfTrue="1">
      <formula>OR(W17=祝色)</formula>
    </cfRule>
  </conditionalFormatting>
  <conditionalFormatting sqref="Y17:Y18">
    <cfRule type="expression" dxfId="24896" priority="284" stopIfTrue="1">
      <formula>OR(Y17=祝色)</formula>
    </cfRule>
  </conditionalFormatting>
  <conditionalFormatting sqref="AA17:AA18">
    <cfRule type="expression" dxfId="24895" priority="283" stopIfTrue="1">
      <formula>OR(AA17=祝色)</formula>
    </cfRule>
  </conditionalFormatting>
  <conditionalFormatting sqref="AC17:AC18">
    <cfRule type="expression" dxfId="24894" priority="282" stopIfTrue="1">
      <formula>OR(AC17=祝色)</formula>
    </cfRule>
  </conditionalFormatting>
  <conditionalFormatting sqref="AE17:AE18">
    <cfRule type="expression" dxfId="24893" priority="281" stopIfTrue="1">
      <formula>OR(AE17=祝色)</formula>
    </cfRule>
  </conditionalFormatting>
  <conditionalFormatting sqref="AG17:AG18">
    <cfRule type="expression" dxfId="24892" priority="280" stopIfTrue="1">
      <formula>OR(AG17=祝色)</formula>
    </cfRule>
  </conditionalFormatting>
  <conditionalFormatting sqref="AI17:AI18">
    <cfRule type="expression" dxfId="24891" priority="279" stopIfTrue="1">
      <formula>OR(AI17=祝色)</formula>
    </cfRule>
  </conditionalFormatting>
  <conditionalFormatting sqref="W19:W20">
    <cfRule type="expression" dxfId="24890" priority="278" stopIfTrue="1">
      <formula>OR(W19=祝色)</formula>
    </cfRule>
  </conditionalFormatting>
  <conditionalFormatting sqref="Y19:Y20">
    <cfRule type="expression" dxfId="24889" priority="277" stopIfTrue="1">
      <formula>OR(Y19=祝色)</formula>
    </cfRule>
  </conditionalFormatting>
  <conditionalFormatting sqref="AA19:AA20">
    <cfRule type="expression" dxfId="24888" priority="276" stopIfTrue="1">
      <formula>OR(AA19=祝色)</formula>
    </cfRule>
  </conditionalFormatting>
  <conditionalFormatting sqref="AC19:AC20">
    <cfRule type="expression" dxfId="24887" priority="275" stopIfTrue="1">
      <formula>OR(AC19=祝色)</formula>
    </cfRule>
  </conditionalFormatting>
  <conditionalFormatting sqref="AE19:AE20">
    <cfRule type="expression" dxfId="24886" priority="274" stopIfTrue="1">
      <formula>OR(AE19=祝色)</formula>
    </cfRule>
  </conditionalFormatting>
  <conditionalFormatting sqref="AG19:AG20">
    <cfRule type="expression" dxfId="24885" priority="273" stopIfTrue="1">
      <formula>OR(AG19=祝色)</formula>
    </cfRule>
  </conditionalFormatting>
  <conditionalFormatting sqref="AI19:AI20">
    <cfRule type="expression" dxfId="24884" priority="272" stopIfTrue="1">
      <formula>OR(AI19=祝色)</formula>
    </cfRule>
  </conditionalFormatting>
  <conditionalFormatting sqref="W21:W22">
    <cfRule type="expression" dxfId="24883" priority="271" stopIfTrue="1">
      <formula>OR(W21=祝色)</formula>
    </cfRule>
  </conditionalFormatting>
  <conditionalFormatting sqref="Y21:Y22">
    <cfRule type="expression" dxfId="24882" priority="270" stopIfTrue="1">
      <formula>OR(Y21=祝色)</formula>
    </cfRule>
  </conditionalFormatting>
  <conditionalFormatting sqref="AA21:AA22">
    <cfRule type="expression" dxfId="24881" priority="269" stopIfTrue="1">
      <formula>OR(AA21=祝色)</formula>
    </cfRule>
  </conditionalFormatting>
  <conditionalFormatting sqref="AC21:AC22">
    <cfRule type="expression" dxfId="24880" priority="268" stopIfTrue="1">
      <formula>OR(AC21=祝色)</formula>
    </cfRule>
  </conditionalFormatting>
  <conditionalFormatting sqref="AE21:AE22">
    <cfRule type="expression" dxfId="24879" priority="267" stopIfTrue="1">
      <formula>OR(AE21=祝色)</formula>
    </cfRule>
  </conditionalFormatting>
  <conditionalFormatting sqref="AG21:AG22">
    <cfRule type="expression" dxfId="24878" priority="266" stopIfTrue="1">
      <formula>OR(AG21=祝色)</formula>
    </cfRule>
  </conditionalFormatting>
  <conditionalFormatting sqref="AI21:AI22">
    <cfRule type="expression" dxfId="24877" priority="265" stopIfTrue="1">
      <formula>OR(AI21=祝色)</formula>
    </cfRule>
  </conditionalFormatting>
  <conditionalFormatting sqref="Y23">
    <cfRule type="expression" dxfId="24876" priority="293" stopIfTrue="1">
      <formula>OR(AND(WEEKDAY(Y23)=1,MONTH(Y23)&lt;&gt;MONTH(T17)),AND(OR(Y23=祝色),MONTH(Y23)&lt;&gt;MONTH(T17)))</formula>
    </cfRule>
    <cfRule type="expression" dxfId="24875" priority="294" stopIfTrue="1">
      <formula>MONTH(Y23)&lt;&gt;MONTH(T17)</formula>
    </cfRule>
    <cfRule type="expression" dxfId="24874" priority="295" stopIfTrue="1">
      <formula>OR(Y23=祝色)</formula>
    </cfRule>
  </conditionalFormatting>
  <conditionalFormatting sqref="X23">
    <cfRule type="expression" dxfId="24873" priority="263" stopIfTrue="1">
      <formula>OR(X23=祝色)</formula>
    </cfRule>
    <cfRule type="expression" dxfId="24872" priority="264">
      <formula>X23</formula>
    </cfRule>
  </conditionalFormatting>
  <conditionalFormatting sqref="Z23">
    <cfRule type="expression" dxfId="24871" priority="261" stopIfTrue="1">
      <formula>OR(Z23=祝色)</formula>
    </cfRule>
    <cfRule type="expression" dxfId="24870" priority="262" stopIfTrue="1">
      <formula>Z23</formula>
    </cfRule>
  </conditionalFormatting>
  <conditionalFormatting sqref="P15:P16">
    <cfRule type="expression" dxfId="24869" priority="227" stopIfTrue="1">
      <formula>OR(P15=祝色)</formula>
    </cfRule>
  </conditionalFormatting>
  <conditionalFormatting sqref="H15:H16">
    <cfRule type="expression" dxfId="24868" priority="231" stopIfTrue="1">
      <formula>OR(AND(WEEKDAY(H15)=1,MONTH(H15)&lt;&gt;MONTH(A17)),AND(OR(H15=祝色),MONTH(H15)&lt;&gt;MONTH(A17)))</formula>
    </cfRule>
    <cfRule type="expression" dxfId="24867" priority="232" stopIfTrue="1">
      <formula>MONTH(H15)&lt;&gt;MONTH(A17)</formula>
    </cfRule>
    <cfRule type="expression" dxfId="24866" priority="233" stopIfTrue="1">
      <formula>OR(H15=祝色)</formula>
    </cfRule>
  </conditionalFormatting>
  <conditionalFormatting sqref="L15:L16">
    <cfRule type="expression" dxfId="24865" priority="234" stopIfTrue="1">
      <formula>OR(AND(WEEKDAY(L15)=1,MONTH(L15)&lt;&gt;MONTH(A17)),AND(OR(L15=祝色),MONTH(L15)&lt;&gt;MONTH(A17)))</formula>
    </cfRule>
    <cfRule type="expression" dxfId="24864" priority="235" stopIfTrue="1">
      <formula>MONTH(L15)&lt;&gt;MONTH(A17)</formula>
    </cfRule>
    <cfRule type="expression" dxfId="24863" priority="236" stopIfTrue="1">
      <formula>OR(L15=祝色)</formula>
    </cfRule>
  </conditionalFormatting>
  <conditionalFormatting sqref="D15:D16">
    <cfRule type="expression" dxfId="24862" priority="237" stopIfTrue="1">
      <formula>OR(AND(WEEKDAY(D15)=1,MONTH(D15)&lt;&gt;MONTH(A17)),AND(OR(D15=祝色),MONTH(D15)&lt;&gt;MONTH(A17)))</formula>
    </cfRule>
    <cfRule type="expression" dxfId="24861" priority="238" stopIfTrue="1">
      <formula>MONTH(D15)&lt;&gt;MONTH(A17)</formula>
    </cfRule>
    <cfRule type="expression" dxfId="24860" priority="239" stopIfTrue="1">
      <formula>OR(D15=祝色)</formula>
    </cfRule>
  </conditionalFormatting>
  <conditionalFormatting sqref="N15:N16">
    <cfRule type="expression" dxfId="24859" priority="240" stopIfTrue="1">
      <formula>OR(AND(WEEKDAY(N15)=1,MONTH(N15)&lt;&gt;MONTH(A17)),AND(OR(N15=祝色),MONTH(N15)&lt;&gt;MONTH(A17)))</formula>
    </cfRule>
    <cfRule type="expression" dxfId="24858" priority="241" stopIfTrue="1">
      <formula>MONTH(N15)&lt;&gt;MONTH(A17)</formula>
    </cfRule>
    <cfRule type="expression" dxfId="24857" priority="242" stopIfTrue="1">
      <formula>OR(N15=祝色)</formula>
    </cfRule>
  </conditionalFormatting>
  <conditionalFormatting sqref="D23">
    <cfRule type="expression" dxfId="24856" priority="243" stopIfTrue="1">
      <formula>OR(AND(WEEKDAY(D23)=1,MONTH(D23)&lt;&gt;MONTH(A17)),AND(OR(D23=祝色),MONTH(D23)&lt;&gt;MONTH(A17)))</formula>
    </cfRule>
    <cfRule type="expression" dxfId="24855" priority="244" stopIfTrue="1">
      <formula>MONTH(D23)&lt;&gt;MONTH(A17)</formula>
    </cfRule>
    <cfRule type="expression" dxfId="24854" priority="245" stopIfTrue="1">
      <formula>OR(D23=祝色)</formula>
    </cfRule>
  </conditionalFormatting>
  <conditionalFormatting sqref="N23">
    <cfRule type="expression" dxfId="24853" priority="246" stopIfTrue="1">
      <formula>OR(AND(WEEKDAY(N23)=1,MONTH(N23)&lt;&gt;MONTH(A17)),AND(OR(N23=祝色),MONTH(N23)&lt;&gt;MONTH(A17)))</formula>
    </cfRule>
    <cfRule type="expression" dxfId="24852" priority="247" stopIfTrue="1">
      <formula>MONTH(N23)&lt;&gt;MONTH(A17)</formula>
    </cfRule>
    <cfRule type="expression" dxfId="24851" priority="248" stopIfTrue="1">
      <formula>OR(N23=祝色)</formula>
    </cfRule>
  </conditionalFormatting>
  <conditionalFormatting sqref="L23">
    <cfRule type="expression" dxfId="24850" priority="249" stopIfTrue="1">
      <formula>OR(AND(WEEKDAY(L23)=1,MONTH(L23)&lt;&gt;MONTH(A17)),AND(OR(L23=祝色),MONTH(L23)&lt;&gt;MONTH(A17)))</formula>
    </cfRule>
    <cfRule type="expression" dxfId="24849" priority="250" stopIfTrue="1">
      <formula>MONTH(L23)&lt;&gt;MONTH(A17)</formula>
    </cfRule>
    <cfRule type="expression" dxfId="24848" priority="251" stopIfTrue="1">
      <formula>OR(L23=祝色)</formula>
    </cfRule>
  </conditionalFormatting>
  <conditionalFormatting sqref="J23">
    <cfRule type="expression" dxfId="24847" priority="252" stopIfTrue="1">
      <formula>OR(AND(WEEKDAY(J23)=1,MONTH(J23)&lt;&gt;MONTH(A17)),AND(OR(J23=祝色),MONTH(J23)&lt;&gt;MONTH(A17)))</formula>
    </cfRule>
    <cfRule type="expression" dxfId="24846" priority="253" stopIfTrue="1">
      <formula>MONTH(J23)&lt;&gt;MONTH(A17)</formula>
    </cfRule>
    <cfRule type="expression" dxfId="24845" priority="254" stopIfTrue="1">
      <formula>OR(J23=祝色)</formula>
    </cfRule>
  </conditionalFormatting>
  <conditionalFormatting sqref="H23">
    <cfRule type="expression" dxfId="24844" priority="255" stopIfTrue="1">
      <formula>OR(AND(WEEKDAY(H23)=1,MONTH(H23)&lt;&gt;MONTH(A17)),AND(OR(H23=祝色),MONTH(H23)&lt;&gt;MONTH(A17)))</formula>
    </cfRule>
    <cfRule type="expression" dxfId="24843" priority="256" stopIfTrue="1">
      <formula>MONTH(H23)&lt;&gt;MONTH(A17)</formula>
    </cfRule>
    <cfRule type="expression" dxfId="24842" priority="257" stopIfTrue="1">
      <formula>OR(H23=祝色)</formula>
    </cfRule>
  </conditionalFormatting>
  <conditionalFormatting sqref="P23">
    <cfRule type="expression" dxfId="24841" priority="258" stopIfTrue="1">
      <formula>OR(AND(WEEKDAY(P23)=1,MONTH(P23)&lt;&gt;MONTH(A17)),AND(OR(P23=祝色),MONTH(P23)&lt;&gt;MONTH(A17)))</formula>
    </cfRule>
    <cfRule type="expression" dxfId="24840" priority="259" stopIfTrue="1">
      <formula>MONTH(P23)&lt;&gt;MONTH(A17)</formula>
    </cfRule>
    <cfRule type="expression" dxfId="24839" priority="260" stopIfTrue="1">
      <formula>OR(P23=祝色)</formula>
    </cfRule>
  </conditionalFormatting>
  <conditionalFormatting sqref="F15:F16">
    <cfRule type="expression" dxfId="24838" priority="221" stopIfTrue="1">
      <formula>OR(AND(WEEKDAY(F15)=1,MONTH(F15)&lt;&gt;MONTH(A17)),AND(OR(F15=祝色),MONTH(F15)&lt;&gt;MONTH(A17)))</formula>
    </cfRule>
    <cfRule type="expression" dxfId="24837" priority="222" stopIfTrue="1">
      <formula>MONTH(F15)&lt;&gt;MONTH(A17)</formula>
    </cfRule>
    <cfRule type="expression" dxfId="24836" priority="223" stopIfTrue="1">
      <formula>OR(F15=祝色)</formula>
    </cfRule>
  </conditionalFormatting>
  <conditionalFormatting sqref="J15:J16">
    <cfRule type="expression" dxfId="24835" priority="224" stopIfTrue="1">
      <formula>OR(AND(WEEKDAY(J15)=1,MONTH(J15)&lt;&gt;MONTH(A17)),AND(OR(J15=祝色),MONTH(J15)&lt;&gt;MONTH(A17)))</formula>
    </cfRule>
    <cfRule type="expression" dxfId="24834" priority="225" stopIfTrue="1">
      <formula>MONTH(J15)&lt;&gt;MONTH(A17)</formula>
    </cfRule>
    <cfRule type="expression" dxfId="24833" priority="226" stopIfTrue="1">
      <formula>OR(J15=祝色)</formula>
    </cfRule>
  </conditionalFormatting>
  <conditionalFormatting sqref="D17:D18">
    <cfRule type="expression" dxfId="24832" priority="220" stopIfTrue="1">
      <formula>OR(D17=祝色)</formula>
    </cfRule>
  </conditionalFormatting>
  <conditionalFormatting sqref="F17:F18">
    <cfRule type="expression" dxfId="24831" priority="219" stopIfTrue="1">
      <formula>OR(F17=祝色)</formula>
    </cfRule>
  </conditionalFormatting>
  <conditionalFormatting sqref="H17:H18">
    <cfRule type="expression" dxfId="24830" priority="218" stopIfTrue="1">
      <formula>OR(H17=祝色)</formula>
    </cfRule>
  </conditionalFormatting>
  <conditionalFormatting sqref="J17:J18">
    <cfRule type="expression" dxfId="24829" priority="217" stopIfTrue="1">
      <formula>OR(J17=祝色)</formula>
    </cfRule>
  </conditionalFormatting>
  <conditionalFormatting sqref="L17:L18">
    <cfRule type="expression" dxfId="24828" priority="216" stopIfTrue="1">
      <formula>OR(L17=祝色)</formula>
    </cfRule>
  </conditionalFormatting>
  <conditionalFormatting sqref="N17:N18">
    <cfRule type="expression" dxfId="24827" priority="215" stopIfTrue="1">
      <formula>OR(N17=祝色)</formula>
    </cfRule>
  </conditionalFormatting>
  <conditionalFormatting sqref="P17:P18">
    <cfRule type="expression" dxfId="24826" priority="214" stopIfTrue="1">
      <formula>OR(P17=祝色)</formula>
    </cfRule>
  </conditionalFormatting>
  <conditionalFormatting sqref="D19:D20">
    <cfRule type="expression" dxfId="24825" priority="213" stopIfTrue="1">
      <formula>OR(D19=祝色)</formula>
    </cfRule>
  </conditionalFormatting>
  <conditionalFormatting sqref="F19:F20">
    <cfRule type="expression" dxfId="24824" priority="212" stopIfTrue="1">
      <formula>OR(F19=祝色)</formula>
    </cfRule>
  </conditionalFormatting>
  <conditionalFormatting sqref="H19:H20">
    <cfRule type="expression" dxfId="24823" priority="211" stopIfTrue="1">
      <formula>OR(H19=祝色)</formula>
    </cfRule>
  </conditionalFormatting>
  <conditionalFormatting sqref="J19:J20">
    <cfRule type="expression" dxfId="24822" priority="210" stopIfTrue="1">
      <formula>OR(J19=祝色)</formula>
    </cfRule>
  </conditionalFormatting>
  <conditionalFormatting sqref="L19:L20">
    <cfRule type="expression" dxfId="24821" priority="209" stopIfTrue="1">
      <formula>OR(L19=祝色)</formula>
    </cfRule>
  </conditionalFormatting>
  <conditionalFormatting sqref="N19:N20">
    <cfRule type="expression" dxfId="24820" priority="208" stopIfTrue="1">
      <formula>OR(N19=祝色)</formula>
    </cfRule>
  </conditionalFormatting>
  <conditionalFormatting sqref="P19:P20">
    <cfRule type="expression" dxfId="24819" priority="207" stopIfTrue="1">
      <formula>OR(P19=祝色)</formula>
    </cfRule>
  </conditionalFormatting>
  <conditionalFormatting sqref="D21:D22">
    <cfRule type="expression" dxfId="24818" priority="206" stopIfTrue="1">
      <formula>OR(D21=祝色)</formula>
    </cfRule>
  </conditionalFormatting>
  <conditionalFormatting sqref="F21:F22">
    <cfRule type="expression" dxfId="24817" priority="205" stopIfTrue="1">
      <formula>OR(F21=祝色)</formula>
    </cfRule>
  </conditionalFormatting>
  <conditionalFormatting sqref="H21:H22">
    <cfRule type="expression" dxfId="24816" priority="204" stopIfTrue="1">
      <formula>OR(H21=祝色)</formula>
    </cfRule>
  </conditionalFormatting>
  <conditionalFormatting sqref="J21:J22">
    <cfRule type="expression" dxfId="24815" priority="203" stopIfTrue="1">
      <formula>OR(J21=祝色)</formula>
    </cfRule>
  </conditionalFormatting>
  <conditionalFormatting sqref="L21:L22">
    <cfRule type="expression" dxfId="24814" priority="202" stopIfTrue="1">
      <formula>OR(L21=祝色)</formula>
    </cfRule>
  </conditionalFormatting>
  <conditionalFormatting sqref="N21:N22">
    <cfRule type="expression" dxfId="24813" priority="201" stopIfTrue="1">
      <formula>OR(N21=祝色)</formula>
    </cfRule>
  </conditionalFormatting>
  <conditionalFormatting sqref="P21:P22">
    <cfRule type="expression" dxfId="24812" priority="200" stopIfTrue="1">
      <formula>OR(P21=祝色)</formula>
    </cfRule>
  </conditionalFormatting>
  <conditionalFormatting sqref="F23">
    <cfRule type="expression" dxfId="24811" priority="228" stopIfTrue="1">
      <formula>OR(AND(WEEKDAY(F23)=1,MONTH(F23)&lt;&gt;MONTH(A17)),AND(OR(F23=祝色),MONTH(F23)&lt;&gt;MONTH(A17)))</formula>
    </cfRule>
    <cfRule type="expression" dxfId="24810" priority="229" stopIfTrue="1">
      <formula>MONTH(F23)&lt;&gt;MONTH(A17)</formula>
    </cfRule>
    <cfRule type="expression" dxfId="24809" priority="230" stopIfTrue="1">
      <formula>OR(F23=祝色)</formula>
    </cfRule>
  </conditionalFormatting>
  <conditionalFormatting sqref="E23">
    <cfRule type="expression" dxfId="24808" priority="198" stopIfTrue="1">
      <formula>OR(E23=祝色)</formula>
    </cfRule>
    <cfRule type="expression" dxfId="24807" priority="199">
      <formula>E23</formula>
    </cfRule>
  </conditionalFormatting>
  <conditionalFormatting sqref="G23">
    <cfRule type="expression" dxfId="24806" priority="196" stopIfTrue="1">
      <formula>OR(G23=祝色)</formula>
    </cfRule>
    <cfRule type="expression" dxfId="24805" priority="197" stopIfTrue="1">
      <formula>G23</formula>
    </cfRule>
  </conditionalFormatting>
  <conditionalFormatting sqref="P27:P28">
    <cfRule type="expression" dxfId="24804" priority="162" stopIfTrue="1">
      <formula>OR(P27=祝色)</formula>
    </cfRule>
  </conditionalFormatting>
  <conditionalFormatting sqref="H27:H28">
    <cfRule type="expression" dxfId="24803" priority="166" stopIfTrue="1">
      <formula>OR(AND(WEEKDAY(H27)=1,MONTH(H27)&lt;&gt;MONTH(A29)),AND(OR(H27=祝色),MONTH(H27)&lt;&gt;MONTH(A29)))</formula>
    </cfRule>
    <cfRule type="expression" dxfId="24802" priority="167" stopIfTrue="1">
      <formula>MONTH(H27)&lt;&gt;MONTH(A29)</formula>
    </cfRule>
    <cfRule type="expression" dxfId="24801" priority="168" stopIfTrue="1">
      <formula>OR(H27=祝色)</formula>
    </cfRule>
  </conditionalFormatting>
  <conditionalFormatting sqref="L27:L28">
    <cfRule type="expression" dxfId="24800" priority="169" stopIfTrue="1">
      <formula>OR(AND(WEEKDAY(L27)=1,MONTH(L27)&lt;&gt;MONTH(A29)),AND(OR(L27=祝色),MONTH(L27)&lt;&gt;MONTH(A29)))</formula>
    </cfRule>
    <cfRule type="expression" dxfId="24799" priority="170" stopIfTrue="1">
      <formula>MONTH(L27)&lt;&gt;MONTH(A29)</formula>
    </cfRule>
    <cfRule type="expression" dxfId="24798" priority="171" stopIfTrue="1">
      <formula>OR(L27=祝色)</formula>
    </cfRule>
  </conditionalFormatting>
  <conditionalFormatting sqref="D27:D28">
    <cfRule type="expression" dxfId="24797" priority="172" stopIfTrue="1">
      <formula>OR(AND(WEEKDAY(D27)=1,MONTH(D27)&lt;&gt;MONTH(A29)),AND(OR(D27=祝色),MONTH(D27)&lt;&gt;MONTH(A29)))</formula>
    </cfRule>
    <cfRule type="expression" dxfId="24796" priority="173" stopIfTrue="1">
      <formula>MONTH(D27)&lt;&gt;MONTH(A29)</formula>
    </cfRule>
    <cfRule type="expression" dxfId="24795" priority="174" stopIfTrue="1">
      <formula>OR(D27=祝色)</formula>
    </cfRule>
  </conditionalFormatting>
  <conditionalFormatting sqref="N27:N28">
    <cfRule type="expression" dxfId="24794" priority="175" stopIfTrue="1">
      <formula>OR(AND(WEEKDAY(N27)=1,MONTH(N27)&lt;&gt;MONTH(A29)),AND(OR(N27=祝色),MONTH(N27)&lt;&gt;MONTH(A29)))</formula>
    </cfRule>
    <cfRule type="expression" dxfId="24793" priority="176" stopIfTrue="1">
      <formula>MONTH(N27)&lt;&gt;MONTH(A29)</formula>
    </cfRule>
    <cfRule type="expression" dxfId="24792" priority="177" stopIfTrue="1">
      <formula>OR(N27=祝色)</formula>
    </cfRule>
  </conditionalFormatting>
  <conditionalFormatting sqref="D35">
    <cfRule type="expression" dxfId="24791" priority="178" stopIfTrue="1">
      <formula>OR(AND(WEEKDAY(D35)=1,MONTH(D35)&lt;&gt;MONTH(A29)),AND(OR(D35=祝色),MONTH(D35)&lt;&gt;MONTH(A29)))</formula>
    </cfRule>
    <cfRule type="expression" dxfId="24790" priority="179" stopIfTrue="1">
      <formula>MONTH(D35)&lt;&gt;MONTH(A29)</formula>
    </cfRule>
    <cfRule type="expression" dxfId="24789" priority="180" stopIfTrue="1">
      <formula>OR(D35=祝色)</formula>
    </cfRule>
  </conditionalFormatting>
  <conditionalFormatting sqref="N35">
    <cfRule type="expression" dxfId="24788" priority="181" stopIfTrue="1">
      <formula>OR(AND(WEEKDAY(N35)=1,MONTH(N35)&lt;&gt;MONTH(A29)),AND(OR(N35=祝色),MONTH(N35)&lt;&gt;MONTH(A29)))</formula>
    </cfRule>
    <cfRule type="expression" dxfId="24787" priority="182" stopIfTrue="1">
      <formula>MONTH(N35)&lt;&gt;MONTH(A29)</formula>
    </cfRule>
    <cfRule type="expression" dxfId="24786" priority="183" stopIfTrue="1">
      <formula>OR(N35=祝色)</formula>
    </cfRule>
  </conditionalFormatting>
  <conditionalFormatting sqref="L35">
    <cfRule type="expression" dxfId="24785" priority="184" stopIfTrue="1">
      <formula>OR(AND(WEEKDAY(L35)=1,MONTH(L35)&lt;&gt;MONTH(A29)),AND(OR(L35=祝色),MONTH(L35)&lt;&gt;MONTH(A29)))</formula>
    </cfRule>
    <cfRule type="expression" dxfId="24784" priority="185" stopIfTrue="1">
      <formula>MONTH(L35)&lt;&gt;MONTH(A29)</formula>
    </cfRule>
    <cfRule type="expression" dxfId="24783" priority="186" stopIfTrue="1">
      <formula>OR(L35=祝色)</formula>
    </cfRule>
  </conditionalFormatting>
  <conditionalFormatting sqref="J35">
    <cfRule type="expression" dxfId="24782" priority="187" stopIfTrue="1">
      <formula>OR(AND(WEEKDAY(J35)=1,MONTH(J35)&lt;&gt;MONTH(A29)),AND(OR(J35=祝色),MONTH(J35)&lt;&gt;MONTH(A29)))</formula>
    </cfRule>
    <cfRule type="expression" dxfId="24781" priority="188" stopIfTrue="1">
      <formula>MONTH(J35)&lt;&gt;MONTH(A29)</formula>
    </cfRule>
    <cfRule type="expression" dxfId="24780" priority="189" stopIfTrue="1">
      <formula>OR(J35=祝色)</formula>
    </cfRule>
  </conditionalFormatting>
  <conditionalFormatting sqref="H35">
    <cfRule type="expression" dxfId="24779" priority="190" stopIfTrue="1">
      <formula>OR(AND(WEEKDAY(H35)=1,MONTH(H35)&lt;&gt;MONTH(A29)),AND(OR(H35=祝色),MONTH(H35)&lt;&gt;MONTH(A29)))</formula>
    </cfRule>
    <cfRule type="expression" dxfId="24778" priority="191" stopIfTrue="1">
      <formula>MONTH(H35)&lt;&gt;MONTH(A29)</formula>
    </cfRule>
    <cfRule type="expression" dxfId="24777" priority="192" stopIfTrue="1">
      <formula>OR(H35=祝色)</formula>
    </cfRule>
  </conditionalFormatting>
  <conditionalFormatting sqref="P35">
    <cfRule type="expression" dxfId="24776" priority="193" stopIfTrue="1">
      <formula>OR(AND(WEEKDAY(P35)=1,MONTH(P35)&lt;&gt;MONTH(A29)),AND(OR(P35=祝色),MONTH(P35)&lt;&gt;MONTH(A29)))</formula>
    </cfRule>
    <cfRule type="expression" dxfId="24775" priority="194" stopIfTrue="1">
      <formula>MONTH(P35)&lt;&gt;MONTH(A29)</formula>
    </cfRule>
    <cfRule type="expression" dxfId="24774" priority="195" stopIfTrue="1">
      <formula>OR(P35=祝色)</formula>
    </cfRule>
  </conditionalFormatting>
  <conditionalFormatting sqref="F27:F28">
    <cfRule type="expression" dxfId="24773" priority="156" stopIfTrue="1">
      <formula>OR(AND(WEEKDAY(F27)=1,MONTH(F27)&lt;&gt;MONTH(A29)),AND(OR(F27=祝色),MONTH(F27)&lt;&gt;MONTH(A29)))</formula>
    </cfRule>
    <cfRule type="expression" dxfId="24772" priority="157" stopIfTrue="1">
      <formula>MONTH(F27)&lt;&gt;MONTH(A29)</formula>
    </cfRule>
    <cfRule type="expression" dxfId="24771" priority="158" stopIfTrue="1">
      <formula>OR(F27=祝色)</formula>
    </cfRule>
  </conditionalFormatting>
  <conditionalFormatting sqref="J27:J28">
    <cfRule type="expression" dxfId="24770" priority="159" stopIfTrue="1">
      <formula>OR(AND(WEEKDAY(J27)=1,MONTH(J27)&lt;&gt;MONTH(A29)),AND(OR(J27=祝色),MONTH(J27)&lt;&gt;MONTH(A29)))</formula>
    </cfRule>
    <cfRule type="expression" dxfId="24769" priority="160" stopIfTrue="1">
      <formula>MONTH(J27)&lt;&gt;MONTH(A29)</formula>
    </cfRule>
    <cfRule type="expression" dxfId="24768" priority="161" stopIfTrue="1">
      <formula>OR(J27=祝色)</formula>
    </cfRule>
  </conditionalFormatting>
  <conditionalFormatting sqref="D29:D30">
    <cfRule type="expression" dxfId="24767" priority="155" stopIfTrue="1">
      <formula>OR(D29=祝色)</formula>
    </cfRule>
  </conditionalFormatting>
  <conditionalFormatting sqref="F29:F30">
    <cfRule type="expression" dxfId="24766" priority="154" stopIfTrue="1">
      <formula>OR(F29=祝色)</formula>
    </cfRule>
  </conditionalFormatting>
  <conditionalFormatting sqref="H29:H30">
    <cfRule type="expression" dxfId="24765" priority="153" stopIfTrue="1">
      <formula>OR(H29=祝色)</formula>
    </cfRule>
  </conditionalFormatting>
  <conditionalFormatting sqref="J29:J30">
    <cfRule type="expression" dxfId="24764" priority="152" stopIfTrue="1">
      <formula>OR(J29=祝色)</formula>
    </cfRule>
  </conditionalFormatting>
  <conditionalFormatting sqref="L29:L30">
    <cfRule type="expression" dxfId="24763" priority="151" stopIfTrue="1">
      <formula>OR(L29=祝色)</formula>
    </cfRule>
  </conditionalFormatting>
  <conditionalFormatting sqref="N29:N30">
    <cfRule type="expression" dxfId="24762" priority="150" stopIfTrue="1">
      <formula>OR(N29=祝色)</formula>
    </cfRule>
  </conditionalFormatting>
  <conditionalFormatting sqref="P29:P30">
    <cfRule type="expression" dxfId="24761" priority="149" stopIfTrue="1">
      <formula>OR(P29=祝色)</formula>
    </cfRule>
  </conditionalFormatting>
  <conditionalFormatting sqref="D31:D32">
    <cfRule type="expression" dxfId="24760" priority="148" stopIfTrue="1">
      <formula>OR(D31=祝色)</formula>
    </cfRule>
  </conditionalFormatting>
  <conditionalFormatting sqref="F31:F32">
    <cfRule type="expression" dxfId="24759" priority="147" stopIfTrue="1">
      <formula>OR(F31=祝色)</formula>
    </cfRule>
  </conditionalFormatting>
  <conditionalFormatting sqref="H31:H32">
    <cfRule type="expression" dxfId="24758" priority="146" stopIfTrue="1">
      <formula>OR(H31=祝色)</formula>
    </cfRule>
  </conditionalFormatting>
  <conditionalFormatting sqref="J31:J32">
    <cfRule type="expression" dxfId="24757" priority="145" stopIfTrue="1">
      <formula>OR(J31=祝色)</formula>
    </cfRule>
  </conditionalFormatting>
  <conditionalFormatting sqref="L31:L32">
    <cfRule type="expression" dxfId="24756" priority="144" stopIfTrue="1">
      <formula>OR(L31=祝色)</formula>
    </cfRule>
  </conditionalFormatting>
  <conditionalFormatting sqref="N31:N32">
    <cfRule type="expression" dxfId="24755" priority="143" stopIfTrue="1">
      <formula>OR(N31=祝色)</formula>
    </cfRule>
  </conditionalFormatting>
  <conditionalFormatting sqref="P31:P32">
    <cfRule type="expression" dxfId="24754" priority="142" stopIfTrue="1">
      <formula>OR(P31=祝色)</formula>
    </cfRule>
  </conditionalFormatting>
  <conditionalFormatting sqref="D33:D34">
    <cfRule type="expression" dxfId="24753" priority="141" stopIfTrue="1">
      <formula>OR(D33=祝色)</formula>
    </cfRule>
  </conditionalFormatting>
  <conditionalFormatting sqref="F33:F34">
    <cfRule type="expression" dxfId="24752" priority="140" stopIfTrue="1">
      <formula>OR(F33=祝色)</formula>
    </cfRule>
  </conditionalFormatting>
  <conditionalFormatting sqref="H33:H34">
    <cfRule type="expression" dxfId="24751" priority="139" stopIfTrue="1">
      <formula>OR(H33=祝色)</formula>
    </cfRule>
  </conditionalFormatting>
  <conditionalFormatting sqref="J33:J34">
    <cfRule type="expression" dxfId="24750" priority="138" stopIfTrue="1">
      <formula>OR(J33=祝色)</formula>
    </cfRule>
  </conditionalFormatting>
  <conditionalFormatting sqref="L33:L34">
    <cfRule type="expression" dxfId="24749" priority="137" stopIfTrue="1">
      <formula>OR(L33=祝色)</formula>
    </cfRule>
  </conditionalFormatting>
  <conditionalFormatting sqref="N33:N34">
    <cfRule type="expression" dxfId="24748" priority="136" stopIfTrue="1">
      <formula>OR(N33=祝色)</formula>
    </cfRule>
  </conditionalFormatting>
  <conditionalFormatting sqref="P33:P34">
    <cfRule type="expression" dxfId="24747" priority="135" stopIfTrue="1">
      <formula>OR(P33=祝色)</formula>
    </cfRule>
  </conditionalFormatting>
  <conditionalFormatting sqref="F35">
    <cfRule type="expression" dxfId="24746" priority="163" stopIfTrue="1">
      <formula>OR(AND(WEEKDAY(F35)=1,MONTH(F35)&lt;&gt;MONTH(A29)),AND(OR(F35=祝色),MONTH(F35)&lt;&gt;MONTH(A29)))</formula>
    </cfRule>
    <cfRule type="expression" dxfId="24745" priority="164" stopIfTrue="1">
      <formula>MONTH(F35)&lt;&gt;MONTH(A29)</formula>
    </cfRule>
    <cfRule type="expression" dxfId="24744" priority="165" stopIfTrue="1">
      <formula>OR(F35=祝色)</formula>
    </cfRule>
  </conditionalFormatting>
  <conditionalFormatting sqref="E35">
    <cfRule type="expression" dxfId="24743" priority="133" stopIfTrue="1">
      <formula>OR(E35=祝色)</formula>
    </cfRule>
    <cfRule type="expression" dxfId="24742" priority="134">
      <formula>E35</formula>
    </cfRule>
  </conditionalFormatting>
  <conditionalFormatting sqref="G35">
    <cfRule type="expression" dxfId="24741" priority="131" stopIfTrue="1">
      <formula>OR(G35=祝色)</formula>
    </cfRule>
    <cfRule type="expression" dxfId="24740" priority="132" stopIfTrue="1">
      <formula>G35</formula>
    </cfRule>
  </conditionalFormatting>
  <conditionalFormatting sqref="AI27:AI28">
    <cfRule type="expression" dxfId="24739" priority="97" stopIfTrue="1">
      <formula>OR(AI27=祝色)</formula>
    </cfRule>
  </conditionalFormatting>
  <conditionalFormatting sqref="AA27:AA28">
    <cfRule type="expression" dxfId="24738" priority="101" stopIfTrue="1">
      <formula>OR(AND(WEEKDAY(AA27)=1,MONTH(AA27)&lt;&gt;MONTH(T29)),AND(OR(AA27=祝色),MONTH(AA27)&lt;&gt;MONTH(T29)))</formula>
    </cfRule>
    <cfRule type="expression" dxfId="24737" priority="102" stopIfTrue="1">
      <formula>MONTH(AA27)&lt;&gt;MONTH(T29)</formula>
    </cfRule>
    <cfRule type="expression" dxfId="24736" priority="103" stopIfTrue="1">
      <formula>OR(AA27=祝色)</formula>
    </cfRule>
  </conditionalFormatting>
  <conditionalFormatting sqref="AE27:AE28">
    <cfRule type="expression" dxfId="24735" priority="104" stopIfTrue="1">
      <formula>OR(AND(WEEKDAY(AE27)=1,MONTH(AE27)&lt;&gt;MONTH(T29)),AND(OR(AE27=祝色),MONTH(AE27)&lt;&gt;MONTH(T29)))</formula>
    </cfRule>
    <cfRule type="expression" dxfId="24734" priority="105" stopIfTrue="1">
      <formula>MONTH(AE27)&lt;&gt;MONTH(T29)</formula>
    </cfRule>
    <cfRule type="expression" dxfId="24733" priority="106" stopIfTrue="1">
      <formula>OR(AE27=祝色)</formula>
    </cfRule>
  </conditionalFormatting>
  <conditionalFormatting sqref="W27:W28">
    <cfRule type="expression" dxfId="24732" priority="107" stopIfTrue="1">
      <formula>OR(AND(WEEKDAY(W27)=1,MONTH(W27)&lt;&gt;MONTH(T29)),AND(OR(W27=祝色),MONTH(W27)&lt;&gt;MONTH(T29)))</formula>
    </cfRule>
    <cfRule type="expression" dxfId="24731" priority="108" stopIfTrue="1">
      <formula>MONTH(W27)&lt;&gt;MONTH(T29)</formula>
    </cfRule>
    <cfRule type="expression" dxfId="24730" priority="109" stopIfTrue="1">
      <formula>OR(W27=祝色)</formula>
    </cfRule>
  </conditionalFormatting>
  <conditionalFormatting sqref="AG27:AG28">
    <cfRule type="expression" dxfId="24729" priority="110" stopIfTrue="1">
      <formula>OR(AND(WEEKDAY(AG27)=1,MONTH(AG27)&lt;&gt;MONTH(T29)),AND(OR(AG27=祝色),MONTH(AG27)&lt;&gt;MONTH(T29)))</formula>
    </cfRule>
    <cfRule type="expression" dxfId="24728" priority="111" stopIfTrue="1">
      <formula>MONTH(AG27)&lt;&gt;MONTH(T29)</formula>
    </cfRule>
    <cfRule type="expression" dxfId="24727" priority="112" stopIfTrue="1">
      <formula>OR(AG27=祝色)</formula>
    </cfRule>
  </conditionalFormatting>
  <conditionalFormatting sqref="W35">
    <cfRule type="expression" dxfId="24726" priority="113" stopIfTrue="1">
      <formula>OR(AND(WEEKDAY(W35)=1,MONTH(W35)&lt;&gt;MONTH(T29)),AND(OR(W35=祝色),MONTH(W35)&lt;&gt;MONTH(T29)))</formula>
    </cfRule>
    <cfRule type="expression" dxfId="24725" priority="114" stopIfTrue="1">
      <formula>MONTH(W35)&lt;&gt;MONTH(T29)</formula>
    </cfRule>
    <cfRule type="expression" dxfId="24724" priority="115" stopIfTrue="1">
      <formula>OR(W35=祝色)</formula>
    </cfRule>
  </conditionalFormatting>
  <conditionalFormatting sqref="AG35">
    <cfRule type="expression" dxfId="24723" priority="116" stopIfTrue="1">
      <formula>OR(AND(WEEKDAY(AG35)=1,MONTH(AG35)&lt;&gt;MONTH(T29)),AND(OR(AG35=祝色),MONTH(AG35)&lt;&gt;MONTH(T29)))</formula>
    </cfRule>
    <cfRule type="expression" dxfId="24722" priority="117" stopIfTrue="1">
      <formula>MONTH(AG35)&lt;&gt;MONTH(T29)</formula>
    </cfRule>
    <cfRule type="expression" dxfId="24721" priority="118" stopIfTrue="1">
      <formula>OR(AG35=祝色)</formula>
    </cfRule>
  </conditionalFormatting>
  <conditionalFormatting sqref="AE35">
    <cfRule type="expression" dxfId="24720" priority="119" stopIfTrue="1">
      <formula>OR(AND(WEEKDAY(AE35)=1,MONTH(AE35)&lt;&gt;MONTH(T29)),AND(OR(AE35=祝色),MONTH(AE35)&lt;&gt;MONTH(T29)))</formula>
    </cfRule>
    <cfRule type="expression" dxfId="24719" priority="120" stopIfTrue="1">
      <formula>MONTH(AE35)&lt;&gt;MONTH(T29)</formula>
    </cfRule>
    <cfRule type="expression" dxfId="24718" priority="121" stopIfTrue="1">
      <formula>OR(AE35=祝色)</formula>
    </cfRule>
  </conditionalFormatting>
  <conditionalFormatting sqref="AC35">
    <cfRule type="expression" dxfId="24717" priority="122" stopIfTrue="1">
      <formula>OR(AND(WEEKDAY(AC35)=1,MONTH(AC35)&lt;&gt;MONTH(T29)),AND(OR(AC35=祝色),MONTH(AC35)&lt;&gt;MONTH(T29)))</formula>
    </cfRule>
    <cfRule type="expression" dxfId="24716" priority="123" stopIfTrue="1">
      <formula>MONTH(AC35)&lt;&gt;MONTH(T29)</formula>
    </cfRule>
    <cfRule type="expression" dxfId="24715" priority="124" stopIfTrue="1">
      <formula>OR(AC35=祝色)</formula>
    </cfRule>
  </conditionalFormatting>
  <conditionalFormatting sqref="AA35">
    <cfRule type="expression" dxfId="24714" priority="125" stopIfTrue="1">
      <formula>OR(AND(WEEKDAY(AA35)=1,MONTH(AA35)&lt;&gt;MONTH(T29)),AND(OR(AA35=祝色),MONTH(AA35)&lt;&gt;MONTH(T29)))</formula>
    </cfRule>
    <cfRule type="expression" dxfId="24713" priority="126" stopIfTrue="1">
      <formula>MONTH(AA35)&lt;&gt;MONTH(T29)</formula>
    </cfRule>
    <cfRule type="expression" dxfId="24712" priority="127" stopIfTrue="1">
      <formula>OR(AA35=祝色)</formula>
    </cfRule>
  </conditionalFormatting>
  <conditionalFormatting sqref="AI35">
    <cfRule type="expression" dxfId="24711" priority="128" stopIfTrue="1">
      <formula>OR(AND(WEEKDAY(AI35)=1,MONTH(AI35)&lt;&gt;MONTH(T29)),AND(OR(AI35=祝色),MONTH(AI35)&lt;&gt;MONTH(T29)))</formula>
    </cfRule>
    <cfRule type="expression" dxfId="24710" priority="129" stopIfTrue="1">
      <formula>MONTH(AI35)&lt;&gt;MONTH(T29)</formula>
    </cfRule>
    <cfRule type="expression" dxfId="24709" priority="130" stopIfTrue="1">
      <formula>OR(AI35=祝色)</formula>
    </cfRule>
  </conditionalFormatting>
  <conditionalFormatting sqref="Y27:Y28">
    <cfRule type="expression" dxfId="24708" priority="91" stopIfTrue="1">
      <formula>OR(AND(WEEKDAY(Y27)=1,MONTH(Y27)&lt;&gt;MONTH(T29)),AND(OR(Y27=祝色),MONTH(Y27)&lt;&gt;MONTH(T29)))</formula>
    </cfRule>
    <cfRule type="expression" dxfId="24707" priority="92" stopIfTrue="1">
      <formula>MONTH(Y27)&lt;&gt;MONTH(T29)</formula>
    </cfRule>
    <cfRule type="expression" dxfId="24706" priority="93" stopIfTrue="1">
      <formula>OR(Y27=祝色)</formula>
    </cfRule>
  </conditionalFormatting>
  <conditionalFormatting sqref="AC27:AC28">
    <cfRule type="expression" dxfId="24705" priority="94" stopIfTrue="1">
      <formula>OR(AND(WEEKDAY(AC27)=1,MONTH(AC27)&lt;&gt;MONTH(T29)),AND(OR(AC27=祝色),MONTH(AC27)&lt;&gt;MONTH(T29)))</formula>
    </cfRule>
    <cfRule type="expression" dxfId="24704" priority="95" stopIfTrue="1">
      <formula>MONTH(AC27)&lt;&gt;MONTH(T29)</formula>
    </cfRule>
    <cfRule type="expression" dxfId="24703" priority="96" stopIfTrue="1">
      <formula>OR(AC27=祝色)</formula>
    </cfRule>
  </conditionalFormatting>
  <conditionalFormatting sqref="W29:W30">
    <cfRule type="expression" dxfId="24702" priority="90" stopIfTrue="1">
      <formula>OR(W29=祝色)</formula>
    </cfRule>
  </conditionalFormatting>
  <conditionalFormatting sqref="Y29:Y30">
    <cfRule type="expression" dxfId="24701" priority="89" stopIfTrue="1">
      <formula>OR(Y29=祝色)</formula>
    </cfRule>
  </conditionalFormatting>
  <conditionalFormatting sqref="AA29:AA30">
    <cfRule type="expression" dxfId="24700" priority="88" stopIfTrue="1">
      <formula>OR(AA29=祝色)</formula>
    </cfRule>
  </conditionalFormatting>
  <conditionalFormatting sqref="AC29:AC30">
    <cfRule type="expression" dxfId="24699" priority="87" stopIfTrue="1">
      <formula>OR(AC29=祝色)</formula>
    </cfRule>
  </conditionalFormatting>
  <conditionalFormatting sqref="AE29:AE30">
    <cfRule type="expression" dxfId="24698" priority="86" stopIfTrue="1">
      <formula>OR(AE29=祝色)</formula>
    </cfRule>
  </conditionalFormatting>
  <conditionalFormatting sqref="AG29:AG30">
    <cfRule type="expression" dxfId="24697" priority="85" stopIfTrue="1">
      <formula>OR(AG29=祝色)</formula>
    </cfRule>
  </conditionalFormatting>
  <conditionalFormatting sqref="AI29:AI30">
    <cfRule type="expression" dxfId="24696" priority="84" stopIfTrue="1">
      <formula>OR(AI29=祝色)</formula>
    </cfRule>
  </conditionalFormatting>
  <conditionalFormatting sqref="W31:W32">
    <cfRule type="expression" dxfId="24695" priority="83" stopIfTrue="1">
      <formula>OR(W31=祝色)</formula>
    </cfRule>
  </conditionalFormatting>
  <conditionalFormatting sqref="Y31:Y32">
    <cfRule type="expression" dxfId="24694" priority="82" stopIfTrue="1">
      <formula>OR(Y31=祝色)</formula>
    </cfRule>
  </conditionalFormatting>
  <conditionalFormatting sqref="AA31:AA32">
    <cfRule type="expression" dxfId="24693" priority="81" stopIfTrue="1">
      <formula>OR(AA31=祝色)</formula>
    </cfRule>
  </conditionalFormatting>
  <conditionalFormatting sqref="AC31:AC32">
    <cfRule type="expression" dxfId="24692" priority="80" stopIfTrue="1">
      <formula>OR(AC31=祝色)</formula>
    </cfRule>
  </conditionalFormatting>
  <conditionalFormatting sqref="AE31:AE32">
    <cfRule type="expression" dxfId="24691" priority="79" stopIfTrue="1">
      <formula>OR(AE31=祝色)</formula>
    </cfRule>
  </conditionalFormatting>
  <conditionalFormatting sqref="AG31:AG32">
    <cfRule type="expression" dxfId="24690" priority="78" stopIfTrue="1">
      <formula>OR(AG31=祝色)</formula>
    </cfRule>
  </conditionalFormatting>
  <conditionalFormatting sqref="AI31:AI32">
    <cfRule type="expression" dxfId="24689" priority="77" stopIfTrue="1">
      <formula>OR(AI31=祝色)</formula>
    </cfRule>
  </conditionalFormatting>
  <conditionalFormatting sqref="W33:W34">
    <cfRule type="expression" dxfId="24688" priority="76" stopIfTrue="1">
      <formula>OR(W33=祝色)</formula>
    </cfRule>
  </conditionalFormatting>
  <conditionalFormatting sqref="Y33:Y34">
    <cfRule type="expression" dxfId="24687" priority="75" stopIfTrue="1">
      <formula>OR(Y33=祝色)</formula>
    </cfRule>
  </conditionalFormatting>
  <conditionalFormatting sqref="AA33:AA34">
    <cfRule type="expression" dxfId="24686" priority="74" stopIfTrue="1">
      <formula>OR(AA33=祝色)</formula>
    </cfRule>
  </conditionalFormatting>
  <conditionalFormatting sqref="AC33:AC34">
    <cfRule type="expression" dxfId="24685" priority="73" stopIfTrue="1">
      <formula>OR(AC33=祝色)</formula>
    </cfRule>
  </conditionalFormatting>
  <conditionalFormatting sqref="AE33:AE34">
    <cfRule type="expression" dxfId="24684" priority="72" stopIfTrue="1">
      <formula>OR(AE33=祝色)</formula>
    </cfRule>
  </conditionalFormatting>
  <conditionalFormatting sqref="AG33:AG34">
    <cfRule type="expression" dxfId="24683" priority="71" stopIfTrue="1">
      <formula>OR(AG33=祝色)</formula>
    </cfRule>
  </conditionalFormatting>
  <conditionalFormatting sqref="AI33:AI34">
    <cfRule type="expression" dxfId="24682" priority="70" stopIfTrue="1">
      <formula>OR(AI33=祝色)</formula>
    </cfRule>
  </conditionalFormatting>
  <conditionalFormatting sqref="Y35">
    <cfRule type="expression" dxfId="24681" priority="98" stopIfTrue="1">
      <formula>OR(AND(WEEKDAY(Y35)=1,MONTH(Y35)&lt;&gt;MONTH(T29)),AND(OR(Y35=祝色),MONTH(Y35)&lt;&gt;MONTH(T29)))</formula>
    </cfRule>
    <cfRule type="expression" dxfId="24680" priority="99" stopIfTrue="1">
      <formula>MONTH(Y35)&lt;&gt;MONTH(T29)</formula>
    </cfRule>
    <cfRule type="expression" dxfId="24679" priority="100" stopIfTrue="1">
      <formula>OR(Y35=祝色)</formula>
    </cfRule>
  </conditionalFormatting>
  <conditionalFormatting sqref="X35">
    <cfRule type="expression" dxfId="24678" priority="68" stopIfTrue="1">
      <formula>OR(X35=祝色)</formula>
    </cfRule>
    <cfRule type="expression" dxfId="24677" priority="69">
      <formula>X35</formula>
    </cfRule>
  </conditionalFormatting>
  <conditionalFormatting sqref="Z35">
    <cfRule type="expression" dxfId="24676" priority="66" stopIfTrue="1">
      <formula>OR(Z35=祝色)</formula>
    </cfRule>
    <cfRule type="expression" dxfId="24675" priority="67" stopIfTrue="1">
      <formula>Z35</formula>
    </cfRule>
  </conditionalFormatting>
  <conditionalFormatting sqref="AI39:AI40">
    <cfRule type="expression" dxfId="24674" priority="32" stopIfTrue="1">
      <formula>OR(AI39=祝色)</formula>
    </cfRule>
  </conditionalFormatting>
  <conditionalFormatting sqref="AA39:AA40">
    <cfRule type="expression" dxfId="24673" priority="36" stopIfTrue="1">
      <formula>OR(AND(WEEKDAY(AA39)=1,MONTH(AA39)&lt;&gt;MONTH(T41)),AND(OR(AA39=祝色),MONTH(AA39)&lt;&gt;MONTH(T41)))</formula>
    </cfRule>
    <cfRule type="expression" dxfId="24672" priority="37" stopIfTrue="1">
      <formula>MONTH(AA39)&lt;&gt;MONTH(T41)</formula>
    </cfRule>
    <cfRule type="expression" dxfId="24671" priority="38" stopIfTrue="1">
      <formula>OR(AA39=祝色)</formula>
    </cfRule>
  </conditionalFormatting>
  <conditionalFormatting sqref="AE39:AE40">
    <cfRule type="expression" dxfId="24670" priority="39" stopIfTrue="1">
      <formula>OR(AND(WEEKDAY(AE39)=1,MONTH(AE39)&lt;&gt;MONTH(T41)),AND(OR(AE39=祝色),MONTH(AE39)&lt;&gt;MONTH(T41)))</formula>
    </cfRule>
    <cfRule type="expression" dxfId="24669" priority="40" stopIfTrue="1">
      <formula>MONTH(AE39)&lt;&gt;MONTH(T41)</formula>
    </cfRule>
    <cfRule type="expression" dxfId="24668" priority="41" stopIfTrue="1">
      <formula>OR(AE39=祝色)</formula>
    </cfRule>
  </conditionalFormatting>
  <conditionalFormatting sqref="W39:W40">
    <cfRule type="expression" dxfId="24667" priority="42" stopIfTrue="1">
      <formula>OR(AND(WEEKDAY(W39)=1,MONTH(W39)&lt;&gt;MONTH(T41)),AND(OR(W39=祝色),MONTH(W39)&lt;&gt;MONTH(T41)))</formula>
    </cfRule>
    <cfRule type="expression" dxfId="24666" priority="43" stopIfTrue="1">
      <formula>MONTH(W39)&lt;&gt;MONTH(T41)</formula>
    </cfRule>
    <cfRule type="expression" dxfId="24665" priority="44" stopIfTrue="1">
      <formula>OR(W39=祝色)</formula>
    </cfRule>
  </conditionalFormatting>
  <conditionalFormatting sqref="AG39:AG40">
    <cfRule type="expression" dxfId="24664" priority="45" stopIfTrue="1">
      <formula>OR(AND(WEEKDAY(AG39)=1,MONTH(AG39)&lt;&gt;MONTH(T41)),AND(OR(AG39=祝色),MONTH(AG39)&lt;&gt;MONTH(T41)))</formula>
    </cfRule>
    <cfRule type="expression" dxfId="24663" priority="46" stopIfTrue="1">
      <formula>MONTH(AG39)&lt;&gt;MONTH(T41)</formula>
    </cfRule>
    <cfRule type="expression" dxfId="24662" priority="47" stopIfTrue="1">
      <formula>OR(AG39=祝色)</formula>
    </cfRule>
  </conditionalFormatting>
  <conditionalFormatting sqref="W47">
    <cfRule type="expression" dxfId="24661" priority="48" stopIfTrue="1">
      <formula>OR(AND(WEEKDAY(W47)=1,MONTH(W47)&lt;&gt;MONTH(T41)),AND(OR(W47=祝色),MONTH(W47)&lt;&gt;MONTH(T41)))</formula>
    </cfRule>
    <cfRule type="expression" dxfId="24660" priority="49" stopIfTrue="1">
      <formula>MONTH(W47)&lt;&gt;MONTH(T41)</formula>
    </cfRule>
    <cfRule type="expression" dxfId="24659" priority="50" stopIfTrue="1">
      <formula>OR(W47=祝色)</formula>
    </cfRule>
  </conditionalFormatting>
  <conditionalFormatting sqref="AG47">
    <cfRule type="expression" dxfId="24658" priority="51" stopIfTrue="1">
      <formula>OR(AND(WEEKDAY(AG47)=1,MONTH(AG47)&lt;&gt;MONTH(T41)),AND(OR(AG47=祝色),MONTH(AG47)&lt;&gt;MONTH(T41)))</formula>
    </cfRule>
    <cfRule type="expression" dxfId="24657" priority="52" stopIfTrue="1">
      <formula>MONTH(AG47)&lt;&gt;MONTH(T41)</formula>
    </cfRule>
    <cfRule type="expression" dxfId="24656" priority="53" stopIfTrue="1">
      <formula>OR(AG47=祝色)</formula>
    </cfRule>
  </conditionalFormatting>
  <conditionalFormatting sqref="AE47">
    <cfRule type="expression" dxfId="24655" priority="54" stopIfTrue="1">
      <formula>OR(AND(WEEKDAY(AE47)=1,MONTH(AE47)&lt;&gt;MONTH(T41)),AND(OR(AE47=祝色),MONTH(AE47)&lt;&gt;MONTH(T41)))</formula>
    </cfRule>
    <cfRule type="expression" dxfId="24654" priority="55" stopIfTrue="1">
      <formula>MONTH(AE47)&lt;&gt;MONTH(T41)</formula>
    </cfRule>
    <cfRule type="expression" dxfId="24653" priority="56" stopIfTrue="1">
      <formula>OR(AE47=祝色)</formula>
    </cfRule>
  </conditionalFormatting>
  <conditionalFormatting sqref="AC47">
    <cfRule type="expression" dxfId="24652" priority="57" stopIfTrue="1">
      <formula>OR(AND(WEEKDAY(AC47)=1,MONTH(AC47)&lt;&gt;MONTH(T41)),AND(OR(AC47=祝色),MONTH(AC47)&lt;&gt;MONTH(T41)))</formula>
    </cfRule>
    <cfRule type="expression" dxfId="24651" priority="58" stopIfTrue="1">
      <formula>MONTH(AC47)&lt;&gt;MONTH(T41)</formula>
    </cfRule>
    <cfRule type="expression" dxfId="24650" priority="59" stopIfTrue="1">
      <formula>OR(AC47=祝色)</formula>
    </cfRule>
  </conditionalFormatting>
  <conditionalFormatting sqref="AA47">
    <cfRule type="expression" dxfId="24649" priority="60" stopIfTrue="1">
      <formula>OR(AND(WEEKDAY(AA47)=1,MONTH(AA47)&lt;&gt;MONTH(T41)),AND(OR(AA47=祝色),MONTH(AA47)&lt;&gt;MONTH(T41)))</formula>
    </cfRule>
    <cfRule type="expression" dxfId="24648" priority="61" stopIfTrue="1">
      <formula>MONTH(AA47)&lt;&gt;MONTH(T41)</formula>
    </cfRule>
    <cfRule type="expression" dxfId="24647" priority="62" stopIfTrue="1">
      <formula>OR(AA47=祝色)</formula>
    </cfRule>
  </conditionalFormatting>
  <conditionalFormatting sqref="AI47">
    <cfRule type="expression" dxfId="24646" priority="63" stopIfTrue="1">
      <formula>OR(AND(WEEKDAY(AI47)=1,MONTH(AI47)&lt;&gt;MONTH(T41)),AND(OR(AI47=祝色),MONTH(AI47)&lt;&gt;MONTH(T41)))</formula>
    </cfRule>
    <cfRule type="expression" dxfId="24645" priority="64" stopIfTrue="1">
      <formula>MONTH(AI47)&lt;&gt;MONTH(T41)</formula>
    </cfRule>
    <cfRule type="expression" dxfId="24644" priority="65" stopIfTrue="1">
      <formula>OR(AI47=祝色)</formula>
    </cfRule>
  </conditionalFormatting>
  <conditionalFormatting sqref="Y39:Y40">
    <cfRule type="expression" dxfId="24643" priority="26" stopIfTrue="1">
      <formula>OR(AND(WEEKDAY(Y39)=1,MONTH(Y39)&lt;&gt;MONTH(T41)),AND(OR(Y39=祝色),MONTH(Y39)&lt;&gt;MONTH(T41)))</formula>
    </cfRule>
    <cfRule type="expression" dxfId="24642" priority="27" stopIfTrue="1">
      <formula>MONTH(Y39)&lt;&gt;MONTH(T41)</formula>
    </cfRule>
    <cfRule type="expression" dxfId="24641" priority="28" stopIfTrue="1">
      <formula>OR(Y39=祝色)</formula>
    </cfRule>
  </conditionalFormatting>
  <conditionalFormatting sqref="AC39:AC40">
    <cfRule type="expression" dxfId="24640" priority="29" stopIfTrue="1">
      <formula>OR(AND(WEEKDAY(AC39)=1,MONTH(AC39)&lt;&gt;MONTH(T41)),AND(OR(AC39=祝色),MONTH(AC39)&lt;&gt;MONTH(T41)))</formula>
    </cfRule>
    <cfRule type="expression" dxfId="24639" priority="30" stopIfTrue="1">
      <formula>MONTH(AC39)&lt;&gt;MONTH(T41)</formula>
    </cfRule>
    <cfRule type="expression" dxfId="24638" priority="31" stopIfTrue="1">
      <formula>OR(AC39=祝色)</formula>
    </cfRule>
  </conditionalFormatting>
  <conditionalFormatting sqref="W41:W42">
    <cfRule type="expression" dxfId="24637" priority="25" stopIfTrue="1">
      <formula>OR(W41=祝色)</formula>
    </cfRule>
  </conditionalFormatting>
  <conditionalFormatting sqref="Y41:Y42">
    <cfRule type="expression" dxfId="24636" priority="24" stopIfTrue="1">
      <formula>OR(Y41=祝色)</formula>
    </cfRule>
  </conditionalFormatting>
  <conditionalFormatting sqref="AA41:AA42">
    <cfRule type="expression" dxfId="24635" priority="23" stopIfTrue="1">
      <formula>OR(AA41=祝色)</formula>
    </cfRule>
  </conditionalFormatting>
  <conditionalFormatting sqref="AC41:AC42">
    <cfRule type="expression" dxfId="24634" priority="22" stopIfTrue="1">
      <formula>OR(AC41=祝色)</formula>
    </cfRule>
  </conditionalFormatting>
  <conditionalFormatting sqref="AE41:AE42">
    <cfRule type="expression" dxfId="24633" priority="21" stopIfTrue="1">
      <formula>OR(AE41=祝色)</formula>
    </cfRule>
  </conditionalFormatting>
  <conditionalFormatting sqref="AG41:AG42">
    <cfRule type="expression" dxfId="24632" priority="20" stopIfTrue="1">
      <formula>OR(AG41=祝色)</formula>
    </cfRule>
  </conditionalFormatting>
  <conditionalFormatting sqref="AI41:AI42">
    <cfRule type="expression" dxfId="24631" priority="19" stopIfTrue="1">
      <formula>OR(AI41=祝色)</formula>
    </cfRule>
  </conditionalFormatting>
  <conditionalFormatting sqref="W43:W44">
    <cfRule type="expression" dxfId="24630" priority="18" stopIfTrue="1">
      <formula>OR(W43=祝色)</formula>
    </cfRule>
  </conditionalFormatting>
  <conditionalFormatting sqref="Y43:Y44">
    <cfRule type="expression" dxfId="24629" priority="17" stopIfTrue="1">
      <formula>OR(Y43=祝色)</formula>
    </cfRule>
  </conditionalFormatting>
  <conditionalFormatting sqref="AA43:AA44">
    <cfRule type="expression" dxfId="24628" priority="16" stopIfTrue="1">
      <formula>OR(AA43=祝色)</formula>
    </cfRule>
  </conditionalFormatting>
  <conditionalFormatting sqref="AC43:AC44">
    <cfRule type="expression" dxfId="24627" priority="15" stopIfTrue="1">
      <formula>OR(AC43=祝色)</formula>
    </cfRule>
  </conditionalFormatting>
  <conditionalFormatting sqref="AE43:AE44">
    <cfRule type="expression" dxfId="24626" priority="14" stopIfTrue="1">
      <formula>OR(AE43=祝色)</formula>
    </cfRule>
  </conditionalFormatting>
  <conditionalFormatting sqref="AG43:AG44">
    <cfRule type="expression" dxfId="24625" priority="13" stopIfTrue="1">
      <formula>OR(AG43=祝色)</formula>
    </cfRule>
  </conditionalFormatting>
  <conditionalFormatting sqref="AI43:AI44">
    <cfRule type="expression" dxfId="24624" priority="12" stopIfTrue="1">
      <formula>OR(AI43=祝色)</formula>
    </cfRule>
  </conditionalFormatting>
  <conditionalFormatting sqref="W45:W46">
    <cfRule type="expression" dxfId="24623" priority="11" stopIfTrue="1">
      <formula>OR(W45=祝色)</formula>
    </cfRule>
  </conditionalFormatting>
  <conditionalFormatting sqref="Y45:Y46">
    <cfRule type="expression" dxfId="24622" priority="10" stopIfTrue="1">
      <formula>OR(Y45=祝色)</formula>
    </cfRule>
  </conditionalFormatting>
  <conditionalFormatting sqref="AA45:AA46">
    <cfRule type="expression" dxfId="24621" priority="9" stopIfTrue="1">
      <formula>OR(AA45=祝色)</formula>
    </cfRule>
  </conditionalFormatting>
  <conditionalFormatting sqref="AC45:AC46">
    <cfRule type="expression" dxfId="24620" priority="8" stopIfTrue="1">
      <formula>OR(AC45=祝色)</formula>
    </cfRule>
  </conditionalFormatting>
  <conditionalFormatting sqref="AE45:AE46">
    <cfRule type="expression" dxfId="24619" priority="7" stopIfTrue="1">
      <formula>OR(AE45=祝色)</formula>
    </cfRule>
  </conditionalFormatting>
  <conditionalFormatting sqref="AG45:AG46">
    <cfRule type="expression" dxfId="24618" priority="6" stopIfTrue="1">
      <formula>OR(AG45=祝色)</formula>
    </cfRule>
  </conditionalFormatting>
  <conditionalFormatting sqref="AI45:AI46">
    <cfRule type="expression" dxfId="24617" priority="5" stopIfTrue="1">
      <formula>OR(AI45=祝色)</formula>
    </cfRule>
  </conditionalFormatting>
  <conditionalFormatting sqref="Y47">
    <cfRule type="expression" dxfId="24616" priority="33" stopIfTrue="1">
      <formula>OR(AND(WEEKDAY(Y47)=1,MONTH(Y47)&lt;&gt;MONTH(T41)),AND(OR(Y47=祝色),MONTH(Y47)&lt;&gt;MONTH(T41)))</formula>
    </cfRule>
    <cfRule type="expression" dxfId="24615" priority="34" stopIfTrue="1">
      <formula>MONTH(Y47)&lt;&gt;MONTH(T41)</formula>
    </cfRule>
    <cfRule type="expression" dxfId="24614" priority="35" stopIfTrue="1">
      <formula>OR(Y47=祝色)</formula>
    </cfRule>
  </conditionalFormatting>
  <conditionalFormatting sqref="X47">
    <cfRule type="expression" dxfId="24613" priority="3" stopIfTrue="1">
      <formula>OR(X47=祝色)</formula>
    </cfRule>
    <cfRule type="expression" dxfId="24612" priority="4">
      <formula>X47</formula>
    </cfRule>
  </conditionalFormatting>
  <conditionalFormatting sqref="Z47">
    <cfRule type="expression" dxfId="24611" priority="1" stopIfTrue="1">
      <formula>OR(Z47=祝色)</formula>
    </cfRule>
    <cfRule type="expression" dxfId="24610" priority="2" stopIfTrue="1">
      <formula>Z47</formula>
    </cfRule>
  </conditionalFormatting>
  <printOptions horizontalCentered="1"/>
  <pageMargins left="0" right="0" top="0" bottom="0" header="0.51181102362204722" footer="0.51181102362204722"/>
  <pageSetup paperSize="8" scale="65"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J60"/>
  <sheetViews>
    <sheetView zoomScale="50" zoomScaleNormal="50" workbookViewId="0">
      <selection activeCell="R3" sqref="R3"/>
    </sheetView>
  </sheetViews>
  <sheetFormatPr defaultRowHeight="13.5"/>
  <cols>
    <col min="1" max="1" width="2.375" customWidth="1"/>
    <col min="2" max="3" width="4.25" customWidth="1"/>
    <col min="4" max="4" width="7" customWidth="1"/>
    <col min="5" max="5" width="6.875" customWidth="1"/>
    <col min="6" max="6" width="7" customWidth="1"/>
    <col min="7" max="7" width="6.875" customWidth="1"/>
    <col min="8" max="8" width="7" customWidth="1"/>
    <col min="9" max="9" width="6.875" customWidth="1"/>
    <col min="10" max="10" width="7" customWidth="1"/>
    <col min="11" max="11" width="6.875" customWidth="1"/>
    <col min="12" max="12" width="7" customWidth="1"/>
    <col min="13" max="13" width="6.875" customWidth="1"/>
    <col min="14" max="14" width="7" customWidth="1"/>
    <col min="15" max="15" width="6.875" customWidth="1"/>
    <col min="16" max="16" width="7" customWidth="1"/>
    <col min="17" max="17" width="6.875" customWidth="1"/>
    <col min="18" max="19" width="4.75" customWidth="1"/>
    <col min="20" max="20" width="2.375" customWidth="1"/>
    <col min="21" max="22" width="4.25" customWidth="1"/>
    <col min="23" max="23" width="7" customWidth="1"/>
    <col min="24" max="24" width="6.875" customWidth="1"/>
    <col min="25" max="25" width="7" customWidth="1"/>
    <col min="26" max="26" width="6.875" customWidth="1"/>
    <col min="27" max="27" width="7" customWidth="1"/>
    <col min="28" max="28" width="6.875" customWidth="1"/>
    <col min="29" max="29" width="7" customWidth="1"/>
    <col min="30" max="30" width="6.875" customWidth="1"/>
    <col min="31" max="31" width="7" customWidth="1"/>
    <col min="32" max="32" width="6.875" customWidth="1"/>
    <col min="33" max="33" width="7" customWidth="1"/>
    <col min="34" max="34" width="6.875" customWidth="1"/>
    <col min="35" max="35" width="7" customWidth="1"/>
    <col min="36" max="36" width="6.875" customWidth="1"/>
  </cols>
  <sheetData>
    <row r="1" spans="1:36" ht="3" customHeight="1"/>
    <row r="2" spans="1:36" ht="17.25" customHeight="1">
      <c r="A2" s="866">
        <f>A5</f>
        <v>46266</v>
      </c>
      <c r="B2" s="867"/>
      <c r="C2" s="868"/>
      <c r="D2" s="173" t="s">
        <v>223</v>
      </c>
      <c r="E2" s="157"/>
      <c r="F2" s="188" t="s">
        <v>257</v>
      </c>
      <c r="G2" s="157"/>
      <c r="H2" s="174" t="s">
        <v>51</v>
      </c>
      <c r="I2" s="157"/>
      <c r="J2" s="188" t="s">
        <v>47</v>
      </c>
      <c r="K2" s="157"/>
      <c r="L2" s="174" t="s">
        <v>48</v>
      </c>
      <c r="M2" s="157"/>
      <c r="N2" s="188" t="s">
        <v>49</v>
      </c>
      <c r="O2" s="157"/>
      <c r="P2" s="175" t="s">
        <v>52</v>
      </c>
      <c r="Q2" s="157"/>
      <c r="T2" s="918">
        <f>T5</f>
        <v>46388</v>
      </c>
      <c r="U2" s="919"/>
      <c r="V2" s="920"/>
      <c r="W2" s="173" t="s">
        <v>223</v>
      </c>
      <c r="X2" s="157"/>
      <c r="Y2" s="183" t="s">
        <v>257</v>
      </c>
      <c r="Z2" s="157"/>
      <c r="AA2" s="187" t="s">
        <v>51</v>
      </c>
      <c r="AB2" s="157"/>
      <c r="AC2" s="183" t="s">
        <v>47</v>
      </c>
      <c r="AD2" s="157"/>
      <c r="AE2" s="187" t="s">
        <v>48</v>
      </c>
      <c r="AF2" s="157"/>
      <c r="AG2" s="183" t="s">
        <v>49</v>
      </c>
      <c r="AH2" s="157"/>
      <c r="AI2" s="175" t="s">
        <v>52</v>
      </c>
      <c r="AJ2" s="157"/>
    </row>
    <row r="3" spans="1:36" ht="35.25" customHeight="1">
      <c r="A3" s="869"/>
      <c r="B3" s="870"/>
      <c r="C3" s="871"/>
      <c r="D3" s="858">
        <f>IF(WEEKDAY(A5)=1,A5,(IF(WEEKDAY(A5)=2,A5-1,(IF(WEEKDAY(A5)=3,A5-2,(IF(WEEKDAY(A5)=4,A5-3,(IF(WEEKDAY(A5)=5,A5-4,IF(WEEKDAY(A5)=6,A5-5,A5-6))))))))))</f>
        <v>46264</v>
      </c>
      <c r="E3" s="16"/>
      <c r="F3" s="864">
        <f>D3+1</f>
        <v>46265</v>
      </c>
      <c r="G3" s="16"/>
      <c r="H3" s="864">
        <f>F3+1</f>
        <v>46266</v>
      </c>
      <c r="I3" s="16"/>
      <c r="J3" s="864">
        <f>H3+1</f>
        <v>46267</v>
      </c>
      <c r="K3" s="16"/>
      <c r="L3" s="864">
        <f>J3+1</f>
        <v>46268</v>
      </c>
      <c r="M3" s="16"/>
      <c r="N3" s="864">
        <f>L3+1</f>
        <v>46269</v>
      </c>
      <c r="O3" s="16"/>
      <c r="P3" s="853">
        <f>N3+1</f>
        <v>46270</v>
      </c>
      <c r="Q3" s="16"/>
      <c r="T3" s="921"/>
      <c r="U3" s="922"/>
      <c r="V3" s="923"/>
      <c r="W3" s="858">
        <f>IF(WEEKDAY(T5)=1,T5,(IF(WEEKDAY(T5)=2,T5-1,(IF(WEEKDAY(T5)=3,T5-2,(IF(WEEKDAY(T5)=4,T5-3,(IF(WEEKDAY(T5)=5,T5-4,IF(WEEKDAY(T5)=6,T5-5,T5-6))))))))))</f>
        <v>46383</v>
      </c>
      <c r="X3" s="16"/>
      <c r="Y3" s="864">
        <f>W3+1</f>
        <v>46384</v>
      </c>
      <c r="Z3" s="16"/>
      <c r="AA3" s="864">
        <f>Y3+1</f>
        <v>46385</v>
      </c>
      <c r="AB3" s="16"/>
      <c r="AC3" s="864">
        <f>AA3+1</f>
        <v>46386</v>
      </c>
      <c r="AD3" s="16"/>
      <c r="AE3" s="864">
        <f>AC3+1</f>
        <v>46387</v>
      </c>
      <c r="AF3" s="16"/>
      <c r="AG3" s="864">
        <f>AE3+1</f>
        <v>46388</v>
      </c>
      <c r="AH3" s="16"/>
      <c r="AI3" s="853">
        <f>AG3+1</f>
        <v>46389</v>
      </c>
      <c r="AJ3" s="16"/>
    </row>
    <row r="4" spans="1:36" ht="35.25" customHeight="1">
      <c r="A4" s="869">
        <f>A5</f>
        <v>46266</v>
      </c>
      <c r="B4" s="870"/>
      <c r="C4" s="871"/>
      <c r="D4" s="859"/>
      <c r="E4" s="18"/>
      <c r="F4" s="865"/>
      <c r="G4" s="18"/>
      <c r="H4" s="865"/>
      <c r="I4" s="18"/>
      <c r="J4" s="865"/>
      <c r="K4" s="18"/>
      <c r="L4" s="865"/>
      <c r="M4" s="18"/>
      <c r="N4" s="865"/>
      <c r="O4" s="18"/>
      <c r="P4" s="854"/>
      <c r="Q4" s="18"/>
      <c r="T4" s="921">
        <f>T5</f>
        <v>46388</v>
      </c>
      <c r="U4" s="922"/>
      <c r="V4" s="923"/>
      <c r="W4" s="859"/>
      <c r="X4" s="18"/>
      <c r="Y4" s="865"/>
      <c r="Z4" s="18"/>
      <c r="AA4" s="865"/>
      <c r="AB4" s="18"/>
      <c r="AC4" s="865"/>
      <c r="AD4" s="18"/>
      <c r="AE4" s="865"/>
      <c r="AF4" s="18"/>
      <c r="AG4" s="865"/>
      <c r="AH4" s="18"/>
      <c r="AI4" s="854"/>
      <c r="AJ4" s="18"/>
    </row>
    <row r="5" spans="1:36" ht="35.25" customHeight="1">
      <c r="A5" s="855">
        <v>46266</v>
      </c>
      <c r="B5" s="856"/>
      <c r="C5" s="857"/>
      <c r="D5" s="858">
        <f>P3+1</f>
        <v>46271</v>
      </c>
      <c r="E5" s="16"/>
      <c r="F5" s="860">
        <f>D5+1</f>
        <v>46272</v>
      </c>
      <c r="G5" s="16"/>
      <c r="H5" s="860">
        <f>F5+1</f>
        <v>46273</v>
      </c>
      <c r="I5" s="16"/>
      <c r="J5" s="860">
        <f>H5+1</f>
        <v>46274</v>
      </c>
      <c r="K5" s="16"/>
      <c r="L5" s="860">
        <f>J5+1</f>
        <v>46275</v>
      </c>
      <c r="M5" s="16"/>
      <c r="N5" s="860">
        <f>L5+1</f>
        <v>46276</v>
      </c>
      <c r="O5" s="16"/>
      <c r="P5" s="862">
        <f>N5+1</f>
        <v>46277</v>
      </c>
      <c r="Q5" s="16"/>
      <c r="T5" s="855">
        <f>A53</f>
        <v>46388</v>
      </c>
      <c r="U5" s="856"/>
      <c r="V5" s="857"/>
      <c r="W5" s="858">
        <f>AI3+1</f>
        <v>46390</v>
      </c>
      <c r="X5" s="16"/>
      <c r="Y5" s="860">
        <f>W5+1</f>
        <v>46391</v>
      </c>
      <c r="Z5" s="16"/>
      <c r="AA5" s="860">
        <f>Y5+1</f>
        <v>46392</v>
      </c>
      <c r="AB5" s="16"/>
      <c r="AC5" s="860">
        <f>AA5+1</f>
        <v>46393</v>
      </c>
      <c r="AD5" s="16"/>
      <c r="AE5" s="860">
        <f>AC5+1</f>
        <v>46394</v>
      </c>
      <c r="AF5" s="16"/>
      <c r="AG5" s="860">
        <f>AE5+1</f>
        <v>46395</v>
      </c>
      <c r="AH5" s="16"/>
      <c r="AI5" s="862">
        <f>AG5+1</f>
        <v>46396</v>
      </c>
      <c r="AJ5" s="16"/>
    </row>
    <row r="6" spans="1:36" ht="35.25" customHeight="1">
      <c r="A6" s="872" t="str">
        <f>IF(A5&gt;=43586,"令和"&amp;IF(YEAR(A5)-2018=1,"元",YEAR(A5)-2018),"平成"&amp;(YEAR(A5)-1988))</f>
        <v>令和8</v>
      </c>
      <c r="B6" s="873"/>
      <c r="C6" s="874"/>
      <c r="D6" s="859"/>
      <c r="E6" s="18"/>
      <c r="F6" s="861"/>
      <c r="G6" s="18"/>
      <c r="H6" s="861"/>
      <c r="I6" s="18"/>
      <c r="J6" s="861"/>
      <c r="K6" s="18"/>
      <c r="L6" s="861"/>
      <c r="M6" s="18"/>
      <c r="N6" s="861"/>
      <c r="O6" s="18"/>
      <c r="P6" s="863"/>
      <c r="Q6" s="18"/>
      <c r="T6" s="872" t="str">
        <f>IF(T5&gt;=43586,"令和"&amp;IF(YEAR(T5)-2018=1,"元",YEAR(T5)-2018),"平成"&amp;(YEAR(T5)-1988))</f>
        <v>令和9</v>
      </c>
      <c r="U6" s="873"/>
      <c r="V6" s="874"/>
      <c r="W6" s="859"/>
      <c r="X6" s="18"/>
      <c r="Y6" s="861"/>
      <c r="Z6" s="18"/>
      <c r="AA6" s="861"/>
      <c r="AB6" s="18"/>
      <c r="AC6" s="861"/>
      <c r="AD6" s="18"/>
      <c r="AE6" s="861"/>
      <c r="AF6" s="18"/>
      <c r="AG6" s="861"/>
      <c r="AH6" s="18"/>
      <c r="AI6" s="863"/>
      <c r="AJ6" s="18"/>
    </row>
    <row r="7" spans="1:36" ht="36" customHeight="1">
      <c r="A7" s="875" t="s">
        <v>459</v>
      </c>
      <c r="B7" s="876"/>
      <c r="C7" s="877"/>
      <c r="D7" s="858">
        <f>P5+1</f>
        <v>46278</v>
      </c>
      <c r="E7" s="16"/>
      <c r="F7" s="860">
        <f>D7+1</f>
        <v>46279</v>
      </c>
      <c r="G7" s="16"/>
      <c r="H7" s="860">
        <f>F7+1</f>
        <v>46280</v>
      </c>
      <c r="I7" s="16"/>
      <c r="J7" s="860">
        <f>H7+1</f>
        <v>46281</v>
      </c>
      <c r="K7" s="16"/>
      <c r="L7" s="860">
        <f>J7+1</f>
        <v>46282</v>
      </c>
      <c r="M7" s="16"/>
      <c r="N7" s="860">
        <f>L7+1</f>
        <v>46283</v>
      </c>
      <c r="O7" s="16"/>
      <c r="P7" s="862">
        <f>N7+1</f>
        <v>46284</v>
      </c>
      <c r="Q7" s="16"/>
      <c r="T7" s="875" t="s">
        <v>459</v>
      </c>
      <c r="U7" s="876"/>
      <c r="V7" s="877"/>
      <c r="W7" s="858">
        <f>AI5+1</f>
        <v>46397</v>
      </c>
      <c r="X7" s="16"/>
      <c r="Y7" s="860">
        <f>W7+1</f>
        <v>46398</v>
      </c>
      <c r="Z7" s="16"/>
      <c r="AA7" s="860">
        <f>Y7+1</f>
        <v>46399</v>
      </c>
      <c r="AB7" s="16"/>
      <c r="AC7" s="860">
        <f>AA7+1</f>
        <v>46400</v>
      </c>
      <c r="AD7" s="16"/>
      <c r="AE7" s="860">
        <f>AC7+1</f>
        <v>46401</v>
      </c>
      <c r="AF7" s="16"/>
      <c r="AG7" s="860">
        <f>AE7+1</f>
        <v>46402</v>
      </c>
      <c r="AH7" s="16"/>
      <c r="AI7" s="862">
        <f>AG7+1</f>
        <v>46403</v>
      </c>
      <c r="AJ7" s="16"/>
    </row>
    <row r="8" spans="1:36" ht="36" customHeight="1">
      <c r="A8" s="878" t="str">
        <f>VLOOKUP(A5,祝節名,2,FALSE)</f>
        <v>21 敬老の日、22 国民の休日
23 秋分の日。白露7、秋分23</v>
      </c>
      <c r="B8" s="879"/>
      <c r="C8" s="880"/>
      <c r="D8" s="859"/>
      <c r="E8" s="18"/>
      <c r="F8" s="861"/>
      <c r="G8" s="18"/>
      <c r="H8" s="861"/>
      <c r="I8" s="18"/>
      <c r="J8" s="861"/>
      <c r="K8" s="18"/>
      <c r="L8" s="861"/>
      <c r="M8" s="18"/>
      <c r="N8" s="861"/>
      <c r="O8" s="18"/>
      <c r="P8" s="863"/>
      <c r="Q8" s="18"/>
      <c r="T8" s="878" t="str">
        <f>VLOOKUP(T5,祝節名,2,FALSE)</f>
        <v>1 元日、11 成人の日
小寒5、大寒20</v>
      </c>
      <c r="U8" s="879"/>
      <c r="V8" s="880"/>
      <c r="W8" s="859"/>
      <c r="X8" s="18"/>
      <c r="Y8" s="861"/>
      <c r="Z8" s="18"/>
      <c r="AA8" s="861"/>
      <c r="AB8" s="18"/>
      <c r="AC8" s="861"/>
      <c r="AD8" s="18"/>
      <c r="AE8" s="861"/>
      <c r="AF8" s="18"/>
      <c r="AG8" s="861"/>
      <c r="AH8" s="18"/>
      <c r="AI8" s="863"/>
      <c r="AJ8" s="18"/>
    </row>
    <row r="9" spans="1:36" ht="36" customHeight="1">
      <c r="A9" s="878"/>
      <c r="B9" s="879"/>
      <c r="C9" s="880"/>
      <c r="D9" s="858">
        <f>P7+1</f>
        <v>46285</v>
      </c>
      <c r="E9" s="16"/>
      <c r="F9" s="860">
        <f>D9+1</f>
        <v>46286</v>
      </c>
      <c r="G9" s="16"/>
      <c r="H9" s="860">
        <f>F9+1</f>
        <v>46287</v>
      </c>
      <c r="I9" s="16"/>
      <c r="J9" s="860">
        <f>H9+1</f>
        <v>46288</v>
      </c>
      <c r="K9" s="16"/>
      <c r="L9" s="860">
        <f>J9+1</f>
        <v>46289</v>
      </c>
      <c r="M9" s="16"/>
      <c r="N9" s="860">
        <f>L9+1</f>
        <v>46290</v>
      </c>
      <c r="O9" s="16"/>
      <c r="P9" s="862">
        <f>N9+1</f>
        <v>46291</v>
      </c>
      <c r="Q9" s="16"/>
      <c r="T9" s="878"/>
      <c r="U9" s="879"/>
      <c r="V9" s="880"/>
      <c r="W9" s="858">
        <f>AI7+1</f>
        <v>46404</v>
      </c>
      <c r="X9" s="16"/>
      <c r="Y9" s="860">
        <f>W9+1</f>
        <v>46405</v>
      </c>
      <c r="Z9" s="16"/>
      <c r="AA9" s="860">
        <f>Y9+1</f>
        <v>46406</v>
      </c>
      <c r="AB9" s="16"/>
      <c r="AC9" s="860">
        <f>AA9+1</f>
        <v>46407</v>
      </c>
      <c r="AD9" s="16"/>
      <c r="AE9" s="860">
        <f>AC9+1</f>
        <v>46408</v>
      </c>
      <c r="AF9" s="16"/>
      <c r="AG9" s="860">
        <f>AE9+1</f>
        <v>46409</v>
      </c>
      <c r="AH9" s="16"/>
      <c r="AI9" s="862">
        <f>AG9+1</f>
        <v>46410</v>
      </c>
      <c r="AJ9" s="16"/>
    </row>
    <row r="10" spans="1:36" ht="36" customHeight="1">
      <c r="A10" s="881" t="s">
        <v>388</v>
      </c>
      <c r="B10" s="882"/>
      <c r="C10" s="883"/>
      <c r="D10" s="859"/>
      <c r="E10" s="18"/>
      <c r="F10" s="861"/>
      <c r="G10" s="18"/>
      <c r="H10" s="861"/>
      <c r="I10" s="18"/>
      <c r="J10" s="861"/>
      <c r="K10" s="18"/>
      <c r="L10" s="861"/>
      <c r="M10" s="18"/>
      <c r="N10" s="861"/>
      <c r="O10" s="18"/>
      <c r="P10" s="863"/>
      <c r="Q10" s="18"/>
      <c r="T10" s="881" t="s">
        <v>388</v>
      </c>
      <c r="U10" s="882"/>
      <c r="V10" s="883"/>
      <c r="W10" s="859"/>
      <c r="X10" s="18"/>
      <c r="Y10" s="861"/>
      <c r="Z10" s="18"/>
      <c r="AA10" s="861"/>
      <c r="AB10" s="18"/>
      <c r="AC10" s="861"/>
      <c r="AD10" s="18"/>
      <c r="AE10" s="861"/>
      <c r="AF10" s="18"/>
      <c r="AG10" s="861"/>
      <c r="AH10" s="18"/>
      <c r="AI10" s="863"/>
      <c r="AJ10" s="18"/>
    </row>
    <row r="11" spans="1:36" ht="36" customHeight="1">
      <c r="A11" s="878" t="str">
        <f>VLOOKUP(A5,記念名,2,FALSE)</f>
        <v>防災の日 1
動物愛護週間 20～26</v>
      </c>
      <c r="B11" s="879"/>
      <c r="C11" s="880"/>
      <c r="D11" s="221">
        <f>P9+1</f>
        <v>46292</v>
      </c>
      <c r="E11" s="176" t="str">
        <f>IF(DAY(P11+1)&lt;10,"",P11+1)</f>
        <v/>
      </c>
      <c r="F11" s="222">
        <f>D11+1</f>
        <v>46293</v>
      </c>
      <c r="G11" s="177" t="str">
        <f>IF(E11="","",IF(DAY(E11+1)=1,"",E11+1))</f>
        <v/>
      </c>
      <c r="H11" s="222">
        <f>F11+1</f>
        <v>46294</v>
      </c>
      <c r="I11" s="16"/>
      <c r="J11" s="222">
        <f>H11+1</f>
        <v>46295</v>
      </c>
      <c r="K11" s="16"/>
      <c r="L11" s="222">
        <f>J11+1</f>
        <v>46296</v>
      </c>
      <c r="M11" s="16"/>
      <c r="N11" s="222">
        <f>L11+1</f>
        <v>46297</v>
      </c>
      <c r="O11" s="16"/>
      <c r="P11" s="220">
        <f>N11+1</f>
        <v>46298</v>
      </c>
      <c r="Q11" s="16"/>
      <c r="T11" s="878" t="str">
        <f>VLOOKUP(T5,記念名,2,FALSE)</f>
        <v>防災とボランティアの日 17</v>
      </c>
      <c r="U11" s="879"/>
      <c r="V11" s="880"/>
      <c r="W11" s="221">
        <f>AI9+1</f>
        <v>46411</v>
      </c>
      <c r="X11" s="176">
        <f>IF(DAY(AI11+1)&lt;10,"",AI11+1)</f>
        <v>46418</v>
      </c>
      <c r="Y11" s="222">
        <f>W11+1</f>
        <v>46412</v>
      </c>
      <c r="Z11" s="177" t="str">
        <f>IF(X11="","",IF(DAY(X11+1)=1,"",X11+1))</f>
        <v/>
      </c>
      <c r="AA11" s="222">
        <f>Y11+1</f>
        <v>46413</v>
      </c>
      <c r="AB11" s="16"/>
      <c r="AC11" s="222">
        <f>AA11+1</f>
        <v>46414</v>
      </c>
      <c r="AD11" s="16"/>
      <c r="AE11" s="222">
        <f>AC11+1</f>
        <v>46415</v>
      </c>
      <c r="AF11" s="16"/>
      <c r="AG11" s="222">
        <f>AE11+1</f>
        <v>46416</v>
      </c>
      <c r="AH11" s="16"/>
      <c r="AI11" s="220">
        <f>AG11+1</f>
        <v>46417</v>
      </c>
      <c r="AJ11" s="16"/>
    </row>
    <row r="12" spans="1:36" ht="36" customHeight="1">
      <c r="A12" s="878"/>
      <c r="B12" s="879"/>
      <c r="C12" s="880"/>
      <c r="D12" s="42"/>
      <c r="E12" s="18"/>
      <c r="F12" s="42"/>
      <c r="G12" s="18"/>
      <c r="H12" s="42"/>
      <c r="I12" s="17"/>
      <c r="J12" s="42"/>
      <c r="K12" s="17"/>
      <c r="L12" s="42"/>
      <c r="M12" s="17"/>
      <c r="N12" s="42"/>
      <c r="O12" s="17"/>
      <c r="P12" s="42"/>
      <c r="Q12" s="18"/>
      <c r="T12" s="878"/>
      <c r="U12" s="879"/>
      <c r="V12" s="880"/>
      <c r="W12" s="42"/>
      <c r="X12" s="18"/>
      <c r="Y12" s="42"/>
      <c r="Z12" s="18"/>
      <c r="AA12" s="42"/>
      <c r="AB12" s="17"/>
      <c r="AC12" s="42"/>
      <c r="AD12" s="17"/>
      <c r="AE12" s="42"/>
      <c r="AF12" s="17"/>
      <c r="AG12" s="42"/>
      <c r="AH12" s="17"/>
      <c r="AI12" s="42"/>
      <c r="AJ12" s="18"/>
    </row>
    <row r="13" spans="1:36" ht="29.25" customHeight="1">
      <c r="D13" s="17"/>
      <c r="E13" s="17"/>
      <c r="F13" s="17"/>
      <c r="G13" s="17"/>
      <c r="H13" s="17"/>
      <c r="I13" s="17"/>
      <c r="J13" s="17"/>
      <c r="K13" s="17"/>
      <c r="L13" s="17"/>
      <c r="M13" s="17"/>
      <c r="N13" s="17"/>
      <c r="O13" s="17"/>
      <c r="P13" s="17"/>
      <c r="W13" s="17"/>
      <c r="X13" s="17"/>
      <c r="Y13" s="17"/>
      <c r="Z13" s="17"/>
      <c r="AA13" s="17"/>
      <c r="AB13" s="17"/>
      <c r="AC13" s="17"/>
      <c r="AD13" s="17"/>
      <c r="AE13" s="17"/>
      <c r="AF13" s="17"/>
      <c r="AG13" s="17"/>
      <c r="AH13" s="17"/>
      <c r="AI13" s="17"/>
      <c r="AJ13" s="17"/>
    </row>
    <row r="14" spans="1:36" ht="17.25" customHeight="1">
      <c r="A14" s="924">
        <f>A17</f>
        <v>46296</v>
      </c>
      <c r="B14" s="925"/>
      <c r="C14" s="926"/>
      <c r="D14" s="173" t="s">
        <v>223</v>
      </c>
      <c r="E14" s="157"/>
      <c r="F14" s="188" t="s">
        <v>257</v>
      </c>
      <c r="G14" s="157"/>
      <c r="H14" s="179" t="s">
        <v>51</v>
      </c>
      <c r="I14" s="157"/>
      <c r="J14" s="188" t="s">
        <v>47</v>
      </c>
      <c r="K14" s="157"/>
      <c r="L14" s="179" t="s">
        <v>48</v>
      </c>
      <c r="M14" s="157"/>
      <c r="N14" s="188" t="s">
        <v>49</v>
      </c>
      <c r="O14" s="157"/>
      <c r="P14" s="175" t="s">
        <v>52</v>
      </c>
      <c r="Q14" s="157"/>
      <c r="T14" s="918">
        <f>T17</f>
        <v>46419</v>
      </c>
      <c r="U14" s="919"/>
      <c r="V14" s="920"/>
      <c r="W14" s="173" t="s">
        <v>223</v>
      </c>
      <c r="X14" s="157"/>
      <c r="Y14" s="183" t="s">
        <v>257</v>
      </c>
      <c r="Z14" s="157"/>
      <c r="AA14" s="187" t="s">
        <v>51</v>
      </c>
      <c r="AB14" s="157"/>
      <c r="AC14" s="183" t="s">
        <v>47</v>
      </c>
      <c r="AD14" s="157"/>
      <c r="AE14" s="187" t="s">
        <v>48</v>
      </c>
      <c r="AF14" s="157"/>
      <c r="AG14" s="183" t="s">
        <v>49</v>
      </c>
      <c r="AH14" s="157"/>
      <c r="AI14" s="175" t="s">
        <v>52</v>
      </c>
      <c r="AJ14" s="157"/>
    </row>
    <row r="15" spans="1:36" ht="35.25" customHeight="1">
      <c r="A15" s="927"/>
      <c r="B15" s="928"/>
      <c r="C15" s="929"/>
      <c r="D15" s="858">
        <f>IF(WEEKDAY(A17)=1,A17,(IF(WEEKDAY(A17)=2,A17-1,(IF(WEEKDAY(A17)=3,A17-2,(IF(WEEKDAY(A17)=4,A17-3,(IF(WEEKDAY(A17)=5,A17-4,IF(WEEKDAY(A17)=6,A17-5,A17-6))))))))))</f>
        <v>46292</v>
      </c>
      <c r="E15" s="16"/>
      <c r="F15" s="864">
        <f>D15+1</f>
        <v>46293</v>
      </c>
      <c r="G15" s="16"/>
      <c r="H15" s="864">
        <f>F15+1</f>
        <v>46294</v>
      </c>
      <c r="I15" s="16"/>
      <c r="J15" s="864">
        <f>H15+1</f>
        <v>46295</v>
      </c>
      <c r="K15" s="16"/>
      <c r="L15" s="864">
        <f>J15+1</f>
        <v>46296</v>
      </c>
      <c r="M15" s="16"/>
      <c r="N15" s="864">
        <f>L15+1</f>
        <v>46297</v>
      </c>
      <c r="O15" s="16"/>
      <c r="P15" s="853">
        <f>N15+1</f>
        <v>46298</v>
      </c>
      <c r="Q15" s="16"/>
      <c r="T15" s="921"/>
      <c r="U15" s="922"/>
      <c r="V15" s="923"/>
      <c r="W15" s="858">
        <f>IF(WEEKDAY(T17)=1,T17,(IF(WEEKDAY(T17)=2,T17-1,(IF(WEEKDAY(T17)=3,T17-2,(IF(WEEKDAY(T17)=4,T17-3,(IF(WEEKDAY(T17)=5,T17-4,IF(WEEKDAY(T17)=6,T17-5,T17-6))))))))))</f>
        <v>46418</v>
      </c>
      <c r="X15" s="16"/>
      <c r="Y15" s="864">
        <f>W15+1</f>
        <v>46419</v>
      </c>
      <c r="Z15" s="16"/>
      <c r="AA15" s="864">
        <f>Y15+1</f>
        <v>46420</v>
      </c>
      <c r="AB15" s="16"/>
      <c r="AC15" s="864">
        <f>AA15+1</f>
        <v>46421</v>
      </c>
      <c r="AD15" s="16"/>
      <c r="AE15" s="864">
        <f>AC15+1</f>
        <v>46422</v>
      </c>
      <c r="AF15" s="16"/>
      <c r="AG15" s="864">
        <f>AE15+1</f>
        <v>46423</v>
      </c>
      <c r="AH15" s="16"/>
      <c r="AI15" s="853">
        <f>AG15+1</f>
        <v>46424</v>
      </c>
      <c r="AJ15" s="16"/>
    </row>
    <row r="16" spans="1:36" ht="35.25" customHeight="1">
      <c r="A16" s="927">
        <f>A17</f>
        <v>46296</v>
      </c>
      <c r="B16" s="928"/>
      <c r="C16" s="929"/>
      <c r="D16" s="859"/>
      <c r="E16" s="18"/>
      <c r="F16" s="865"/>
      <c r="G16" s="18"/>
      <c r="H16" s="865"/>
      <c r="I16" s="18"/>
      <c r="J16" s="865"/>
      <c r="K16" s="18"/>
      <c r="L16" s="865"/>
      <c r="M16" s="18"/>
      <c r="N16" s="865"/>
      <c r="O16" s="18"/>
      <c r="P16" s="854"/>
      <c r="Q16" s="18"/>
      <c r="T16" s="921">
        <f>T17</f>
        <v>46419</v>
      </c>
      <c r="U16" s="922"/>
      <c r="V16" s="923"/>
      <c r="W16" s="859"/>
      <c r="X16" s="18"/>
      <c r="Y16" s="865"/>
      <c r="Z16" s="18"/>
      <c r="AA16" s="865"/>
      <c r="AB16" s="18"/>
      <c r="AC16" s="865"/>
      <c r="AD16" s="18"/>
      <c r="AE16" s="865"/>
      <c r="AF16" s="18"/>
      <c r="AG16" s="865"/>
      <c r="AH16" s="18"/>
      <c r="AI16" s="854"/>
      <c r="AJ16" s="18"/>
    </row>
    <row r="17" spans="1:36" ht="35.25" customHeight="1">
      <c r="A17" s="855">
        <f>IF(MONTH(A5)=12,DATE(YEAR(A5)+1,1,1),DATE(YEAR(A5),MONTH(A5)+1,1))</f>
        <v>46296</v>
      </c>
      <c r="B17" s="856"/>
      <c r="C17" s="857"/>
      <c r="D17" s="858">
        <f>P15+1</f>
        <v>46299</v>
      </c>
      <c r="E17" s="16"/>
      <c r="F17" s="860">
        <f>D17+1</f>
        <v>46300</v>
      </c>
      <c r="G17" s="16"/>
      <c r="H17" s="860">
        <f>F17+1</f>
        <v>46301</v>
      </c>
      <c r="I17" s="16"/>
      <c r="J17" s="860">
        <f>H17+1</f>
        <v>46302</v>
      </c>
      <c r="K17" s="16"/>
      <c r="L17" s="860">
        <f>J17+1</f>
        <v>46303</v>
      </c>
      <c r="M17" s="16"/>
      <c r="N17" s="860">
        <f>L17+1</f>
        <v>46304</v>
      </c>
      <c r="O17" s="16"/>
      <c r="P17" s="862">
        <f>N17+1</f>
        <v>46305</v>
      </c>
      <c r="Q17" s="16"/>
      <c r="T17" s="855">
        <f>IF(MONTH(T5)=12,DATE(YEAR(T5)+1,1,1),DATE(YEAR(T5),MONTH(T5)+1,1))</f>
        <v>46419</v>
      </c>
      <c r="U17" s="856"/>
      <c r="V17" s="857"/>
      <c r="W17" s="858">
        <f>AI15+1</f>
        <v>46425</v>
      </c>
      <c r="X17" s="16"/>
      <c r="Y17" s="860">
        <f>W17+1</f>
        <v>46426</v>
      </c>
      <c r="Z17" s="16"/>
      <c r="AA17" s="860">
        <f>Y17+1</f>
        <v>46427</v>
      </c>
      <c r="AB17" s="16"/>
      <c r="AC17" s="860">
        <f>AA17+1</f>
        <v>46428</v>
      </c>
      <c r="AD17" s="16"/>
      <c r="AE17" s="860">
        <f>AC17+1</f>
        <v>46429</v>
      </c>
      <c r="AF17" s="16"/>
      <c r="AG17" s="860">
        <f>AE17+1</f>
        <v>46430</v>
      </c>
      <c r="AH17" s="16"/>
      <c r="AI17" s="862">
        <f>AG17+1</f>
        <v>46431</v>
      </c>
      <c r="AJ17" s="16"/>
    </row>
    <row r="18" spans="1:36" ht="35.25" customHeight="1">
      <c r="A18" s="872" t="str">
        <f>IF(A17&gt;=43586,"令和"&amp;IF(YEAR(A17)-2018=1,"元",YEAR(A17)-2018),"平成"&amp;(YEAR(A17)-1988))</f>
        <v>令和8</v>
      </c>
      <c r="B18" s="873"/>
      <c r="C18" s="874"/>
      <c r="D18" s="859"/>
      <c r="E18" s="18"/>
      <c r="F18" s="861"/>
      <c r="G18" s="18"/>
      <c r="H18" s="861"/>
      <c r="I18" s="18"/>
      <c r="J18" s="861"/>
      <c r="K18" s="18"/>
      <c r="L18" s="861"/>
      <c r="M18" s="18"/>
      <c r="N18" s="861"/>
      <c r="O18" s="18"/>
      <c r="P18" s="863"/>
      <c r="Q18" s="18"/>
      <c r="T18" s="872" t="str">
        <f>IF(T17&gt;=43586,"令和"&amp;IF(YEAR(T17)-2018=1,"元",YEAR(T17)-2018),"平成"&amp;(YEAR(T17)-1988))</f>
        <v>令和9</v>
      </c>
      <c r="U18" s="873"/>
      <c r="V18" s="874"/>
      <c r="W18" s="859"/>
      <c r="X18" s="18"/>
      <c r="Y18" s="861"/>
      <c r="Z18" s="18"/>
      <c r="AA18" s="861"/>
      <c r="AB18" s="18"/>
      <c r="AC18" s="861"/>
      <c r="AD18" s="18"/>
      <c r="AE18" s="861"/>
      <c r="AF18" s="18"/>
      <c r="AG18" s="861"/>
      <c r="AH18" s="18"/>
      <c r="AI18" s="863"/>
      <c r="AJ18" s="18"/>
    </row>
    <row r="19" spans="1:36" ht="36" customHeight="1">
      <c r="A19" s="875" t="s">
        <v>459</v>
      </c>
      <c r="B19" s="876"/>
      <c r="C19" s="877"/>
      <c r="D19" s="858">
        <f>P17+1</f>
        <v>46306</v>
      </c>
      <c r="E19" s="16"/>
      <c r="F19" s="860">
        <f>D19+1</f>
        <v>46307</v>
      </c>
      <c r="G19" s="16"/>
      <c r="H19" s="860">
        <f>F19+1</f>
        <v>46308</v>
      </c>
      <c r="I19" s="16"/>
      <c r="J19" s="860">
        <f>H19+1</f>
        <v>46309</v>
      </c>
      <c r="K19" s="16"/>
      <c r="L19" s="860">
        <f>J19+1</f>
        <v>46310</v>
      </c>
      <c r="M19" s="16"/>
      <c r="N19" s="860">
        <f>L19+1</f>
        <v>46311</v>
      </c>
      <c r="O19" s="16"/>
      <c r="P19" s="862">
        <f>N19+1</f>
        <v>46312</v>
      </c>
      <c r="Q19" s="16"/>
      <c r="T19" s="875" t="s">
        <v>459</v>
      </c>
      <c r="U19" s="876"/>
      <c r="V19" s="877"/>
      <c r="W19" s="858">
        <f>AI17+1</f>
        <v>46432</v>
      </c>
      <c r="X19" s="16"/>
      <c r="Y19" s="860">
        <f>W19+1</f>
        <v>46433</v>
      </c>
      <c r="Z19" s="16"/>
      <c r="AA19" s="860">
        <f>Y19+1</f>
        <v>46434</v>
      </c>
      <c r="AB19" s="16"/>
      <c r="AC19" s="860">
        <f>AA19+1</f>
        <v>46435</v>
      </c>
      <c r="AD19" s="16"/>
      <c r="AE19" s="860">
        <f>AC19+1</f>
        <v>46436</v>
      </c>
      <c r="AF19" s="16"/>
      <c r="AG19" s="860">
        <f>AE19+1</f>
        <v>46437</v>
      </c>
      <c r="AH19" s="16"/>
      <c r="AI19" s="862">
        <f>AG19+1</f>
        <v>46438</v>
      </c>
      <c r="AJ19" s="16"/>
    </row>
    <row r="20" spans="1:36" ht="36" customHeight="1">
      <c r="A20" s="878" t="str">
        <f>VLOOKUP(A17,祝節名,2,FALSE)</f>
        <v>12 スポーツの日
寒露8、霜降23</v>
      </c>
      <c r="B20" s="879"/>
      <c r="C20" s="880"/>
      <c r="D20" s="859"/>
      <c r="E20" s="18"/>
      <c r="F20" s="861"/>
      <c r="G20" s="18"/>
      <c r="H20" s="861"/>
      <c r="I20" s="18"/>
      <c r="J20" s="861"/>
      <c r="K20" s="18"/>
      <c r="L20" s="861"/>
      <c r="M20" s="18"/>
      <c r="N20" s="861"/>
      <c r="O20" s="18"/>
      <c r="P20" s="863"/>
      <c r="Q20" s="18"/>
      <c r="T20" s="878" t="str">
        <f>VLOOKUP(T17,祝節名,2,FALSE)</f>
        <v>11建国記念の日、23天皇誕生日
立春4、雨水19</v>
      </c>
      <c r="U20" s="879"/>
      <c r="V20" s="880"/>
      <c r="W20" s="859"/>
      <c r="X20" s="18"/>
      <c r="Y20" s="861"/>
      <c r="Z20" s="18"/>
      <c r="AA20" s="861"/>
      <c r="AB20" s="18"/>
      <c r="AC20" s="861"/>
      <c r="AD20" s="18"/>
      <c r="AE20" s="861"/>
      <c r="AF20" s="18"/>
      <c r="AG20" s="861"/>
      <c r="AH20" s="18"/>
      <c r="AI20" s="863"/>
      <c r="AJ20" s="18"/>
    </row>
    <row r="21" spans="1:36" ht="36" customHeight="1">
      <c r="A21" s="878"/>
      <c r="B21" s="879"/>
      <c r="C21" s="880"/>
      <c r="D21" s="858">
        <f>P19+1</f>
        <v>46313</v>
      </c>
      <c r="E21" s="16"/>
      <c r="F21" s="860">
        <f>D21+1</f>
        <v>46314</v>
      </c>
      <c r="G21" s="16"/>
      <c r="H21" s="860">
        <f>F21+1</f>
        <v>46315</v>
      </c>
      <c r="I21" s="16"/>
      <c r="J21" s="860">
        <f>H21+1</f>
        <v>46316</v>
      </c>
      <c r="K21" s="16"/>
      <c r="L21" s="860">
        <f>J21+1</f>
        <v>46317</v>
      </c>
      <c r="M21" s="16"/>
      <c r="N21" s="860">
        <f>L21+1</f>
        <v>46318</v>
      </c>
      <c r="O21" s="16"/>
      <c r="P21" s="862">
        <f>N21+1</f>
        <v>46319</v>
      </c>
      <c r="Q21" s="16"/>
      <c r="T21" s="878"/>
      <c r="U21" s="879"/>
      <c r="V21" s="880"/>
      <c r="W21" s="858">
        <f>AI19+1</f>
        <v>46439</v>
      </c>
      <c r="X21" s="16"/>
      <c r="Y21" s="860">
        <f>W21+1</f>
        <v>46440</v>
      </c>
      <c r="Z21" s="16"/>
      <c r="AA21" s="860">
        <f>Y21+1</f>
        <v>46441</v>
      </c>
      <c r="AB21" s="16"/>
      <c r="AC21" s="860">
        <f>AA21+1</f>
        <v>46442</v>
      </c>
      <c r="AD21" s="16"/>
      <c r="AE21" s="860">
        <f>AC21+1</f>
        <v>46443</v>
      </c>
      <c r="AF21" s="16"/>
      <c r="AG21" s="860">
        <f>AE21+1</f>
        <v>46444</v>
      </c>
      <c r="AH21" s="16"/>
      <c r="AI21" s="862">
        <f>AG21+1</f>
        <v>46445</v>
      </c>
      <c r="AJ21" s="16"/>
    </row>
    <row r="22" spans="1:36" ht="36" customHeight="1">
      <c r="A22" s="881" t="s">
        <v>388</v>
      </c>
      <c r="B22" s="882"/>
      <c r="C22" s="883"/>
      <c r="D22" s="859"/>
      <c r="E22" s="18"/>
      <c r="F22" s="861"/>
      <c r="G22" s="18"/>
      <c r="H22" s="861"/>
      <c r="I22" s="18"/>
      <c r="J22" s="861"/>
      <c r="K22" s="18"/>
      <c r="L22" s="861"/>
      <c r="M22" s="18"/>
      <c r="N22" s="861"/>
      <c r="O22" s="18"/>
      <c r="P22" s="863"/>
      <c r="Q22" s="18"/>
      <c r="T22" s="881" t="s">
        <v>388</v>
      </c>
      <c r="U22" s="882"/>
      <c r="V22" s="883"/>
      <c r="W22" s="859"/>
      <c r="X22" s="18"/>
      <c r="Y22" s="861"/>
      <c r="Z22" s="18"/>
      <c r="AA22" s="861"/>
      <c r="AB22" s="18"/>
      <c r="AC22" s="861"/>
      <c r="AD22" s="18"/>
      <c r="AE22" s="861"/>
      <c r="AF22" s="18"/>
      <c r="AG22" s="861"/>
      <c r="AH22" s="18"/>
      <c r="AI22" s="863"/>
      <c r="AJ22" s="18"/>
    </row>
    <row r="23" spans="1:36" ht="36" customHeight="1">
      <c r="A23" s="878" t="str">
        <f>VLOOKUP(A17,記念名,2,FALSE)</f>
        <v>目の愛護デー 10
電信電話記念日 23</v>
      </c>
      <c r="B23" s="879"/>
      <c r="C23" s="880"/>
      <c r="D23" s="221">
        <f>P21+1</f>
        <v>46320</v>
      </c>
      <c r="E23" s="176" t="str">
        <f>IF(DAY(P23+1)&lt;10,"",P23+1)</f>
        <v/>
      </c>
      <c r="F23" s="222">
        <f>D23+1</f>
        <v>46321</v>
      </c>
      <c r="G23" s="177" t="str">
        <f>IF(E23="","",IF(DAY(E23+1)=1,"",E23+1))</f>
        <v/>
      </c>
      <c r="H23" s="222">
        <f>F23+1</f>
        <v>46322</v>
      </c>
      <c r="I23" s="16"/>
      <c r="J23" s="222">
        <f>H23+1</f>
        <v>46323</v>
      </c>
      <c r="K23" s="16"/>
      <c r="L23" s="222">
        <f>J23+1</f>
        <v>46324</v>
      </c>
      <c r="M23" s="16"/>
      <c r="N23" s="222">
        <f>L23+1</f>
        <v>46325</v>
      </c>
      <c r="O23" s="16"/>
      <c r="P23" s="220">
        <f>N23+1</f>
        <v>46326</v>
      </c>
      <c r="Q23" s="16"/>
      <c r="T23" s="878" t="str">
        <f>VLOOKUP(T17,記念名,2,FALSE)</f>
        <v>バレンタインデー 14</v>
      </c>
      <c r="U23" s="879"/>
      <c r="V23" s="880"/>
      <c r="W23" s="221">
        <f>AI21+1</f>
        <v>46446</v>
      </c>
      <c r="X23" s="176" t="str">
        <f>IF(DAY(AI23+1)&lt;10,"",AI23+1)</f>
        <v/>
      </c>
      <c r="Y23" s="222">
        <f>W23+1</f>
        <v>46447</v>
      </c>
      <c r="Z23" s="177" t="str">
        <f>IF(X23="","",IF(DAY(X23+1)=1,"",X23+1))</f>
        <v/>
      </c>
      <c r="AA23" s="222">
        <f>Y23+1</f>
        <v>46448</v>
      </c>
      <c r="AB23" s="16"/>
      <c r="AC23" s="222">
        <f>AA23+1</f>
        <v>46449</v>
      </c>
      <c r="AD23" s="16"/>
      <c r="AE23" s="222">
        <f>AC23+1</f>
        <v>46450</v>
      </c>
      <c r="AF23" s="16"/>
      <c r="AG23" s="222">
        <f>AE23+1</f>
        <v>46451</v>
      </c>
      <c r="AH23" s="16"/>
      <c r="AI23" s="220">
        <f>AG23+1</f>
        <v>46452</v>
      </c>
      <c r="AJ23" s="16"/>
    </row>
    <row r="24" spans="1:36" ht="36" customHeight="1">
      <c r="A24" s="878"/>
      <c r="B24" s="879"/>
      <c r="C24" s="880"/>
      <c r="D24" s="42"/>
      <c r="E24" s="18"/>
      <c r="F24" s="42"/>
      <c r="G24" s="18"/>
      <c r="H24" s="42"/>
      <c r="I24" s="17"/>
      <c r="J24" s="42"/>
      <c r="K24" s="17"/>
      <c r="L24" s="42"/>
      <c r="M24" s="17"/>
      <c r="N24" s="42"/>
      <c r="O24" s="17"/>
      <c r="P24" s="42"/>
      <c r="Q24" s="18"/>
      <c r="T24" s="878"/>
      <c r="U24" s="879"/>
      <c r="V24" s="880"/>
      <c r="W24" s="42"/>
      <c r="X24" s="18"/>
      <c r="Y24" s="42"/>
      <c r="Z24" s="18"/>
      <c r="AA24" s="42"/>
      <c r="AB24" s="17"/>
      <c r="AC24" s="42"/>
      <c r="AD24" s="17"/>
      <c r="AE24" s="42"/>
      <c r="AF24" s="17"/>
      <c r="AG24" s="42"/>
      <c r="AH24" s="17"/>
      <c r="AI24" s="42"/>
      <c r="AJ24" s="18"/>
    </row>
    <row r="25" spans="1:36" ht="29.25" customHeight="1">
      <c r="D25" s="17"/>
      <c r="E25" s="17"/>
      <c r="F25" s="17"/>
      <c r="G25" s="17"/>
      <c r="H25" s="17"/>
      <c r="I25" s="17"/>
      <c r="J25" s="17"/>
      <c r="K25" s="17"/>
      <c r="L25" s="17"/>
      <c r="M25" s="17"/>
      <c r="N25" s="17"/>
      <c r="O25" s="17"/>
      <c r="P25" s="17"/>
      <c r="Q25" s="17"/>
      <c r="W25" s="17"/>
      <c r="X25" s="17"/>
      <c r="Y25" s="17"/>
      <c r="Z25" s="17"/>
      <c r="AA25" s="17"/>
      <c r="AB25" s="17"/>
      <c r="AC25" s="17"/>
      <c r="AD25" s="17"/>
      <c r="AE25" s="17"/>
      <c r="AF25" s="17"/>
      <c r="AG25" s="17"/>
      <c r="AH25" s="17"/>
      <c r="AI25" s="17"/>
      <c r="AJ25" s="17"/>
    </row>
    <row r="26" spans="1:36" ht="17.25" customHeight="1">
      <c r="A26" s="930">
        <f>A29</f>
        <v>46327</v>
      </c>
      <c r="B26" s="931"/>
      <c r="C26" s="932"/>
      <c r="D26" s="173" t="s">
        <v>223</v>
      </c>
      <c r="E26" s="157"/>
      <c r="F26" s="188" t="s">
        <v>257</v>
      </c>
      <c r="G26" s="157"/>
      <c r="H26" s="180" t="s">
        <v>51</v>
      </c>
      <c r="I26" s="157"/>
      <c r="J26" s="188" t="s">
        <v>47</v>
      </c>
      <c r="K26" s="157"/>
      <c r="L26" s="180" t="s">
        <v>48</v>
      </c>
      <c r="M26" s="157"/>
      <c r="N26" s="188" t="s">
        <v>49</v>
      </c>
      <c r="O26" s="157"/>
      <c r="P26" s="175" t="s">
        <v>52</v>
      </c>
      <c r="Q26" s="157"/>
      <c r="T26" s="918">
        <f>T29</f>
        <v>46447</v>
      </c>
      <c r="U26" s="919"/>
      <c r="V26" s="920"/>
      <c r="W26" s="173" t="s">
        <v>223</v>
      </c>
      <c r="X26" s="157"/>
      <c r="Y26" s="183" t="s">
        <v>257</v>
      </c>
      <c r="Z26" s="157"/>
      <c r="AA26" s="187" t="s">
        <v>51</v>
      </c>
      <c r="AB26" s="157"/>
      <c r="AC26" s="183" t="s">
        <v>47</v>
      </c>
      <c r="AD26" s="157"/>
      <c r="AE26" s="187" t="s">
        <v>48</v>
      </c>
      <c r="AF26" s="157"/>
      <c r="AG26" s="183" t="s">
        <v>49</v>
      </c>
      <c r="AH26" s="157"/>
      <c r="AI26" s="175" t="s">
        <v>52</v>
      </c>
      <c r="AJ26" s="157"/>
    </row>
    <row r="27" spans="1:36" ht="35.25" customHeight="1">
      <c r="A27" s="933"/>
      <c r="B27" s="934"/>
      <c r="C27" s="935"/>
      <c r="D27" s="858">
        <f>IF(WEEKDAY(A29)=1,A29,(IF(WEEKDAY(A29)=2,A29-1,(IF(WEEKDAY(A29)=3,A29-2,(IF(WEEKDAY(A29)=4,A29-3,(IF(WEEKDAY(A29)=5,A29-4,IF(WEEKDAY(A29)=6,A29-5,A29-6))))))))))</f>
        <v>46327</v>
      </c>
      <c r="E27" s="16"/>
      <c r="F27" s="864">
        <f>D27+1</f>
        <v>46328</v>
      </c>
      <c r="G27" s="16"/>
      <c r="H27" s="864">
        <f>F27+1</f>
        <v>46329</v>
      </c>
      <c r="I27" s="16"/>
      <c r="J27" s="864">
        <f>H27+1</f>
        <v>46330</v>
      </c>
      <c r="K27" s="16"/>
      <c r="L27" s="864">
        <f>J27+1</f>
        <v>46331</v>
      </c>
      <c r="M27" s="16"/>
      <c r="N27" s="864">
        <f>L27+1</f>
        <v>46332</v>
      </c>
      <c r="O27" s="16"/>
      <c r="P27" s="853">
        <f>N27+1</f>
        <v>46333</v>
      </c>
      <c r="Q27" s="16"/>
      <c r="T27" s="921"/>
      <c r="U27" s="922"/>
      <c r="V27" s="923"/>
      <c r="W27" s="858">
        <f>IF(WEEKDAY(T29)=1,T29,(IF(WEEKDAY(T29)=2,T29-1,(IF(WEEKDAY(T29)=3,T29-2,(IF(WEEKDAY(T29)=4,T29-3,(IF(WEEKDAY(T29)=5,T29-4,IF(WEEKDAY(T29)=6,T29-5,T29-6))))))))))</f>
        <v>46446</v>
      </c>
      <c r="X27" s="16"/>
      <c r="Y27" s="864">
        <f>W27+1</f>
        <v>46447</v>
      </c>
      <c r="Z27" s="16"/>
      <c r="AA27" s="864">
        <f>Y27+1</f>
        <v>46448</v>
      </c>
      <c r="AB27" s="16"/>
      <c r="AC27" s="864">
        <f>AA27+1</f>
        <v>46449</v>
      </c>
      <c r="AD27" s="16"/>
      <c r="AE27" s="864">
        <f>AC27+1</f>
        <v>46450</v>
      </c>
      <c r="AF27" s="16"/>
      <c r="AG27" s="864">
        <f>AE27+1</f>
        <v>46451</v>
      </c>
      <c r="AH27" s="16"/>
      <c r="AI27" s="853">
        <f>AG27+1</f>
        <v>46452</v>
      </c>
      <c r="AJ27" s="16"/>
    </row>
    <row r="28" spans="1:36" ht="35.25" customHeight="1">
      <c r="A28" s="933">
        <f>A29</f>
        <v>46327</v>
      </c>
      <c r="B28" s="934"/>
      <c r="C28" s="935"/>
      <c r="D28" s="859"/>
      <c r="E28" s="18"/>
      <c r="F28" s="865"/>
      <c r="G28" s="18"/>
      <c r="H28" s="865"/>
      <c r="I28" s="18"/>
      <c r="J28" s="865"/>
      <c r="K28" s="18"/>
      <c r="L28" s="865"/>
      <c r="M28" s="18"/>
      <c r="N28" s="865"/>
      <c r="O28" s="18"/>
      <c r="P28" s="854"/>
      <c r="Q28" s="18"/>
      <c r="T28" s="921">
        <f>T29</f>
        <v>46447</v>
      </c>
      <c r="U28" s="922"/>
      <c r="V28" s="923"/>
      <c r="W28" s="859"/>
      <c r="X28" s="18"/>
      <c r="Y28" s="865"/>
      <c r="Z28" s="18"/>
      <c r="AA28" s="865"/>
      <c r="AB28" s="18"/>
      <c r="AC28" s="865"/>
      <c r="AD28" s="18"/>
      <c r="AE28" s="865"/>
      <c r="AF28" s="18"/>
      <c r="AG28" s="865"/>
      <c r="AH28" s="18"/>
      <c r="AI28" s="854"/>
      <c r="AJ28" s="18"/>
    </row>
    <row r="29" spans="1:36" ht="35.25" customHeight="1">
      <c r="A29" s="855">
        <f>IF(MONTH(A17)=12,DATE(YEAR(A17)+1,1,1),DATE(YEAR(A17),MONTH(A17)+1,1))</f>
        <v>46327</v>
      </c>
      <c r="B29" s="856"/>
      <c r="C29" s="857"/>
      <c r="D29" s="858">
        <f>P27+1</f>
        <v>46334</v>
      </c>
      <c r="E29" s="16"/>
      <c r="F29" s="860">
        <f>D29+1</f>
        <v>46335</v>
      </c>
      <c r="G29" s="16"/>
      <c r="H29" s="860">
        <f>F29+1</f>
        <v>46336</v>
      </c>
      <c r="I29" s="16"/>
      <c r="J29" s="860">
        <f>H29+1</f>
        <v>46337</v>
      </c>
      <c r="K29" s="16"/>
      <c r="L29" s="860">
        <f>J29+1</f>
        <v>46338</v>
      </c>
      <c r="M29" s="16"/>
      <c r="N29" s="860">
        <f>L29+1</f>
        <v>46339</v>
      </c>
      <c r="O29" s="16"/>
      <c r="P29" s="862">
        <f>N29+1</f>
        <v>46340</v>
      </c>
      <c r="Q29" s="16"/>
      <c r="T29" s="855">
        <f>IF(MONTH(T17)=12,DATE(YEAR(T17)+1,1,1),DATE(YEAR(T17),MONTH(T17)+1,1))</f>
        <v>46447</v>
      </c>
      <c r="U29" s="856"/>
      <c r="V29" s="857"/>
      <c r="W29" s="858">
        <f>AI27+1</f>
        <v>46453</v>
      </c>
      <c r="X29" s="16"/>
      <c r="Y29" s="860">
        <f>W29+1</f>
        <v>46454</v>
      </c>
      <c r="Z29" s="16"/>
      <c r="AA29" s="860">
        <f>Y29+1</f>
        <v>46455</v>
      </c>
      <c r="AB29" s="16"/>
      <c r="AC29" s="860">
        <f>AA29+1</f>
        <v>46456</v>
      </c>
      <c r="AD29" s="16"/>
      <c r="AE29" s="860">
        <f>AC29+1</f>
        <v>46457</v>
      </c>
      <c r="AF29" s="16"/>
      <c r="AG29" s="860">
        <f>AE29+1</f>
        <v>46458</v>
      </c>
      <c r="AH29" s="16"/>
      <c r="AI29" s="862">
        <f>AG29+1</f>
        <v>46459</v>
      </c>
      <c r="AJ29" s="16"/>
    </row>
    <row r="30" spans="1:36" ht="35.25" customHeight="1">
      <c r="A30" s="872" t="str">
        <f>IF(A29&gt;=43586,"令和"&amp;IF(YEAR(A29)-2018=1,"元",YEAR(A29)-2018),"平成"&amp;(YEAR(A29)-1988))</f>
        <v>令和8</v>
      </c>
      <c r="B30" s="873"/>
      <c r="C30" s="874"/>
      <c r="D30" s="859"/>
      <c r="E30" s="18"/>
      <c r="F30" s="861"/>
      <c r="G30" s="18"/>
      <c r="H30" s="861"/>
      <c r="I30" s="18"/>
      <c r="J30" s="861"/>
      <c r="K30" s="18"/>
      <c r="L30" s="861"/>
      <c r="M30" s="18"/>
      <c r="N30" s="861"/>
      <c r="O30" s="18"/>
      <c r="P30" s="863"/>
      <c r="Q30" s="18"/>
      <c r="T30" s="872" t="str">
        <f>IF(T29&gt;=43586,"令和"&amp;IF(YEAR(T29)-2018=1,"元",YEAR(T29)-2018),"平成"&amp;(YEAR(T29)-1988))</f>
        <v>令和9</v>
      </c>
      <c r="U30" s="873"/>
      <c r="V30" s="874"/>
      <c r="W30" s="859"/>
      <c r="X30" s="18"/>
      <c r="Y30" s="861"/>
      <c r="Z30" s="18"/>
      <c r="AA30" s="861"/>
      <c r="AB30" s="18"/>
      <c r="AC30" s="861"/>
      <c r="AD30" s="18"/>
      <c r="AE30" s="861"/>
      <c r="AF30" s="18"/>
      <c r="AG30" s="861"/>
      <c r="AH30" s="18"/>
      <c r="AI30" s="863"/>
      <c r="AJ30" s="18"/>
    </row>
    <row r="31" spans="1:36" ht="36" customHeight="1">
      <c r="A31" s="875" t="s">
        <v>459</v>
      </c>
      <c r="B31" s="876"/>
      <c r="C31" s="877"/>
      <c r="D31" s="858">
        <f>P29+1</f>
        <v>46341</v>
      </c>
      <c r="E31" s="16"/>
      <c r="F31" s="860">
        <f>D31+1</f>
        <v>46342</v>
      </c>
      <c r="G31" s="16"/>
      <c r="H31" s="860">
        <f>F31+1</f>
        <v>46343</v>
      </c>
      <c r="I31" s="16"/>
      <c r="J31" s="860">
        <f>H31+1</f>
        <v>46344</v>
      </c>
      <c r="K31" s="16"/>
      <c r="L31" s="860">
        <f>J31+1</f>
        <v>46345</v>
      </c>
      <c r="M31" s="16"/>
      <c r="N31" s="860">
        <f>L31+1</f>
        <v>46346</v>
      </c>
      <c r="O31" s="16"/>
      <c r="P31" s="862">
        <f>N31+1</f>
        <v>46347</v>
      </c>
      <c r="Q31" s="16"/>
      <c r="T31" s="875" t="s">
        <v>459</v>
      </c>
      <c r="U31" s="876"/>
      <c r="V31" s="877"/>
      <c r="W31" s="858">
        <f>AI29+1</f>
        <v>46460</v>
      </c>
      <c r="X31" s="16"/>
      <c r="Y31" s="860">
        <f>W31+1</f>
        <v>46461</v>
      </c>
      <c r="Z31" s="16"/>
      <c r="AA31" s="860">
        <f>Y31+1</f>
        <v>46462</v>
      </c>
      <c r="AB31" s="16"/>
      <c r="AC31" s="860">
        <f>AA31+1</f>
        <v>46463</v>
      </c>
      <c r="AD31" s="16"/>
      <c r="AE31" s="860">
        <f>AC31+1</f>
        <v>46464</v>
      </c>
      <c r="AF31" s="16"/>
      <c r="AG31" s="860">
        <f>AE31+1</f>
        <v>46465</v>
      </c>
      <c r="AH31" s="16"/>
      <c r="AI31" s="862">
        <f>AG31+1</f>
        <v>46466</v>
      </c>
      <c r="AJ31" s="16"/>
    </row>
    <row r="32" spans="1:36" ht="36" customHeight="1">
      <c r="A32" s="878" t="str">
        <f>VLOOKUP(A29,祝節名,2,FALSE)</f>
        <v>3 文化の日、23 勤労感謝の日
立冬7、小雪22</v>
      </c>
      <c r="B32" s="879"/>
      <c r="C32" s="880"/>
      <c r="D32" s="859"/>
      <c r="E32" s="18"/>
      <c r="F32" s="861"/>
      <c r="G32" s="18"/>
      <c r="H32" s="861"/>
      <c r="I32" s="18"/>
      <c r="J32" s="861"/>
      <c r="K32" s="18"/>
      <c r="L32" s="861"/>
      <c r="M32" s="18"/>
      <c r="N32" s="861"/>
      <c r="O32" s="18"/>
      <c r="P32" s="863"/>
      <c r="Q32" s="18"/>
      <c r="T32" s="878" t="str">
        <f>VLOOKUP(T29,祝節名,2,FALSE)</f>
        <v>21 春分の日、22 振替休日
啓蟄6、春分21</v>
      </c>
      <c r="U32" s="879"/>
      <c r="V32" s="880"/>
      <c r="W32" s="859"/>
      <c r="X32" s="18"/>
      <c r="Y32" s="861"/>
      <c r="Z32" s="18"/>
      <c r="AA32" s="861"/>
      <c r="AB32" s="18"/>
      <c r="AC32" s="861"/>
      <c r="AD32" s="18"/>
      <c r="AE32" s="861"/>
      <c r="AF32" s="18"/>
      <c r="AG32" s="861"/>
      <c r="AH32" s="18"/>
      <c r="AI32" s="863"/>
      <c r="AJ32" s="18"/>
    </row>
    <row r="33" spans="1:36" ht="36" customHeight="1">
      <c r="A33" s="878"/>
      <c r="B33" s="879"/>
      <c r="C33" s="880"/>
      <c r="D33" s="858">
        <f>P31+1</f>
        <v>46348</v>
      </c>
      <c r="E33" s="16"/>
      <c r="F33" s="860">
        <f>D33+1</f>
        <v>46349</v>
      </c>
      <c r="G33" s="16"/>
      <c r="H33" s="860">
        <f>F33+1</f>
        <v>46350</v>
      </c>
      <c r="I33" s="16"/>
      <c r="J33" s="860">
        <f>H33+1</f>
        <v>46351</v>
      </c>
      <c r="K33" s="16"/>
      <c r="L33" s="860">
        <f>J33+1</f>
        <v>46352</v>
      </c>
      <c r="M33" s="16"/>
      <c r="N33" s="860">
        <f>L33+1</f>
        <v>46353</v>
      </c>
      <c r="O33" s="16"/>
      <c r="P33" s="862">
        <f>N33+1</f>
        <v>46354</v>
      </c>
      <c r="Q33" s="16"/>
      <c r="T33" s="878"/>
      <c r="U33" s="879"/>
      <c r="V33" s="880"/>
      <c r="W33" s="858">
        <f>AI31+1</f>
        <v>46467</v>
      </c>
      <c r="X33" s="16"/>
      <c r="Y33" s="860">
        <f>W33+1</f>
        <v>46468</v>
      </c>
      <c r="Z33" s="16"/>
      <c r="AA33" s="860">
        <f>Y33+1</f>
        <v>46469</v>
      </c>
      <c r="AB33" s="16"/>
      <c r="AC33" s="860">
        <f>AA33+1</f>
        <v>46470</v>
      </c>
      <c r="AD33" s="16"/>
      <c r="AE33" s="860">
        <f>AC33+1</f>
        <v>46471</v>
      </c>
      <c r="AF33" s="16"/>
      <c r="AG33" s="860">
        <f>AE33+1</f>
        <v>46472</v>
      </c>
      <c r="AH33" s="16"/>
      <c r="AI33" s="862">
        <f>AG33+1</f>
        <v>46473</v>
      </c>
      <c r="AJ33" s="16"/>
    </row>
    <row r="34" spans="1:36" ht="36" customHeight="1">
      <c r="A34" s="881" t="s">
        <v>388</v>
      </c>
      <c r="B34" s="882"/>
      <c r="C34" s="883"/>
      <c r="D34" s="859"/>
      <c r="E34" s="18"/>
      <c r="F34" s="861"/>
      <c r="G34" s="18"/>
      <c r="H34" s="861"/>
      <c r="I34" s="18"/>
      <c r="J34" s="861"/>
      <c r="K34" s="18"/>
      <c r="L34" s="861"/>
      <c r="M34" s="18"/>
      <c r="N34" s="861"/>
      <c r="O34" s="18"/>
      <c r="P34" s="863"/>
      <c r="Q34" s="18"/>
      <c r="T34" s="881" t="s">
        <v>388</v>
      </c>
      <c r="U34" s="882"/>
      <c r="V34" s="883"/>
      <c r="W34" s="859"/>
      <c r="X34" s="18"/>
      <c r="Y34" s="861"/>
      <c r="Z34" s="18"/>
      <c r="AA34" s="861"/>
      <c r="AB34" s="18"/>
      <c r="AC34" s="861"/>
      <c r="AD34" s="18"/>
      <c r="AE34" s="861"/>
      <c r="AF34" s="18"/>
      <c r="AG34" s="861"/>
      <c r="AH34" s="18"/>
      <c r="AI34" s="863"/>
      <c r="AJ34" s="18"/>
    </row>
    <row r="35" spans="1:36" ht="36" customHeight="1">
      <c r="A35" s="878" t="str">
        <f>VLOOKUP(A29,記念名,2,FALSE)</f>
        <v>119番の日 9
世界平和記念日 11</v>
      </c>
      <c r="B35" s="879"/>
      <c r="C35" s="880"/>
      <c r="D35" s="221">
        <f>P33+1</f>
        <v>46355</v>
      </c>
      <c r="E35" s="176" t="str">
        <f>IF(DAY(P35+1)&lt;10,"",P35+1)</f>
        <v/>
      </c>
      <c r="F35" s="222">
        <f>D35+1</f>
        <v>46356</v>
      </c>
      <c r="G35" s="177" t="str">
        <f>IF(E35="","",IF(DAY(E35+1)=1,"",E35+1))</f>
        <v/>
      </c>
      <c r="H35" s="222">
        <f>F35+1</f>
        <v>46357</v>
      </c>
      <c r="I35" s="16"/>
      <c r="J35" s="222">
        <f>H35+1</f>
        <v>46358</v>
      </c>
      <c r="K35" s="16"/>
      <c r="L35" s="222">
        <f>J35+1</f>
        <v>46359</v>
      </c>
      <c r="M35" s="16"/>
      <c r="N35" s="222">
        <f>L35+1</f>
        <v>46360</v>
      </c>
      <c r="O35" s="16"/>
      <c r="P35" s="220">
        <f>N35+1</f>
        <v>46361</v>
      </c>
      <c r="Q35" s="16"/>
      <c r="T35" s="878" t="str">
        <f>VLOOKUP(T29,記念名,2,FALSE)</f>
        <v>耳の日3、東日本大震災の日11
世界水の日 22</v>
      </c>
      <c r="U35" s="879"/>
      <c r="V35" s="880"/>
      <c r="W35" s="221">
        <f>AI33+1</f>
        <v>46474</v>
      </c>
      <c r="X35" s="176" t="str">
        <f>IF(DAY(AI35+1)&lt;10,"",AI35+1)</f>
        <v/>
      </c>
      <c r="Y35" s="222">
        <f>W35+1</f>
        <v>46475</v>
      </c>
      <c r="Z35" s="177" t="str">
        <f>IF(X35="","",IF(DAY(X35+1)=1,"",X35+1))</f>
        <v/>
      </c>
      <c r="AA35" s="222">
        <f>Y35+1</f>
        <v>46476</v>
      </c>
      <c r="AB35" s="16"/>
      <c r="AC35" s="222">
        <f>AA35+1</f>
        <v>46477</v>
      </c>
      <c r="AD35" s="16"/>
      <c r="AE35" s="222">
        <f>AC35+1</f>
        <v>46478</v>
      </c>
      <c r="AF35" s="16"/>
      <c r="AG35" s="222">
        <f>AE35+1</f>
        <v>46479</v>
      </c>
      <c r="AH35" s="16"/>
      <c r="AI35" s="220">
        <f>AG35+1</f>
        <v>46480</v>
      </c>
      <c r="AJ35" s="16"/>
    </row>
    <row r="36" spans="1:36" ht="36" customHeight="1">
      <c r="A36" s="878"/>
      <c r="B36" s="879"/>
      <c r="C36" s="880"/>
      <c r="D36" s="42"/>
      <c r="E36" s="18"/>
      <c r="F36" s="42"/>
      <c r="G36" s="18"/>
      <c r="H36" s="42"/>
      <c r="I36" s="17"/>
      <c r="J36" s="42"/>
      <c r="K36" s="17"/>
      <c r="L36" s="42"/>
      <c r="M36" s="17"/>
      <c r="N36" s="42"/>
      <c r="O36" s="17"/>
      <c r="P36" s="42"/>
      <c r="Q36" s="18"/>
      <c r="T36" s="878"/>
      <c r="U36" s="879"/>
      <c r="V36" s="880"/>
      <c r="W36" s="42"/>
      <c r="X36" s="18"/>
      <c r="Y36" s="42"/>
      <c r="Z36" s="18"/>
      <c r="AA36" s="42"/>
      <c r="AB36" s="17"/>
      <c r="AC36" s="42"/>
      <c r="AD36" s="17"/>
      <c r="AE36" s="42"/>
      <c r="AF36" s="17"/>
      <c r="AG36" s="42"/>
      <c r="AH36" s="17"/>
      <c r="AI36" s="42"/>
      <c r="AJ36" s="18"/>
    </row>
    <row r="37" spans="1:36" ht="29.25" customHeight="1">
      <c r="D37" s="17"/>
      <c r="E37" s="17"/>
      <c r="F37" s="17"/>
      <c r="G37" s="17"/>
      <c r="H37" s="17"/>
      <c r="I37" s="17"/>
      <c r="J37" s="17"/>
      <c r="K37" s="17"/>
      <c r="L37" s="17"/>
      <c r="M37" s="17"/>
      <c r="N37" s="17"/>
      <c r="O37" s="17"/>
      <c r="P37" s="17"/>
      <c r="Q37" s="17"/>
      <c r="W37" s="17"/>
      <c r="X37" s="17"/>
      <c r="Y37" s="17"/>
      <c r="Z37" s="17"/>
      <c r="AA37" s="17"/>
      <c r="AB37" s="17"/>
      <c r="AC37" s="17"/>
      <c r="AD37" s="17"/>
      <c r="AE37" s="17"/>
      <c r="AF37" s="17"/>
      <c r="AG37" s="17"/>
      <c r="AH37" s="17"/>
      <c r="AI37" s="17"/>
      <c r="AJ37" s="17"/>
    </row>
    <row r="38" spans="1:36" ht="17.25" customHeight="1">
      <c r="A38" s="936">
        <f>A41</f>
        <v>46357</v>
      </c>
      <c r="B38" s="937"/>
      <c r="C38" s="938"/>
      <c r="D38" s="173" t="s">
        <v>223</v>
      </c>
      <c r="E38" s="157"/>
      <c r="F38" s="188" t="s">
        <v>257</v>
      </c>
      <c r="G38" s="157"/>
      <c r="H38" s="189" t="s">
        <v>51</v>
      </c>
      <c r="I38" s="157"/>
      <c r="J38" s="188" t="s">
        <v>47</v>
      </c>
      <c r="K38" s="157"/>
      <c r="L38" s="189" t="s">
        <v>48</v>
      </c>
      <c r="M38" s="157"/>
      <c r="N38" s="188" t="s">
        <v>49</v>
      </c>
      <c r="O38" s="157"/>
      <c r="P38" s="175" t="s">
        <v>52</v>
      </c>
      <c r="Q38" s="157"/>
      <c r="T38" s="918">
        <f>T41</f>
        <v>46478</v>
      </c>
      <c r="U38" s="919"/>
      <c r="V38" s="920"/>
      <c r="W38" s="173" t="s">
        <v>223</v>
      </c>
      <c r="X38" s="157"/>
      <c r="Y38" s="183" t="s">
        <v>257</v>
      </c>
      <c r="Z38" s="157"/>
      <c r="AA38" s="187" t="s">
        <v>51</v>
      </c>
      <c r="AB38" s="157"/>
      <c r="AC38" s="183" t="s">
        <v>47</v>
      </c>
      <c r="AD38" s="157"/>
      <c r="AE38" s="187" t="s">
        <v>48</v>
      </c>
      <c r="AF38" s="157"/>
      <c r="AG38" s="183" t="s">
        <v>49</v>
      </c>
      <c r="AH38" s="157"/>
      <c r="AI38" s="175" t="s">
        <v>52</v>
      </c>
      <c r="AJ38" s="157"/>
    </row>
    <row r="39" spans="1:36" ht="35.25" customHeight="1">
      <c r="A39" s="939"/>
      <c r="B39" s="940"/>
      <c r="C39" s="941"/>
      <c r="D39" s="858">
        <f>IF(WEEKDAY(A41)=1,A41,(IF(WEEKDAY(A41)=2,A41-1,(IF(WEEKDAY(A41)=3,A41-2,(IF(WEEKDAY(A41)=4,A41-3,(IF(WEEKDAY(A41)=5,A41-4,IF(WEEKDAY(A41)=6,A41-5,A41-6))))))))))</f>
        <v>46355</v>
      </c>
      <c r="E39" s="16"/>
      <c r="F39" s="864">
        <f>D39+1</f>
        <v>46356</v>
      </c>
      <c r="G39" s="16"/>
      <c r="H39" s="864">
        <f>F39+1</f>
        <v>46357</v>
      </c>
      <c r="I39" s="16"/>
      <c r="J39" s="864">
        <f>H39+1</f>
        <v>46358</v>
      </c>
      <c r="K39" s="16"/>
      <c r="L39" s="864">
        <f>J39+1</f>
        <v>46359</v>
      </c>
      <c r="M39" s="16"/>
      <c r="N39" s="864">
        <f>L39+1</f>
        <v>46360</v>
      </c>
      <c r="O39" s="16"/>
      <c r="P39" s="853">
        <f>N39+1</f>
        <v>46361</v>
      </c>
      <c r="Q39" s="16"/>
      <c r="T39" s="921"/>
      <c r="U39" s="922"/>
      <c r="V39" s="923"/>
      <c r="W39" s="858">
        <f>IF(WEEKDAY(T41)=1,T41,(IF(WEEKDAY(T41)=2,T41-1,(IF(WEEKDAY(T41)=3,T41-2,(IF(WEEKDAY(T41)=4,T41-3,(IF(WEEKDAY(T41)=5,T41-4,IF(WEEKDAY(T41)=6,T41-5,T41-6))))))))))</f>
        <v>46474</v>
      </c>
      <c r="X39" s="16"/>
      <c r="Y39" s="864">
        <f>W39+1</f>
        <v>46475</v>
      </c>
      <c r="Z39" s="16"/>
      <c r="AA39" s="864">
        <f>Y39+1</f>
        <v>46476</v>
      </c>
      <c r="AB39" s="16"/>
      <c r="AC39" s="864">
        <f>AA39+1</f>
        <v>46477</v>
      </c>
      <c r="AD39" s="16"/>
      <c r="AE39" s="864">
        <f>AC39+1</f>
        <v>46478</v>
      </c>
      <c r="AF39" s="16"/>
      <c r="AG39" s="864">
        <f>AE39+1</f>
        <v>46479</v>
      </c>
      <c r="AH39" s="16"/>
      <c r="AI39" s="853">
        <f>AG39+1</f>
        <v>46480</v>
      </c>
      <c r="AJ39" s="16"/>
    </row>
    <row r="40" spans="1:36" ht="35.25" customHeight="1">
      <c r="A40" s="939">
        <f>A41</f>
        <v>46357</v>
      </c>
      <c r="B40" s="940"/>
      <c r="C40" s="941"/>
      <c r="D40" s="859"/>
      <c r="E40" s="18"/>
      <c r="F40" s="865"/>
      <c r="G40" s="18"/>
      <c r="H40" s="865"/>
      <c r="I40" s="18"/>
      <c r="J40" s="865"/>
      <c r="K40" s="18"/>
      <c r="L40" s="865"/>
      <c r="M40" s="18"/>
      <c r="N40" s="865"/>
      <c r="O40" s="18"/>
      <c r="P40" s="854"/>
      <c r="Q40" s="18"/>
      <c r="T40" s="921">
        <f>T41</f>
        <v>46478</v>
      </c>
      <c r="U40" s="922"/>
      <c r="V40" s="923"/>
      <c r="W40" s="859"/>
      <c r="X40" s="18"/>
      <c r="Y40" s="865"/>
      <c r="Z40" s="18"/>
      <c r="AA40" s="865"/>
      <c r="AB40" s="18"/>
      <c r="AC40" s="865"/>
      <c r="AD40" s="18"/>
      <c r="AE40" s="865"/>
      <c r="AF40" s="18"/>
      <c r="AG40" s="865"/>
      <c r="AH40" s="18"/>
      <c r="AI40" s="854"/>
      <c r="AJ40" s="18"/>
    </row>
    <row r="41" spans="1:36" ht="35.25" customHeight="1">
      <c r="A41" s="855">
        <f>IF(MONTH(A29)=12,DATE(YEAR(A29)+1,1,1),DATE(YEAR(A29),MONTH(A29)+1,1))</f>
        <v>46357</v>
      </c>
      <c r="B41" s="856"/>
      <c r="C41" s="857"/>
      <c r="D41" s="858">
        <f>P39+1</f>
        <v>46362</v>
      </c>
      <c r="E41" s="16"/>
      <c r="F41" s="860">
        <f>D41+1</f>
        <v>46363</v>
      </c>
      <c r="G41" s="16"/>
      <c r="H41" s="860">
        <f>F41+1</f>
        <v>46364</v>
      </c>
      <c r="I41" s="16"/>
      <c r="J41" s="860">
        <f>H41+1</f>
        <v>46365</v>
      </c>
      <c r="K41" s="16"/>
      <c r="L41" s="860">
        <f>J41+1</f>
        <v>46366</v>
      </c>
      <c r="M41" s="16"/>
      <c r="N41" s="860">
        <f>L41+1</f>
        <v>46367</v>
      </c>
      <c r="O41" s="16"/>
      <c r="P41" s="862">
        <f>N41+1</f>
        <v>46368</v>
      </c>
      <c r="Q41" s="16"/>
      <c r="T41" s="855">
        <f>IF(MONTH(T29)=12,DATE(YEAR(T29)+1,1,1),DATE(YEAR(T29),MONTH(T29)+1,1))</f>
        <v>46478</v>
      </c>
      <c r="U41" s="856"/>
      <c r="V41" s="857"/>
      <c r="W41" s="858">
        <f>AI39+1</f>
        <v>46481</v>
      </c>
      <c r="X41" s="16"/>
      <c r="Y41" s="860">
        <f>W41+1</f>
        <v>46482</v>
      </c>
      <c r="Z41" s="16"/>
      <c r="AA41" s="860">
        <f>Y41+1</f>
        <v>46483</v>
      </c>
      <c r="AB41" s="16"/>
      <c r="AC41" s="860">
        <f>AA41+1</f>
        <v>46484</v>
      </c>
      <c r="AD41" s="16"/>
      <c r="AE41" s="860">
        <f>AC41+1</f>
        <v>46485</v>
      </c>
      <c r="AF41" s="16"/>
      <c r="AG41" s="860">
        <f>AE41+1</f>
        <v>46486</v>
      </c>
      <c r="AH41" s="16"/>
      <c r="AI41" s="862">
        <f>AG41+1</f>
        <v>46487</v>
      </c>
      <c r="AJ41" s="16"/>
    </row>
    <row r="42" spans="1:36" ht="35.25" customHeight="1">
      <c r="A42" s="872" t="str">
        <f>IF(A41&gt;=43586,"令和"&amp;IF(YEAR(A41)-2018=1,"元",YEAR(A41)-2018),"平成"&amp;(YEAR(A41)-1988))</f>
        <v>令和8</v>
      </c>
      <c r="B42" s="873"/>
      <c r="C42" s="874"/>
      <c r="D42" s="859"/>
      <c r="E42" s="18"/>
      <c r="F42" s="861"/>
      <c r="G42" s="18"/>
      <c r="H42" s="861"/>
      <c r="I42" s="18"/>
      <c r="J42" s="861"/>
      <c r="K42" s="18"/>
      <c r="L42" s="861"/>
      <c r="M42" s="18"/>
      <c r="N42" s="861"/>
      <c r="O42" s="18"/>
      <c r="P42" s="863"/>
      <c r="Q42" s="18"/>
      <c r="T42" s="872" t="str">
        <f>IF(T41&gt;=43586,"令和"&amp;IF(YEAR(T41)-2018=1,"元",YEAR(T41)-2018),"平成"&amp;(YEAR(T41)-1988))</f>
        <v>令和9</v>
      </c>
      <c r="U42" s="873"/>
      <c r="V42" s="874"/>
      <c r="W42" s="859"/>
      <c r="X42" s="18"/>
      <c r="Y42" s="861"/>
      <c r="Z42" s="18"/>
      <c r="AA42" s="861"/>
      <c r="AB42" s="18"/>
      <c r="AC42" s="861"/>
      <c r="AD42" s="18"/>
      <c r="AE42" s="861"/>
      <c r="AF42" s="18"/>
      <c r="AG42" s="861"/>
      <c r="AH42" s="18"/>
      <c r="AI42" s="863"/>
      <c r="AJ42" s="18"/>
    </row>
    <row r="43" spans="1:36" ht="36" customHeight="1">
      <c r="A43" s="875" t="s">
        <v>459</v>
      </c>
      <c r="B43" s="876"/>
      <c r="C43" s="877"/>
      <c r="D43" s="858">
        <f>P41+1</f>
        <v>46369</v>
      </c>
      <c r="E43" s="16"/>
      <c r="F43" s="860">
        <f>D43+1</f>
        <v>46370</v>
      </c>
      <c r="G43" s="16"/>
      <c r="H43" s="860">
        <f>F43+1</f>
        <v>46371</v>
      </c>
      <c r="I43" s="16"/>
      <c r="J43" s="860">
        <f>H43+1</f>
        <v>46372</v>
      </c>
      <c r="K43" s="16"/>
      <c r="L43" s="860">
        <f>J43+1</f>
        <v>46373</v>
      </c>
      <c r="M43" s="16"/>
      <c r="N43" s="860">
        <f>L43+1</f>
        <v>46374</v>
      </c>
      <c r="O43" s="16"/>
      <c r="P43" s="862">
        <f>N43+1</f>
        <v>46375</v>
      </c>
      <c r="Q43" s="16"/>
      <c r="T43" s="875" t="s">
        <v>459</v>
      </c>
      <c r="U43" s="876"/>
      <c r="V43" s="877"/>
      <c r="W43" s="858">
        <f>AI41+1</f>
        <v>46488</v>
      </c>
      <c r="X43" s="16"/>
      <c r="Y43" s="860">
        <f>W43+1</f>
        <v>46489</v>
      </c>
      <c r="Z43" s="16"/>
      <c r="AA43" s="860">
        <f>Y43+1</f>
        <v>46490</v>
      </c>
      <c r="AB43" s="16"/>
      <c r="AC43" s="860">
        <f>AA43+1</f>
        <v>46491</v>
      </c>
      <c r="AD43" s="16"/>
      <c r="AE43" s="860">
        <f>AC43+1</f>
        <v>46492</v>
      </c>
      <c r="AF43" s="16"/>
      <c r="AG43" s="860">
        <f>AE43+1</f>
        <v>46493</v>
      </c>
      <c r="AH43" s="16"/>
      <c r="AI43" s="862">
        <f>AG43+1</f>
        <v>46494</v>
      </c>
      <c r="AJ43" s="16"/>
    </row>
    <row r="44" spans="1:36" ht="36" customHeight="1">
      <c r="A44" s="878" t="str">
        <f>VLOOKUP(A41,祝節名,2,FALSE)</f>
        <v xml:space="preserve">
大雪7、冬至22</v>
      </c>
      <c r="B44" s="879"/>
      <c r="C44" s="880"/>
      <c r="D44" s="859"/>
      <c r="E44" s="18"/>
      <c r="F44" s="861"/>
      <c r="G44" s="18"/>
      <c r="H44" s="861"/>
      <c r="I44" s="18"/>
      <c r="J44" s="861"/>
      <c r="K44" s="18"/>
      <c r="L44" s="861"/>
      <c r="M44" s="18"/>
      <c r="N44" s="861"/>
      <c r="O44" s="18"/>
      <c r="P44" s="863"/>
      <c r="Q44" s="18"/>
      <c r="T44" s="878" t="str">
        <f>VLOOKUP(T41,祝節名,2,FALSE)</f>
        <v>29 昭和の日
清明5、穀雨20</v>
      </c>
      <c r="U44" s="879"/>
      <c r="V44" s="880"/>
      <c r="W44" s="859"/>
      <c r="X44" s="18"/>
      <c r="Y44" s="861"/>
      <c r="Z44" s="18"/>
      <c r="AA44" s="861"/>
      <c r="AB44" s="18"/>
      <c r="AC44" s="861"/>
      <c r="AD44" s="18"/>
      <c r="AE44" s="861"/>
      <c r="AF44" s="18"/>
      <c r="AG44" s="861"/>
      <c r="AH44" s="18"/>
      <c r="AI44" s="863"/>
      <c r="AJ44" s="18"/>
    </row>
    <row r="45" spans="1:36" ht="36" customHeight="1">
      <c r="A45" s="878"/>
      <c r="B45" s="879"/>
      <c r="C45" s="880"/>
      <c r="D45" s="858">
        <f>P43+1</f>
        <v>46376</v>
      </c>
      <c r="E45" s="16"/>
      <c r="F45" s="860">
        <f>D45+1</f>
        <v>46377</v>
      </c>
      <c r="G45" s="16"/>
      <c r="H45" s="860">
        <f>F45+1</f>
        <v>46378</v>
      </c>
      <c r="I45" s="16"/>
      <c r="J45" s="860">
        <f>H45+1</f>
        <v>46379</v>
      </c>
      <c r="K45" s="16"/>
      <c r="L45" s="860">
        <f>J45+1</f>
        <v>46380</v>
      </c>
      <c r="M45" s="16"/>
      <c r="N45" s="860">
        <f>L45+1</f>
        <v>46381</v>
      </c>
      <c r="O45" s="16"/>
      <c r="P45" s="862">
        <f>N45+1</f>
        <v>46382</v>
      </c>
      <c r="Q45" s="16"/>
      <c r="T45" s="878"/>
      <c r="U45" s="879"/>
      <c r="V45" s="880"/>
      <c r="W45" s="858">
        <f>AI43+1</f>
        <v>46495</v>
      </c>
      <c r="X45" s="16"/>
      <c r="Y45" s="860">
        <f>W45+1</f>
        <v>46496</v>
      </c>
      <c r="Z45" s="16"/>
      <c r="AA45" s="860">
        <f>Y45+1</f>
        <v>46497</v>
      </c>
      <c r="AB45" s="16"/>
      <c r="AC45" s="860">
        <f>AA45+1</f>
        <v>46498</v>
      </c>
      <c r="AD45" s="16"/>
      <c r="AE45" s="860">
        <f>AC45+1</f>
        <v>46499</v>
      </c>
      <c r="AF45" s="16"/>
      <c r="AG45" s="860">
        <f>AE45+1</f>
        <v>46500</v>
      </c>
      <c r="AH45" s="16"/>
      <c r="AI45" s="862">
        <f>AG45+1</f>
        <v>46501</v>
      </c>
      <c r="AJ45" s="16"/>
    </row>
    <row r="46" spans="1:36" ht="36" customHeight="1">
      <c r="A46" s="881" t="s">
        <v>388</v>
      </c>
      <c r="B46" s="882"/>
      <c r="C46" s="883"/>
      <c r="D46" s="859"/>
      <c r="E46" s="18"/>
      <c r="F46" s="861"/>
      <c r="G46" s="18"/>
      <c r="H46" s="861"/>
      <c r="I46" s="18"/>
      <c r="J46" s="861"/>
      <c r="K46" s="18"/>
      <c r="L46" s="861"/>
      <c r="M46" s="18"/>
      <c r="N46" s="861"/>
      <c r="O46" s="18"/>
      <c r="P46" s="863"/>
      <c r="Q46" s="18"/>
      <c r="T46" s="881" t="s">
        <v>388</v>
      </c>
      <c r="U46" s="882"/>
      <c r="V46" s="883"/>
      <c r="W46" s="859"/>
      <c r="X46" s="18"/>
      <c r="Y46" s="861"/>
      <c r="Z46" s="18"/>
      <c r="AA46" s="861"/>
      <c r="AB46" s="18"/>
      <c r="AC46" s="861"/>
      <c r="AD46" s="18"/>
      <c r="AE46" s="861"/>
      <c r="AF46" s="18"/>
      <c r="AG46" s="861"/>
      <c r="AH46" s="18"/>
      <c r="AI46" s="863"/>
      <c r="AJ46" s="18"/>
    </row>
    <row r="47" spans="1:36" ht="36" customHeight="1">
      <c r="A47" s="878" t="str">
        <f>VLOOKUP(A41,記念名,2,FALSE)</f>
        <v>地球温暖化防止月間 1～31
人権週間 4～10</v>
      </c>
      <c r="B47" s="879"/>
      <c r="C47" s="880"/>
      <c r="D47" s="221">
        <f>P45+1</f>
        <v>46383</v>
      </c>
      <c r="E47" s="176" t="str">
        <f>IF(DAY(P47+1)&lt;10,"",P47+1)</f>
        <v/>
      </c>
      <c r="F47" s="222">
        <f>D47+1</f>
        <v>46384</v>
      </c>
      <c r="G47" s="177" t="str">
        <f>IF(E47="","",IF(DAY(E47+1)=1,"",E47+1))</f>
        <v/>
      </c>
      <c r="H47" s="222">
        <f>F47+1</f>
        <v>46385</v>
      </c>
      <c r="I47" s="16"/>
      <c r="J47" s="222">
        <f>H47+1</f>
        <v>46386</v>
      </c>
      <c r="K47" s="16"/>
      <c r="L47" s="222">
        <f>J47+1</f>
        <v>46387</v>
      </c>
      <c r="M47" s="16"/>
      <c r="N47" s="222">
        <f>L47+1</f>
        <v>46388</v>
      </c>
      <c r="O47" s="16"/>
      <c r="P47" s="220">
        <f>N47+1</f>
        <v>46389</v>
      </c>
      <c r="Q47" s="16"/>
      <c r="T47" s="878" t="str">
        <f>VLOOKUP(T41,記念名,2,FALSE)</f>
        <v>発明の日 18、郵政記念日 20
主権回復の日 28</v>
      </c>
      <c r="U47" s="879"/>
      <c r="V47" s="880"/>
      <c r="W47" s="221">
        <f>AI45+1</f>
        <v>46502</v>
      </c>
      <c r="X47" s="176" t="str">
        <f>IF(DAY(AI47+1)&lt;10,"",AI47+1)</f>
        <v/>
      </c>
      <c r="Y47" s="222">
        <f>W47+1</f>
        <v>46503</v>
      </c>
      <c r="Z47" s="177" t="str">
        <f>IF(X47="","",IF(DAY(X47+1)=1,"",X47+1))</f>
        <v/>
      </c>
      <c r="AA47" s="222">
        <f>Y47+1</f>
        <v>46504</v>
      </c>
      <c r="AB47" s="16"/>
      <c r="AC47" s="222">
        <f>AA47+1</f>
        <v>46505</v>
      </c>
      <c r="AD47" s="16"/>
      <c r="AE47" s="222">
        <f>AC47+1</f>
        <v>46506</v>
      </c>
      <c r="AF47" s="16"/>
      <c r="AG47" s="222">
        <f>AE47+1</f>
        <v>46507</v>
      </c>
      <c r="AH47" s="16"/>
      <c r="AI47" s="220">
        <f>AG47+1</f>
        <v>46508</v>
      </c>
      <c r="AJ47" s="16"/>
    </row>
    <row r="48" spans="1:36" ht="36" customHeight="1">
      <c r="A48" s="878"/>
      <c r="B48" s="879"/>
      <c r="C48" s="880"/>
      <c r="D48" s="42"/>
      <c r="E48" s="18"/>
      <c r="F48" s="42"/>
      <c r="G48" s="18"/>
      <c r="H48" s="42"/>
      <c r="I48" s="17"/>
      <c r="J48" s="42"/>
      <c r="K48" s="17"/>
      <c r="L48" s="42"/>
      <c r="M48" s="17"/>
      <c r="N48" s="42"/>
      <c r="O48" s="17"/>
      <c r="P48" s="42"/>
      <c r="Q48" s="18"/>
      <c r="T48" s="878"/>
      <c r="U48" s="879"/>
      <c r="V48" s="880"/>
      <c r="W48" s="42"/>
      <c r="X48" s="18"/>
      <c r="Y48" s="42"/>
      <c r="Z48" s="18"/>
      <c r="AA48" s="42"/>
      <c r="AB48" s="17"/>
      <c r="AC48" s="42"/>
      <c r="AD48" s="17"/>
      <c r="AE48" s="42"/>
      <c r="AF48" s="17"/>
      <c r="AG48" s="42"/>
      <c r="AH48" s="17"/>
      <c r="AI48" s="42"/>
      <c r="AJ48" s="18"/>
    </row>
    <row r="49" spans="1:36" ht="29.25" customHeight="1">
      <c r="D49" s="17"/>
      <c r="E49" s="17"/>
      <c r="F49" s="17"/>
      <c r="G49" s="17"/>
      <c r="H49" s="17"/>
      <c r="I49" s="17"/>
      <c r="J49" s="17"/>
      <c r="K49" s="17"/>
      <c r="L49" s="17"/>
      <c r="M49" s="17"/>
      <c r="N49" s="17"/>
      <c r="O49" s="17"/>
      <c r="P49" s="17"/>
    </row>
    <row r="50" spans="1:36" ht="17.25" customHeight="1">
      <c r="A50" s="918">
        <f>A53</f>
        <v>46388</v>
      </c>
      <c r="B50" s="919"/>
      <c r="C50" s="920"/>
      <c r="D50" s="173" t="s">
        <v>223</v>
      </c>
      <c r="E50" s="157"/>
      <c r="F50" s="183" t="s">
        <v>257</v>
      </c>
      <c r="G50" s="157"/>
      <c r="H50" s="187" t="s">
        <v>51</v>
      </c>
      <c r="I50" s="157"/>
      <c r="J50" s="183" t="s">
        <v>47</v>
      </c>
      <c r="K50" s="157"/>
      <c r="L50" s="187" t="s">
        <v>48</v>
      </c>
      <c r="M50" s="157"/>
      <c r="N50" s="183" t="s">
        <v>49</v>
      </c>
      <c r="O50" s="157"/>
      <c r="P50" s="175" t="s">
        <v>52</v>
      </c>
      <c r="Q50" s="157"/>
      <c r="S50" s="16"/>
      <c r="T50" s="43"/>
      <c r="U50" s="19"/>
      <c r="V50" s="19"/>
      <c r="W50" s="19"/>
      <c r="X50" s="19"/>
      <c r="Y50" s="19"/>
      <c r="Z50" s="19"/>
      <c r="AA50" s="19"/>
      <c r="AB50" s="19"/>
      <c r="AC50" s="19"/>
      <c r="AD50" s="19"/>
      <c r="AE50" s="19"/>
      <c r="AF50" s="19"/>
      <c r="AG50" s="19"/>
      <c r="AH50" s="19"/>
      <c r="AI50" s="19"/>
      <c r="AJ50" s="20"/>
    </row>
    <row r="51" spans="1:36" ht="33" customHeight="1">
      <c r="A51" s="921"/>
      <c r="B51" s="922"/>
      <c r="C51" s="923"/>
      <c r="D51" s="858">
        <f>IF(WEEKDAY(A53)=1,A53,(IF(WEEKDAY(A53)=2,A53-1,(IF(WEEKDAY(A53)=3,A53-2,(IF(WEEKDAY(A53)=4,A53-3,(IF(WEEKDAY(A53)=5,A53-4,IF(WEEKDAY(A53)=6,A53-5,A53-6))))))))))</f>
        <v>46383</v>
      </c>
      <c r="E51" s="16"/>
      <c r="F51" s="864">
        <f>D51+1</f>
        <v>46384</v>
      </c>
      <c r="G51" s="16"/>
      <c r="H51" s="864">
        <f>F51+1</f>
        <v>46385</v>
      </c>
      <c r="I51" s="16"/>
      <c r="J51" s="864">
        <f>H51+1</f>
        <v>46386</v>
      </c>
      <c r="K51" s="16"/>
      <c r="L51" s="864">
        <f>J51+1</f>
        <v>46387</v>
      </c>
      <c r="M51" s="16"/>
      <c r="N51" s="864">
        <f>L51+1</f>
        <v>46388</v>
      </c>
      <c r="O51" s="16"/>
      <c r="P51" s="853">
        <f>N51+1</f>
        <v>46389</v>
      </c>
      <c r="Q51" s="16"/>
      <c r="S51" s="16"/>
      <c r="T51" s="21"/>
      <c r="AJ51" s="16"/>
    </row>
    <row r="52" spans="1:36" ht="33" customHeight="1">
      <c r="A52" s="921">
        <f>A53</f>
        <v>46388</v>
      </c>
      <c r="B52" s="922"/>
      <c r="C52" s="923"/>
      <c r="D52" s="859"/>
      <c r="E52" s="18"/>
      <c r="F52" s="865"/>
      <c r="G52" s="18"/>
      <c r="H52" s="865"/>
      <c r="I52" s="18"/>
      <c r="J52" s="865"/>
      <c r="K52" s="18"/>
      <c r="L52" s="865"/>
      <c r="M52" s="18"/>
      <c r="N52" s="865"/>
      <c r="O52" s="18"/>
      <c r="P52" s="854"/>
      <c r="Q52" s="18"/>
      <c r="S52" s="16"/>
      <c r="T52" s="21"/>
      <c r="AJ52" s="16"/>
    </row>
    <row r="53" spans="1:36" ht="33" customHeight="1">
      <c r="A53" s="855">
        <f>IF(MONTH(A41)=12,DATE(YEAR(A41)+1,1,1),DATE(YEAR(A41),MONTH(A41)+1,1))</f>
        <v>46388</v>
      </c>
      <c r="B53" s="856"/>
      <c r="C53" s="857"/>
      <c r="D53" s="858">
        <f>P51+1</f>
        <v>46390</v>
      </c>
      <c r="E53" s="16"/>
      <c r="F53" s="860">
        <f>D53+1</f>
        <v>46391</v>
      </c>
      <c r="G53" s="16"/>
      <c r="H53" s="860">
        <f>F53+1</f>
        <v>46392</v>
      </c>
      <c r="I53" s="16"/>
      <c r="J53" s="860">
        <f>H53+1</f>
        <v>46393</v>
      </c>
      <c r="K53" s="16"/>
      <c r="L53" s="860">
        <f>J53+1</f>
        <v>46394</v>
      </c>
      <c r="M53" s="16"/>
      <c r="N53" s="860">
        <f>L53+1</f>
        <v>46395</v>
      </c>
      <c r="O53" s="16"/>
      <c r="P53" s="862">
        <f>N53+1</f>
        <v>46396</v>
      </c>
      <c r="Q53" s="16"/>
      <c r="S53" s="16"/>
      <c r="T53" s="21"/>
      <c r="AJ53" s="16"/>
    </row>
    <row r="54" spans="1:36" ht="33" customHeight="1">
      <c r="A54" s="872" t="str">
        <f>IF(A53&gt;=43586,"令和"&amp;IF(YEAR(A53)-2018=1,"元",YEAR(A53)-2018),"平成"&amp;(YEAR(A53)-1988))</f>
        <v>令和9</v>
      </c>
      <c r="B54" s="873"/>
      <c r="C54" s="874"/>
      <c r="D54" s="859"/>
      <c r="E54" s="18"/>
      <c r="F54" s="861"/>
      <c r="G54" s="18"/>
      <c r="H54" s="861"/>
      <c r="I54" s="18"/>
      <c r="J54" s="861"/>
      <c r="K54" s="18"/>
      <c r="L54" s="861"/>
      <c r="M54" s="18"/>
      <c r="N54" s="861"/>
      <c r="O54" s="18"/>
      <c r="P54" s="863"/>
      <c r="Q54" s="18"/>
      <c r="S54" s="16"/>
      <c r="T54" s="21"/>
      <c r="AJ54" s="16"/>
    </row>
    <row r="55" spans="1:36" ht="33" customHeight="1">
      <c r="A55" s="875" t="s">
        <v>459</v>
      </c>
      <c r="B55" s="876"/>
      <c r="C55" s="877"/>
      <c r="D55" s="858">
        <f>P53+1</f>
        <v>46397</v>
      </c>
      <c r="E55" s="16"/>
      <c r="F55" s="860">
        <f>D55+1</f>
        <v>46398</v>
      </c>
      <c r="G55" s="16"/>
      <c r="H55" s="860">
        <f>F55+1</f>
        <v>46399</v>
      </c>
      <c r="I55" s="16"/>
      <c r="J55" s="860">
        <f>H55+1</f>
        <v>46400</v>
      </c>
      <c r="K55" s="16"/>
      <c r="L55" s="860">
        <f>J55+1</f>
        <v>46401</v>
      </c>
      <c r="M55" s="16"/>
      <c r="N55" s="860">
        <f>L55+1</f>
        <v>46402</v>
      </c>
      <c r="O55" s="16"/>
      <c r="P55" s="862">
        <f>N55+1</f>
        <v>46403</v>
      </c>
      <c r="Q55" s="16"/>
      <c r="S55" s="16"/>
      <c r="T55" s="21"/>
      <c r="AJ55" s="16"/>
    </row>
    <row r="56" spans="1:36" ht="33" customHeight="1">
      <c r="A56" s="878" t="str">
        <f>VLOOKUP(A53,祝節名,2,FALSE)</f>
        <v>1 元日、11 成人の日
小寒5、大寒20</v>
      </c>
      <c r="B56" s="879"/>
      <c r="C56" s="880"/>
      <c r="D56" s="859"/>
      <c r="E56" s="18"/>
      <c r="F56" s="861"/>
      <c r="G56" s="18"/>
      <c r="H56" s="861"/>
      <c r="I56" s="18"/>
      <c r="J56" s="861"/>
      <c r="K56" s="18"/>
      <c r="L56" s="861"/>
      <c r="M56" s="18"/>
      <c r="N56" s="861"/>
      <c r="O56" s="18"/>
      <c r="P56" s="863"/>
      <c r="Q56" s="18"/>
      <c r="S56" s="16"/>
      <c r="T56" s="21"/>
      <c r="AJ56" s="16"/>
    </row>
    <row r="57" spans="1:36" ht="33" customHeight="1">
      <c r="A57" s="878"/>
      <c r="B57" s="879"/>
      <c r="C57" s="880"/>
      <c r="D57" s="858">
        <f>P55+1</f>
        <v>46404</v>
      </c>
      <c r="E57" s="16"/>
      <c r="F57" s="860">
        <f>D57+1</f>
        <v>46405</v>
      </c>
      <c r="G57" s="16"/>
      <c r="H57" s="860">
        <f>F57+1</f>
        <v>46406</v>
      </c>
      <c r="I57" s="16"/>
      <c r="J57" s="860">
        <f>H57+1</f>
        <v>46407</v>
      </c>
      <c r="K57" s="16"/>
      <c r="L57" s="860">
        <f>J57+1</f>
        <v>46408</v>
      </c>
      <c r="M57" s="16"/>
      <c r="N57" s="860">
        <f>L57+1</f>
        <v>46409</v>
      </c>
      <c r="O57" s="16"/>
      <c r="P57" s="862">
        <f>N57+1</f>
        <v>46410</v>
      </c>
      <c r="Q57" s="16"/>
      <c r="S57" s="16"/>
      <c r="T57" s="21"/>
      <c r="AJ57" s="16"/>
    </row>
    <row r="58" spans="1:36" ht="33" customHeight="1">
      <c r="A58" s="881" t="s">
        <v>388</v>
      </c>
      <c r="B58" s="882"/>
      <c r="C58" s="883"/>
      <c r="D58" s="859"/>
      <c r="E58" s="18"/>
      <c r="F58" s="861"/>
      <c r="G58" s="18"/>
      <c r="H58" s="861"/>
      <c r="I58" s="18"/>
      <c r="J58" s="861"/>
      <c r="K58" s="18"/>
      <c r="L58" s="861"/>
      <c r="M58" s="18"/>
      <c r="N58" s="861"/>
      <c r="O58" s="18"/>
      <c r="P58" s="863"/>
      <c r="Q58" s="18"/>
      <c r="S58" s="16"/>
      <c r="T58" s="21"/>
      <c r="AJ58" s="16"/>
    </row>
    <row r="59" spans="1:36" ht="33" customHeight="1">
      <c r="A59" s="878" t="str">
        <f>VLOOKUP(A53,記念名,2,FALSE)</f>
        <v>防災とボランティアの日 17</v>
      </c>
      <c r="B59" s="879"/>
      <c r="C59" s="880"/>
      <c r="D59" s="221">
        <f>P57+1</f>
        <v>46411</v>
      </c>
      <c r="E59" s="176">
        <f>IF(DAY(P59+1)&lt;10,"",P59+1)</f>
        <v>46418</v>
      </c>
      <c r="F59" s="222">
        <f>D59+1</f>
        <v>46412</v>
      </c>
      <c r="G59" s="177" t="str">
        <f>IF(E59="","",IF(DAY(E59+1)=1,"",E59+1))</f>
        <v/>
      </c>
      <c r="H59" s="222">
        <f>F59+1</f>
        <v>46413</v>
      </c>
      <c r="I59" s="16"/>
      <c r="J59" s="222">
        <f>H59+1</f>
        <v>46414</v>
      </c>
      <c r="K59" s="16"/>
      <c r="L59" s="222">
        <f>J59+1</f>
        <v>46415</v>
      </c>
      <c r="M59" s="16"/>
      <c r="N59" s="222">
        <f>L59+1</f>
        <v>46416</v>
      </c>
      <c r="O59" s="16"/>
      <c r="P59" s="220">
        <f>N59+1</f>
        <v>46417</v>
      </c>
      <c r="Q59" s="16"/>
      <c r="S59" s="16"/>
      <c r="T59" s="21"/>
      <c r="AJ59" s="16"/>
    </row>
    <row r="60" spans="1:36" ht="33" customHeight="1">
      <c r="A60" s="878"/>
      <c r="B60" s="879"/>
      <c r="C60" s="880"/>
      <c r="D60" s="42"/>
      <c r="E60" s="18"/>
      <c r="F60" s="42"/>
      <c r="G60" s="18"/>
      <c r="H60" s="42"/>
      <c r="I60" s="17"/>
      <c r="J60" s="42"/>
      <c r="K60" s="17"/>
      <c r="L60" s="42"/>
      <c r="M60" s="17"/>
      <c r="N60" s="42"/>
      <c r="O60" s="17"/>
      <c r="P60" s="42"/>
      <c r="Q60" s="18"/>
      <c r="S60" s="16"/>
      <c r="T60" s="42"/>
      <c r="U60" s="17"/>
      <c r="V60" s="17"/>
      <c r="W60" s="17"/>
      <c r="X60" s="17"/>
      <c r="Y60" s="17"/>
      <c r="Z60" s="17"/>
      <c r="AA60" s="17"/>
      <c r="AB60" s="17"/>
      <c r="AC60" s="17"/>
      <c r="AD60" s="17"/>
      <c r="AE60" s="17"/>
      <c r="AF60" s="17"/>
      <c r="AG60" s="17"/>
      <c r="AH60" s="17"/>
      <c r="AI60" s="17"/>
      <c r="AJ60" s="18"/>
    </row>
  </sheetData>
  <mergeCells count="315">
    <mergeCell ref="A58:C58"/>
    <mergeCell ref="A59:C60"/>
    <mergeCell ref="N55:N56"/>
    <mergeCell ref="P55:P56"/>
    <mergeCell ref="A56:C57"/>
    <mergeCell ref="D57:D58"/>
    <mergeCell ref="F57:F58"/>
    <mergeCell ref="H57:H58"/>
    <mergeCell ref="J57:J58"/>
    <mergeCell ref="L57:L58"/>
    <mergeCell ref="N57:N58"/>
    <mergeCell ref="P57:P58"/>
    <mergeCell ref="N53:N54"/>
    <mergeCell ref="P53:P54"/>
    <mergeCell ref="A54:C54"/>
    <mergeCell ref="A55:C55"/>
    <mergeCell ref="D55:D56"/>
    <mergeCell ref="F55:F56"/>
    <mergeCell ref="H55:H56"/>
    <mergeCell ref="J55:J56"/>
    <mergeCell ref="L55:L56"/>
    <mergeCell ref="A53:C53"/>
    <mergeCell ref="D53:D54"/>
    <mergeCell ref="F53:F54"/>
    <mergeCell ref="H53:H54"/>
    <mergeCell ref="J53:J54"/>
    <mergeCell ref="L53:L54"/>
    <mergeCell ref="A50:C52"/>
    <mergeCell ref="D51:D52"/>
    <mergeCell ref="F51:F52"/>
    <mergeCell ref="H51:H52"/>
    <mergeCell ref="J51:J52"/>
    <mergeCell ref="L51:L52"/>
    <mergeCell ref="N51:N52"/>
    <mergeCell ref="P51:P52"/>
    <mergeCell ref="AE45:AE46"/>
    <mergeCell ref="AI45:AI46"/>
    <mergeCell ref="A46:C46"/>
    <mergeCell ref="T46:V46"/>
    <mergeCell ref="A47:C48"/>
    <mergeCell ref="T47:V48"/>
    <mergeCell ref="N45:N46"/>
    <mergeCell ref="P45:P46"/>
    <mergeCell ref="W45:W46"/>
    <mergeCell ref="Y45:Y46"/>
    <mergeCell ref="AA45:AA46"/>
    <mergeCell ref="AC45:AC46"/>
    <mergeCell ref="J45:J46"/>
    <mergeCell ref="L45:L46"/>
    <mergeCell ref="P43:P44"/>
    <mergeCell ref="T43:V43"/>
    <mergeCell ref="W43:W44"/>
    <mergeCell ref="Y43:Y44"/>
    <mergeCell ref="AA43:AA44"/>
    <mergeCell ref="AC43:AC44"/>
    <mergeCell ref="AG45:AG46"/>
    <mergeCell ref="AI41:AI42"/>
    <mergeCell ref="A42:C42"/>
    <mergeCell ref="T42:V42"/>
    <mergeCell ref="A43:C43"/>
    <mergeCell ref="D43:D44"/>
    <mergeCell ref="F43:F44"/>
    <mergeCell ref="H43:H44"/>
    <mergeCell ref="J43:J44"/>
    <mergeCell ref="L43:L44"/>
    <mergeCell ref="N43:N44"/>
    <mergeCell ref="W41:W42"/>
    <mergeCell ref="Y41:Y42"/>
    <mergeCell ref="AA41:AA42"/>
    <mergeCell ref="AC41:AC42"/>
    <mergeCell ref="AE41:AE42"/>
    <mergeCell ref="AG41:AG42"/>
    <mergeCell ref="AE43:AE44"/>
    <mergeCell ref="AG43:AG44"/>
    <mergeCell ref="AI43:AI44"/>
    <mergeCell ref="A44:C45"/>
    <mergeCell ref="T44:V45"/>
    <mergeCell ref="D45:D46"/>
    <mergeCell ref="F45:F46"/>
    <mergeCell ref="H45:H46"/>
    <mergeCell ref="AI39:AI40"/>
    <mergeCell ref="A41:C41"/>
    <mergeCell ref="D41:D42"/>
    <mergeCell ref="F41:F42"/>
    <mergeCell ref="H41:H42"/>
    <mergeCell ref="J41:J42"/>
    <mergeCell ref="L41:L42"/>
    <mergeCell ref="N41:N42"/>
    <mergeCell ref="P41:P42"/>
    <mergeCell ref="T41:V41"/>
    <mergeCell ref="W39:W40"/>
    <mergeCell ref="Y39:Y40"/>
    <mergeCell ref="AA39:AA40"/>
    <mergeCell ref="AC39:AC40"/>
    <mergeCell ref="AE39:AE40"/>
    <mergeCell ref="AG39:AG40"/>
    <mergeCell ref="A38:C40"/>
    <mergeCell ref="T38:V40"/>
    <mergeCell ref="D39:D40"/>
    <mergeCell ref="F39:F40"/>
    <mergeCell ref="H39:H40"/>
    <mergeCell ref="J39:J40"/>
    <mergeCell ref="L39:L40"/>
    <mergeCell ref="N39:N40"/>
    <mergeCell ref="AE33:AE34"/>
    <mergeCell ref="AG33:AG34"/>
    <mergeCell ref="AI33:AI34"/>
    <mergeCell ref="A34:C34"/>
    <mergeCell ref="T34:V34"/>
    <mergeCell ref="A35:C36"/>
    <mergeCell ref="T35:V36"/>
    <mergeCell ref="N33:N34"/>
    <mergeCell ref="P33:P34"/>
    <mergeCell ref="W33:W34"/>
    <mergeCell ref="Y33:Y34"/>
    <mergeCell ref="AA33:AA34"/>
    <mergeCell ref="AC33:AC34"/>
    <mergeCell ref="J33:J34"/>
    <mergeCell ref="L33:L34"/>
    <mergeCell ref="P31:P32"/>
    <mergeCell ref="T31:V31"/>
    <mergeCell ref="W31:W32"/>
    <mergeCell ref="Y31:Y32"/>
    <mergeCell ref="AA31:AA32"/>
    <mergeCell ref="AC31:AC32"/>
    <mergeCell ref="P39:P40"/>
    <mergeCell ref="AI29:AI30"/>
    <mergeCell ref="A30:C30"/>
    <mergeCell ref="T30:V30"/>
    <mergeCell ref="A31:C31"/>
    <mergeCell ref="D31:D32"/>
    <mergeCell ref="F31:F32"/>
    <mergeCell ref="H31:H32"/>
    <mergeCell ref="J31:J32"/>
    <mergeCell ref="L31:L32"/>
    <mergeCell ref="N31:N32"/>
    <mergeCell ref="W29:W30"/>
    <mergeCell ref="Y29:Y30"/>
    <mergeCell ref="AA29:AA30"/>
    <mergeCell ref="AC29:AC30"/>
    <mergeCell ref="AE29:AE30"/>
    <mergeCell ref="AG29:AG30"/>
    <mergeCell ref="AE31:AE32"/>
    <mergeCell ref="AG31:AG32"/>
    <mergeCell ref="AI31:AI32"/>
    <mergeCell ref="A32:C33"/>
    <mergeCell ref="T32:V33"/>
    <mergeCell ref="D33:D34"/>
    <mergeCell ref="F33:F34"/>
    <mergeCell ref="H33:H34"/>
    <mergeCell ref="AG27:AG28"/>
    <mergeCell ref="A26:C28"/>
    <mergeCell ref="T26:V28"/>
    <mergeCell ref="D27:D28"/>
    <mergeCell ref="F27:F28"/>
    <mergeCell ref="H27:H28"/>
    <mergeCell ref="J27:J28"/>
    <mergeCell ref="L27:L28"/>
    <mergeCell ref="N27:N28"/>
    <mergeCell ref="A29:C29"/>
    <mergeCell ref="D29:D30"/>
    <mergeCell ref="F29:F30"/>
    <mergeCell ref="H29:H30"/>
    <mergeCell ref="J29:J30"/>
    <mergeCell ref="L29:L30"/>
    <mergeCell ref="N29:N30"/>
    <mergeCell ref="P29:P30"/>
    <mergeCell ref="T29:V29"/>
    <mergeCell ref="W19:W20"/>
    <mergeCell ref="Y19:Y20"/>
    <mergeCell ref="AA19:AA20"/>
    <mergeCell ref="AC19:AC20"/>
    <mergeCell ref="P27:P28"/>
    <mergeCell ref="AE21:AE22"/>
    <mergeCell ref="AG21:AG22"/>
    <mergeCell ref="AI21:AI22"/>
    <mergeCell ref="AC21:AC22"/>
    <mergeCell ref="AI27:AI28"/>
    <mergeCell ref="W27:W28"/>
    <mergeCell ref="Y27:Y28"/>
    <mergeCell ref="AA27:AA28"/>
    <mergeCell ref="AC27:AC28"/>
    <mergeCell ref="AE27:AE28"/>
    <mergeCell ref="A22:C22"/>
    <mergeCell ref="T22:V22"/>
    <mergeCell ref="A23:C24"/>
    <mergeCell ref="T23:V24"/>
    <mergeCell ref="N21:N22"/>
    <mergeCell ref="P21:P22"/>
    <mergeCell ref="W21:W22"/>
    <mergeCell ref="Y21:Y22"/>
    <mergeCell ref="AA21:AA22"/>
    <mergeCell ref="A20:C21"/>
    <mergeCell ref="T20:V21"/>
    <mergeCell ref="D21:D22"/>
    <mergeCell ref="F21:F22"/>
    <mergeCell ref="H21:H22"/>
    <mergeCell ref="J21:J22"/>
    <mergeCell ref="L21:L22"/>
    <mergeCell ref="P19:P20"/>
    <mergeCell ref="T19:V19"/>
    <mergeCell ref="F15:F16"/>
    <mergeCell ref="H15:H16"/>
    <mergeCell ref="J15:J16"/>
    <mergeCell ref="L15:L16"/>
    <mergeCell ref="N15:N16"/>
    <mergeCell ref="AI17:AI18"/>
    <mergeCell ref="A18:C18"/>
    <mergeCell ref="T18:V18"/>
    <mergeCell ref="A19:C19"/>
    <mergeCell ref="D19:D20"/>
    <mergeCell ref="F19:F20"/>
    <mergeCell ref="H19:H20"/>
    <mergeCell ref="J19:J20"/>
    <mergeCell ref="L19:L20"/>
    <mergeCell ref="N19:N20"/>
    <mergeCell ref="W17:W18"/>
    <mergeCell ref="Y17:Y18"/>
    <mergeCell ref="AA17:AA18"/>
    <mergeCell ref="AC17:AC18"/>
    <mergeCell ref="AE17:AE18"/>
    <mergeCell ref="AG17:AG18"/>
    <mergeCell ref="AE19:AE20"/>
    <mergeCell ref="AG19:AG20"/>
    <mergeCell ref="AI19:AI20"/>
    <mergeCell ref="A17:C17"/>
    <mergeCell ref="D17:D18"/>
    <mergeCell ref="F17:F18"/>
    <mergeCell ref="H17:H18"/>
    <mergeCell ref="J17:J18"/>
    <mergeCell ref="L17:L18"/>
    <mergeCell ref="N17:N18"/>
    <mergeCell ref="P17:P18"/>
    <mergeCell ref="T17:V17"/>
    <mergeCell ref="P15:P16"/>
    <mergeCell ref="AE9:AE10"/>
    <mergeCell ref="AG9:AG10"/>
    <mergeCell ref="AI9:AI10"/>
    <mergeCell ref="A10:C10"/>
    <mergeCell ref="T10:V10"/>
    <mergeCell ref="A11:C12"/>
    <mergeCell ref="T11:V12"/>
    <mergeCell ref="N9:N10"/>
    <mergeCell ref="P9:P10"/>
    <mergeCell ref="W9:W10"/>
    <mergeCell ref="Y9:Y10"/>
    <mergeCell ref="AA9:AA10"/>
    <mergeCell ref="AC9:AC10"/>
    <mergeCell ref="AI15:AI16"/>
    <mergeCell ref="W15:W16"/>
    <mergeCell ref="Y15:Y16"/>
    <mergeCell ref="AA15:AA16"/>
    <mergeCell ref="AC15:AC16"/>
    <mergeCell ref="AE15:AE16"/>
    <mergeCell ref="AG15:AG16"/>
    <mergeCell ref="A14:C16"/>
    <mergeCell ref="T14:V16"/>
    <mergeCell ref="D15:D16"/>
    <mergeCell ref="H9:H10"/>
    <mergeCell ref="J9:J10"/>
    <mergeCell ref="L9:L10"/>
    <mergeCell ref="P7:P8"/>
    <mergeCell ref="T7:V7"/>
    <mergeCell ref="W7:W8"/>
    <mergeCell ref="Y7:Y8"/>
    <mergeCell ref="AA7:AA8"/>
    <mergeCell ref="AC7:AC8"/>
    <mergeCell ref="N3:N4"/>
    <mergeCell ref="AI5:AI6"/>
    <mergeCell ref="A6:C6"/>
    <mergeCell ref="T6:V6"/>
    <mergeCell ref="A7:C7"/>
    <mergeCell ref="D7:D8"/>
    <mergeCell ref="F7:F8"/>
    <mergeCell ref="H7:H8"/>
    <mergeCell ref="J7:J8"/>
    <mergeCell ref="L7:L8"/>
    <mergeCell ref="N7:N8"/>
    <mergeCell ref="W5:W6"/>
    <mergeCell ref="Y5:Y6"/>
    <mergeCell ref="AA5:AA6"/>
    <mergeCell ref="AC5:AC6"/>
    <mergeCell ref="AE5:AE6"/>
    <mergeCell ref="AG5:AG6"/>
    <mergeCell ref="AE7:AE8"/>
    <mergeCell ref="AG7:AG8"/>
    <mergeCell ref="AI7:AI8"/>
    <mergeCell ref="A8:C9"/>
    <mergeCell ref="T8:V9"/>
    <mergeCell ref="D9:D10"/>
    <mergeCell ref="F9:F10"/>
    <mergeCell ref="P3:P4"/>
    <mergeCell ref="AI3:AI4"/>
    <mergeCell ref="A5:C5"/>
    <mergeCell ref="D5:D6"/>
    <mergeCell ref="F5:F6"/>
    <mergeCell ref="H5:H6"/>
    <mergeCell ref="J5:J6"/>
    <mergeCell ref="L5:L6"/>
    <mergeCell ref="N5:N6"/>
    <mergeCell ref="P5:P6"/>
    <mergeCell ref="T5:V5"/>
    <mergeCell ref="W3:W4"/>
    <mergeCell ref="Y3:Y4"/>
    <mergeCell ref="AA3:AA4"/>
    <mergeCell ref="AC3:AC4"/>
    <mergeCell ref="AE3:AE4"/>
    <mergeCell ref="AG3:AG4"/>
    <mergeCell ref="A2:C4"/>
    <mergeCell ref="T2:V4"/>
    <mergeCell ref="D3:D4"/>
    <mergeCell ref="F3:F4"/>
    <mergeCell ref="H3:H4"/>
    <mergeCell ref="J3:J4"/>
    <mergeCell ref="L3:L4"/>
  </mergeCells>
  <phoneticPr fontId="2"/>
  <conditionalFormatting sqref="P39:P40">
    <cfRule type="expression" dxfId="24609" priority="552" stopIfTrue="1">
      <formula>OR(P39=祝色)</formula>
    </cfRule>
  </conditionalFormatting>
  <conditionalFormatting sqref="H39:H40">
    <cfRule type="expression" dxfId="24608" priority="556" stopIfTrue="1">
      <formula>OR(AND(WEEKDAY(H39)=1,MONTH(H39)&lt;&gt;MONTH(A41)),AND(OR(H39=祝色),MONTH(H39)&lt;&gt;MONTH(A41)))</formula>
    </cfRule>
    <cfRule type="expression" dxfId="24607" priority="557" stopIfTrue="1">
      <formula>MONTH(H39)&lt;&gt;MONTH(A41)</formula>
    </cfRule>
    <cfRule type="expression" dxfId="24606" priority="558" stopIfTrue="1">
      <formula>OR(H39=祝色)</formula>
    </cfRule>
  </conditionalFormatting>
  <conditionalFormatting sqref="L39:L40">
    <cfRule type="expression" dxfId="24605" priority="559" stopIfTrue="1">
      <formula>OR(AND(WEEKDAY(L39)=1,MONTH(L39)&lt;&gt;MONTH(A41)),AND(OR(L39=祝色),MONTH(L39)&lt;&gt;MONTH(A41)))</formula>
    </cfRule>
    <cfRule type="expression" dxfId="24604" priority="560" stopIfTrue="1">
      <formula>MONTH(L39)&lt;&gt;MONTH(A41)</formula>
    </cfRule>
    <cfRule type="expression" dxfId="24603" priority="561" stopIfTrue="1">
      <formula>OR(L39=祝色)</formula>
    </cfRule>
  </conditionalFormatting>
  <conditionalFormatting sqref="D39:D40">
    <cfRule type="expression" dxfId="24602" priority="562" stopIfTrue="1">
      <formula>OR(AND(WEEKDAY(D39)=1,MONTH(D39)&lt;&gt;MONTH(A41)),AND(OR(D39=祝色),MONTH(D39)&lt;&gt;MONTH(A41)))</formula>
    </cfRule>
    <cfRule type="expression" dxfId="24601" priority="563" stopIfTrue="1">
      <formula>MONTH(D39)&lt;&gt;MONTH(A41)</formula>
    </cfRule>
    <cfRule type="expression" dxfId="24600" priority="564" stopIfTrue="1">
      <formula>OR(D39=祝色)</formula>
    </cfRule>
  </conditionalFormatting>
  <conditionalFormatting sqref="N39:N40">
    <cfRule type="expression" dxfId="24599" priority="565" stopIfTrue="1">
      <formula>OR(AND(WEEKDAY(N39)=1,MONTH(N39)&lt;&gt;MONTH(A41)),AND(OR(N39=祝色),MONTH(N39)&lt;&gt;MONTH(A41)))</formula>
    </cfRule>
    <cfRule type="expression" dxfId="24598" priority="566" stopIfTrue="1">
      <formula>MONTH(N39)&lt;&gt;MONTH(A41)</formula>
    </cfRule>
    <cfRule type="expression" dxfId="24597" priority="567" stopIfTrue="1">
      <formula>OR(N39=祝色)</formula>
    </cfRule>
  </conditionalFormatting>
  <conditionalFormatting sqref="D47">
    <cfRule type="expression" dxfId="24596" priority="568" stopIfTrue="1">
      <formula>OR(AND(WEEKDAY(D47)=1,MONTH(D47)&lt;&gt;MONTH(A41)),AND(OR(D47=祝色),MONTH(D47)&lt;&gt;MONTH(A41)))</formula>
    </cfRule>
    <cfRule type="expression" dxfId="24595" priority="569" stopIfTrue="1">
      <formula>MONTH(D47)&lt;&gt;MONTH(A41)</formula>
    </cfRule>
    <cfRule type="expression" dxfId="24594" priority="570" stopIfTrue="1">
      <formula>OR(D47=祝色)</formula>
    </cfRule>
  </conditionalFormatting>
  <conditionalFormatting sqref="N47">
    <cfRule type="expression" dxfId="24593" priority="571" stopIfTrue="1">
      <formula>OR(AND(WEEKDAY(N47)=1,MONTH(N47)&lt;&gt;MONTH(A41)),AND(OR(N47=祝色),MONTH(N47)&lt;&gt;MONTH(A41)))</formula>
    </cfRule>
    <cfRule type="expression" dxfId="24592" priority="572" stopIfTrue="1">
      <formula>MONTH(N47)&lt;&gt;MONTH(A41)</formula>
    </cfRule>
    <cfRule type="expression" dxfId="24591" priority="573" stopIfTrue="1">
      <formula>OR(N47=祝色)</formula>
    </cfRule>
  </conditionalFormatting>
  <conditionalFormatting sqref="L47">
    <cfRule type="expression" dxfId="24590" priority="574" stopIfTrue="1">
      <formula>OR(AND(WEEKDAY(L47)=1,MONTH(L47)&lt;&gt;MONTH(A41)),AND(OR(L47=祝色),MONTH(L47)&lt;&gt;MONTH(A41)))</formula>
    </cfRule>
    <cfRule type="expression" dxfId="24589" priority="575" stopIfTrue="1">
      <formula>MONTH(L47)&lt;&gt;MONTH(A41)</formula>
    </cfRule>
    <cfRule type="expression" dxfId="24588" priority="576" stopIfTrue="1">
      <formula>OR(L47=祝色)</formula>
    </cfRule>
  </conditionalFormatting>
  <conditionalFormatting sqref="J47">
    <cfRule type="expression" dxfId="24587" priority="577" stopIfTrue="1">
      <formula>OR(AND(WEEKDAY(J47)=1,MONTH(J47)&lt;&gt;MONTH(A41)),AND(OR(J47=祝色),MONTH(J47)&lt;&gt;MONTH(A41)))</formula>
    </cfRule>
    <cfRule type="expression" dxfId="24586" priority="578" stopIfTrue="1">
      <formula>MONTH(J47)&lt;&gt;MONTH(A41)</formula>
    </cfRule>
    <cfRule type="expression" dxfId="24585" priority="579" stopIfTrue="1">
      <formula>OR(J47=祝色)</formula>
    </cfRule>
  </conditionalFormatting>
  <conditionalFormatting sqref="H47">
    <cfRule type="expression" dxfId="24584" priority="580" stopIfTrue="1">
      <formula>OR(AND(WEEKDAY(H47)=1,MONTH(H47)&lt;&gt;MONTH(A41)),AND(OR(H47=祝色),MONTH(H47)&lt;&gt;MONTH(A41)))</formula>
    </cfRule>
    <cfRule type="expression" dxfId="24583" priority="581" stopIfTrue="1">
      <formula>MONTH(H47)&lt;&gt;MONTH(A41)</formula>
    </cfRule>
    <cfRule type="expression" dxfId="24582" priority="582" stopIfTrue="1">
      <formula>OR(H47=祝色)</formula>
    </cfRule>
  </conditionalFormatting>
  <conditionalFormatting sqref="P47">
    <cfRule type="expression" dxfId="24581" priority="583" stopIfTrue="1">
      <formula>OR(AND(WEEKDAY(P47)=1,MONTH(P47)&lt;&gt;MONTH(A41)),AND(OR(P47=祝色),MONTH(P47)&lt;&gt;MONTH(A41)))</formula>
    </cfRule>
    <cfRule type="expression" dxfId="24580" priority="584" stopIfTrue="1">
      <formula>MONTH(P47)&lt;&gt;MONTH(A41)</formula>
    </cfRule>
    <cfRule type="expression" dxfId="24579" priority="585" stopIfTrue="1">
      <formula>OR(P47=祝色)</formula>
    </cfRule>
  </conditionalFormatting>
  <conditionalFormatting sqref="F39:F40">
    <cfRule type="expression" dxfId="24578" priority="546" stopIfTrue="1">
      <formula>OR(AND(WEEKDAY(F39)=1,MONTH(F39)&lt;&gt;MONTH(A41)),AND(OR(F39=祝色),MONTH(F39)&lt;&gt;MONTH(A41)))</formula>
    </cfRule>
    <cfRule type="expression" dxfId="24577" priority="547" stopIfTrue="1">
      <formula>MONTH(F39)&lt;&gt;MONTH(A41)</formula>
    </cfRule>
    <cfRule type="expression" dxfId="24576" priority="548" stopIfTrue="1">
      <formula>OR(F39=祝色)</formula>
    </cfRule>
  </conditionalFormatting>
  <conditionalFormatting sqref="J39:J40">
    <cfRule type="expression" dxfId="24575" priority="549" stopIfTrue="1">
      <formula>OR(AND(WEEKDAY(J39)=1,MONTH(J39)&lt;&gt;MONTH(A41)),AND(OR(J39=祝色),MONTH(J39)&lt;&gt;MONTH(A41)))</formula>
    </cfRule>
    <cfRule type="expression" dxfId="24574" priority="550" stopIfTrue="1">
      <formula>MONTH(J39)&lt;&gt;MONTH(A41)</formula>
    </cfRule>
    <cfRule type="expression" dxfId="24573" priority="551" stopIfTrue="1">
      <formula>OR(J39=祝色)</formula>
    </cfRule>
  </conditionalFormatting>
  <conditionalFormatting sqref="D41:D42">
    <cfRule type="expression" dxfId="24572" priority="545" stopIfTrue="1">
      <formula>OR(D41=祝色)</formula>
    </cfRule>
  </conditionalFormatting>
  <conditionalFormatting sqref="F41:F42">
    <cfRule type="expression" dxfId="24571" priority="544" stopIfTrue="1">
      <formula>OR(F41=祝色)</formula>
    </cfRule>
  </conditionalFormatting>
  <conditionalFormatting sqref="H41:H42">
    <cfRule type="expression" dxfId="24570" priority="543" stopIfTrue="1">
      <formula>OR(H41=祝色)</formula>
    </cfRule>
  </conditionalFormatting>
  <conditionalFormatting sqref="J41:J42">
    <cfRule type="expression" dxfId="24569" priority="542" stopIfTrue="1">
      <formula>OR(J41=祝色)</formula>
    </cfRule>
  </conditionalFormatting>
  <conditionalFormatting sqref="L41:L42">
    <cfRule type="expression" dxfId="24568" priority="541" stopIfTrue="1">
      <formula>OR(L41=祝色)</formula>
    </cfRule>
  </conditionalFormatting>
  <conditionalFormatting sqref="N41:N42">
    <cfRule type="expression" dxfId="24567" priority="540" stopIfTrue="1">
      <formula>OR(N41=祝色)</formula>
    </cfRule>
  </conditionalFormatting>
  <conditionalFormatting sqref="P41:P42">
    <cfRule type="expression" dxfId="24566" priority="539" stopIfTrue="1">
      <formula>OR(P41=祝色)</formula>
    </cfRule>
  </conditionalFormatting>
  <conditionalFormatting sqref="D43:D44">
    <cfRule type="expression" dxfId="24565" priority="538" stopIfTrue="1">
      <formula>OR(D43=祝色)</formula>
    </cfRule>
  </conditionalFormatting>
  <conditionalFormatting sqref="F43:F44">
    <cfRule type="expression" dxfId="24564" priority="537" stopIfTrue="1">
      <formula>OR(F43=祝色)</formula>
    </cfRule>
  </conditionalFormatting>
  <conditionalFormatting sqref="H43:H44">
    <cfRule type="expression" dxfId="24563" priority="536" stopIfTrue="1">
      <formula>OR(H43=祝色)</formula>
    </cfRule>
  </conditionalFormatting>
  <conditionalFormatting sqref="J43:J44">
    <cfRule type="expression" dxfId="24562" priority="535" stopIfTrue="1">
      <formula>OR(J43=祝色)</formula>
    </cfRule>
  </conditionalFormatting>
  <conditionalFormatting sqref="L43:L44">
    <cfRule type="expression" dxfId="24561" priority="534" stopIfTrue="1">
      <formula>OR(L43=祝色)</formula>
    </cfRule>
  </conditionalFormatting>
  <conditionalFormatting sqref="N43:N44">
    <cfRule type="expression" dxfId="24560" priority="533" stopIfTrue="1">
      <formula>OR(N43=祝色)</formula>
    </cfRule>
  </conditionalFormatting>
  <conditionalFormatting sqref="P43:P44">
    <cfRule type="expression" dxfId="24559" priority="532" stopIfTrue="1">
      <formula>OR(P43=祝色)</formula>
    </cfRule>
  </conditionalFormatting>
  <conditionalFormatting sqref="D45:D46">
    <cfRule type="expression" dxfId="24558" priority="531" stopIfTrue="1">
      <formula>OR(D45=祝色)</formula>
    </cfRule>
  </conditionalFormatting>
  <conditionalFormatting sqref="F45:F46">
    <cfRule type="expression" dxfId="24557" priority="530" stopIfTrue="1">
      <formula>OR(F45=祝色)</formula>
    </cfRule>
  </conditionalFormatting>
  <conditionalFormatting sqref="H45:H46">
    <cfRule type="expression" dxfId="24556" priority="529" stopIfTrue="1">
      <formula>OR(H45=祝色)</formula>
    </cfRule>
  </conditionalFormatting>
  <conditionalFormatting sqref="J45:J46">
    <cfRule type="expression" dxfId="24555" priority="528" stopIfTrue="1">
      <formula>OR(J45=祝色)</formula>
    </cfRule>
  </conditionalFormatting>
  <conditionalFormatting sqref="L45:L46">
    <cfRule type="expression" dxfId="24554" priority="527" stopIfTrue="1">
      <formula>OR(L45=祝色)</formula>
    </cfRule>
  </conditionalFormatting>
  <conditionalFormatting sqref="N45:N46">
    <cfRule type="expression" dxfId="24553" priority="526" stopIfTrue="1">
      <formula>OR(N45=祝色)</formula>
    </cfRule>
  </conditionalFormatting>
  <conditionalFormatting sqref="P45:P46">
    <cfRule type="expression" dxfId="24552" priority="525" stopIfTrue="1">
      <formula>OR(P45=祝色)</formula>
    </cfRule>
  </conditionalFormatting>
  <conditionalFormatting sqref="F47">
    <cfRule type="expression" dxfId="24551" priority="553" stopIfTrue="1">
      <formula>OR(AND(WEEKDAY(F47)=1,MONTH(F47)&lt;&gt;MONTH(A41)),AND(OR(F47=祝色),MONTH(F47)&lt;&gt;MONTH(A41)))</formula>
    </cfRule>
    <cfRule type="expression" dxfId="24550" priority="554" stopIfTrue="1">
      <formula>MONTH(F47)&lt;&gt;MONTH(A41)</formula>
    </cfRule>
    <cfRule type="expression" dxfId="24549" priority="555" stopIfTrue="1">
      <formula>OR(F47=祝色)</formula>
    </cfRule>
  </conditionalFormatting>
  <conditionalFormatting sqref="E47">
    <cfRule type="expression" dxfId="24548" priority="523" stopIfTrue="1">
      <formula>OR(E47=祝色)</formula>
    </cfRule>
    <cfRule type="expression" dxfId="24547" priority="524">
      <formula>E47</formula>
    </cfRule>
  </conditionalFormatting>
  <conditionalFormatting sqref="G47">
    <cfRule type="expression" dxfId="24546" priority="521" stopIfTrue="1">
      <formula>OR(G47=祝色)</formula>
    </cfRule>
    <cfRule type="expression" dxfId="24545" priority="522" stopIfTrue="1">
      <formula>G47</formula>
    </cfRule>
  </conditionalFormatting>
  <conditionalFormatting sqref="P3:P4">
    <cfRule type="expression" dxfId="24544" priority="487" stopIfTrue="1">
      <formula>OR(P3=祝色)</formula>
    </cfRule>
  </conditionalFormatting>
  <conditionalFormatting sqref="H3:H4">
    <cfRule type="expression" dxfId="24543" priority="491" stopIfTrue="1">
      <formula>OR(AND(WEEKDAY(H3)=1,MONTH(H3)&lt;&gt;MONTH(A5)),AND(OR(H3=祝色),MONTH(H3)&lt;&gt;MONTH(A5)))</formula>
    </cfRule>
    <cfRule type="expression" dxfId="24542" priority="492" stopIfTrue="1">
      <formula>MONTH(H3)&lt;&gt;MONTH(A5)</formula>
    </cfRule>
    <cfRule type="expression" dxfId="24541" priority="493" stopIfTrue="1">
      <formula>OR(H3=祝色)</formula>
    </cfRule>
  </conditionalFormatting>
  <conditionalFormatting sqref="L3:L4">
    <cfRule type="expression" dxfId="24540" priority="494" stopIfTrue="1">
      <formula>OR(AND(WEEKDAY(L3)=1,MONTH(L3)&lt;&gt;MONTH(A5)),AND(OR(L3=祝色),MONTH(L3)&lt;&gt;MONTH(A5)))</formula>
    </cfRule>
    <cfRule type="expression" dxfId="24539" priority="495" stopIfTrue="1">
      <formula>MONTH(L3)&lt;&gt;MONTH(A5)</formula>
    </cfRule>
    <cfRule type="expression" dxfId="24538" priority="496" stopIfTrue="1">
      <formula>OR(L3=祝色)</formula>
    </cfRule>
  </conditionalFormatting>
  <conditionalFormatting sqref="D3:D4">
    <cfRule type="expression" dxfId="24537" priority="497" stopIfTrue="1">
      <formula>OR(AND(WEEKDAY(D3)=1,MONTH(D3)&lt;&gt;MONTH(A5)),AND(OR(D3=祝色),MONTH(D3)&lt;&gt;MONTH(A5)))</formula>
    </cfRule>
    <cfRule type="expression" dxfId="24536" priority="498" stopIfTrue="1">
      <formula>MONTH(D3)&lt;&gt;MONTH(A5)</formula>
    </cfRule>
    <cfRule type="expression" dxfId="24535" priority="499" stopIfTrue="1">
      <formula>OR(D3=祝色)</formula>
    </cfRule>
  </conditionalFormatting>
  <conditionalFormatting sqref="N3:N4">
    <cfRule type="expression" dxfId="24534" priority="500" stopIfTrue="1">
      <formula>OR(AND(WEEKDAY(N3)=1,MONTH(N3)&lt;&gt;MONTH(A5)),AND(OR(N3=祝色),MONTH(N3)&lt;&gt;MONTH(A5)))</formula>
    </cfRule>
    <cfRule type="expression" dxfId="24533" priority="501" stopIfTrue="1">
      <formula>MONTH(N3)&lt;&gt;MONTH(A5)</formula>
    </cfRule>
    <cfRule type="expression" dxfId="24532" priority="502" stopIfTrue="1">
      <formula>OR(N3=祝色)</formula>
    </cfRule>
  </conditionalFormatting>
  <conditionalFormatting sqref="D11">
    <cfRule type="expression" dxfId="24531" priority="503" stopIfTrue="1">
      <formula>OR(AND(WEEKDAY(D11)=1,MONTH(D11)&lt;&gt;MONTH(A5)),AND(OR(D11=祝色),MONTH(D11)&lt;&gt;MONTH(A5)))</formula>
    </cfRule>
    <cfRule type="expression" dxfId="24530" priority="504" stopIfTrue="1">
      <formula>MONTH(D11)&lt;&gt;MONTH(A5)</formula>
    </cfRule>
    <cfRule type="expression" dxfId="24529" priority="505" stopIfTrue="1">
      <formula>OR(D11=祝色)</formula>
    </cfRule>
  </conditionalFormatting>
  <conditionalFormatting sqref="N11">
    <cfRule type="expression" dxfId="24528" priority="506" stopIfTrue="1">
      <formula>OR(AND(WEEKDAY(N11)=1,MONTH(N11)&lt;&gt;MONTH(A5)),AND(OR(N11=祝色),MONTH(N11)&lt;&gt;MONTH(A5)))</formula>
    </cfRule>
    <cfRule type="expression" dxfId="24527" priority="507" stopIfTrue="1">
      <formula>MONTH(N11)&lt;&gt;MONTH(A5)</formula>
    </cfRule>
    <cfRule type="expression" dxfId="24526" priority="508" stopIfTrue="1">
      <formula>OR(N11=祝色)</formula>
    </cfRule>
  </conditionalFormatting>
  <conditionalFormatting sqref="L11">
    <cfRule type="expression" dxfId="24525" priority="509" stopIfTrue="1">
      <formula>OR(AND(WEEKDAY(L11)=1,MONTH(L11)&lt;&gt;MONTH(A5)),AND(OR(L11=祝色),MONTH(L11)&lt;&gt;MONTH(A5)))</formula>
    </cfRule>
    <cfRule type="expression" dxfId="24524" priority="510" stopIfTrue="1">
      <formula>MONTH(L11)&lt;&gt;MONTH(A5)</formula>
    </cfRule>
    <cfRule type="expression" dxfId="24523" priority="511" stopIfTrue="1">
      <formula>OR(L11=祝色)</formula>
    </cfRule>
  </conditionalFormatting>
  <conditionalFormatting sqref="J11">
    <cfRule type="expression" dxfId="24522" priority="512" stopIfTrue="1">
      <formula>OR(AND(WEEKDAY(J11)=1,MONTH(J11)&lt;&gt;MONTH(A5)),AND(OR(J11=祝色),MONTH(J11)&lt;&gt;MONTH(A5)))</formula>
    </cfRule>
    <cfRule type="expression" dxfId="24521" priority="513" stopIfTrue="1">
      <formula>MONTH(J11)&lt;&gt;MONTH(A5)</formula>
    </cfRule>
    <cfRule type="expression" dxfId="24520" priority="514" stopIfTrue="1">
      <formula>OR(J11=祝色)</formula>
    </cfRule>
  </conditionalFormatting>
  <conditionalFormatting sqref="H11">
    <cfRule type="expression" dxfId="24519" priority="515" stopIfTrue="1">
      <formula>OR(AND(WEEKDAY(H11)=1,MONTH(H11)&lt;&gt;MONTH(A5)),AND(OR(H11=祝色),MONTH(H11)&lt;&gt;MONTH(A5)))</formula>
    </cfRule>
    <cfRule type="expression" dxfId="24518" priority="516" stopIfTrue="1">
      <formula>MONTH(H11)&lt;&gt;MONTH(A5)</formula>
    </cfRule>
    <cfRule type="expression" dxfId="24517" priority="517" stopIfTrue="1">
      <formula>OR(H11=祝色)</formula>
    </cfRule>
  </conditionalFormatting>
  <conditionalFormatting sqref="P11">
    <cfRule type="expression" dxfId="24516" priority="518" stopIfTrue="1">
      <formula>OR(AND(WEEKDAY(P11)=1,MONTH(P11)&lt;&gt;MONTH(A5)),AND(OR(P11=祝色),MONTH(P11)&lt;&gt;MONTH(A5)))</formula>
    </cfRule>
    <cfRule type="expression" dxfId="24515" priority="519" stopIfTrue="1">
      <formula>MONTH(P11)&lt;&gt;MONTH(A5)</formula>
    </cfRule>
    <cfRule type="expression" dxfId="24514" priority="520" stopIfTrue="1">
      <formula>OR(P11=祝色)</formula>
    </cfRule>
  </conditionalFormatting>
  <conditionalFormatting sqref="F3:F4">
    <cfRule type="expression" dxfId="24513" priority="481" stopIfTrue="1">
      <formula>OR(AND(WEEKDAY(F3)=1,MONTH(F3)&lt;&gt;MONTH(A5)),AND(OR(F3=祝色),MONTH(F3)&lt;&gt;MONTH(A5)))</formula>
    </cfRule>
    <cfRule type="expression" dxfId="24512" priority="482" stopIfTrue="1">
      <formula>MONTH(F3)&lt;&gt;MONTH(A5)</formula>
    </cfRule>
    <cfRule type="expression" dxfId="24511" priority="483" stopIfTrue="1">
      <formula>OR(F3=祝色)</formula>
    </cfRule>
  </conditionalFormatting>
  <conditionalFormatting sqref="J3:J4">
    <cfRule type="expression" dxfId="24510" priority="484" stopIfTrue="1">
      <formula>OR(AND(WEEKDAY(J3)=1,MONTH(J3)&lt;&gt;MONTH(A5)),AND(OR(J3=祝色),MONTH(J3)&lt;&gt;MONTH(A5)))</formula>
    </cfRule>
    <cfRule type="expression" dxfId="24509" priority="485" stopIfTrue="1">
      <formula>MONTH(J3)&lt;&gt;MONTH(A5)</formula>
    </cfRule>
    <cfRule type="expression" dxfId="24508" priority="486" stopIfTrue="1">
      <formula>OR(J3=祝色)</formula>
    </cfRule>
  </conditionalFormatting>
  <conditionalFormatting sqref="D5:D6">
    <cfRule type="expression" dxfId="24507" priority="480" stopIfTrue="1">
      <formula>OR(D5=祝色)</formula>
    </cfRule>
  </conditionalFormatting>
  <conditionalFormatting sqref="F5:F6">
    <cfRule type="expression" dxfId="24506" priority="479" stopIfTrue="1">
      <formula>OR(F5=祝色)</formula>
    </cfRule>
  </conditionalFormatting>
  <conditionalFormatting sqref="H5:H6">
    <cfRule type="expression" dxfId="24505" priority="478" stopIfTrue="1">
      <formula>OR(H5=祝色)</formula>
    </cfRule>
  </conditionalFormatting>
  <conditionalFormatting sqref="J5:J6">
    <cfRule type="expression" dxfId="24504" priority="477" stopIfTrue="1">
      <formula>OR(J5=祝色)</formula>
    </cfRule>
  </conditionalFormatting>
  <conditionalFormatting sqref="L5:L6">
    <cfRule type="expression" dxfId="24503" priority="476" stopIfTrue="1">
      <formula>OR(L5=祝色)</formula>
    </cfRule>
  </conditionalFormatting>
  <conditionalFormatting sqref="N5:N6">
    <cfRule type="expression" dxfId="24502" priority="475" stopIfTrue="1">
      <formula>OR(N5=祝色)</formula>
    </cfRule>
  </conditionalFormatting>
  <conditionalFormatting sqref="P5:P6">
    <cfRule type="expression" dxfId="24501" priority="474" stopIfTrue="1">
      <formula>OR(P5=祝色)</formula>
    </cfRule>
  </conditionalFormatting>
  <conditionalFormatting sqref="D7:D8">
    <cfRule type="expression" dxfId="24500" priority="473" stopIfTrue="1">
      <formula>OR(D7=祝色)</formula>
    </cfRule>
  </conditionalFormatting>
  <conditionalFormatting sqref="F7:F8">
    <cfRule type="expression" dxfId="24499" priority="472" stopIfTrue="1">
      <formula>OR(F7=祝色)</formula>
    </cfRule>
  </conditionalFormatting>
  <conditionalFormatting sqref="H7:H8">
    <cfRule type="expression" dxfId="24498" priority="471" stopIfTrue="1">
      <formula>OR(H7=祝色)</formula>
    </cfRule>
  </conditionalFormatting>
  <conditionalFormatting sqref="J7:J8">
    <cfRule type="expression" dxfId="24497" priority="470" stopIfTrue="1">
      <formula>OR(J7=祝色)</formula>
    </cfRule>
  </conditionalFormatting>
  <conditionalFormatting sqref="L7:L8">
    <cfRule type="expression" dxfId="24496" priority="469" stopIfTrue="1">
      <formula>OR(L7=祝色)</formula>
    </cfRule>
  </conditionalFormatting>
  <conditionalFormatting sqref="N7:N8">
    <cfRule type="expression" dxfId="24495" priority="468" stopIfTrue="1">
      <formula>OR(N7=祝色)</formula>
    </cfRule>
  </conditionalFormatting>
  <conditionalFormatting sqref="P7:P8">
    <cfRule type="expression" dxfId="24494" priority="467" stopIfTrue="1">
      <formula>OR(P7=祝色)</formula>
    </cfRule>
  </conditionalFormatting>
  <conditionalFormatting sqref="D9:D10">
    <cfRule type="expression" dxfId="24493" priority="466" stopIfTrue="1">
      <formula>OR(D9=祝色)</formula>
    </cfRule>
  </conditionalFormatting>
  <conditionalFormatting sqref="F9:F10">
    <cfRule type="expression" dxfId="24492" priority="465" stopIfTrue="1">
      <formula>OR(F9=祝色)</formula>
    </cfRule>
  </conditionalFormatting>
  <conditionalFormatting sqref="H9:H10">
    <cfRule type="expression" dxfId="24491" priority="464" stopIfTrue="1">
      <formula>OR(H9=祝色)</formula>
    </cfRule>
  </conditionalFormatting>
  <conditionalFormatting sqref="J9:J10">
    <cfRule type="expression" dxfId="24490" priority="463" stopIfTrue="1">
      <formula>OR(J9=祝色)</formula>
    </cfRule>
  </conditionalFormatting>
  <conditionalFormatting sqref="L9:L10">
    <cfRule type="expression" dxfId="24489" priority="462" stopIfTrue="1">
      <formula>OR(L9=祝色)</formula>
    </cfRule>
  </conditionalFormatting>
  <conditionalFormatting sqref="N9:N10">
    <cfRule type="expression" dxfId="24488" priority="461" stopIfTrue="1">
      <formula>OR(N9=祝色)</formula>
    </cfRule>
  </conditionalFormatting>
  <conditionalFormatting sqref="P9:P10">
    <cfRule type="expression" dxfId="24487" priority="460" stopIfTrue="1">
      <formula>OR(P9=祝色)</formula>
    </cfRule>
  </conditionalFormatting>
  <conditionalFormatting sqref="F11">
    <cfRule type="expression" dxfId="24486" priority="488" stopIfTrue="1">
      <formula>OR(AND(WEEKDAY(F11)=1,MONTH(F11)&lt;&gt;MONTH(A5)),AND(OR(F11=祝色),MONTH(F11)&lt;&gt;MONTH(A5)))</formula>
    </cfRule>
    <cfRule type="expression" dxfId="24485" priority="489" stopIfTrue="1">
      <formula>MONTH(F11)&lt;&gt;MONTH(A5)</formula>
    </cfRule>
    <cfRule type="expression" dxfId="24484" priority="490" stopIfTrue="1">
      <formula>OR(F11=祝色)</formula>
    </cfRule>
  </conditionalFormatting>
  <conditionalFormatting sqref="E11">
    <cfRule type="expression" dxfId="24483" priority="458" stopIfTrue="1">
      <formula>OR(E11=祝色)</formula>
    </cfRule>
    <cfRule type="expression" dxfId="24482" priority="459">
      <formula>E11</formula>
    </cfRule>
  </conditionalFormatting>
  <conditionalFormatting sqref="G11">
    <cfRule type="expression" dxfId="24481" priority="456" stopIfTrue="1">
      <formula>OR(G11=祝色)</formula>
    </cfRule>
    <cfRule type="expression" dxfId="24480" priority="457" stopIfTrue="1">
      <formula>G11</formula>
    </cfRule>
  </conditionalFormatting>
  <conditionalFormatting sqref="P15:P16">
    <cfRule type="expression" dxfId="24479" priority="422" stopIfTrue="1">
      <formula>OR(P15=祝色)</formula>
    </cfRule>
  </conditionalFormatting>
  <conditionalFormatting sqref="H15:H16">
    <cfRule type="expression" dxfId="24478" priority="426" stopIfTrue="1">
      <formula>OR(AND(WEEKDAY(H15)=1,MONTH(H15)&lt;&gt;MONTH(A17)),AND(OR(H15=祝色),MONTH(H15)&lt;&gt;MONTH(A17)))</formula>
    </cfRule>
    <cfRule type="expression" dxfId="24477" priority="427" stopIfTrue="1">
      <formula>MONTH(H15)&lt;&gt;MONTH(A17)</formula>
    </cfRule>
    <cfRule type="expression" dxfId="24476" priority="428" stopIfTrue="1">
      <formula>OR(H15=祝色)</formula>
    </cfRule>
  </conditionalFormatting>
  <conditionalFormatting sqref="L15:L16">
    <cfRule type="expression" dxfId="24475" priority="429" stopIfTrue="1">
      <formula>OR(AND(WEEKDAY(L15)=1,MONTH(L15)&lt;&gt;MONTH(A17)),AND(OR(L15=祝色),MONTH(L15)&lt;&gt;MONTH(A17)))</formula>
    </cfRule>
    <cfRule type="expression" dxfId="24474" priority="430" stopIfTrue="1">
      <formula>MONTH(L15)&lt;&gt;MONTH(A17)</formula>
    </cfRule>
    <cfRule type="expression" dxfId="24473" priority="431" stopIfTrue="1">
      <formula>OR(L15=祝色)</formula>
    </cfRule>
  </conditionalFormatting>
  <conditionalFormatting sqref="D15:D16">
    <cfRule type="expression" dxfId="24472" priority="432" stopIfTrue="1">
      <formula>OR(AND(WEEKDAY(D15)=1,MONTH(D15)&lt;&gt;MONTH(A17)),AND(OR(D15=祝色),MONTH(D15)&lt;&gt;MONTH(A17)))</formula>
    </cfRule>
    <cfRule type="expression" dxfId="24471" priority="433" stopIfTrue="1">
      <formula>MONTH(D15)&lt;&gt;MONTH(A17)</formula>
    </cfRule>
    <cfRule type="expression" dxfId="24470" priority="434" stopIfTrue="1">
      <formula>OR(D15=祝色)</formula>
    </cfRule>
  </conditionalFormatting>
  <conditionalFormatting sqref="N15:N16">
    <cfRule type="expression" dxfId="24469" priority="435" stopIfTrue="1">
      <formula>OR(AND(WEEKDAY(N15)=1,MONTH(N15)&lt;&gt;MONTH(A17)),AND(OR(N15=祝色),MONTH(N15)&lt;&gt;MONTH(A17)))</formula>
    </cfRule>
    <cfRule type="expression" dxfId="24468" priority="436" stopIfTrue="1">
      <formula>MONTH(N15)&lt;&gt;MONTH(A17)</formula>
    </cfRule>
    <cfRule type="expression" dxfId="24467" priority="437" stopIfTrue="1">
      <formula>OR(N15=祝色)</formula>
    </cfRule>
  </conditionalFormatting>
  <conditionalFormatting sqref="D23">
    <cfRule type="expression" dxfId="24466" priority="438" stopIfTrue="1">
      <formula>OR(AND(WEEKDAY(D23)=1,MONTH(D23)&lt;&gt;MONTH(A17)),AND(OR(D23=祝色),MONTH(D23)&lt;&gt;MONTH(A17)))</formula>
    </cfRule>
    <cfRule type="expression" dxfId="24465" priority="439" stopIfTrue="1">
      <formula>MONTH(D23)&lt;&gt;MONTH(A17)</formula>
    </cfRule>
    <cfRule type="expression" dxfId="24464" priority="440" stopIfTrue="1">
      <formula>OR(D23=祝色)</formula>
    </cfRule>
  </conditionalFormatting>
  <conditionalFormatting sqref="N23">
    <cfRule type="expression" dxfId="24463" priority="441" stopIfTrue="1">
      <formula>OR(AND(WEEKDAY(N23)=1,MONTH(N23)&lt;&gt;MONTH(A17)),AND(OR(N23=祝色),MONTH(N23)&lt;&gt;MONTH(A17)))</formula>
    </cfRule>
    <cfRule type="expression" dxfId="24462" priority="442" stopIfTrue="1">
      <formula>MONTH(N23)&lt;&gt;MONTH(A17)</formula>
    </cfRule>
    <cfRule type="expression" dxfId="24461" priority="443" stopIfTrue="1">
      <formula>OR(N23=祝色)</formula>
    </cfRule>
  </conditionalFormatting>
  <conditionalFormatting sqref="L23">
    <cfRule type="expression" dxfId="24460" priority="444" stopIfTrue="1">
      <formula>OR(AND(WEEKDAY(L23)=1,MONTH(L23)&lt;&gt;MONTH(A17)),AND(OR(L23=祝色),MONTH(L23)&lt;&gt;MONTH(A17)))</formula>
    </cfRule>
    <cfRule type="expression" dxfId="24459" priority="445" stopIfTrue="1">
      <formula>MONTH(L23)&lt;&gt;MONTH(A17)</formula>
    </cfRule>
    <cfRule type="expression" dxfId="24458" priority="446" stopIfTrue="1">
      <formula>OR(L23=祝色)</formula>
    </cfRule>
  </conditionalFormatting>
  <conditionalFormatting sqref="J23">
    <cfRule type="expression" dxfId="24457" priority="447" stopIfTrue="1">
      <formula>OR(AND(WEEKDAY(J23)=1,MONTH(J23)&lt;&gt;MONTH(A17)),AND(OR(J23=祝色),MONTH(J23)&lt;&gt;MONTH(A17)))</formula>
    </cfRule>
    <cfRule type="expression" dxfId="24456" priority="448" stopIfTrue="1">
      <formula>MONTH(J23)&lt;&gt;MONTH(A17)</formula>
    </cfRule>
    <cfRule type="expression" dxfId="24455" priority="449" stopIfTrue="1">
      <formula>OR(J23=祝色)</formula>
    </cfRule>
  </conditionalFormatting>
  <conditionalFormatting sqref="H23">
    <cfRule type="expression" dxfId="24454" priority="450" stopIfTrue="1">
      <formula>OR(AND(WEEKDAY(H23)=1,MONTH(H23)&lt;&gt;MONTH(A17)),AND(OR(H23=祝色),MONTH(H23)&lt;&gt;MONTH(A17)))</formula>
    </cfRule>
    <cfRule type="expression" dxfId="24453" priority="451" stopIfTrue="1">
      <formula>MONTH(H23)&lt;&gt;MONTH(A17)</formula>
    </cfRule>
    <cfRule type="expression" dxfId="24452" priority="452" stopIfTrue="1">
      <formula>OR(H23=祝色)</formula>
    </cfRule>
  </conditionalFormatting>
  <conditionalFormatting sqref="P23">
    <cfRule type="expression" dxfId="24451" priority="453" stopIfTrue="1">
      <formula>OR(AND(WEEKDAY(P23)=1,MONTH(P23)&lt;&gt;MONTH(A17)),AND(OR(P23=祝色),MONTH(P23)&lt;&gt;MONTH(A17)))</formula>
    </cfRule>
    <cfRule type="expression" dxfId="24450" priority="454" stopIfTrue="1">
      <formula>MONTH(P23)&lt;&gt;MONTH(A17)</formula>
    </cfRule>
    <cfRule type="expression" dxfId="24449" priority="455" stopIfTrue="1">
      <formula>OR(P23=祝色)</formula>
    </cfRule>
  </conditionalFormatting>
  <conditionalFormatting sqref="F15:F16">
    <cfRule type="expression" dxfId="24448" priority="416" stopIfTrue="1">
      <formula>OR(AND(WEEKDAY(F15)=1,MONTH(F15)&lt;&gt;MONTH(A17)),AND(OR(F15=祝色),MONTH(F15)&lt;&gt;MONTH(A17)))</formula>
    </cfRule>
    <cfRule type="expression" dxfId="24447" priority="417" stopIfTrue="1">
      <formula>MONTH(F15)&lt;&gt;MONTH(A17)</formula>
    </cfRule>
    <cfRule type="expression" dxfId="24446" priority="418" stopIfTrue="1">
      <formula>OR(F15=祝色)</formula>
    </cfRule>
  </conditionalFormatting>
  <conditionalFormatting sqref="J15:J16">
    <cfRule type="expression" dxfId="24445" priority="419" stopIfTrue="1">
      <formula>OR(AND(WEEKDAY(J15)=1,MONTH(J15)&lt;&gt;MONTH(A17)),AND(OR(J15=祝色),MONTH(J15)&lt;&gt;MONTH(A17)))</formula>
    </cfRule>
    <cfRule type="expression" dxfId="24444" priority="420" stopIfTrue="1">
      <formula>MONTH(J15)&lt;&gt;MONTH(A17)</formula>
    </cfRule>
    <cfRule type="expression" dxfId="24443" priority="421" stopIfTrue="1">
      <formula>OR(J15=祝色)</formula>
    </cfRule>
  </conditionalFormatting>
  <conditionalFormatting sqref="D17:D18">
    <cfRule type="expression" dxfId="24442" priority="415" stopIfTrue="1">
      <formula>OR(D17=祝色)</formula>
    </cfRule>
  </conditionalFormatting>
  <conditionalFormatting sqref="F17:F18">
    <cfRule type="expression" dxfId="24441" priority="414" stopIfTrue="1">
      <formula>OR(F17=祝色)</formula>
    </cfRule>
  </conditionalFormatting>
  <conditionalFormatting sqref="H17:H18">
    <cfRule type="expression" dxfId="24440" priority="413" stopIfTrue="1">
      <formula>OR(H17=祝色)</formula>
    </cfRule>
  </conditionalFormatting>
  <conditionalFormatting sqref="J17:J18">
    <cfRule type="expression" dxfId="24439" priority="412" stopIfTrue="1">
      <formula>OR(J17=祝色)</formula>
    </cfRule>
  </conditionalFormatting>
  <conditionalFormatting sqref="L17:L18">
    <cfRule type="expression" dxfId="24438" priority="411" stopIfTrue="1">
      <formula>OR(L17=祝色)</formula>
    </cfRule>
  </conditionalFormatting>
  <conditionalFormatting sqref="N17:N18">
    <cfRule type="expression" dxfId="24437" priority="410" stopIfTrue="1">
      <formula>OR(N17=祝色)</formula>
    </cfRule>
  </conditionalFormatting>
  <conditionalFormatting sqref="P17:P18">
    <cfRule type="expression" dxfId="24436" priority="409" stopIfTrue="1">
      <formula>OR(P17=祝色)</formula>
    </cfRule>
  </conditionalFormatting>
  <conditionalFormatting sqref="D19:D20">
    <cfRule type="expression" dxfId="24435" priority="408" stopIfTrue="1">
      <formula>OR(D19=祝色)</formula>
    </cfRule>
  </conditionalFormatting>
  <conditionalFormatting sqref="F19:F20">
    <cfRule type="expression" dxfId="24434" priority="407" stopIfTrue="1">
      <formula>OR(F19=祝色)</formula>
    </cfRule>
  </conditionalFormatting>
  <conditionalFormatting sqref="H19:H20">
    <cfRule type="expression" dxfId="24433" priority="406" stopIfTrue="1">
      <formula>OR(H19=祝色)</formula>
    </cfRule>
  </conditionalFormatting>
  <conditionalFormatting sqref="J19:J20">
    <cfRule type="expression" dxfId="24432" priority="405" stopIfTrue="1">
      <formula>OR(J19=祝色)</formula>
    </cfRule>
  </conditionalFormatting>
  <conditionalFormatting sqref="L19:L20">
    <cfRule type="expression" dxfId="24431" priority="404" stopIfTrue="1">
      <formula>OR(L19=祝色)</formula>
    </cfRule>
  </conditionalFormatting>
  <conditionalFormatting sqref="N19:N20">
    <cfRule type="expression" dxfId="24430" priority="403" stopIfTrue="1">
      <formula>OR(N19=祝色)</formula>
    </cfRule>
  </conditionalFormatting>
  <conditionalFormatting sqref="P19:P20">
    <cfRule type="expression" dxfId="24429" priority="402" stopIfTrue="1">
      <formula>OR(P19=祝色)</formula>
    </cfRule>
  </conditionalFormatting>
  <conditionalFormatting sqref="D21:D22">
    <cfRule type="expression" dxfId="24428" priority="401" stopIfTrue="1">
      <formula>OR(D21=祝色)</formula>
    </cfRule>
  </conditionalFormatting>
  <conditionalFormatting sqref="F21:F22">
    <cfRule type="expression" dxfId="24427" priority="400" stopIfTrue="1">
      <formula>OR(F21=祝色)</formula>
    </cfRule>
  </conditionalFormatting>
  <conditionalFormatting sqref="H21:H22">
    <cfRule type="expression" dxfId="24426" priority="399" stopIfTrue="1">
      <formula>OR(H21=祝色)</formula>
    </cfRule>
  </conditionalFormatting>
  <conditionalFormatting sqref="J21:J22">
    <cfRule type="expression" dxfId="24425" priority="398" stopIfTrue="1">
      <formula>OR(J21=祝色)</formula>
    </cfRule>
  </conditionalFormatting>
  <conditionalFormatting sqref="L21:L22">
    <cfRule type="expression" dxfId="24424" priority="397" stopIfTrue="1">
      <formula>OR(L21=祝色)</formula>
    </cfRule>
  </conditionalFormatting>
  <conditionalFormatting sqref="N21:N22">
    <cfRule type="expression" dxfId="24423" priority="396" stopIfTrue="1">
      <formula>OR(N21=祝色)</formula>
    </cfRule>
  </conditionalFormatting>
  <conditionalFormatting sqref="P21:P22">
    <cfRule type="expression" dxfId="24422" priority="395" stopIfTrue="1">
      <formula>OR(P21=祝色)</formula>
    </cfRule>
  </conditionalFormatting>
  <conditionalFormatting sqref="F23">
    <cfRule type="expression" dxfId="24421" priority="423" stopIfTrue="1">
      <formula>OR(AND(WEEKDAY(F23)=1,MONTH(F23)&lt;&gt;MONTH(A17)),AND(OR(F23=祝色),MONTH(F23)&lt;&gt;MONTH(A17)))</formula>
    </cfRule>
    <cfRule type="expression" dxfId="24420" priority="424" stopIfTrue="1">
      <formula>MONTH(F23)&lt;&gt;MONTH(A17)</formula>
    </cfRule>
    <cfRule type="expression" dxfId="24419" priority="425" stopIfTrue="1">
      <formula>OR(F23=祝色)</formula>
    </cfRule>
  </conditionalFormatting>
  <conditionalFormatting sqref="E23">
    <cfRule type="expression" dxfId="24418" priority="393" stopIfTrue="1">
      <formula>OR(E23=祝色)</formula>
    </cfRule>
    <cfRule type="expression" dxfId="24417" priority="394">
      <formula>E23</formula>
    </cfRule>
  </conditionalFormatting>
  <conditionalFormatting sqref="G23">
    <cfRule type="expression" dxfId="24416" priority="391" stopIfTrue="1">
      <formula>OR(G23=祝色)</formula>
    </cfRule>
    <cfRule type="expression" dxfId="24415" priority="392" stopIfTrue="1">
      <formula>G23</formula>
    </cfRule>
  </conditionalFormatting>
  <conditionalFormatting sqref="P27:P28">
    <cfRule type="expression" dxfId="24414" priority="357" stopIfTrue="1">
      <formula>OR(P27=祝色)</formula>
    </cfRule>
  </conditionalFormatting>
  <conditionalFormatting sqref="H27:H28">
    <cfRule type="expression" dxfId="24413" priority="361" stopIfTrue="1">
      <formula>OR(AND(WEEKDAY(H27)=1,MONTH(H27)&lt;&gt;MONTH(A29)),AND(OR(H27=祝色),MONTH(H27)&lt;&gt;MONTH(A29)))</formula>
    </cfRule>
    <cfRule type="expression" dxfId="24412" priority="362" stopIfTrue="1">
      <formula>MONTH(H27)&lt;&gt;MONTH(A29)</formula>
    </cfRule>
    <cfRule type="expression" dxfId="24411" priority="363" stopIfTrue="1">
      <formula>OR(H27=祝色)</formula>
    </cfRule>
  </conditionalFormatting>
  <conditionalFormatting sqref="L27:L28">
    <cfRule type="expression" dxfId="24410" priority="364" stopIfTrue="1">
      <formula>OR(AND(WEEKDAY(L27)=1,MONTH(L27)&lt;&gt;MONTH(A29)),AND(OR(L27=祝色),MONTH(L27)&lt;&gt;MONTH(A29)))</formula>
    </cfRule>
    <cfRule type="expression" dxfId="24409" priority="365" stopIfTrue="1">
      <formula>MONTH(L27)&lt;&gt;MONTH(A29)</formula>
    </cfRule>
    <cfRule type="expression" dxfId="24408" priority="366" stopIfTrue="1">
      <formula>OR(L27=祝色)</formula>
    </cfRule>
  </conditionalFormatting>
  <conditionalFormatting sqref="D27:D28">
    <cfRule type="expression" dxfId="24407" priority="367" stopIfTrue="1">
      <formula>OR(AND(WEEKDAY(D27)=1,MONTH(D27)&lt;&gt;MONTH(A29)),AND(OR(D27=祝色),MONTH(D27)&lt;&gt;MONTH(A29)))</formula>
    </cfRule>
    <cfRule type="expression" dxfId="24406" priority="368" stopIfTrue="1">
      <formula>MONTH(D27)&lt;&gt;MONTH(A29)</formula>
    </cfRule>
    <cfRule type="expression" dxfId="24405" priority="369" stopIfTrue="1">
      <formula>OR(D27=祝色)</formula>
    </cfRule>
  </conditionalFormatting>
  <conditionalFormatting sqref="N27:N28">
    <cfRule type="expression" dxfId="24404" priority="370" stopIfTrue="1">
      <formula>OR(AND(WEEKDAY(N27)=1,MONTH(N27)&lt;&gt;MONTH(A29)),AND(OR(N27=祝色),MONTH(N27)&lt;&gt;MONTH(A29)))</formula>
    </cfRule>
    <cfRule type="expression" dxfId="24403" priority="371" stopIfTrue="1">
      <formula>MONTH(N27)&lt;&gt;MONTH(A29)</formula>
    </cfRule>
    <cfRule type="expression" dxfId="24402" priority="372" stopIfTrue="1">
      <formula>OR(N27=祝色)</formula>
    </cfRule>
  </conditionalFormatting>
  <conditionalFormatting sqref="D35">
    <cfRule type="expression" dxfId="24401" priority="373" stopIfTrue="1">
      <formula>OR(AND(WEEKDAY(D35)=1,MONTH(D35)&lt;&gt;MONTH(A29)),AND(OR(D35=祝色),MONTH(D35)&lt;&gt;MONTH(A29)))</formula>
    </cfRule>
    <cfRule type="expression" dxfId="24400" priority="374" stopIfTrue="1">
      <formula>MONTH(D35)&lt;&gt;MONTH(A29)</formula>
    </cfRule>
    <cfRule type="expression" dxfId="24399" priority="375" stopIfTrue="1">
      <formula>OR(D35=祝色)</formula>
    </cfRule>
  </conditionalFormatting>
  <conditionalFormatting sqref="N35">
    <cfRule type="expression" dxfId="24398" priority="376" stopIfTrue="1">
      <formula>OR(AND(WEEKDAY(N35)=1,MONTH(N35)&lt;&gt;MONTH(A29)),AND(OR(N35=祝色),MONTH(N35)&lt;&gt;MONTH(A29)))</formula>
    </cfRule>
    <cfRule type="expression" dxfId="24397" priority="377" stopIfTrue="1">
      <formula>MONTH(N35)&lt;&gt;MONTH(A29)</formula>
    </cfRule>
    <cfRule type="expression" dxfId="24396" priority="378" stopIfTrue="1">
      <formula>OR(N35=祝色)</formula>
    </cfRule>
  </conditionalFormatting>
  <conditionalFormatting sqref="L35">
    <cfRule type="expression" dxfId="24395" priority="379" stopIfTrue="1">
      <formula>OR(AND(WEEKDAY(L35)=1,MONTH(L35)&lt;&gt;MONTH(A29)),AND(OR(L35=祝色),MONTH(L35)&lt;&gt;MONTH(A29)))</formula>
    </cfRule>
    <cfRule type="expression" dxfId="24394" priority="380" stopIfTrue="1">
      <formula>MONTH(L35)&lt;&gt;MONTH(A29)</formula>
    </cfRule>
    <cfRule type="expression" dxfId="24393" priority="381" stopIfTrue="1">
      <formula>OR(L35=祝色)</formula>
    </cfRule>
  </conditionalFormatting>
  <conditionalFormatting sqref="J35">
    <cfRule type="expression" dxfId="24392" priority="382" stopIfTrue="1">
      <formula>OR(AND(WEEKDAY(J35)=1,MONTH(J35)&lt;&gt;MONTH(A29)),AND(OR(J35=祝色),MONTH(J35)&lt;&gt;MONTH(A29)))</formula>
    </cfRule>
    <cfRule type="expression" dxfId="24391" priority="383" stopIfTrue="1">
      <formula>MONTH(J35)&lt;&gt;MONTH(A29)</formula>
    </cfRule>
    <cfRule type="expression" dxfId="24390" priority="384" stopIfTrue="1">
      <formula>OR(J35=祝色)</formula>
    </cfRule>
  </conditionalFormatting>
  <conditionalFormatting sqref="H35">
    <cfRule type="expression" dxfId="24389" priority="385" stopIfTrue="1">
      <formula>OR(AND(WEEKDAY(H35)=1,MONTH(H35)&lt;&gt;MONTH(A29)),AND(OR(H35=祝色),MONTH(H35)&lt;&gt;MONTH(A29)))</formula>
    </cfRule>
    <cfRule type="expression" dxfId="24388" priority="386" stopIfTrue="1">
      <formula>MONTH(H35)&lt;&gt;MONTH(A29)</formula>
    </cfRule>
    <cfRule type="expression" dxfId="24387" priority="387" stopIfTrue="1">
      <formula>OR(H35=祝色)</formula>
    </cfRule>
  </conditionalFormatting>
  <conditionalFormatting sqref="P35">
    <cfRule type="expression" dxfId="24386" priority="388" stopIfTrue="1">
      <formula>OR(AND(WEEKDAY(P35)=1,MONTH(P35)&lt;&gt;MONTH(A29)),AND(OR(P35=祝色),MONTH(P35)&lt;&gt;MONTH(A29)))</formula>
    </cfRule>
    <cfRule type="expression" dxfId="24385" priority="389" stopIfTrue="1">
      <formula>MONTH(P35)&lt;&gt;MONTH(A29)</formula>
    </cfRule>
    <cfRule type="expression" dxfId="24384" priority="390" stopIfTrue="1">
      <formula>OR(P35=祝色)</formula>
    </cfRule>
  </conditionalFormatting>
  <conditionalFormatting sqref="F27:F28">
    <cfRule type="expression" dxfId="24383" priority="351" stopIfTrue="1">
      <formula>OR(AND(WEEKDAY(F27)=1,MONTH(F27)&lt;&gt;MONTH(A29)),AND(OR(F27=祝色),MONTH(F27)&lt;&gt;MONTH(A29)))</formula>
    </cfRule>
    <cfRule type="expression" dxfId="24382" priority="352" stopIfTrue="1">
      <formula>MONTH(F27)&lt;&gt;MONTH(A29)</formula>
    </cfRule>
    <cfRule type="expression" dxfId="24381" priority="353" stopIfTrue="1">
      <formula>OR(F27=祝色)</formula>
    </cfRule>
  </conditionalFormatting>
  <conditionalFormatting sqref="J27:J28">
    <cfRule type="expression" dxfId="24380" priority="354" stopIfTrue="1">
      <formula>OR(AND(WEEKDAY(J27)=1,MONTH(J27)&lt;&gt;MONTH(A29)),AND(OR(J27=祝色),MONTH(J27)&lt;&gt;MONTH(A29)))</formula>
    </cfRule>
    <cfRule type="expression" dxfId="24379" priority="355" stopIfTrue="1">
      <formula>MONTH(J27)&lt;&gt;MONTH(A29)</formula>
    </cfRule>
    <cfRule type="expression" dxfId="24378" priority="356" stopIfTrue="1">
      <formula>OR(J27=祝色)</formula>
    </cfRule>
  </conditionalFormatting>
  <conditionalFormatting sqref="D29:D30">
    <cfRule type="expression" dxfId="24377" priority="350" stopIfTrue="1">
      <formula>OR(D29=祝色)</formula>
    </cfRule>
  </conditionalFormatting>
  <conditionalFormatting sqref="F29:F30">
    <cfRule type="expression" dxfId="24376" priority="349" stopIfTrue="1">
      <formula>OR(F29=祝色)</formula>
    </cfRule>
  </conditionalFormatting>
  <conditionalFormatting sqref="H29:H30">
    <cfRule type="expression" dxfId="24375" priority="348" stopIfTrue="1">
      <formula>OR(H29=祝色)</formula>
    </cfRule>
  </conditionalFormatting>
  <conditionalFormatting sqref="J29:J30">
    <cfRule type="expression" dxfId="24374" priority="347" stopIfTrue="1">
      <formula>OR(J29=祝色)</formula>
    </cfRule>
  </conditionalFormatting>
  <conditionalFormatting sqref="L29:L30">
    <cfRule type="expression" dxfId="24373" priority="346" stopIfTrue="1">
      <formula>OR(L29=祝色)</formula>
    </cfRule>
  </conditionalFormatting>
  <conditionalFormatting sqref="N29:N30">
    <cfRule type="expression" dxfId="24372" priority="345" stopIfTrue="1">
      <formula>OR(N29=祝色)</formula>
    </cfRule>
  </conditionalFormatting>
  <conditionalFormatting sqref="P29:P30">
    <cfRule type="expression" dxfId="24371" priority="344" stopIfTrue="1">
      <formula>OR(P29=祝色)</formula>
    </cfRule>
  </conditionalFormatting>
  <conditionalFormatting sqref="D31:D32">
    <cfRule type="expression" dxfId="24370" priority="343" stopIfTrue="1">
      <formula>OR(D31=祝色)</formula>
    </cfRule>
  </conditionalFormatting>
  <conditionalFormatting sqref="F31:F32">
    <cfRule type="expression" dxfId="24369" priority="342" stopIfTrue="1">
      <formula>OR(F31=祝色)</formula>
    </cfRule>
  </conditionalFormatting>
  <conditionalFormatting sqref="H31:H32">
    <cfRule type="expression" dxfId="24368" priority="341" stopIfTrue="1">
      <formula>OR(H31=祝色)</formula>
    </cfRule>
  </conditionalFormatting>
  <conditionalFormatting sqref="J31:J32">
    <cfRule type="expression" dxfId="24367" priority="340" stopIfTrue="1">
      <formula>OR(J31=祝色)</formula>
    </cfRule>
  </conditionalFormatting>
  <conditionalFormatting sqref="L31:L32">
    <cfRule type="expression" dxfId="24366" priority="339" stopIfTrue="1">
      <formula>OR(L31=祝色)</formula>
    </cfRule>
  </conditionalFormatting>
  <conditionalFormatting sqref="N31:N32">
    <cfRule type="expression" dxfId="24365" priority="338" stopIfTrue="1">
      <formula>OR(N31=祝色)</formula>
    </cfRule>
  </conditionalFormatting>
  <conditionalFormatting sqref="P31:P32">
    <cfRule type="expression" dxfId="24364" priority="337" stopIfTrue="1">
      <formula>OR(P31=祝色)</formula>
    </cfRule>
  </conditionalFormatting>
  <conditionalFormatting sqref="D33:D34">
    <cfRule type="expression" dxfId="24363" priority="336" stopIfTrue="1">
      <formula>OR(D33=祝色)</formula>
    </cfRule>
  </conditionalFormatting>
  <conditionalFormatting sqref="F33:F34">
    <cfRule type="expression" dxfId="24362" priority="335" stopIfTrue="1">
      <formula>OR(F33=祝色)</formula>
    </cfRule>
  </conditionalFormatting>
  <conditionalFormatting sqref="H33:H34">
    <cfRule type="expression" dxfId="24361" priority="334" stopIfTrue="1">
      <formula>OR(H33=祝色)</formula>
    </cfRule>
  </conditionalFormatting>
  <conditionalFormatting sqref="J33:J34">
    <cfRule type="expression" dxfId="24360" priority="333" stopIfTrue="1">
      <formula>OR(J33=祝色)</formula>
    </cfRule>
  </conditionalFormatting>
  <conditionalFormatting sqref="L33:L34">
    <cfRule type="expression" dxfId="24359" priority="332" stopIfTrue="1">
      <formula>OR(L33=祝色)</formula>
    </cfRule>
  </conditionalFormatting>
  <conditionalFormatting sqref="N33:N34">
    <cfRule type="expression" dxfId="24358" priority="331" stopIfTrue="1">
      <formula>OR(N33=祝色)</formula>
    </cfRule>
  </conditionalFormatting>
  <conditionalFormatting sqref="P33:P34">
    <cfRule type="expression" dxfId="24357" priority="330" stopIfTrue="1">
      <formula>OR(P33=祝色)</formula>
    </cfRule>
  </conditionalFormatting>
  <conditionalFormatting sqref="F35">
    <cfRule type="expression" dxfId="24356" priority="358" stopIfTrue="1">
      <formula>OR(AND(WEEKDAY(F35)=1,MONTH(F35)&lt;&gt;MONTH(A29)),AND(OR(F35=祝色),MONTH(F35)&lt;&gt;MONTH(A29)))</formula>
    </cfRule>
    <cfRule type="expression" dxfId="24355" priority="359" stopIfTrue="1">
      <formula>MONTH(F35)&lt;&gt;MONTH(A29)</formula>
    </cfRule>
    <cfRule type="expression" dxfId="24354" priority="360" stopIfTrue="1">
      <formula>OR(F35=祝色)</formula>
    </cfRule>
  </conditionalFormatting>
  <conditionalFormatting sqref="E35">
    <cfRule type="expression" dxfId="24353" priority="328" stopIfTrue="1">
      <formula>OR(E35=祝色)</formula>
    </cfRule>
    <cfRule type="expression" dxfId="24352" priority="329">
      <formula>E35</formula>
    </cfRule>
  </conditionalFormatting>
  <conditionalFormatting sqref="G35">
    <cfRule type="expression" dxfId="24351" priority="326" stopIfTrue="1">
      <formula>OR(G35=祝色)</formula>
    </cfRule>
    <cfRule type="expression" dxfId="24350" priority="327" stopIfTrue="1">
      <formula>G35</formula>
    </cfRule>
  </conditionalFormatting>
  <conditionalFormatting sqref="P51:P52">
    <cfRule type="expression" dxfId="24349" priority="292" stopIfTrue="1">
      <formula>OR(P51=祝色)</formula>
    </cfRule>
  </conditionalFormatting>
  <conditionalFormatting sqref="H51:H52">
    <cfRule type="expression" dxfId="24348" priority="296" stopIfTrue="1">
      <formula>OR(AND(WEEKDAY(H51)=1,MONTH(H51)&lt;&gt;MONTH(A53)),AND(OR(H51=祝色),MONTH(H51)&lt;&gt;MONTH(A53)))</formula>
    </cfRule>
    <cfRule type="expression" dxfId="24347" priority="297" stopIfTrue="1">
      <formula>MONTH(H51)&lt;&gt;MONTH(A53)</formula>
    </cfRule>
    <cfRule type="expression" dxfId="24346" priority="298" stopIfTrue="1">
      <formula>OR(H51=祝色)</formula>
    </cfRule>
  </conditionalFormatting>
  <conditionalFormatting sqref="L51:L52">
    <cfRule type="expression" dxfId="24345" priority="299" stopIfTrue="1">
      <formula>OR(AND(WEEKDAY(L51)=1,MONTH(L51)&lt;&gt;MONTH(A53)),AND(OR(L51=祝色),MONTH(L51)&lt;&gt;MONTH(A53)))</formula>
    </cfRule>
    <cfRule type="expression" dxfId="24344" priority="300" stopIfTrue="1">
      <formula>MONTH(L51)&lt;&gt;MONTH(A53)</formula>
    </cfRule>
    <cfRule type="expression" dxfId="24343" priority="301" stopIfTrue="1">
      <formula>OR(L51=祝色)</formula>
    </cfRule>
  </conditionalFormatting>
  <conditionalFormatting sqref="D51:D52">
    <cfRule type="expression" dxfId="24342" priority="302" stopIfTrue="1">
      <formula>OR(AND(WEEKDAY(D51)=1,MONTH(D51)&lt;&gt;MONTH(A53)),AND(OR(D51=祝色),MONTH(D51)&lt;&gt;MONTH(A53)))</formula>
    </cfRule>
    <cfRule type="expression" dxfId="24341" priority="303" stopIfTrue="1">
      <formula>MONTH(D51)&lt;&gt;MONTH(A53)</formula>
    </cfRule>
    <cfRule type="expression" dxfId="24340" priority="304" stopIfTrue="1">
      <formula>OR(D51=祝色)</formula>
    </cfRule>
  </conditionalFormatting>
  <conditionalFormatting sqref="N51:N52">
    <cfRule type="expression" dxfId="24339" priority="305" stopIfTrue="1">
      <formula>OR(AND(WEEKDAY(N51)=1,MONTH(N51)&lt;&gt;MONTH(A53)),AND(OR(N51=祝色),MONTH(N51)&lt;&gt;MONTH(A53)))</formula>
    </cfRule>
    <cfRule type="expression" dxfId="24338" priority="306" stopIfTrue="1">
      <formula>MONTH(N51)&lt;&gt;MONTH(A53)</formula>
    </cfRule>
    <cfRule type="expression" dxfId="24337" priority="307" stopIfTrue="1">
      <formula>OR(N51=祝色)</formula>
    </cfRule>
  </conditionalFormatting>
  <conditionalFormatting sqref="D59">
    <cfRule type="expression" dxfId="24336" priority="308" stopIfTrue="1">
      <formula>OR(AND(WEEKDAY(D59)=1,MONTH(D59)&lt;&gt;MONTH(A53)),AND(OR(D59=祝色),MONTH(D59)&lt;&gt;MONTH(A53)))</formula>
    </cfRule>
    <cfRule type="expression" dxfId="24335" priority="309" stopIfTrue="1">
      <formula>MONTH(D59)&lt;&gt;MONTH(A53)</formula>
    </cfRule>
    <cfRule type="expression" dxfId="24334" priority="310" stopIfTrue="1">
      <formula>OR(D59=祝色)</formula>
    </cfRule>
  </conditionalFormatting>
  <conditionalFormatting sqref="N59">
    <cfRule type="expression" dxfId="24333" priority="311" stopIfTrue="1">
      <formula>OR(AND(WEEKDAY(N59)=1,MONTH(N59)&lt;&gt;MONTH(A53)),AND(OR(N59=祝色),MONTH(N59)&lt;&gt;MONTH(A53)))</formula>
    </cfRule>
    <cfRule type="expression" dxfId="24332" priority="312" stopIfTrue="1">
      <formula>MONTH(N59)&lt;&gt;MONTH(A53)</formula>
    </cfRule>
    <cfRule type="expression" dxfId="24331" priority="313" stopIfTrue="1">
      <formula>OR(N59=祝色)</formula>
    </cfRule>
  </conditionalFormatting>
  <conditionalFormatting sqref="L59">
    <cfRule type="expression" dxfId="24330" priority="314" stopIfTrue="1">
      <formula>OR(AND(WEEKDAY(L59)=1,MONTH(L59)&lt;&gt;MONTH(A53)),AND(OR(L59=祝色),MONTH(L59)&lt;&gt;MONTH(A53)))</formula>
    </cfRule>
    <cfRule type="expression" dxfId="24329" priority="315" stopIfTrue="1">
      <formula>MONTH(L59)&lt;&gt;MONTH(A53)</formula>
    </cfRule>
    <cfRule type="expression" dxfId="24328" priority="316" stopIfTrue="1">
      <formula>OR(L59=祝色)</formula>
    </cfRule>
  </conditionalFormatting>
  <conditionalFormatting sqref="J59">
    <cfRule type="expression" dxfId="24327" priority="317" stopIfTrue="1">
      <formula>OR(AND(WEEKDAY(J59)=1,MONTH(J59)&lt;&gt;MONTH(A53)),AND(OR(J59=祝色),MONTH(J59)&lt;&gt;MONTH(A53)))</formula>
    </cfRule>
    <cfRule type="expression" dxfId="24326" priority="318" stopIfTrue="1">
      <formula>MONTH(J59)&lt;&gt;MONTH(A53)</formula>
    </cfRule>
    <cfRule type="expression" dxfId="24325" priority="319" stopIfTrue="1">
      <formula>OR(J59=祝色)</formula>
    </cfRule>
  </conditionalFormatting>
  <conditionalFormatting sqref="H59">
    <cfRule type="expression" dxfId="24324" priority="320" stopIfTrue="1">
      <formula>OR(AND(WEEKDAY(H59)=1,MONTH(H59)&lt;&gt;MONTH(A53)),AND(OR(H59=祝色),MONTH(H59)&lt;&gt;MONTH(A53)))</formula>
    </cfRule>
    <cfRule type="expression" dxfId="24323" priority="321" stopIfTrue="1">
      <formula>MONTH(H59)&lt;&gt;MONTH(A53)</formula>
    </cfRule>
    <cfRule type="expression" dxfId="24322" priority="322" stopIfTrue="1">
      <formula>OR(H59=祝色)</formula>
    </cfRule>
  </conditionalFormatting>
  <conditionalFormatting sqref="P59">
    <cfRule type="expression" dxfId="24321" priority="323" stopIfTrue="1">
      <formula>OR(AND(WEEKDAY(P59)=1,MONTH(P59)&lt;&gt;MONTH(A53)),AND(OR(P59=祝色),MONTH(P59)&lt;&gt;MONTH(A53)))</formula>
    </cfRule>
    <cfRule type="expression" dxfId="24320" priority="324" stopIfTrue="1">
      <formula>MONTH(P59)&lt;&gt;MONTH(A53)</formula>
    </cfRule>
    <cfRule type="expression" dxfId="24319" priority="325" stopIfTrue="1">
      <formula>OR(P59=祝色)</formula>
    </cfRule>
  </conditionalFormatting>
  <conditionalFormatting sqref="F51:F52">
    <cfRule type="expression" dxfId="24318" priority="286" stopIfTrue="1">
      <formula>OR(AND(WEEKDAY(F51)=1,MONTH(F51)&lt;&gt;MONTH(A53)),AND(OR(F51=祝色),MONTH(F51)&lt;&gt;MONTH(A53)))</formula>
    </cfRule>
    <cfRule type="expression" dxfId="24317" priority="287" stopIfTrue="1">
      <formula>MONTH(F51)&lt;&gt;MONTH(A53)</formula>
    </cfRule>
    <cfRule type="expression" dxfId="24316" priority="288" stopIfTrue="1">
      <formula>OR(F51=祝色)</formula>
    </cfRule>
  </conditionalFormatting>
  <conditionalFormatting sqref="J51:J52">
    <cfRule type="expression" dxfId="24315" priority="289" stopIfTrue="1">
      <formula>OR(AND(WEEKDAY(J51)=1,MONTH(J51)&lt;&gt;MONTH(A53)),AND(OR(J51=祝色),MONTH(J51)&lt;&gt;MONTH(A53)))</formula>
    </cfRule>
    <cfRule type="expression" dxfId="24314" priority="290" stopIfTrue="1">
      <formula>MONTH(J51)&lt;&gt;MONTH(A53)</formula>
    </cfRule>
    <cfRule type="expression" dxfId="24313" priority="291" stopIfTrue="1">
      <formula>OR(J51=祝色)</formula>
    </cfRule>
  </conditionalFormatting>
  <conditionalFormatting sqref="D53:D54">
    <cfRule type="expression" dxfId="24312" priority="285" stopIfTrue="1">
      <formula>OR(D53=祝色)</formula>
    </cfRule>
  </conditionalFormatting>
  <conditionalFormatting sqref="F53:F54">
    <cfRule type="expression" dxfId="24311" priority="284" stopIfTrue="1">
      <formula>OR(F53=祝色)</formula>
    </cfRule>
  </conditionalFormatting>
  <conditionalFormatting sqref="H53:H54">
    <cfRule type="expression" dxfId="24310" priority="283" stopIfTrue="1">
      <formula>OR(H53=祝色)</formula>
    </cfRule>
  </conditionalFormatting>
  <conditionalFormatting sqref="J53:J54">
    <cfRule type="expression" dxfId="24309" priority="282" stopIfTrue="1">
      <formula>OR(J53=祝色)</formula>
    </cfRule>
  </conditionalFormatting>
  <conditionalFormatting sqref="L53:L54">
    <cfRule type="expression" dxfId="24308" priority="281" stopIfTrue="1">
      <formula>OR(L53=祝色)</formula>
    </cfRule>
  </conditionalFormatting>
  <conditionalFormatting sqref="N53:N54">
    <cfRule type="expression" dxfId="24307" priority="280" stopIfTrue="1">
      <formula>OR(N53=祝色)</formula>
    </cfRule>
  </conditionalFormatting>
  <conditionalFormatting sqref="P53:P54">
    <cfRule type="expression" dxfId="24306" priority="279" stopIfTrue="1">
      <formula>OR(P53=祝色)</formula>
    </cfRule>
  </conditionalFormatting>
  <conditionalFormatting sqref="D55:D56">
    <cfRule type="expression" dxfId="24305" priority="278" stopIfTrue="1">
      <formula>OR(D55=祝色)</formula>
    </cfRule>
  </conditionalFormatting>
  <conditionalFormatting sqref="F55:F56">
    <cfRule type="expression" dxfId="24304" priority="277" stopIfTrue="1">
      <formula>OR(F55=祝色)</formula>
    </cfRule>
  </conditionalFormatting>
  <conditionalFormatting sqref="H55:H56">
    <cfRule type="expression" dxfId="24303" priority="276" stopIfTrue="1">
      <formula>OR(H55=祝色)</formula>
    </cfRule>
  </conditionalFormatting>
  <conditionalFormatting sqref="J55:J56">
    <cfRule type="expression" dxfId="24302" priority="275" stopIfTrue="1">
      <formula>OR(J55=祝色)</formula>
    </cfRule>
  </conditionalFormatting>
  <conditionalFormatting sqref="L55:L56">
    <cfRule type="expression" dxfId="24301" priority="274" stopIfTrue="1">
      <formula>OR(L55=祝色)</formula>
    </cfRule>
  </conditionalFormatting>
  <conditionalFormatting sqref="N55:N56">
    <cfRule type="expression" dxfId="24300" priority="273" stopIfTrue="1">
      <formula>OR(N55=祝色)</formula>
    </cfRule>
  </conditionalFormatting>
  <conditionalFormatting sqref="P55:P56">
    <cfRule type="expression" dxfId="24299" priority="272" stopIfTrue="1">
      <formula>OR(P55=祝色)</formula>
    </cfRule>
  </conditionalFormatting>
  <conditionalFormatting sqref="D57:D58">
    <cfRule type="expression" dxfId="24298" priority="271" stopIfTrue="1">
      <formula>OR(D57=祝色)</formula>
    </cfRule>
  </conditionalFormatting>
  <conditionalFormatting sqref="F57:F58">
    <cfRule type="expression" dxfId="24297" priority="270" stopIfTrue="1">
      <formula>OR(F57=祝色)</formula>
    </cfRule>
  </conditionalFormatting>
  <conditionalFormatting sqref="H57:H58">
    <cfRule type="expression" dxfId="24296" priority="269" stopIfTrue="1">
      <formula>OR(H57=祝色)</formula>
    </cfRule>
  </conditionalFormatting>
  <conditionalFormatting sqref="J57:J58">
    <cfRule type="expression" dxfId="24295" priority="268" stopIfTrue="1">
      <formula>OR(J57=祝色)</formula>
    </cfRule>
  </conditionalFormatting>
  <conditionalFormatting sqref="L57:L58">
    <cfRule type="expression" dxfId="24294" priority="267" stopIfTrue="1">
      <formula>OR(L57=祝色)</formula>
    </cfRule>
  </conditionalFormatting>
  <conditionalFormatting sqref="N57:N58">
    <cfRule type="expression" dxfId="24293" priority="266" stopIfTrue="1">
      <formula>OR(N57=祝色)</formula>
    </cfRule>
  </conditionalFormatting>
  <conditionalFormatting sqref="P57:P58">
    <cfRule type="expression" dxfId="24292" priority="265" stopIfTrue="1">
      <formula>OR(P57=祝色)</formula>
    </cfRule>
  </conditionalFormatting>
  <conditionalFormatting sqref="F59">
    <cfRule type="expression" dxfId="24291" priority="293" stopIfTrue="1">
      <formula>OR(AND(WEEKDAY(F59)=1,MONTH(F59)&lt;&gt;MONTH(A53)),AND(OR(F59=祝色),MONTH(F59)&lt;&gt;MONTH(A53)))</formula>
    </cfRule>
    <cfRule type="expression" dxfId="24290" priority="294" stopIfTrue="1">
      <formula>MONTH(F59)&lt;&gt;MONTH(A53)</formula>
    </cfRule>
    <cfRule type="expression" dxfId="24289" priority="295" stopIfTrue="1">
      <formula>OR(F59=祝色)</formula>
    </cfRule>
  </conditionalFormatting>
  <conditionalFormatting sqref="E59">
    <cfRule type="expression" dxfId="24288" priority="263" stopIfTrue="1">
      <formula>OR(E59=祝色)</formula>
    </cfRule>
    <cfRule type="expression" dxfId="24287" priority="264">
      <formula>E59</formula>
    </cfRule>
  </conditionalFormatting>
  <conditionalFormatting sqref="G59">
    <cfRule type="expression" dxfId="24286" priority="261" stopIfTrue="1">
      <formula>OR(G59=祝色)</formula>
    </cfRule>
    <cfRule type="expression" dxfId="24285" priority="262" stopIfTrue="1">
      <formula>G59</formula>
    </cfRule>
  </conditionalFormatting>
  <conditionalFormatting sqref="AI3:AI4">
    <cfRule type="expression" dxfId="24284" priority="227" stopIfTrue="1">
      <formula>OR(AI3=祝色)</formula>
    </cfRule>
  </conditionalFormatting>
  <conditionalFormatting sqref="AA3:AA4">
    <cfRule type="expression" dxfId="24283" priority="231" stopIfTrue="1">
      <formula>OR(AND(WEEKDAY(AA3)=1,MONTH(AA3)&lt;&gt;MONTH(T5)),AND(OR(AA3=祝色),MONTH(AA3)&lt;&gt;MONTH(T5)))</formula>
    </cfRule>
    <cfRule type="expression" dxfId="24282" priority="232" stopIfTrue="1">
      <formula>MONTH(AA3)&lt;&gt;MONTH(T5)</formula>
    </cfRule>
    <cfRule type="expression" dxfId="24281" priority="233" stopIfTrue="1">
      <formula>OR(AA3=祝色)</formula>
    </cfRule>
  </conditionalFormatting>
  <conditionalFormatting sqref="AE3:AE4">
    <cfRule type="expression" dxfId="24280" priority="234" stopIfTrue="1">
      <formula>OR(AND(WEEKDAY(AE3)=1,MONTH(AE3)&lt;&gt;MONTH(T5)),AND(OR(AE3=祝色),MONTH(AE3)&lt;&gt;MONTH(T5)))</formula>
    </cfRule>
    <cfRule type="expression" dxfId="24279" priority="235" stopIfTrue="1">
      <formula>MONTH(AE3)&lt;&gt;MONTH(T5)</formula>
    </cfRule>
    <cfRule type="expression" dxfId="24278" priority="236" stopIfTrue="1">
      <formula>OR(AE3=祝色)</formula>
    </cfRule>
  </conditionalFormatting>
  <conditionalFormatting sqref="W3:W4">
    <cfRule type="expression" dxfId="24277" priority="237" stopIfTrue="1">
      <formula>OR(AND(WEEKDAY(W3)=1,MONTH(W3)&lt;&gt;MONTH(T5)),AND(OR(W3=祝色),MONTH(W3)&lt;&gt;MONTH(T5)))</formula>
    </cfRule>
    <cfRule type="expression" dxfId="24276" priority="238" stopIfTrue="1">
      <formula>MONTH(W3)&lt;&gt;MONTH(T5)</formula>
    </cfRule>
    <cfRule type="expression" dxfId="24275" priority="239" stopIfTrue="1">
      <formula>OR(W3=祝色)</formula>
    </cfRule>
  </conditionalFormatting>
  <conditionalFormatting sqref="AG3:AG4">
    <cfRule type="expression" dxfId="24274" priority="240" stopIfTrue="1">
      <formula>OR(AND(WEEKDAY(AG3)=1,MONTH(AG3)&lt;&gt;MONTH(T5)),AND(OR(AG3=祝色),MONTH(AG3)&lt;&gt;MONTH(T5)))</formula>
    </cfRule>
    <cfRule type="expression" dxfId="24273" priority="241" stopIfTrue="1">
      <formula>MONTH(AG3)&lt;&gt;MONTH(T5)</formula>
    </cfRule>
    <cfRule type="expression" dxfId="24272" priority="242" stopIfTrue="1">
      <formula>OR(AG3=祝色)</formula>
    </cfRule>
  </conditionalFormatting>
  <conditionalFormatting sqref="W11">
    <cfRule type="expression" dxfId="24271" priority="243" stopIfTrue="1">
      <formula>OR(AND(WEEKDAY(W11)=1,MONTH(W11)&lt;&gt;MONTH(T5)),AND(OR(W11=祝色),MONTH(W11)&lt;&gt;MONTH(T5)))</formula>
    </cfRule>
    <cfRule type="expression" dxfId="24270" priority="244" stopIfTrue="1">
      <formula>MONTH(W11)&lt;&gt;MONTH(T5)</formula>
    </cfRule>
    <cfRule type="expression" dxfId="24269" priority="245" stopIfTrue="1">
      <formula>OR(W11=祝色)</formula>
    </cfRule>
  </conditionalFormatting>
  <conditionalFormatting sqref="AG11">
    <cfRule type="expression" dxfId="24268" priority="246" stopIfTrue="1">
      <formula>OR(AND(WEEKDAY(AG11)=1,MONTH(AG11)&lt;&gt;MONTH(T5)),AND(OR(AG11=祝色),MONTH(AG11)&lt;&gt;MONTH(T5)))</formula>
    </cfRule>
    <cfRule type="expression" dxfId="24267" priority="247" stopIfTrue="1">
      <formula>MONTH(AG11)&lt;&gt;MONTH(T5)</formula>
    </cfRule>
    <cfRule type="expression" dxfId="24266" priority="248" stopIfTrue="1">
      <formula>OR(AG11=祝色)</formula>
    </cfRule>
  </conditionalFormatting>
  <conditionalFormatting sqref="AE11">
    <cfRule type="expression" dxfId="24265" priority="249" stopIfTrue="1">
      <formula>OR(AND(WEEKDAY(AE11)=1,MONTH(AE11)&lt;&gt;MONTH(T5)),AND(OR(AE11=祝色),MONTH(AE11)&lt;&gt;MONTH(T5)))</formula>
    </cfRule>
    <cfRule type="expression" dxfId="24264" priority="250" stopIfTrue="1">
      <formula>MONTH(AE11)&lt;&gt;MONTH(T5)</formula>
    </cfRule>
    <cfRule type="expression" dxfId="24263" priority="251" stopIfTrue="1">
      <formula>OR(AE11=祝色)</formula>
    </cfRule>
  </conditionalFormatting>
  <conditionalFormatting sqref="AC11">
    <cfRule type="expression" dxfId="24262" priority="252" stopIfTrue="1">
      <formula>OR(AND(WEEKDAY(AC11)=1,MONTH(AC11)&lt;&gt;MONTH(T5)),AND(OR(AC11=祝色),MONTH(AC11)&lt;&gt;MONTH(T5)))</formula>
    </cfRule>
    <cfRule type="expression" dxfId="24261" priority="253" stopIfTrue="1">
      <formula>MONTH(AC11)&lt;&gt;MONTH(T5)</formula>
    </cfRule>
    <cfRule type="expression" dxfId="24260" priority="254" stopIfTrue="1">
      <formula>OR(AC11=祝色)</formula>
    </cfRule>
  </conditionalFormatting>
  <conditionalFormatting sqref="AA11">
    <cfRule type="expression" dxfId="24259" priority="255" stopIfTrue="1">
      <formula>OR(AND(WEEKDAY(AA11)=1,MONTH(AA11)&lt;&gt;MONTH(T5)),AND(OR(AA11=祝色),MONTH(AA11)&lt;&gt;MONTH(T5)))</formula>
    </cfRule>
    <cfRule type="expression" dxfId="24258" priority="256" stopIfTrue="1">
      <formula>MONTH(AA11)&lt;&gt;MONTH(T5)</formula>
    </cfRule>
    <cfRule type="expression" dxfId="24257" priority="257" stopIfTrue="1">
      <formula>OR(AA11=祝色)</formula>
    </cfRule>
  </conditionalFormatting>
  <conditionalFormatting sqref="AI11">
    <cfRule type="expression" dxfId="24256" priority="258" stopIfTrue="1">
      <formula>OR(AND(WEEKDAY(AI11)=1,MONTH(AI11)&lt;&gt;MONTH(T5)),AND(OR(AI11=祝色),MONTH(AI11)&lt;&gt;MONTH(T5)))</formula>
    </cfRule>
    <cfRule type="expression" dxfId="24255" priority="259" stopIfTrue="1">
      <formula>MONTH(AI11)&lt;&gt;MONTH(T5)</formula>
    </cfRule>
    <cfRule type="expression" dxfId="24254" priority="260" stopIfTrue="1">
      <formula>OR(AI11=祝色)</formula>
    </cfRule>
  </conditionalFormatting>
  <conditionalFormatting sqref="Y3:Y4">
    <cfRule type="expression" dxfId="24253" priority="221" stopIfTrue="1">
      <formula>OR(AND(WEEKDAY(Y3)=1,MONTH(Y3)&lt;&gt;MONTH(T5)),AND(OR(Y3=祝色),MONTH(Y3)&lt;&gt;MONTH(T5)))</formula>
    </cfRule>
    <cfRule type="expression" dxfId="24252" priority="222" stopIfTrue="1">
      <formula>MONTH(Y3)&lt;&gt;MONTH(T5)</formula>
    </cfRule>
    <cfRule type="expression" dxfId="24251" priority="223" stopIfTrue="1">
      <formula>OR(Y3=祝色)</formula>
    </cfRule>
  </conditionalFormatting>
  <conditionalFormatting sqref="AC3:AC4">
    <cfRule type="expression" dxfId="24250" priority="224" stopIfTrue="1">
      <formula>OR(AND(WEEKDAY(AC3)=1,MONTH(AC3)&lt;&gt;MONTH(T5)),AND(OR(AC3=祝色),MONTH(AC3)&lt;&gt;MONTH(T5)))</formula>
    </cfRule>
    <cfRule type="expression" dxfId="24249" priority="225" stopIfTrue="1">
      <formula>MONTH(AC3)&lt;&gt;MONTH(T5)</formula>
    </cfRule>
    <cfRule type="expression" dxfId="24248" priority="226" stopIfTrue="1">
      <formula>OR(AC3=祝色)</formula>
    </cfRule>
  </conditionalFormatting>
  <conditionalFormatting sqref="W5:W6">
    <cfRule type="expression" dxfId="24247" priority="220" stopIfTrue="1">
      <formula>OR(W5=祝色)</formula>
    </cfRule>
  </conditionalFormatting>
  <conditionalFormatting sqref="Y5:Y6">
    <cfRule type="expression" dxfId="24246" priority="219" stopIfTrue="1">
      <formula>OR(Y5=祝色)</formula>
    </cfRule>
  </conditionalFormatting>
  <conditionalFormatting sqref="AA5:AA6">
    <cfRule type="expression" dxfId="24245" priority="218" stopIfTrue="1">
      <formula>OR(AA5=祝色)</formula>
    </cfRule>
  </conditionalFormatting>
  <conditionalFormatting sqref="AC5:AC6">
    <cfRule type="expression" dxfId="24244" priority="217" stopIfTrue="1">
      <formula>OR(AC5=祝色)</formula>
    </cfRule>
  </conditionalFormatting>
  <conditionalFormatting sqref="AE5:AE6">
    <cfRule type="expression" dxfId="24243" priority="216" stopIfTrue="1">
      <formula>OR(AE5=祝色)</formula>
    </cfRule>
  </conditionalFormatting>
  <conditionalFormatting sqref="AG5:AG6">
    <cfRule type="expression" dxfId="24242" priority="215" stopIfTrue="1">
      <formula>OR(AG5=祝色)</formula>
    </cfRule>
  </conditionalFormatting>
  <conditionalFormatting sqref="AI5:AI6">
    <cfRule type="expression" dxfId="24241" priority="214" stopIfTrue="1">
      <formula>OR(AI5=祝色)</formula>
    </cfRule>
  </conditionalFormatting>
  <conditionalFormatting sqref="W7:W8">
    <cfRule type="expression" dxfId="24240" priority="213" stopIfTrue="1">
      <formula>OR(W7=祝色)</formula>
    </cfRule>
  </conditionalFormatting>
  <conditionalFormatting sqref="Y7:Y8">
    <cfRule type="expression" dxfId="24239" priority="212" stopIfTrue="1">
      <formula>OR(Y7=祝色)</formula>
    </cfRule>
  </conditionalFormatting>
  <conditionalFormatting sqref="AA7:AA8">
    <cfRule type="expression" dxfId="24238" priority="211" stopIfTrue="1">
      <formula>OR(AA7=祝色)</formula>
    </cfRule>
  </conditionalFormatting>
  <conditionalFormatting sqref="AC7:AC8">
    <cfRule type="expression" dxfId="24237" priority="210" stopIfTrue="1">
      <formula>OR(AC7=祝色)</formula>
    </cfRule>
  </conditionalFormatting>
  <conditionalFormatting sqref="AE7:AE8">
    <cfRule type="expression" dxfId="24236" priority="209" stopIfTrue="1">
      <formula>OR(AE7=祝色)</formula>
    </cfRule>
  </conditionalFormatting>
  <conditionalFormatting sqref="AG7:AG8">
    <cfRule type="expression" dxfId="24235" priority="208" stopIfTrue="1">
      <formula>OR(AG7=祝色)</formula>
    </cfRule>
  </conditionalFormatting>
  <conditionalFormatting sqref="AI7:AI8">
    <cfRule type="expression" dxfId="24234" priority="207" stopIfTrue="1">
      <formula>OR(AI7=祝色)</formula>
    </cfRule>
  </conditionalFormatting>
  <conditionalFormatting sqref="W9:W10">
    <cfRule type="expression" dxfId="24233" priority="206" stopIfTrue="1">
      <formula>OR(W9=祝色)</formula>
    </cfRule>
  </conditionalFormatting>
  <conditionalFormatting sqref="Y9:Y10">
    <cfRule type="expression" dxfId="24232" priority="205" stopIfTrue="1">
      <formula>OR(Y9=祝色)</formula>
    </cfRule>
  </conditionalFormatting>
  <conditionalFormatting sqref="AA9:AA10">
    <cfRule type="expression" dxfId="24231" priority="204" stopIfTrue="1">
      <formula>OR(AA9=祝色)</formula>
    </cfRule>
  </conditionalFormatting>
  <conditionalFormatting sqref="AC9:AC10">
    <cfRule type="expression" dxfId="24230" priority="203" stopIfTrue="1">
      <formula>OR(AC9=祝色)</formula>
    </cfRule>
  </conditionalFormatting>
  <conditionalFormatting sqref="AE9:AE10">
    <cfRule type="expression" dxfId="24229" priority="202" stopIfTrue="1">
      <formula>OR(AE9=祝色)</formula>
    </cfRule>
  </conditionalFormatting>
  <conditionalFormatting sqref="AG9:AG10">
    <cfRule type="expression" dxfId="24228" priority="201" stopIfTrue="1">
      <formula>OR(AG9=祝色)</formula>
    </cfRule>
  </conditionalFormatting>
  <conditionalFormatting sqref="AI9:AI10">
    <cfRule type="expression" dxfId="24227" priority="200" stopIfTrue="1">
      <formula>OR(AI9=祝色)</formula>
    </cfRule>
  </conditionalFormatting>
  <conditionalFormatting sqref="Y11">
    <cfRule type="expression" dxfId="24226" priority="228" stopIfTrue="1">
      <formula>OR(AND(WEEKDAY(Y11)=1,MONTH(Y11)&lt;&gt;MONTH(T5)),AND(OR(Y11=祝色),MONTH(Y11)&lt;&gt;MONTH(T5)))</formula>
    </cfRule>
    <cfRule type="expression" dxfId="24225" priority="229" stopIfTrue="1">
      <formula>MONTH(Y11)&lt;&gt;MONTH(T5)</formula>
    </cfRule>
    <cfRule type="expression" dxfId="24224" priority="230" stopIfTrue="1">
      <formula>OR(Y11=祝色)</formula>
    </cfRule>
  </conditionalFormatting>
  <conditionalFormatting sqref="X11">
    <cfRule type="expression" dxfId="24223" priority="198" stopIfTrue="1">
      <formula>OR(X11=祝色)</formula>
    </cfRule>
    <cfRule type="expression" dxfId="24222" priority="199">
      <formula>X11</formula>
    </cfRule>
  </conditionalFormatting>
  <conditionalFormatting sqref="Z11">
    <cfRule type="expression" dxfId="24221" priority="196" stopIfTrue="1">
      <formula>OR(Z11=祝色)</formula>
    </cfRule>
    <cfRule type="expression" dxfId="24220" priority="197" stopIfTrue="1">
      <formula>Z11</formula>
    </cfRule>
  </conditionalFormatting>
  <conditionalFormatting sqref="AI15:AI16">
    <cfRule type="expression" dxfId="24219" priority="162" stopIfTrue="1">
      <formula>OR(AI15=祝色)</formula>
    </cfRule>
  </conditionalFormatting>
  <conditionalFormatting sqref="AA15:AA16">
    <cfRule type="expression" dxfId="24218" priority="166" stopIfTrue="1">
      <formula>OR(AND(WEEKDAY(AA15)=1,MONTH(AA15)&lt;&gt;MONTH(T17)),AND(OR(AA15=祝色),MONTH(AA15)&lt;&gt;MONTH(T17)))</formula>
    </cfRule>
    <cfRule type="expression" dxfId="24217" priority="167" stopIfTrue="1">
      <formula>MONTH(AA15)&lt;&gt;MONTH(T17)</formula>
    </cfRule>
    <cfRule type="expression" dxfId="24216" priority="168" stopIfTrue="1">
      <formula>OR(AA15=祝色)</formula>
    </cfRule>
  </conditionalFormatting>
  <conditionalFormatting sqref="AE15:AE16">
    <cfRule type="expression" dxfId="24215" priority="169" stopIfTrue="1">
      <formula>OR(AND(WEEKDAY(AE15)=1,MONTH(AE15)&lt;&gt;MONTH(T17)),AND(OR(AE15=祝色),MONTH(AE15)&lt;&gt;MONTH(T17)))</formula>
    </cfRule>
    <cfRule type="expression" dxfId="24214" priority="170" stopIfTrue="1">
      <formula>MONTH(AE15)&lt;&gt;MONTH(T17)</formula>
    </cfRule>
    <cfRule type="expression" dxfId="24213" priority="171" stopIfTrue="1">
      <formula>OR(AE15=祝色)</formula>
    </cfRule>
  </conditionalFormatting>
  <conditionalFormatting sqref="W15:W16">
    <cfRule type="expression" dxfId="24212" priority="172" stopIfTrue="1">
      <formula>OR(AND(WEEKDAY(W15)=1,MONTH(W15)&lt;&gt;MONTH(T17)),AND(OR(W15=祝色),MONTH(W15)&lt;&gt;MONTH(T17)))</formula>
    </cfRule>
    <cfRule type="expression" dxfId="24211" priority="173" stopIfTrue="1">
      <formula>MONTH(W15)&lt;&gt;MONTH(T17)</formula>
    </cfRule>
    <cfRule type="expression" dxfId="24210" priority="174" stopIfTrue="1">
      <formula>OR(W15=祝色)</formula>
    </cfRule>
  </conditionalFormatting>
  <conditionalFormatting sqref="AG15:AG16">
    <cfRule type="expression" dxfId="24209" priority="175" stopIfTrue="1">
      <formula>OR(AND(WEEKDAY(AG15)=1,MONTH(AG15)&lt;&gt;MONTH(T17)),AND(OR(AG15=祝色),MONTH(AG15)&lt;&gt;MONTH(T17)))</formula>
    </cfRule>
    <cfRule type="expression" dxfId="24208" priority="176" stopIfTrue="1">
      <formula>MONTH(AG15)&lt;&gt;MONTH(T17)</formula>
    </cfRule>
    <cfRule type="expression" dxfId="24207" priority="177" stopIfTrue="1">
      <formula>OR(AG15=祝色)</formula>
    </cfRule>
  </conditionalFormatting>
  <conditionalFormatting sqref="W23">
    <cfRule type="expression" dxfId="24206" priority="178" stopIfTrue="1">
      <formula>OR(AND(WEEKDAY(W23)=1,MONTH(W23)&lt;&gt;MONTH(T17)),AND(OR(W23=祝色),MONTH(W23)&lt;&gt;MONTH(T17)))</formula>
    </cfRule>
    <cfRule type="expression" dxfId="24205" priority="179" stopIfTrue="1">
      <formula>MONTH(W23)&lt;&gt;MONTH(T17)</formula>
    </cfRule>
    <cfRule type="expression" dxfId="24204" priority="180" stopIfTrue="1">
      <formula>OR(W23=祝色)</formula>
    </cfRule>
  </conditionalFormatting>
  <conditionalFormatting sqref="AG23">
    <cfRule type="expression" dxfId="24203" priority="181" stopIfTrue="1">
      <formula>OR(AND(WEEKDAY(AG23)=1,MONTH(AG23)&lt;&gt;MONTH(T17)),AND(OR(AG23=祝色),MONTH(AG23)&lt;&gt;MONTH(T17)))</formula>
    </cfRule>
    <cfRule type="expression" dxfId="24202" priority="182" stopIfTrue="1">
      <formula>MONTH(AG23)&lt;&gt;MONTH(T17)</formula>
    </cfRule>
    <cfRule type="expression" dxfId="24201" priority="183" stopIfTrue="1">
      <formula>OR(AG23=祝色)</formula>
    </cfRule>
  </conditionalFormatting>
  <conditionalFormatting sqref="AE23">
    <cfRule type="expression" dxfId="24200" priority="184" stopIfTrue="1">
      <formula>OR(AND(WEEKDAY(AE23)=1,MONTH(AE23)&lt;&gt;MONTH(T17)),AND(OR(AE23=祝色),MONTH(AE23)&lt;&gt;MONTH(T17)))</formula>
    </cfRule>
    <cfRule type="expression" dxfId="24199" priority="185" stopIfTrue="1">
      <formula>MONTH(AE23)&lt;&gt;MONTH(T17)</formula>
    </cfRule>
    <cfRule type="expression" dxfId="24198" priority="186" stopIfTrue="1">
      <formula>OR(AE23=祝色)</formula>
    </cfRule>
  </conditionalFormatting>
  <conditionalFormatting sqref="AC23">
    <cfRule type="expression" dxfId="24197" priority="187" stopIfTrue="1">
      <formula>OR(AND(WEEKDAY(AC23)=1,MONTH(AC23)&lt;&gt;MONTH(T17)),AND(OR(AC23=祝色),MONTH(AC23)&lt;&gt;MONTH(T17)))</formula>
    </cfRule>
    <cfRule type="expression" dxfId="24196" priority="188" stopIfTrue="1">
      <formula>MONTH(AC23)&lt;&gt;MONTH(T17)</formula>
    </cfRule>
    <cfRule type="expression" dxfId="24195" priority="189" stopIfTrue="1">
      <formula>OR(AC23=祝色)</formula>
    </cfRule>
  </conditionalFormatting>
  <conditionalFormatting sqref="AA23">
    <cfRule type="expression" dxfId="24194" priority="190" stopIfTrue="1">
      <formula>OR(AND(WEEKDAY(AA23)=1,MONTH(AA23)&lt;&gt;MONTH(T17)),AND(OR(AA23=祝色),MONTH(AA23)&lt;&gt;MONTH(T17)))</formula>
    </cfRule>
    <cfRule type="expression" dxfId="24193" priority="191" stopIfTrue="1">
      <formula>MONTH(AA23)&lt;&gt;MONTH(T17)</formula>
    </cfRule>
    <cfRule type="expression" dxfId="24192" priority="192" stopIfTrue="1">
      <formula>OR(AA23=祝色)</formula>
    </cfRule>
  </conditionalFormatting>
  <conditionalFormatting sqref="AI23">
    <cfRule type="expression" dxfId="24191" priority="193" stopIfTrue="1">
      <formula>OR(AND(WEEKDAY(AI23)=1,MONTH(AI23)&lt;&gt;MONTH(T17)),AND(OR(AI23=祝色),MONTH(AI23)&lt;&gt;MONTH(T17)))</formula>
    </cfRule>
    <cfRule type="expression" dxfId="24190" priority="194" stopIfTrue="1">
      <formula>MONTH(AI23)&lt;&gt;MONTH(T17)</formula>
    </cfRule>
    <cfRule type="expression" dxfId="24189" priority="195" stopIfTrue="1">
      <formula>OR(AI23=祝色)</formula>
    </cfRule>
  </conditionalFormatting>
  <conditionalFormatting sqref="Y15:Y16">
    <cfRule type="expression" dxfId="24188" priority="156" stopIfTrue="1">
      <formula>OR(AND(WEEKDAY(Y15)=1,MONTH(Y15)&lt;&gt;MONTH(T17)),AND(OR(Y15=祝色),MONTH(Y15)&lt;&gt;MONTH(T17)))</formula>
    </cfRule>
    <cfRule type="expression" dxfId="24187" priority="157" stopIfTrue="1">
      <formula>MONTH(Y15)&lt;&gt;MONTH(T17)</formula>
    </cfRule>
    <cfRule type="expression" dxfId="24186" priority="158" stopIfTrue="1">
      <formula>OR(Y15=祝色)</formula>
    </cfRule>
  </conditionalFormatting>
  <conditionalFormatting sqref="AC15:AC16">
    <cfRule type="expression" dxfId="24185" priority="159" stopIfTrue="1">
      <formula>OR(AND(WEEKDAY(AC15)=1,MONTH(AC15)&lt;&gt;MONTH(T17)),AND(OR(AC15=祝色),MONTH(AC15)&lt;&gt;MONTH(T17)))</formula>
    </cfRule>
    <cfRule type="expression" dxfId="24184" priority="160" stopIfTrue="1">
      <formula>MONTH(AC15)&lt;&gt;MONTH(T17)</formula>
    </cfRule>
    <cfRule type="expression" dxfId="24183" priority="161" stopIfTrue="1">
      <formula>OR(AC15=祝色)</formula>
    </cfRule>
  </conditionalFormatting>
  <conditionalFormatting sqref="W17:W18">
    <cfRule type="expression" dxfId="24182" priority="155" stopIfTrue="1">
      <formula>OR(W17=祝色)</formula>
    </cfRule>
  </conditionalFormatting>
  <conditionalFormatting sqref="Y17:Y18">
    <cfRule type="expression" dxfId="24181" priority="154" stopIfTrue="1">
      <formula>OR(Y17=祝色)</formula>
    </cfRule>
  </conditionalFormatting>
  <conditionalFormatting sqref="AA17:AA18">
    <cfRule type="expression" dxfId="24180" priority="153" stopIfTrue="1">
      <formula>OR(AA17=祝色)</formula>
    </cfRule>
  </conditionalFormatting>
  <conditionalFormatting sqref="AC17:AC18">
    <cfRule type="expression" dxfId="24179" priority="152" stopIfTrue="1">
      <formula>OR(AC17=祝色)</formula>
    </cfRule>
  </conditionalFormatting>
  <conditionalFormatting sqref="AE17:AE18">
    <cfRule type="expression" dxfId="24178" priority="151" stopIfTrue="1">
      <formula>OR(AE17=祝色)</formula>
    </cfRule>
  </conditionalFormatting>
  <conditionalFormatting sqref="AG17:AG18">
    <cfRule type="expression" dxfId="24177" priority="150" stopIfTrue="1">
      <formula>OR(AG17=祝色)</formula>
    </cfRule>
  </conditionalFormatting>
  <conditionalFormatting sqref="AI17:AI18">
    <cfRule type="expression" dxfId="24176" priority="149" stopIfTrue="1">
      <formula>OR(AI17=祝色)</formula>
    </cfRule>
  </conditionalFormatting>
  <conditionalFormatting sqref="W19:W20">
    <cfRule type="expression" dxfId="24175" priority="148" stopIfTrue="1">
      <formula>OR(W19=祝色)</formula>
    </cfRule>
  </conditionalFormatting>
  <conditionalFormatting sqref="Y19:Y20">
    <cfRule type="expression" dxfId="24174" priority="147" stopIfTrue="1">
      <formula>OR(Y19=祝色)</formula>
    </cfRule>
  </conditionalFormatting>
  <conditionalFormatting sqref="AA19:AA20">
    <cfRule type="expression" dxfId="24173" priority="146" stopIfTrue="1">
      <formula>OR(AA19=祝色)</formula>
    </cfRule>
  </conditionalFormatting>
  <conditionalFormatting sqref="AC19:AC20">
    <cfRule type="expression" dxfId="24172" priority="145" stopIfTrue="1">
      <formula>OR(AC19=祝色)</formula>
    </cfRule>
  </conditionalFormatting>
  <conditionalFormatting sqref="AE19:AE20">
    <cfRule type="expression" dxfId="24171" priority="144" stopIfTrue="1">
      <formula>OR(AE19=祝色)</formula>
    </cfRule>
  </conditionalFormatting>
  <conditionalFormatting sqref="AG19:AG20">
    <cfRule type="expression" dxfId="24170" priority="143" stopIfTrue="1">
      <formula>OR(AG19=祝色)</formula>
    </cfRule>
  </conditionalFormatting>
  <conditionalFormatting sqref="AI19:AI20">
    <cfRule type="expression" dxfId="24169" priority="142" stopIfTrue="1">
      <formula>OR(AI19=祝色)</formula>
    </cfRule>
  </conditionalFormatting>
  <conditionalFormatting sqref="W21:W22">
    <cfRule type="expression" dxfId="24168" priority="141" stopIfTrue="1">
      <formula>OR(W21=祝色)</formula>
    </cfRule>
  </conditionalFormatting>
  <conditionalFormatting sqref="Y21:Y22">
    <cfRule type="expression" dxfId="24167" priority="140" stopIfTrue="1">
      <formula>OR(Y21=祝色)</formula>
    </cfRule>
  </conditionalFormatting>
  <conditionalFormatting sqref="AA21:AA22">
    <cfRule type="expression" dxfId="24166" priority="139" stopIfTrue="1">
      <formula>OR(AA21=祝色)</formula>
    </cfRule>
  </conditionalFormatting>
  <conditionalFormatting sqref="AC21:AC22">
    <cfRule type="expression" dxfId="24165" priority="138" stopIfTrue="1">
      <formula>OR(AC21=祝色)</formula>
    </cfRule>
  </conditionalFormatting>
  <conditionalFormatting sqref="AE21:AE22">
    <cfRule type="expression" dxfId="24164" priority="137" stopIfTrue="1">
      <formula>OR(AE21=祝色)</formula>
    </cfRule>
  </conditionalFormatting>
  <conditionalFormatting sqref="AG21:AG22">
    <cfRule type="expression" dxfId="24163" priority="136" stopIfTrue="1">
      <formula>OR(AG21=祝色)</formula>
    </cfRule>
  </conditionalFormatting>
  <conditionalFormatting sqref="AI21:AI22">
    <cfRule type="expression" dxfId="24162" priority="135" stopIfTrue="1">
      <formula>OR(AI21=祝色)</formula>
    </cfRule>
  </conditionalFormatting>
  <conditionalFormatting sqref="Y23">
    <cfRule type="expression" dxfId="24161" priority="163" stopIfTrue="1">
      <formula>OR(AND(WEEKDAY(Y23)=1,MONTH(Y23)&lt;&gt;MONTH(T17)),AND(OR(Y23=祝色),MONTH(Y23)&lt;&gt;MONTH(T17)))</formula>
    </cfRule>
    <cfRule type="expression" dxfId="24160" priority="164" stopIfTrue="1">
      <formula>MONTH(Y23)&lt;&gt;MONTH(T17)</formula>
    </cfRule>
    <cfRule type="expression" dxfId="24159" priority="165" stopIfTrue="1">
      <formula>OR(Y23=祝色)</formula>
    </cfRule>
  </conditionalFormatting>
  <conditionalFormatting sqref="X23">
    <cfRule type="expression" dxfId="24158" priority="133" stopIfTrue="1">
      <formula>OR(X23=祝色)</formula>
    </cfRule>
    <cfRule type="expression" dxfId="24157" priority="134">
      <formula>X23</formula>
    </cfRule>
  </conditionalFormatting>
  <conditionalFormatting sqref="Z23">
    <cfRule type="expression" dxfId="24156" priority="131" stopIfTrue="1">
      <formula>OR(Z23=祝色)</formula>
    </cfRule>
    <cfRule type="expression" dxfId="24155" priority="132" stopIfTrue="1">
      <formula>Z23</formula>
    </cfRule>
  </conditionalFormatting>
  <conditionalFormatting sqref="AI27:AI28">
    <cfRule type="expression" dxfId="24154" priority="97" stopIfTrue="1">
      <formula>OR(AI27=祝色)</formula>
    </cfRule>
  </conditionalFormatting>
  <conditionalFormatting sqref="AA27:AA28">
    <cfRule type="expression" dxfId="24153" priority="101" stopIfTrue="1">
      <formula>OR(AND(WEEKDAY(AA27)=1,MONTH(AA27)&lt;&gt;MONTH(T29)),AND(OR(AA27=祝色),MONTH(AA27)&lt;&gt;MONTH(T29)))</formula>
    </cfRule>
    <cfRule type="expression" dxfId="24152" priority="102" stopIfTrue="1">
      <formula>MONTH(AA27)&lt;&gt;MONTH(T29)</formula>
    </cfRule>
    <cfRule type="expression" dxfId="24151" priority="103" stopIfTrue="1">
      <formula>OR(AA27=祝色)</formula>
    </cfRule>
  </conditionalFormatting>
  <conditionalFormatting sqref="AE27:AE28">
    <cfRule type="expression" dxfId="24150" priority="104" stopIfTrue="1">
      <formula>OR(AND(WEEKDAY(AE27)=1,MONTH(AE27)&lt;&gt;MONTH(T29)),AND(OR(AE27=祝色),MONTH(AE27)&lt;&gt;MONTH(T29)))</formula>
    </cfRule>
    <cfRule type="expression" dxfId="24149" priority="105" stopIfTrue="1">
      <formula>MONTH(AE27)&lt;&gt;MONTH(T29)</formula>
    </cfRule>
    <cfRule type="expression" dxfId="24148" priority="106" stopIfTrue="1">
      <formula>OR(AE27=祝色)</formula>
    </cfRule>
  </conditionalFormatting>
  <conditionalFormatting sqref="W27:W28">
    <cfRule type="expression" dxfId="24147" priority="107" stopIfTrue="1">
      <formula>OR(AND(WEEKDAY(W27)=1,MONTH(W27)&lt;&gt;MONTH(T29)),AND(OR(W27=祝色),MONTH(W27)&lt;&gt;MONTH(T29)))</formula>
    </cfRule>
    <cfRule type="expression" dxfId="24146" priority="108" stopIfTrue="1">
      <formula>MONTH(W27)&lt;&gt;MONTH(T29)</formula>
    </cfRule>
    <cfRule type="expression" dxfId="24145" priority="109" stopIfTrue="1">
      <formula>OR(W27=祝色)</formula>
    </cfRule>
  </conditionalFormatting>
  <conditionalFormatting sqref="AG27:AG28">
    <cfRule type="expression" dxfId="24144" priority="110" stopIfTrue="1">
      <formula>OR(AND(WEEKDAY(AG27)=1,MONTH(AG27)&lt;&gt;MONTH(T29)),AND(OR(AG27=祝色),MONTH(AG27)&lt;&gt;MONTH(T29)))</formula>
    </cfRule>
    <cfRule type="expression" dxfId="24143" priority="111" stopIfTrue="1">
      <formula>MONTH(AG27)&lt;&gt;MONTH(T29)</formula>
    </cfRule>
    <cfRule type="expression" dxfId="24142" priority="112" stopIfTrue="1">
      <formula>OR(AG27=祝色)</formula>
    </cfRule>
  </conditionalFormatting>
  <conditionalFormatting sqref="W35">
    <cfRule type="expression" dxfId="24141" priority="113" stopIfTrue="1">
      <formula>OR(AND(WEEKDAY(W35)=1,MONTH(W35)&lt;&gt;MONTH(T29)),AND(OR(W35=祝色),MONTH(W35)&lt;&gt;MONTH(T29)))</formula>
    </cfRule>
    <cfRule type="expression" dxfId="24140" priority="114" stopIfTrue="1">
      <formula>MONTH(W35)&lt;&gt;MONTH(T29)</formula>
    </cfRule>
    <cfRule type="expression" dxfId="24139" priority="115" stopIfTrue="1">
      <formula>OR(W35=祝色)</formula>
    </cfRule>
  </conditionalFormatting>
  <conditionalFormatting sqref="AG35">
    <cfRule type="expression" dxfId="24138" priority="116" stopIfTrue="1">
      <formula>OR(AND(WEEKDAY(AG35)=1,MONTH(AG35)&lt;&gt;MONTH(T29)),AND(OR(AG35=祝色),MONTH(AG35)&lt;&gt;MONTH(T29)))</formula>
    </cfRule>
    <cfRule type="expression" dxfId="24137" priority="117" stopIfTrue="1">
      <formula>MONTH(AG35)&lt;&gt;MONTH(T29)</formula>
    </cfRule>
    <cfRule type="expression" dxfId="24136" priority="118" stopIfTrue="1">
      <formula>OR(AG35=祝色)</formula>
    </cfRule>
  </conditionalFormatting>
  <conditionalFormatting sqref="AE35">
    <cfRule type="expression" dxfId="24135" priority="119" stopIfTrue="1">
      <formula>OR(AND(WEEKDAY(AE35)=1,MONTH(AE35)&lt;&gt;MONTH(T29)),AND(OR(AE35=祝色),MONTH(AE35)&lt;&gt;MONTH(T29)))</formula>
    </cfRule>
    <cfRule type="expression" dxfId="24134" priority="120" stopIfTrue="1">
      <formula>MONTH(AE35)&lt;&gt;MONTH(T29)</formula>
    </cfRule>
    <cfRule type="expression" dxfId="24133" priority="121" stopIfTrue="1">
      <formula>OR(AE35=祝色)</formula>
    </cfRule>
  </conditionalFormatting>
  <conditionalFormatting sqref="AC35">
    <cfRule type="expression" dxfId="24132" priority="122" stopIfTrue="1">
      <formula>OR(AND(WEEKDAY(AC35)=1,MONTH(AC35)&lt;&gt;MONTH(T29)),AND(OR(AC35=祝色),MONTH(AC35)&lt;&gt;MONTH(T29)))</formula>
    </cfRule>
    <cfRule type="expression" dxfId="24131" priority="123" stopIfTrue="1">
      <formula>MONTH(AC35)&lt;&gt;MONTH(T29)</formula>
    </cfRule>
    <cfRule type="expression" dxfId="24130" priority="124" stopIfTrue="1">
      <formula>OR(AC35=祝色)</formula>
    </cfRule>
  </conditionalFormatting>
  <conditionalFormatting sqref="AA35">
    <cfRule type="expression" dxfId="24129" priority="125" stopIfTrue="1">
      <formula>OR(AND(WEEKDAY(AA35)=1,MONTH(AA35)&lt;&gt;MONTH(T29)),AND(OR(AA35=祝色),MONTH(AA35)&lt;&gt;MONTH(T29)))</formula>
    </cfRule>
    <cfRule type="expression" dxfId="24128" priority="126" stopIfTrue="1">
      <formula>MONTH(AA35)&lt;&gt;MONTH(T29)</formula>
    </cfRule>
    <cfRule type="expression" dxfId="24127" priority="127" stopIfTrue="1">
      <formula>OR(AA35=祝色)</formula>
    </cfRule>
  </conditionalFormatting>
  <conditionalFormatting sqref="AI35">
    <cfRule type="expression" dxfId="24126" priority="128" stopIfTrue="1">
      <formula>OR(AND(WEEKDAY(AI35)=1,MONTH(AI35)&lt;&gt;MONTH(T29)),AND(OR(AI35=祝色),MONTH(AI35)&lt;&gt;MONTH(T29)))</formula>
    </cfRule>
    <cfRule type="expression" dxfId="24125" priority="129" stopIfTrue="1">
      <formula>MONTH(AI35)&lt;&gt;MONTH(T29)</formula>
    </cfRule>
    <cfRule type="expression" dxfId="24124" priority="130" stopIfTrue="1">
      <formula>OR(AI35=祝色)</formula>
    </cfRule>
  </conditionalFormatting>
  <conditionalFormatting sqref="Y27:Y28">
    <cfRule type="expression" dxfId="24123" priority="91" stopIfTrue="1">
      <formula>OR(AND(WEEKDAY(Y27)=1,MONTH(Y27)&lt;&gt;MONTH(T29)),AND(OR(Y27=祝色),MONTH(Y27)&lt;&gt;MONTH(T29)))</formula>
    </cfRule>
    <cfRule type="expression" dxfId="24122" priority="92" stopIfTrue="1">
      <formula>MONTH(Y27)&lt;&gt;MONTH(T29)</formula>
    </cfRule>
    <cfRule type="expression" dxfId="24121" priority="93" stopIfTrue="1">
      <formula>OR(Y27=祝色)</formula>
    </cfRule>
  </conditionalFormatting>
  <conditionalFormatting sqref="AC27:AC28">
    <cfRule type="expression" dxfId="24120" priority="94" stopIfTrue="1">
      <formula>OR(AND(WEEKDAY(AC27)=1,MONTH(AC27)&lt;&gt;MONTH(T29)),AND(OR(AC27=祝色),MONTH(AC27)&lt;&gt;MONTH(T29)))</formula>
    </cfRule>
    <cfRule type="expression" dxfId="24119" priority="95" stopIfTrue="1">
      <formula>MONTH(AC27)&lt;&gt;MONTH(T29)</formula>
    </cfRule>
    <cfRule type="expression" dxfId="24118" priority="96" stopIfTrue="1">
      <formula>OR(AC27=祝色)</formula>
    </cfRule>
  </conditionalFormatting>
  <conditionalFormatting sqref="W29:W30">
    <cfRule type="expression" dxfId="24117" priority="90" stopIfTrue="1">
      <formula>OR(W29=祝色)</formula>
    </cfRule>
  </conditionalFormatting>
  <conditionalFormatting sqref="Y29:Y30">
    <cfRule type="expression" dxfId="24116" priority="89" stopIfTrue="1">
      <formula>OR(Y29=祝色)</formula>
    </cfRule>
  </conditionalFormatting>
  <conditionalFormatting sqref="AA29:AA30">
    <cfRule type="expression" dxfId="24115" priority="88" stopIfTrue="1">
      <formula>OR(AA29=祝色)</formula>
    </cfRule>
  </conditionalFormatting>
  <conditionalFormatting sqref="AC29:AC30">
    <cfRule type="expression" dxfId="24114" priority="87" stopIfTrue="1">
      <formula>OR(AC29=祝色)</formula>
    </cfRule>
  </conditionalFormatting>
  <conditionalFormatting sqref="AE29:AE30">
    <cfRule type="expression" dxfId="24113" priority="86" stopIfTrue="1">
      <formula>OR(AE29=祝色)</formula>
    </cfRule>
  </conditionalFormatting>
  <conditionalFormatting sqref="AG29:AG30">
    <cfRule type="expression" dxfId="24112" priority="85" stopIfTrue="1">
      <formula>OR(AG29=祝色)</formula>
    </cfRule>
  </conditionalFormatting>
  <conditionalFormatting sqref="AI29:AI30">
    <cfRule type="expression" dxfId="24111" priority="84" stopIfTrue="1">
      <formula>OR(AI29=祝色)</formula>
    </cfRule>
  </conditionalFormatting>
  <conditionalFormatting sqref="W31:W32">
    <cfRule type="expression" dxfId="24110" priority="83" stopIfTrue="1">
      <formula>OR(W31=祝色)</formula>
    </cfRule>
  </conditionalFormatting>
  <conditionalFormatting sqref="Y31:Y32">
    <cfRule type="expression" dxfId="24109" priority="82" stopIfTrue="1">
      <formula>OR(Y31=祝色)</formula>
    </cfRule>
  </conditionalFormatting>
  <conditionalFormatting sqref="AA31:AA32">
    <cfRule type="expression" dxfId="24108" priority="81" stopIfTrue="1">
      <formula>OR(AA31=祝色)</formula>
    </cfRule>
  </conditionalFormatting>
  <conditionalFormatting sqref="AC31:AC32">
    <cfRule type="expression" dxfId="24107" priority="80" stopIfTrue="1">
      <formula>OR(AC31=祝色)</formula>
    </cfRule>
  </conditionalFormatting>
  <conditionalFormatting sqref="AE31:AE32">
    <cfRule type="expression" dxfId="24106" priority="79" stopIfTrue="1">
      <formula>OR(AE31=祝色)</formula>
    </cfRule>
  </conditionalFormatting>
  <conditionalFormatting sqref="AG31:AG32">
    <cfRule type="expression" dxfId="24105" priority="78" stopIfTrue="1">
      <formula>OR(AG31=祝色)</formula>
    </cfRule>
  </conditionalFormatting>
  <conditionalFormatting sqref="AI31:AI32">
    <cfRule type="expression" dxfId="24104" priority="77" stopIfTrue="1">
      <formula>OR(AI31=祝色)</formula>
    </cfRule>
  </conditionalFormatting>
  <conditionalFormatting sqref="W33:W34">
    <cfRule type="expression" dxfId="24103" priority="76" stopIfTrue="1">
      <formula>OR(W33=祝色)</formula>
    </cfRule>
  </conditionalFormatting>
  <conditionalFormatting sqref="Y33:Y34">
    <cfRule type="expression" dxfId="24102" priority="75" stopIfTrue="1">
      <formula>OR(Y33=祝色)</formula>
    </cfRule>
  </conditionalFormatting>
  <conditionalFormatting sqref="AA33:AA34">
    <cfRule type="expression" dxfId="24101" priority="74" stopIfTrue="1">
      <formula>OR(AA33=祝色)</formula>
    </cfRule>
  </conditionalFormatting>
  <conditionalFormatting sqref="AC33:AC34">
    <cfRule type="expression" dxfId="24100" priority="73" stopIfTrue="1">
      <formula>OR(AC33=祝色)</formula>
    </cfRule>
  </conditionalFormatting>
  <conditionalFormatting sqref="AE33:AE34">
    <cfRule type="expression" dxfId="24099" priority="72" stopIfTrue="1">
      <formula>OR(AE33=祝色)</formula>
    </cfRule>
  </conditionalFormatting>
  <conditionalFormatting sqref="AG33:AG34">
    <cfRule type="expression" dxfId="24098" priority="71" stopIfTrue="1">
      <formula>OR(AG33=祝色)</formula>
    </cfRule>
  </conditionalFormatting>
  <conditionalFormatting sqref="AI33:AI34">
    <cfRule type="expression" dxfId="24097" priority="70" stopIfTrue="1">
      <formula>OR(AI33=祝色)</formula>
    </cfRule>
  </conditionalFormatting>
  <conditionalFormatting sqref="Y35">
    <cfRule type="expression" dxfId="24096" priority="98" stopIfTrue="1">
      <formula>OR(AND(WEEKDAY(Y35)=1,MONTH(Y35)&lt;&gt;MONTH(T29)),AND(OR(Y35=祝色),MONTH(Y35)&lt;&gt;MONTH(T29)))</formula>
    </cfRule>
    <cfRule type="expression" dxfId="24095" priority="99" stopIfTrue="1">
      <formula>MONTH(Y35)&lt;&gt;MONTH(T29)</formula>
    </cfRule>
    <cfRule type="expression" dxfId="24094" priority="100" stopIfTrue="1">
      <formula>OR(Y35=祝色)</formula>
    </cfRule>
  </conditionalFormatting>
  <conditionalFormatting sqref="X35">
    <cfRule type="expression" dxfId="24093" priority="68" stopIfTrue="1">
      <formula>OR(X35=祝色)</formula>
    </cfRule>
    <cfRule type="expression" dxfId="24092" priority="69">
      <formula>X35</formula>
    </cfRule>
  </conditionalFormatting>
  <conditionalFormatting sqref="Z35">
    <cfRule type="expression" dxfId="24091" priority="66" stopIfTrue="1">
      <formula>OR(Z35=祝色)</formula>
    </cfRule>
    <cfRule type="expression" dxfId="24090" priority="67" stopIfTrue="1">
      <formula>Z35</formula>
    </cfRule>
  </conditionalFormatting>
  <conditionalFormatting sqref="AI39:AI40">
    <cfRule type="expression" dxfId="24089" priority="32" stopIfTrue="1">
      <formula>OR(AI39=祝色)</formula>
    </cfRule>
  </conditionalFormatting>
  <conditionalFormatting sqref="AA39:AA40">
    <cfRule type="expression" dxfId="24088" priority="36" stopIfTrue="1">
      <formula>OR(AND(WEEKDAY(AA39)=1,MONTH(AA39)&lt;&gt;MONTH(T41)),AND(OR(AA39=祝色),MONTH(AA39)&lt;&gt;MONTH(T41)))</formula>
    </cfRule>
    <cfRule type="expression" dxfId="24087" priority="37" stopIfTrue="1">
      <formula>MONTH(AA39)&lt;&gt;MONTH(T41)</formula>
    </cfRule>
    <cfRule type="expression" dxfId="24086" priority="38" stopIfTrue="1">
      <formula>OR(AA39=祝色)</formula>
    </cfRule>
  </conditionalFormatting>
  <conditionalFormatting sqref="AE39:AE40">
    <cfRule type="expression" dxfId="24085" priority="39" stopIfTrue="1">
      <formula>OR(AND(WEEKDAY(AE39)=1,MONTH(AE39)&lt;&gt;MONTH(T41)),AND(OR(AE39=祝色),MONTH(AE39)&lt;&gt;MONTH(T41)))</formula>
    </cfRule>
    <cfRule type="expression" dxfId="24084" priority="40" stopIfTrue="1">
      <formula>MONTH(AE39)&lt;&gt;MONTH(T41)</formula>
    </cfRule>
    <cfRule type="expression" dxfId="24083" priority="41" stopIfTrue="1">
      <formula>OR(AE39=祝色)</formula>
    </cfRule>
  </conditionalFormatting>
  <conditionalFormatting sqref="W39:W40">
    <cfRule type="expression" dxfId="24082" priority="42" stopIfTrue="1">
      <formula>OR(AND(WEEKDAY(W39)=1,MONTH(W39)&lt;&gt;MONTH(T41)),AND(OR(W39=祝色),MONTH(W39)&lt;&gt;MONTH(T41)))</formula>
    </cfRule>
    <cfRule type="expression" dxfId="24081" priority="43" stopIfTrue="1">
      <formula>MONTH(W39)&lt;&gt;MONTH(T41)</formula>
    </cfRule>
    <cfRule type="expression" dxfId="24080" priority="44" stopIfTrue="1">
      <formula>OR(W39=祝色)</formula>
    </cfRule>
  </conditionalFormatting>
  <conditionalFormatting sqref="AG39:AG40">
    <cfRule type="expression" dxfId="24079" priority="45" stopIfTrue="1">
      <formula>OR(AND(WEEKDAY(AG39)=1,MONTH(AG39)&lt;&gt;MONTH(T41)),AND(OR(AG39=祝色),MONTH(AG39)&lt;&gt;MONTH(T41)))</formula>
    </cfRule>
    <cfRule type="expression" dxfId="24078" priority="46" stopIfTrue="1">
      <formula>MONTH(AG39)&lt;&gt;MONTH(T41)</formula>
    </cfRule>
    <cfRule type="expression" dxfId="24077" priority="47" stopIfTrue="1">
      <formula>OR(AG39=祝色)</formula>
    </cfRule>
  </conditionalFormatting>
  <conditionalFormatting sqref="W47">
    <cfRule type="expression" dxfId="24076" priority="48" stopIfTrue="1">
      <formula>OR(AND(WEEKDAY(W47)=1,MONTH(W47)&lt;&gt;MONTH(T41)),AND(OR(W47=祝色),MONTH(W47)&lt;&gt;MONTH(T41)))</formula>
    </cfRule>
    <cfRule type="expression" dxfId="24075" priority="49" stopIfTrue="1">
      <formula>MONTH(W47)&lt;&gt;MONTH(T41)</formula>
    </cfRule>
    <cfRule type="expression" dxfId="24074" priority="50" stopIfTrue="1">
      <formula>OR(W47=祝色)</formula>
    </cfRule>
  </conditionalFormatting>
  <conditionalFormatting sqref="AG47">
    <cfRule type="expression" dxfId="24073" priority="51" stopIfTrue="1">
      <formula>OR(AND(WEEKDAY(AG47)=1,MONTH(AG47)&lt;&gt;MONTH(T41)),AND(OR(AG47=祝色),MONTH(AG47)&lt;&gt;MONTH(T41)))</formula>
    </cfRule>
    <cfRule type="expression" dxfId="24072" priority="52" stopIfTrue="1">
      <formula>MONTH(AG47)&lt;&gt;MONTH(T41)</formula>
    </cfRule>
    <cfRule type="expression" dxfId="24071" priority="53" stopIfTrue="1">
      <formula>OR(AG47=祝色)</formula>
    </cfRule>
  </conditionalFormatting>
  <conditionalFormatting sqref="AE47">
    <cfRule type="expression" dxfId="24070" priority="54" stopIfTrue="1">
      <formula>OR(AND(WEEKDAY(AE47)=1,MONTH(AE47)&lt;&gt;MONTH(T41)),AND(OR(AE47=祝色),MONTH(AE47)&lt;&gt;MONTH(T41)))</formula>
    </cfRule>
    <cfRule type="expression" dxfId="24069" priority="55" stopIfTrue="1">
      <formula>MONTH(AE47)&lt;&gt;MONTH(T41)</formula>
    </cfRule>
    <cfRule type="expression" dxfId="24068" priority="56" stopIfTrue="1">
      <formula>OR(AE47=祝色)</formula>
    </cfRule>
  </conditionalFormatting>
  <conditionalFormatting sqref="AC47">
    <cfRule type="expression" dxfId="24067" priority="57" stopIfTrue="1">
      <formula>OR(AND(WEEKDAY(AC47)=1,MONTH(AC47)&lt;&gt;MONTH(T41)),AND(OR(AC47=祝色),MONTH(AC47)&lt;&gt;MONTH(T41)))</formula>
    </cfRule>
    <cfRule type="expression" dxfId="24066" priority="58" stopIfTrue="1">
      <formula>MONTH(AC47)&lt;&gt;MONTH(T41)</formula>
    </cfRule>
    <cfRule type="expression" dxfId="24065" priority="59" stopIfTrue="1">
      <formula>OR(AC47=祝色)</formula>
    </cfRule>
  </conditionalFormatting>
  <conditionalFormatting sqref="AA47">
    <cfRule type="expression" dxfId="24064" priority="60" stopIfTrue="1">
      <formula>OR(AND(WEEKDAY(AA47)=1,MONTH(AA47)&lt;&gt;MONTH(T41)),AND(OR(AA47=祝色),MONTH(AA47)&lt;&gt;MONTH(T41)))</formula>
    </cfRule>
    <cfRule type="expression" dxfId="24063" priority="61" stopIfTrue="1">
      <formula>MONTH(AA47)&lt;&gt;MONTH(T41)</formula>
    </cfRule>
    <cfRule type="expression" dxfId="24062" priority="62" stopIfTrue="1">
      <formula>OR(AA47=祝色)</formula>
    </cfRule>
  </conditionalFormatting>
  <conditionalFormatting sqref="AI47">
    <cfRule type="expression" dxfId="24061" priority="63" stopIfTrue="1">
      <formula>OR(AND(WEEKDAY(AI47)=1,MONTH(AI47)&lt;&gt;MONTH(T41)),AND(OR(AI47=祝色),MONTH(AI47)&lt;&gt;MONTH(T41)))</formula>
    </cfRule>
    <cfRule type="expression" dxfId="24060" priority="64" stopIfTrue="1">
      <formula>MONTH(AI47)&lt;&gt;MONTH(T41)</formula>
    </cfRule>
    <cfRule type="expression" dxfId="24059" priority="65" stopIfTrue="1">
      <formula>OR(AI47=祝色)</formula>
    </cfRule>
  </conditionalFormatting>
  <conditionalFormatting sqref="Y39:Y40">
    <cfRule type="expression" dxfId="24058" priority="26" stopIfTrue="1">
      <formula>OR(AND(WEEKDAY(Y39)=1,MONTH(Y39)&lt;&gt;MONTH(T41)),AND(OR(Y39=祝色),MONTH(Y39)&lt;&gt;MONTH(T41)))</formula>
    </cfRule>
    <cfRule type="expression" dxfId="24057" priority="27" stopIfTrue="1">
      <formula>MONTH(Y39)&lt;&gt;MONTH(T41)</formula>
    </cfRule>
    <cfRule type="expression" dxfId="24056" priority="28" stopIfTrue="1">
      <formula>OR(Y39=祝色)</formula>
    </cfRule>
  </conditionalFormatting>
  <conditionalFormatting sqref="AC39:AC40">
    <cfRule type="expression" dxfId="24055" priority="29" stopIfTrue="1">
      <formula>OR(AND(WEEKDAY(AC39)=1,MONTH(AC39)&lt;&gt;MONTH(T41)),AND(OR(AC39=祝色),MONTH(AC39)&lt;&gt;MONTH(T41)))</formula>
    </cfRule>
    <cfRule type="expression" dxfId="24054" priority="30" stopIfTrue="1">
      <formula>MONTH(AC39)&lt;&gt;MONTH(T41)</formula>
    </cfRule>
    <cfRule type="expression" dxfId="24053" priority="31" stopIfTrue="1">
      <formula>OR(AC39=祝色)</formula>
    </cfRule>
  </conditionalFormatting>
  <conditionalFormatting sqref="W41:W42">
    <cfRule type="expression" dxfId="24052" priority="25" stopIfTrue="1">
      <formula>OR(W41=祝色)</formula>
    </cfRule>
  </conditionalFormatting>
  <conditionalFormatting sqref="Y41:Y42">
    <cfRule type="expression" dxfId="24051" priority="24" stopIfTrue="1">
      <formula>OR(Y41=祝色)</formula>
    </cfRule>
  </conditionalFormatting>
  <conditionalFormatting sqref="AA41:AA42">
    <cfRule type="expression" dxfId="24050" priority="23" stopIfTrue="1">
      <formula>OR(AA41=祝色)</formula>
    </cfRule>
  </conditionalFormatting>
  <conditionalFormatting sqref="AC41:AC42">
    <cfRule type="expression" dxfId="24049" priority="22" stopIfTrue="1">
      <formula>OR(AC41=祝色)</formula>
    </cfRule>
  </conditionalFormatting>
  <conditionalFormatting sqref="AE41:AE42">
    <cfRule type="expression" dxfId="24048" priority="21" stopIfTrue="1">
      <formula>OR(AE41=祝色)</formula>
    </cfRule>
  </conditionalFormatting>
  <conditionalFormatting sqref="AG41:AG42">
    <cfRule type="expression" dxfId="24047" priority="20" stopIfTrue="1">
      <formula>OR(AG41=祝色)</formula>
    </cfRule>
  </conditionalFormatting>
  <conditionalFormatting sqref="AI41:AI42">
    <cfRule type="expression" dxfId="24046" priority="19" stopIfTrue="1">
      <formula>OR(AI41=祝色)</formula>
    </cfRule>
  </conditionalFormatting>
  <conditionalFormatting sqref="W43:W44">
    <cfRule type="expression" dxfId="24045" priority="18" stopIfTrue="1">
      <formula>OR(W43=祝色)</formula>
    </cfRule>
  </conditionalFormatting>
  <conditionalFormatting sqref="Y43:Y44">
    <cfRule type="expression" dxfId="24044" priority="17" stopIfTrue="1">
      <formula>OR(Y43=祝色)</formula>
    </cfRule>
  </conditionalFormatting>
  <conditionalFormatting sqref="AA43:AA44">
    <cfRule type="expression" dxfId="24043" priority="16" stopIfTrue="1">
      <formula>OR(AA43=祝色)</formula>
    </cfRule>
  </conditionalFormatting>
  <conditionalFormatting sqref="AC43:AC44">
    <cfRule type="expression" dxfId="24042" priority="15" stopIfTrue="1">
      <formula>OR(AC43=祝色)</formula>
    </cfRule>
  </conditionalFormatting>
  <conditionalFormatting sqref="AE43:AE44">
    <cfRule type="expression" dxfId="24041" priority="14" stopIfTrue="1">
      <formula>OR(AE43=祝色)</formula>
    </cfRule>
  </conditionalFormatting>
  <conditionalFormatting sqref="AG43:AG44">
    <cfRule type="expression" dxfId="24040" priority="13" stopIfTrue="1">
      <formula>OR(AG43=祝色)</formula>
    </cfRule>
  </conditionalFormatting>
  <conditionalFormatting sqref="AI43:AI44">
    <cfRule type="expression" dxfId="24039" priority="12" stopIfTrue="1">
      <formula>OR(AI43=祝色)</formula>
    </cfRule>
  </conditionalFormatting>
  <conditionalFormatting sqref="W45:W46">
    <cfRule type="expression" dxfId="24038" priority="11" stopIfTrue="1">
      <formula>OR(W45=祝色)</formula>
    </cfRule>
  </conditionalFormatting>
  <conditionalFormatting sqref="Y45:Y46">
    <cfRule type="expression" dxfId="24037" priority="10" stopIfTrue="1">
      <formula>OR(Y45=祝色)</formula>
    </cfRule>
  </conditionalFormatting>
  <conditionalFormatting sqref="AA45:AA46">
    <cfRule type="expression" dxfId="24036" priority="9" stopIfTrue="1">
      <formula>OR(AA45=祝色)</formula>
    </cfRule>
  </conditionalFormatting>
  <conditionalFormatting sqref="AC45:AC46">
    <cfRule type="expression" dxfId="24035" priority="8" stopIfTrue="1">
      <formula>OR(AC45=祝色)</formula>
    </cfRule>
  </conditionalFormatting>
  <conditionalFormatting sqref="AE45:AE46">
    <cfRule type="expression" dxfId="24034" priority="7" stopIfTrue="1">
      <formula>OR(AE45=祝色)</formula>
    </cfRule>
  </conditionalFormatting>
  <conditionalFormatting sqref="AG45:AG46">
    <cfRule type="expression" dxfId="24033" priority="6" stopIfTrue="1">
      <formula>OR(AG45=祝色)</formula>
    </cfRule>
  </conditionalFormatting>
  <conditionalFormatting sqref="AI45:AI46">
    <cfRule type="expression" dxfId="24032" priority="5" stopIfTrue="1">
      <formula>OR(AI45=祝色)</formula>
    </cfRule>
  </conditionalFormatting>
  <conditionalFormatting sqref="Y47">
    <cfRule type="expression" dxfId="24031" priority="33" stopIfTrue="1">
      <formula>OR(AND(WEEKDAY(Y47)=1,MONTH(Y47)&lt;&gt;MONTH(T41)),AND(OR(Y47=祝色),MONTH(Y47)&lt;&gt;MONTH(T41)))</formula>
    </cfRule>
    <cfRule type="expression" dxfId="24030" priority="34" stopIfTrue="1">
      <formula>MONTH(Y47)&lt;&gt;MONTH(T41)</formula>
    </cfRule>
    <cfRule type="expression" dxfId="24029" priority="35" stopIfTrue="1">
      <formula>OR(Y47=祝色)</formula>
    </cfRule>
  </conditionalFormatting>
  <conditionalFormatting sqref="X47">
    <cfRule type="expression" dxfId="24028" priority="3" stopIfTrue="1">
      <formula>OR(X47=祝色)</formula>
    </cfRule>
    <cfRule type="expression" dxfId="24027" priority="4">
      <formula>X47</formula>
    </cfRule>
  </conditionalFormatting>
  <conditionalFormatting sqref="Z47">
    <cfRule type="expression" dxfId="24026" priority="1" stopIfTrue="1">
      <formula>OR(Z47=祝色)</formula>
    </cfRule>
    <cfRule type="expression" dxfId="24025" priority="2" stopIfTrue="1">
      <formula>Z47</formula>
    </cfRule>
  </conditionalFormatting>
  <printOptions horizontalCentered="1"/>
  <pageMargins left="0" right="0" top="0" bottom="0" header="0.51181102362204722" footer="0.51181102362204722"/>
  <pageSetup paperSize="8" scale="65" orientation="portrait" r:id="rId1"/>
  <headerFooter alignWithMargins="0"/>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2" width="2.25" customWidth="1"/>
    <col min="3" max="5" width="2" customWidth="1"/>
    <col min="6" max="8" width="1.5" customWidth="1"/>
    <col min="9" max="9" width="2.125" customWidth="1"/>
    <col min="10" max="12" width="3.25" customWidth="1"/>
    <col min="13" max="14" width="2.875" customWidth="1"/>
    <col min="15" max="15" width="2.75" customWidth="1"/>
    <col min="16" max="18" width="3.25" customWidth="1"/>
    <col min="19" max="20" width="2.875" customWidth="1"/>
    <col min="21" max="21" width="2.75" customWidth="1"/>
    <col min="22" max="24" width="3.25" customWidth="1"/>
    <col min="25" max="26" width="2.875" customWidth="1"/>
    <col min="27" max="27" width="2.75" customWidth="1"/>
    <col min="28" max="30" width="3.25" customWidth="1"/>
    <col min="31" max="32" width="2.875" customWidth="1"/>
    <col min="33" max="33" width="2.75" customWidth="1"/>
    <col min="34" max="36" width="3.25" customWidth="1"/>
    <col min="37" max="38" width="2.875" customWidth="1"/>
    <col min="39" max="39" width="2.75" customWidth="1"/>
    <col min="40" max="42" width="3.25" customWidth="1"/>
    <col min="43" max="44" width="2.875" customWidth="1"/>
    <col min="45" max="45" width="2.75" customWidth="1"/>
    <col min="46" max="48" width="3.25" customWidth="1"/>
    <col min="49" max="50" width="2.875" customWidth="1"/>
    <col min="51" max="51" width="2.625" customWidth="1"/>
    <col min="52" max="53" width="6.25" customWidth="1"/>
    <col min="54" max="54" width="2.25" customWidth="1"/>
    <col min="55" max="57" width="2" customWidth="1"/>
    <col min="58" max="60" width="1.5" customWidth="1"/>
    <col min="61" max="61" width="2.125" customWidth="1"/>
    <col min="62" max="64" width="3.25" customWidth="1"/>
    <col min="65" max="66" width="2.875" customWidth="1"/>
    <col min="67" max="67" width="2.75" customWidth="1"/>
    <col min="68" max="70" width="3.25" customWidth="1"/>
    <col min="71" max="72" width="2.875" customWidth="1"/>
    <col min="73" max="73" width="2.75" customWidth="1"/>
    <col min="74" max="76" width="3.25" customWidth="1"/>
    <col min="77" max="78" width="2.875" customWidth="1"/>
    <col min="79" max="79" width="2.75" customWidth="1"/>
    <col min="80" max="82" width="3.25" customWidth="1"/>
    <col min="83" max="84" width="2.875" customWidth="1"/>
    <col min="85" max="85" width="2.75" customWidth="1"/>
    <col min="86" max="88" width="3.25" customWidth="1"/>
    <col min="89" max="90" width="2.875" customWidth="1"/>
    <col min="91" max="91" width="2.75" customWidth="1"/>
    <col min="92" max="94" width="3.25" customWidth="1"/>
    <col min="95" max="96" width="2.875" customWidth="1"/>
    <col min="97" max="97" width="2.75" customWidth="1"/>
    <col min="98" max="100" width="3.25" customWidth="1"/>
    <col min="101" max="102" width="2.875" customWidth="1"/>
    <col min="103" max="103" width="2.6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25" customHeight="1"/>
    <row r="2" spans="2:103" ht="21.75" customHeight="1">
      <c r="B2" s="1057">
        <f>B5</f>
        <v>46023</v>
      </c>
      <c r="C2" s="1058"/>
      <c r="D2" s="1058"/>
      <c r="E2" s="1058"/>
      <c r="F2" s="1058"/>
      <c r="G2" s="1058"/>
      <c r="H2" s="1058"/>
      <c r="I2" s="1059"/>
      <c r="J2" s="1063" t="s">
        <v>223</v>
      </c>
      <c r="K2" s="1064"/>
      <c r="L2" s="1064"/>
      <c r="M2" s="1065" t="s">
        <v>548</v>
      </c>
      <c r="N2" s="1065"/>
      <c r="O2" s="1066"/>
      <c r="P2" s="1049" t="s">
        <v>257</v>
      </c>
      <c r="Q2" s="1050"/>
      <c r="R2" s="1050"/>
      <c r="S2" s="1051" t="s">
        <v>557</v>
      </c>
      <c r="T2" s="1051"/>
      <c r="U2" s="1052"/>
      <c r="V2" s="1067" t="s">
        <v>51</v>
      </c>
      <c r="W2" s="1068"/>
      <c r="X2" s="1068"/>
      <c r="Y2" s="1069" t="s">
        <v>558</v>
      </c>
      <c r="Z2" s="1069"/>
      <c r="AA2" s="1070"/>
      <c r="AB2" s="1049" t="s">
        <v>47</v>
      </c>
      <c r="AC2" s="1050"/>
      <c r="AD2" s="1050"/>
      <c r="AE2" s="1051" t="s">
        <v>551</v>
      </c>
      <c r="AF2" s="1051"/>
      <c r="AG2" s="1052"/>
      <c r="AH2" s="1053" t="s">
        <v>48</v>
      </c>
      <c r="AI2" s="1054"/>
      <c r="AJ2" s="1054"/>
      <c r="AK2" s="1055" t="s">
        <v>552</v>
      </c>
      <c r="AL2" s="1055"/>
      <c r="AM2" s="1056"/>
      <c r="AN2" s="1049" t="s">
        <v>49</v>
      </c>
      <c r="AO2" s="1050"/>
      <c r="AP2" s="1050"/>
      <c r="AQ2" s="1051" t="s">
        <v>553</v>
      </c>
      <c r="AR2" s="1051"/>
      <c r="AS2" s="1052"/>
      <c r="AT2" s="1045" t="s">
        <v>52</v>
      </c>
      <c r="AU2" s="1046"/>
      <c r="AV2" s="1046"/>
      <c r="AW2" s="1047" t="s">
        <v>554</v>
      </c>
      <c r="AX2" s="1047"/>
      <c r="AY2" s="1048"/>
      <c r="BB2" s="1077">
        <f>BB5</f>
        <v>46235</v>
      </c>
      <c r="BC2" s="1078"/>
      <c r="BD2" s="1078"/>
      <c r="BE2" s="1078"/>
      <c r="BF2" s="1078"/>
      <c r="BG2" s="1078"/>
      <c r="BH2" s="1078"/>
      <c r="BI2" s="1079"/>
      <c r="BJ2" s="1083" t="s">
        <v>223</v>
      </c>
      <c r="BK2" s="1084"/>
      <c r="BL2" s="1084"/>
      <c r="BM2" s="156"/>
      <c r="BN2" s="156"/>
      <c r="BO2" s="157"/>
      <c r="BP2" s="1085" t="s">
        <v>257</v>
      </c>
      <c r="BQ2" s="1086"/>
      <c r="BR2" s="1086"/>
      <c r="BS2" s="156"/>
      <c r="BT2" s="156"/>
      <c r="BU2" s="157"/>
      <c r="BV2" s="1087" t="s">
        <v>51</v>
      </c>
      <c r="BW2" s="1088"/>
      <c r="BX2" s="1088"/>
      <c r="BY2" s="156"/>
      <c r="BZ2" s="156"/>
      <c r="CA2" s="157"/>
      <c r="CB2" s="1089" t="s">
        <v>47</v>
      </c>
      <c r="CC2" s="1090"/>
      <c r="CD2" s="1090"/>
      <c r="CE2" s="156"/>
      <c r="CF2" s="156"/>
      <c r="CG2" s="157"/>
      <c r="CH2" s="1091" t="s">
        <v>48</v>
      </c>
      <c r="CI2" s="1092"/>
      <c r="CJ2" s="1092"/>
      <c r="CK2" s="156"/>
      <c r="CL2" s="156"/>
      <c r="CM2" s="157"/>
      <c r="CN2" s="1093" t="s">
        <v>49</v>
      </c>
      <c r="CO2" s="1094"/>
      <c r="CP2" s="1094"/>
      <c r="CQ2" s="156"/>
      <c r="CR2" s="156"/>
      <c r="CS2" s="157"/>
      <c r="CT2" s="1095" t="s">
        <v>52</v>
      </c>
      <c r="CU2" s="1096"/>
      <c r="CV2" s="1096"/>
      <c r="CW2" s="156"/>
      <c r="CX2" s="156"/>
      <c r="CY2" s="157"/>
    </row>
    <row r="3" spans="2:103" ht="27" customHeight="1">
      <c r="B3" s="1060"/>
      <c r="C3" s="1061"/>
      <c r="D3" s="1061"/>
      <c r="E3" s="1061"/>
      <c r="F3" s="1061"/>
      <c r="G3" s="1061"/>
      <c r="H3" s="1061"/>
      <c r="I3" s="1062"/>
      <c r="J3" s="1023" t="str">
        <f>IF(WEEKDAY(B5)=1,B5,"")</f>
        <v/>
      </c>
      <c r="K3" s="1024"/>
      <c r="L3" s="1024"/>
      <c r="M3" s="593"/>
      <c r="N3" s="593"/>
      <c r="O3" s="594"/>
      <c r="P3" s="1005" t="str">
        <f>IF(J3="",IF(WEEKDAY(B5)=2,B5,""),J3+1)</f>
        <v/>
      </c>
      <c r="Q3" s="1006"/>
      <c r="R3" s="1006"/>
      <c r="S3" s="593"/>
      <c r="T3" s="593"/>
      <c r="U3" s="594"/>
      <c r="V3" s="1005" t="str">
        <f>IF(P3="",IF(WEEKDAY(B5)=3,B5,""),P3+1)</f>
        <v/>
      </c>
      <c r="W3" s="1006"/>
      <c r="X3" s="1006"/>
      <c r="Y3" s="593"/>
      <c r="Z3" s="593"/>
      <c r="AA3" s="594"/>
      <c r="AB3" s="1005" t="str">
        <f>IF(V3="",IF(WEEKDAY(B5)=4,B5,""),V3+1)</f>
        <v/>
      </c>
      <c r="AC3" s="1006"/>
      <c r="AD3" s="1006"/>
      <c r="AE3" s="593"/>
      <c r="AF3" s="593"/>
      <c r="AG3" s="594"/>
      <c r="AH3" s="1005">
        <f>IF(AB3="",IF(WEEKDAY(B5)=5,B5,""),AB3+1)</f>
        <v>46023</v>
      </c>
      <c r="AI3" s="1006"/>
      <c r="AJ3" s="1006"/>
      <c r="AK3" s="593"/>
      <c r="AL3" s="593"/>
      <c r="AM3" s="594"/>
      <c r="AN3" s="1005">
        <f>IF(AH3="",IF(WEEKDAY(B5)=6,B5,""),AH3+1)</f>
        <v>46024</v>
      </c>
      <c r="AO3" s="1006"/>
      <c r="AP3" s="1006"/>
      <c r="AQ3" s="593"/>
      <c r="AR3" s="593"/>
      <c r="AS3" s="594"/>
      <c r="AT3" s="986">
        <f>IF(AN3="",B5,AN3+1)</f>
        <v>46025</v>
      </c>
      <c r="AU3" s="987"/>
      <c r="AV3" s="987"/>
      <c r="AW3" s="593"/>
      <c r="AX3" s="593"/>
      <c r="AY3" s="594"/>
      <c r="BB3" s="1080"/>
      <c r="BC3" s="1081"/>
      <c r="BD3" s="1081"/>
      <c r="BE3" s="1081"/>
      <c r="BF3" s="1081"/>
      <c r="BG3" s="1081"/>
      <c r="BH3" s="1081"/>
      <c r="BI3" s="1082"/>
      <c r="BJ3" s="1023" t="str">
        <f>IF(WEEKDAY(BB5)=1,BB5,"")</f>
        <v/>
      </c>
      <c r="BK3" s="1024"/>
      <c r="BL3" s="1024"/>
      <c r="BM3" s="593"/>
      <c r="BN3" s="593"/>
      <c r="BO3" s="594"/>
      <c r="BP3" s="1005" t="str">
        <f>IF(BJ3="",IF(WEEKDAY(BB5)=2,BB5,""),BJ3+1)</f>
        <v/>
      </c>
      <c r="BQ3" s="1006"/>
      <c r="BR3" s="1006"/>
      <c r="BS3" s="593"/>
      <c r="BT3" s="593"/>
      <c r="BU3" s="594"/>
      <c r="BV3" s="1005" t="str">
        <f>IF(BP3="",IF(WEEKDAY(BB5)=3,BB5,""),BP3+1)</f>
        <v/>
      </c>
      <c r="BW3" s="1006"/>
      <c r="BX3" s="1006"/>
      <c r="BY3" s="593"/>
      <c r="BZ3" s="593"/>
      <c r="CA3" s="594"/>
      <c r="CB3" s="1005" t="str">
        <f>IF(BV3="",IF(WEEKDAY(BB5)=4,BB5,""),BV3+1)</f>
        <v/>
      </c>
      <c r="CC3" s="1006"/>
      <c r="CD3" s="1006"/>
      <c r="CE3" s="593"/>
      <c r="CF3" s="593"/>
      <c r="CG3" s="594"/>
      <c r="CH3" s="1005" t="str">
        <f>IF(CB3="",IF(WEEKDAY(BB5)=5,BB5,""),CB3+1)</f>
        <v/>
      </c>
      <c r="CI3" s="1006"/>
      <c r="CJ3" s="1006"/>
      <c r="CK3" s="593"/>
      <c r="CL3" s="593"/>
      <c r="CM3" s="594"/>
      <c r="CN3" s="1005" t="str">
        <f>IF(CH3="",IF(WEEKDAY(BB5)=6,BB5,""),CH3+1)</f>
        <v/>
      </c>
      <c r="CO3" s="1006"/>
      <c r="CP3" s="1006"/>
      <c r="CQ3" s="593"/>
      <c r="CR3" s="593"/>
      <c r="CS3" s="594"/>
      <c r="CT3" s="986">
        <f>IF(CN3="",BB5,CN3+1)</f>
        <v>46235</v>
      </c>
      <c r="CU3" s="987"/>
      <c r="CV3" s="987"/>
      <c r="CW3" s="593"/>
      <c r="CX3" s="593"/>
      <c r="CY3" s="594"/>
    </row>
    <row r="4" spans="2:103" ht="27" customHeight="1">
      <c r="B4" s="1060"/>
      <c r="C4" s="1061"/>
      <c r="D4" s="1061"/>
      <c r="E4" s="1061"/>
      <c r="F4" s="1061"/>
      <c r="G4" s="1061"/>
      <c r="H4" s="1061"/>
      <c r="I4" s="1062"/>
      <c r="J4" s="1027"/>
      <c r="K4" s="1028"/>
      <c r="L4" s="1028"/>
      <c r="M4" s="595"/>
      <c r="N4" s="595"/>
      <c r="O4" s="596"/>
      <c r="P4" s="1009"/>
      <c r="Q4" s="1010"/>
      <c r="R4" s="1010"/>
      <c r="S4" s="595"/>
      <c r="T4" s="595"/>
      <c r="U4" s="596"/>
      <c r="V4" s="1009"/>
      <c r="W4" s="1010"/>
      <c r="X4" s="1010"/>
      <c r="Y4" s="595"/>
      <c r="Z4" s="595"/>
      <c r="AA4" s="596"/>
      <c r="AB4" s="1009"/>
      <c r="AC4" s="1010"/>
      <c r="AD4" s="1010"/>
      <c r="AE4" s="595"/>
      <c r="AF4" s="595"/>
      <c r="AG4" s="596"/>
      <c r="AH4" s="1009"/>
      <c r="AI4" s="1010"/>
      <c r="AJ4" s="1010"/>
      <c r="AK4" s="595"/>
      <c r="AL4" s="595"/>
      <c r="AM4" s="596"/>
      <c r="AN4" s="1009"/>
      <c r="AO4" s="1010"/>
      <c r="AP4" s="1010"/>
      <c r="AQ4" s="595"/>
      <c r="AR4" s="595"/>
      <c r="AS4" s="596"/>
      <c r="AT4" s="990"/>
      <c r="AU4" s="991"/>
      <c r="AV4" s="991"/>
      <c r="AW4" s="595"/>
      <c r="AX4" s="595"/>
      <c r="AY4" s="596"/>
      <c r="BB4" s="1080"/>
      <c r="BC4" s="1081"/>
      <c r="BD4" s="1081"/>
      <c r="BE4" s="1081"/>
      <c r="BF4" s="1081"/>
      <c r="BG4" s="1081"/>
      <c r="BH4" s="1081"/>
      <c r="BI4" s="1082"/>
      <c r="BJ4" s="1027"/>
      <c r="BK4" s="1028"/>
      <c r="BL4" s="1028"/>
      <c r="BM4" s="595"/>
      <c r="BN4" s="595"/>
      <c r="BO4" s="596"/>
      <c r="BP4" s="1009"/>
      <c r="BQ4" s="1010"/>
      <c r="BR4" s="1010"/>
      <c r="BS4" s="595"/>
      <c r="BT4" s="595"/>
      <c r="BU4" s="596"/>
      <c r="BV4" s="1009"/>
      <c r="BW4" s="1010"/>
      <c r="BX4" s="1010"/>
      <c r="BY4" s="595"/>
      <c r="BZ4" s="595"/>
      <c r="CA4" s="596"/>
      <c r="CB4" s="1009"/>
      <c r="CC4" s="1010"/>
      <c r="CD4" s="1010"/>
      <c r="CE4" s="595"/>
      <c r="CF4" s="595"/>
      <c r="CG4" s="596"/>
      <c r="CH4" s="1009"/>
      <c r="CI4" s="1010"/>
      <c r="CJ4" s="1010"/>
      <c r="CK4" s="595"/>
      <c r="CL4" s="595"/>
      <c r="CM4" s="596"/>
      <c r="CN4" s="1009"/>
      <c r="CO4" s="1010"/>
      <c r="CP4" s="1010"/>
      <c r="CQ4" s="595"/>
      <c r="CR4" s="595"/>
      <c r="CS4" s="596"/>
      <c r="CT4" s="990"/>
      <c r="CU4" s="991"/>
      <c r="CV4" s="991"/>
      <c r="CW4" s="595"/>
      <c r="CX4" s="595"/>
      <c r="CY4" s="596"/>
    </row>
    <row r="5" spans="2:103" ht="27" customHeight="1">
      <c r="B5" s="1042">
        <v>46023</v>
      </c>
      <c r="C5" s="1043"/>
      <c r="D5" s="1043"/>
      <c r="E5" s="1043"/>
      <c r="F5" s="1043"/>
      <c r="G5" s="1043"/>
      <c r="H5" s="1043"/>
      <c r="I5" s="1044"/>
      <c r="J5" s="1035">
        <f>AT3+1</f>
        <v>46026</v>
      </c>
      <c r="K5" s="1036"/>
      <c r="L5" s="1036"/>
      <c r="M5" s="593"/>
      <c r="N5" s="593"/>
      <c r="O5" s="594"/>
      <c r="P5" s="1005">
        <f>J5+1</f>
        <v>46027</v>
      </c>
      <c r="Q5" s="1006"/>
      <c r="R5" s="1006"/>
      <c r="S5" s="593"/>
      <c r="T5" s="593"/>
      <c r="U5" s="594"/>
      <c r="V5" s="1005">
        <f>P5+1</f>
        <v>46028</v>
      </c>
      <c r="W5" s="1006"/>
      <c r="X5" s="1006"/>
      <c r="Y5" s="593"/>
      <c r="Z5" s="593"/>
      <c r="AA5" s="594"/>
      <c r="AB5" s="1005">
        <f>V5+1</f>
        <v>46029</v>
      </c>
      <c r="AC5" s="1006"/>
      <c r="AD5" s="1006"/>
      <c r="AE5" s="593"/>
      <c r="AF5" s="593"/>
      <c r="AG5" s="594"/>
      <c r="AH5" s="1005">
        <f>AB5+1</f>
        <v>46030</v>
      </c>
      <c r="AI5" s="1006"/>
      <c r="AJ5" s="1006"/>
      <c r="AK5" s="593"/>
      <c r="AL5" s="593"/>
      <c r="AM5" s="594"/>
      <c r="AN5" s="1005">
        <f>AH5+1</f>
        <v>46031</v>
      </c>
      <c r="AO5" s="1006"/>
      <c r="AP5" s="1006"/>
      <c r="AQ5" s="593"/>
      <c r="AR5" s="593"/>
      <c r="AS5" s="594"/>
      <c r="AT5" s="986">
        <f>AN5+1</f>
        <v>46032</v>
      </c>
      <c r="AU5" s="987"/>
      <c r="AV5" s="987"/>
      <c r="AW5" s="593"/>
      <c r="AX5" s="593"/>
      <c r="AY5" s="594"/>
      <c r="BB5" s="1074">
        <f>B96</f>
        <v>46235</v>
      </c>
      <c r="BC5" s="1075"/>
      <c r="BD5" s="1075"/>
      <c r="BE5" s="1075"/>
      <c r="BF5" s="1075"/>
      <c r="BG5" s="1075"/>
      <c r="BH5" s="1075"/>
      <c r="BI5" s="1076"/>
      <c r="BJ5" s="1035">
        <f>CT3+1</f>
        <v>46236</v>
      </c>
      <c r="BK5" s="1036"/>
      <c r="BL5" s="1036"/>
      <c r="BM5" s="593"/>
      <c r="BN5" s="593"/>
      <c r="BO5" s="594"/>
      <c r="BP5" s="1005">
        <f>BJ5+1</f>
        <v>46237</v>
      </c>
      <c r="BQ5" s="1006"/>
      <c r="BR5" s="1006"/>
      <c r="BS5" s="593"/>
      <c r="BT5" s="593"/>
      <c r="BU5" s="594"/>
      <c r="BV5" s="1005">
        <f>BP5+1</f>
        <v>46238</v>
      </c>
      <c r="BW5" s="1006"/>
      <c r="BX5" s="1006"/>
      <c r="BY5" s="593"/>
      <c r="BZ5" s="593"/>
      <c r="CA5" s="594"/>
      <c r="CB5" s="1005">
        <f>BV5+1</f>
        <v>46239</v>
      </c>
      <c r="CC5" s="1006"/>
      <c r="CD5" s="1006"/>
      <c r="CE5" s="593"/>
      <c r="CF5" s="593"/>
      <c r="CG5" s="594"/>
      <c r="CH5" s="1005">
        <f>CB5+1</f>
        <v>46240</v>
      </c>
      <c r="CI5" s="1006"/>
      <c r="CJ5" s="1006"/>
      <c r="CK5" s="593"/>
      <c r="CL5" s="593"/>
      <c r="CM5" s="594"/>
      <c r="CN5" s="1005">
        <f>CH5+1</f>
        <v>46241</v>
      </c>
      <c r="CO5" s="1006"/>
      <c r="CP5" s="1006"/>
      <c r="CQ5" s="593"/>
      <c r="CR5" s="593"/>
      <c r="CS5" s="594"/>
      <c r="CT5" s="986">
        <f>CN5+1</f>
        <v>46242</v>
      </c>
      <c r="CU5" s="987"/>
      <c r="CV5" s="987"/>
      <c r="CW5" s="593"/>
      <c r="CX5" s="593"/>
      <c r="CY5" s="594"/>
    </row>
    <row r="6" spans="2:103" ht="27" customHeight="1">
      <c r="B6" s="1039" t="str">
        <f>IF(B5&gt;=43586,"令和"&amp;IF(YEAR(B5)-2018=1,"元",YEAR(B5)-2018),"平成"&amp;(YEAR(B5)-1988))</f>
        <v>令和8</v>
      </c>
      <c r="C6" s="1040"/>
      <c r="D6" s="1040"/>
      <c r="E6" s="1040"/>
      <c r="F6" s="1040"/>
      <c r="G6" s="1040"/>
      <c r="H6" s="1040"/>
      <c r="I6" s="1041"/>
      <c r="J6" s="1037"/>
      <c r="K6" s="1038"/>
      <c r="L6" s="1038"/>
      <c r="M6" s="595"/>
      <c r="N6" s="595"/>
      <c r="O6" s="596"/>
      <c r="P6" s="1009"/>
      <c r="Q6" s="1010"/>
      <c r="R6" s="1010"/>
      <c r="S6" s="595"/>
      <c r="T6" s="595"/>
      <c r="U6" s="596"/>
      <c r="V6" s="1009"/>
      <c r="W6" s="1010"/>
      <c r="X6" s="1010"/>
      <c r="Y6" s="595"/>
      <c r="Z6" s="595"/>
      <c r="AA6" s="596"/>
      <c r="AB6" s="1009"/>
      <c r="AC6" s="1010"/>
      <c r="AD6" s="1010"/>
      <c r="AE6" s="595"/>
      <c r="AF6" s="595"/>
      <c r="AG6" s="596"/>
      <c r="AH6" s="1009"/>
      <c r="AI6" s="1010"/>
      <c r="AJ6" s="1010"/>
      <c r="AK6" s="595"/>
      <c r="AL6" s="595"/>
      <c r="AM6" s="596"/>
      <c r="AN6" s="1009"/>
      <c r="AO6" s="1010"/>
      <c r="AP6" s="1010"/>
      <c r="AQ6" s="595"/>
      <c r="AR6" s="595"/>
      <c r="AS6" s="596"/>
      <c r="AT6" s="990"/>
      <c r="AU6" s="991"/>
      <c r="AV6" s="991"/>
      <c r="AW6" s="595"/>
      <c r="AX6" s="595"/>
      <c r="AY6" s="596"/>
      <c r="BB6" s="1071" t="str">
        <f>IF(BB5&gt;=43586,"令和"&amp;IF(YEAR(BB5)-2018=1,"元",YEAR(BB5)-2018),"平成"&amp;(YEAR(BB5)-1988))</f>
        <v>令和8</v>
      </c>
      <c r="BC6" s="1072"/>
      <c r="BD6" s="1072"/>
      <c r="BE6" s="1072"/>
      <c r="BF6" s="1072"/>
      <c r="BG6" s="1072"/>
      <c r="BH6" s="1072"/>
      <c r="BI6" s="1073"/>
      <c r="BJ6" s="1037"/>
      <c r="BK6" s="1038"/>
      <c r="BL6" s="1038"/>
      <c r="BM6" s="595"/>
      <c r="BN6" s="595"/>
      <c r="BO6" s="596"/>
      <c r="BP6" s="1009"/>
      <c r="BQ6" s="1010"/>
      <c r="BR6" s="1010"/>
      <c r="BS6" s="595"/>
      <c r="BT6" s="595"/>
      <c r="BU6" s="596"/>
      <c r="BV6" s="1009"/>
      <c r="BW6" s="1010"/>
      <c r="BX6" s="1010"/>
      <c r="BY6" s="595"/>
      <c r="BZ6" s="595"/>
      <c r="CA6" s="596"/>
      <c r="CB6" s="1009"/>
      <c r="CC6" s="1010"/>
      <c r="CD6" s="1010"/>
      <c r="CE6" s="595"/>
      <c r="CF6" s="595"/>
      <c r="CG6" s="596"/>
      <c r="CH6" s="1009"/>
      <c r="CI6" s="1010"/>
      <c r="CJ6" s="1010"/>
      <c r="CK6" s="595"/>
      <c r="CL6" s="595"/>
      <c r="CM6" s="596"/>
      <c r="CN6" s="1009"/>
      <c r="CO6" s="1010"/>
      <c r="CP6" s="1010"/>
      <c r="CQ6" s="595"/>
      <c r="CR6" s="595"/>
      <c r="CS6" s="596"/>
      <c r="CT6" s="990"/>
      <c r="CU6" s="991"/>
      <c r="CV6" s="991"/>
      <c r="CW6" s="595"/>
      <c r="CX6" s="595"/>
      <c r="CY6" s="596"/>
    </row>
    <row r="7" spans="2:103" ht="27.75" customHeight="1">
      <c r="B7" s="1012" t="s">
        <v>782</v>
      </c>
      <c r="C7" s="1014" t="str">
        <f>VLOOKUP(B5,祝節名,2,FALSE)</f>
        <v>1 元日、12 成人の日
小寒5、大寒20</v>
      </c>
      <c r="D7" s="1015"/>
      <c r="E7" s="1015"/>
      <c r="F7" s="1015"/>
      <c r="G7" s="1015"/>
      <c r="H7" s="1015"/>
      <c r="I7" s="1016"/>
      <c r="J7" s="1035">
        <f>AT5+1</f>
        <v>46033</v>
      </c>
      <c r="K7" s="1036"/>
      <c r="L7" s="1036"/>
      <c r="M7" s="593"/>
      <c r="N7" s="593"/>
      <c r="O7" s="594"/>
      <c r="P7" s="1005">
        <f>J7+1</f>
        <v>46034</v>
      </c>
      <c r="Q7" s="1006"/>
      <c r="R7" s="1006"/>
      <c r="S7" s="593"/>
      <c r="T7" s="593"/>
      <c r="U7" s="594"/>
      <c r="V7" s="1005">
        <f>P7+1</f>
        <v>46035</v>
      </c>
      <c r="W7" s="1006"/>
      <c r="X7" s="1006"/>
      <c r="Y7" s="593"/>
      <c r="Z7" s="593"/>
      <c r="AA7" s="594"/>
      <c r="AB7" s="1005">
        <f>V7+1</f>
        <v>46036</v>
      </c>
      <c r="AC7" s="1006"/>
      <c r="AD7" s="1006"/>
      <c r="AE7" s="593"/>
      <c r="AF7" s="593"/>
      <c r="AG7" s="594"/>
      <c r="AH7" s="1005">
        <f>AB7+1</f>
        <v>46037</v>
      </c>
      <c r="AI7" s="1006"/>
      <c r="AJ7" s="1006"/>
      <c r="AK7" s="593"/>
      <c r="AL7" s="593"/>
      <c r="AM7" s="594"/>
      <c r="AN7" s="1005">
        <f>AH7+1</f>
        <v>46038</v>
      </c>
      <c r="AO7" s="1006"/>
      <c r="AP7" s="1006"/>
      <c r="AQ7" s="593"/>
      <c r="AR7" s="593"/>
      <c r="AS7" s="594"/>
      <c r="AT7" s="986">
        <f>AN7+1</f>
        <v>46039</v>
      </c>
      <c r="AU7" s="987"/>
      <c r="AV7" s="987"/>
      <c r="AW7" s="593"/>
      <c r="AX7" s="593"/>
      <c r="AY7" s="594"/>
      <c r="BB7" s="1012" t="s">
        <v>782</v>
      </c>
      <c r="BC7" s="1014" t="str">
        <f>VLOOKUP(BB5,祝節名,2,FALSE)</f>
        <v>11 山の日
立秋7、処暑23</v>
      </c>
      <c r="BD7" s="1015"/>
      <c r="BE7" s="1015"/>
      <c r="BF7" s="1015"/>
      <c r="BG7" s="1015"/>
      <c r="BH7" s="1015"/>
      <c r="BI7" s="1016"/>
      <c r="BJ7" s="1035">
        <f>CT5+1</f>
        <v>46243</v>
      </c>
      <c r="BK7" s="1036"/>
      <c r="BL7" s="1036"/>
      <c r="BM7" s="593"/>
      <c r="BN7" s="593"/>
      <c r="BO7" s="594"/>
      <c r="BP7" s="1005">
        <f>BJ7+1</f>
        <v>46244</v>
      </c>
      <c r="BQ7" s="1006"/>
      <c r="BR7" s="1006"/>
      <c r="BS7" s="593"/>
      <c r="BT7" s="593"/>
      <c r="BU7" s="594"/>
      <c r="BV7" s="1005">
        <f>BP7+1</f>
        <v>46245</v>
      </c>
      <c r="BW7" s="1006"/>
      <c r="BX7" s="1006"/>
      <c r="BY7" s="593"/>
      <c r="BZ7" s="593"/>
      <c r="CA7" s="594"/>
      <c r="CB7" s="1005">
        <f>BV7+1</f>
        <v>46246</v>
      </c>
      <c r="CC7" s="1006"/>
      <c r="CD7" s="1006"/>
      <c r="CE7" s="593"/>
      <c r="CF7" s="593"/>
      <c r="CG7" s="594"/>
      <c r="CH7" s="1005">
        <f>CB7+1</f>
        <v>46247</v>
      </c>
      <c r="CI7" s="1006"/>
      <c r="CJ7" s="1006"/>
      <c r="CK7" s="593"/>
      <c r="CL7" s="593"/>
      <c r="CM7" s="594"/>
      <c r="CN7" s="1005">
        <f>CH7+1</f>
        <v>46248</v>
      </c>
      <c r="CO7" s="1006"/>
      <c r="CP7" s="1006"/>
      <c r="CQ7" s="593"/>
      <c r="CR7" s="593"/>
      <c r="CS7" s="594"/>
      <c r="CT7" s="986">
        <f>CN7+1</f>
        <v>46249</v>
      </c>
      <c r="CU7" s="987"/>
      <c r="CV7" s="987"/>
      <c r="CW7" s="593"/>
      <c r="CX7" s="593"/>
      <c r="CY7" s="594"/>
    </row>
    <row r="8" spans="2:103" ht="27.75" customHeight="1">
      <c r="B8" s="1012"/>
      <c r="C8" s="1017"/>
      <c r="D8" s="1018"/>
      <c r="E8" s="1018"/>
      <c r="F8" s="1018"/>
      <c r="G8" s="1018"/>
      <c r="H8" s="1018"/>
      <c r="I8" s="1019"/>
      <c r="J8" s="1037"/>
      <c r="K8" s="1038"/>
      <c r="L8" s="1038"/>
      <c r="M8" s="595"/>
      <c r="N8" s="595"/>
      <c r="O8" s="596"/>
      <c r="P8" s="1009"/>
      <c r="Q8" s="1010"/>
      <c r="R8" s="1010"/>
      <c r="S8" s="595"/>
      <c r="T8" s="595"/>
      <c r="U8" s="596"/>
      <c r="V8" s="1009"/>
      <c r="W8" s="1010"/>
      <c r="X8" s="1010"/>
      <c r="Y8" s="595"/>
      <c r="Z8" s="595"/>
      <c r="AA8" s="596"/>
      <c r="AB8" s="1009"/>
      <c r="AC8" s="1010"/>
      <c r="AD8" s="1010"/>
      <c r="AE8" s="595"/>
      <c r="AF8" s="595"/>
      <c r="AG8" s="596"/>
      <c r="AH8" s="1009"/>
      <c r="AI8" s="1010"/>
      <c r="AJ8" s="1010"/>
      <c r="AK8" s="595"/>
      <c r="AL8" s="595"/>
      <c r="AM8" s="596"/>
      <c r="AN8" s="1009"/>
      <c r="AO8" s="1010"/>
      <c r="AP8" s="1010"/>
      <c r="AQ8" s="595"/>
      <c r="AR8" s="595"/>
      <c r="AS8" s="596"/>
      <c r="AT8" s="990"/>
      <c r="AU8" s="991"/>
      <c r="AV8" s="991"/>
      <c r="AW8" s="595"/>
      <c r="AX8" s="595"/>
      <c r="AY8" s="596"/>
      <c r="BB8" s="1012"/>
      <c r="BC8" s="1017"/>
      <c r="BD8" s="1018"/>
      <c r="BE8" s="1018"/>
      <c r="BF8" s="1018"/>
      <c r="BG8" s="1018"/>
      <c r="BH8" s="1018"/>
      <c r="BI8" s="1019"/>
      <c r="BJ8" s="1037"/>
      <c r="BK8" s="1038"/>
      <c r="BL8" s="1038"/>
      <c r="BM8" s="595"/>
      <c r="BN8" s="595"/>
      <c r="BO8" s="596"/>
      <c r="BP8" s="1009"/>
      <c r="BQ8" s="1010"/>
      <c r="BR8" s="1010"/>
      <c r="BS8" s="595"/>
      <c r="BT8" s="595"/>
      <c r="BU8" s="596"/>
      <c r="BV8" s="1009"/>
      <c r="BW8" s="1010"/>
      <c r="BX8" s="1010"/>
      <c r="BY8" s="595"/>
      <c r="BZ8" s="595"/>
      <c r="CA8" s="596"/>
      <c r="CB8" s="1009"/>
      <c r="CC8" s="1010"/>
      <c r="CD8" s="1010"/>
      <c r="CE8" s="595"/>
      <c r="CF8" s="595"/>
      <c r="CG8" s="596"/>
      <c r="CH8" s="1009"/>
      <c r="CI8" s="1010"/>
      <c r="CJ8" s="1010"/>
      <c r="CK8" s="595"/>
      <c r="CL8" s="595"/>
      <c r="CM8" s="596"/>
      <c r="CN8" s="1009"/>
      <c r="CO8" s="1010"/>
      <c r="CP8" s="1010"/>
      <c r="CQ8" s="595"/>
      <c r="CR8" s="595"/>
      <c r="CS8" s="596"/>
      <c r="CT8" s="990"/>
      <c r="CU8" s="991"/>
      <c r="CV8" s="991"/>
      <c r="CW8" s="595"/>
      <c r="CX8" s="595"/>
      <c r="CY8" s="596"/>
    </row>
    <row r="9" spans="2:103" ht="27.75" customHeight="1">
      <c r="B9" s="1013"/>
      <c r="C9" s="1020"/>
      <c r="D9" s="1021"/>
      <c r="E9" s="1021"/>
      <c r="F9" s="1021"/>
      <c r="G9" s="1021"/>
      <c r="H9" s="1021"/>
      <c r="I9" s="1022"/>
      <c r="J9" s="1035">
        <f>AT7+1</f>
        <v>46040</v>
      </c>
      <c r="K9" s="1036"/>
      <c r="L9" s="1036"/>
      <c r="M9" s="593"/>
      <c r="N9" s="593"/>
      <c r="O9" s="594"/>
      <c r="P9" s="1005">
        <f>J9+1</f>
        <v>46041</v>
      </c>
      <c r="Q9" s="1006"/>
      <c r="R9" s="1006"/>
      <c r="S9" s="593"/>
      <c r="T9" s="593"/>
      <c r="U9" s="594"/>
      <c r="V9" s="1005">
        <f>P9+1</f>
        <v>46042</v>
      </c>
      <c r="W9" s="1006"/>
      <c r="X9" s="1006"/>
      <c r="Y9" s="593"/>
      <c r="Z9" s="593"/>
      <c r="AA9" s="594"/>
      <c r="AB9" s="1005">
        <f>V9+1</f>
        <v>46043</v>
      </c>
      <c r="AC9" s="1006"/>
      <c r="AD9" s="1006"/>
      <c r="AE9" s="593"/>
      <c r="AF9" s="593"/>
      <c r="AG9" s="594"/>
      <c r="AH9" s="1005">
        <f>AB9+1</f>
        <v>46044</v>
      </c>
      <c r="AI9" s="1006"/>
      <c r="AJ9" s="1006"/>
      <c r="AK9" s="593"/>
      <c r="AL9" s="593"/>
      <c r="AM9" s="594"/>
      <c r="AN9" s="1005">
        <f>AH9+1</f>
        <v>46045</v>
      </c>
      <c r="AO9" s="1006"/>
      <c r="AP9" s="1006"/>
      <c r="AQ9" s="593"/>
      <c r="AR9" s="593"/>
      <c r="AS9" s="594"/>
      <c r="AT9" s="986">
        <f>AN9+1</f>
        <v>46046</v>
      </c>
      <c r="AU9" s="987"/>
      <c r="AV9" s="987"/>
      <c r="AW9" s="593"/>
      <c r="AX9" s="593"/>
      <c r="AY9" s="594"/>
      <c r="BB9" s="1013"/>
      <c r="BC9" s="1020"/>
      <c r="BD9" s="1021"/>
      <c r="BE9" s="1021"/>
      <c r="BF9" s="1021"/>
      <c r="BG9" s="1021"/>
      <c r="BH9" s="1021"/>
      <c r="BI9" s="1022"/>
      <c r="BJ9" s="1035">
        <f>CT7+1</f>
        <v>46250</v>
      </c>
      <c r="BK9" s="1036"/>
      <c r="BL9" s="1036"/>
      <c r="BM9" s="593"/>
      <c r="BN9" s="593"/>
      <c r="BO9" s="594"/>
      <c r="BP9" s="1005">
        <f>BJ9+1</f>
        <v>46251</v>
      </c>
      <c r="BQ9" s="1006"/>
      <c r="BR9" s="1006"/>
      <c r="BS9" s="593"/>
      <c r="BT9" s="593"/>
      <c r="BU9" s="594"/>
      <c r="BV9" s="1005">
        <f>BP9+1</f>
        <v>46252</v>
      </c>
      <c r="BW9" s="1006"/>
      <c r="BX9" s="1006"/>
      <c r="BY9" s="593"/>
      <c r="BZ9" s="593"/>
      <c r="CA9" s="594"/>
      <c r="CB9" s="1005">
        <f>BV9+1</f>
        <v>46253</v>
      </c>
      <c r="CC9" s="1006"/>
      <c r="CD9" s="1006"/>
      <c r="CE9" s="593"/>
      <c r="CF9" s="593"/>
      <c r="CG9" s="594"/>
      <c r="CH9" s="1005">
        <f>CB9+1</f>
        <v>46254</v>
      </c>
      <c r="CI9" s="1006"/>
      <c r="CJ9" s="1006"/>
      <c r="CK9" s="593"/>
      <c r="CL9" s="593"/>
      <c r="CM9" s="594"/>
      <c r="CN9" s="1005">
        <f>CH9+1</f>
        <v>46255</v>
      </c>
      <c r="CO9" s="1006"/>
      <c r="CP9" s="1006"/>
      <c r="CQ9" s="593"/>
      <c r="CR9" s="593"/>
      <c r="CS9" s="594"/>
      <c r="CT9" s="986">
        <f>CN9+1</f>
        <v>46256</v>
      </c>
      <c r="CU9" s="987"/>
      <c r="CV9" s="987"/>
      <c r="CW9" s="593"/>
      <c r="CX9" s="593"/>
      <c r="CY9" s="594"/>
    </row>
    <row r="10" spans="2:103" ht="27.75" customHeight="1">
      <c r="B10" s="1011" t="s">
        <v>487</v>
      </c>
      <c r="C10" s="1014" t="str">
        <f>VLOOKUP(B5,記念名,2,FALSE)</f>
        <v>防災とボランティアの日 17</v>
      </c>
      <c r="D10" s="1015"/>
      <c r="E10" s="1015"/>
      <c r="F10" s="1015"/>
      <c r="G10" s="1015"/>
      <c r="H10" s="1015"/>
      <c r="I10" s="1016"/>
      <c r="J10" s="1037"/>
      <c r="K10" s="1038"/>
      <c r="L10" s="1038"/>
      <c r="M10" s="595"/>
      <c r="N10" s="595"/>
      <c r="O10" s="596"/>
      <c r="P10" s="1009"/>
      <c r="Q10" s="1010"/>
      <c r="R10" s="1010"/>
      <c r="S10" s="595"/>
      <c r="T10" s="595"/>
      <c r="U10" s="596"/>
      <c r="V10" s="1009"/>
      <c r="W10" s="1010"/>
      <c r="X10" s="1010"/>
      <c r="Y10" s="595"/>
      <c r="Z10" s="595"/>
      <c r="AA10" s="596"/>
      <c r="AB10" s="1009"/>
      <c r="AC10" s="1010"/>
      <c r="AD10" s="1010"/>
      <c r="AE10" s="595"/>
      <c r="AF10" s="595"/>
      <c r="AG10" s="596"/>
      <c r="AH10" s="1009"/>
      <c r="AI10" s="1010"/>
      <c r="AJ10" s="1010"/>
      <c r="AK10" s="595"/>
      <c r="AL10" s="595"/>
      <c r="AM10" s="596"/>
      <c r="AN10" s="1009"/>
      <c r="AO10" s="1010"/>
      <c r="AP10" s="1010"/>
      <c r="AQ10" s="595"/>
      <c r="AR10" s="595"/>
      <c r="AS10" s="596"/>
      <c r="AT10" s="990"/>
      <c r="AU10" s="991"/>
      <c r="AV10" s="991"/>
      <c r="AW10" s="595"/>
      <c r="AX10" s="595"/>
      <c r="AY10" s="596"/>
      <c r="BB10" s="1011" t="s">
        <v>487</v>
      </c>
      <c r="BC10" s="1014" t="str">
        <f>VLOOKUP(BB5,記念名,2,FALSE)</f>
        <v>水の日 1、広島平和記念日 6
長崎原爆の日9、終戦記念日15</v>
      </c>
      <c r="BD10" s="1015"/>
      <c r="BE10" s="1015"/>
      <c r="BF10" s="1015"/>
      <c r="BG10" s="1015"/>
      <c r="BH10" s="1015"/>
      <c r="BI10" s="1016"/>
      <c r="BJ10" s="1037"/>
      <c r="BK10" s="1038"/>
      <c r="BL10" s="1038"/>
      <c r="BM10" s="595"/>
      <c r="BN10" s="595"/>
      <c r="BO10" s="596"/>
      <c r="BP10" s="1009"/>
      <c r="BQ10" s="1010"/>
      <c r="BR10" s="1010"/>
      <c r="BS10" s="595"/>
      <c r="BT10" s="595"/>
      <c r="BU10" s="596"/>
      <c r="BV10" s="1009"/>
      <c r="BW10" s="1010"/>
      <c r="BX10" s="1010"/>
      <c r="BY10" s="595"/>
      <c r="BZ10" s="595"/>
      <c r="CA10" s="596"/>
      <c r="CB10" s="1009"/>
      <c r="CC10" s="1010"/>
      <c r="CD10" s="1010"/>
      <c r="CE10" s="595"/>
      <c r="CF10" s="595"/>
      <c r="CG10" s="596"/>
      <c r="CH10" s="1009"/>
      <c r="CI10" s="1010"/>
      <c r="CJ10" s="1010"/>
      <c r="CK10" s="595"/>
      <c r="CL10" s="595"/>
      <c r="CM10" s="596"/>
      <c r="CN10" s="1009"/>
      <c r="CO10" s="1010"/>
      <c r="CP10" s="1010"/>
      <c r="CQ10" s="595"/>
      <c r="CR10" s="595"/>
      <c r="CS10" s="596"/>
      <c r="CT10" s="990"/>
      <c r="CU10" s="991"/>
      <c r="CV10" s="991"/>
      <c r="CW10" s="595"/>
      <c r="CX10" s="595"/>
      <c r="CY10" s="596"/>
    </row>
    <row r="11" spans="2:103" ht="18" customHeight="1">
      <c r="B11" s="1012"/>
      <c r="C11" s="1017"/>
      <c r="D11" s="1018"/>
      <c r="E11" s="1018"/>
      <c r="F11" s="1018"/>
      <c r="G11" s="1018"/>
      <c r="H11" s="1018"/>
      <c r="I11" s="1019"/>
      <c r="J11" s="1023">
        <f>IF(DAY(AT9)+1&gt;IF(MONTH(B5)=12,31,DATE(YEAR(B5),MONTH(B5)+1,1)-B5),"",AT9+1)</f>
        <v>46047</v>
      </c>
      <c r="K11" s="1024"/>
      <c r="L11" s="1024"/>
      <c r="M11" s="1024" t="str">
        <f>IF(AT11="","",IF(DAY(AT11)+1&gt;IF(MONTH(B5)=12,31,DATE(YEAR(B5),MONTH(B5)+1,1)-B5),"",AT11+1))</f>
        <v/>
      </c>
      <c r="N11" s="1024"/>
      <c r="O11" s="1029"/>
      <c r="P11" s="1005">
        <f>IF(J11="","",IF(DAY(J11)+1&gt;IF(MONTH(B5)=12,31,DATE(YEAR(B5),MONTH(B5)+1,1)-B5),"",J11+1))</f>
        <v>46048</v>
      </c>
      <c r="Q11" s="1006"/>
      <c r="R11" s="1006"/>
      <c r="S11" s="1006" t="str">
        <f>IF(M11="","",IF(DAY(M11)+1&gt;IF(MONTH(B5)=12,31,DATE(YEAR(B5),MONTH(B5)+1,1)-B5),"",M11+1))</f>
        <v/>
      </c>
      <c r="T11" s="1006"/>
      <c r="U11" s="1032"/>
      <c r="V11" s="1005">
        <f>IF(P11="","",IF(DAY(P11)+1&gt;IF(MONTH(B5)=12,31,DATE(YEAR(B5),MONTH(B5)+1,1)-B5),"",P11+1))</f>
        <v>46049</v>
      </c>
      <c r="W11" s="1006"/>
      <c r="X11" s="1006"/>
      <c r="Y11" s="593"/>
      <c r="Z11" s="593"/>
      <c r="AA11" s="594"/>
      <c r="AB11" s="1005">
        <f>IF(V11="","",IF(DAY(V11)+1&gt;IF(MONTH(B5)=12,31,DATE(YEAR(B5),MONTH(B5)+1,1)-B5),"",V11+1))</f>
        <v>46050</v>
      </c>
      <c r="AC11" s="1006"/>
      <c r="AD11" s="1006"/>
      <c r="AE11" s="593"/>
      <c r="AF11" s="593"/>
      <c r="AG11" s="594"/>
      <c r="AH11" s="1005">
        <f>IF(AB11="","",IF(DAY(AB11)+1&gt;IF(MONTH(B5)=12,31,DATE(YEAR(B5),MONTH(B5)+1,1)-B5),"",AB11+1))</f>
        <v>46051</v>
      </c>
      <c r="AI11" s="1006"/>
      <c r="AJ11" s="1006"/>
      <c r="AK11" s="593"/>
      <c r="AL11" s="593"/>
      <c r="AM11" s="594"/>
      <c r="AN11" s="1005">
        <f>IF(AH11="","",IF(DAY(AH11)+1&gt;IF(MONTH(B5)=12,31,DATE(YEAR(B5),MONTH(B5)+1,1)-B5),"",AH11+1))</f>
        <v>46052</v>
      </c>
      <c r="AO11" s="1006"/>
      <c r="AP11" s="1006"/>
      <c r="AQ11" s="593"/>
      <c r="AR11" s="593"/>
      <c r="AS11" s="594"/>
      <c r="AT11" s="986">
        <f>IF(AN11="","",IF(DAY(AN11)+1&gt;IF(MONTH(B5)=12,31,DATE(YEAR(B5),MONTH(B5)+1,1)-B5),"",AN11+1))</f>
        <v>46053</v>
      </c>
      <c r="AU11" s="987"/>
      <c r="AV11" s="987"/>
      <c r="AW11" s="593"/>
      <c r="AX11" s="593"/>
      <c r="AY11" s="594"/>
      <c r="BB11" s="1012"/>
      <c r="BC11" s="1017"/>
      <c r="BD11" s="1018"/>
      <c r="BE11" s="1018"/>
      <c r="BF11" s="1018"/>
      <c r="BG11" s="1018"/>
      <c r="BH11" s="1018"/>
      <c r="BI11" s="1019"/>
      <c r="BJ11" s="1023">
        <f>IF(DAY(CT9)+1&gt;IF(MONTH(BB5)=12,31,DATE(YEAR(BB5),MONTH(BB5)+1,1)-BB5),"",CT9+1)</f>
        <v>46257</v>
      </c>
      <c r="BK11" s="1024"/>
      <c r="BL11" s="1024"/>
      <c r="BM11" s="1024">
        <f>IF(CT11="","",IF(DAY(CT11)+1&gt;IF(MONTH(BB5)=12,31,DATE(YEAR(BB5),MONTH(BB5)+1,1)-BB5),"",CT11+1))</f>
        <v>46264</v>
      </c>
      <c r="BN11" s="1024"/>
      <c r="BO11" s="1029"/>
      <c r="BP11" s="1005">
        <f>IF(BJ11="","",IF(DAY(BJ11)+1&gt;IF(MONTH(BB5)=12,31,DATE(YEAR(BB5),MONTH(BB5)+1,1)-BB5),"",BJ11+1))</f>
        <v>46258</v>
      </c>
      <c r="BQ11" s="1006"/>
      <c r="BR11" s="1006"/>
      <c r="BS11" s="1006">
        <f>IF(BM11="","",IF(DAY(BM11)+1&gt;IF(MONTH(BB5)=12,31,DATE(YEAR(BB5),MONTH(BB5)+1,1)-BB5),"",BM11+1))</f>
        <v>46265</v>
      </c>
      <c r="BT11" s="1006"/>
      <c r="BU11" s="1032"/>
      <c r="BV11" s="1005">
        <f>IF(BP11="","",IF(DAY(BP11)+1&gt;IF(MONTH(BB5)=12,31,DATE(YEAR(BB5),MONTH(BB5)+1,1)-BB5),"",BP11+1))</f>
        <v>46259</v>
      </c>
      <c r="BW11" s="1006"/>
      <c r="BX11" s="1006"/>
      <c r="BY11" s="593"/>
      <c r="BZ11" s="593"/>
      <c r="CA11" s="594"/>
      <c r="CB11" s="1005">
        <f>IF(BV11="","",IF(DAY(BV11)+1&gt;IF(MONTH(BB5)=12,31,DATE(YEAR(BB5),MONTH(BB5)+1,1)-BB5),"",BV11+1))</f>
        <v>46260</v>
      </c>
      <c r="CC11" s="1006"/>
      <c r="CD11" s="1006"/>
      <c r="CE11" s="593"/>
      <c r="CF11" s="593"/>
      <c r="CG11" s="594"/>
      <c r="CH11" s="1005">
        <f>IF(CB11="","",IF(DAY(CB11)+1&gt;IF(MONTH(BB5)=12,31,DATE(YEAR(BB5),MONTH(BB5)+1,1)-BB5),"",CB11+1))</f>
        <v>46261</v>
      </c>
      <c r="CI11" s="1006"/>
      <c r="CJ11" s="1006"/>
      <c r="CK11" s="593"/>
      <c r="CL11" s="593"/>
      <c r="CM11" s="594"/>
      <c r="CN11" s="1005">
        <f>IF(CH11="","",IF(DAY(CH11)+1&gt;IF(MONTH(BB5)=12,31,DATE(YEAR(BB5),MONTH(BB5)+1,1)-BB5),"",CH11+1))</f>
        <v>46262</v>
      </c>
      <c r="CO11" s="1006"/>
      <c r="CP11" s="1006"/>
      <c r="CQ11" s="593"/>
      <c r="CR11" s="593"/>
      <c r="CS11" s="594"/>
      <c r="CT11" s="986">
        <f>IF(CN11="","",IF(DAY(CN11)+1&gt;IF(MONTH(BB5)=12,31,DATE(YEAR(BB5),MONTH(BB5)+1,1)-BB5),"",CN11+1))</f>
        <v>46263</v>
      </c>
      <c r="CU11" s="987"/>
      <c r="CV11" s="987"/>
      <c r="CW11" s="593"/>
      <c r="CX11" s="593"/>
      <c r="CY11" s="594"/>
    </row>
    <row r="12" spans="2:103" ht="18" customHeight="1">
      <c r="B12" s="1012"/>
      <c r="C12" s="1017"/>
      <c r="D12" s="1018"/>
      <c r="E12" s="1018"/>
      <c r="F12" s="1018"/>
      <c r="G12" s="1018"/>
      <c r="H12" s="1018"/>
      <c r="I12" s="1019"/>
      <c r="J12" s="1025"/>
      <c r="K12" s="1026"/>
      <c r="L12" s="1026"/>
      <c r="M12" s="1026"/>
      <c r="N12" s="1026"/>
      <c r="O12" s="1030"/>
      <c r="P12" s="1007"/>
      <c r="Q12" s="1008"/>
      <c r="R12" s="1008"/>
      <c r="S12" s="1008"/>
      <c r="T12" s="1008"/>
      <c r="U12" s="1033"/>
      <c r="V12" s="1007"/>
      <c r="W12" s="1008"/>
      <c r="X12" s="1008"/>
      <c r="Y12" s="648"/>
      <c r="Z12" s="648"/>
      <c r="AA12" s="649"/>
      <c r="AB12" s="1007"/>
      <c r="AC12" s="1008"/>
      <c r="AD12" s="1008"/>
      <c r="AE12" s="648"/>
      <c r="AF12" s="648"/>
      <c r="AG12" s="649"/>
      <c r="AH12" s="1007"/>
      <c r="AI12" s="1008"/>
      <c r="AJ12" s="1008"/>
      <c r="AK12" s="648"/>
      <c r="AL12" s="648"/>
      <c r="AM12" s="649"/>
      <c r="AN12" s="1007"/>
      <c r="AO12" s="1008"/>
      <c r="AP12" s="1008"/>
      <c r="AQ12" s="648"/>
      <c r="AR12" s="648"/>
      <c r="AS12" s="649"/>
      <c r="AT12" s="988"/>
      <c r="AU12" s="989"/>
      <c r="AV12" s="989"/>
      <c r="AW12" s="648"/>
      <c r="AX12" s="648"/>
      <c r="AY12" s="649"/>
      <c r="BB12" s="1012"/>
      <c r="BC12" s="1017"/>
      <c r="BD12" s="1018"/>
      <c r="BE12" s="1018"/>
      <c r="BF12" s="1018"/>
      <c r="BG12" s="1018"/>
      <c r="BH12" s="1018"/>
      <c r="BI12" s="1019"/>
      <c r="BJ12" s="1025"/>
      <c r="BK12" s="1026"/>
      <c r="BL12" s="1026"/>
      <c r="BM12" s="1026"/>
      <c r="BN12" s="1026"/>
      <c r="BO12" s="1030"/>
      <c r="BP12" s="1007"/>
      <c r="BQ12" s="1008"/>
      <c r="BR12" s="1008"/>
      <c r="BS12" s="1008"/>
      <c r="BT12" s="1008"/>
      <c r="BU12" s="1033"/>
      <c r="BV12" s="1007"/>
      <c r="BW12" s="1008"/>
      <c r="BX12" s="1008"/>
      <c r="BY12" s="648"/>
      <c r="BZ12" s="648"/>
      <c r="CA12" s="649"/>
      <c r="CB12" s="1007"/>
      <c r="CC12" s="1008"/>
      <c r="CD12" s="1008"/>
      <c r="CE12" s="648"/>
      <c r="CF12" s="648"/>
      <c r="CG12" s="649"/>
      <c r="CH12" s="1007"/>
      <c r="CI12" s="1008"/>
      <c r="CJ12" s="1008"/>
      <c r="CK12" s="648"/>
      <c r="CL12" s="648"/>
      <c r="CM12" s="649"/>
      <c r="CN12" s="1007"/>
      <c r="CO12" s="1008"/>
      <c r="CP12" s="1008"/>
      <c r="CQ12" s="648"/>
      <c r="CR12" s="648"/>
      <c r="CS12" s="649"/>
      <c r="CT12" s="988"/>
      <c r="CU12" s="989"/>
      <c r="CV12" s="989"/>
      <c r="CW12" s="648"/>
      <c r="CX12" s="648"/>
      <c r="CY12" s="649"/>
    </row>
    <row r="13" spans="2:103" ht="21.75" customHeight="1">
      <c r="B13" s="1013"/>
      <c r="C13" s="1020"/>
      <c r="D13" s="1021"/>
      <c r="E13" s="1021"/>
      <c r="F13" s="1021"/>
      <c r="G13" s="1021"/>
      <c r="H13" s="1021"/>
      <c r="I13" s="1022"/>
      <c r="J13" s="1027"/>
      <c r="K13" s="1028"/>
      <c r="L13" s="1028"/>
      <c r="M13" s="1028"/>
      <c r="N13" s="1028"/>
      <c r="O13" s="1031"/>
      <c r="P13" s="1009" t="str">
        <f>IF(J13="","",IF(DAY(J13)+1&gt;IF(MONTH(B5)=12,31,DATE(YEAR(B5),MONTH(B5)+1,1)-B5),"",J13+1))</f>
        <v/>
      </c>
      <c r="Q13" s="1010"/>
      <c r="R13" s="1010"/>
      <c r="S13" s="1010"/>
      <c r="T13" s="1010"/>
      <c r="U13" s="1034"/>
      <c r="V13" s="1009"/>
      <c r="W13" s="1010"/>
      <c r="X13" s="1010"/>
      <c r="Y13" s="439"/>
      <c r="Z13" s="439"/>
      <c r="AA13" s="440"/>
      <c r="AB13" s="1009"/>
      <c r="AC13" s="1010"/>
      <c r="AD13" s="1010"/>
      <c r="AE13" s="439"/>
      <c r="AF13" s="439"/>
      <c r="AG13" s="440"/>
      <c r="AH13" s="1009"/>
      <c r="AI13" s="1010"/>
      <c r="AJ13" s="1010"/>
      <c r="AK13" s="439"/>
      <c r="AL13" s="439"/>
      <c r="AM13" s="440"/>
      <c r="AN13" s="1009"/>
      <c r="AO13" s="1010"/>
      <c r="AP13" s="1010"/>
      <c r="AQ13" s="439"/>
      <c r="AR13" s="439"/>
      <c r="AS13" s="440"/>
      <c r="AT13" s="990"/>
      <c r="AU13" s="991"/>
      <c r="AV13" s="991"/>
      <c r="AW13" s="439"/>
      <c r="AX13" s="439"/>
      <c r="AY13" s="440"/>
      <c r="BB13" s="1013"/>
      <c r="BC13" s="1020"/>
      <c r="BD13" s="1021"/>
      <c r="BE13" s="1021"/>
      <c r="BF13" s="1021"/>
      <c r="BG13" s="1021"/>
      <c r="BH13" s="1021"/>
      <c r="BI13" s="1022"/>
      <c r="BJ13" s="1027"/>
      <c r="BK13" s="1028"/>
      <c r="BL13" s="1028"/>
      <c r="BM13" s="1028"/>
      <c r="BN13" s="1028"/>
      <c r="BO13" s="1031"/>
      <c r="BP13" s="1009" t="str">
        <f>IF(BJ13="","",IF(DAY(BJ13)+1&gt;IF(MONTH(BB5)=12,31,DATE(YEAR(BB5),MONTH(BB5)+1,1)-BB5),"",BJ13+1))</f>
        <v/>
      </c>
      <c r="BQ13" s="1010"/>
      <c r="BR13" s="1010"/>
      <c r="BS13" s="1010"/>
      <c r="BT13" s="1010"/>
      <c r="BU13" s="1034"/>
      <c r="BV13" s="1009"/>
      <c r="BW13" s="1010"/>
      <c r="BX13" s="1010"/>
      <c r="BY13" s="439"/>
      <c r="BZ13" s="439"/>
      <c r="CA13" s="440"/>
      <c r="CB13" s="1009"/>
      <c r="CC13" s="1010"/>
      <c r="CD13" s="1010"/>
      <c r="CE13" s="439"/>
      <c r="CF13" s="439"/>
      <c r="CG13" s="440"/>
      <c r="CH13" s="1009"/>
      <c r="CI13" s="1010"/>
      <c r="CJ13" s="1010"/>
      <c r="CK13" s="439"/>
      <c r="CL13" s="439"/>
      <c r="CM13" s="440"/>
      <c r="CN13" s="1009"/>
      <c r="CO13" s="1010"/>
      <c r="CP13" s="1010"/>
      <c r="CQ13" s="439"/>
      <c r="CR13" s="439"/>
      <c r="CS13" s="440"/>
      <c r="CT13" s="990"/>
      <c r="CU13" s="991"/>
      <c r="CV13" s="991"/>
      <c r="CW13" s="439"/>
      <c r="CX13" s="439"/>
      <c r="CY13" s="440"/>
    </row>
    <row r="14" spans="2:103" ht="36.75" customHeight="1">
      <c r="AY14" s="168" t="s">
        <v>559</v>
      </c>
    </row>
    <row r="15" spans="2:103" ht="21.75" customHeight="1">
      <c r="B15" s="1077">
        <f>B18</f>
        <v>46054</v>
      </c>
      <c r="C15" s="1078"/>
      <c r="D15" s="1078"/>
      <c r="E15" s="1078"/>
      <c r="F15" s="1078"/>
      <c r="G15" s="1078"/>
      <c r="H15" s="1078"/>
      <c r="I15" s="1079"/>
      <c r="J15" s="1083" t="s">
        <v>223</v>
      </c>
      <c r="K15" s="1084"/>
      <c r="L15" s="1084"/>
      <c r="M15" s="156"/>
      <c r="N15" s="156"/>
      <c r="O15" s="157"/>
      <c r="P15" s="1085" t="s">
        <v>257</v>
      </c>
      <c r="Q15" s="1086"/>
      <c r="R15" s="1086"/>
      <c r="S15" s="156"/>
      <c r="T15" s="156"/>
      <c r="U15" s="157"/>
      <c r="V15" s="1087" t="s">
        <v>51</v>
      </c>
      <c r="W15" s="1088"/>
      <c r="X15" s="1088"/>
      <c r="Y15" s="156"/>
      <c r="Z15" s="156"/>
      <c r="AA15" s="157"/>
      <c r="AB15" s="1089" t="s">
        <v>47</v>
      </c>
      <c r="AC15" s="1090"/>
      <c r="AD15" s="1090"/>
      <c r="AE15" s="156"/>
      <c r="AF15" s="156"/>
      <c r="AG15" s="157"/>
      <c r="AH15" s="1091" t="s">
        <v>48</v>
      </c>
      <c r="AI15" s="1092"/>
      <c r="AJ15" s="1092"/>
      <c r="AK15" s="156"/>
      <c r="AL15" s="156"/>
      <c r="AM15" s="157"/>
      <c r="AN15" s="1093" t="s">
        <v>49</v>
      </c>
      <c r="AO15" s="1094"/>
      <c r="AP15" s="1094"/>
      <c r="AQ15" s="156"/>
      <c r="AR15" s="156"/>
      <c r="AS15" s="157"/>
      <c r="AT15" s="1095" t="s">
        <v>52</v>
      </c>
      <c r="AU15" s="1096"/>
      <c r="AV15" s="1096"/>
      <c r="AW15" s="156"/>
      <c r="AX15" s="156"/>
      <c r="AY15" s="157"/>
      <c r="BB15" s="1057">
        <f>BB18</f>
        <v>46266</v>
      </c>
      <c r="BC15" s="1058"/>
      <c r="BD15" s="1058"/>
      <c r="BE15" s="1058"/>
      <c r="BF15" s="1058"/>
      <c r="BG15" s="1058"/>
      <c r="BH15" s="1058"/>
      <c r="BI15" s="1059"/>
      <c r="BJ15" s="1063" t="s">
        <v>223</v>
      </c>
      <c r="BK15" s="1064"/>
      <c r="BL15" s="1064"/>
      <c r="BM15" s="1065" t="s">
        <v>560</v>
      </c>
      <c r="BN15" s="1065"/>
      <c r="BO15" s="1066"/>
      <c r="BP15" s="1049" t="s">
        <v>257</v>
      </c>
      <c r="BQ15" s="1050"/>
      <c r="BR15" s="1050"/>
      <c r="BS15" s="1051" t="s">
        <v>549</v>
      </c>
      <c r="BT15" s="1051"/>
      <c r="BU15" s="1052"/>
      <c r="BV15" s="1067" t="s">
        <v>51</v>
      </c>
      <c r="BW15" s="1068"/>
      <c r="BX15" s="1068"/>
      <c r="BY15" s="1069" t="s">
        <v>550</v>
      </c>
      <c r="BZ15" s="1069"/>
      <c r="CA15" s="1070"/>
      <c r="CB15" s="1049" t="s">
        <v>47</v>
      </c>
      <c r="CC15" s="1050"/>
      <c r="CD15" s="1050"/>
      <c r="CE15" s="1051" t="s">
        <v>551</v>
      </c>
      <c r="CF15" s="1051"/>
      <c r="CG15" s="1052"/>
      <c r="CH15" s="1053" t="s">
        <v>48</v>
      </c>
      <c r="CI15" s="1054"/>
      <c r="CJ15" s="1054"/>
      <c r="CK15" s="1055" t="s">
        <v>552</v>
      </c>
      <c r="CL15" s="1055"/>
      <c r="CM15" s="1056"/>
      <c r="CN15" s="1049" t="s">
        <v>49</v>
      </c>
      <c r="CO15" s="1050"/>
      <c r="CP15" s="1050"/>
      <c r="CQ15" s="1051" t="s">
        <v>555</v>
      </c>
      <c r="CR15" s="1051"/>
      <c r="CS15" s="1052"/>
      <c r="CT15" s="1045" t="s">
        <v>52</v>
      </c>
      <c r="CU15" s="1046"/>
      <c r="CV15" s="1046"/>
      <c r="CW15" s="1047" t="s">
        <v>554</v>
      </c>
      <c r="CX15" s="1047"/>
      <c r="CY15" s="1048"/>
    </row>
    <row r="16" spans="2:103" ht="27" customHeight="1">
      <c r="B16" s="1080"/>
      <c r="C16" s="1081"/>
      <c r="D16" s="1081"/>
      <c r="E16" s="1081"/>
      <c r="F16" s="1081"/>
      <c r="G16" s="1081"/>
      <c r="H16" s="1081"/>
      <c r="I16" s="1082"/>
      <c r="J16" s="1023">
        <f>IF(WEEKDAY(B18)=1,B18,"")</f>
        <v>46054</v>
      </c>
      <c r="K16" s="1024"/>
      <c r="L16" s="1024"/>
      <c r="M16" s="593"/>
      <c r="N16" s="593"/>
      <c r="O16" s="594"/>
      <c r="P16" s="1005">
        <f>IF(J16="",IF(WEEKDAY(B18)=2,B18,""),J16+1)</f>
        <v>46055</v>
      </c>
      <c r="Q16" s="1006"/>
      <c r="R16" s="1006"/>
      <c r="S16" s="593"/>
      <c r="T16" s="593"/>
      <c r="U16" s="594"/>
      <c r="V16" s="1005">
        <f>IF(P16="",IF(WEEKDAY(B18)=3,B18,""),P16+1)</f>
        <v>46056</v>
      </c>
      <c r="W16" s="1006"/>
      <c r="X16" s="1006"/>
      <c r="Y16" s="593"/>
      <c r="Z16" s="593"/>
      <c r="AA16" s="594"/>
      <c r="AB16" s="1005">
        <f>IF(V16="",IF(WEEKDAY(B18)=4,B18,""),V16+1)</f>
        <v>46057</v>
      </c>
      <c r="AC16" s="1006"/>
      <c r="AD16" s="1006"/>
      <c r="AE16" s="593"/>
      <c r="AF16" s="593"/>
      <c r="AG16" s="594"/>
      <c r="AH16" s="1005">
        <f>IF(AB16="",IF(WEEKDAY(B18)=5,B18,""),AB16+1)</f>
        <v>46058</v>
      </c>
      <c r="AI16" s="1006"/>
      <c r="AJ16" s="1006"/>
      <c r="AK16" s="593"/>
      <c r="AL16" s="593"/>
      <c r="AM16" s="594"/>
      <c r="AN16" s="1005">
        <f>IF(AH16="",IF(WEEKDAY(B18)=6,B18,""),AH16+1)</f>
        <v>46059</v>
      </c>
      <c r="AO16" s="1006"/>
      <c r="AP16" s="1006"/>
      <c r="AQ16" s="593"/>
      <c r="AR16" s="593"/>
      <c r="AS16" s="594"/>
      <c r="AT16" s="986">
        <f>IF(AN16="",B18,AN16+1)</f>
        <v>46060</v>
      </c>
      <c r="AU16" s="987"/>
      <c r="AV16" s="987"/>
      <c r="AW16" s="593"/>
      <c r="AX16" s="593"/>
      <c r="AY16" s="594"/>
      <c r="BB16" s="1060"/>
      <c r="BC16" s="1061"/>
      <c r="BD16" s="1061"/>
      <c r="BE16" s="1061"/>
      <c r="BF16" s="1061"/>
      <c r="BG16" s="1061"/>
      <c r="BH16" s="1061"/>
      <c r="BI16" s="1062"/>
      <c r="BJ16" s="1023" t="str">
        <f>IF(WEEKDAY(BB18)=1,BB18,"")</f>
        <v/>
      </c>
      <c r="BK16" s="1024"/>
      <c r="BL16" s="1024"/>
      <c r="BM16" s="593"/>
      <c r="BN16" s="593"/>
      <c r="BO16" s="594"/>
      <c r="BP16" s="1005" t="str">
        <f>IF(BJ16="",IF(WEEKDAY(BB18)=2,BB18,""),BJ16+1)</f>
        <v/>
      </c>
      <c r="BQ16" s="1006"/>
      <c r="BR16" s="1006"/>
      <c r="BS16" s="593"/>
      <c r="BT16" s="593"/>
      <c r="BU16" s="594"/>
      <c r="BV16" s="1005">
        <f>IF(BP16="",IF(WEEKDAY(BB18)=3,BB18,""),BP16+1)</f>
        <v>46266</v>
      </c>
      <c r="BW16" s="1006"/>
      <c r="BX16" s="1006"/>
      <c r="BY16" s="593"/>
      <c r="BZ16" s="593"/>
      <c r="CA16" s="594"/>
      <c r="CB16" s="1005">
        <f>IF(BV16="",IF(WEEKDAY(BB18)=4,BB18,""),BV16+1)</f>
        <v>46267</v>
      </c>
      <c r="CC16" s="1006"/>
      <c r="CD16" s="1006"/>
      <c r="CE16" s="593"/>
      <c r="CF16" s="593"/>
      <c r="CG16" s="594"/>
      <c r="CH16" s="1005">
        <f>IF(CB16="",IF(WEEKDAY(BB18)=5,BB18,""),CB16+1)</f>
        <v>46268</v>
      </c>
      <c r="CI16" s="1006"/>
      <c r="CJ16" s="1006"/>
      <c r="CK16" s="593"/>
      <c r="CL16" s="593"/>
      <c r="CM16" s="594"/>
      <c r="CN16" s="1005">
        <f>IF(CH16="",IF(WEEKDAY(BB18)=6,BB18,""),CH16+1)</f>
        <v>46269</v>
      </c>
      <c r="CO16" s="1006"/>
      <c r="CP16" s="1006"/>
      <c r="CQ16" s="593"/>
      <c r="CR16" s="593"/>
      <c r="CS16" s="594"/>
      <c r="CT16" s="986">
        <f>IF(CN16="",BB18,CN16+1)</f>
        <v>46270</v>
      </c>
      <c r="CU16" s="987"/>
      <c r="CV16" s="987"/>
      <c r="CW16" s="593"/>
      <c r="CX16" s="593"/>
      <c r="CY16" s="594"/>
    </row>
    <row r="17" spans="2:103" ht="27" customHeight="1">
      <c r="B17" s="1080"/>
      <c r="C17" s="1081"/>
      <c r="D17" s="1081"/>
      <c r="E17" s="1081"/>
      <c r="F17" s="1081"/>
      <c r="G17" s="1081"/>
      <c r="H17" s="1081"/>
      <c r="I17" s="1082"/>
      <c r="J17" s="1027"/>
      <c r="K17" s="1028"/>
      <c r="L17" s="1028"/>
      <c r="M17" s="595"/>
      <c r="N17" s="595"/>
      <c r="O17" s="596"/>
      <c r="P17" s="1009"/>
      <c r="Q17" s="1010"/>
      <c r="R17" s="1010"/>
      <c r="S17" s="595"/>
      <c r="T17" s="595"/>
      <c r="U17" s="596"/>
      <c r="V17" s="1009"/>
      <c r="W17" s="1010"/>
      <c r="X17" s="1010"/>
      <c r="Y17" s="595"/>
      <c r="Z17" s="595"/>
      <c r="AA17" s="596"/>
      <c r="AB17" s="1009"/>
      <c r="AC17" s="1010"/>
      <c r="AD17" s="1010"/>
      <c r="AE17" s="595"/>
      <c r="AF17" s="595"/>
      <c r="AG17" s="596"/>
      <c r="AH17" s="1009"/>
      <c r="AI17" s="1010"/>
      <c r="AJ17" s="1010"/>
      <c r="AK17" s="595"/>
      <c r="AL17" s="595"/>
      <c r="AM17" s="596"/>
      <c r="AN17" s="1009"/>
      <c r="AO17" s="1010"/>
      <c r="AP17" s="1010"/>
      <c r="AQ17" s="595"/>
      <c r="AR17" s="595"/>
      <c r="AS17" s="596"/>
      <c r="AT17" s="990"/>
      <c r="AU17" s="991"/>
      <c r="AV17" s="991"/>
      <c r="AW17" s="595"/>
      <c r="AX17" s="595"/>
      <c r="AY17" s="596"/>
      <c r="BB17" s="1060"/>
      <c r="BC17" s="1061"/>
      <c r="BD17" s="1061"/>
      <c r="BE17" s="1061"/>
      <c r="BF17" s="1061"/>
      <c r="BG17" s="1061"/>
      <c r="BH17" s="1061"/>
      <c r="BI17" s="1062"/>
      <c r="BJ17" s="1027"/>
      <c r="BK17" s="1028"/>
      <c r="BL17" s="1028"/>
      <c r="BM17" s="595"/>
      <c r="BN17" s="595"/>
      <c r="BO17" s="596"/>
      <c r="BP17" s="1009"/>
      <c r="BQ17" s="1010"/>
      <c r="BR17" s="1010"/>
      <c r="BS17" s="595"/>
      <c r="BT17" s="595"/>
      <c r="BU17" s="596"/>
      <c r="BV17" s="1009"/>
      <c r="BW17" s="1010"/>
      <c r="BX17" s="1010"/>
      <c r="BY17" s="595"/>
      <c r="BZ17" s="595"/>
      <c r="CA17" s="596"/>
      <c r="CB17" s="1009"/>
      <c r="CC17" s="1010"/>
      <c r="CD17" s="1010"/>
      <c r="CE17" s="595"/>
      <c r="CF17" s="595"/>
      <c r="CG17" s="596"/>
      <c r="CH17" s="1009"/>
      <c r="CI17" s="1010"/>
      <c r="CJ17" s="1010"/>
      <c r="CK17" s="595"/>
      <c r="CL17" s="595"/>
      <c r="CM17" s="596"/>
      <c r="CN17" s="1009"/>
      <c r="CO17" s="1010"/>
      <c r="CP17" s="1010"/>
      <c r="CQ17" s="595"/>
      <c r="CR17" s="595"/>
      <c r="CS17" s="596"/>
      <c r="CT17" s="990"/>
      <c r="CU17" s="991"/>
      <c r="CV17" s="991"/>
      <c r="CW17" s="595"/>
      <c r="CX17" s="595"/>
      <c r="CY17" s="596"/>
    </row>
    <row r="18" spans="2:103" ht="27" customHeight="1">
      <c r="B18" s="1074">
        <f>IF(MONTH(B5)=12,DATE(YEAR(B5)+1,1,1),DATE(YEAR(B5),MONTH(B5)+1,1))</f>
        <v>46054</v>
      </c>
      <c r="C18" s="1075"/>
      <c r="D18" s="1075"/>
      <c r="E18" s="1075"/>
      <c r="F18" s="1075"/>
      <c r="G18" s="1075"/>
      <c r="H18" s="1075"/>
      <c r="I18" s="1076"/>
      <c r="J18" s="1035">
        <f>AT16+1</f>
        <v>46061</v>
      </c>
      <c r="K18" s="1036"/>
      <c r="L18" s="1036"/>
      <c r="M18" s="593"/>
      <c r="N18" s="593"/>
      <c r="O18" s="594"/>
      <c r="P18" s="1005">
        <f>J18+1</f>
        <v>46062</v>
      </c>
      <c r="Q18" s="1006"/>
      <c r="R18" s="1006"/>
      <c r="S18" s="593"/>
      <c r="T18" s="593"/>
      <c r="U18" s="594"/>
      <c r="V18" s="1005">
        <f>P18+1</f>
        <v>46063</v>
      </c>
      <c r="W18" s="1006"/>
      <c r="X18" s="1006"/>
      <c r="Y18" s="593"/>
      <c r="Z18" s="593"/>
      <c r="AA18" s="594"/>
      <c r="AB18" s="1005">
        <f>V18+1</f>
        <v>46064</v>
      </c>
      <c r="AC18" s="1006"/>
      <c r="AD18" s="1006"/>
      <c r="AE18" s="593"/>
      <c r="AF18" s="593"/>
      <c r="AG18" s="594"/>
      <c r="AH18" s="1005">
        <f>AB18+1</f>
        <v>46065</v>
      </c>
      <c r="AI18" s="1006"/>
      <c r="AJ18" s="1006"/>
      <c r="AK18" s="593"/>
      <c r="AL18" s="593"/>
      <c r="AM18" s="594"/>
      <c r="AN18" s="1005">
        <f>AH18+1</f>
        <v>46066</v>
      </c>
      <c r="AO18" s="1006"/>
      <c r="AP18" s="1006"/>
      <c r="AQ18" s="593"/>
      <c r="AR18" s="593"/>
      <c r="AS18" s="594"/>
      <c r="AT18" s="986">
        <f>AN18+1</f>
        <v>46067</v>
      </c>
      <c r="AU18" s="987"/>
      <c r="AV18" s="987"/>
      <c r="AW18" s="593"/>
      <c r="AX18" s="593"/>
      <c r="AY18" s="594"/>
      <c r="BB18" s="1042">
        <f>IF(MONTH(BB5)=12,DATE(YEAR(BB5)+1,1,1),DATE(YEAR(BB5),MONTH(BB5)+1,1))</f>
        <v>46266</v>
      </c>
      <c r="BC18" s="1043"/>
      <c r="BD18" s="1043"/>
      <c r="BE18" s="1043"/>
      <c r="BF18" s="1043"/>
      <c r="BG18" s="1043"/>
      <c r="BH18" s="1043"/>
      <c r="BI18" s="1044"/>
      <c r="BJ18" s="1035">
        <f>CT16+1</f>
        <v>46271</v>
      </c>
      <c r="BK18" s="1036"/>
      <c r="BL18" s="1036"/>
      <c r="BM18" s="593"/>
      <c r="BN18" s="593"/>
      <c r="BO18" s="594"/>
      <c r="BP18" s="1005">
        <f>BJ18+1</f>
        <v>46272</v>
      </c>
      <c r="BQ18" s="1006"/>
      <c r="BR18" s="1006"/>
      <c r="BS18" s="593"/>
      <c r="BT18" s="593"/>
      <c r="BU18" s="594"/>
      <c r="BV18" s="1005">
        <f>BP18+1</f>
        <v>46273</v>
      </c>
      <c r="BW18" s="1006"/>
      <c r="BX18" s="1006"/>
      <c r="BY18" s="593"/>
      <c r="BZ18" s="593"/>
      <c r="CA18" s="594"/>
      <c r="CB18" s="1005">
        <f>BV18+1</f>
        <v>46274</v>
      </c>
      <c r="CC18" s="1006"/>
      <c r="CD18" s="1006"/>
      <c r="CE18" s="593"/>
      <c r="CF18" s="593"/>
      <c r="CG18" s="594"/>
      <c r="CH18" s="1005">
        <f>CB18+1</f>
        <v>46275</v>
      </c>
      <c r="CI18" s="1006"/>
      <c r="CJ18" s="1006"/>
      <c r="CK18" s="593"/>
      <c r="CL18" s="593"/>
      <c r="CM18" s="594"/>
      <c r="CN18" s="1005">
        <f>CH18+1</f>
        <v>46276</v>
      </c>
      <c r="CO18" s="1006"/>
      <c r="CP18" s="1006"/>
      <c r="CQ18" s="593"/>
      <c r="CR18" s="593"/>
      <c r="CS18" s="594"/>
      <c r="CT18" s="986">
        <f>CN18+1</f>
        <v>46277</v>
      </c>
      <c r="CU18" s="987"/>
      <c r="CV18" s="987"/>
      <c r="CW18" s="593"/>
      <c r="CX18" s="593"/>
      <c r="CY18" s="594"/>
    </row>
    <row r="19" spans="2:103" ht="27" customHeight="1">
      <c r="B19" s="1071" t="str">
        <f>IF(B18&gt;=43586,"令和"&amp;IF(YEAR(B18)-2018=1,"元",YEAR(B18)-2018),"平成"&amp;(YEAR(B18)-1988))</f>
        <v>令和8</v>
      </c>
      <c r="C19" s="1072"/>
      <c r="D19" s="1072"/>
      <c r="E19" s="1072"/>
      <c r="F19" s="1072"/>
      <c r="G19" s="1072"/>
      <c r="H19" s="1072"/>
      <c r="I19" s="1073"/>
      <c r="J19" s="1037"/>
      <c r="K19" s="1038"/>
      <c r="L19" s="1038"/>
      <c r="M19" s="595"/>
      <c r="N19" s="595"/>
      <c r="O19" s="596"/>
      <c r="P19" s="1009"/>
      <c r="Q19" s="1010"/>
      <c r="R19" s="1010"/>
      <c r="S19" s="595"/>
      <c r="T19" s="595"/>
      <c r="U19" s="596"/>
      <c r="V19" s="1009"/>
      <c r="W19" s="1010"/>
      <c r="X19" s="1010"/>
      <c r="Y19" s="595"/>
      <c r="Z19" s="595"/>
      <c r="AA19" s="596"/>
      <c r="AB19" s="1009"/>
      <c r="AC19" s="1010"/>
      <c r="AD19" s="1010"/>
      <c r="AE19" s="595"/>
      <c r="AF19" s="595"/>
      <c r="AG19" s="596"/>
      <c r="AH19" s="1009"/>
      <c r="AI19" s="1010"/>
      <c r="AJ19" s="1010"/>
      <c r="AK19" s="595"/>
      <c r="AL19" s="595"/>
      <c r="AM19" s="596"/>
      <c r="AN19" s="1009"/>
      <c r="AO19" s="1010"/>
      <c r="AP19" s="1010"/>
      <c r="AQ19" s="595"/>
      <c r="AR19" s="595"/>
      <c r="AS19" s="596"/>
      <c r="AT19" s="990"/>
      <c r="AU19" s="991"/>
      <c r="AV19" s="991"/>
      <c r="AW19" s="595"/>
      <c r="AX19" s="595"/>
      <c r="AY19" s="596"/>
      <c r="BB19" s="1039" t="str">
        <f>IF(BB18&gt;=43586,"令和"&amp;IF(YEAR(BB18)-2018=1,"元",YEAR(BB18)-2018),"平成"&amp;(YEAR(BB18)-1988))</f>
        <v>令和8</v>
      </c>
      <c r="BC19" s="1040"/>
      <c r="BD19" s="1040"/>
      <c r="BE19" s="1040"/>
      <c r="BF19" s="1040"/>
      <c r="BG19" s="1040"/>
      <c r="BH19" s="1040"/>
      <c r="BI19" s="1041"/>
      <c r="BJ19" s="1037"/>
      <c r="BK19" s="1038"/>
      <c r="BL19" s="1038"/>
      <c r="BM19" s="595"/>
      <c r="BN19" s="595"/>
      <c r="BO19" s="596"/>
      <c r="BP19" s="1009"/>
      <c r="BQ19" s="1010"/>
      <c r="BR19" s="1010"/>
      <c r="BS19" s="595"/>
      <c r="BT19" s="595"/>
      <c r="BU19" s="596"/>
      <c r="BV19" s="1009"/>
      <c r="BW19" s="1010"/>
      <c r="BX19" s="1010"/>
      <c r="BY19" s="595"/>
      <c r="BZ19" s="595"/>
      <c r="CA19" s="596"/>
      <c r="CB19" s="1009"/>
      <c r="CC19" s="1010"/>
      <c r="CD19" s="1010"/>
      <c r="CE19" s="595"/>
      <c r="CF19" s="595"/>
      <c r="CG19" s="596"/>
      <c r="CH19" s="1009"/>
      <c r="CI19" s="1010"/>
      <c r="CJ19" s="1010"/>
      <c r="CK19" s="595"/>
      <c r="CL19" s="595"/>
      <c r="CM19" s="596"/>
      <c r="CN19" s="1009"/>
      <c r="CO19" s="1010"/>
      <c r="CP19" s="1010"/>
      <c r="CQ19" s="595"/>
      <c r="CR19" s="595"/>
      <c r="CS19" s="596"/>
      <c r="CT19" s="990"/>
      <c r="CU19" s="991"/>
      <c r="CV19" s="991"/>
      <c r="CW19" s="595"/>
      <c r="CX19" s="595"/>
      <c r="CY19" s="596"/>
    </row>
    <row r="20" spans="2:103" ht="27.75" customHeight="1">
      <c r="B20" s="1012" t="s">
        <v>782</v>
      </c>
      <c r="C20" s="1014" t="str">
        <f>VLOOKUP(B18,祝節名,2,FALSE)</f>
        <v>11建国記念の日、23天皇誕生日
立春4、雨水19</v>
      </c>
      <c r="D20" s="1015"/>
      <c r="E20" s="1015"/>
      <c r="F20" s="1015"/>
      <c r="G20" s="1015"/>
      <c r="H20" s="1015"/>
      <c r="I20" s="1016"/>
      <c r="J20" s="1035">
        <f>AT18+1</f>
        <v>46068</v>
      </c>
      <c r="K20" s="1036"/>
      <c r="L20" s="1036"/>
      <c r="M20" s="593"/>
      <c r="N20" s="593"/>
      <c r="O20" s="594"/>
      <c r="P20" s="1005">
        <f>J20+1</f>
        <v>46069</v>
      </c>
      <c r="Q20" s="1006"/>
      <c r="R20" s="1006"/>
      <c r="S20" s="593"/>
      <c r="T20" s="593"/>
      <c r="U20" s="594"/>
      <c r="V20" s="1005">
        <f>P20+1</f>
        <v>46070</v>
      </c>
      <c r="W20" s="1006"/>
      <c r="X20" s="1006"/>
      <c r="Y20" s="593"/>
      <c r="Z20" s="593"/>
      <c r="AA20" s="594"/>
      <c r="AB20" s="1005">
        <f>V20+1</f>
        <v>46071</v>
      </c>
      <c r="AC20" s="1006"/>
      <c r="AD20" s="1006"/>
      <c r="AE20" s="593"/>
      <c r="AF20" s="593"/>
      <c r="AG20" s="594"/>
      <c r="AH20" s="1005">
        <f>AB20+1</f>
        <v>46072</v>
      </c>
      <c r="AI20" s="1006"/>
      <c r="AJ20" s="1006"/>
      <c r="AK20" s="593"/>
      <c r="AL20" s="593"/>
      <c r="AM20" s="594"/>
      <c r="AN20" s="1005">
        <f>AH20+1</f>
        <v>46073</v>
      </c>
      <c r="AO20" s="1006"/>
      <c r="AP20" s="1006"/>
      <c r="AQ20" s="593"/>
      <c r="AR20" s="593"/>
      <c r="AS20" s="594"/>
      <c r="AT20" s="986">
        <f>AN20+1</f>
        <v>46074</v>
      </c>
      <c r="AU20" s="987"/>
      <c r="AV20" s="987"/>
      <c r="AW20" s="593"/>
      <c r="AX20" s="593"/>
      <c r="AY20" s="594"/>
      <c r="BB20" s="1012" t="s">
        <v>782</v>
      </c>
      <c r="BC20" s="1014" t="str">
        <f>VLOOKUP(BB18,祝節名,2,FALSE)</f>
        <v>21 敬老の日、22 国民の休日
23 秋分の日。白露7、秋分23</v>
      </c>
      <c r="BD20" s="1015"/>
      <c r="BE20" s="1015"/>
      <c r="BF20" s="1015"/>
      <c r="BG20" s="1015"/>
      <c r="BH20" s="1015"/>
      <c r="BI20" s="1016"/>
      <c r="BJ20" s="1035">
        <f>CT18+1</f>
        <v>46278</v>
      </c>
      <c r="BK20" s="1036"/>
      <c r="BL20" s="1036"/>
      <c r="BM20" s="593"/>
      <c r="BN20" s="593"/>
      <c r="BO20" s="594"/>
      <c r="BP20" s="1005">
        <f>BJ20+1</f>
        <v>46279</v>
      </c>
      <c r="BQ20" s="1006"/>
      <c r="BR20" s="1006"/>
      <c r="BS20" s="593"/>
      <c r="BT20" s="593"/>
      <c r="BU20" s="594"/>
      <c r="BV20" s="1005">
        <f>BP20+1</f>
        <v>46280</v>
      </c>
      <c r="BW20" s="1006"/>
      <c r="BX20" s="1006"/>
      <c r="BY20" s="593"/>
      <c r="BZ20" s="593"/>
      <c r="CA20" s="594"/>
      <c r="CB20" s="1005">
        <f>BV20+1</f>
        <v>46281</v>
      </c>
      <c r="CC20" s="1006"/>
      <c r="CD20" s="1006"/>
      <c r="CE20" s="593"/>
      <c r="CF20" s="593"/>
      <c r="CG20" s="594"/>
      <c r="CH20" s="1005">
        <f>CB20+1</f>
        <v>46282</v>
      </c>
      <c r="CI20" s="1006"/>
      <c r="CJ20" s="1006"/>
      <c r="CK20" s="593"/>
      <c r="CL20" s="593"/>
      <c r="CM20" s="594"/>
      <c r="CN20" s="1005">
        <f>CH20+1</f>
        <v>46283</v>
      </c>
      <c r="CO20" s="1006"/>
      <c r="CP20" s="1006"/>
      <c r="CQ20" s="593"/>
      <c r="CR20" s="593"/>
      <c r="CS20" s="594"/>
      <c r="CT20" s="986">
        <f>CN20+1</f>
        <v>46284</v>
      </c>
      <c r="CU20" s="987"/>
      <c r="CV20" s="987"/>
      <c r="CW20" s="593"/>
      <c r="CX20" s="593"/>
      <c r="CY20" s="594"/>
    </row>
    <row r="21" spans="2:103" ht="27.75" customHeight="1">
      <c r="B21" s="1012"/>
      <c r="C21" s="1017"/>
      <c r="D21" s="1018"/>
      <c r="E21" s="1018"/>
      <c r="F21" s="1018"/>
      <c r="G21" s="1018"/>
      <c r="H21" s="1018"/>
      <c r="I21" s="1019"/>
      <c r="J21" s="1037"/>
      <c r="K21" s="1038"/>
      <c r="L21" s="1038"/>
      <c r="M21" s="595"/>
      <c r="N21" s="595"/>
      <c r="O21" s="596"/>
      <c r="P21" s="1009"/>
      <c r="Q21" s="1010"/>
      <c r="R21" s="1010"/>
      <c r="S21" s="595"/>
      <c r="T21" s="595"/>
      <c r="U21" s="596"/>
      <c r="V21" s="1009"/>
      <c r="W21" s="1010"/>
      <c r="X21" s="1010"/>
      <c r="Y21" s="595"/>
      <c r="Z21" s="595"/>
      <c r="AA21" s="596"/>
      <c r="AB21" s="1009"/>
      <c r="AC21" s="1010"/>
      <c r="AD21" s="1010"/>
      <c r="AE21" s="595"/>
      <c r="AF21" s="595"/>
      <c r="AG21" s="596"/>
      <c r="AH21" s="1009"/>
      <c r="AI21" s="1010"/>
      <c r="AJ21" s="1010"/>
      <c r="AK21" s="595"/>
      <c r="AL21" s="595"/>
      <c r="AM21" s="596"/>
      <c r="AN21" s="1009"/>
      <c r="AO21" s="1010"/>
      <c r="AP21" s="1010"/>
      <c r="AQ21" s="595"/>
      <c r="AR21" s="595"/>
      <c r="AS21" s="596"/>
      <c r="AT21" s="990"/>
      <c r="AU21" s="991"/>
      <c r="AV21" s="991"/>
      <c r="AW21" s="595"/>
      <c r="AX21" s="595"/>
      <c r="AY21" s="596"/>
      <c r="BB21" s="1012"/>
      <c r="BC21" s="1017"/>
      <c r="BD21" s="1018"/>
      <c r="BE21" s="1018"/>
      <c r="BF21" s="1018"/>
      <c r="BG21" s="1018"/>
      <c r="BH21" s="1018"/>
      <c r="BI21" s="1019"/>
      <c r="BJ21" s="1037"/>
      <c r="BK21" s="1038"/>
      <c r="BL21" s="1038"/>
      <c r="BM21" s="595"/>
      <c r="BN21" s="595"/>
      <c r="BO21" s="596"/>
      <c r="BP21" s="1009"/>
      <c r="BQ21" s="1010"/>
      <c r="BR21" s="1010"/>
      <c r="BS21" s="595"/>
      <c r="BT21" s="595"/>
      <c r="BU21" s="596"/>
      <c r="BV21" s="1009"/>
      <c r="BW21" s="1010"/>
      <c r="BX21" s="1010"/>
      <c r="BY21" s="595"/>
      <c r="BZ21" s="595"/>
      <c r="CA21" s="596"/>
      <c r="CB21" s="1009"/>
      <c r="CC21" s="1010"/>
      <c r="CD21" s="1010"/>
      <c r="CE21" s="595"/>
      <c r="CF21" s="595"/>
      <c r="CG21" s="596"/>
      <c r="CH21" s="1009"/>
      <c r="CI21" s="1010"/>
      <c r="CJ21" s="1010"/>
      <c r="CK21" s="595"/>
      <c r="CL21" s="595"/>
      <c r="CM21" s="596"/>
      <c r="CN21" s="1009"/>
      <c r="CO21" s="1010"/>
      <c r="CP21" s="1010"/>
      <c r="CQ21" s="595"/>
      <c r="CR21" s="595"/>
      <c r="CS21" s="596"/>
      <c r="CT21" s="990"/>
      <c r="CU21" s="991"/>
      <c r="CV21" s="991"/>
      <c r="CW21" s="595"/>
      <c r="CX21" s="595"/>
      <c r="CY21" s="596"/>
    </row>
    <row r="22" spans="2:103" ht="27.75" customHeight="1">
      <c r="B22" s="1013"/>
      <c r="C22" s="1020"/>
      <c r="D22" s="1021"/>
      <c r="E22" s="1021"/>
      <c r="F22" s="1021"/>
      <c r="G22" s="1021"/>
      <c r="H22" s="1021"/>
      <c r="I22" s="1022"/>
      <c r="J22" s="1035">
        <f>AT20+1</f>
        <v>46075</v>
      </c>
      <c r="K22" s="1036"/>
      <c r="L22" s="1036"/>
      <c r="M22" s="593"/>
      <c r="N22" s="593"/>
      <c r="O22" s="594"/>
      <c r="P22" s="1005">
        <f>J22+1</f>
        <v>46076</v>
      </c>
      <c r="Q22" s="1006"/>
      <c r="R22" s="1006"/>
      <c r="S22" s="593"/>
      <c r="T22" s="593"/>
      <c r="U22" s="594"/>
      <c r="V22" s="1005">
        <f>P22+1</f>
        <v>46077</v>
      </c>
      <c r="W22" s="1006"/>
      <c r="X22" s="1006"/>
      <c r="Y22" s="593"/>
      <c r="Z22" s="593"/>
      <c r="AA22" s="594"/>
      <c r="AB22" s="1005">
        <f>V22+1</f>
        <v>46078</v>
      </c>
      <c r="AC22" s="1006"/>
      <c r="AD22" s="1006"/>
      <c r="AE22" s="593"/>
      <c r="AF22" s="593"/>
      <c r="AG22" s="594"/>
      <c r="AH22" s="1005">
        <f>AB22+1</f>
        <v>46079</v>
      </c>
      <c r="AI22" s="1006"/>
      <c r="AJ22" s="1006"/>
      <c r="AK22" s="593"/>
      <c r="AL22" s="593"/>
      <c r="AM22" s="594"/>
      <c r="AN22" s="1005">
        <f>AH22+1</f>
        <v>46080</v>
      </c>
      <c r="AO22" s="1006"/>
      <c r="AP22" s="1006"/>
      <c r="AQ22" s="593"/>
      <c r="AR22" s="593"/>
      <c r="AS22" s="594"/>
      <c r="AT22" s="986">
        <f>AN22+1</f>
        <v>46081</v>
      </c>
      <c r="AU22" s="987"/>
      <c r="AV22" s="987"/>
      <c r="AW22" s="593"/>
      <c r="AX22" s="593"/>
      <c r="AY22" s="594"/>
      <c r="BB22" s="1013"/>
      <c r="BC22" s="1020"/>
      <c r="BD22" s="1021"/>
      <c r="BE22" s="1021"/>
      <c r="BF22" s="1021"/>
      <c r="BG22" s="1021"/>
      <c r="BH22" s="1021"/>
      <c r="BI22" s="1022"/>
      <c r="BJ22" s="1035">
        <f>CT20+1</f>
        <v>46285</v>
      </c>
      <c r="BK22" s="1036"/>
      <c r="BL22" s="1036"/>
      <c r="BM22" s="593"/>
      <c r="BN22" s="593"/>
      <c r="BO22" s="594"/>
      <c r="BP22" s="1005">
        <f>BJ22+1</f>
        <v>46286</v>
      </c>
      <c r="BQ22" s="1006"/>
      <c r="BR22" s="1006"/>
      <c r="BS22" s="593"/>
      <c r="BT22" s="593"/>
      <c r="BU22" s="594"/>
      <c r="BV22" s="1005">
        <f>BP22+1</f>
        <v>46287</v>
      </c>
      <c r="BW22" s="1006"/>
      <c r="BX22" s="1006"/>
      <c r="BY22" s="593"/>
      <c r="BZ22" s="593"/>
      <c r="CA22" s="594"/>
      <c r="CB22" s="1005">
        <f>BV22+1</f>
        <v>46288</v>
      </c>
      <c r="CC22" s="1006"/>
      <c r="CD22" s="1006"/>
      <c r="CE22" s="593"/>
      <c r="CF22" s="593"/>
      <c r="CG22" s="594"/>
      <c r="CH22" s="1005">
        <f>CB22+1</f>
        <v>46289</v>
      </c>
      <c r="CI22" s="1006"/>
      <c r="CJ22" s="1006"/>
      <c r="CK22" s="593"/>
      <c r="CL22" s="593"/>
      <c r="CM22" s="594"/>
      <c r="CN22" s="1005">
        <f>CH22+1</f>
        <v>46290</v>
      </c>
      <c r="CO22" s="1006"/>
      <c r="CP22" s="1006"/>
      <c r="CQ22" s="593"/>
      <c r="CR22" s="593"/>
      <c r="CS22" s="594"/>
      <c r="CT22" s="986">
        <f>CN22+1</f>
        <v>46291</v>
      </c>
      <c r="CU22" s="987"/>
      <c r="CV22" s="987"/>
      <c r="CW22" s="593"/>
      <c r="CX22" s="593"/>
      <c r="CY22" s="594"/>
    </row>
    <row r="23" spans="2:103" ht="27.75" customHeight="1">
      <c r="B23" s="1011" t="s">
        <v>487</v>
      </c>
      <c r="C23" s="1014" t="str">
        <f>VLOOKUP(B18,記念名,2,FALSE)</f>
        <v>バレンタインデー 14</v>
      </c>
      <c r="D23" s="1015"/>
      <c r="E23" s="1015"/>
      <c r="F23" s="1015"/>
      <c r="G23" s="1015"/>
      <c r="H23" s="1015"/>
      <c r="I23" s="1016"/>
      <c r="J23" s="1037"/>
      <c r="K23" s="1038"/>
      <c r="L23" s="1038"/>
      <c r="M23" s="595"/>
      <c r="N23" s="595"/>
      <c r="O23" s="596"/>
      <c r="P23" s="1009"/>
      <c r="Q23" s="1010"/>
      <c r="R23" s="1010"/>
      <c r="S23" s="595"/>
      <c r="T23" s="595"/>
      <c r="U23" s="596"/>
      <c r="V23" s="1009"/>
      <c r="W23" s="1010"/>
      <c r="X23" s="1010"/>
      <c r="Y23" s="595"/>
      <c r="Z23" s="595"/>
      <c r="AA23" s="596"/>
      <c r="AB23" s="1009"/>
      <c r="AC23" s="1010"/>
      <c r="AD23" s="1010"/>
      <c r="AE23" s="595"/>
      <c r="AF23" s="595"/>
      <c r="AG23" s="596"/>
      <c r="AH23" s="1009"/>
      <c r="AI23" s="1010"/>
      <c r="AJ23" s="1010"/>
      <c r="AK23" s="595"/>
      <c r="AL23" s="595"/>
      <c r="AM23" s="596"/>
      <c r="AN23" s="1009"/>
      <c r="AO23" s="1010"/>
      <c r="AP23" s="1010"/>
      <c r="AQ23" s="595"/>
      <c r="AR23" s="595"/>
      <c r="AS23" s="596"/>
      <c r="AT23" s="990"/>
      <c r="AU23" s="991"/>
      <c r="AV23" s="991"/>
      <c r="AW23" s="595"/>
      <c r="AX23" s="595"/>
      <c r="AY23" s="596"/>
      <c r="BB23" s="1011" t="s">
        <v>487</v>
      </c>
      <c r="BC23" s="1014" t="str">
        <f>VLOOKUP(BB18,記念名,2,FALSE)</f>
        <v>防災の日 1
動物愛護週間 20～26</v>
      </c>
      <c r="BD23" s="1015"/>
      <c r="BE23" s="1015"/>
      <c r="BF23" s="1015"/>
      <c r="BG23" s="1015"/>
      <c r="BH23" s="1015"/>
      <c r="BI23" s="1016"/>
      <c r="BJ23" s="1037"/>
      <c r="BK23" s="1038"/>
      <c r="BL23" s="1038"/>
      <c r="BM23" s="595"/>
      <c r="BN23" s="595"/>
      <c r="BO23" s="596"/>
      <c r="BP23" s="1009"/>
      <c r="BQ23" s="1010"/>
      <c r="BR23" s="1010"/>
      <c r="BS23" s="595"/>
      <c r="BT23" s="595"/>
      <c r="BU23" s="596"/>
      <c r="BV23" s="1009"/>
      <c r="BW23" s="1010"/>
      <c r="BX23" s="1010"/>
      <c r="BY23" s="595"/>
      <c r="BZ23" s="595"/>
      <c r="CA23" s="596"/>
      <c r="CB23" s="1009"/>
      <c r="CC23" s="1010"/>
      <c r="CD23" s="1010"/>
      <c r="CE23" s="595"/>
      <c r="CF23" s="595"/>
      <c r="CG23" s="596"/>
      <c r="CH23" s="1009"/>
      <c r="CI23" s="1010"/>
      <c r="CJ23" s="1010"/>
      <c r="CK23" s="595"/>
      <c r="CL23" s="595"/>
      <c r="CM23" s="596"/>
      <c r="CN23" s="1009"/>
      <c r="CO23" s="1010"/>
      <c r="CP23" s="1010"/>
      <c r="CQ23" s="595"/>
      <c r="CR23" s="595"/>
      <c r="CS23" s="596"/>
      <c r="CT23" s="990"/>
      <c r="CU23" s="991"/>
      <c r="CV23" s="991"/>
      <c r="CW23" s="595"/>
      <c r="CX23" s="595"/>
      <c r="CY23" s="596"/>
    </row>
    <row r="24" spans="2:103" ht="18" customHeight="1">
      <c r="B24" s="1012"/>
      <c r="C24" s="1017"/>
      <c r="D24" s="1018"/>
      <c r="E24" s="1018"/>
      <c r="F24" s="1018"/>
      <c r="G24" s="1018"/>
      <c r="H24" s="1018"/>
      <c r="I24" s="1019"/>
      <c r="J24" s="1023" t="str">
        <f>IF(DAY(AT22)+1&gt;IF(MONTH(B18)=12,31,DATE(YEAR(B18),MONTH(B18)+1,1)-B18),"",AT22+1)</f>
        <v/>
      </c>
      <c r="K24" s="1024"/>
      <c r="L24" s="1024"/>
      <c r="M24" s="1024" t="str">
        <f>IF(AT24="","",IF(DAY(AT24)+1&gt;IF(MONTH(B18)=12,31,DATE(YEAR(B18),MONTH(B18)+1,1)-B18),"",AT24+1))</f>
        <v/>
      </c>
      <c r="N24" s="1024"/>
      <c r="O24" s="1029"/>
      <c r="P24" s="1005" t="str">
        <f>IF(J24="","",IF(DAY(J24)+1&gt;IF(MONTH(B18)=12,31,DATE(YEAR(B18),MONTH(B18)+1,1)-B18),"",J24+1))</f>
        <v/>
      </c>
      <c r="Q24" s="1006"/>
      <c r="R24" s="1006"/>
      <c r="S24" s="1006" t="str">
        <f>IF(M24="","",IF(DAY(M24)+1&gt;IF(MONTH(B18)=12,31,DATE(YEAR(B18),MONTH(B18)+1,1)-B18),"",M24+1))</f>
        <v/>
      </c>
      <c r="T24" s="1006"/>
      <c r="U24" s="1032"/>
      <c r="V24" s="1005" t="str">
        <f>IF(P24="","",IF(DAY(P24)+1&gt;IF(MONTH(B18)=12,31,DATE(YEAR(B18),MONTH(B18)+1,1)-B18),"",P24+1))</f>
        <v/>
      </c>
      <c r="W24" s="1006"/>
      <c r="X24" s="1006"/>
      <c r="Y24" s="593"/>
      <c r="Z24" s="593"/>
      <c r="AA24" s="594"/>
      <c r="AB24" s="1005" t="str">
        <f>IF(V24="","",IF(DAY(V24)+1&gt;IF(MONTH(B18)=12,31,DATE(YEAR(B18),MONTH(B18)+1,1)-B18),"",V24+1))</f>
        <v/>
      </c>
      <c r="AC24" s="1006"/>
      <c r="AD24" s="1006"/>
      <c r="AE24" s="593"/>
      <c r="AF24" s="593"/>
      <c r="AG24" s="594"/>
      <c r="AH24" s="1005" t="str">
        <f>IF(AB24="","",IF(DAY(AB24)+1&gt;IF(MONTH(B18)=12,31,DATE(YEAR(B18),MONTH(B18)+1,1)-B18),"",AB24+1))</f>
        <v/>
      </c>
      <c r="AI24" s="1006"/>
      <c r="AJ24" s="1006"/>
      <c r="AK24" s="593"/>
      <c r="AL24" s="593"/>
      <c r="AM24" s="594"/>
      <c r="AN24" s="1005" t="str">
        <f>IF(AH24="","",IF(DAY(AH24)+1&gt;IF(MONTH(B18)=12,31,DATE(YEAR(B18),MONTH(B18)+1,1)-B18),"",AH24+1))</f>
        <v/>
      </c>
      <c r="AO24" s="1006"/>
      <c r="AP24" s="1006"/>
      <c r="AQ24" s="593"/>
      <c r="AR24" s="593"/>
      <c r="AS24" s="594"/>
      <c r="AT24" s="986" t="str">
        <f>IF(AN24="","",IF(DAY(AN24)+1&gt;IF(MONTH(B18)=12,31,DATE(YEAR(B18),MONTH(B18)+1,1)-B18),"",AN24+1))</f>
        <v/>
      </c>
      <c r="AU24" s="987"/>
      <c r="AV24" s="987"/>
      <c r="AW24" s="593"/>
      <c r="AX24" s="593"/>
      <c r="AY24" s="594"/>
      <c r="BB24" s="1012"/>
      <c r="BC24" s="1017"/>
      <c r="BD24" s="1018"/>
      <c r="BE24" s="1018"/>
      <c r="BF24" s="1018"/>
      <c r="BG24" s="1018"/>
      <c r="BH24" s="1018"/>
      <c r="BI24" s="1019"/>
      <c r="BJ24" s="1023">
        <f>IF(DAY(CT22)+1&gt;IF(MONTH(BB18)=12,31,DATE(YEAR(BB18),MONTH(BB18)+1,1)-BB18),"",CT22+1)</f>
        <v>46292</v>
      </c>
      <c r="BK24" s="1024"/>
      <c r="BL24" s="1024"/>
      <c r="BM24" s="1024" t="str">
        <f>IF(CT24="","",IF(DAY(CT24)+1&gt;IF(MONTH(BB18)=12,31,DATE(YEAR(BB18),MONTH(BB18)+1,1)-BB18),"",CT24+1))</f>
        <v/>
      </c>
      <c r="BN24" s="1024"/>
      <c r="BO24" s="1029"/>
      <c r="BP24" s="1005">
        <f>IF(BJ24="","",IF(DAY(BJ24)+1&gt;IF(MONTH(BB18)=12,31,DATE(YEAR(BB18),MONTH(BB18)+1,1)-BB18),"",BJ24+1))</f>
        <v>46293</v>
      </c>
      <c r="BQ24" s="1006"/>
      <c r="BR24" s="1006"/>
      <c r="BS24" s="1006" t="str">
        <f>IF(BM24="","",IF(DAY(BM24)+1&gt;IF(MONTH(BB18)=12,31,DATE(YEAR(BB18),MONTH(BB18)+1,1)-BB18),"",BM24+1))</f>
        <v/>
      </c>
      <c r="BT24" s="1006"/>
      <c r="BU24" s="1032"/>
      <c r="BV24" s="1005">
        <f>IF(BP24="","",IF(DAY(BP24)+1&gt;IF(MONTH(BB18)=12,31,DATE(YEAR(BB18),MONTH(BB18)+1,1)-BB18),"",BP24+1))</f>
        <v>46294</v>
      </c>
      <c r="BW24" s="1006"/>
      <c r="BX24" s="1006"/>
      <c r="BY24" s="593"/>
      <c r="BZ24" s="593"/>
      <c r="CA24" s="594"/>
      <c r="CB24" s="1005">
        <f>IF(BV24="","",IF(DAY(BV24)+1&gt;IF(MONTH(BB18)=12,31,DATE(YEAR(BB18),MONTH(BB18)+1,1)-BB18),"",BV24+1))</f>
        <v>46295</v>
      </c>
      <c r="CC24" s="1006"/>
      <c r="CD24" s="1006"/>
      <c r="CE24" s="593"/>
      <c r="CF24" s="593"/>
      <c r="CG24" s="594"/>
      <c r="CH24" s="1005" t="str">
        <f>IF(CB24="","",IF(DAY(CB24)+1&gt;IF(MONTH(BB18)=12,31,DATE(YEAR(BB18),MONTH(BB18)+1,1)-BB18),"",CB24+1))</f>
        <v/>
      </c>
      <c r="CI24" s="1006"/>
      <c r="CJ24" s="1006"/>
      <c r="CK24" s="593"/>
      <c r="CL24" s="593"/>
      <c r="CM24" s="594"/>
      <c r="CN24" s="1005" t="str">
        <f>IF(CH24="","",IF(DAY(CH24)+1&gt;IF(MONTH(BB18)=12,31,DATE(YEAR(BB18),MONTH(BB18)+1,1)-BB18),"",CH24+1))</f>
        <v/>
      </c>
      <c r="CO24" s="1006"/>
      <c r="CP24" s="1006"/>
      <c r="CQ24" s="593"/>
      <c r="CR24" s="593"/>
      <c r="CS24" s="594"/>
      <c r="CT24" s="986" t="str">
        <f>IF(CN24="","",IF(DAY(CN24)+1&gt;IF(MONTH(BB18)=12,31,DATE(YEAR(BB18),MONTH(BB18)+1,1)-BB18),"",CN24+1))</f>
        <v/>
      </c>
      <c r="CU24" s="987"/>
      <c r="CV24" s="987"/>
      <c r="CW24" s="593"/>
      <c r="CX24" s="593"/>
      <c r="CY24" s="594"/>
    </row>
    <row r="25" spans="2:103" ht="18" customHeight="1">
      <c r="B25" s="1012"/>
      <c r="C25" s="1017"/>
      <c r="D25" s="1018"/>
      <c r="E25" s="1018"/>
      <c r="F25" s="1018"/>
      <c r="G25" s="1018"/>
      <c r="H25" s="1018"/>
      <c r="I25" s="1019"/>
      <c r="J25" s="1025"/>
      <c r="K25" s="1026"/>
      <c r="L25" s="1026"/>
      <c r="M25" s="1026"/>
      <c r="N25" s="1026"/>
      <c r="O25" s="1030"/>
      <c r="P25" s="1007"/>
      <c r="Q25" s="1008"/>
      <c r="R25" s="1008"/>
      <c r="S25" s="1008"/>
      <c r="T25" s="1008"/>
      <c r="U25" s="1033"/>
      <c r="V25" s="1007"/>
      <c r="W25" s="1008"/>
      <c r="X25" s="1008"/>
      <c r="Y25" s="648"/>
      <c r="Z25" s="648"/>
      <c r="AA25" s="649"/>
      <c r="AB25" s="1007"/>
      <c r="AC25" s="1008"/>
      <c r="AD25" s="1008"/>
      <c r="AE25" s="648"/>
      <c r="AF25" s="648"/>
      <c r="AG25" s="649"/>
      <c r="AH25" s="1007"/>
      <c r="AI25" s="1008"/>
      <c r="AJ25" s="1008"/>
      <c r="AK25" s="648"/>
      <c r="AL25" s="648"/>
      <c r="AM25" s="649"/>
      <c r="AN25" s="1007"/>
      <c r="AO25" s="1008"/>
      <c r="AP25" s="1008"/>
      <c r="AQ25" s="648"/>
      <c r="AR25" s="648"/>
      <c r="AS25" s="649"/>
      <c r="AT25" s="988"/>
      <c r="AU25" s="989"/>
      <c r="AV25" s="989"/>
      <c r="AW25" s="648"/>
      <c r="AX25" s="648"/>
      <c r="AY25" s="649"/>
      <c r="BB25" s="1012"/>
      <c r="BC25" s="1017"/>
      <c r="BD25" s="1018"/>
      <c r="BE25" s="1018"/>
      <c r="BF25" s="1018"/>
      <c r="BG25" s="1018"/>
      <c r="BH25" s="1018"/>
      <c r="BI25" s="1019"/>
      <c r="BJ25" s="1025"/>
      <c r="BK25" s="1026"/>
      <c r="BL25" s="1026"/>
      <c r="BM25" s="1026"/>
      <c r="BN25" s="1026"/>
      <c r="BO25" s="1030"/>
      <c r="BP25" s="1007"/>
      <c r="BQ25" s="1008"/>
      <c r="BR25" s="1008"/>
      <c r="BS25" s="1008"/>
      <c r="BT25" s="1008"/>
      <c r="BU25" s="1033"/>
      <c r="BV25" s="1007"/>
      <c r="BW25" s="1008"/>
      <c r="BX25" s="1008"/>
      <c r="BY25" s="648"/>
      <c r="BZ25" s="648"/>
      <c r="CA25" s="649"/>
      <c r="CB25" s="1007"/>
      <c r="CC25" s="1008"/>
      <c r="CD25" s="1008"/>
      <c r="CE25" s="648"/>
      <c r="CF25" s="648"/>
      <c r="CG25" s="649"/>
      <c r="CH25" s="1007"/>
      <c r="CI25" s="1008"/>
      <c r="CJ25" s="1008"/>
      <c r="CK25" s="648"/>
      <c r="CL25" s="648"/>
      <c r="CM25" s="649"/>
      <c r="CN25" s="1007"/>
      <c r="CO25" s="1008"/>
      <c r="CP25" s="1008"/>
      <c r="CQ25" s="648"/>
      <c r="CR25" s="648"/>
      <c r="CS25" s="649"/>
      <c r="CT25" s="988"/>
      <c r="CU25" s="989"/>
      <c r="CV25" s="989"/>
      <c r="CW25" s="648"/>
      <c r="CX25" s="648"/>
      <c r="CY25" s="649"/>
    </row>
    <row r="26" spans="2:103" ht="21.75" customHeight="1">
      <c r="B26" s="1013"/>
      <c r="C26" s="1020"/>
      <c r="D26" s="1021"/>
      <c r="E26" s="1021"/>
      <c r="F26" s="1021"/>
      <c r="G26" s="1021"/>
      <c r="H26" s="1021"/>
      <c r="I26" s="1022"/>
      <c r="J26" s="1027"/>
      <c r="K26" s="1028"/>
      <c r="L26" s="1028"/>
      <c r="M26" s="1028"/>
      <c r="N26" s="1028"/>
      <c r="O26" s="1031"/>
      <c r="P26" s="1009" t="str">
        <f>IF(J26="","",IF(DAY(J26)+1&gt;IF(MONTH(B18)=12,31,DATE(YEAR(B18),MONTH(B18)+1,1)-B18),"",J26+1))</f>
        <v/>
      </c>
      <c r="Q26" s="1010"/>
      <c r="R26" s="1010"/>
      <c r="S26" s="1010"/>
      <c r="T26" s="1010"/>
      <c r="U26" s="1034"/>
      <c r="V26" s="1009"/>
      <c r="W26" s="1010"/>
      <c r="X26" s="1010"/>
      <c r="Y26" s="439"/>
      <c r="Z26" s="439"/>
      <c r="AA26" s="440"/>
      <c r="AB26" s="1009"/>
      <c r="AC26" s="1010"/>
      <c r="AD26" s="1010"/>
      <c r="AE26" s="439"/>
      <c r="AF26" s="439"/>
      <c r="AG26" s="440"/>
      <c r="AH26" s="1009"/>
      <c r="AI26" s="1010"/>
      <c r="AJ26" s="1010"/>
      <c r="AK26" s="439"/>
      <c r="AL26" s="439"/>
      <c r="AM26" s="440"/>
      <c r="AN26" s="1009"/>
      <c r="AO26" s="1010"/>
      <c r="AP26" s="1010"/>
      <c r="AQ26" s="439"/>
      <c r="AR26" s="439"/>
      <c r="AS26" s="440"/>
      <c r="AT26" s="990"/>
      <c r="AU26" s="991"/>
      <c r="AV26" s="991"/>
      <c r="AW26" s="439"/>
      <c r="AX26" s="439"/>
      <c r="AY26" s="440"/>
      <c r="BB26" s="1013"/>
      <c r="BC26" s="1020"/>
      <c r="BD26" s="1021"/>
      <c r="BE26" s="1021"/>
      <c r="BF26" s="1021"/>
      <c r="BG26" s="1021"/>
      <c r="BH26" s="1021"/>
      <c r="BI26" s="1022"/>
      <c r="BJ26" s="1027"/>
      <c r="BK26" s="1028"/>
      <c r="BL26" s="1028"/>
      <c r="BM26" s="1028"/>
      <c r="BN26" s="1028"/>
      <c r="BO26" s="1031"/>
      <c r="BP26" s="1009" t="str">
        <f>IF(BJ26="","",IF(DAY(BJ26)+1&gt;IF(MONTH(BB18)=12,31,DATE(YEAR(BB18),MONTH(BB18)+1,1)-BB18),"",BJ26+1))</f>
        <v/>
      </c>
      <c r="BQ26" s="1010"/>
      <c r="BR26" s="1010"/>
      <c r="BS26" s="1010"/>
      <c r="BT26" s="1010"/>
      <c r="BU26" s="1034"/>
      <c r="BV26" s="1009"/>
      <c r="BW26" s="1010"/>
      <c r="BX26" s="1010"/>
      <c r="BY26" s="439"/>
      <c r="BZ26" s="439"/>
      <c r="CA26" s="440"/>
      <c r="CB26" s="1009"/>
      <c r="CC26" s="1010"/>
      <c r="CD26" s="1010"/>
      <c r="CE26" s="439"/>
      <c r="CF26" s="439"/>
      <c r="CG26" s="440"/>
      <c r="CH26" s="1009"/>
      <c r="CI26" s="1010"/>
      <c r="CJ26" s="1010"/>
      <c r="CK26" s="439"/>
      <c r="CL26" s="439"/>
      <c r="CM26" s="440"/>
      <c r="CN26" s="1009"/>
      <c r="CO26" s="1010"/>
      <c r="CP26" s="1010"/>
      <c r="CQ26" s="439"/>
      <c r="CR26" s="439"/>
      <c r="CS26" s="440"/>
      <c r="CT26" s="990"/>
      <c r="CU26" s="991"/>
      <c r="CV26" s="991"/>
      <c r="CW26" s="439"/>
      <c r="CX26" s="439"/>
      <c r="CY26" s="440"/>
    </row>
    <row r="27" spans="2:103" ht="36.75" customHeight="1"/>
    <row r="28" spans="2:103" ht="21.75" customHeight="1">
      <c r="B28" s="1057">
        <f>B31</f>
        <v>46082</v>
      </c>
      <c r="C28" s="1058"/>
      <c r="D28" s="1058"/>
      <c r="E28" s="1058"/>
      <c r="F28" s="1058"/>
      <c r="G28" s="1058"/>
      <c r="H28" s="1058"/>
      <c r="I28" s="1059"/>
      <c r="J28" s="1063" t="s">
        <v>223</v>
      </c>
      <c r="K28" s="1064"/>
      <c r="L28" s="1064"/>
      <c r="M28" s="1065" t="s">
        <v>548</v>
      </c>
      <c r="N28" s="1065"/>
      <c r="O28" s="1066"/>
      <c r="P28" s="1049" t="s">
        <v>257</v>
      </c>
      <c r="Q28" s="1050"/>
      <c r="R28" s="1050"/>
      <c r="S28" s="1051" t="s">
        <v>549</v>
      </c>
      <c r="T28" s="1051"/>
      <c r="U28" s="1052"/>
      <c r="V28" s="1067" t="s">
        <v>51</v>
      </c>
      <c r="W28" s="1068"/>
      <c r="X28" s="1068"/>
      <c r="Y28" s="1069" t="s">
        <v>550</v>
      </c>
      <c r="Z28" s="1069"/>
      <c r="AA28" s="1070"/>
      <c r="AB28" s="1049" t="s">
        <v>47</v>
      </c>
      <c r="AC28" s="1050"/>
      <c r="AD28" s="1050"/>
      <c r="AE28" s="1051" t="s">
        <v>551</v>
      </c>
      <c r="AF28" s="1051"/>
      <c r="AG28" s="1052"/>
      <c r="AH28" s="1053" t="s">
        <v>48</v>
      </c>
      <c r="AI28" s="1054"/>
      <c r="AJ28" s="1054"/>
      <c r="AK28" s="1055" t="s">
        <v>552</v>
      </c>
      <c r="AL28" s="1055"/>
      <c r="AM28" s="1056"/>
      <c r="AN28" s="1049" t="s">
        <v>49</v>
      </c>
      <c r="AO28" s="1050"/>
      <c r="AP28" s="1050"/>
      <c r="AQ28" s="1051" t="s">
        <v>553</v>
      </c>
      <c r="AR28" s="1051"/>
      <c r="AS28" s="1052"/>
      <c r="AT28" s="1045" t="s">
        <v>52</v>
      </c>
      <c r="AU28" s="1046"/>
      <c r="AV28" s="1046"/>
      <c r="AW28" s="1047" t="s">
        <v>554</v>
      </c>
      <c r="AX28" s="1047"/>
      <c r="AY28" s="1048"/>
      <c r="BB28" s="1077">
        <f>BB31</f>
        <v>46296</v>
      </c>
      <c r="BC28" s="1078"/>
      <c r="BD28" s="1078"/>
      <c r="BE28" s="1078"/>
      <c r="BF28" s="1078"/>
      <c r="BG28" s="1078"/>
      <c r="BH28" s="1078"/>
      <c r="BI28" s="1079"/>
      <c r="BJ28" s="1083" t="s">
        <v>223</v>
      </c>
      <c r="BK28" s="1084"/>
      <c r="BL28" s="1084"/>
      <c r="BM28" s="156"/>
      <c r="BN28" s="156"/>
      <c r="BO28" s="157"/>
      <c r="BP28" s="1085" t="s">
        <v>257</v>
      </c>
      <c r="BQ28" s="1086"/>
      <c r="BR28" s="1086"/>
      <c r="BS28" s="156"/>
      <c r="BT28" s="156"/>
      <c r="BU28" s="157"/>
      <c r="BV28" s="1087" t="s">
        <v>51</v>
      </c>
      <c r="BW28" s="1088"/>
      <c r="BX28" s="1088"/>
      <c r="BY28" s="156"/>
      <c r="BZ28" s="156"/>
      <c r="CA28" s="157"/>
      <c r="CB28" s="1089" t="s">
        <v>47</v>
      </c>
      <c r="CC28" s="1090"/>
      <c r="CD28" s="1090"/>
      <c r="CE28" s="156"/>
      <c r="CF28" s="156"/>
      <c r="CG28" s="157"/>
      <c r="CH28" s="1091" t="s">
        <v>48</v>
      </c>
      <c r="CI28" s="1092"/>
      <c r="CJ28" s="1092"/>
      <c r="CK28" s="156"/>
      <c r="CL28" s="156"/>
      <c r="CM28" s="157"/>
      <c r="CN28" s="1093" t="s">
        <v>49</v>
      </c>
      <c r="CO28" s="1094"/>
      <c r="CP28" s="1094"/>
      <c r="CQ28" s="156"/>
      <c r="CR28" s="156"/>
      <c r="CS28" s="157"/>
      <c r="CT28" s="1095" t="s">
        <v>52</v>
      </c>
      <c r="CU28" s="1096"/>
      <c r="CV28" s="1096"/>
      <c r="CW28" s="156"/>
      <c r="CX28" s="156"/>
      <c r="CY28" s="157"/>
    </row>
    <row r="29" spans="2:103" ht="27" customHeight="1">
      <c r="B29" s="1060"/>
      <c r="C29" s="1061"/>
      <c r="D29" s="1061"/>
      <c r="E29" s="1061"/>
      <c r="F29" s="1061"/>
      <c r="G29" s="1061"/>
      <c r="H29" s="1061"/>
      <c r="I29" s="1062"/>
      <c r="J29" s="1023">
        <f>IF(WEEKDAY(B31)=1,B31,"")</f>
        <v>46082</v>
      </c>
      <c r="K29" s="1024"/>
      <c r="L29" s="1024"/>
      <c r="M29" s="593"/>
      <c r="N29" s="593"/>
      <c r="O29" s="594"/>
      <c r="P29" s="1005">
        <f>IF(J29="",IF(WEEKDAY(B31)=2,B31,""),J29+1)</f>
        <v>46083</v>
      </c>
      <c r="Q29" s="1006"/>
      <c r="R29" s="1006"/>
      <c r="S29" s="593"/>
      <c r="T29" s="593"/>
      <c r="U29" s="594"/>
      <c r="V29" s="1005">
        <f>IF(P29="",IF(WEEKDAY(B31)=3,B31,""),P29+1)</f>
        <v>46084</v>
      </c>
      <c r="W29" s="1006"/>
      <c r="X29" s="1006"/>
      <c r="Y29" s="593"/>
      <c r="Z29" s="593"/>
      <c r="AA29" s="594"/>
      <c r="AB29" s="1005">
        <f>IF(V29="",IF(WEEKDAY(B31)=4,B31,""),V29+1)</f>
        <v>46085</v>
      </c>
      <c r="AC29" s="1006"/>
      <c r="AD29" s="1006"/>
      <c r="AE29" s="593"/>
      <c r="AF29" s="593"/>
      <c r="AG29" s="594"/>
      <c r="AH29" s="1005">
        <f>IF(AB29="",IF(WEEKDAY(B31)=5,B31,""),AB29+1)</f>
        <v>46086</v>
      </c>
      <c r="AI29" s="1006"/>
      <c r="AJ29" s="1006"/>
      <c r="AK29" s="593"/>
      <c r="AL29" s="593"/>
      <c r="AM29" s="594"/>
      <c r="AN29" s="1005">
        <f>IF(AH29="",IF(WEEKDAY(B31)=6,B31,""),AH29+1)</f>
        <v>46087</v>
      </c>
      <c r="AO29" s="1006"/>
      <c r="AP29" s="1006"/>
      <c r="AQ29" s="593"/>
      <c r="AR29" s="593"/>
      <c r="AS29" s="594"/>
      <c r="AT29" s="986">
        <f>IF(AN29="",B31,AN29+1)</f>
        <v>46088</v>
      </c>
      <c r="AU29" s="987"/>
      <c r="AV29" s="987"/>
      <c r="AW29" s="593"/>
      <c r="AX29" s="593"/>
      <c r="AY29" s="594"/>
      <c r="BB29" s="1080"/>
      <c r="BC29" s="1081"/>
      <c r="BD29" s="1081"/>
      <c r="BE29" s="1081"/>
      <c r="BF29" s="1081"/>
      <c r="BG29" s="1081"/>
      <c r="BH29" s="1081"/>
      <c r="BI29" s="1082"/>
      <c r="BJ29" s="1023" t="str">
        <f>IF(WEEKDAY(BB31)=1,BB31,"")</f>
        <v/>
      </c>
      <c r="BK29" s="1024"/>
      <c r="BL29" s="1024"/>
      <c r="BM29" s="593"/>
      <c r="BN29" s="593"/>
      <c r="BO29" s="594"/>
      <c r="BP29" s="1005" t="str">
        <f>IF(BJ29="",IF(WEEKDAY(BB31)=2,BB31,""),BJ29+1)</f>
        <v/>
      </c>
      <c r="BQ29" s="1006"/>
      <c r="BR29" s="1006"/>
      <c r="BS29" s="593"/>
      <c r="BT29" s="593"/>
      <c r="BU29" s="594"/>
      <c r="BV29" s="1005" t="str">
        <f>IF(BP29="",IF(WEEKDAY(BB31)=3,BB31,""),BP29+1)</f>
        <v/>
      </c>
      <c r="BW29" s="1006"/>
      <c r="BX29" s="1006"/>
      <c r="BY29" s="593"/>
      <c r="BZ29" s="593"/>
      <c r="CA29" s="594"/>
      <c r="CB29" s="1005" t="str">
        <f>IF(BV29="",IF(WEEKDAY(BB31)=4,BB31,""),BV29+1)</f>
        <v/>
      </c>
      <c r="CC29" s="1006"/>
      <c r="CD29" s="1006"/>
      <c r="CE29" s="593"/>
      <c r="CF29" s="593"/>
      <c r="CG29" s="594"/>
      <c r="CH29" s="1005">
        <f>IF(CB29="",IF(WEEKDAY(BB31)=5,BB31,""),CB29+1)</f>
        <v>46296</v>
      </c>
      <c r="CI29" s="1006"/>
      <c r="CJ29" s="1006"/>
      <c r="CK29" s="593"/>
      <c r="CL29" s="593"/>
      <c r="CM29" s="594"/>
      <c r="CN29" s="1005">
        <f>IF(CH29="",IF(WEEKDAY(BB31)=6,BB31,""),CH29+1)</f>
        <v>46297</v>
      </c>
      <c r="CO29" s="1006"/>
      <c r="CP29" s="1006"/>
      <c r="CQ29" s="593"/>
      <c r="CR29" s="593"/>
      <c r="CS29" s="594"/>
      <c r="CT29" s="986">
        <f>IF(CN29="",BB31,CN29+1)</f>
        <v>46298</v>
      </c>
      <c r="CU29" s="987"/>
      <c r="CV29" s="987"/>
      <c r="CW29" s="593"/>
      <c r="CX29" s="593"/>
      <c r="CY29" s="594"/>
    </row>
    <row r="30" spans="2:103" ht="27" customHeight="1">
      <c r="B30" s="1060"/>
      <c r="C30" s="1061"/>
      <c r="D30" s="1061"/>
      <c r="E30" s="1061"/>
      <c r="F30" s="1061"/>
      <c r="G30" s="1061"/>
      <c r="H30" s="1061"/>
      <c r="I30" s="1062"/>
      <c r="J30" s="1027"/>
      <c r="K30" s="1028"/>
      <c r="L30" s="1028"/>
      <c r="M30" s="595"/>
      <c r="N30" s="595"/>
      <c r="O30" s="596"/>
      <c r="P30" s="1009"/>
      <c r="Q30" s="1010"/>
      <c r="R30" s="1010"/>
      <c r="S30" s="595"/>
      <c r="T30" s="595"/>
      <c r="U30" s="596"/>
      <c r="V30" s="1009"/>
      <c r="W30" s="1010"/>
      <c r="X30" s="1010"/>
      <c r="Y30" s="595"/>
      <c r="Z30" s="595"/>
      <c r="AA30" s="596"/>
      <c r="AB30" s="1009"/>
      <c r="AC30" s="1010"/>
      <c r="AD30" s="1010"/>
      <c r="AE30" s="595"/>
      <c r="AF30" s="595"/>
      <c r="AG30" s="596"/>
      <c r="AH30" s="1009"/>
      <c r="AI30" s="1010"/>
      <c r="AJ30" s="1010"/>
      <c r="AK30" s="595"/>
      <c r="AL30" s="595"/>
      <c r="AM30" s="596"/>
      <c r="AN30" s="1009"/>
      <c r="AO30" s="1010"/>
      <c r="AP30" s="1010"/>
      <c r="AQ30" s="595"/>
      <c r="AR30" s="595"/>
      <c r="AS30" s="596"/>
      <c r="AT30" s="990"/>
      <c r="AU30" s="991"/>
      <c r="AV30" s="991"/>
      <c r="AW30" s="595"/>
      <c r="AX30" s="595"/>
      <c r="AY30" s="596"/>
      <c r="BB30" s="1080"/>
      <c r="BC30" s="1081"/>
      <c r="BD30" s="1081"/>
      <c r="BE30" s="1081"/>
      <c r="BF30" s="1081"/>
      <c r="BG30" s="1081"/>
      <c r="BH30" s="1081"/>
      <c r="BI30" s="1082"/>
      <c r="BJ30" s="1027"/>
      <c r="BK30" s="1028"/>
      <c r="BL30" s="1028"/>
      <c r="BM30" s="595"/>
      <c r="BN30" s="595"/>
      <c r="BO30" s="596"/>
      <c r="BP30" s="1009"/>
      <c r="BQ30" s="1010"/>
      <c r="BR30" s="1010"/>
      <c r="BS30" s="595"/>
      <c r="BT30" s="595"/>
      <c r="BU30" s="596"/>
      <c r="BV30" s="1009"/>
      <c r="BW30" s="1010"/>
      <c r="BX30" s="1010"/>
      <c r="BY30" s="595"/>
      <c r="BZ30" s="595"/>
      <c r="CA30" s="596"/>
      <c r="CB30" s="1009"/>
      <c r="CC30" s="1010"/>
      <c r="CD30" s="1010"/>
      <c r="CE30" s="595"/>
      <c r="CF30" s="595"/>
      <c r="CG30" s="596"/>
      <c r="CH30" s="1009"/>
      <c r="CI30" s="1010"/>
      <c r="CJ30" s="1010"/>
      <c r="CK30" s="595"/>
      <c r="CL30" s="595"/>
      <c r="CM30" s="596"/>
      <c r="CN30" s="1009"/>
      <c r="CO30" s="1010"/>
      <c r="CP30" s="1010"/>
      <c r="CQ30" s="595"/>
      <c r="CR30" s="595"/>
      <c r="CS30" s="596"/>
      <c r="CT30" s="990"/>
      <c r="CU30" s="991"/>
      <c r="CV30" s="991"/>
      <c r="CW30" s="595"/>
      <c r="CX30" s="595"/>
      <c r="CY30" s="596"/>
    </row>
    <row r="31" spans="2:103" ht="27" customHeight="1">
      <c r="B31" s="1042">
        <f>IF(MONTH(B18)=12,DATE(YEAR(B18)+1,1,1),DATE(YEAR(B18),MONTH(B18)+1,1))</f>
        <v>46082</v>
      </c>
      <c r="C31" s="1043"/>
      <c r="D31" s="1043"/>
      <c r="E31" s="1043"/>
      <c r="F31" s="1043"/>
      <c r="G31" s="1043"/>
      <c r="H31" s="1043"/>
      <c r="I31" s="1044"/>
      <c r="J31" s="1035">
        <f>AT29+1</f>
        <v>46089</v>
      </c>
      <c r="K31" s="1036"/>
      <c r="L31" s="1036"/>
      <c r="M31" s="593"/>
      <c r="N31" s="593"/>
      <c r="O31" s="594"/>
      <c r="P31" s="1005">
        <f>J31+1</f>
        <v>46090</v>
      </c>
      <c r="Q31" s="1006"/>
      <c r="R31" s="1006"/>
      <c r="S31" s="593"/>
      <c r="T31" s="593"/>
      <c r="U31" s="594"/>
      <c r="V31" s="1005">
        <f>P31+1</f>
        <v>46091</v>
      </c>
      <c r="W31" s="1006"/>
      <c r="X31" s="1006"/>
      <c r="Y31" s="593"/>
      <c r="Z31" s="593"/>
      <c r="AA31" s="594"/>
      <c r="AB31" s="1005">
        <f>V31+1</f>
        <v>46092</v>
      </c>
      <c r="AC31" s="1006"/>
      <c r="AD31" s="1006"/>
      <c r="AE31" s="593"/>
      <c r="AF31" s="593"/>
      <c r="AG31" s="594"/>
      <c r="AH31" s="1005">
        <f>AB31+1</f>
        <v>46093</v>
      </c>
      <c r="AI31" s="1006"/>
      <c r="AJ31" s="1006"/>
      <c r="AK31" s="593"/>
      <c r="AL31" s="593"/>
      <c r="AM31" s="594"/>
      <c r="AN31" s="1005">
        <f>AH31+1</f>
        <v>46094</v>
      </c>
      <c r="AO31" s="1006"/>
      <c r="AP31" s="1006"/>
      <c r="AQ31" s="593"/>
      <c r="AR31" s="593"/>
      <c r="AS31" s="594"/>
      <c r="AT31" s="986">
        <f>AN31+1</f>
        <v>46095</v>
      </c>
      <c r="AU31" s="987"/>
      <c r="AV31" s="987"/>
      <c r="AW31" s="593"/>
      <c r="AX31" s="593"/>
      <c r="AY31" s="594"/>
      <c r="BB31" s="1074">
        <f>IF(MONTH(BB18)=12,DATE(YEAR(BB18)+1,1,1),DATE(YEAR(BB18),MONTH(BB18)+1,1))</f>
        <v>46296</v>
      </c>
      <c r="BC31" s="1075"/>
      <c r="BD31" s="1075"/>
      <c r="BE31" s="1075"/>
      <c r="BF31" s="1075"/>
      <c r="BG31" s="1075"/>
      <c r="BH31" s="1075"/>
      <c r="BI31" s="1076"/>
      <c r="BJ31" s="1035">
        <f>CT29+1</f>
        <v>46299</v>
      </c>
      <c r="BK31" s="1036"/>
      <c r="BL31" s="1036"/>
      <c r="BM31" s="593"/>
      <c r="BN31" s="593"/>
      <c r="BO31" s="594"/>
      <c r="BP31" s="1005">
        <f>BJ31+1</f>
        <v>46300</v>
      </c>
      <c r="BQ31" s="1006"/>
      <c r="BR31" s="1006"/>
      <c r="BS31" s="593"/>
      <c r="BT31" s="593"/>
      <c r="BU31" s="594"/>
      <c r="BV31" s="1005">
        <f>BP31+1</f>
        <v>46301</v>
      </c>
      <c r="BW31" s="1006"/>
      <c r="BX31" s="1006"/>
      <c r="BY31" s="593"/>
      <c r="BZ31" s="593"/>
      <c r="CA31" s="594"/>
      <c r="CB31" s="1005">
        <f>BV31+1</f>
        <v>46302</v>
      </c>
      <c r="CC31" s="1006"/>
      <c r="CD31" s="1006"/>
      <c r="CE31" s="593"/>
      <c r="CF31" s="593"/>
      <c r="CG31" s="594"/>
      <c r="CH31" s="1005">
        <f>CB31+1</f>
        <v>46303</v>
      </c>
      <c r="CI31" s="1006"/>
      <c r="CJ31" s="1006"/>
      <c r="CK31" s="593"/>
      <c r="CL31" s="593"/>
      <c r="CM31" s="594"/>
      <c r="CN31" s="1005">
        <f>CH31+1</f>
        <v>46304</v>
      </c>
      <c r="CO31" s="1006"/>
      <c r="CP31" s="1006"/>
      <c r="CQ31" s="593"/>
      <c r="CR31" s="593"/>
      <c r="CS31" s="594"/>
      <c r="CT31" s="986">
        <f>CN31+1</f>
        <v>46305</v>
      </c>
      <c r="CU31" s="987"/>
      <c r="CV31" s="987"/>
      <c r="CW31" s="593"/>
      <c r="CX31" s="593"/>
      <c r="CY31" s="594"/>
    </row>
    <row r="32" spans="2:103" ht="27" customHeight="1">
      <c r="B32" s="1039" t="str">
        <f>IF(B31&gt;=43586,"令和"&amp;IF(YEAR(B31)-2018=1,"元",YEAR(B31)-2018),"平成"&amp;(YEAR(B31)-1988))</f>
        <v>令和8</v>
      </c>
      <c r="C32" s="1040"/>
      <c r="D32" s="1040"/>
      <c r="E32" s="1040"/>
      <c r="F32" s="1040"/>
      <c r="G32" s="1040"/>
      <c r="H32" s="1040"/>
      <c r="I32" s="1041"/>
      <c r="J32" s="1037"/>
      <c r="K32" s="1038"/>
      <c r="L32" s="1038"/>
      <c r="M32" s="595"/>
      <c r="N32" s="595"/>
      <c r="O32" s="596"/>
      <c r="P32" s="1009"/>
      <c r="Q32" s="1010"/>
      <c r="R32" s="1010"/>
      <c r="S32" s="595"/>
      <c r="T32" s="595"/>
      <c r="U32" s="596"/>
      <c r="V32" s="1009"/>
      <c r="W32" s="1010"/>
      <c r="X32" s="1010"/>
      <c r="Y32" s="595"/>
      <c r="Z32" s="595"/>
      <c r="AA32" s="596"/>
      <c r="AB32" s="1009"/>
      <c r="AC32" s="1010"/>
      <c r="AD32" s="1010"/>
      <c r="AE32" s="595"/>
      <c r="AF32" s="595"/>
      <c r="AG32" s="596"/>
      <c r="AH32" s="1009"/>
      <c r="AI32" s="1010"/>
      <c r="AJ32" s="1010"/>
      <c r="AK32" s="595"/>
      <c r="AL32" s="595"/>
      <c r="AM32" s="596"/>
      <c r="AN32" s="1009"/>
      <c r="AO32" s="1010"/>
      <c r="AP32" s="1010"/>
      <c r="AQ32" s="595"/>
      <c r="AR32" s="595"/>
      <c r="AS32" s="596"/>
      <c r="AT32" s="990"/>
      <c r="AU32" s="991"/>
      <c r="AV32" s="991"/>
      <c r="AW32" s="595"/>
      <c r="AX32" s="595"/>
      <c r="AY32" s="596"/>
      <c r="BB32" s="1071" t="str">
        <f>IF(BB31&gt;=43586,"令和"&amp;IF(YEAR(BB31)-2018=1,"元",YEAR(BB31)-2018),"平成"&amp;(YEAR(BB31)-1988))</f>
        <v>令和8</v>
      </c>
      <c r="BC32" s="1072"/>
      <c r="BD32" s="1072"/>
      <c r="BE32" s="1072"/>
      <c r="BF32" s="1072"/>
      <c r="BG32" s="1072"/>
      <c r="BH32" s="1072"/>
      <c r="BI32" s="1073"/>
      <c r="BJ32" s="1037"/>
      <c r="BK32" s="1038"/>
      <c r="BL32" s="1038"/>
      <c r="BM32" s="595"/>
      <c r="BN32" s="595"/>
      <c r="BO32" s="596"/>
      <c r="BP32" s="1009"/>
      <c r="BQ32" s="1010"/>
      <c r="BR32" s="1010"/>
      <c r="BS32" s="595"/>
      <c r="BT32" s="595"/>
      <c r="BU32" s="596"/>
      <c r="BV32" s="1009"/>
      <c r="BW32" s="1010"/>
      <c r="BX32" s="1010"/>
      <c r="BY32" s="595"/>
      <c r="BZ32" s="595"/>
      <c r="CA32" s="596"/>
      <c r="CB32" s="1009"/>
      <c r="CC32" s="1010"/>
      <c r="CD32" s="1010"/>
      <c r="CE32" s="595"/>
      <c r="CF32" s="595"/>
      <c r="CG32" s="596"/>
      <c r="CH32" s="1009"/>
      <c r="CI32" s="1010"/>
      <c r="CJ32" s="1010"/>
      <c r="CK32" s="595"/>
      <c r="CL32" s="595"/>
      <c r="CM32" s="596"/>
      <c r="CN32" s="1009"/>
      <c r="CO32" s="1010"/>
      <c r="CP32" s="1010"/>
      <c r="CQ32" s="595"/>
      <c r="CR32" s="595"/>
      <c r="CS32" s="596"/>
      <c r="CT32" s="990"/>
      <c r="CU32" s="991"/>
      <c r="CV32" s="991"/>
      <c r="CW32" s="595"/>
      <c r="CX32" s="595"/>
      <c r="CY32" s="596"/>
    </row>
    <row r="33" spans="2:103" ht="27.75" customHeight="1">
      <c r="B33" s="1012" t="s">
        <v>782</v>
      </c>
      <c r="C33" s="1014" t="str">
        <f>VLOOKUP(B31,祝節名,2,FALSE)</f>
        <v>20 春分の日
啓蟄5、春分20</v>
      </c>
      <c r="D33" s="1015"/>
      <c r="E33" s="1015"/>
      <c r="F33" s="1015"/>
      <c r="G33" s="1015"/>
      <c r="H33" s="1015"/>
      <c r="I33" s="1016"/>
      <c r="J33" s="1035">
        <f>AT31+1</f>
        <v>46096</v>
      </c>
      <c r="K33" s="1036"/>
      <c r="L33" s="1036"/>
      <c r="M33" s="593"/>
      <c r="N33" s="593"/>
      <c r="O33" s="594"/>
      <c r="P33" s="1005">
        <f>J33+1</f>
        <v>46097</v>
      </c>
      <c r="Q33" s="1006"/>
      <c r="R33" s="1006"/>
      <c r="S33" s="593"/>
      <c r="T33" s="593"/>
      <c r="U33" s="594"/>
      <c r="V33" s="1005">
        <f>P33+1</f>
        <v>46098</v>
      </c>
      <c r="W33" s="1006"/>
      <c r="X33" s="1006"/>
      <c r="Y33" s="593"/>
      <c r="Z33" s="593"/>
      <c r="AA33" s="594"/>
      <c r="AB33" s="1005">
        <f>V33+1</f>
        <v>46099</v>
      </c>
      <c r="AC33" s="1006"/>
      <c r="AD33" s="1006"/>
      <c r="AE33" s="593"/>
      <c r="AF33" s="593"/>
      <c r="AG33" s="594"/>
      <c r="AH33" s="1005">
        <f>AB33+1</f>
        <v>46100</v>
      </c>
      <c r="AI33" s="1006"/>
      <c r="AJ33" s="1006"/>
      <c r="AK33" s="593"/>
      <c r="AL33" s="593"/>
      <c r="AM33" s="594"/>
      <c r="AN33" s="1005">
        <f>AH33+1</f>
        <v>46101</v>
      </c>
      <c r="AO33" s="1006"/>
      <c r="AP33" s="1006"/>
      <c r="AQ33" s="593"/>
      <c r="AR33" s="593"/>
      <c r="AS33" s="594"/>
      <c r="AT33" s="986">
        <f>AN33+1</f>
        <v>46102</v>
      </c>
      <c r="AU33" s="987"/>
      <c r="AV33" s="987"/>
      <c r="AW33" s="593"/>
      <c r="AX33" s="593"/>
      <c r="AY33" s="594"/>
      <c r="BB33" s="1012" t="s">
        <v>782</v>
      </c>
      <c r="BC33" s="1014" t="str">
        <f>VLOOKUP(BB31,祝節名,2,FALSE)</f>
        <v>12 スポーツの日
寒露8、霜降23</v>
      </c>
      <c r="BD33" s="1015"/>
      <c r="BE33" s="1015"/>
      <c r="BF33" s="1015"/>
      <c r="BG33" s="1015"/>
      <c r="BH33" s="1015"/>
      <c r="BI33" s="1016"/>
      <c r="BJ33" s="1035">
        <f>CT31+1</f>
        <v>46306</v>
      </c>
      <c r="BK33" s="1036"/>
      <c r="BL33" s="1036"/>
      <c r="BM33" s="593"/>
      <c r="BN33" s="593"/>
      <c r="BO33" s="594"/>
      <c r="BP33" s="1005">
        <f>BJ33+1</f>
        <v>46307</v>
      </c>
      <c r="BQ33" s="1006"/>
      <c r="BR33" s="1006"/>
      <c r="BS33" s="593"/>
      <c r="BT33" s="593"/>
      <c r="BU33" s="594"/>
      <c r="BV33" s="1005">
        <f>BP33+1</f>
        <v>46308</v>
      </c>
      <c r="BW33" s="1006"/>
      <c r="BX33" s="1006"/>
      <c r="BY33" s="593"/>
      <c r="BZ33" s="593"/>
      <c r="CA33" s="594"/>
      <c r="CB33" s="1005">
        <f>BV33+1</f>
        <v>46309</v>
      </c>
      <c r="CC33" s="1006"/>
      <c r="CD33" s="1006"/>
      <c r="CE33" s="593"/>
      <c r="CF33" s="593"/>
      <c r="CG33" s="594"/>
      <c r="CH33" s="1005">
        <f>CB33+1</f>
        <v>46310</v>
      </c>
      <c r="CI33" s="1006"/>
      <c r="CJ33" s="1006"/>
      <c r="CK33" s="593"/>
      <c r="CL33" s="593"/>
      <c r="CM33" s="594"/>
      <c r="CN33" s="1005">
        <f>CH33+1</f>
        <v>46311</v>
      </c>
      <c r="CO33" s="1006"/>
      <c r="CP33" s="1006"/>
      <c r="CQ33" s="593"/>
      <c r="CR33" s="593"/>
      <c r="CS33" s="594"/>
      <c r="CT33" s="986">
        <f>CN33+1</f>
        <v>46312</v>
      </c>
      <c r="CU33" s="987"/>
      <c r="CV33" s="987"/>
      <c r="CW33" s="593"/>
      <c r="CX33" s="593"/>
      <c r="CY33" s="594"/>
    </row>
    <row r="34" spans="2:103" ht="27.75" customHeight="1">
      <c r="B34" s="1012"/>
      <c r="C34" s="1017"/>
      <c r="D34" s="1018"/>
      <c r="E34" s="1018"/>
      <c r="F34" s="1018"/>
      <c r="G34" s="1018"/>
      <c r="H34" s="1018"/>
      <c r="I34" s="1019"/>
      <c r="J34" s="1037"/>
      <c r="K34" s="1038"/>
      <c r="L34" s="1038"/>
      <c r="M34" s="595"/>
      <c r="N34" s="595"/>
      <c r="O34" s="596"/>
      <c r="P34" s="1009"/>
      <c r="Q34" s="1010"/>
      <c r="R34" s="1010"/>
      <c r="S34" s="595"/>
      <c r="T34" s="595"/>
      <c r="U34" s="596"/>
      <c r="V34" s="1009"/>
      <c r="W34" s="1010"/>
      <c r="X34" s="1010"/>
      <c r="Y34" s="595"/>
      <c r="Z34" s="595"/>
      <c r="AA34" s="596"/>
      <c r="AB34" s="1009"/>
      <c r="AC34" s="1010"/>
      <c r="AD34" s="1010"/>
      <c r="AE34" s="595"/>
      <c r="AF34" s="595"/>
      <c r="AG34" s="596"/>
      <c r="AH34" s="1009"/>
      <c r="AI34" s="1010"/>
      <c r="AJ34" s="1010"/>
      <c r="AK34" s="595"/>
      <c r="AL34" s="595"/>
      <c r="AM34" s="596"/>
      <c r="AN34" s="1009"/>
      <c r="AO34" s="1010"/>
      <c r="AP34" s="1010"/>
      <c r="AQ34" s="595"/>
      <c r="AR34" s="595"/>
      <c r="AS34" s="596"/>
      <c r="AT34" s="990"/>
      <c r="AU34" s="991"/>
      <c r="AV34" s="991"/>
      <c r="AW34" s="595"/>
      <c r="AX34" s="595"/>
      <c r="AY34" s="596"/>
      <c r="BB34" s="1012"/>
      <c r="BC34" s="1017"/>
      <c r="BD34" s="1018"/>
      <c r="BE34" s="1018"/>
      <c r="BF34" s="1018"/>
      <c r="BG34" s="1018"/>
      <c r="BH34" s="1018"/>
      <c r="BI34" s="1019"/>
      <c r="BJ34" s="1037"/>
      <c r="BK34" s="1038"/>
      <c r="BL34" s="1038"/>
      <c r="BM34" s="595"/>
      <c r="BN34" s="595"/>
      <c r="BO34" s="596"/>
      <c r="BP34" s="1009"/>
      <c r="BQ34" s="1010"/>
      <c r="BR34" s="1010"/>
      <c r="BS34" s="595"/>
      <c r="BT34" s="595"/>
      <c r="BU34" s="596"/>
      <c r="BV34" s="1009"/>
      <c r="BW34" s="1010"/>
      <c r="BX34" s="1010"/>
      <c r="BY34" s="595"/>
      <c r="BZ34" s="595"/>
      <c r="CA34" s="596"/>
      <c r="CB34" s="1009"/>
      <c r="CC34" s="1010"/>
      <c r="CD34" s="1010"/>
      <c r="CE34" s="595"/>
      <c r="CF34" s="595"/>
      <c r="CG34" s="596"/>
      <c r="CH34" s="1009"/>
      <c r="CI34" s="1010"/>
      <c r="CJ34" s="1010"/>
      <c r="CK34" s="595"/>
      <c r="CL34" s="595"/>
      <c r="CM34" s="596"/>
      <c r="CN34" s="1009"/>
      <c r="CO34" s="1010"/>
      <c r="CP34" s="1010"/>
      <c r="CQ34" s="595"/>
      <c r="CR34" s="595"/>
      <c r="CS34" s="596"/>
      <c r="CT34" s="990"/>
      <c r="CU34" s="991"/>
      <c r="CV34" s="991"/>
      <c r="CW34" s="595"/>
      <c r="CX34" s="595"/>
      <c r="CY34" s="596"/>
    </row>
    <row r="35" spans="2:103" ht="27.75" customHeight="1">
      <c r="B35" s="1013"/>
      <c r="C35" s="1020"/>
      <c r="D35" s="1021"/>
      <c r="E35" s="1021"/>
      <c r="F35" s="1021"/>
      <c r="G35" s="1021"/>
      <c r="H35" s="1021"/>
      <c r="I35" s="1022"/>
      <c r="J35" s="1035">
        <f>AT33+1</f>
        <v>46103</v>
      </c>
      <c r="K35" s="1036"/>
      <c r="L35" s="1036"/>
      <c r="M35" s="593"/>
      <c r="N35" s="593"/>
      <c r="O35" s="594"/>
      <c r="P35" s="1005">
        <f>J35+1</f>
        <v>46104</v>
      </c>
      <c r="Q35" s="1006"/>
      <c r="R35" s="1006"/>
      <c r="S35" s="593"/>
      <c r="T35" s="593"/>
      <c r="U35" s="594"/>
      <c r="V35" s="1005">
        <f>P35+1</f>
        <v>46105</v>
      </c>
      <c r="W35" s="1006"/>
      <c r="X35" s="1006"/>
      <c r="Y35" s="593"/>
      <c r="Z35" s="593"/>
      <c r="AA35" s="594"/>
      <c r="AB35" s="1005">
        <f>V35+1</f>
        <v>46106</v>
      </c>
      <c r="AC35" s="1006"/>
      <c r="AD35" s="1006"/>
      <c r="AE35" s="593"/>
      <c r="AF35" s="593"/>
      <c r="AG35" s="594"/>
      <c r="AH35" s="1005">
        <f>AB35+1</f>
        <v>46107</v>
      </c>
      <c r="AI35" s="1006"/>
      <c r="AJ35" s="1006"/>
      <c r="AK35" s="593"/>
      <c r="AL35" s="593"/>
      <c r="AM35" s="594"/>
      <c r="AN35" s="1005">
        <f>AH35+1</f>
        <v>46108</v>
      </c>
      <c r="AO35" s="1006"/>
      <c r="AP35" s="1006"/>
      <c r="AQ35" s="593"/>
      <c r="AR35" s="593"/>
      <c r="AS35" s="594"/>
      <c r="AT35" s="986">
        <f>AN35+1</f>
        <v>46109</v>
      </c>
      <c r="AU35" s="987"/>
      <c r="AV35" s="987"/>
      <c r="AW35" s="593"/>
      <c r="AX35" s="593"/>
      <c r="AY35" s="594"/>
      <c r="BB35" s="1013"/>
      <c r="BC35" s="1020"/>
      <c r="BD35" s="1021"/>
      <c r="BE35" s="1021"/>
      <c r="BF35" s="1021"/>
      <c r="BG35" s="1021"/>
      <c r="BH35" s="1021"/>
      <c r="BI35" s="1022"/>
      <c r="BJ35" s="1035">
        <f>CT33+1</f>
        <v>46313</v>
      </c>
      <c r="BK35" s="1036"/>
      <c r="BL35" s="1036"/>
      <c r="BM35" s="593"/>
      <c r="BN35" s="593"/>
      <c r="BO35" s="594"/>
      <c r="BP35" s="1005">
        <f>BJ35+1</f>
        <v>46314</v>
      </c>
      <c r="BQ35" s="1006"/>
      <c r="BR35" s="1006"/>
      <c r="BS35" s="593"/>
      <c r="BT35" s="593"/>
      <c r="BU35" s="594"/>
      <c r="BV35" s="1005">
        <f>BP35+1</f>
        <v>46315</v>
      </c>
      <c r="BW35" s="1006"/>
      <c r="BX35" s="1006"/>
      <c r="BY35" s="593"/>
      <c r="BZ35" s="593"/>
      <c r="CA35" s="594"/>
      <c r="CB35" s="1005">
        <f>BV35+1</f>
        <v>46316</v>
      </c>
      <c r="CC35" s="1006"/>
      <c r="CD35" s="1006"/>
      <c r="CE35" s="593"/>
      <c r="CF35" s="593"/>
      <c r="CG35" s="594"/>
      <c r="CH35" s="1005">
        <f>CB35+1</f>
        <v>46317</v>
      </c>
      <c r="CI35" s="1006"/>
      <c r="CJ35" s="1006"/>
      <c r="CK35" s="593"/>
      <c r="CL35" s="593"/>
      <c r="CM35" s="594"/>
      <c r="CN35" s="1005">
        <f>CH35+1</f>
        <v>46318</v>
      </c>
      <c r="CO35" s="1006"/>
      <c r="CP35" s="1006"/>
      <c r="CQ35" s="593"/>
      <c r="CR35" s="593"/>
      <c r="CS35" s="594"/>
      <c r="CT35" s="986">
        <f>CN35+1</f>
        <v>46319</v>
      </c>
      <c r="CU35" s="987"/>
      <c r="CV35" s="987"/>
      <c r="CW35" s="593"/>
      <c r="CX35" s="593"/>
      <c r="CY35" s="594"/>
    </row>
    <row r="36" spans="2:103" ht="27.75" customHeight="1">
      <c r="B36" s="1011" t="s">
        <v>487</v>
      </c>
      <c r="C36" s="1014" t="str">
        <f>VLOOKUP(B31,記念名,2,FALSE)</f>
        <v>耳の日3、東日本大震災の日11
世界水の日 22</v>
      </c>
      <c r="D36" s="1015"/>
      <c r="E36" s="1015"/>
      <c r="F36" s="1015"/>
      <c r="G36" s="1015"/>
      <c r="H36" s="1015"/>
      <c r="I36" s="1016"/>
      <c r="J36" s="1037"/>
      <c r="K36" s="1038"/>
      <c r="L36" s="1038"/>
      <c r="M36" s="595"/>
      <c r="N36" s="595"/>
      <c r="O36" s="596"/>
      <c r="P36" s="1009"/>
      <c r="Q36" s="1010"/>
      <c r="R36" s="1010"/>
      <c r="S36" s="595"/>
      <c r="T36" s="595"/>
      <c r="U36" s="596"/>
      <c r="V36" s="1009"/>
      <c r="W36" s="1010"/>
      <c r="X36" s="1010"/>
      <c r="Y36" s="595"/>
      <c r="Z36" s="595"/>
      <c r="AA36" s="596"/>
      <c r="AB36" s="1009"/>
      <c r="AC36" s="1010"/>
      <c r="AD36" s="1010"/>
      <c r="AE36" s="595"/>
      <c r="AF36" s="595"/>
      <c r="AG36" s="596"/>
      <c r="AH36" s="1009"/>
      <c r="AI36" s="1010"/>
      <c r="AJ36" s="1010"/>
      <c r="AK36" s="595"/>
      <c r="AL36" s="595"/>
      <c r="AM36" s="596"/>
      <c r="AN36" s="1009"/>
      <c r="AO36" s="1010"/>
      <c r="AP36" s="1010"/>
      <c r="AQ36" s="595"/>
      <c r="AR36" s="595"/>
      <c r="AS36" s="596"/>
      <c r="AT36" s="990"/>
      <c r="AU36" s="991"/>
      <c r="AV36" s="991"/>
      <c r="AW36" s="595"/>
      <c r="AX36" s="595"/>
      <c r="AY36" s="596"/>
      <c r="BB36" s="1011" t="s">
        <v>487</v>
      </c>
      <c r="BC36" s="1014" t="str">
        <f>VLOOKUP(BB31,記念名,2,FALSE)</f>
        <v>目の愛護デー 10
電信電話記念日 23</v>
      </c>
      <c r="BD36" s="1015"/>
      <c r="BE36" s="1015"/>
      <c r="BF36" s="1015"/>
      <c r="BG36" s="1015"/>
      <c r="BH36" s="1015"/>
      <c r="BI36" s="1016"/>
      <c r="BJ36" s="1037"/>
      <c r="BK36" s="1038"/>
      <c r="BL36" s="1038"/>
      <c r="BM36" s="595"/>
      <c r="BN36" s="595"/>
      <c r="BO36" s="596"/>
      <c r="BP36" s="1009"/>
      <c r="BQ36" s="1010"/>
      <c r="BR36" s="1010"/>
      <c r="BS36" s="595"/>
      <c r="BT36" s="595"/>
      <c r="BU36" s="596"/>
      <c r="BV36" s="1009"/>
      <c r="BW36" s="1010"/>
      <c r="BX36" s="1010"/>
      <c r="BY36" s="595"/>
      <c r="BZ36" s="595"/>
      <c r="CA36" s="596"/>
      <c r="CB36" s="1009"/>
      <c r="CC36" s="1010"/>
      <c r="CD36" s="1010"/>
      <c r="CE36" s="595"/>
      <c r="CF36" s="595"/>
      <c r="CG36" s="596"/>
      <c r="CH36" s="1009"/>
      <c r="CI36" s="1010"/>
      <c r="CJ36" s="1010"/>
      <c r="CK36" s="595"/>
      <c r="CL36" s="595"/>
      <c r="CM36" s="596"/>
      <c r="CN36" s="1009"/>
      <c r="CO36" s="1010"/>
      <c r="CP36" s="1010"/>
      <c r="CQ36" s="595"/>
      <c r="CR36" s="595"/>
      <c r="CS36" s="596"/>
      <c r="CT36" s="990"/>
      <c r="CU36" s="991"/>
      <c r="CV36" s="991"/>
      <c r="CW36" s="595"/>
      <c r="CX36" s="595"/>
      <c r="CY36" s="596"/>
    </row>
    <row r="37" spans="2:103" ht="18" customHeight="1">
      <c r="B37" s="1012"/>
      <c r="C37" s="1017"/>
      <c r="D37" s="1018"/>
      <c r="E37" s="1018"/>
      <c r="F37" s="1018"/>
      <c r="G37" s="1018"/>
      <c r="H37" s="1018"/>
      <c r="I37" s="1019"/>
      <c r="J37" s="1023">
        <f>IF(DAY(AT35)+1&gt;IF(MONTH(B31)=12,31,DATE(YEAR(B31),MONTH(B31)+1,1)-B31),"",AT35+1)</f>
        <v>46110</v>
      </c>
      <c r="K37" s="1024"/>
      <c r="L37" s="1024"/>
      <c r="M37" s="1024" t="str">
        <f>IF(AT37="","",IF(DAY(AT37)+1&gt;IF(MONTH(B31)=12,31,DATE(YEAR(B31),MONTH(B31)+1,1)-B31),"",AT37+1))</f>
        <v/>
      </c>
      <c r="N37" s="1024"/>
      <c r="O37" s="1029"/>
      <c r="P37" s="1005">
        <f>IF(J37="","",IF(DAY(J37)+1&gt;IF(MONTH(B31)=12,31,DATE(YEAR(B31),MONTH(B31)+1,1)-B31),"",J37+1))</f>
        <v>46111</v>
      </c>
      <c r="Q37" s="1006"/>
      <c r="R37" s="1006"/>
      <c r="S37" s="1006" t="str">
        <f>IF(M37="","",IF(DAY(M37)+1&gt;IF(MONTH(B31)=12,31,DATE(YEAR(B31),MONTH(B31)+1,1)-B31),"",M37+1))</f>
        <v/>
      </c>
      <c r="T37" s="1006"/>
      <c r="U37" s="1032"/>
      <c r="V37" s="1005">
        <f>IF(P37="","",IF(DAY(P37)+1&gt;IF(MONTH(B31)=12,31,DATE(YEAR(B31),MONTH(B31)+1,1)-B31),"",P37+1))</f>
        <v>46112</v>
      </c>
      <c r="W37" s="1006"/>
      <c r="X37" s="1006"/>
      <c r="Y37" s="593"/>
      <c r="Z37" s="593"/>
      <c r="AA37" s="594"/>
      <c r="AB37" s="1005" t="str">
        <f>IF(V37="","",IF(DAY(V37)+1&gt;IF(MONTH(B31)=12,31,DATE(YEAR(B31),MONTH(B31)+1,1)-B31),"",V37+1))</f>
        <v/>
      </c>
      <c r="AC37" s="1006"/>
      <c r="AD37" s="1006"/>
      <c r="AE37" s="593"/>
      <c r="AF37" s="593"/>
      <c r="AG37" s="594"/>
      <c r="AH37" s="1005" t="str">
        <f>IF(AB37="","",IF(DAY(AB37)+1&gt;IF(MONTH(B31)=12,31,DATE(YEAR(B31),MONTH(B31)+1,1)-B31),"",AB37+1))</f>
        <v/>
      </c>
      <c r="AI37" s="1006"/>
      <c r="AJ37" s="1006"/>
      <c r="AK37" s="593"/>
      <c r="AL37" s="593"/>
      <c r="AM37" s="594"/>
      <c r="AN37" s="1005" t="str">
        <f>IF(AH37="","",IF(DAY(AH37)+1&gt;IF(MONTH(B31)=12,31,DATE(YEAR(B31),MONTH(B31)+1,1)-B31),"",AH37+1))</f>
        <v/>
      </c>
      <c r="AO37" s="1006"/>
      <c r="AP37" s="1006"/>
      <c r="AQ37" s="593"/>
      <c r="AR37" s="593"/>
      <c r="AS37" s="594"/>
      <c r="AT37" s="986" t="str">
        <f>IF(AN37="","",IF(DAY(AN37)+1&gt;IF(MONTH(B31)=12,31,DATE(YEAR(B31),MONTH(B31)+1,1)-B31),"",AN37+1))</f>
        <v/>
      </c>
      <c r="AU37" s="987"/>
      <c r="AV37" s="987"/>
      <c r="AW37" s="593"/>
      <c r="AX37" s="593"/>
      <c r="AY37" s="594"/>
      <c r="BB37" s="1012"/>
      <c r="BC37" s="1017"/>
      <c r="BD37" s="1018"/>
      <c r="BE37" s="1018"/>
      <c r="BF37" s="1018"/>
      <c r="BG37" s="1018"/>
      <c r="BH37" s="1018"/>
      <c r="BI37" s="1019"/>
      <c r="BJ37" s="1023">
        <f>IF(DAY(CT35)+1&gt;IF(MONTH(BB31)=12,31,DATE(YEAR(BB31),MONTH(BB31)+1,1)-BB31),"",CT35+1)</f>
        <v>46320</v>
      </c>
      <c r="BK37" s="1024"/>
      <c r="BL37" s="1024"/>
      <c r="BM37" s="1024" t="str">
        <f>IF(CT37="","",IF(DAY(CT37)+1&gt;IF(MONTH(BB31)=12,31,DATE(YEAR(BB31),MONTH(BB31)+1,1)-BB31),"",CT37+1))</f>
        <v/>
      </c>
      <c r="BN37" s="1024"/>
      <c r="BO37" s="1029"/>
      <c r="BP37" s="1005">
        <f>IF(BJ37="","",IF(DAY(BJ37)+1&gt;IF(MONTH(BB31)=12,31,DATE(YEAR(BB31),MONTH(BB31)+1,1)-BB31),"",BJ37+1))</f>
        <v>46321</v>
      </c>
      <c r="BQ37" s="1006"/>
      <c r="BR37" s="1006"/>
      <c r="BS37" s="1006" t="str">
        <f>IF(BM37="","",IF(DAY(BM37)+1&gt;IF(MONTH(BB31)=12,31,DATE(YEAR(BB31),MONTH(BB31)+1,1)-BB31),"",BM37+1))</f>
        <v/>
      </c>
      <c r="BT37" s="1006"/>
      <c r="BU37" s="1032"/>
      <c r="BV37" s="1005">
        <f>IF(BP37="","",IF(DAY(BP37)+1&gt;IF(MONTH(BB31)=12,31,DATE(YEAR(BB31),MONTH(BB31)+1,1)-BB31),"",BP37+1))</f>
        <v>46322</v>
      </c>
      <c r="BW37" s="1006"/>
      <c r="BX37" s="1006"/>
      <c r="BY37" s="593"/>
      <c r="BZ37" s="593"/>
      <c r="CA37" s="594"/>
      <c r="CB37" s="1005">
        <f>IF(BV37="","",IF(DAY(BV37)+1&gt;IF(MONTH(BB31)=12,31,DATE(YEAR(BB31),MONTH(BB31)+1,1)-BB31),"",BV37+1))</f>
        <v>46323</v>
      </c>
      <c r="CC37" s="1006"/>
      <c r="CD37" s="1006"/>
      <c r="CE37" s="593"/>
      <c r="CF37" s="593"/>
      <c r="CG37" s="594"/>
      <c r="CH37" s="1005">
        <f>IF(CB37="","",IF(DAY(CB37)+1&gt;IF(MONTH(BB31)=12,31,DATE(YEAR(BB31),MONTH(BB31)+1,1)-BB31),"",CB37+1))</f>
        <v>46324</v>
      </c>
      <c r="CI37" s="1006"/>
      <c r="CJ37" s="1006"/>
      <c r="CK37" s="593"/>
      <c r="CL37" s="593"/>
      <c r="CM37" s="594"/>
      <c r="CN37" s="1005">
        <f>IF(CH37="","",IF(DAY(CH37)+1&gt;IF(MONTH(BB31)=12,31,DATE(YEAR(BB31),MONTH(BB31)+1,1)-BB31),"",CH37+1))</f>
        <v>46325</v>
      </c>
      <c r="CO37" s="1006"/>
      <c r="CP37" s="1006"/>
      <c r="CQ37" s="593"/>
      <c r="CR37" s="593"/>
      <c r="CS37" s="594"/>
      <c r="CT37" s="986">
        <f>IF(CN37="","",IF(DAY(CN37)+1&gt;IF(MONTH(BB31)=12,31,DATE(YEAR(BB31),MONTH(BB31)+1,1)-BB31),"",CN37+1))</f>
        <v>46326</v>
      </c>
      <c r="CU37" s="987"/>
      <c r="CV37" s="987"/>
      <c r="CW37" s="593"/>
      <c r="CX37" s="593"/>
      <c r="CY37" s="594"/>
    </row>
    <row r="38" spans="2:103" ht="18" customHeight="1">
      <c r="B38" s="1012"/>
      <c r="C38" s="1017"/>
      <c r="D38" s="1018"/>
      <c r="E38" s="1018"/>
      <c r="F38" s="1018"/>
      <c r="G38" s="1018"/>
      <c r="H38" s="1018"/>
      <c r="I38" s="1019"/>
      <c r="J38" s="1025"/>
      <c r="K38" s="1026"/>
      <c r="L38" s="1026"/>
      <c r="M38" s="1026"/>
      <c r="N38" s="1026"/>
      <c r="O38" s="1030"/>
      <c r="P38" s="1007"/>
      <c r="Q38" s="1008"/>
      <c r="R38" s="1008"/>
      <c r="S38" s="1008"/>
      <c r="T38" s="1008"/>
      <c r="U38" s="1033"/>
      <c r="V38" s="1007"/>
      <c r="W38" s="1008"/>
      <c r="X38" s="1008"/>
      <c r="Y38" s="648"/>
      <c r="Z38" s="648"/>
      <c r="AA38" s="649"/>
      <c r="AB38" s="1007"/>
      <c r="AC38" s="1008"/>
      <c r="AD38" s="1008"/>
      <c r="AE38" s="648"/>
      <c r="AF38" s="648"/>
      <c r="AG38" s="649"/>
      <c r="AH38" s="1007"/>
      <c r="AI38" s="1008"/>
      <c r="AJ38" s="1008"/>
      <c r="AK38" s="648"/>
      <c r="AL38" s="648"/>
      <c r="AM38" s="649"/>
      <c r="AN38" s="1007"/>
      <c r="AO38" s="1008"/>
      <c r="AP38" s="1008"/>
      <c r="AQ38" s="648"/>
      <c r="AR38" s="648"/>
      <c r="AS38" s="649"/>
      <c r="AT38" s="988"/>
      <c r="AU38" s="989"/>
      <c r="AV38" s="989"/>
      <c r="AW38" s="648"/>
      <c r="AX38" s="648"/>
      <c r="AY38" s="649"/>
      <c r="BB38" s="1012"/>
      <c r="BC38" s="1017"/>
      <c r="BD38" s="1018"/>
      <c r="BE38" s="1018"/>
      <c r="BF38" s="1018"/>
      <c r="BG38" s="1018"/>
      <c r="BH38" s="1018"/>
      <c r="BI38" s="1019"/>
      <c r="BJ38" s="1025"/>
      <c r="BK38" s="1026"/>
      <c r="BL38" s="1026"/>
      <c r="BM38" s="1026"/>
      <c r="BN38" s="1026"/>
      <c r="BO38" s="1030"/>
      <c r="BP38" s="1007"/>
      <c r="BQ38" s="1008"/>
      <c r="BR38" s="1008"/>
      <c r="BS38" s="1008"/>
      <c r="BT38" s="1008"/>
      <c r="BU38" s="1033"/>
      <c r="BV38" s="1007"/>
      <c r="BW38" s="1008"/>
      <c r="BX38" s="1008"/>
      <c r="BY38" s="648"/>
      <c r="BZ38" s="648"/>
      <c r="CA38" s="649"/>
      <c r="CB38" s="1007"/>
      <c r="CC38" s="1008"/>
      <c r="CD38" s="1008"/>
      <c r="CE38" s="648"/>
      <c r="CF38" s="648"/>
      <c r="CG38" s="649"/>
      <c r="CH38" s="1007"/>
      <c r="CI38" s="1008"/>
      <c r="CJ38" s="1008"/>
      <c r="CK38" s="648"/>
      <c r="CL38" s="648"/>
      <c r="CM38" s="649"/>
      <c r="CN38" s="1007"/>
      <c r="CO38" s="1008"/>
      <c r="CP38" s="1008"/>
      <c r="CQ38" s="648"/>
      <c r="CR38" s="648"/>
      <c r="CS38" s="649"/>
      <c r="CT38" s="988"/>
      <c r="CU38" s="989"/>
      <c r="CV38" s="989"/>
      <c r="CW38" s="648"/>
      <c r="CX38" s="648"/>
      <c r="CY38" s="649"/>
    </row>
    <row r="39" spans="2:103" ht="21.75" customHeight="1">
      <c r="B39" s="1013"/>
      <c r="C39" s="1020"/>
      <c r="D39" s="1021"/>
      <c r="E39" s="1021"/>
      <c r="F39" s="1021"/>
      <c r="G39" s="1021"/>
      <c r="H39" s="1021"/>
      <c r="I39" s="1022"/>
      <c r="J39" s="1027"/>
      <c r="K39" s="1028"/>
      <c r="L39" s="1028"/>
      <c r="M39" s="1028"/>
      <c r="N39" s="1028"/>
      <c r="O39" s="1031"/>
      <c r="P39" s="1009" t="str">
        <f>IF(J39="","",IF(DAY(J39)+1&gt;IF(MONTH(B31)=12,31,DATE(YEAR(B31),MONTH(B31)+1,1)-B31),"",J39+1))</f>
        <v/>
      </c>
      <c r="Q39" s="1010"/>
      <c r="R39" s="1010"/>
      <c r="S39" s="1010"/>
      <c r="T39" s="1010"/>
      <c r="U39" s="1034"/>
      <c r="V39" s="1009"/>
      <c r="W39" s="1010"/>
      <c r="X39" s="1010"/>
      <c r="Y39" s="439"/>
      <c r="Z39" s="439"/>
      <c r="AA39" s="440"/>
      <c r="AB39" s="1009"/>
      <c r="AC39" s="1010"/>
      <c r="AD39" s="1010"/>
      <c r="AE39" s="439"/>
      <c r="AF39" s="439"/>
      <c r="AG39" s="440"/>
      <c r="AH39" s="1009"/>
      <c r="AI39" s="1010"/>
      <c r="AJ39" s="1010"/>
      <c r="AK39" s="439"/>
      <c r="AL39" s="439"/>
      <c r="AM39" s="440"/>
      <c r="AN39" s="1009"/>
      <c r="AO39" s="1010"/>
      <c r="AP39" s="1010"/>
      <c r="AQ39" s="439"/>
      <c r="AR39" s="439"/>
      <c r="AS39" s="440"/>
      <c r="AT39" s="990"/>
      <c r="AU39" s="991"/>
      <c r="AV39" s="991"/>
      <c r="AW39" s="439"/>
      <c r="AX39" s="439"/>
      <c r="AY39" s="440"/>
      <c r="BB39" s="1013"/>
      <c r="BC39" s="1020"/>
      <c r="BD39" s="1021"/>
      <c r="BE39" s="1021"/>
      <c r="BF39" s="1021"/>
      <c r="BG39" s="1021"/>
      <c r="BH39" s="1021"/>
      <c r="BI39" s="1022"/>
      <c r="BJ39" s="1027"/>
      <c r="BK39" s="1028"/>
      <c r="BL39" s="1028"/>
      <c r="BM39" s="1028"/>
      <c r="BN39" s="1028"/>
      <c r="BO39" s="1031"/>
      <c r="BP39" s="1009" t="str">
        <f>IF(BJ39="","",IF(DAY(BJ39)+1&gt;IF(MONTH(BB31)=12,31,DATE(YEAR(BB31),MONTH(BB31)+1,1)-BB31),"",BJ39+1))</f>
        <v/>
      </c>
      <c r="BQ39" s="1010"/>
      <c r="BR39" s="1010"/>
      <c r="BS39" s="1010"/>
      <c r="BT39" s="1010"/>
      <c r="BU39" s="1034"/>
      <c r="BV39" s="1009"/>
      <c r="BW39" s="1010"/>
      <c r="BX39" s="1010"/>
      <c r="BY39" s="439"/>
      <c r="BZ39" s="439"/>
      <c r="CA39" s="440"/>
      <c r="CB39" s="1009"/>
      <c r="CC39" s="1010"/>
      <c r="CD39" s="1010"/>
      <c r="CE39" s="439"/>
      <c r="CF39" s="439"/>
      <c r="CG39" s="440"/>
      <c r="CH39" s="1009"/>
      <c r="CI39" s="1010"/>
      <c r="CJ39" s="1010"/>
      <c r="CK39" s="439"/>
      <c r="CL39" s="439"/>
      <c r="CM39" s="440"/>
      <c r="CN39" s="1009"/>
      <c r="CO39" s="1010"/>
      <c r="CP39" s="1010"/>
      <c r="CQ39" s="439"/>
      <c r="CR39" s="439"/>
      <c r="CS39" s="440"/>
      <c r="CT39" s="990"/>
      <c r="CU39" s="991"/>
      <c r="CV39" s="991"/>
      <c r="CW39" s="439"/>
      <c r="CX39" s="439"/>
      <c r="CY39" s="440"/>
    </row>
    <row r="40" spans="2:103" ht="36.75" customHeight="1"/>
    <row r="41" spans="2:103" ht="21.75" customHeight="1">
      <c r="B41" s="1077">
        <f>B44</f>
        <v>46113</v>
      </c>
      <c r="C41" s="1078"/>
      <c r="D41" s="1078"/>
      <c r="E41" s="1078"/>
      <c r="F41" s="1078"/>
      <c r="G41" s="1078"/>
      <c r="H41" s="1078"/>
      <c r="I41" s="1079"/>
      <c r="J41" s="1083" t="s">
        <v>223</v>
      </c>
      <c r="K41" s="1084"/>
      <c r="L41" s="1084"/>
      <c r="M41" s="156"/>
      <c r="N41" s="156"/>
      <c r="O41" s="157"/>
      <c r="P41" s="1085" t="s">
        <v>257</v>
      </c>
      <c r="Q41" s="1086"/>
      <c r="R41" s="1086"/>
      <c r="S41" s="156"/>
      <c r="T41" s="156"/>
      <c r="U41" s="157"/>
      <c r="V41" s="1087" t="s">
        <v>51</v>
      </c>
      <c r="W41" s="1088"/>
      <c r="X41" s="1088"/>
      <c r="Y41" s="156"/>
      <c r="Z41" s="156"/>
      <c r="AA41" s="157"/>
      <c r="AB41" s="1089" t="s">
        <v>47</v>
      </c>
      <c r="AC41" s="1090"/>
      <c r="AD41" s="1090"/>
      <c r="AE41" s="156"/>
      <c r="AF41" s="156"/>
      <c r="AG41" s="157"/>
      <c r="AH41" s="1091" t="s">
        <v>48</v>
      </c>
      <c r="AI41" s="1092"/>
      <c r="AJ41" s="1092"/>
      <c r="AK41" s="156"/>
      <c r="AL41" s="156"/>
      <c r="AM41" s="157"/>
      <c r="AN41" s="1093" t="s">
        <v>49</v>
      </c>
      <c r="AO41" s="1094"/>
      <c r="AP41" s="1094"/>
      <c r="AQ41" s="156"/>
      <c r="AR41" s="156"/>
      <c r="AS41" s="157"/>
      <c r="AT41" s="1095" t="s">
        <v>52</v>
      </c>
      <c r="AU41" s="1096"/>
      <c r="AV41" s="1096"/>
      <c r="AW41" s="156"/>
      <c r="AX41" s="156"/>
      <c r="AY41" s="157"/>
      <c r="BB41" s="1057">
        <f>BB44</f>
        <v>46327</v>
      </c>
      <c r="BC41" s="1058"/>
      <c r="BD41" s="1058"/>
      <c r="BE41" s="1058"/>
      <c r="BF41" s="1058"/>
      <c r="BG41" s="1058"/>
      <c r="BH41" s="1058"/>
      <c r="BI41" s="1059"/>
      <c r="BJ41" s="1063" t="s">
        <v>223</v>
      </c>
      <c r="BK41" s="1064"/>
      <c r="BL41" s="1064"/>
      <c r="BM41" s="1065" t="s">
        <v>548</v>
      </c>
      <c r="BN41" s="1065"/>
      <c r="BO41" s="1066"/>
      <c r="BP41" s="1049" t="s">
        <v>257</v>
      </c>
      <c r="BQ41" s="1050"/>
      <c r="BR41" s="1050"/>
      <c r="BS41" s="1051" t="s">
        <v>561</v>
      </c>
      <c r="BT41" s="1051"/>
      <c r="BU41" s="1052"/>
      <c r="BV41" s="1067" t="s">
        <v>51</v>
      </c>
      <c r="BW41" s="1068"/>
      <c r="BX41" s="1068"/>
      <c r="BY41" s="1069" t="s">
        <v>550</v>
      </c>
      <c r="BZ41" s="1069"/>
      <c r="CA41" s="1070"/>
      <c r="CB41" s="1049" t="s">
        <v>47</v>
      </c>
      <c r="CC41" s="1050"/>
      <c r="CD41" s="1050"/>
      <c r="CE41" s="1051" t="s">
        <v>551</v>
      </c>
      <c r="CF41" s="1051"/>
      <c r="CG41" s="1052"/>
      <c r="CH41" s="1053" t="s">
        <v>48</v>
      </c>
      <c r="CI41" s="1054"/>
      <c r="CJ41" s="1054"/>
      <c r="CK41" s="1055" t="s">
        <v>562</v>
      </c>
      <c r="CL41" s="1055"/>
      <c r="CM41" s="1056"/>
      <c r="CN41" s="1049" t="s">
        <v>49</v>
      </c>
      <c r="CO41" s="1050"/>
      <c r="CP41" s="1050"/>
      <c r="CQ41" s="1051" t="s">
        <v>563</v>
      </c>
      <c r="CR41" s="1051"/>
      <c r="CS41" s="1052"/>
      <c r="CT41" s="1045" t="s">
        <v>52</v>
      </c>
      <c r="CU41" s="1046"/>
      <c r="CV41" s="1046"/>
      <c r="CW41" s="1047" t="s">
        <v>554</v>
      </c>
      <c r="CX41" s="1047"/>
      <c r="CY41" s="1048"/>
    </row>
    <row r="42" spans="2:103" ht="27" customHeight="1">
      <c r="B42" s="1080"/>
      <c r="C42" s="1081"/>
      <c r="D42" s="1081"/>
      <c r="E42" s="1081"/>
      <c r="F42" s="1081"/>
      <c r="G42" s="1081"/>
      <c r="H42" s="1081"/>
      <c r="I42" s="1082"/>
      <c r="J42" s="1023" t="str">
        <f>IF(WEEKDAY(B44)=1,B44,"")</f>
        <v/>
      </c>
      <c r="K42" s="1024"/>
      <c r="L42" s="1024"/>
      <c r="M42" s="593"/>
      <c r="N42" s="593"/>
      <c r="O42" s="594"/>
      <c r="P42" s="1005" t="str">
        <f>IF(J42="",IF(WEEKDAY(B44)=2,B44,""),J42+1)</f>
        <v/>
      </c>
      <c r="Q42" s="1006"/>
      <c r="R42" s="1006"/>
      <c r="S42" s="593"/>
      <c r="T42" s="593"/>
      <c r="U42" s="594"/>
      <c r="V42" s="1005" t="str">
        <f>IF(P42="",IF(WEEKDAY(B44)=3,B44,""),P42+1)</f>
        <v/>
      </c>
      <c r="W42" s="1006"/>
      <c r="X42" s="1006"/>
      <c r="Y42" s="593"/>
      <c r="Z42" s="593"/>
      <c r="AA42" s="594"/>
      <c r="AB42" s="1005">
        <f>IF(V42="",IF(WEEKDAY(B44)=4,B44,""),V42+1)</f>
        <v>46113</v>
      </c>
      <c r="AC42" s="1006"/>
      <c r="AD42" s="1006"/>
      <c r="AE42" s="593"/>
      <c r="AF42" s="593"/>
      <c r="AG42" s="594"/>
      <c r="AH42" s="1005">
        <f>IF(AB42="",IF(WEEKDAY(B44)=5,B44,""),AB42+1)</f>
        <v>46114</v>
      </c>
      <c r="AI42" s="1006"/>
      <c r="AJ42" s="1006"/>
      <c r="AK42" s="593"/>
      <c r="AL42" s="593"/>
      <c r="AM42" s="594"/>
      <c r="AN42" s="1005">
        <f>IF(AH42="",IF(WEEKDAY(B44)=6,B44,""),AH42+1)</f>
        <v>46115</v>
      </c>
      <c r="AO42" s="1006"/>
      <c r="AP42" s="1006"/>
      <c r="AQ42" s="593"/>
      <c r="AR42" s="593"/>
      <c r="AS42" s="594"/>
      <c r="AT42" s="986">
        <f>IF(AN42="",B44,AN42+1)</f>
        <v>46116</v>
      </c>
      <c r="AU42" s="987"/>
      <c r="AV42" s="987"/>
      <c r="AW42" s="593"/>
      <c r="AX42" s="593"/>
      <c r="AY42" s="594"/>
      <c r="BB42" s="1060"/>
      <c r="BC42" s="1061"/>
      <c r="BD42" s="1061"/>
      <c r="BE42" s="1061"/>
      <c r="BF42" s="1061"/>
      <c r="BG42" s="1061"/>
      <c r="BH42" s="1061"/>
      <c r="BI42" s="1062"/>
      <c r="BJ42" s="1023">
        <f>IF(WEEKDAY(BB44)=1,BB44,"")</f>
        <v>46327</v>
      </c>
      <c r="BK42" s="1024"/>
      <c r="BL42" s="1024"/>
      <c r="BM42" s="593"/>
      <c r="BN42" s="593"/>
      <c r="BO42" s="594"/>
      <c r="BP42" s="1005">
        <f>IF(BJ42="",IF(WEEKDAY(BB44)=2,BB44,""),BJ42+1)</f>
        <v>46328</v>
      </c>
      <c r="BQ42" s="1006"/>
      <c r="BR42" s="1006"/>
      <c r="BS42" s="593"/>
      <c r="BT42" s="593"/>
      <c r="BU42" s="594"/>
      <c r="BV42" s="1005">
        <f>IF(BP42="",IF(WEEKDAY(BB44)=3,BB44,""),BP42+1)</f>
        <v>46329</v>
      </c>
      <c r="BW42" s="1006"/>
      <c r="BX42" s="1006"/>
      <c r="BY42" s="593"/>
      <c r="BZ42" s="593"/>
      <c r="CA42" s="594"/>
      <c r="CB42" s="1005">
        <f>IF(BV42="",IF(WEEKDAY(BB44)=4,BB44,""),BV42+1)</f>
        <v>46330</v>
      </c>
      <c r="CC42" s="1006"/>
      <c r="CD42" s="1006"/>
      <c r="CE42" s="593"/>
      <c r="CF42" s="593"/>
      <c r="CG42" s="594"/>
      <c r="CH42" s="1005">
        <f>IF(CB42="",IF(WEEKDAY(BB44)=5,BB44,""),CB42+1)</f>
        <v>46331</v>
      </c>
      <c r="CI42" s="1006"/>
      <c r="CJ42" s="1006"/>
      <c r="CK42" s="593"/>
      <c r="CL42" s="593"/>
      <c r="CM42" s="594"/>
      <c r="CN42" s="1005">
        <f>IF(CH42="",IF(WEEKDAY(BB44)=6,BB44,""),CH42+1)</f>
        <v>46332</v>
      </c>
      <c r="CO42" s="1006"/>
      <c r="CP42" s="1006"/>
      <c r="CQ42" s="593"/>
      <c r="CR42" s="593"/>
      <c r="CS42" s="594"/>
      <c r="CT42" s="986">
        <f>IF(CN42="",BB44,CN42+1)</f>
        <v>46333</v>
      </c>
      <c r="CU42" s="987"/>
      <c r="CV42" s="987"/>
      <c r="CW42" s="593"/>
      <c r="CX42" s="593"/>
      <c r="CY42" s="594"/>
    </row>
    <row r="43" spans="2:103" ht="27" customHeight="1">
      <c r="B43" s="1080"/>
      <c r="C43" s="1081"/>
      <c r="D43" s="1081"/>
      <c r="E43" s="1081"/>
      <c r="F43" s="1081"/>
      <c r="G43" s="1081"/>
      <c r="H43" s="1081"/>
      <c r="I43" s="1082"/>
      <c r="J43" s="1027"/>
      <c r="K43" s="1028"/>
      <c r="L43" s="1028"/>
      <c r="M43" s="595"/>
      <c r="N43" s="595"/>
      <c r="O43" s="596"/>
      <c r="P43" s="1009"/>
      <c r="Q43" s="1010"/>
      <c r="R43" s="1010"/>
      <c r="S43" s="595"/>
      <c r="T43" s="595"/>
      <c r="U43" s="596"/>
      <c r="V43" s="1009"/>
      <c r="W43" s="1010"/>
      <c r="X43" s="1010"/>
      <c r="Y43" s="595"/>
      <c r="Z43" s="595"/>
      <c r="AA43" s="596"/>
      <c r="AB43" s="1009"/>
      <c r="AC43" s="1010"/>
      <c r="AD43" s="1010"/>
      <c r="AE43" s="595"/>
      <c r="AF43" s="595"/>
      <c r="AG43" s="596"/>
      <c r="AH43" s="1009"/>
      <c r="AI43" s="1010"/>
      <c r="AJ43" s="1010"/>
      <c r="AK43" s="595"/>
      <c r="AL43" s="595"/>
      <c r="AM43" s="596"/>
      <c r="AN43" s="1009"/>
      <c r="AO43" s="1010"/>
      <c r="AP43" s="1010"/>
      <c r="AQ43" s="595"/>
      <c r="AR43" s="595"/>
      <c r="AS43" s="596"/>
      <c r="AT43" s="990"/>
      <c r="AU43" s="991"/>
      <c r="AV43" s="991"/>
      <c r="AW43" s="595"/>
      <c r="AX43" s="595"/>
      <c r="AY43" s="596"/>
      <c r="BB43" s="1060"/>
      <c r="BC43" s="1061"/>
      <c r="BD43" s="1061"/>
      <c r="BE43" s="1061"/>
      <c r="BF43" s="1061"/>
      <c r="BG43" s="1061"/>
      <c r="BH43" s="1061"/>
      <c r="BI43" s="1062"/>
      <c r="BJ43" s="1027"/>
      <c r="BK43" s="1028"/>
      <c r="BL43" s="1028"/>
      <c r="BM43" s="595"/>
      <c r="BN43" s="595"/>
      <c r="BO43" s="596"/>
      <c r="BP43" s="1009"/>
      <c r="BQ43" s="1010"/>
      <c r="BR43" s="1010"/>
      <c r="BS43" s="595"/>
      <c r="BT43" s="595"/>
      <c r="BU43" s="596"/>
      <c r="BV43" s="1009"/>
      <c r="BW43" s="1010"/>
      <c r="BX43" s="1010"/>
      <c r="BY43" s="595"/>
      <c r="BZ43" s="595"/>
      <c r="CA43" s="596"/>
      <c r="CB43" s="1009"/>
      <c r="CC43" s="1010"/>
      <c r="CD43" s="1010"/>
      <c r="CE43" s="595"/>
      <c r="CF43" s="595"/>
      <c r="CG43" s="596"/>
      <c r="CH43" s="1009"/>
      <c r="CI43" s="1010"/>
      <c r="CJ43" s="1010"/>
      <c r="CK43" s="595"/>
      <c r="CL43" s="595"/>
      <c r="CM43" s="596"/>
      <c r="CN43" s="1009"/>
      <c r="CO43" s="1010"/>
      <c r="CP43" s="1010"/>
      <c r="CQ43" s="595"/>
      <c r="CR43" s="595"/>
      <c r="CS43" s="596"/>
      <c r="CT43" s="990"/>
      <c r="CU43" s="991"/>
      <c r="CV43" s="991"/>
      <c r="CW43" s="595"/>
      <c r="CX43" s="595"/>
      <c r="CY43" s="596"/>
    </row>
    <row r="44" spans="2:103" ht="27" customHeight="1">
      <c r="B44" s="1074">
        <f>IF(MONTH(B31)=12,DATE(YEAR(B31)+1,1,1),DATE(YEAR(B31),MONTH(B31)+1,1))</f>
        <v>46113</v>
      </c>
      <c r="C44" s="1075"/>
      <c r="D44" s="1075"/>
      <c r="E44" s="1075"/>
      <c r="F44" s="1075"/>
      <c r="G44" s="1075"/>
      <c r="H44" s="1075"/>
      <c r="I44" s="1076"/>
      <c r="J44" s="1035">
        <f>AT42+1</f>
        <v>46117</v>
      </c>
      <c r="K44" s="1036"/>
      <c r="L44" s="1036"/>
      <c r="M44" s="593"/>
      <c r="N44" s="593"/>
      <c r="O44" s="594"/>
      <c r="P44" s="1005">
        <f>J44+1</f>
        <v>46118</v>
      </c>
      <c r="Q44" s="1006"/>
      <c r="R44" s="1006"/>
      <c r="S44" s="593"/>
      <c r="T44" s="593"/>
      <c r="U44" s="594"/>
      <c r="V44" s="1005">
        <f>P44+1</f>
        <v>46119</v>
      </c>
      <c r="W44" s="1006"/>
      <c r="X44" s="1006"/>
      <c r="Y44" s="593"/>
      <c r="Z44" s="593"/>
      <c r="AA44" s="594"/>
      <c r="AB44" s="1005">
        <f>V44+1</f>
        <v>46120</v>
      </c>
      <c r="AC44" s="1006"/>
      <c r="AD44" s="1006"/>
      <c r="AE44" s="593"/>
      <c r="AF44" s="593"/>
      <c r="AG44" s="594"/>
      <c r="AH44" s="1005">
        <f>AB44+1</f>
        <v>46121</v>
      </c>
      <c r="AI44" s="1006"/>
      <c r="AJ44" s="1006"/>
      <c r="AK44" s="593"/>
      <c r="AL44" s="593"/>
      <c r="AM44" s="594"/>
      <c r="AN44" s="1005">
        <f>AH44+1</f>
        <v>46122</v>
      </c>
      <c r="AO44" s="1006"/>
      <c r="AP44" s="1006"/>
      <c r="AQ44" s="593"/>
      <c r="AR44" s="593"/>
      <c r="AS44" s="594"/>
      <c r="AT44" s="986">
        <f>AN44+1</f>
        <v>46123</v>
      </c>
      <c r="AU44" s="987"/>
      <c r="AV44" s="987"/>
      <c r="AW44" s="593"/>
      <c r="AX44" s="593"/>
      <c r="AY44" s="594"/>
      <c r="BB44" s="1042">
        <f>IF(MONTH(BB31)=12,DATE(YEAR(BB31)+1,1,1),DATE(YEAR(BB31),MONTH(BB31)+1,1))</f>
        <v>46327</v>
      </c>
      <c r="BC44" s="1043"/>
      <c r="BD44" s="1043"/>
      <c r="BE44" s="1043"/>
      <c r="BF44" s="1043"/>
      <c r="BG44" s="1043"/>
      <c r="BH44" s="1043"/>
      <c r="BI44" s="1044"/>
      <c r="BJ44" s="1035">
        <f>CT42+1</f>
        <v>46334</v>
      </c>
      <c r="BK44" s="1036"/>
      <c r="BL44" s="1036"/>
      <c r="BM44" s="593"/>
      <c r="BN44" s="593"/>
      <c r="BO44" s="594"/>
      <c r="BP44" s="1005">
        <f>BJ44+1</f>
        <v>46335</v>
      </c>
      <c r="BQ44" s="1006"/>
      <c r="BR44" s="1006"/>
      <c r="BS44" s="593"/>
      <c r="BT44" s="593"/>
      <c r="BU44" s="594"/>
      <c r="BV44" s="1005">
        <f>BP44+1</f>
        <v>46336</v>
      </c>
      <c r="BW44" s="1006"/>
      <c r="BX44" s="1006"/>
      <c r="BY44" s="593"/>
      <c r="BZ44" s="593"/>
      <c r="CA44" s="594"/>
      <c r="CB44" s="1005">
        <f>BV44+1</f>
        <v>46337</v>
      </c>
      <c r="CC44" s="1006"/>
      <c r="CD44" s="1006"/>
      <c r="CE44" s="593"/>
      <c r="CF44" s="593"/>
      <c r="CG44" s="594"/>
      <c r="CH44" s="1005">
        <f>CB44+1</f>
        <v>46338</v>
      </c>
      <c r="CI44" s="1006"/>
      <c r="CJ44" s="1006"/>
      <c r="CK44" s="593"/>
      <c r="CL44" s="593"/>
      <c r="CM44" s="594"/>
      <c r="CN44" s="1005">
        <f>CH44+1</f>
        <v>46339</v>
      </c>
      <c r="CO44" s="1006"/>
      <c r="CP44" s="1006"/>
      <c r="CQ44" s="593"/>
      <c r="CR44" s="593"/>
      <c r="CS44" s="594"/>
      <c r="CT44" s="986">
        <f>CN44+1</f>
        <v>46340</v>
      </c>
      <c r="CU44" s="987"/>
      <c r="CV44" s="987"/>
      <c r="CW44" s="593"/>
      <c r="CX44" s="593"/>
      <c r="CY44" s="594"/>
    </row>
    <row r="45" spans="2:103" ht="27" customHeight="1">
      <c r="B45" s="1071" t="str">
        <f>IF(B44&gt;=43586,"令和"&amp;IF(YEAR(B44)-2018=1,"元",YEAR(B44)-2018),"平成"&amp;(YEAR(B44)-1988))</f>
        <v>令和8</v>
      </c>
      <c r="C45" s="1072"/>
      <c r="D45" s="1072"/>
      <c r="E45" s="1072"/>
      <c r="F45" s="1072"/>
      <c r="G45" s="1072"/>
      <c r="H45" s="1072"/>
      <c r="I45" s="1073"/>
      <c r="J45" s="1037"/>
      <c r="K45" s="1038"/>
      <c r="L45" s="1038"/>
      <c r="M45" s="595"/>
      <c r="N45" s="595"/>
      <c r="O45" s="596"/>
      <c r="P45" s="1009"/>
      <c r="Q45" s="1010"/>
      <c r="R45" s="1010"/>
      <c r="S45" s="595"/>
      <c r="T45" s="595"/>
      <c r="U45" s="596"/>
      <c r="V45" s="1009"/>
      <c r="W45" s="1010"/>
      <c r="X45" s="1010"/>
      <c r="Y45" s="595"/>
      <c r="Z45" s="595"/>
      <c r="AA45" s="596"/>
      <c r="AB45" s="1009"/>
      <c r="AC45" s="1010"/>
      <c r="AD45" s="1010"/>
      <c r="AE45" s="595"/>
      <c r="AF45" s="595"/>
      <c r="AG45" s="596"/>
      <c r="AH45" s="1009"/>
      <c r="AI45" s="1010"/>
      <c r="AJ45" s="1010"/>
      <c r="AK45" s="595"/>
      <c r="AL45" s="595"/>
      <c r="AM45" s="596"/>
      <c r="AN45" s="1009"/>
      <c r="AO45" s="1010"/>
      <c r="AP45" s="1010"/>
      <c r="AQ45" s="595"/>
      <c r="AR45" s="595"/>
      <c r="AS45" s="596"/>
      <c r="AT45" s="990"/>
      <c r="AU45" s="991"/>
      <c r="AV45" s="991"/>
      <c r="AW45" s="595"/>
      <c r="AX45" s="595"/>
      <c r="AY45" s="596"/>
      <c r="BB45" s="1039" t="str">
        <f>IF(BB44&gt;=43586,"令和"&amp;IF(YEAR(BB44)-2018=1,"元",YEAR(BB44)-2018),"平成"&amp;(YEAR(BB44)-1988))</f>
        <v>令和8</v>
      </c>
      <c r="BC45" s="1040"/>
      <c r="BD45" s="1040"/>
      <c r="BE45" s="1040"/>
      <c r="BF45" s="1040"/>
      <c r="BG45" s="1040"/>
      <c r="BH45" s="1040"/>
      <c r="BI45" s="1041"/>
      <c r="BJ45" s="1037"/>
      <c r="BK45" s="1038"/>
      <c r="BL45" s="1038"/>
      <c r="BM45" s="595"/>
      <c r="BN45" s="595"/>
      <c r="BO45" s="596"/>
      <c r="BP45" s="1009"/>
      <c r="BQ45" s="1010"/>
      <c r="BR45" s="1010"/>
      <c r="BS45" s="595"/>
      <c r="BT45" s="595"/>
      <c r="BU45" s="596"/>
      <c r="BV45" s="1009"/>
      <c r="BW45" s="1010"/>
      <c r="BX45" s="1010"/>
      <c r="BY45" s="595"/>
      <c r="BZ45" s="595"/>
      <c r="CA45" s="596"/>
      <c r="CB45" s="1009"/>
      <c r="CC45" s="1010"/>
      <c r="CD45" s="1010"/>
      <c r="CE45" s="595"/>
      <c r="CF45" s="595"/>
      <c r="CG45" s="596"/>
      <c r="CH45" s="1009"/>
      <c r="CI45" s="1010"/>
      <c r="CJ45" s="1010"/>
      <c r="CK45" s="595"/>
      <c r="CL45" s="595"/>
      <c r="CM45" s="596"/>
      <c r="CN45" s="1009"/>
      <c r="CO45" s="1010"/>
      <c r="CP45" s="1010"/>
      <c r="CQ45" s="595"/>
      <c r="CR45" s="595"/>
      <c r="CS45" s="596"/>
      <c r="CT45" s="990"/>
      <c r="CU45" s="991"/>
      <c r="CV45" s="991"/>
      <c r="CW45" s="595"/>
      <c r="CX45" s="595"/>
      <c r="CY45" s="596"/>
    </row>
    <row r="46" spans="2:103" ht="27.75" customHeight="1">
      <c r="B46" s="1012" t="s">
        <v>782</v>
      </c>
      <c r="C46" s="1014" t="str">
        <f>VLOOKUP(B44,祝節名,2,FALSE)</f>
        <v>29 昭和の日
清明5、穀雨20</v>
      </c>
      <c r="D46" s="1015"/>
      <c r="E46" s="1015"/>
      <c r="F46" s="1015"/>
      <c r="G46" s="1015"/>
      <c r="H46" s="1015"/>
      <c r="I46" s="1016"/>
      <c r="J46" s="1035">
        <f>AT44+1</f>
        <v>46124</v>
      </c>
      <c r="K46" s="1036"/>
      <c r="L46" s="1036"/>
      <c r="M46" s="593"/>
      <c r="N46" s="593"/>
      <c r="O46" s="594"/>
      <c r="P46" s="1005">
        <f>J46+1</f>
        <v>46125</v>
      </c>
      <c r="Q46" s="1006"/>
      <c r="R46" s="1006"/>
      <c r="S46" s="593"/>
      <c r="T46" s="593"/>
      <c r="U46" s="594"/>
      <c r="V46" s="1005">
        <f>P46+1</f>
        <v>46126</v>
      </c>
      <c r="W46" s="1006"/>
      <c r="X46" s="1006"/>
      <c r="Y46" s="593"/>
      <c r="Z46" s="593"/>
      <c r="AA46" s="594"/>
      <c r="AB46" s="1005">
        <f>V46+1</f>
        <v>46127</v>
      </c>
      <c r="AC46" s="1006"/>
      <c r="AD46" s="1006"/>
      <c r="AE46" s="593"/>
      <c r="AF46" s="593"/>
      <c r="AG46" s="594"/>
      <c r="AH46" s="1005">
        <f>AB46+1</f>
        <v>46128</v>
      </c>
      <c r="AI46" s="1006"/>
      <c r="AJ46" s="1006"/>
      <c r="AK46" s="593"/>
      <c r="AL46" s="593"/>
      <c r="AM46" s="594"/>
      <c r="AN46" s="1005">
        <f>AH46+1</f>
        <v>46129</v>
      </c>
      <c r="AO46" s="1006"/>
      <c r="AP46" s="1006"/>
      <c r="AQ46" s="593"/>
      <c r="AR46" s="593"/>
      <c r="AS46" s="594"/>
      <c r="AT46" s="986">
        <f>AN46+1</f>
        <v>46130</v>
      </c>
      <c r="AU46" s="987"/>
      <c r="AV46" s="987"/>
      <c r="AW46" s="593"/>
      <c r="AX46" s="593"/>
      <c r="AY46" s="594"/>
      <c r="BB46" s="1012" t="s">
        <v>782</v>
      </c>
      <c r="BC46" s="1014" t="str">
        <f>VLOOKUP(BB44,祝節名,2,FALSE)</f>
        <v>3 文化の日、23 勤労感謝の日
立冬7、小雪22</v>
      </c>
      <c r="BD46" s="1015"/>
      <c r="BE46" s="1015"/>
      <c r="BF46" s="1015"/>
      <c r="BG46" s="1015"/>
      <c r="BH46" s="1015"/>
      <c r="BI46" s="1016"/>
      <c r="BJ46" s="1035">
        <f>CT44+1</f>
        <v>46341</v>
      </c>
      <c r="BK46" s="1036"/>
      <c r="BL46" s="1036"/>
      <c r="BM46" s="593"/>
      <c r="BN46" s="593"/>
      <c r="BO46" s="594"/>
      <c r="BP46" s="1005">
        <f>BJ46+1</f>
        <v>46342</v>
      </c>
      <c r="BQ46" s="1006"/>
      <c r="BR46" s="1006"/>
      <c r="BS46" s="593"/>
      <c r="BT46" s="593"/>
      <c r="BU46" s="594"/>
      <c r="BV46" s="1005">
        <f>BP46+1</f>
        <v>46343</v>
      </c>
      <c r="BW46" s="1006"/>
      <c r="BX46" s="1006"/>
      <c r="BY46" s="593"/>
      <c r="BZ46" s="593"/>
      <c r="CA46" s="594"/>
      <c r="CB46" s="1005">
        <f>BV46+1</f>
        <v>46344</v>
      </c>
      <c r="CC46" s="1006"/>
      <c r="CD46" s="1006"/>
      <c r="CE46" s="593"/>
      <c r="CF46" s="593"/>
      <c r="CG46" s="594"/>
      <c r="CH46" s="1005">
        <f>CB46+1</f>
        <v>46345</v>
      </c>
      <c r="CI46" s="1006"/>
      <c r="CJ46" s="1006"/>
      <c r="CK46" s="593"/>
      <c r="CL46" s="593"/>
      <c r="CM46" s="594"/>
      <c r="CN46" s="1005">
        <f>CH46+1</f>
        <v>46346</v>
      </c>
      <c r="CO46" s="1006"/>
      <c r="CP46" s="1006"/>
      <c r="CQ46" s="593"/>
      <c r="CR46" s="593"/>
      <c r="CS46" s="594"/>
      <c r="CT46" s="986">
        <f>CN46+1</f>
        <v>46347</v>
      </c>
      <c r="CU46" s="987"/>
      <c r="CV46" s="987"/>
      <c r="CW46" s="593"/>
      <c r="CX46" s="593"/>
      <c r="CY46" s="594"/>
    </row>
    <row r="47" spans="2:103" ht="27.75" customHeight="1">
      <c r="B47" s="1012"/>
      <c r="C47" s="1017"/>
      <c r="D47" s="1018"/>
      <c r="E47" s="1018"/>
      <c r="F47" s="1018"/>
      <c r="G47" s="1018"/>
      <c r="H47" s="1018"/>
      <c r="I47" s="1019"/>
      <c r="J47" s="1037"/>
      <c r="K47" s="1038"/>
      <c r="L47" s="1038"/>
      <c r="M47" s="595"/>
      <c r="N47" s="595"/>
      <c r="O47" s="596"/>
      <c r="P47" s="1009"/>
      <c r="Q47" s="1010"/>
      <c r="R47" s="1010"/>
      <c r="S47" s="595"/>
      <c r="T47" s="595"/>
      <c r="U47" s="596"/>
      <c r="V47" s="1009"/>
      <c r="W47" s="1010"/>
      <c r="X47" s="1010"/>
      <c r="Y47" s="595"/>
      <c r="Z47" s="595"/>
      <c r="AA47" s="596"/>
      <c r="AB47" s="1009"/>
      <c r="AC47" s="1010"/>
      <c r="AD47" s="1010"/>
      <c r="AE47" s="595"/>
      <c r="AF47" s="595"/>
      <c r="AG47" s="596"/>
      <c r="AH47" s="1009"/>
      <c r="AI47" s="1010"/>
      <c r="AJ47" s="1010"/>
      <c r="AK47" s="595"/>
      <c r="AL47" s="595"/>
      <c r="AM47" s="596"/>
      <c r="AN47" s="1009"/>
      <c r="AO47" s="1010"/>
      <c r="AP47" s="1010"/>
      <c r="AQ47" s="595"/>
      <c r="AR47" s="595"/>
      <c r="AS47" s="596"/>
      <c r="AT47" s="990"/>
      <c r="AU47" s="991"/>
      <c r="AV47" s="991"/>
      <c r="AW47" s="595"/>
      <c r="AX47" s="595"/>
      <c r="AY47" s="596"/>
      <c r="BB47" s="1012"/>
      <c r="BC47" s="1017"/>
      <c r="BD47" s="1018"/>
      <c r="BE47" s="1018"/>
      <c r="BF47" s="1018"/>
      <c r="BG47" s="1018"/>
      <c r="BH47" s="1018"/>
      <c r="BI47" s="1019"/>
      <c r="BJ47" s="1037"/>
      <c r="BK47" s="1038"/>
      <c r="BL47" s="1038"/>
      <c r="BM47" s="595"/>
      <c r="BN47" s="595"/>
      <c r="BO47" s="596"/>
      <c r="BP47" s="1009"/>
      <c r="BQ47" s="1010"/>
      <c r="BR47" s="1010"/>
      <c r="BS47" s="595"/>
      <c r="BT47" s="595"/>
      <c r="BU47" s="596"/>
      <c r="BV47" s="1009"/>
      <c r="BW47" s="1010"/>
      <c r="BX47" s="1010"/>
      <c r="BY47" s="595"/>
      <c r="BZ47" s="595"/>
      <c r="CA47" s="596"/>
      <c r="CB47" s="1009"/>
      <c r="CC47" s="1010"/>
      <c r="CD47" s="1010"/>
      <c r="CE47" s="595"/>
      <c r="CF47" s="595"/>
      <c r="CG47" s="596"/>
      <c r="CH47" s="1009"/>
      <c r="CI47" s="1010"/>
      <c r="CJ47" s="1010"/>
      <c r="CK47" s="595"/>
      <c r="CL47" s="595"/>
      <c r="CM47" s="596"/>
      <c r="CN47" s="1009"/>
      <c r="CO47" s="1010"/>
      <c r="CP47" s="1010"/>
      <c r="CQ47" s="595"/>
      <c r="CR47" s="595"/>
      <c r="CS47" s="596"/>
      <c r="CT47" s="990"/>
      <c r="CU47" s="991"/>
      <c r="CV47" s="991"/>
      <c r="CW47" s="595"/>
      <c r="CX47" s="595"/>
      <c r="CY47" s="596"/>
    </row>
    <row r="48" spans="2:103" ht="27.75" customHeight="1">
      <c r="B48" s="1013"/>
      <c r="C48" s="1020"/>
      <c r="D48" s="1021"/>
      <c r="E48" s="1021"/>
      <c r="F48" s="1021"/>
      <c r="G48" s="1021"/>
      <c r="H48" s="1021"/>
      <c r="I48" s="1022"/>
      <c r="J48" s="1035">
        <f>AT46+1</f>
        <v>46131</v>
      </c>
      <c r="K48" s="1036"/>
      <c r="L48" s="1036"/>
      <c r="M48" s="593"/>
      <c r="N48" s="593"/>
      <c r="O48" s="594"/>
      <c r="P48" s="1005">
        <f>J48+1</f>
        <v>46132</v>
      </c>
      <c r="Q48" s="1006"/>
      <c r="R48" s="1006"/>
      <c r="S48" s="593"/>
      <c r="T48" s="593"/>
      <c r="U48" s="594"/>
      <c r="V48" s="1005">
        <f>P48+1</f>
        <v>46133</v>
      </c>
      <c r="W48" s="1006"/>
      <c r="X48" s="1006"/>
      <c r="Y48" s="593"/>
      <c r="Z48" s="593"/>
      <c r="AA48" s="594"/>
      <c r="AB48" s="1005">
        <f>V48+1</f>
        <v>46134</v>
      </c>
      <c r="AC48" s="1006"/>
      <c r="AD48" s="1006"/>
      <c r="AE48" s="593"/>
      <c r="AF48" s="593"/>
      <c r="AG48" s="594"/>
      <c r="AH48" s="1005">
        <f>AB48+1</f>
        <v>46135</v>
      </c>
      <c r="AI48" s="1006"/>
      <c r="AJ48" s="1006"/>
      <c r="AK48" s="593"/>
      <c r="AL48" s="593"/>
      <c r="AM48" s="594"/>
      <c r="AN48" s="1005">
        <f>AH48+1</f>
        <v>46136</v>
      </c>
      <c r="AO48" s="1006"/>
      <c r="AP48" s="1006"/>
      <c r="AQ48" s="593"/>
      <c r="AR48" s="593"/>
      <c r="AS48" s="594"/>
      <c r="AT48" s="986">
        <f>AN48+1</f>
        <v>46137</v>
      </c>
      <c r="AU48" s="987"/>
      <c r="AV48" s="987"/>
      <c r="AW48" s="593"/>
      <c r="AX48" s="593"/>
      <c r="AY48" s="594"/>
      <c r="BB48" s="1013"/>
      <c r="BC48" s="1020"/>
      <c r="BD48" s="1021"/>
      <c r="BE48" s="1021"/>
      <c r="BF48" s="1021"/>
      <c r="BG48" s="1021"/>
      <c r="BH48" s="1021"/>
      <c r="BI48" s="1022"/>
      <c r="BJ48" s="1035">
        <f>CT46+1</f>
        <v>46348</v>
      </c>
      <c r="BK48" s="1036"/>
      <c r="BL48" s="1036"/>
      <c r="BM48" s="593"/>
      <c r="BN48" s="593"/>
      <c r="BO48" s="594"/>
      <c r="BP48" s="1005">
        <f>BJ48+1</f>
        <v>46349</v>
      </c>
      <c r="BQ48" s="1006"/>
      <c r="BR48" s="1006"/>
      <c r="BS48" s="593"/>
      <c r="BT48" s="593"/>
      <c r="BU48" s="594"/>
      <c r="BV48" s="1005">
        <f>BP48+1</f>
        <v>46350</v>
      </c>
      <c r="BW48" s="1006"/>
      <c r="BX48" s="1006"/>
      <c r="BY48" s="593"/>
      <c r="BZ48" s="593"/>
      <c r="CA48" s="594"/>
      <c r="CB48" s="1005">
        <f>BV48+1</f>
        <v>46351</v>
      </c>
      <c r="CC48" s="1006"/>
      <c r="CD48" s="1006"/>
      <c r="CE48" s="593"/>
      <c r="CF48" s="593"/>
      <c r="CG48" s="594"/>
      <c r="CH48" s="1005">
        <f>CB48+1</f>
        <v>46352</v>
      </c>
      <c r="CI48" s="1006"/>
      <c r="CJ48" s="1006"/>
      <c r="CK48" s="593"/>
      <c r="CL48" s="593"/>
      <c r="CM48" s="594"/>
      <c r="CN48" s="1005">
        <f>CH48+1</f>
        <v>46353</v>
      </c>
      <c r="CO48" s="1006"/>
      <c r="CP48" s="1006"/>
      <c r="CQ48" s="593"/>
      <c r="CR48" s="593"/>
      <c r="CS48" s="594"/>
      <c r="CT48" s="986">
        <f>CN48+1</f>
        <v>46354</v>
      </c>
      <c r="CU48" s="987"/>
      <c r="CV48" s="987"/>
      <c r="CW48" s="593"/>
      <c r="CX48" s="593"/>
      <c r="CY48" s="594"/>
    </row>
    <row r="49" spans="2:103" ht="27.75" customHeight="1">
      <c r="B49" s="1011" t="s">
        <v>487</v>
      </c>
      <c r="C49" s="1014" t="str">
        <f>VLOOKUP(B44,記念名,2,FALSE)</f>
        <v>発明の日 18、郵政記念日 20
主権回復の日 28</v>
      </c>
      <c r="D49" s="1015"/>
      <c r="E49" s="1015"/>
      <c r="F49" s="1015"/>
      <c r="G49" s="1015"/>
      <c r="H49" s="1015"/>
      <c r="I49" s="1016"/>
      <c r="J49" s="1037"/>
      <c r="K49" s="1038"/>
      <c r="L49" s="1038"/>
      <c r="M49" s="595"/>
      <c r="N49" s="595"/>
      <c r="O49" s="596"/>
      <c r="P49" s="1009"/>
      <c r="Q49" s="1010"/>
      <c r="R49" s="1010"/>
      <c r="S49" s="595"/>
      <c r="T49" s="595"/>
      <c r="U49" s="596"/>
      <c r="V49" s="1009"/>
      <c r="W49" s="1010"/>
      <c r="X49" s="1010"/>
      <c r="Y49" s="595"/>
      <c r="Z49" s="595"/>
      <c r="AA49" s="596"/>
      <c r="AB49" s="1009"/>
      <c r="AC49" s="1010"/>
      <c r="AD49" s="1010"/>
      <c r="AE49" s="595"/>
      <c r="AF49" s="595"/>
      <c r="AG49" s="596"/>
      <c r="AH49" s="1009"/>
      <c r="AI49" s="1010"/>
      <c r="AJ49" s="1010"/>
      <c r="AK49" s="595"/>
      <c r="AL49" s="595"/>
      <c r="AM49" s="596"/>
      <c r="AN49" s="1009"/>
      <c r="AO49" s="1010"/>
      <c r="AP49" s="1010"/>
      <c r="AQ49" s="595"/>
      <c r="AR49" s="595"/>
      <c r="AS49" s="596"/>
      <c r="AT49" s="990"/>
      <c r="AU49" s="991"/>
      <c r="AV49" s="991"/>
      <c r="AW49" s="595"/>
      <c r="AX49" s="595"/>
      <c r="AY49" s="596"/>
      <c r="BB49" s="1011" t="s">
        <v>487</v>
      </c>
      <c r="BC49" s="1014" t="str">
        <f>VLOOKUP(BB44,記念名,2,FALSE)</f>
        <v>119番の日 9
世界平和記念日 11</v>
      </c>
      <c r="BD49" s="1015"/>
      <c r="BE49" s="1015"/>
      <c r="BF49" s="1015"/>
      <c r="BG49" s="1015"/>
      <c r="BH49" s="1015"/>
      <c r="BI49" s="1016"/>
      <c r="BJ49" s="1037"/>
      <c r="BK49" s="1038"/>
      <c r="BL49" s="1038"/>
      <c r="BM49" s="595"/>
      <c r="BN49" s="595"/>
      <c r="BO49" s="596"/>
      <c r="BP49" s="1009"/>
      <c r="BQ49" s="1010"/>
      <c r="BR49" s="1010"/>
      <c r="BS49" s="595"/>
      <c r="BT49" s="595"/>
      <c r="BU49" s="596"/>
      <c r="BV49" s="1009"/>
      <c r="BW49" s="1010"/>
      <c r="BX49" s="1010"/>
      <c r="BY49" s="595"/>
      <c r="BZ49" s="595"/>
      <c r="CA49" s="596"/>
      <c r="CB49" s="1009"/>
      <c r="CC49" s="1010"/>
      <c r="CD49" s="1010"/>
      <c r="CE49" s="595"/>
      <c r="CF49" s="595"/>
      <c r="CG49" s="596"/>
      <c r="CH49" s="1009"/>
      <c r="CI49" s="1010"/>
      <c r="CJ49" s="1010"/>
      <c r="CK49" s="595"/>
      <c r="CL49" s="595"/>
      <c r="CM49" s="596"/>
      <c r="CN49" s="1009"/>
      <c r="CO49" s="1010"/>
      <c r="CP49" s="1010"/>
      <c r="CQ49" s="595"/>
      <c r="CR49" s="595"/>
      <c r="CS49" s="596"/>
      <c r="CT49" s="990"/>
      <c r="CU49" s="991"/>
      <c r="CV49" s="991"/>
      <c r="CW49" s="595"/>
      <c r="CX49" s="595"/>
      <c r="CY49" s="596"/>
    </row>
    <row r="50" spans="2:103" ht="18" customHeight="1">
      <c r="B50" s="1012"/>
      <c r="C50" s="1017"/>
      <c r="D50" s="1018"/>
      <c r="E50" s="1018"/>
      <c r="F50" s="1018"/>
      <c r="G50" s="1018"/>
      <c r="H50" s="1018"/>
      <c r="I50" s="1019"/>
      <c r="J50" s="1023">
        <f>IF(DAY(AT48)+1&gt;IF(MONTH(B44)=12,31,DATE(YEAR(B44),MONTH(B44)+1,1)-B44),"",AT48+1)</f>
        <v>46138</v>
      </c>
      <c r="K50" s="1024"/>
      <c r="L50" s="1024"/>
      <c r="M50" s="1024" t="str">
        <f>IF(AT50="","",IF(DAY(AT50)+1&gt;IF(MONTH(B44)=12,31,DATE(YEAR(B44),MONTH(B44)+1,1)-B44),"",AT50+1))</f>
        <v/>
      </c>
      <c r="N50" s="1024"/>
      <c r="O50" s="1029"/>
      <c r="P50" s="1005">
        <f>IF(J50="","",IF(DAY(J50)+1&gt;IF(MONTH(B44)=12,31,DATE(YEAR(B44),MONTH(B44)+1,1)-B44),"",J50+1))</f>
        <v>46139</v>
      </c>
      <c r="Q50" s="1006"/>
      <c r="R50" s="1006"/>
      <c r="S50" s="1006" t="str">
        <f>IF(M50="","",IF(DAY(M50)+1&gt;IF(MONTH(B44)=12,31,DATE(YEAR(B44),MONTH(B44)+1,1)-B44),"",M50+1))</f>
        <v/>
      </c>
      <c r="T50" s="1006"/>
      <c r="U50" s="1032"/>
      <c r="V50" s="1005">
        <f>IF(P50="","",IF(DAY(P50)+1&gt;IF(MONTH(B44)=12,31,DATE(YEAR(B44),MONTH(B44)+1,1)-B44),"",P50+1))</f>
        <v>46140</v>
      </c>
      <c r="W50" s="1006"/>
      <c r="X50" s="1006"/>
      <c r="Y50" s="593"/>
      <c r="Z50" s="593"/>
      <c r="AA50" s="594"/>
      <c r="AB50" s="1005">
        <f>IF(V50="","",IF(DAY(V50)+1&gt;IF(MONTH(B44)=12,31,DATE(YEAR(B44),MONTH(B44)+1,1)-B44),"",V50+1))</f>
        <v>46141</v>
      </c>
      <c r="AC50" s="1006"/>
      <c r="AD50" s="1006"/>
      <c r="AE50" s="593"/>
      <c r="AF50" s="593"/>
      <c r="AG50" s="594"/>
      <c r="AH50" s="1005">
        <f>IF(AB50="","",IF(DAY(AB50)+1&gt;IF(MONTH(B44)=12,31,DATE(YEAR(B44),MONTH(B44)+1,1)-B44),"",AB50+1))</f>
        <v>46142</v>
      </c>
      <c r="AI50" s="1006"/>
      <c r="AJ50" s="1006"/>
      <c r="AK50" s="593"/>
      <c r="AL50" s="593"/>
      <c r="AM50" s="594"/>
      <c r="AN50" s="1005" t="str">
        <f>IF(AH50="","",IF(DAY(AH50)+1&gt;IF(MONTH(B44)=12,31,DATE(YEAR(B44),MONTH(B44)+1,1)-B44),"",AH50+1))</f>
        <v/>
      </c>
      <c r="AO50" s="1006"/>
      <c r="AP50" s="1006"/>
      <c r="AQ50" s="593"/>
      <c r="AR50" s="593"/>
      <c r="AS50" s="594"/>
      <c r="AT50" s="986" t="str">
        <f>IF(AN50="","",IF(DAY(AN50)+1&gt;IF(MONTH(B44)=12,31,DATE(YEAR(B44),MONTH(B44)+1,1)-B44),"",AN50+1))</f>
        <v/>
      </c>
      <c r="AU50" s="987"/>
      <c r="AV50" s="987"/>
      <c r="AW50" s="593"/>
      <c r="AX50" s="593"/>
      <c r="AY50" s="594"/>
      <c r="BB50" s="1012"/>
      <c r="BC50" s="1017"/>
      <c r="BD50" s="1018"/>
      <c r="BE50" s="1018"/>
      <c r="BF50" s="1018"/>
      <c r="BG50" s="1018"/>
      <c r="BH50" s="1018"/>
      <c r="BI50" s="1019"/>
      <c r="BJ50" s="1023">
        <f>IF(DAY(CT48)+1&gt;IF(MONTH(BB44)=12,31,DATE(YEAR(BB44),MONTH(BB44)+1,1)-BB44),"",CT48+1)</f>
        <v>46355</v>
      </c>
      <c r="BK50" s="1024"/>
      <c r="BL50" s="1024"/>
      <c r="BM50" s="1024" t="str">
        <f>IF(CT50="","",IF(DAY(CT50)+1&gt;IF(MONTH(BB44)=12,31,DATE(YEAR(BB44),MONTH(BB44)+1,1)-BB44),"",CT50+1))</f>
        <v/>
      </c>
      <c r="BN50" s="1024"/>
      <c r="BO50" s="1029"/>
      <c r="BP50" s="1005">
        <f>IF(BJ50="","",IF(DAY(BJ50)+1&gt;IF(MONTH(BB44)=12,31,DATE(YEAR(BB44),MONTH(BB44)+1,1)-BB44),"",BJ50+1))</f>
        <v>46356</v>
      </c>
      <c r="BQ50" s="1006"/>
      <c r="BR50" s="1006"/>
      <c r="BS50" s="1006" t="str">
        <f>IF(BM50="","",IF(DAY(BM50)+1&gt;IF(MONTH(BB44)=12,31,DATE(YEAR(BB44),MONTH(BB44)+1,1)-BB44),"",BM50+1))</f>
        <v/>
      </c>
      <c r="BT50" s="1006"/>
      <c r="BU50" s="1032"/>
      <c r="BV50" s="1005" t="str">
        <f>IF(BP50="","",IF(DAY(BP50)+1&gt;IF(MONTH(BB44)=12,31,DATE(YEAR(BB44),MONTH(BB44)+1,1)-BB44),"",BP50+1))</f>
        <v/>
      </c>
      <c r="BW50" s="1006"/>
      <c r="BX50" s="1006"/>
      <c r="BY50" s="593"/>
      <c r="BZ50" s="593"/>
      <c r="CA50" s="594"/>
      <c r="CB50" s="1005" t="str">
        <f>IF(BV50="","",IF(DAY(BV50)+1&gt;IF(MONTH(BB44)=12,31,DATE(YEAR(BB44),MONTH(BB44)+1,1)-BB44),"",BV50+1))</f>
        <v/>
      </c>
      <c r="CC50" s="1006"/>
      <c r="CD50" s="1006"/>
      <c r="CE50" s="593"/>
      <c r="CF50" s="593"/>
      <c r="CG50" s="594"/>
      <c r="CH50" s="1005" t="str">
        <f>IF(CB50="","",IF(DAY(CB50)+1&gt;IF(MONTH(BB44)=12,31,DATE(YEAR(BB44),MONTH(BB44)+1,1)-BB44),"",CB50+1))</f>
        <v/>
      </c>
      <c r="CI50" s="1006"/>
      <c r="CJ50" s="1006"/>
      <c r="CK50" s="593"/>
      <c r="CL50" s="593"/>
      <c r="CM50" s="594"/>
      <c r="CN50" s="1005" t="str">
        <f>IF(CH50="","",IF(DAY(CH50)+1&gt;IF(MONTH(BB44)=12,31,DATE(YEAR(BB44),MONTH(BB44)+1,1)-BB44),"",CH50+1))</f>
        <v/>
      </c>
      <c r="CO50" s="1006"/>
      <c r="CP50" s="1006"/>
      <c r="CQ50" s="593"/>
      <c r="CR50" s="593"/>
      <c r="CS50" s="594"/>
      <c r="CT50" s="986" t="str">
        <f>IF(CN50="","",IF(DAY(CN50)+1&gt;IF(MONTH(BB44)=12,31,DATE(YEAR(BB44),MONTH(BB44)+1,1)-BB44),"",CN50+1))</f>
        <v/>
      </c>
      <c r="CU50" s="987"/>
      <c r="CV50" s="987"/>
      <c r="CW50" s="593"/>
      <c r="CX50" s="593"/>
      <c r="CY50" s="594"/>
    </row>
    <row r="51" spans="2:103" ht="18" customHeight="1">
      <c r="B51" s="1012"/>
      <c r="C51" s="1017"/>
      <c r="D51" s="1018"/>
      <c r="E51" s="1018"/>
      <c r="F51" s="1018"/>
      <c r="G51" s="1018"/>
      <c r="H51" s="1018"/>
      <c r="I51" s="1019"/>
      <c r="J51" s="1025"/>
      <c r="K51" s="1026"/>
      <c r="L51" s="1026"/>
      <c r="M51" s="1026"/>
      <c r="N51" s="1026"/>
      <c r="O51" s="1030"/>
      <c r="P51" s="1007"/>
      <c r="Q51" s="1008"/>
      <c r="R51" s="1008"/>
      <c r="S51" s="1008"/>
      <c r="T51" s="1008"/>
      <c r="U51" s="1033"/>
      <c r="V51" s="1007"/>
      <c r="W51" s="1008"/>
      <c r="X51" s="1008"/>
      <c r="Y51" s="648"/>
      <c r="Z51" s="648"/>
      <c r="AA51" s="649"/>
      <c r="AB51" s="1007"/>
      <c r="AC51" s="1008"/>
      <c r="AD51" s="1008"/>
      <c r="AE51" s="648"/>
      <c r="AF51" s="648"/>
      <c r="AG51" s="649"/>
      <c r="AH51" s="1007"/>
      <c r="AI51" s="1008"/>
      <c r="AJ51" s="1008"/>
      <c r="AK51" s="648"/>
      <c r="AL51" s="648"/>
      <c r="AM51" s="649"/>
      <c r="AN51" s="1007"/>
      <c r="AO51" s="1008"/>
      <c r="AP51" s="1008"/>
      <c r="AQ51" s="648"/>
      <c r="AR51" s="648"/>
      <c r="AS51" s="649"/>
      <c r="AT51" s="988"/>
      <c r="AU51" s="989"/>
      <c r="AV51" s="989"/>
      <c r="AW51" s="648"/>
      <c r="AX51" s="648"/>
      <c r="AY51" s="649"/>
      <c r="BB51" s="1012"/>
      <c r="BC51" s="1017"/>
      <c r="BD51" s="1018"/>
      <c r="BE51" s="1018"/>
      <c r="BF51" s="1018"/>
      <c r="BG51" s="1018"/>
      <c r="BH51" s="1018"/>
      <c r="BI51" s="1019"/>
      <c r="BJ51" s="1025"/>
      <c r="BK51" s="1026"/>
      <c r="BL51" s="1026"/>
      <c r="BM51" s="1026"/>
      <c r="BN51" s="1026"/>
      <c r="BO51" s="1030"/>
      <c r="BP51" s="1007"/>
      <c r="BQ51" s="1008"/>
      <c r="BR51" s="1008"/>
      <c r="BS51" s="1008"/>
      <c r="BT51" s="1008"/>
      <c r="BU51" s="1033"/>
      <c r="BV51" s="1007"/>
      <c r="BW51" s="1008"/>
      <c r="BX51" s="1008"/>
      <c r="BY51" s="648"/>
      <c r="BZ51" s="648"/>
      <c r="CA51" s="649"/>
      <c r="CB51" s="1007"/>
      <c r="CC51" s="1008"/>
      <c r="CD51" s="1008"/>
      <c r="CE51" s="648"/>
      <c r="CF51" s="648"/>
      <c r="CG51" s="649"/>
      <c r="CH51" s="1007"/>
      <c r="CI51" s="1008"/>
      <c r="CJ51" s="1008"/>
      <c r="CK51" s="648"/>
      <c r="CL51" s="648"/>
      <c r="CM51" s="649"/>
      <c r="CN51" s="1007"/>
      <c r="CO51" s="1008"/>
      <c r="CP51" s="1008"/>
      <c r="CQ51" s="648"/>
      <c r="CR51" s="648"/>
      <c r="CS51" s="649"/>
      <c r="CT51" s="988"/>
      <c r="CU51" s="989"/>
      <c r="CV51" s="989"/>
      <c r="CW51" s="648"/>
      <c r="CX51" s="648"/>
      <c r="CY51" s="649"/>
    </row>
    <row r="52" spans="2:103" ht="21.75" customHeight="1">
      <c r="B52" s="1013"/>
      <c r="C52" s="1020"/>
      <c r="D52" s="1021"/>
      <c r="E52" s="1021"/>
      <c r="F52" s="1021"/>
      <c r="G52" s="1021"/>
      <c r="H52" s="1021"/>
      <c r="I52" s="1022"/>
      <c r="J52" s="1027"/>
      <c r="K52" s="1028"/>
      <c r="L52" s="1028"/>
      <c r="M52" s="1028"/>
      <c r="N52" s="1028"/>
      <c r="O52" s="1031"/>
      <c r="P52" s="1009" t="str">
        <f>IF(J52="","",IF(DAY(J52)+1&gt;IF(MONTH(B44)=12,31,DATE(YEAR(B44),MONTH(B44)+1,1)-B44),"",J52+1))</f>
        <v/>
      </c>
      <c r="Q52" s="1010"/>
      <c r="R52" s="1010"/>
      <c r="S52" s="1010"/>
      <c r="T52" s="1010"/>
      <c r="U52" s="1034"/>
      <c r="V52" s="1009"/>
      <c r="W52" s="1010"/>
      <c r="X52" s="1010"/>
      <c r="Y52" s="439"/>
      <c r="Z52" s="439"/>
      <c r="AA52" s="440"/>
      <c r="AB52" s="1009"/>
      <c r="AC52" s="1010"/>
      <c r="AD52" s="1010"/>
      <c r="AE52" s="439"/>
      <c r="AF52" s="439"/>
      <c r="AG52" s="440"/>
      <c r="AH52" s="1009"/>
      <c r="AI52" s="1010"/>
      <c r="AJ52" s="1010"/>
      <c r="AK52" s="439"/>
      <c r="AL52" s="439"/>
      <c r="AM52" s="440"/>
      <c r="AN52" s="1009"/>
      <c r="AO52" s="1010"/>
      <c r="AP52" s="1010"/>
      <c r="AQ52" s="439"/>
      <c r="AR52" s="439"/>
      <c r="AS52" s="440"/>
      <c r="AT52" s="990"/>
      <c r="AU52" s="991"/>
      <c r="AV52" s="991"/>
      <c r="AW52" s="439"/>
      <c r="AX52" s="439"/>
      <c r="AY52" s="440"/>
      <c r="BB52" s="1013"/>
      <c r="BC52" s="1020"/>
      <c r="BD52" s="1021"/>
      <c r="BE52" s="1021"/>
      <c r="BF52" s="1021"/>
      <c r="BG52" s="1021"/>
      <c r="BH52" s="1021"/>
      <c r="BI52" s="1022"/>
      <c r="BJ52" s="1027"/>
      <c r="BK52" s="1028"/>
      <c r="BL52" s="1028"/>
      <c r="BM52" s="1028"/>
      <c r="BN52" s="1028"/>
      <c r="BO52" s="1031"/>
      <c r="BP52" s="1009" t="str">
        <f>IF(BJ52="","",IF(DAY(BJ52)+1&gt;IF(MONTH(BB44)=12,31,DATE(YEAR(BB44),MONTH(BB44)+1,1)-BB44),"",BJ52+1))</f>
        <v/>
      </c>
      <c r="BQ52" s="1010"/>
      <c r="BR52" s="1010"/>
      <c r="BS52" s="1010"/>
      <c r="BT52" s="1010"/>
      <c r="BU52" s="1034"/>
      <c r="BV52" s="1009"/>
      <c r="BW52" s="1010"/>
      <c r="BX52" s="1010"/>
      <c r="BY52" s="439"/>
      <c r="BZ52" s="439"/>
      <c r="CA52" s="440"/>
      <c r="CB52" s="1009"/>
      <c r="CC52" s="1010"/>
      <c r="CD52" s="1010"/>
      <c r="CE52" s="439"/>
      <c r="CF52" s="439"/>
      <c r="CG52" s="440"/>
      <c r="CH52" s="1009"/>
      <c r="CI52" s="1010"/>
      <c r="CJ52" s="1010"/>
      <c r="CK52" s="439"/>
      <c r="CL52" s="439"/>
      <c r="CM52" s="440"/>
      <c r="CN52" s="1009"/>
      <c r="CO52" s="1010"/>
      <c r="CP52" s="1010"/>
      <c r="CQ52" s="439"/>
      <c r="CR52" s="439"/>
      <c r="CS52" s="440"/>
      <c r="CT52" s="990"/>
      <c r="CU52" s="991"/>
      <c r="CV52" s="991"/>
      <c r="CW52" s="439"/>
      <c r="CX52" s="439"/>
      <c r="CY52" s="440"/>
    </row>
    <row r="53" spans="2:103" ht="36.75" customHeight="1"/>
    <row r="54" spans="2:103" ht="21.75" customHeight="1">
      <c r="B54" s="1057">
        <f>B57</f>
        <v>46143</v>
      </c>
      <c r="C54" s="1058"/>
      <c r="D54" s="1058"/>
      <c r="E54" s="1058"/>
      <c r="F54" s="1058"/>
      <c r="G54" s="1058"/>
      <c r="H54" s="1058"/>
      <c r="I54" s="1059"/>
      <c r="J54" s="1063" t="s">
        <v>223</v>
      </c>
      <c r="K54" s="1064"/>
      <c r="L54" s="1064"/>
      <c r="M54" s="1065" t="s">
        <v>548</v>
      </c>
      <c r="N54" s="1065"/>
      <c r="O54" s="1066"/>
      <c r="P54" s="1049" t="s">
        <v>257</v>
      </c>
      <c r="Q54" s="1050"/>
      <c r="R54" s="1050"/>
      <c r="S54" s="1051" t="s">
        <v>549</v>
      </c>
      <c r="T54" s="1051"/>
      <c r="U54" s="1052"/>
      <c r="V54" s="1067" t="s">
        <v>51</v>
      </c>
      <c r="W54" s="1068"/>
      <c r="X54" s="1068"/>
      <c r="Y54" s="1069" t="s">
        <v>550</v>
      </c>
      <c r="Z54" s="1069"/>
      <c r="AA54" s="1070"/>
      <c r="AB54" s="1049" t="s">
        <v>47</v>
      </c>
      <c r="AC54" s="1050"/>
      <c r="AD54" s="1050"/>
      <c r="AE54" s="1051" t="s">
        <v>551</v>
      </c>
      <c r="AF54" s="1051"/>
      <c r="AG54" s="1052"/>
      <c r="AH54" s="1053" t="s">
        <v>48</v>
      </c>
      <c r="AI54" s="1054"/>
      <c r="AJ54" s="1054"/>
      <c r="AK54" s="1055" t="s">
        <v>552</v>
      </c>
      <c r="AL54" s="1055"/>
      <c r="AM54" s="1056"/>
      <c r="AN54" s="1049" t="s">
        <v>49</v>
      </c>
      <c r="AO54" s="1050"/>
      <c r="AP54" s="1050"/>
      <c r="AQ54" s="1051" t="s">
        <v>553</v>
      </c>
      <c r="AR54" s="1051"/>
      <c r="AS54" s="1052"/>
      <c r="AT54" s="1045" t="s">
        <v>52</v>
      </c>
      <c r="AU54" s="1046"/>
      <c r="AV54" s="1046"/>
      <c r="AW54" s="1047" t="s">
        <v>554</v>
      </c>
      <c r="AX54" s="1047"/>
      <c r="AY54" s="1048"/>
      <c r="BB54" s="1077">
        <f>BB57</f>
        <v>46357</v>
      </c>
      <c r="BC54" s="1078"/>
      <c r="BD54" s="1078"/>
      <c r="BE54" s="1078"/>
      <c r="BF54" s="1078"/>
      <c r="BG54" s="1078"/>
      <c r="BH54" s="1078"/>
      <c r="BI54" s="1079"/>
      <c r="BJ54" s="1083" t="s">
        <v>223</v>
      </c>
      <c r="BK54" s="1084"/>
      <c r="BL54" s="1084"/>
      <c r="BM54" s="156"/>
      <c r="BN54" s="156"/>
      <c r="BO54" s="157"/>
      <c r="BP54" s="1085" t="s">
        <v>257</v>
      </c>
      <c r="BQ54" s="1086"/>
      <c r="BR54" s="1086"/>
      <c r="BS54" s="156"/>
      <c r="BT54" s="156"/>
      <c r="BU54" s="157"/>
      <c r="BV54" s="1087" t="s">
        <v>51</v>
      </c>
      <c r="BW54" s="1088"/>
      <c r="BX54" s="1088"/>
      <c r="BY54" s="156"/>
      <c r="BZ54" s="156"/>
      <c r="CA54" s="157"/>
      <c r="CB54" s="1089" t="s">
        <v>47</v>
      </c>
      <c r="CC54" s="1090"/>
      <c r="CD54" s="1090"/>
      <c r="CE54" s="156"/>
      <c r="CF54" s="156"/>
      <c r="CG54" s="157"/>
      <c r="CH54" s="1091" t="s">
        <v>48</v>
      </c>
      <c r="CI54" s="1092"/>
      <c r="CJ54" s="1092"/>
      <c r="CK54" s="156"/>
      <c r="CL54" s="156"/>
      <c r="CM54" s="157"/>
      <c r="CN54" s="1093" t="s">
        <v>49</v>
      </c>
      <c r="CO54" s="1094"/>
      <c r="CP54" s="1094"/>
      <c r="CQ54" s="156"/>
      <c r="CR54" s="156"/>
      <c r="CS54" s="157"/>
      <c r="CT54" s="1095" t="s">
        <v>52</v>
      </c>
      <c r="CU54" s="1096"/>
      <c r="CV54" s="1096"/>
      <c r="CW54" s="156"/>
      <c r="CX54" s="156"/>
      <c r="CY54" s="157"/>
    </row>
    <row r="55" spans="2:103" ht="27" customHeight="1">
      <c r="B55" s="1060"/>
      <c r="C55" s="1061"/>
      <c r="D55" s="1061"/>
      <c r="E55" s="1061"/>
      <c r="F55" s="1061"/>
      <c r="G55" s="1061"/>
      <c r="H55" s="1061"/>
      <c r="I55" s="1062"/>
      <c r="J55" s="1023" t="str">
        <f>IF(WEEKDAY(B57)=1,B57,"")</f>
        <v/>
      </c>
      <c r="K55" s="1024"/>
      <c r="L55" s="1024"/>
      <c r="M55" s="593"/>
      <c r="N55" s="593"/>
      <c r="O55" s="594"/>
      <c r="P55" s="1005" t="str">
        <f>IF(J55="",IF(WEEKDAY(B57)=2,B57,""),J55+1)</f>
        <v/>
      </c>
      <c r="Q55" s="1006"/>
      <c r="R55" s="1006"/>
      <c r="S55" s="593"/>
      <c r="T55" s="593"/>
      <c r="U55" s="594"/>
      <c r="V55" s="1005" t="str">
        <f>IF(P55="",IF(WEEKDAY(B57)=3,B57,""),P55+1)</f>
        <v/>
      </c>
      <c r="W55" s="1006"/>
      <c r="X55" s="1006"/>
      <c r="Y55" s="593"/>
      <c r="Z55" s="593"/>
      <c r="AA55" s="594"/>
      <c r="AB55" s="1005" t="str">
        <f>IF(V55="",IF(WEEKDAY(B57)=4,B57,""),V55+1)</f>
        <v/>
      </c>
      <c r="AC55" s="1006"/>
      <c r="AD55" s="1006"/>
      <c r="AE55" s="593"/>
      <c r="AF55" s="593"/>
      <c r="AG55" s="594"/>
      <c r="AH55" s="1005" t="str">
        <f>IF(AB55="",IF(WEEKDAY(B57)=5,B57,""),AB55+1)</f>
        <v/>
      </c>
      <c r="AI55" s="1006"/>
      <c r="AJ55" s="1006"/>
      <c r="AK55" s="593"/>
      <c r="AL55" s="593"/>
      <c r="AM55" s="594"/>
      <c r="AN55" s="1005">
        <f>IF(AH55="",IF(WEEKDAY(B57)=6,B57,""),AH55+1)</f>
        <v>46143</v>
      </c>
      <c r="AO55" s="1006"/>
      <c r="AP55" s="1006"/>
      <c r="AQ55" s="593"/>
      <c r="AR55" s="593"/>
      <c r="AS55" s="594"/>
      <c r="AT55" s="986">
        <f>IF(AN55="",B57,AN55+1)</f>
        <v>46144</v>
      </c>
      <c r="AU55" s="987"/>
      <c r="AV55" s="987"/>
      <c r="AW55" s="593"/>
      <c r="AX55" s="593"/>
      <c r="AY55" s="594"/>
      <c r="BB55" s="1080"/>
      <c r="BC55" s="1081"/>
      <c r="BD55" s="1081"/>
      <c r="BE55" s="1081"/>
      <c r="BF55" s="1081"/>
      <c r="BG55" s="1081"/>
      <c r="BH55" s="1081"/>
      <c r="BI55" s="1082"/>
      <c r="BJ55" s="1023" t="str">
        <f>IF(WEEKDAY(BB57)=1,BB57,"")</f>
        <v/>
      </c>
      <c r="BK55" s="1024"/>
      <c r="BL55" s="1024"/>
      <c r="BM55" s="593"/>
      <c r="BN55" s="593"/>
      <c r="BO55" s="594"/>
      <c r="BP55" s="1005" t="str">
        <f>IF(BJ55="",IF(WEEKDAY(BB57)=2,BB57,""),BJ55+1)</f>
        <v/>
      </c>
      <c r="BQ55" s="1006"/>
      <c r="BR55" s="1006"/>
      <c r="BS55" s="593"/>
      <c r="BT55" s="593"/>
      <c r="BU55" s="594"/>
      <c r="BV55" s="1005">
        <f>IF(BP55="",IF(WEEKDAY(BB57)=3,BB57,""),BP55+1)</f>
        <v>46357</v>
      </c>
      <c r="BW55" s="1006"/>
      <c r="BX55" s="1006"/>
      <c r="BY55" s="593"/>
      <c r="BZ55" s="593"/>
      <c r="CA55" s="594"/>
      <c r="CB55" s="1005">
        <f>IF(BV55="",IF(WEEKDAY(BB57)=4,BB57,""),BV55+1)</f>
        <v>46358</v>
      </c>
      <c r="CC55" s="1006"/>
      <c r="CD55" s="1006"/>
      <c r="CE55" s="593"/>
      <c r="CF55" s="593"/>
      <c r="CG55" s="594"/>
      <c r="CH55" s="1005">
        <f>IF(CB55="",IF(WEEKDAY(BB57)=5,BB57,""),CB55+1)</f>
        <v>46359</v>
      </c>
      <c r="CI55" s="1006"/>
      <c r="CJ55" s="1006"/>
      <c r="CK55" s="593"/>
      <c r="CL55" s="593"/>
      <c r="CM55" s="594"/>
      <c r="CN55" s="1005">
        <f>IF(CH55="",IF(WEEKDAY(BB57)=6,BB57,""),CH55+1)</f>
        <v>46360</v>
      </c>
      <c r="CO55" s="1006"/>
      <c r="CP55" s="1006"/>
      <c r="CQ55" s="593"/>
      <c r="CR55" s="593"/>
      <c r="CS55" s="594"/>
      <c r="CT55" s="986">
        <f>IF(CN55="",BB57,CN55+1)</f>
        <v>46361</v>
      </c>
      <c r="CU55" s="987"/>
      <c r="CV55" s="987"/>
      <c r="CW55" s="593"/>
      <c r="CX55" s="593"/>
      <c r="CY55" s="594"/>
    </row>
    <row r="56" spans="2:103" ht="27" customHeight="1">
      <c r="B56" s="1060"/>
      <c r="C56" s="1061"/>
      <c r="D56" s="1061"/>
      <c r="E56" s="1061"/>
      <c r="F56" s="1061"/>
      <c r="G56" s="1061"/>
      <c r="H56" s="1061"/>
      <c r="I56" s="1062"/>
      <c r="J56" s="1027"/>
      <c r="K56" s="1028"/>
      <c r="L56" s="1028"/>
      <c r="M56" s="595"/>
      <c r="N56" s="595"/>
      <c r="O56" s="596"/>
      <c r="P56" s="1009"/>
      <c r="Q56" s="1010"/>
      <c r="R56" s="1010"/>
      <c r="S56" s="595"/>
      <c r="T56" s="595"/>
      <c r="U56" s="596"/>
      <c r="V56" s="1009"/>
      <c r="W56" s="1010"/>
      <c r="X56" s="1010"/>
      <c r="Y56" s="595"/>
      <c r="Z56" s="595"/>
      <c r="AA56" s="596"/>
      <c r="AB56" s="1009"/>
      <c r="AC56" s="1010"/>
      <c r="AD56" s="1010"/>
      <c r="AE56" s="595"/>
      <c r="AF56" s="595"/>
      <c r="AG56" s="596"/>
      <c r="AH56" s="1009"/>
      <c r="AI56" s="1010"/>
      <c r="AJ56" s="1010"/>
      <c r="AK56" s="595"/>
      <c r="AL56" s="595"/>
      <c r="AM56" s="596"/>
      <c r="AN56" s="1009"/>
      <c r="AO56" s="1010"/>
      <c r="AP56" s="1010"/>
      <c r="AQ56" s="595"/>
      <c r="AR56" s="595"/>
      <c r="AS56" s="596"/>
      <c r="AT56" s="990"/>
      <c r="AU56" s="991"/>
      <c r="AV56" s="991"/>
      <c r="AW56" s="595"/>
      <c r="AX56" s="595"/>
      <c r="AY56" s="596"/>
      <c r="BB56" s="1080"/>
      <c r="BC56" s="1081"/>
      <c r="BD56" s="1081"/>
      <c r="BE56" s="1081"/>
      <c r="BF56" s="1081"/>
      <c r="BG56" s="1081"/>
      <c r="BH56" s="1081"/>
      <c r="BI56" s="1082"/>
      <c r="BJ56" s="1027"/>
      <c r="BK56" s="1028"/>
      <c r="BL56" s="1028"/>
      <c r="BM56" s="595"/>
      <c r="BN56" s="595"/>
      <c r="BO56" s="596"/>
      <c r="BP56" s="1009"/>
      <c r="BQ56" s="1010"/>
      <c r="BR56" s="1010"/>
      <c r="BS56" s="595"/>
      <c r="BT56" s="595"/>
      <c r="BU56" s="596"/>
      <c r="BV56" s="1009"/>
      <c r="BW56" s="1010"/>
      <c r="BX56" s="1010"/>
      <c r="BY56" s="595"/>
      <c r="BZ56" s="595"/>
      <c r="CA56" s="596"/>
      <c r="CB56" s="1009"/>
      <c r="CC56" s="1010"/>
      <c r="CD56" s="1010"/>
      <c r="CE56" s="595"/>
      <c r="CF56" s="595"/>
      <c r="CG56" s="596"/>
      <c r="CH56" s="1009"/>
      <c r="CI56" s="1010"/>
      <c r="CJ56" s="1010"/>
      <c r="CK56" s="595"/>
      <c r="CL56" s="595"/>
      <c r="CM56" s="596"/>
      <c r="CN56" s="1009"/>
      <c r="CO56" s="1010"/>
      <c r="CP56" s="1010"/>
      <c r="CQ56" s="595"/>
      <c r="CR56" s="595"/>
      <c r="CS56" s="596"/>
      <c r="CT56" s="990"/>
      <c r="CU56" s="991"/>
      <c r="CV56" s="991"/>
      <c r="CW56" s="595"/>
      <c r="CX56" s="595"/>
      <c r="CY56" s="596"/>
    </row>
    <row r="57" spans="2:103" ht="27" customHeight="1">
      <c r="B57" s="1042">
        <f>IF(MONTH(B44)=12,DATE(YEAR(B44)+1,1,1),DATE(YEAR(B44),MONTH(B44)+1,1))</f>
        <v>46143</v>
      </c>
      <c r="C57" s="1043"/>
      <c r="D57" s="1043"/>
      <c r="E57" s="1043"/>
      <c r="F57" s="1043"/>
      <c r="G57" s="1043"/>
      <c r="H57" s="1043"/>
      <c r="I57" s="1044"/>
      <c r="J57" s="1035">
        <f>AT55+1</f>
        <v>46145</v>
      </c>
      <c r="K57" s="1036"/>
      <c r="L57" s="1036"/>
      <c r="M57" s="593"/>
      <c r="N57" s="593"/>
      <c r="O57" s="594"/>
      <c r="P57" s="1005">
        <f>J57+1</f>
        <v>46146</v>
      </c>
      <c r="Q57" s="1006"/>
      <c r="R57" s="1006"/>
      <c r="S57" s="593"/>
      <c r="T57" s="593"/>
      <c r="U57" s="594"/>
      <c r="V57" s="1005">
        <f>P57+1</f>
        <v>46147</v>
      </c>
      <c r="W57" s="1006"/>
      <c r="X57" s="1006"/>
      <c r="Y57" s="593"/>
      <c r="Z57" s="593"/>
      <c r="AA57" s="594"/>
      <c r="AB57" s="1005">
        <f>V57+1</f>
        <v>46148</v>
      </c>
      <c r="AC57" s="1006"/>
      <c r="AD57" s="1006"/>
      <c r="AE57" s="593"/>
      <c r="AF57" s="593"/>
      <c r="AG57" s="594"/>
      <c r="AH57" s="1005">
        <f>AB57+1</f>
        <v>46149</v>
      </c>
      <c r="AI57" s="1006"/>
      <c r="AJ57" s="1006"/>
      <c r="AK57" s="593"/>
      <c r="AL57" s="593"/>
      <c r="AM57" s="594"/>
      <c r="AN57" s="1005">
        <f>AH57+1</f>
        <v>46150</v>
      </c>
      <c r="AO57" s="1006"/>
      <c r="AP57" s="1006"/>
      <c r="AQ57" s="593"/>
      <c r="AR57" s="593"/>
      <c r="AS57" s="594"/>
      <c r="AT57" s="986">
        <f>AN57+1</f>
        <v>46151</v>
      </c>
      <c r="AU57" s="987"/>
      <c r="AV57" s="987"/>
      <c r="AW57" s="593"/>
      <c r="AX57" s="593"/>
      <c r="AY57" s="594"/>
      <c r="BB57" s="1074">
        <f>IF(MONTH(BB44)=12,DATE(YEAR(BB44)+1,1,1),DATE(YEAR(BB44),MONTH(BB44)+1,1))</f>
        <v>46357</v>
      </c>
      <c r="BC57" s="1075"/>
      <c r="BD57" s="1075"/>
      <c r="BE57" s="1075"/>
      <c r="BF57" s="1075"/>
      <c r="BG57" s="1075"/>
      <c r="BH57" s="1075"/>
      <c r="BI57" s="1076"/>
      <c r="BJ57" s="1035">
        <f>CT55+1</f>
        <v>46362</v>
      </c>
      <c r="BK57" s="1036"/>
      <c r="BL57" s="1036"/>
      <c r="BM57" s="593"/>
      <c r="BN57" s="593"/>
      <c r="BO57" s="594"/>
      <c r="BP57" s="1005">
        <f>BJ57+1</f>
        <v>46363</v>
      </c>
      <c r="BQ57" s="1006"/>
      <c r="BR57" s="1006"/>
      <c r="BS57" s="593"/>
      <c r="BT57" s="593"/>
      <c r="BU57" s="594"/>
      <c r="BV57" s="1005">
        <f>BP57+1</f>
        <v>46364</v>
      </c>
      <c r="BW57" s="1006"/>
      <c r="BX57" s="1006"/>
      <c r="BY57" s="593"/>
      <c r="BZ57" s="593"/>
      <c r="CA57" s="594"/>
      <c r="CB57" s="1005">
        <f>BV57+1</f>
        <v>46365</v>
      </c>
      <c r="CC57" s="1006"/>
      <c r="CD57" s="1006"/>
      <c r="CE57" s="593"/>
      <c r="CF57" s="593"/>
      <c r="CG57" s="594"/>
      <c r="CH57" s="1005">
        <f>CB57+1</f>
        <v>46366</v>
      </c>
      <c r="CI57" s="1006"/>
      <c r="CJ57" s="1006"/>
      <c r="CK57" s="593"/>
      <c r="CL57" s="593"/>
      <c r="CM57" s="594"/>
      <c r="CN57" s="1005">
        <f>CH57+1</f>
        <v>46367</v>
      </c>
      <c r="CO57" s="1006"/>
      <c r="CP57" s="1006"/>
      <c r="CQ57" s="593"/>
      <c r="CR57" s="593"/>
      <c r="CS57" s="594"/>
      <c r="CT57" s="986">
        <f>CN57+1</f>
        <v>46368</v>
      </c>
      <c r="CU57" s="987"/>
      <c r="CV57" s="987"/>
      <c r="CW57" s="593"/>
      <c r="CX57" s="593"/>
      <c r="CY57" s="594"/>
    </row>
    <row r="58" spans="2:103" ht="27" customHeight="1">
      <c r="B58" s="1039" t="str">
        <f>IF(B57&gt;=43586,"令和"&amp;IF(YEAR(B57)-2018=1,"元",YEAR(B57)-2018),"平成"&amp;(YEAR(B57)-1988))</f>
        <v>令和8</v>
      </c>
      <c r="C58" s="1040"/>
      <c r="D58" s="1040"/>
      <c r="E58" s="1040"/>
      <c r="F58" s="1040"/>
      <c r="G58" s="1040"/>
      <c r="H58" s="1040"/>
      <c r="I58" s="1041"/>
      <c r="J58" s="1037"/>
      <c r="K58" s="1038"/>
      <c r="L58" s="1038"/>
      <c r="M58" s="595"/>
      <c r="N58" s="595"/>
      <c r="O58" s="596"/>
      <c r="P58" s="1009"/>
      <c r="Q58" s="1010"/>
      <c r="R58" s="1010"/>
      <c r="S58" s="595"/>
      <c r="T58" s="595"/>
      <c r="U58" s="596"/>
      <c r="V58" s="1009"/>
      <c r="W58" s="1010"/>
      <c r="X58" s="1010"/>
      <c r="Y58" s="595"/>
      <c r="Z58" s="595"/>
      <c r="AA58" s="596"/>
      <c r="AB58" s="1009"/>
      <c r="AC58" s="1010"/>
      <c r="AD58" s="1010"/>
      <c r="AE58" s="595"/>
      <c r="AF58" s="595"/>
      <c r="AG58" s="596"/>
      <c r="AH58" s="1009"/>
      <c r="AI58" s="1010"/>
      <c r="AJ58" s="1010"/>
      <c r="AK58" s="595"/>
      <c r="AL58" s="595"/>
      <c r="AM58" s="596"/>
      <c r="AN58" s="1009"/>
      <c r="AO58" s="1010"/>
      <c r="AP58" s="1010"/>
      <c r="AQ58" s="595"/>
      <c r="AR58" s="595"/>
      <c r="AS58" s="596"/>
      <c r="AT58" s="990"/>
      <c r="AU58" s="991"/>
      <c r="AV58" s="991"/>
      <c r="AW58" s="595"/>
      <c r="AX58" s="595"/>
      <c r="AY58" s="596"/>
      <c r="BB58" s="1071" t="str">
        <f>IF(BB57&gt;=43586,"令和"&amp;IF(YEAR(BB57)-2018=1,"元",YEAR(BB57)-2018),"平成"&amp;(YEAR(BB57)-1988))</f>
        <v>令和8</v>
      </c>
      <c r="BC58" s="1072"/>
      <c r="BD58" s="1072"/>
      <c r="BE58" s="1072"/>
      <c r="BF58" s="1072"/>
      <c r="BG58" s="1072"/>
      <c r="BH58" s="1072"/>
      <c r="BI58" s="1073"/>
      <c r="BJ58" s="1037"/>
      <c r="BK58" s="1038"/>
      <c r="BL58" s="1038"/>
      <c r="BM58" s="595"/>
      <c r="BN58" s="595"/>
      <c r="BO58" s="596"/>
      <c r="BP58" s="1009"/>
      <c r="BQ58" s="1010"/>
      <c r="BR58" s="1010"/>
      <c r="BS58" s="595"/>
      <c r="BT58" s="595"/>
      <c r="BU58" s="596"/>
      <c r="BV58" s="1009"/>
      <c r="BW58" s="1010"/>
      <c r="BX58" s="1010"/>
      <c r="BY58" s="595"/>
      <c r="BZ58" s="595"/>
      <c r="CA58" s="596"/>
      <c r="CB58" s="1009"/>
      <c r="CC58" s="1010"/>
      <c r="CD58" s="1010"/>
      <c r="CE58" s="595"/>
      <c r="CF58" s="595"/>
      <c r="CG58" s="596"/>
      <c r="CH58" s="1009"/>
      <c r="CI58" s="1010"/>
      <c r="CJ58" s="1010"/>
      <c r="CK58" s="595"/>
      <c r="CL58" s="595"/>
      <c r="CM58" s="596"/>
      <c r="CN58" s="1009"/>
      <c r="CO58" s="1010"/>
      <c r="CP58" s="1010"/>
      <c r="CQ58" s="595"/>
      <c r="CR58" s="595"/>
      <c r="CS58" s="596"/>
      <c r="CT58" s="990"/>
      <c r="CU58" s="991"/>
      <c r="CV58" s="991"/>
      <c r="CW58" s="595"/>
      <c r="CX58" s="595"/>
      <c r="CY58" s="596"/>
    </row>
    <row r="59" spans="2:103" ht="27.75" customHeight="1">
      <c r="B59" s="1012" t="s">
        <v>782</v>
      </c>
      <c r="C59" s="1014" t="str">
        <f>VLOOKUP(B57,祝節名,2,FALSE)</f>
        <v>3憲法記念日、4みどりの日
5こどもの日、6振休。立夏5小満21</v>
      </c>
      <c r="D59" s="1015"/>
      <c r="E59" s="1015"/>
      <c r="F59" s="1015"/>
      <c r="G59" s="1015"/>
      <c r="H59" s="1015"/>
      <c r="I59" s="1016"/>
      <c r="J59" s="1035">
        <f>AT57+1</f>
        <v>46152</v>
      </c>
      <c r="K59" s="1036"/>
      <c r="L59" s="1036"/>
      <c r="M59" s="593"/>
      <c r="N59" s="593"/>
      <c r="O59" s="594"/>
      <c r="P59" s="1005">
        <f>J59+1</f>
        <v>46153</v>
      </c>
      <c r="Q59" s="1006"/>
      <c r="R59" s="1006"/>
      <c r="S59" s="593"/>
      <c r="T59" s="593"/>
      <c r="U59" s="594"/>
      <c r="V59" s="1005">
        <f>P59+1</f>
        <v>46154</v>
      </c>
      <c r="W59" s="1006"/>
      <c r="X59" s="1006"/>
      <c r="Y59" s="593"/>
      <c r="Z59" s="593"/>
      <c r="AA59" s="594"/>
      <c r="AB59" s="1005">
        <f>V59+1</f>
        <v>46155</v>
      </c>
      <c r="AC59" s="1006"/>
      <c r="AD59" s="1006"/>
      <c r="AE59" s="593"/>
      <c r="AF59" s="593"/>
      <c r="AG59" s="594"/>
      <c r="AH59" s="1005">
        <f>AB59+1</f>
        <v>46156</v>
      </c>
      <c r="AI59" s="1006"/>
      <c r="AJ59" s="1006"/>
      <c r="AK59" s="593"/>
      <c r="AL59" s="593"/>
      <c r="AM59" s="594"/>
      <c r="AN59" s="1005">
        <f>AH59+1</f>
        <v>46157</v>
      </c>
      <c r="AO59" s="1006"/>
      <c r="AP59" s="1006"/>
      <c r="AQ59" s="593"/>
      <c r="AR59" s="593"/>
      <c r="AS59" s="594"/>
      <c r="AT59" s="986">
        <f>AN59+1</f>
        <v>46158</v>
      </c>
      <c r="AU59" s="987"/>
      <c r="AV59" s="987"/>
      <c r="AW59" s="593"/>
      <c r="AX59" s="593"/>
      <c r="AY59" s="594"/>
      <c r="BB59" s="1012" t="s">
        <v>782</v>
      </c>
      <c r="BC59" s="1014" t="str">
        <f>VLOOKUP(BB57,祝節名,2,FALSE)</f>
        <v xml:space="preserve">
大雪7、冬至22</v>
      </c>
      <c r="BD59" s="1015"/>
      <c r="BE59" s="1015"/>
      <c r="BF59" s="1015"/>
      <c r="BG59" s="1015"/>
      <c r="BH59" s="1015"/>
      <c r="BI59" s="1016"/>
      <c r="BJ59" s="1035">
        <f>CT57+1</f>
        <v>46369</v>
      </c>
      <c r="BK59" s="1036"/>
      <c r="BL59" s="1036"/>
      <c r="BM59" s="593"/>
      <c r="BN59" s="593"/>
      <c r="BO59" s="594"/>
      <c r="BP59" s="1005">
        <f>BJ59+1</f>
        <v>46370</v>
      </c>
      <c r="BQ59" s="1006"/>
      <c r="BR59" s="1006"/>
      <c r="BS59" s="593"/>
      <c r="BT59" s="593"/>
      <c r="BU59" s="594"/>
      <c r="BV59" s="1005">
        <f>BP59+1</f>
        <v>46371</v>
      </c>
      <c r="BW59" s="1006"/>
      <c r="BX59" s="1006"/>
      <c r="BY59" s="593"/>
      <c r="BZ59" s="593"/>
      <c r="CA59" s="594"/>
      <c r="CB59" s="1005">
        <f>BV59+1</f>
        <v>46372</v>
      </c>
      <c r="CC59" s="1006"/>
      <c r="CD59" s="1006"/>
      <c r="CE59" s="593"/>
      <c r="CF59" s="593"/>
      <c r="CG59" s="594"/>
      <c r="CH59" s="1005">
        <f>CB59+1</f>
        <v>46373</v>
      </c>
      <c r="CI59" s="1006"/>
      <c r="CJ59" s="1006"/>
      <c r="CK59" s="593"/>
      <c r="CL59" s="593"/>
      <c r="CM59" s="594"/>
      <c r="CN59" s="1005">
        <f>CH59+1</f>
        <v>46374</v>
      </c>
      <c r="CO59" s="1006"/>
      <c r="CP59" s="1006"/>
      <c r="CQ59" s="593"/>
      <c r="CR59" s="593"/>
      <c r="CS59" s="594"/>
      <c r="CT59" s="986">
        <f>CN59+1</f>
        <v>46375</v>
      </c>
      <c r="CU59" s="987"/>
      <c r="CV59" s="987"/>
      <c r="CW59" s="593"/>
      <c r="CX59" s="593"/>
      <c r="CY59" s="594"/>
    </row>
    <row r="60" spans="2:103" ht="27.75" customHeight="1">
      <c r="B60" s="1012"/>
      <c r="C60" s="1017"/>
      <c r="D60" s="1018"/>
      <c r="E60" s="1018"/>
      <c r="F60" s="1018"/>
      <c r="G60" s="1018"/>
      <c r="H60" s="1018"/>
      <c r="I60" s="1019"/>
      <c r="J60" s="1037"/>
      <c r="K60" s="1038"/>
      <c r="L60" s="1038"/>
      <c r="M60" s="595"/>
      <c r="N60" s="595"/>
      <c r="O60" s="596"/>
      <c r="P60" s="1009"/>
      <c r="Q60" s="1010"/>
      <c r="R60" s="1010"/>
      <c r="S60" s="595"/>
      <c r="T60" s="595"/>
      <c r="U60" s="596"/>
      <c r="V60" s="1009"/>
      <c r="W60" s="1010"/>
      <c r="X60" s="1010"/>
      <c r="Y60" s="595"/>
      <c r="Z60" s="595"/>
      <c r="AA60" s="596"/>
      <c r="AB60" s="1009"/>
      <c r="AC60" s="1010"/>
      <c r="AD60" s="1010"/>
      <c r="AE60" s="595"/>
      <c r="AF60" s="595"/>
      <c r="AG60" s="596"/>
      <c r="AH60" s="1009"/>
      <c r="AI60" s="1010"/>
      <c r="AJ60" s="1010"/>
      <c r="AK60" s="595"/>
      <c r="AL60" s="595"/>
      <c r="AM60" s="596"/>
      <c r="AN60" s="1009"/>
      <c r="AO60" s="1010"/>
      <c r="AP60" s="1010"/>
      <c r="AQ60" s="595"/>
      <c r="AR60" s="595"/>
      <c r="AS60" s="596"/>
      <c r="AT60" s="990"/>
      <c r="AU60" s="991"/>
      <c r="AV60" s="991"/>
      <c r="AW60" s="595"/>
      <c r="AX60" s="595"/>
      <c r="AY60" s="596"/>
      <c r="BB60" s="1012"/>
      <c r="BC60" s="1017"/>
      <c r="BD60" s="1018"/>
      <c r="BE60" s="1018"/>
      <c r="BF60" s="1018"/>
      <c r="BG60" s="1018"/>
      <c r="BH60" s="1018"/>
      <c r="BI60" s="1019"/>
      <c r="BJ60" s="1037"/>
      <c r="BK60" s="1038"/>
      <c r="BL60" s="1038"/>
      <c r="BM60" s="595"/>
      <c r="BN60" s="595"/>
      <c r="BO60" s="596"/>
      <c r="BP60" s="1009"/>
      <c r="BQ60" s="1010"/>
      <c r="BR60" s="1010"/>
      <c r="BS60" s="595"/>
      <c r="BT60" s="595"/>
      <c r="BU60" s="596"/>
      <c r="BV60" s="1009"/>
      <c r="BW60" s="1010"/>
      <c r="BX60" s="1010"/>
      <c r="BY60" s="595"/>
      <c r="BZ60" s="595"/>
      <c r="CA60" s="596"/>
      <c r="CB60" s="1009"/>
      <c r="CC60" s="1010"/>
      <c r="CD60" s="1010"/>
      <c r="CE60" s="595"/>
      <c r="CF60" s="595"/>
      <c r="CG60" s="596"/>
      <c r="CH60" s="1009"/>
      <c r="CI60" s="1010"/>
      <c r="CJ60" s="1010"/>
      <c r="CK60" s="595"/>
      <c r="CL60" s="595"/>
      <c r="CM60" s="596"/>
      <c r="CN60" s="1009"/>
      <c r="CO60" s="1010"/>
      <c r="CP60" s="1010"/>
      <c r="CQ60" s="595"/>
      <c r="CR60" s="595"/>
      <c r="CS60" s="596"/>
      <c r="CT60" s="990"/>
      <c r="CU60" s="991"/>
      <c r="CV60" s="991"/>
      <c r="CW60" s="595"/>
      <c r="CX60" s="595"/>
      <c r="CY60" s="596"/>
    </row>
    <row r="61" spans="2:103" ht="27.75" customHeight="1">
      <c r="B61" s="1013"/>
      <c r="C61" s="1020"/>
      <c r="D61" s="1021"/>
      <c r="E61" s="1021"/>
      <c r="F61" s="1021"/>
      <c r="G61" s="1021"/>
      <c r="H61" s="1021"/>
      <c r="I61" s="1022"/>
      <c r="J61" s="1035">
        <f>AT59+1</f>
        <v>46159</v>
      </c>
      <c r="K61" s="1036"/>
      <c r="L61" s="1036"/>
      <c r="M61" s="593"/>
      <c r="N61" s="593"/>
      <c r="O61" s="594"/>
      <c r="P61" s="1005">
        <f>J61+1</f>
        <v>46160</v>
      </c>
      <c r="Q61" s="1006"/>
      <c r="R61" s="1006"/>
      <c r="S61" s="593"/>
      <c r="T61" s="593"/>
      <c r="U61" s="594"/>
      <c r="V61" s="1005">
        <f>P61+1</f>
        <v>46161</v>
      </c>
      <c r="W61" s="1006"/>
      <c r="X61" s="1006"/>
      <c r="Y61" s="593"/>
      <c r="Z61" s="593"/>
      <c r="AA61" s="594"/>
      <c r="AB61" s="1005">
        <f>V61+1</f>
        <v>46162</v>
      </c>
      <c r="AC61" s="1006"/>
      <c r="AD61" s="1006"/>
      <c r="AE61" s="593"/>
      <c r="AF61" s="593"/>
      <c r="AG61" s="594"/>
      <c r="AH61" s="1005">
        <f>AB61+1</f>
        <v>46163</v>
      </c>
      <c r="AI61" s="1006"/>
      <c r="AJ61" s="1006"/>
      <c r="AK61" s="593"/>
      <c r="AL61" s="593"/>
      <c r="AM61" s="594"/>
      <c r="AN61" s="1005">
        <f>AH61+1</f>
        <v>46164</v>
      </c>
      <c r="AO61" s="1006"/>
      <c r="AP61" s="1006"/>
      <c r="AQ61" s="593"/>
      <c r="AR61" s="593"/>
      <c r="AS61" s="594"/>
      <c r="AT61" s="986">
        <f>AN61+1</f>
        <v>46165</v>
      </c>
      <c r="AU61" s="987"/>
      <c r="AV61" s="987"/>
      <c r="AW61" s="593"/>
      <c r="AX61" s="593"/>
      <c r="AY61" s="594"/>
      <c r="BB61" s="1013"/>
      <c r="BC61" s="1020"/>
      <c r="BD61" s="1021"/>
      <c r="BE61" s="1021"/>
      <c r="BF61" s="1021"/>
      <c r="BG61" s="1021"/>
      <c r="BH61" s="1021"/>
      <c r="BI61" s="1022"/>
      <c r="BJ61" s="1035">
        <f>CT59+1</f>
        <v>46376</v>
      </c>
      <c r="BK61" s="1036"/>
      <c r="BL61" s="1036"/>
      <c r="BM61" s="593"/>
      <c r="BN61" s="593"/>
      <c r="BO61" s="594"/>
      <c r="BP61" s="1005">
        <f>BJ61+1</f>
        <v>46377</v>
      </c>
      <c r="BQ61" s="1006"/>
      <c r="BR61" s="1006"/>
      <c r="BS61" s="593"/>
      <c r="BT61" s="593"/>
      <c r="BU61" s="594"/>
      <c r="BV61" s="1005">
        <f>BP61+1</f>
        <v>46378</v>
      </c>
      <c r="BW61" s="1006"/>
      <c r="BX61" s="1006"/>
      <c r="BY61" s="593"/>
      <c r="BZ61" s="593"/>
      <c r="CA61" s="594"/>
      <c r="CB61" s="1005">
        <f>BV61+1</f>
        <v>46379</v>
      </c>
      <c r="CC61" s="1006"/>
      <c r="CD61" s="1006"/>
      <c r="CE61" s="593"/>
      <c r="CF61" s="593"/>
      <c r="CG61" s="594"/>
      <c r="CH61" s="1005">
        <f>CB61+1</f>
        <v>46380</v>
      </c>
      <c r="CI61" s="1006"/>
      <c r="CJ61" s="1006"/>
      <c r="CK61" s="593"/>
      <c r="CL61" s="593"/>
      <c r="CM61" s="594"/>
      <c r="CN61" s="1005">
        <f>CH61+1</f>
        <v>46381</v>
      </c>
      <c r="CO61" s="1006"/>
      <c r="CP61" s="1006"/>
      <c r="CQ61" s="593"/>
      <c r="CR61" s="593"/>
      <c r="CS61" s="594"/>
      <c r="CT61" s="986">
        <f>CN61+1</f>
        <v>46382</v>
      </c>
      <c r="CU61" s="987"/>
      <c r="CV61" s="987"/>
      <c r="CW61" s="593"/>
      <c r="CX61" s="593"/>
      <c r="CY61" s="594"/>
    </row>
    <row r="62" spans="2:103" ht="27.75" customHeight="1">
      <c r="B62" s="1011" t="s">
        <v>487</v>
      </c>
      <c r="C62" s="1014" t="str">
        <f>VLOOKUP(B57,記念名,2,FALSE)</f>
        <v>メーデー 1、母の日 10</v>
      </c>
      <c r="D62" s="1015"/>
      <c r="E62" s="1015"/>
      <c r="F62" s="1015"/>
      <c r="G62" s="1015"/>
      <c r="H62" s="1015"/>
      <c r="I62" s="1016"/>
      <c r="J62" s="1037"/>
      <c r="K62" s="1038"/>
      <c r="L62" s="1038"/>
      <c r="M62" s="595"/>
      <c r="N62" s="595"/>
      <c r="O62" s="596"/>
      <c r="P62" s="1009"/>
      <c r="Q62" s="1010"/>
      <c r="R62" s="1010"/>
      <c r="S62" s="595"/>
      <c r="T62" s="595"/>
      <c r="U62" s="596"/>
      <c r="V62" s="1009"/>
      <c r="W62" s="1010"/>
      <c r="X62" s="1010"/>
      <c r="Y62" s="595"/>
      <c r="Z62" s="595"/>
      <c r="AA62" s="596"/>
      <c r="AB62" s="1009"/>
      <c r="AC62" s="1010"/>
      <c r="AD62" s="1010"/>
      <c r="AE62" s="595"/>
      <c r="AF62" s="595"/>
      <c r="AG62" s="596"/>
      <c r="AH62" s="1009"/>
      <c r="AI62" s="1010"/>
      <c r="AJ62" s="1010"/>
      <c r="AK62" s="595"/>
      <c r="AL62" s="595"/>
      <c r="AM62" s="596"/>
      <c r="AN62" s="1009"/>
      <c r="AO62" s="1010"/>
      <c r="AP62" s="1010"/>
      <c r="AQ62" s="595"/>
      <c r="AR62" s="595"/>
      <c r="AS62" s="596"/>
      <c r="AT62" s="990"/>
      <c r="AU62" s="991"/>
      <c r="AV62" s="991"/>
      <c r="AW62" s="595"/>
      <c r="AX62" s="595"/>
      <c r="AY62" s="596"/>
      <c r="BB62" s="1011" t="s">
        <v>487</v>
      </c>
      <c r="BC62" s="1014" t="str">
        <f>VLOOKUP(BB57,記念名,2,FALSE)</f>
        <v>地球温暖化防止月間 1～31
人権週間 4～10</v>
      </c>
      <c r="BD62" s="1015"/>
      <c r="BE62" s="1015"/>
      <c r="BF62" s="1015"/>
      <c r="BG62" s="1015"/>
      <c r="BH62" s="1015"/>
      <c r="BI62" s="1016"/>
      <c r="BJ62" s="1037"/>
      <c r="BK62" s="1038"/>
      <c r="BL62" s="1038"/>
      <c r="BM62" s="595"/>
      <c r="BN62" s="595"/>
      <c r="BO62" s="596"/>
      <c r="BP62" s="1009"/>
      <c r="BQ62" s="1010"/>
      <c r="BR62" s="1010"/>
      <c r="BS62" s="595"/>
      <c r="BT62" s="595"/>
      <c r="BU62" s="596"/>
      <c r="BV62" s="1009"/>
      <c r="BW62" s="1010"/>
      <c r="BX62" s="1010"/>
      <c r="BY62" s="595"/>
      <c r="BZ62" s="595"/>
      <c r="CA62" s="596"/>
      <c r="CB62" s="1009"/>
      <c r="CC62" s="1010"/>
      <c r="CD62" s="1010"/>
      <c r="CE62" s="595"/>
      <c r="CF62" s="595"/>
      <c r="CG62" s="596"/>
      <c r="CH62" s="1009"/>
      <c r="CI62" s="1010"/>
      <c r="CJ62" s="1010"/>
      <c r="CK62" s="595"/>
      <c r="CL62" s="595"/>
      <c r="CM62" s="596"/>
      <c r="CN62" s="1009"/>
      <c r="CO62" s="1010"/>
      <c r="CP62" s="1010"/>
      <c r="CQ62" s="595"/>
      <c r="CR62" s="595"/>
      <c r="CS62" s="596"/>
      <c r="CT62" s="990"/>
      <c r="CU62" s="991"/>
      <c r="CV62" s="991"/>
      <c r="CW62" s="595"/>
      <c r="CX62" s="595"/>
      <c r="CY62" s="596"/>
    </row>
    <row r="63" spans="2:103" ht="18" customHeight="1">
      <c r="B63" s="1012"/>
      <c r="C63" s="1017"/>
      <c r="D63" s="1018"/>
      <c r="E63" s="1018"/>
      <c r="F63" s="1018"/>
      <c r="G63" s="1018"/>
      <c r="H63" s="1018"/>
      <c r="I63" s="1019"/>
      <c r="J63" s="1023">
        <f>IF(DAY(AT61)+1&gt;IF(MONTH(B57)=12,31,DATE(YEAR(B57),MONTH(B57)+1,1)-B57),"",AT61+1)</f>
        <v>46166</v>
      </c>
      <c r="K63" s="1024"/>
      <c r="L63" s="1024"/>
      <c r="M63" s="1024">
        <f>IF(AT63="","",IF(DAY(AT63)+1&gt;IF(MONTH(B57)=12,31,DATE(YEAR(B57),MONTH(B57)+1,1)-B57),"",AT63+1))</f>
        <v>46173</v>
      </c>
      <c r="N63" s="1024"/>
      <c r="O63" s="1029"/>
      <c r="P63" s="1005">
        <f>IF(J63="","",IF(DAY(J63)+1&gt;IF(MONTH(B57)=12,31,DATE(YEAR(B57),MONTH(B57)+1,1)-B57),"",J63+1))</f>
        <v>46167</v>
      </c>
      <c r="Q63" s="1006"/>
      <c r="R63" s="1006"/>
      <c r="S63" s="1006" t="str">
        <f>IF(M63="","",IF(DAY(M63)+1&gt;IF(MONTH(B57)=12,31,DATE(YEAR(B57),MONTH(B57)+1,1)-B57),"",M63+1))</f>
        <v/>
      </c>
      <c r="T63" s="1006"/>
      <c r="U63" s="1032"/>
      <c r="V63" s="1005">
        <f>IF(P63="","",IF(DAY(P63)+1&gt;IF(MONTH(B57)=12,31,DATE(YEAR(B57),MONTH(B57)+1,1)-B57),"",P63+1))</f>
        <v>46168</v>
      </c>
      <c r="W63" s="1006"/>
      <c r="X63" s="1006"/>
      <c r="Y63" s="593"/>
      <c r="Z63" s="593"/>
      <c r="AA63" s="594"/>
      <c r="AB63" s="1005">
        <f>IF(V63="","",IF(DAY(V63)+1&gt;IF(MONTH(B57)=12,31,DATE(YEAR(B57),MONTH(B57)+1,1)-B57),"",V63+1))</f>
        <v>46169</v>
      </c>
      <c r="AC63" s="1006"/>
      <c r="AD63" s="1006"/>
      <c r="AE63" s="593"/>
      <c r="AF63" s="593"/>
      <c r="AG63" s="594"/>
      <c r="AH63" s="1005">
        <f>IF(AB63="","",IF(DAY(AB63)+1&gt;IF(MONTH(B57)=12,31,DATE(YEAR(B57),MONTH(B57)+1,1)-B57),"",AB63+1))</f>
        <v>46170</v>
      </c>
      <c r="AI63" s="1006"/>
      <c r="AJ63" s="1006"/>
      <c r="AK63" s="593"/>
      <c r="AL63" s="593"/>
      <c r="AM63" s="594"/>
      <c r="AN63" s="1005">
        <f>IF(AH63="","",IF(DAY(AH63)+1&gt;IF(MONTH(B57)=12,31,DATE(YEAR(B57),MONTH(B57)+1,1)-B57),"",AH63+1))</f>
        <v>46171</v>
      </c>
      <c r="AO63" s="1006"/>
      <c r="AP63" s="1006"/>
      <c r="AQ63" s="593"/>
      <c r="AR63" s="593"/>
      <c r="AS63" s="594"/>
      <c r="AT63" s="986">
        <f>IF(AN63="","",IF(DAY(AN63)+1&gt;IF(MONTH(B57)=12,31,DATE(YEAR(B57),MONTH(B57)+1,1)-B57),"",AN63+1))</f>
        <v>46172</v>
      </c>
      <c r="AU63" s="987"/>
      <c r="AV63" s="987"/>
      <c r="AW63" s="593"/>
      <c r="AX63" s="593"/>
      <c r="AY63" s="594"/>
      <c r="BB63" s="1012"/>
      <c r="BC63" s="1017"/>
      <c r="BD63" s="1018"/>
      <c r="BE63" s="1018"/>
      <c r="BF63" s="1018"/>
      <c r="BG63" s="1018"/>
      <c r="BH63" s="1018"/>
      <c r="BI63" s="1019"/>
      <c r="BJ63" s="1023">
        <f>IF(DAY(CT61)+1&gt;IF(MONTH(BB57)=12,31,DATE(YEAR(BB57),MONTH(BB57)+1,1)-BB57),"",CT61+1)</f>
        <v>46383</v>
      </c>
      <c r="BK63" s="1024"/>
      <c r="BL63" s="1024"/>
      <c r="BM63" s="1024" t="str">
        <f>IF(CT63="","",IF(DAY(CT63)+1&gt;IF(MONTH(BB57)=12,31,DATE(YEAR(BB57),MONTH(BB57)+1,1)-BB57),"",CT63+1))</f>
        <v/>
      </c>
      <c r="BN63" s="1024"/>
      <c r="BO63" s="1029"/>
      <c r="BP63" s="1005">
        <f>IF(BJ63="","",IF(DAY(BJ63)+1&gt;IF(MONTH(BB57)=12,31,DATE(YEAR(BB57),MONTH(BB57)+1,1)-BB57),"",BJ63+1))</f>
        <v>46384</v>
      </c>
      <c r="BQ63" s="1006"/>
      <c r="BR63" s="1006"/>
      <c r="BS63" s="1006" t="str">
        <f>IF(BM63="","",IF(DAY(BM63)+1&gt;IF(MONTH(BB57)=12,31,DATE(YEAR(BB57),MONTH(BB57)+1,1)-BB57),"",BM63+1))</f>
        <v/>
      </c>
      <c r="BT63" s="1006"/>
      <c r="BU63" s="1032"/>
      <c r="BV63" s="1005">
        <f>IF(BP63="","",IF(DAY(BP63)+1&gt;IF(MONTH(BB57)=12,31,DATE(YEAR(BB57),MONTH(BB57)+1,1)-BB57),"",BP63+1))</f>
        <v>46385</v>
      </c>
      <c r="BW63" s="1006"/>
      <c r="BX63" s="1006"/>
      <c r="BY63" s="593"/>
      <c r="BZ63" s="593"/>
      <c r="CA63" s="594"/>
      <c r="CB63" s="1005">
        <f>IF(BV63="","",IF(DAY(BV63)+1&gt;IF(MONTH(BB57)=12,31,DATE(YEAR(BB57),MONTH(BB57)+1,1)-BB57),"",BV63+1))</f>
        <v>46386</v>
      </c>
      <c r="CC63" s="1006"/>
      <c r="CD63" s="1006"/>
      <c r="CE63" s="593"/>
      <c r="CF63" s="593"/>
      <c r="CG63" s="594"/>
      <c r="CH63" s="1005">
        <f>IF(CB63="","",IF(DAY(CB63)+1&gt;IF(MONTH(BB57)=12,31,DATE(YEAR(BB57),MONTH(BB57)+1,1)-BB57),"",CB63+1))</f>
        <v>46387</v>
      </c>
      <c r="CI63" s="1006"/>
      <c r="CJ63" s="1006"/>
      <c r="CK63" s="593"/>
      <c r="CL63" s="593"/>
      <c r="CM63" s="594"/>
      <c r="CN63" s="1005" t="str">
        <f>IF(CH63="","",IF(DAY(CH63)+1&gt;IF(MONTH(BB57)=12,31,DATE(YEAR(BB57),MONTH(BB57)+1,1)-BB57),"",CH63+1))</f>
        <v/>
      </c>
      <c r="CO63" s="1006"/>
      <c r="CP63" s="1006"/>
      <c r="CQ63" s="593"/>
      <c r="CR63" s="593"/>
      <c r="CS63" s="594"/>
      <c r="CT63" s="986" t="str">
        <f>IF(CN63="","",IF(DAY(CN63)+1&gt;IF(MONTH(BB57)=12,31,DATE(YEAR(BB57),MONTH(BB57)+1,1)-BB57),"",CN63+1))</f>
        <v/>
      </c>
      <c r="CU63" s="987"/>
      <c r="CV63" s="987"/>
      <c r="CW63" s="593"/>
      <c r="CX63" s="593"/>
      <c r="CY63" s="594"/>
    </row>
    <row r="64" spans="2:103" ht="18" customHeight="1">
      <c r="B64" s="1012"/>
      <c r="C64" s="1017"/>
      <c r="D64" s="1018"/>
      <c r="E64" s="1018"/>
      <c r="F64" s="1018"/>
      <c r="G64" s="1018"/>
      <c r="H64" s="1018"/>
      <c r="I64" s="1019"/>
      <c r="J64" s="1025"/>
      <c r="K64" s="1026"/>
      <c r="L64" s="1026"/>
      <c r="M64" s="1026"/>
      <c r="N64" s="1026"/>
      <c r="O64" s="1030"/>
      <c r="P64" s="1007"/>
      <c r="Q64" s="1008"/>
      <c r="R64" s="1008"/>
      <c r="S64" s="1008"/>
      <c r="T64" s="1008"/>
      <c r="U64" s="1033"/>
      <c r="V64" s="1007"/>
      <c r="W64" s="1008"/>
      <c r="X64" s="1008"/>
      <c r="Y64" s="648"/>
      <c r="Z64" s="648"/>
      <c r="AA64" s="649"/>
      <c r="AB64" s="1007"/>
      <c r="AC64" s="1008"/>
      <c r="AD64" s="1008"/>
      <c r="AE64" s="648"/>
      <c r="AF64" s="648"/>
      <c r="AG64" s="649"/>
      <c r="AH64" s="1007"/>
      <c r="AI64" s="1008"/>
      <c r="AJ64" s="1008"/>
      <c r="AK64" s="648"/>
      <c r="AL64" s="648"/>
      <c r="AM64" s="649"/>
      <c r="AN64" s="1007"/>
      <c r="AO64" s="1008"/>
      <c r="AP64" s="1008"/>
      <c r="AQ64" s="648"/>
      <c r="AR64" s="648"/>
      <c r="AS64" s="649"/>
      <c r="AT64" s="988"/>
      <c r="AU64" s="989"/>
      <c r="AV64" s="989"/>
      <c r="AW64" s="648"/>
      <c r="AX64" s="648"/>
      <c r="AY64" s="649"/>
      <c r="BB64" s="1012"/>
      <c r="BC64" s="1017"/>
      <c r="BD64" s="1018"/>
      <c r="BE64" s="1018"/>
      <c r="BF64" s="1018"/>
      <c r="BG64" s="1018"/>
      <c r="BH64" s="1018"/>
      <c r="BI64" s="1019"/>
      <c r="BJ64" s="1025"/>
      <c r="BK64" s="1026"/>
      <c r="BL64" s="1026"/>
      <c r="BM64" s="1026"/>
      <c r="BN64" s="1026"/>
      <c r="BO64" s="1030"/>
      <c r="BP64" s="1007"/>
      <c r="BQ64" s="1008"/>
      <c r="BR64" s="1008"/>
      <c r="BS64" s="1008"/>
      <c r="BT64" s="1008"/>
      <c r="BU64" s="1033"/>
      <c r="BV64" s="1007"/>
      <c r="BW64" s="1008"/>
      <c r="BX64" s="1008"/>
      <c r="BY64" s="648"/>
      <c r="BZ64" s="648"/>
      <c r="CA64" s="649"/>
      <c r="CB64" s="1007"/>
      <c r="CC64" s="1008"/>
      <c r="CD64" s="1008"/>
      <c r="CE64" s="648"/>
      <c r="CF64" s="648"/>
      <c r="CG64" s="649"/>
      <c r="CH64" s="1007"/>
      <c r="CI64" s="1008"/>
      <c r="CJ64" s="1008"/>
      <c r="CK64" s="648"/>
      <c r="CL64" s="648"/>
      <c r="CM64" s="649"/>
      <c r="CN64" s="1007"/>
      <c r="CO64" s="1008"/>
      <c r="CP64" s="1008"/>
      <c r="CQ64" s="648"/>
      <c r="CR64" s="648"/>
      <c r="CS64" s="649"/>
      <c r="CT64" s="988"/>
      <c r="CU64" s="989"/>
      <c r="CV64" s="989"/>
      <c r="CW64" s="648"/>
      <c r="CX64" s="648"/>
      <c r="CY64" s="649"/>
    </row>
    <row r="65" spans="2:103" ht="21.75" customHeight="1">
      <c r="B65" s="1013"/>
      <c r="C65" s="1020"/>
      <c r="D65" s="1021"/>
      <c r="E65" s="1021"/>
      <c r="F65" s="1021"/>
      <c r="G65" s="1021"/>
      <c r="H65" s="1021"/>
      <c r="I65" s="1022"/>
      <c r="J65" s="1027"/>
      <c r="K65" s="1028"/>
      <c r="L65" s="1028"/>
      <c r="M65" s="1028"/>
      <c r="N65" s="1028"/>
      <c r="O65" s="1031"/>
      <c r="P65" s="1009" t="str">
        <f>IF(J65="","",IF(DAY(J65)+1&gt;IF(MONTH(B57)=12,31,DATE(YEAR(B57),MONTH(B57)+1,1)-B57),"",J65+1))</f>
        <v/>
      </c>
      <c r="Q65" s="1010"/>
      <c r="R65" s="1010"/>
      <c r="S65" s="1010"/>
      <c r="T65" s="1010"/>
      <c r="U65" s="1034"/>
      <c r="V65" s="1009"/>
      <c r="W65" s="1010"/>
      <c r="X65" s="1010"/>
      <c r="Y65" s="439"/>
      <c r="Z65" s="439"/>
      <c r="AA65" s="440"/>
      <c r="AB65" s="1009"/>
      <c r="AC65" s="1010"/>
      <c r="AD65" s="1010"/>
      <c r="AE65" s="439"/>
      <c r="AF65" s="439"/>
      <c r="AG65" s="440"/>
      <c r="AH65" s="1009"/>
      <c r="AI65" s="1010"/>
      <c r="AJ65" s="1010"/>
      <c r="AK65" s="439"/>
      <c r="AL65" s="439"/>
      <c r="AM65" s="440"/>
      <c r="AN65" s="1009"/>
      <c r="AO65" s="1010"/>
      <c r="AP65" s="1010"/>
      <c r="AQ65" s="439"/>
      <c r="AR65" s="439"/>
      <c r="AS65" s="440"/>
      <c r="AT65" s="990"/>
      <c r="AU65" s="991"/>
      <c r="AV65" s="991"/>
      <c r="AW65" s="439"/>
      <c r="AX65" s="439"/>
      <c r="AY65" s="440"/>
      <c r="BB65" s="1013"/>
      <c r="BC65" s="1020"/>
      <c r="BD65" s="1021"/>
      <c r="BE65" s="1021"/>
      <c r="BF65" s="1021"/>
      <c r="BG65" s="1021"/>
      <c r="BH65" s="1021"/>
      <c r="BI65" s="1022"/>
      <c r="BJ65" s="1027"/>
      <c r="BK65" s="1028"/>
      <c r="BL65" s="1028"/>
      <c r="BM65" s="1028"/>
      <c r="BN65" s="1028"/>
      <c r="BO65" s="1031"/>
      <c r="BP65" s="1009" t="str">
        <f>IF(BJ65="","",IF(DAY(BJ65)+1&gt;IF(MONTH(BB57)=12,31,DATE(YEAR(BB57),MONTH(BB57)+1,1)-BB57),"",BJ65+1))</f>
        <v/>
      </c>
      <c r="BQ65" s="1010"/>
      <c r="BR65" s="1010"/>
      <c r="BS65" s="1010"/>
      <c r="BT65" s="1010"/>
      <c r="BU65" s="1034"/>
      <c r="BV65" s="1009"/>
      <c r="BW65" s="1010"/>
      <c r="BX65" s="1010"/>
      <c r="BY65" s="439"/>
      <c r="BZ65" s="439"/>
      <c r="CA65" s="440"/>
      <c r="CB65" s="1009"/>
      <c r="CC65" s="1010"/>
      <c r="CD65" s="1010"/>
      <c r="CE65" s="439"/>
      <c r="CF65" s="439"/>
      <c r="CG65" s="440"/>
      <c r="CH65" s="1009"/>
      <c r="CI65" s="1010"/>
      <c r="CJ65" s="1010"/>
      <c r="CK65" s="439"/>
      <c r="CL65" s="439"/>
      <c r="CM65" s="440"/>
      <c r="CN65" s="1009"/>
      <c r="CO65" s="1010"/>
      <c r="CP65" s="1010"/>
      <c r="CQ65" s="439"/>
      <c r="CR65" s="439"/>
      <c r="CS65" s="440"/>
      <c r="CT65" s="990"/>
      <c r="CU65" s="991"/>
      <c r="CV65" s="991"/>
      <c r="CW65" s="439"/>
      <c r="CX65" s="439"/>
      <c r="CY65" s="440"/>
    </row>
    <row r="66" spans="2:103" ht="36.75" customHeight="1"/>
    <row r="67" spans="2:103" ht="21.75" customHeight="1">
      <c r="B67" s="1077">
        <f>B70</f>
        <v>46174</v>
      </c>
      <c r="C67" s="1078"/>
      <c r="D67" s="1078"/>
      <c r="E67" s="1078"/>
      <c r="F67" s="1078"/>
      <c r="G67" s="1078"/>
      <c r="H67" s="1078"/>
      <c r="I67" s="1079"/>
      <c r="J67" s="1083" t="s">
        <v>223</v>
      </c>
      <c r="K67" s="1084"/>
      <c r="L67" s="1084"/>
      <c r="M67" s="156"/>
      <c r="N67" s="156"/>
      <c r="O67" s="157"/>
      <c r="P67" s="1085" t="s">
        <v>257</v>
      </c>
      <c r="Q67" s="1086"/>
      <c r="R67" s="1086"/>
      <c r="S67" s="156"/>
      <c r="T67" s="156"/>
      <c r="U67" s="157"/>
      <c r="V67" s="1087" t="s">
        <v>51</v>
      </c>
      <c r="W67" s="1088"/>
      <c r="X67" s="1088"/>
      <c r="Y67" s="156"/>
      <c r="Z67" s="156"/>
      <c r="AA67" s="157"/>
      <c r="AB67" s="1089" t="s">
        <v>47</v>
      </c>
      <c r="AC67" s="1090"/>
      <c r="AD67" s="1090"/>
      <c r="AE67" s="156"/>
      <c r="AF67" s="156"/>
      <c r="AG67" s="157"/>
      <c r="AH67" s="1091" t="s">
        <v>48</v>
      </c>
      <c r="AI67" s="1092"/>
      <c r="AJ67" s="1092"/>
      <c r="AK67" s="156"/>
      <c r="AL67" s="156"/>
      <c r="AM67" s="157"/>
      <c r="AN67" s="1093" t="s">
        <v>49</v>
      </c>
      <c r="AO67" s="1094"/>
      <c r="AP67" s="1094"/>
      <c r="AQ67" s="156"/>
      <c r="AR67" s="156"/>
      <c r="AS67" s="157"/>
      <c r="AT67" s="1095" t="s">
        <v>52</v>
      </c>
      <c r="AU67" s="1096"/>
      <c r="AV67" s="1096"/>
      <c r="AW67" s="156"/>
      <c r="AX67" s="156"/>
      <c r="AY67" s="157"/>
    </row>
    <row r="68" spans="2:103" ht="27" customHeight="1">
      <c r="B68" s="1080"/>
      <c r="C68" s="1081"/>
      <c r="D68" s="1081"/>
      <c r="E68" s="1081"/>
      <c r="F68" s="1081"/>
      <c r="G68" s="1081"/>
      <c r="H68" s="1081"/>
      <c r="I68" s="1082"/>
      <c r="J68" s="1023" t="str">
        <f>IF(WEEKDAY(B70)=1,B70,"")</f>
        <v/>
      </c>
      <c r="K68" s="1024"/>
      <c r="L68" s="1024"/>
      <c r="M68" s="593"/>
      <c r="N68" s="593"/>
      <c r="O68" s="594"/>
      <c r="P68" s="1005">
        <f>IF(J68="",IF(WEEKDAY(B70)=2,B70,""),J68+1)</f>
        <v>46174</v>
      </c>
      <c r="Q68" s="1006"/>
      <c r="R68" s="1006"/>
      <c r="S68" s="593"/>
      <c r="T68" s="593"/>
      <c r="U68" s="594"/>
      <c r="V68" s="1005">
        <f>IF(P68="",IF(WEEKDAY(B70)=3,B70,""),P68+1)</f>
        <v>46175</v>
      </c>
      <c r="W68" s="1006"/>
      <c r="X68" s="1006"/>
      <c r="Y68" s="593"/>
      <c r="Z68" s="593"/>
      <c r="AA68" s="594"/>
      <c r="AB68" s="1005">
        <f>IF(V68="",IF(WEEKDAY(B70)=4,B70,""),V68+1)</f>
        <v>46176</v>
      </c>
      <c r="AC68" s="1006"/>
      <c r="AD68" s="1006"/>
      <c r="AE68" s="593"/>
      <c r="AF68" s="593"/>
      <c r="AG68" s="594"/>
      <c r="AH68" s="1005">
        <f>IF(AB68="",IF(WEEKDAY(B70)=5,B70,""),AB68+1)</f>
        <v>46177</v>
      </c>
      <c r="AI68" s="1006"/>
      <c r="AJ68" s="1006"/>
      <c r="AK68" s="593"/>
      <c r="AL68" s="593"/>
      <c r="AM68" s="594"/>
      <c r="AN68" s="1005">
        <f>IF(AH68="",IF(WEEKDAY(B70)=6,B70,""),AH68+1)</f>
        <v>46178</v>
      </c>
      <c r="AO68" s="1006"/>
      <c r="AP68" s="1006"/>
      <c r="AQ68" s="593"/>
      <c r="AR68" s="593"/>
      <c r="AS68" s="594"/>
      <c r="AT68" s="986">
        <f>IF(AN68="",B70,AN68+1)</f>
        <v>46179</v>
      </c>
      <c r="AU68" s="987"/>
      <c r="AV68" s="987"/>
      <c r="AW68" s="593"/>
      <c r="AX68" s="593"/>
      <c r="AY68" s="594"/>
    </row>
    <row r="69" spans="2:103" ht="27" customHeight="1">
      <c r="B69" s="1080"/>
      <c r="C69" s="1081"/>
      <c r="D69" s="1081"/>
      <c r="E69" s="1081"/>
      <c r="F69" s="1081"/>
      <c r="G69" s="1081"/>
      <c r="H69" s="1081"/>
      <c r="I69" s="1082"/>
      <c r="J69" s="1027"/>
      <c r="K69" s="1028"/>
      <c r="L69" s="1028"/>
      <c r="M69" s="595"/>
      <c r="N69" s="595"/>
      <c r="O69" s="596"/>
      <c r="P69" s="1009"/>
      <c r="Q69" s="1010"/>
      <c r="R69" s="1010"/>
      <c r="S69" s="595"/>
      <c r="T69" s="595"/>
      <c r="U69" s="596"/>
      <c r="V69" s="1009"/>
      <c r="W69" s="1010"/>
      <c r="X69" s="1010"/>
      <c r="Y69" s="595"/>
      <c r="Z69" s="595"/>
      <c r="AA69" s="596"/>
      <c r="AB69" s="1009"/>
      <c r="AC69" s="1010"/>
      <c r="AD69" s="1010"/>
      <c r="AE69" s="595"/>
      <c r="AF69" s="595"/>
      <c r="AG69" s="596"/>
      <c r="AH69" s="1009"/>
      <c r="AI69" s="1010"/>
      <c r="AJ69" s="1010"/>
      <c r="AK69" s="595"/>
      <c r="AL69" s="595"/>
      <c r="AM69" s="596"/>
      <c r="AN69" s="1009"/>
      <c r="AO69" s="1010"/>
      <c r="AP69" s="1010"/>
      <c r="AQ69" s="595"/>
      <c r="AR69" s="595"/>
      <c r="AS69" s="596"/>
      <c r="AT69" s="990"/>
      <c r="AU69" s="991"/>
      <c r="AV69" s="991"/>
      <c r="AW69" s="595"/>
      <c r="AX69" s="595"/>
      <c r="AY69" s="596"/>
    </row>
    <row r="70" spans="2:103" ht="27" customHeight="1">
      <c r="B70" s="1074">
        <f>IF(MONTH(B57)=12,DATE(YEAR(B57)+1,1,1),DATE(YEAR(B57),MONTH(B57)+1,1))</f>
        <v>46174</v>
      </c>
      <c r="C70" s="1075"/>
      <c r="D70" s="1075"/>
      <c r="E70" s="1075"/>
      <c r="F70" s="1075"/>
      <c r="G70" s="1075"/>
      <c r="H70" s="1075"/>
      <c r="I70" s="1076"/>
      <c r="J70" s="1035">
        <f>AT68+1</f>
        <v>46180</v>
      </c>
      <c r="K70" s="1036"/>
      <c r="L70" s="1036"/>
      <c r="M70" s="593"/>
      <c r="N70" s="593"/>
      <c r="O70" s="594"/>
      <c r="P70" s="1005">
        <f>J70+1</f>
        <v>46181</v>
      </c>
      <c r="Q70" s="1006"/>
      <c r="R70" s="1006"/>
      <c r="S70" s="593"/>
      <c r="T70" s="593"/>
      <c r="U70" s="594"/>
      <c r="V70" s="1005">
        <f>P70+1</f>
        <v>46182</v>
      </c>
      <c r="W70" s="1006"/>
      <c r="X70" s="1006"/>
      <c r="Y70" s="593"/>
      <c r="Z70" s="593"/>
      <c r="AA70" s="594"/>
      <c r="AB70" s="1005">
        <f>V70+1</f>
        <v>46183</v>
      </c>
      <c r="AC70" s="1006"/>
      <c r="AD70" s="1006"/>
      <c r="AE70" s="593"/>
      <c r="AF70" s="593"/>
      <c r="AG70" s="594"/>
      <c r="AH70" s="1005">
        <f>AB70+1</f>
        <v>46184</v>
      </c>
      <c r="AI70" s="1006"/>
      <c r="AJ70" s="1006"/>
      <c r="AK70" s="593"/>
      <c r="AL70" s="593"/>
      <c r="AM70" s="594"/>
      <c r="AN70" s="1005">
        <f>AH70+1</f>
        <v>46185</v>
      </c>
      <c r="AO70" s="1006"/>
      <c r="AP70" s="1006"/>
      <c r="AQ70" s="593"/>
      <c r="AR70" s="593"/>
      <c r="AS70" s="594"/>
      <c r="AT70" s="986">
        <f>AN70+1</f>
        <v>46186</v>
      </c>
      <c r="AU70" s="987"/>
      <c r="AV70" s="987"/>
      <c r="AW70" s="593"/>
      <c r="AX70" s="593"/>
      <c r="AY70" s="594"/>
    </row>
    <row r="71" spans="2:103" ht="27" customHeight="1">
      <c r="B71" s="1071" t="str">
        <f>IF(B70&gt;=43586,"令和"&amp;IF(YEAR(B70)-2018=1,"元",YEAR(B70)-2018),"平成"&amp;(YEAR(B70)-1988))</f>
        <v>令和8</v>
      </c>
      <c r="C71" s="1072"/>
      <c r="D71" s="1072"/>
      <c r="E71" s="1072"/>
      <c r="F71" s="1072"/>
      <c r="G71" s="1072"/>
      <c r="H71" s="1072"/>
      <c r="I71" s="1073"/>
      <c r="J71" s="1037"/>
      <c r="K71" s="1038"/>
      <c r="L71" s="1038"/>
      <c r="M71" s="595"/>
      <c r="N71" s="595"/>
      <c r="O71" s="596"/>
      <c r="P71" s="1009"/>
      <c r="Q71" s="1010"/>
      <c r="R71" s="1010"/>
      <c r="S71" s="595"/>
      <c r="T71" s="595"/>
      <c r="U71" s="596"/>
      <c r="V71" s="1009"/>
      <c r="W71" s="1010"/>
      <c r="X71" s="1010"/>
      <c r="Y71" s="595"/>
      <c r="Z71" s="595"/>
      <c r="AA71" s="596"/>
      <c r="AB71" s="1009"/>
      <c r="AC71" s="1010"/>
      <c r="AD71" s="1010"/>
      <c r="AE71" s="595"/>
      <c r="AF71" s="595"/>
      <c r="AG71" s="596"/>
      <c r="AH71" s="1009"/>
      <c r="AI71" s="1010"/>
      <c r="AJ71" s="1010"/>
      <c r="AK71" s="595"/>
      <c r="AL71" s="595"/>
      <c r="AM71" s="596"/>
      <c r="AN71" s="1009"/>
      <c r="AO71" s="1010"/>
      <c r="AP71" s="1010"/>
      <c r="AQ71" s="595"/>
      <c r="AR71" s="595"/>
      <c r="AS71" s="596"/>
      <c r="AT71" s="990"/>
      <c r="AU71" s="991"/>
      <c r="AV71" s="991"/>
      <c r="AW71" s="595"/>
      <c r="AX71" s="595"/>
      <c r="AY71" s="596"/>
    </row>
    <row r="72" spans="2:103" ht="27.75" customHeight="1">
      <c r="B72" s="1012" t="s">
        <v>782</v>
      </c>
      <c r="C72" s="1014" t="str">
        <f>VLOOKUP(B70,祝節名,2,FALSE)</f>
        <v xml:space="preserve">
芒種6、夏至21</v>
      </c>
      <c r="D72" s="1015"/>
      <c r="E72" s="1015"/>
      <c r="F72" s="1015"/>
      <c r="G72" s="1015"/>
      <c r="H72" s="1015"/>
      <c r="I72" s="1016"/>
      <c r="J72" s="1035">
        <f>AT70+1</f>
        <v>46187</v>
      </c>
      <c r="K72" s="1036"/>
      <c r="L72" s="1036"/>
      <c r="M72" s="593"/>
      <c r="N72" s="593"/>
      <c r="O72" s="594"/>
      <c r="P72" s="1005">
        <f>J72+1</f>
        <v>46188</v>
      </c>
      <c r="Q72" s="1006"/>
      <c r="R72" s="1006"/>
      <c r="S72" s="593"/>
      <c r="T72" s="593"/>
      <c r="U72" s="594"/>
      <c r="V72" s="1005">
        <f>P72+1</f>
        <v>46189</v>
      </c>
      <c r="W72" s="1006"/>
      <c r="X72" s="1006"/>
      <c r="Y72" s="593"/>
      <c r="Z72" s="593"/>
      <c r="AA72" s="594"/>
      <c r="AB72" s="1005">
        <f>V72+1</f>
        <v>46190</v>
      </c>
      <c r="AC72" s="1006"/>
      <c r="AD72" s="1006"/>
      <c r="AE72" s="593"/>
      <c r="AF72" s="593"/>
      <c r="AG72" s="594"/>
      <c r="AH72" s="1005">
        <f>AB72+1</f>
        <v>46191</v>
      </c>
      <c r="AI72" s="1006"/>
      <c r="AJ72" s="1006"/>
      <c r="AK72" s="593"/>
      <c r="AL72" s="593"/>
      <c r="AM72" s="594"/>
      <c r="AN72" s="1005">
        <f>AH72+1</f>
        <v>46192</v>
      </c>
      <c r="AO72" s="1006"/>
      <c r="AP72" s="1006"/>
      <c r="AQ72" s="593"/>
      <c r="AR72" s="593"/>
      <c r="AS72" s="594"/>
      <c r="AT72" s="986">
        <f>AN72+1</f>
        <v>46193</v>
      </c>
      <c r="AU72" s="987"/>
      <c r="AV72" s="987"/>
      <c r="AW72" s="593"/>
      <c r="AX72" s="593"/>
      <c r="AY72" s="594"/>
    </row>
    <row r="73" spans="2:103" ht="27.75" customHeight="1">
      <c r="B73" s="1012"/>
      <c r="C73" s="1017"/>
      <c r="D73" s="1018"/>
      <c r="E73" s="1018"/>
      <c r="F73" s="1018"/>
      <c r="G73" s="1018"/>
      <c r="H73" s="1018"/>
      <c r="I73" s="1019"/>
      <c r="J73" s="1037"/>
      <c r="K73" s="1038"/>
      <c r="L73" s="1038"/>
      <c r="M73" s="595"/>
      <c r="N73" s="595"/>
      <c r="O73" s="596"/>
      <c r="P73" s="1009"/>
      <c r="Q73" s="1010"/>
      <c r="R73" s="1010"/>
      <c r="S73" s="595"/>
      <c r="T73" s="595"/>
      <c r="U73" s="596"/>
      <c r="V73" s="1009"/>
      <c r="W73" s="1010"/>
      <c r="X73" s="1010"/>
      <c r="Y73" s="595"/>
      <c r="Z73" s="595"/>
      <c r="AA73" s="596"/>
      <c r="AB73" s="1009"/>
      <c r="AC73" s="1010"/>
      <c r="AD73" s="1010"/>
      <c r="AE73" s="595"/>
      <c r="AF73" s="595"/>
      <c r="AG73" s="596"/>
      <c r="AH73" s="1009"/>
      <c r="AI73" s="1010"/>
      <c r="AJ73" s="1010"/>
      <c r="AK73" s="595"/>
      <c r="AL73" s="595"/>
      <c r="AM73" s="596"/>
      <c r="AN73" s="1009"/>
      <c r="AO73" s="1010"/>
      <c r="AP73" s="1010"/>
      <c r="AQ73" s="595"/>
      <c r="AR73" s="595"/>
      <c r="AS73" s="596"/>
      <c r="AT73" s="990"/>
      <c r="AU73" s="991"/>
      <c r="AV73" s="991"/>
      <c r="AW73" s="595"/>
      <c r="AX73" s="595"/>
      <c r="AY73" s="596"/>
    </row>
    <row r="74" spans="2:103" ht="27.75" customHeight="1">
      <c r="B74" s="1013"/>
      <c r="C74" s="1020"/>
      <c r="D74" s="1021"/>
      <c r="E74" s="1021"/>
      <c r="F74" s="1021"/>
      <c r="G74" s="1021"/>
      <c r="H74" s="1021"/>
      <c r="I74" s="1022"/>
      <c r="J74" s="1035">
        <f>AT72+1</f>
        <v>46194</v>
      </c>
      <c r="K74" s="1036"/>
      <c r="L74" s="1036"/>
      <c r="M74" s="593"/>
      <c r="N74" s="593"/>
      <c r="O74" s="594"/>
      <c r="P74" s="1005">
        <f>J74+1</f>
        <v>46195</v>
      </c>
      <c r="Q74" s="1006"/>
      <c r="R74" s="1006"/>
      <c r="S74" s="593"/>
      <c r="T74" s="593"/>
      <c r="U74" s="594"/>
      <c r="V74" s="1005">
        <f>P74+1</f>
        <v>46196</v>
      </c>
      <c r="W74" s="1006"/>
      <c r="X74" s="1006"/>
      <c r="Y74" s="593"/>
      <c r="Z74" s="593"/>
      <c r="AA74" s="594"/>
      <c r="AB74" s="1005">
        <f>V74+1</f>
        <v>46197</v>
      </c>
      <c r="AC74" s="1006"/>
      <c r="AD74" s="1006"/>
      <c r="AE74" s="593"/>
      <c r="AF74" s="593"/>
      <c r="AG74" s="594"/>
      <c r="AH74" s="1005">
        <f>AB74+1</f>
        <v>46198</v>
      </c>
      <c r="AI74" s="1006"/>
      <c r="AJ74" s="1006"/>
      <c r="AK74" s="593"/>
      <c r="AL74" s="593"/>
      <c r="AM74" s="594"/>
      <c r="AN74" s="1005">
        <f>AH74+1</f>
        <v>46199</v>
      </c>
      <c r="AO74" s="1006"/>
      <c r="AP74" s="1006"/>
      <c r="AQ74" s="593"/>
      <c r="AR74" s="593"/>
      <c r="AS74" s="594"/>
      <c r="AT74" s="986">
        <f>AN74+1</f>
        <v>46200</v>
      </c>
      <c r="AU74" s="987"/>
      <c r="AV74" s="987"/>
      <c r="AW74" s="593"/>
      <c r="AX74" s="593"/>
      <c r="AY74" s="594"/>
    </row>
    <row r="75" spans="2:103" ht="27.75" customHeight="1">
      <c r="B75" s="1011" t="s">
        <v>487</v>
      </c>
      <c r="C75" s="1014" t="str">
        <f>VLOOKUP(B70,記念名,2,FALSE)</f>
        <v>環境の日 5 （6月は環境月間）
時の記念日 10、父の日 21</v>
      </c>
      <c r="D75" s="1015"/>
      <c r="E75" s="1015"/>
      <c r="F75" s="1015"/>
      <c r="G75" s="1015"/>
      <c r="H75" s="1015"/>
      <c r="I75" s="1016"/>
      <c r="J75" s="1037"/>
      <c r="K75" s="1038"/>
      <c r="L75" s="1038"/>
      <c r="M75" s="595"/>
      <c r="N75" s="595"/>
      <c r="O75" s="596"/>
      <c r="P75" s="1009"/>
      <c r="Q75" s="1010"/>
      <c r="R75" s="1010"/>
      <c r="S75" s="595"/>
      <c r="T75" s="595"/>
      <c r="U75" s="596"/>
      <c r="V75" s="1009"/>
      <c r="W75" s="1010"/>
      <c r="X75" s="1010"/>
      <c r="Y75" s="595"/>
      <c r="Z75" s="595"/>
      <c r="AA75" s="596"/>
      <c r="AB75" s="1009"/>
      <c r="AC75" s="1010"/>
      <c r="AD75" s="1010"/>
      <c r="AE75" s="595"/>
      <c r="AF75" s="595"/>
      <c r="AG75" s="596"/>
      <c r="AH75" s="1009"/>
      <c r="AI75" s="1010"/>
      <c r="AJ75" s="1010"/>
      <c r="AK75" s="595"/>
      <c r="AL75" s="595"/>
      <c r="AM75" s="596"/>
      <c r="AN75" s="1009"/>
      <c r="AO75" s="1010"/>
      <c r="AP75" s="1010"/>
      <c r="AQ75" s="595"/>
      <c r="AR75" s="595"/>
      <c r="AS75" s="596"/>
      <c r="AT75" s="990"/>
      <c r="AU75" s="991"/>
      <c r="AV75" s="991"/>
      <c r="AW75" s="595"/>
      <c r="AX75" s="595"/>
      <c r="AY75" s="596"/>
    </row>
    <row r="76" spans="2:103" ht="18" customHeight="1">
      <c r="B76" s="1012"/>
      <c r="C76" s="1017"/>
      <c r="D76" s="1018"/>
      <c r="E76" s="1018"/>
      <c r="F76" s="1018"/>
      <c r="G76" s="1018"/>
      <c r="H76" s="1018"/>
      <c r="I76" s="1019"/>
      <c r="J76" s="1023">
        <f>IF(DAY(AT74)+1&gt;IF(MONTH(B70)=12,31,DATE(YEAR(B70),MONTH(B70)+1,1)-B70),"",AT74+1)</f>
        <v>46201</v>
      </c>
      <c r="K76" s="1024"/>
      <c r="L76" s="1024"/>
      <c r="M76" s="1024" t="str">
        <f>IF(AT76="","",IF(DAY(AT76)+1&gt;IF(MONTH(B70)=12,31,DATE(YEAR(B70),MONTH(B70)+1,1)-B70),"",AT76+1))</f>
        <v/>
      </c>
      <c r="N76" s="1024"/>
      <c r="O76" s="1029"/>
      <c r="P76" s="1005">
        <f>IF(J76="","",IF(DAY(J76)+1&gt;IF(MONTH(B70)=12,31,DATE(YEAR(B70),MONTH(B70)+1,1)-B70),"",J76+1))</f>
        <v>46202</v>
      </c>
      <c r="Q76" s="1006"/>
      <c r="R76" s="1006"/>
      <c r="S76" s="1006" t="str">
        <f>IF(M76="","",IF(DAY(M76)+1&gt;IF(MONTH(B70)=12,31,DATE(YEAR(B70),MONTH(B70)+1,1)-B70),"",M76+1))</f>
        <v/>
      </c>
      <c r="T76" s="1006"/>
      <c r="U76" s="1032"/>
      <c r="V76" s="1005">
        <f>IF(P76="","",IF(DAY(P76)+1&gt;IF(MONTH(B70)=12,31,DATE(YEAR(B70),MONTH(B70)+1,1)-B70),"",P76+1))</f>
        <v>46203</v>
      </c>
      <c r="W76" s="1006"/>
      <c r="X76" s="1006"/>
      <c r="Y76" s="593"/>
      <c r="Z76" s="593"/>
      <c r="AA76" s="594"/>
      <c r="AB76" s="1005" t="str">
        <f>IF(V76="","",IF(DAY(V76)+1&gt;IF(MONTH(B70)=12,31,DATE(YEAR(B70),MONTH(B70)+1,1)-B70),"",V76+1))</f>
        <v/>
      </c>
      <c r="AC76" s="1006"/>
      <c r="AD76" s="1006"/>
      <c r="AE76" s="593"/>
      <c r="AF76" s="593"/>
      <c r="AG76" s="594"/>
      <c r="AH76" s="1005" t="str">
        <f>IF(AB76="","",IF(DAY(AB76)+1&gt;IF(MONTH(B70)=12,31,DATE(YEAR(B70),MONTH(B70)+1,1)-B70),"",AB76+1))</f>
        <v/>
      </c>
      <c r="AI76" s="1006"/>
      <c r="AJ76" s="1006"/>
      <c r="AK76" s="593"/>
      <c r="AL76" s="593"/>
      <c r="AM76" s="594"/>
      <c r="AN76" s="1005" t="str">
        <f>IF(AH76="","",IF(DAY(AH76)+1&gt;IF(MONTH(B70)=12,31,DATE(YEAR(B70),MONTH(B70)+1,1)-B70),"",AH76+1))</f>
        <v/>
      </c>
      <c r="AO76" s="1006"/>
      <c r="AP76" s="1006"/>
      <c r="AQ76" s="593"/>
      <c r="AR76" s="593"/>
      <c r="AS76" s="594"/>
      <c r="AT76" s="986" t="str">
        <f>IF(AN76="","",IF(DAY(AN76)+1&gt;IF(MONTH(B70)=12,31,DATE(YEAR(B70),MONTH(B70)+1,1)-B70),"",AN76+1))</f>
        <v/>
      </c>
      <c r="AU76" s="987"/>
      <c r="AV76" s="987"/>
      <c r="AW76" s="593"/>
      <c r="AX76" s="593"/>
      <c r="AY76" s="594"/>
    </row>
    <row r="77" spans="2:103" ht="18" customHeight="1">
      <c r="B77" s="1012"/>
      <c r="C77" s="1017"/>
      <c r="D77" s="1018"/>
      <c r="E77" s="1018"/>
      <c r="F77" s="1018"/>
      <c r="G77" s="1018"/>
      <c r="H77" s="1018"/>
      <c r="I77" s="1019"/>
      <c r="J77" s="1025"/>
      <c r="K77" s="1026"/>
      <c r="L77" s="1026"/>
      <c r="M77" s="1026"/>
      <c r="N77" s="1026"/>
      <c r="O77" s="1030"/>
      <c r="P77" s="1007"/>
      <c r="Q77" s="1008"/>
      <c r="R77" s="1008"/>
      <c r="S77" s="1008"/>
      <c r="T77" s="1008"/>
      <c r="U77" s="1033"/>
      <c r="V77" s="1007"/>
      <c r="W77" s="1008"/>
      <c r="X77" s="1008"/>
      <c r="Y77" s="648"/>
      <c r="Z77" s="648"/>
      <c r="AA77" s="649"/>
      <c r="AB77" s="1007"/>
      <c r="AC77" s="1008"/>
      <c r="AD77" s="1008"/>
      <c r="AE77" s="648"/>
      <c r="AF77" s="648"/>
      <c r="AG77" s="649"/>
      <c r="AH77" s="1007"/>
      <c r="AI77" s="1008"/>
      <c r="AJ77" s="1008"/>
      <c r="AK77" s="648"/>
      <c r="AL77" s="648"/>
      <c r="AM77" s="649"/>
      <c r="AN77" s="1007"/>
      <c r="AO77" s="1008"/>
      <c r="AP77" s="1008"/>
      <c r="AQ77" s="648"/>
      <c r="AR77" s="648"/>
      <c r="AS77" s="649"/>
      <c r="AT77" s="988"/>
      <c r="AU77" s="989"/>
      <c r="AV77" s="989"/>
      <c r="AW77" s="648"/>
      <c r="AX77" s="648"/>
      <c r="AY77" s="649"/>
    </row>
    <row r="78" spans="2:103" ht="21.75" customHeight="1">
      <c r="B78" s="1013"/>
      <c r="C78" s="1020"/>
      <c r="D78" s="1021"/>
      <c r="E78" s="1021"/>
      <c r="F78" s="1021"/>
      <c r="G78" s="1021"/>
      <c r="H78" s="1021"/>
      <c r="I78" s="1022"/>
      <c r="J78" s="1027"/>
      <c r="K78" s="1028"/>
      <c r="L78" s="1028"/>
      <c r="M78" s="1028"/>
      <c r="N78" s="1028"/>
      <c r="O78" s="1031"/>
      <c r="P78" s="1009" t="str">
        <f>IF(J78="","",IF(DAY(J78)+1&gt;IF(MONTH(B70)=12,31,DATE(YEAR(B70),MONTH(B70)+1,1)-B70),"",J78+1))</f>
        <v/>
      </c>
      <c r="Q78" s="1010"/>
      <c r="R78" s="1010"/>
      <c r="S78" s="1010"/>
      <c r="T78" s="1010"/>
      <c r="U78" s="1034"/>
      <c r="V78" s="1009"/>
      <c r="W78" s="1010"/>
      <c r="X78" s="1010"/>
      <c r="Y78" s="439"/>
      <c r="Z78" s="439"/>
      <c r="AA78" s="440"/>
      <c r="AB78" s="1009"/>
      <c r="AC78" s="1010"/>
      <c r="AD78" s="1010"/>
      <c r="AE78" s="439"/>
      <c r="AF78" s="439"/>
      <c r="AG78" s="440"/>
      <c r="AH78" s="1009"/>
      <c r="AI78" s="1010"/>
      <c r="AJ78" s="1010"/>
      <c r="AK78" s="439"/>
      <c r="AL78" s="439"/>
      <c r="AM78" s="440"/>
      <c r="AN78" s="1009"/>
      <c r="AO78" s="1010"/>
      <c r="AP78" s="1010"/>
      <c r="AQ78" s="439"/>
      <c r="AR78" s="439"/>
      <c r="AS78" s="440"/>
      <c r="AT78" s="990"/>
      <c r="AU78" s="991"/>
      <c r="AV78" s="991"/>
      <c r="AW78" s="439"/>
      <c r="AX78" s="439"/>
      <c r="AY78" s="440"/>
    </row>
    <row r="79" spans="2:103" ht="36.75" customHeight="1"/>
    <row r="80" spans="2:103" ht="21.75" customHeight="1">
      <c r="B80" s="1057">
        <f>B83</f>
        <v>46204</v>
      </c>
      <c r="C80" s="1058"/>
      <c r="D80" s="1058"/>
      <c r="E80" s="1058"/>
      <c r="F80" s="1058"/>
      <c r="G80" s="1058"/>
      <c r="H80" s="1058"/>
      <c r="I80" s="1059"/>
      <c r="J80" s="1063" t="s">
        <v>223</v>
      </c>
      <c r="K80" s="1064"/>
      <c r="L80" s="1064"/>
      <c r="M80" s="1065" t="s">
        <v>556</v>
      </c>
      <c r="N80" s="1065"/>
      <c r="O80" s="1066"/>
      <c r="P80" s="1049" t="s">
        <v>257</v>
      </c>
      <c r="Q80" s="1050"/>
      <c r="R80" s="1050"/>
      <c r="S80" s="1051" t="s">
        <v>557</v>
      </c>
      <c r="T80" s="1051"/>
      <c r="U80" s="1052"/>
      <c r="V80" s="1067" t="s">
        <v>51</v>
      </c>
      <c r="W80" s="1068"/>
      <c r="X80" s="1068"/>
      <c r="Y80" s="1069" t="s">
        <v>564</v>
      </c>
      <c r="Z80" s="1069"/>
      <c r="AA80" s="1070"/>
      <c r="AB80" s="1049" t="s">
        <v>47</v>
      </c>
      <c r="AC80" s="1050"/>
      <c r="AD80" s="1050"/>
      <c r="AE80" s="1051" t="s">
        <v>565</v>
      </c>
      <c r="AF80" s="1051"/>
      <c r="AG80" s="1052"/>
      <c r="AH80" s="1053" t="s">
        <v>48</v>
      </c>
      <c r="AI80" s="1054"/>
      <c r="AJ80" s="1054"/>
      <c r="AK80" s="1055" t="s">
        <v>562</v>
      </c>
      <c r="AL80" s="1055"/>
      <c r="AM80" s="1056"/>
      <c r="AN80" s="1049" t="s">
        <v>49</v>
      </c>
      <c r="AO80" s="1050"/>
      <c r="AP80" s="1050"/>
      <c r="AQ80" s="1051" t="s">
        <v>566</v>
      </c>
      <c r="AR80" s="1051"/>
      <c r="AS80" s="1052"/>
      <c r="AT80" s="1045" t="s">
        <v>52</v>
      </c>
      <c r="AU80" s="1046"/>
      <c r="AV80" s="1046"/>
      <c r="AW80" s="1047" t="s">
        <v>567</v>
      </c>
      <c r="AX80" s="1047"/>
      <c r="AY80" s="1048"/>
    </row>
    <row r="81" spans="2:51" ht="27" customHeight="1">
      <c r="B81" s="1060"/>
      <c r="C81" s="1061"/>
      <c r="D81" s="1061"/>
      <c r="E81" s="1061"/>
      <c r="F81" s="1061"/>
      <c r="G81" s="1061"/>
      <c r="H81" s="1061"/>
      <c r="I81" s="1062"/>
      <c r="J81" s="1023" t="str">
        <f>IF(WEEKDAY(B83)=1,B83,"")</f>
        <v/>
      </c>
      <c r="K81" s="1024"/>
      <c r="L81" s="1024"/>
      <c r="M81" s="593"/>
      <c r="N81" s="593"/>
      <c r="O81" s="594"/>
      <c r="P81" s="1005" t="str">
        <f>IF(J81="",IF(WEEKDAY(B83)=2,B83,""),J81+1)</f>
        <v/>
      </c>
      <c r="Q81" s="1006"/>
      <c r="R81" s="1006"/>
      <c r="S81" s="593"/>
      <c r="T81" s="593"/>
      <c r="U81" s="594"/>
      <c r="V81" s="1005" t="str">
        <f>IF(P81="",IF(WEEKDAY(B83)=3,B83,""),P81+1)</f>
        <v/>
      </c>
      <c r="W81" s="1006"/>
      <c r="X81" s="1006"/>
      <c r="Y81" s="593"/>
      <c r="Z81" s="593"/>
      <c r="AA81" s="594"/>
      <c r="AB81" s="1005">
        <f>IF(V81="",IF(WEEKDAY(B83)=4,B83,""),V81+1)</f>
        <v>46204</v>
      </c>
      <c r="AC81" s="1006"/>
      <c r="AD81" s="1006"/>
      <c r="AE81" s="593"/>
      <c r="AF81" s="593"/>
      <c r="AG81" s="594"/>
      <c r="AH81" s="1005">
        <f>IF(AB81="",IF(WEEKDAY(B83)=5,B83,""),AB81+1)</f>
        <v>46205</v>
      </c>
      <c r="AI81" s="1006"/>
      <c r="AJ81" s="1006"/>
      <c r="AK81" s="593"/>
      <c r="AL81" s="593"/>
      <c r="AM81" s="594"/>
      <c r="AN81" s="1005">
        <f>IF(AH81="",IF(WEEKDAY(B83)=6,B83,""),AH81+1)</f>
        <v>46206</v>
      </c>
      <c r="AO81" s="1006"/>
      <c r="AP81" s="1006"/>
      <c r="AQ81" s="593"/>
      <c r="AR81" s="593"/>
      <c r="AS81" s="594"/>
      <c r="AT81" s="986">
        <f>IF(AN81="",B83,AN81+1)</f>
        <v>46207</v>
      </c>
      <c r="AU81" s="987"/>
      <c r="AV81" s="987"/>
      <c r="AW81" s="593"/>
      <c r="AX81" s="593"/>
      <c r="AY81" s="594"/>
    </row>
    <row r="82" spans="2:51" ht="27" customHeight="1">
      <c r="B82" s="1060"/>
      <c r="C82" s="1061"/>
      <c r="D82" s="1061"/>
      <c r="E82" s="1061"/>
      <c r="F82" s="1061"/>
      <c r="G82" s="1061"/>
      <c r="H82" s="1061"/>
      <c r="I82" s="1062"/>
      <c r="J82" s="1027"/>
      <c r="K82" s="1028"/>
      <c r="L82" s="1028"/>
      <c r="M82" s="595"/>
      <c r="N82" s="595"/>
      <c r="O82" s="596"/>
      <c r="P82" s="1009"/>
      <c r="Q82" s="1010"/>
      <c r="R82" s="1010"/>
      <c r="S82" s="595"/>
      <c r="T82" s="595"/>
      <c r="U82" s="596"/>
      <c r="V82" s="1009"/>
      <c r="W82" s="1010"/>
      <c r="X82" s="1010"/>
      <c r="Y82" s="595"/>
      <c r="Z82" s="595"/>
      <c r="AA82" s="596"/>
      <c r="AB82" s="1009"/>
      <c r="AC82" s="1010"/>
      <c r="AD82" s="1010"/>
      <c r="AE82" s="595"/>
      <c r="AF82" s="595"/>
      <c r="AG82" s="596"/>
      <c r="AH82" s="1009"/>
      <c r="AI82" s="1010"/>
      <c r="AJ82" s="1010"/>
      <c r="AK82" s="595"/>
      <c r="AL82" s="595"/>
      <c r="AM82" s="596"/>
      <c r="AN82" s="1009"/>
      <c r="AO82" s="1010"/>
      <c r="AP82" s="1010"/>
      <c r="AQ82" s="595"/>
      <c r="AR82" s="595"/>
      <c r="AS82" s="596"/>
      <c r="AT82" s="990"/>
      <c r="AU82" s="991"/>
      <c r="AV82" s="991"/>
      <c r="AW82" s="595"/>
      <c r="AX82" s="595"/>
      <c r="AY82" s="596"/>
    </row>
    <row r="83" spans="2:51" ht="27" customHeight="1">
      <c r="B83" s="1042">
        <f>IF(MONTH(B70)=12,DATE(YEAR(B70)+1,1,1),DATE(YEAR(B70),MONTH(B70)+1,1))</f>
        <v>46204</v>
      </c>
      <c r="C83" s="1043"/>
      <c r="D83" s="1043"/>
      <c r="E83" s="1043"/>
      <c r="F83" s="1043"/>
      <c r="G83" s="1043"/>
      <c r="H83" s="1043"/>
      <c r="I83" s="1044"/>
      <c r="J83" s="1035">
        <f>AT81+1</f>
        <v>46208</v>
      </c>
      <c r="K83" s="1036"/>
      <c r="L83" s="1036"/>
      <c r="M83" s="593"/>
      <c r="N83" s="593"/>
      <c r="O83" s="594"/>
      <c r="P83" s="1005">
        <f>J83+1</f>
        <v>46209</v>
      </c>
      <c r="Q83" s="1006"/>
      <c r="R83" s="1006"/>
      <c r="S83" s="593"/>
      <c r="T83" s="593"/>
      <c r="U83" s="594"/>
      <c r="V83" s="1005">
        <f>P83+1</f>
        <v>46210</v>
      </c>
      <c r="W83" s="1006"/>
      <c r="X83" s="1006"/>
      <c r="Y83" s="593"/>
      <c r="Z83" s="593"/>
      <c r="AA83" s="594"/>
      <c r="AB83" s="1005">
        <f>V83+1</f>
        <v>46211</v>
      </c>
      <c r="AC83" s="1006"/>
      <c r="AD83" s="1006"/>
      <c r="AE83" s="593"/>
      <c r="AF83" s="593"/>
      <c r="AG83" s="594"/>
      <c r="AH83" s="1005">
        <f>AB83+1</f>
        <v>46212</v>
      </c>
      <c r="AI83" s="1006"/>
      <c r="AJ83" s="1006"/>
      <c r="AK83" s="593"/>
      <c r="AL83" s="593"/>
      <c r="AM83" s="594"/>
      <c r="AN83" s="1005">
        <f>AH83+1</f>
        <v>46213</v>
      </c>
      <c r="AO83" s="1006"/>
      <c r="AP83" s="1006"/>
      <c r="AQ83" s="593"/>
      <c r="AR83" s="593"/>
      <c r="AS83" s="594"/>
      <c r="AT83" s="986">
        <f>AN83+1</f>
        <v>46214</v>
      </c>
      <c r="AU83" s="987"/>
      <c r="AV83" s="987"/>
      <c r="AW83" s="593"/>
      <c r="AX83" s="593"/>
      <c r="AY83" s="594"/>
    </row>
    <row r="84" spans="2:51" ht="27" customHeight="1">
      <c r="B84" s="1039" t="str">
        <f>IF(B83&gt;=43586,"令和"&amp;IF(YEAR(B83)-2018=1,"元",YEAR(B83)-2018),"平成"&amp;(YEAR(B83)-1988))</f>
        <v>令和8</v>
      </c>
      <c r="C84" s="1040"/>
      <c r="D84" s="1040"/>
      <c r="E84" s="1040"/>
      <c r="F84" s="1040"/>
      <c r="G84" s="1040"/>
      <c r="H84" s="1040"/>
      <c r="I84" s="1041"/>
      <c r="J84" s="1037"/>
      <c r="K84" s="1038"/>
      <c r="L84" s="1038"/>
      <c r="M84" s="595"/>
      <c r="N84" s="595"/>
      <c r="O84" s="596"/>
      <c r="P84" s="1009"/>
      <c r="Q84" s="1010"/>
      <c r="R84" s="1010"/>
      <c r="S84" s="595"/>
      <c r="T84" s="595"/>
      <c r="U84" s="596"/>
      <c r="V84" s="1009"/>
      <c r="W84" s="1010"/>
      <c r="X84" s="1010"/>
      <c r="Y84" s="595"/>
      <c r="Z84" s="595"/>
      <c r="AA84" s="596"/>
      <c r="AB84" s="1009"/>
      <c r="AC84" s="1010"/>
      <c r="AD84" s="1010"/>
      <c r="AE84" s="595"/>
      <c r="AF84" s="595"/>
      <c r="AG84" s="596"/>
      <c r="AH84" s="1009"/>
      <c r="AI84" s="1010"/>
      <c r="AJ84" s="1010"/>
      <c r="AK84" s="595"/>
      <c r="AL84" s="595"/>
      <c r="AM84" s="596"/>
      <c r="AN84" s="1009"/>
      <c r="AO84" s="1010"/>
      <c r="AP84" s="1010"/>
      <c r="AQ84" s="595"/>
      <c r="AR84" s="595"/>
      <c r="AS84" s="596"/>
      <c r="AT84" s="990"/>
      <c r="AU84" s="991"/>
      <c r="AV84" s="991"/>
      <c r="AW84" s="595"/>
      <c r="AX84" s="595"/>
      <c r="AY84" s="596"/>
    </row>
    <row r="85" spans="2:51" ht="27.75" customHeight="1">
      <c r="B85" s="1012" t="s">
        <v>782</v>
      </c>
      <c r="C85" s="1014" t="str">
        <f>VLOOKUP(B83,祝節名,2,FALSE)</f>
        <v>20 海の日
小暑7、大暑23</v>
      </c>
      <c r="D85" s="1015"/>
      <c r="E85" s="1015"/>
      <c r="F85" s="1015"/>
      <c r="G85" s="1015"/>
      <c r="H85" s="1015"/>
      <c r="I85" s="1016"/>
      <c r="J85" s="1035">
        <f>AT83+1</f>
        <v>46215</v>
      </c>
      <c r="K85" s="1036"/>
      <c r="L85" s="1036"/>
      <c r="M85" s="593"/>
      <c r="N85" s="593"/>
      <c r="O85" s="594"/>
      <c r="P85" s="1005">
        <f>J85+1</f>
        <v>46216</v>
      </c>
      <c r="Q85" s="1006"/>
      <c r="R85" s="1006"/>
      <c r="S85" s="593"/>
      <c r="T85" s="593"/>
      <c r="U85" s="594"/>
      <c r="V85" s="1005">
        <f>P85+1</f>
        <v>46217</v>
      </c>
      <c r="W85" s="1006"/>
      <c r="X85" s="1006"/>
      <c r="Y85" s="593"/>
      <c r="Z85" s="593"/>
      <c r="AA85" s="594"/>
      <c r="AB85" s="1005">
        <f>V85+1</f>
        <v>46218</v>
      </c>
      <c r="AC85" s="1006"/>
      <c r="AD85" s="1006"/>
      <c r="AE85" s="593"/>
      <c r="AF85" s="593"/>
      <c r="AG85" s="594"/>
      <c r="AH85" s="1005">
        <f>AB85+1</f>
        <v>46219</v>
      </c>
      <c r="AI85" s="1006"/>
      <c r="AJ85" s="1006"/>
      <c r="AK85" s="593"/>
      <c r="AL85" s="593"/>
      <c r="AM85" s="594"/>
      <c r="AN85" s="1005">
        <f>AH85+1</f>
        <v>46220</v>
      </c>
      <c r="AO85" s="1006"/>
      <c r="AP85" s="1006"/>
      <c r="AQ85" s="593"/>
      <c r="AR85" s="593"/>
      <c r="AS85" s="594"/>
      <c r="AT85" s="986">
        <f>AN85+1</f>
        <v>46221</v>
      </c>
      <c r="AU85" s="987"/>
      <c r="AV85" s="987"/>
      <c r="AW85" s="593"/>
      <c r="AX85" s="593"/>
      <c r="AY85" s="594"/>
    </row>
    <row r="86" spans="2:51" ht="27.75" customHeight="1">
      <c r="B86" s="1012"/>
      <c r="C86" s="1017"/>
      <c r="D86" s="1018"/>
      <c r="E86" s="1018"/>
      <c r="F86" s="1018"/>
      <c r="G86" s="1018"/>
      <c r="H86" s="1018"/>
      <c r="I86" s="1019"/>
      <c r="J86" s="1037"/>
      <c r="K86" s="1038"/>
      <c r="L86" s="1038"/>
      <c r="M86" s="595"/>
      <c r="N86" s="595"/>
      <c r="O86" s="596"/>
      <c r="P86" s="1009"/>
      <c r="Q86" s="1010"/>
      <c r="R86" s="1010"/>
      <c r="S86" s="595"/>
      <c r="T86" s="595"/>
      <c r="U86" s="596"/>
      <c r="V86" s="1009"/>
      <c r="W86" s="1010"/>
      <c r="X86" s="1010"/>
      <c r="Y86" s="595"/>
      <c r="Z86" s="595"/>
      <c r="AA86" s="596"/>
      <c r="AB86" s="1009"/>
      <c r="AC86" s="1010"/>
      <c r="AD86" s="1010"/>
      <c r="AE86" s="595"/>
      <c r="AF86" s="595"/>
      <c r="AG86" s="596"/>
      <c r="AH86" s="1009"/>
      <c r="AI86" s="1010"/>
      <c r="AJ86" s="1010"/>
      <c r="AK86" s="595"/>
      <c r="AL86" s="595"/>
      <c r="AM86" s="596"/>
      <c r="AN86" s="1009"/>
      <c r="AO86" s="1010"/>
      <c r="AP86" s="1010"/>
      <c r="AQ86" s="595"/>
      <c r="AR86" s="595"/>
      <c r="AS86" s="596"/>
      <c r="AT86" s="990"/>
      <c r="AU86" s="991"/>
      <c r="AV86" s="991"/>
      <c r="AW86" s="595"/>
      <c r="AX86" s="595"/>
      <c r="AY86" s="596"/>
    </row>
    <row r="87" spans="2:51" ht="27.75" customHeight="1">
      <c r="B87" s="1013"/>
      <c r="C87" s="1020"/>
      <c r="D87" s="1021"/>
      <c r="E87" s="1021"/>
      <c r="F87" s="1021"/>
      <c r="G87" s="1021"/>
      <c r="H87" s="1021"/>
      <c r="I87" s="1022"/>
      <c r="J87" s="1035">
        <f>AT85+1</f>
        <v>46222</v>
      </c>
      <c r="K87" s="1036"/>
      <c r="L87" s="1036"/>
      <c r="M87" s="593"/>
      <c r="N87" s="593"/>
      <c r="O87" s="594"/>
      <c r="P87" s="1005">
        <f>J87+1</f>
        <v>46223</v>
      </c>
      <c r="Q87" s="1006"/>
      <c r="R87" s="1006"/>
      <c r="S87" s="593"/>
      <c r="T87" s="593"/>
      <c r="U87" s="594"/>
      <c r="V87" s="1005">
        <f>P87+1</f>
        <v>46224</v>
      </c>
      <c r="W87" s="1006"/>
      <c r="X87" s="1006"/>
      <c r="Y87" s="593"/>
      <c r="Z87" s="593"/>
      <c r="AA87" s="594"/>
      <c r="AB87" s="1005">
        <f>V87+1</f>
        <v>46225</v>
      </c>
      <c r="AC87" s="1006"/>
      <c r="AD87" s="1006"/>
      <c r="AE87" s="593"/>
      <c r="AF87" s="593"/>
      <c r="AG87" s="594"/>
      <c r="AH87" s="1005">
        <f>AB87+1</f>
        <v>46226</v>
      </c>
      <c r="AI87" s="1006"/>
      <c r="AJ87" s="1006"/>
      <c r="AK87" s="593"/>
      <c r="AL87" s="593"/>
      <c r="AM87" s="594"/>
      <c r="AN87" s="1005">
        <f>AH87+1</f>
        <v>46227</v>
      </c>
      <c r="AO87" s="1006"/>
      <c r="AP87" s="1006"/>
      <c r="AQ87" s="593"/>
      <c r="AR87" s="593"/>
      <c r="AS87" s="594"/>
      <c r="AT87" s="986">
        <f>AN87+1</f>
        <v>46228</v>
      </c>
      <c r="AU87" s="987"/>
      <c r="AV87" s="987"/>
      <c r="AW87" s="593"/>
      <c r="AX87" s="593"/>
      <c r="AY87" s="594"/>
    </row>
    <row r="88" spans="2:51" ht="27.75" customHeight="1">
      <c r="B88" s="1011" t="s">
        <v>487</v>
      </c>
      <c r="C88" s="1014" t="str">
        <f>VLOOKUP(B83,記念名,2,FALSE)</f>
        <v>国民安全の日 1
世界人口デー 11</v>
      </c>
      <c r="D88" s="1015"/>
      <c r="E88" s="1015"/>
      <c r="F88" s="1015"/>
      <c r="G88" s="1015"/>
      <c r="H88" s="1015"/>
      <c r="I88" s="1016"/>
      <c r="J88" s="1037"/>
      <c r="K88" s="1038"/>
      <c r="L88" s="1038"/>
      <c r="M88" s="595"/>
      <c r="N88" s="595"/>
      <c r="O88" s="596"/>
      <c r="P88" s="1009"/>
      <c r="Q88" s="1010"/>
      <c r="R88" s="1010"/>
      <c r="S88" s="595"/>
      <c r="T88" s="595"/>
      <c r="U88" s="596"/>
      <c r="V88" s="1009"/>
      <c r="W88" s="1010"/>
      <c r="X88" s="1010"/>
      <c r="Y88" s="595"/>
      <c r="Z88" s="595"/>
      <c r="AA88" s="596"/>
      <c r="AB88" s="1009"/>
      <c r="AC88" s="1010"/>
      <c r="AD88" s="1010"/>
      <c r="AE88" s="595"/>
      <c r="AF88" s="595"/>
      <c r="AG88" s="596"/>
      <c r="AH88" s="1009"/>
      <c r="AI88" s="1010"/>
      <c r="AJ88" s="1010"/>
      <c r="AK88" s="595"/>
      <c r="AL88" s="595"/>
      <c r="AM88" s="596"/>
      <c r="AN88" s="1009"/>
      <c r="AO88" s="1010"/>
      <c r="AP88" s="1010"/>
      <c r="AQ88" s="595"/>
      <c r="AR88" s="595"/>
      <c r="AS88" s="596"/>
      <c r="AT88" s="990"/>
      <c r="AU88" s="991"/>
      <c r="AV88" s="991"/>
      <c r="AW88" s="595"/>
      <c r="AX88" s="595"/>
      <c r="AY88" s="596"/>
    </row>
    <row r="89" spans="2:51" ht="18" customHeight="1">
      <c r="B89" s="1012"/>
      <c r="C89" s="1017"/>
      <c r="D89" s="1018"/>
      <c r="E89" s="1018"/>
      <c r="F89" s="1018"/>
      <c r="G89" s="1018"/>
      <c r="H89" s="1018"/>
      <c r="I89" s="1019"/>
      <c r="J89" s="1023">
        <f>IF(DAY(AT87)+1&gt;IF(MONTH(B83)=12,31,DATE(YEAR(B83),MONTH(B83)+1,1)-B83),"",AT87+1)</f>
        <v>46229</v>
      </c>
      <c r="K89" s="1024"/>
      <c r="L89" s="1024"/>
      <c r="M89" s="1024" t="str">
        <f>IF(AT89="","",IF(DAY(AT89)+1&gt;IF(MONTH(B83)=12,31,DATE(YEAR(B83),MONTH(B83)+1,1)-B83),"",AT89+1))</f>
        <v/>
      </c>
      <c r="N89" s="1024"/>
      <c r="O89" s="1029"/>
      <c r="P89" s="1005">
        <f>IF(J89="","",IF(DAY(J89)+1&gt;IF(MONTH(B83)=12,31,DATE(YEAR(B83),MONTH(B83)+1,1)-B83),"",J89+1))</f>
        <v>46230</v>
      </c>
      <c r="Q89" s="1006"/>
      <c r="R89" s="1006"/>
      <c r="S89" s="1006" t="str">
        <f>IF(M89="","",IF(DAY(M89)+1&gt;IF(MONTH(B83)=12,31,DATE(YEAR(B83),MONTH(B83)+1,1)-B83),"",M89+1))</f>
        <v/>
      </c>
      <c r="T89" s="1006"/>
      <c r="U89" s="1032"/>
      <c r="V89" s="1005">
        <f>IF(P89="","",IF(DAY(P89)+1&gt;IF(MONTH(B83)=12,31,DATE(YEAR(B83),MONTH(B83)+1,1)-B83),"",P89+1))</f>
        <v>46231</v>
      </c>
      <c r="W89" s="1006"/>
      <c r="X89" s="1006"/>
      <c r="Y89" s="593"/>
      <c r="Z89" s="593"/>
      <c r="AA89" s="594"/>
      <c r="AB89" s="1005">
        <f>IF(V89="","",IF(DAY(V89)+1&gt;IF(MONTH(B83)=12,31,DATE(YEAR(B83),MONTH(B83)+1,1)-B83),"",V89+1))</f>
        <v>46232</v>
      </c>
      <c r="AC89" s="1006"/>
      <c r="AD89" s="1006"/>
      <c r="AE89" s="593"/>
      <c r="AF89" s="593"/>
      <c r="AG89" s="594"/>
      <c r="AH89" s="1005">
        <f>IF(AB89="","",IF(DAY(AB89)+1&gt;IF(MONTH(B83)=12,31,DATE(YEAR(B83),MONTH(B83)+1,1)-B83),"",AB89+1))</f>
        <v>46233</v>
      </c>
      <c r="AI89" s="1006"/>
      <c r="AJ89" s="1006"/>
      <c r="AK89" s="593"/>
      <c r="AL89" s="593"/>
      <c r="AM89" s="594"/>
      <c r="AN89" s="1005">
        <f>IF(AH89="","",IF(DAY(AH89)+1&gt;IF(MONTH(B83)=12,31,DATE(YEAR(B83),MONTH(B83)+1,1)-B83),"",AH89+1))</f>
        <v>46234</v>
      </c>
      <c r="AO89" s="1006"/>
      <c r="AP89" s="1006"/>
      <c r="AQ89" s="593"/>
      <c r="AR89" s="593"/>
      <c r="AS89" s="594"/>
      <c r="AT89" s="986" t="str">
        <f>IF(AN89="","",IF(DAY(AN89)+1&gt;IF(MONTH(B83)=12,31,DATE(YEAR(B83),MONTH(B83)+1,1)-B83),"",AN89+1))</f>
        <v/>
      </c>
      <c r="AU89" s="987"/>
      <c r="AV89" s="987"/>
      <c r="AW89" s="593"/>
      <c r="AX89" s="593"/>
      <c r="AY89" s="594"/>
    </row>
    <row r="90" spans="2:51" ht="18" customHeight="1">
      <c r="B90" s="1012"/>
      <c r="C90" s="1017"/>
      <c r="D90" s="1018"/>
      <c r="E90" s="1018"/>
      <c r="F90" s="1018"/>
      <c r="G90" s="1018"/>
      <c r="H90" s="1018"/>
      <c r="I90" s="1019"/>
      <c r="J90" s="1025"/>
      <c r="K90" s="1026"/>
      <c r="L90" s="1026"/>
      <c r="M90" s="1026"/>
      <c r="N90" s="1026"/>
      <c r="O90" s="1030"/>
      <c r="P90" s="1007"/>
      <c r="Q90" s="1008"/>
      <c r="R90" s="1008"/>
      <c r="S90" s="1008"/>
      <c r="T90" s="1008"/>
      <c r="U90" s="1033"/>
      <c r="V90" s="1007"/>
      <c r="W90" s="1008"/>
      <c r="X90" s="1008"/>
      <c r="Y90" s="648"/>
      <c r="Z90" s="648"/>
      <c r="AA90" s="649"/>
      <c r="AB90" s="1007"/>
      <c r="AC90" s="1008"/>
      <c r="AD90" s="1008"/>
      <c r="AE90" s="648"/>
      <c r="AF90" s="648"/>
      <c r="AG90" s="649"/>
      <c r="AH90" s="1007"/>
      <c r="AI90" s="1008"/>
      <c r="AJ90" s="1008"/>
      <c r="AK90" s="648"/>
      <c r="AL90" s="648"/>
      <c r="AM90" s="649"/>
      <c r="AN90" s="1007"/>
      <c r="AO90" s="1008"/>
      <c r="AP90" s="1008"/>
      <c r="AQ90" s="648"/>
      <c r="AR90" s="648"/>
      <c r="AS90" s="649"/>
      <c r="AT90" s="988"/>
      <c r="AU90" s="989"/>
      <c r="AV90" s="989"/>
      <c r="AW90" s="648"/>
      <c r="AX90" s="648"/>
      <c r="AY90" s="649"/>
    </row>
    <row r="91" spans="2:51" ht="21.75" customHeight="1">
      <c r="B91" s="1013"/>
      <c r="C91" s="1020"/>
      <c r="D91" s="1021"/>
      <c r="E91" s="1021"/>
      <c r="F91" s="1021"/>
      <c r="G91" s="1021"/>
      <c r="H91" s="1021"/>
      <c r="I91" s="1022"/>
      <c r="J91" s="1027"/>
      <c r="K91" s="1028"/>
      <c r="L91" s="1028"/>
      <c r="M91" s="1028"/>
      <c r="N91" s="1028"/>
      <c r="O91" s="1031"/>
      <c r="P91" s="1009" t="str">
        <f>IF(J91="","",IF(DAY(J91)+1&gt;IF(MONTH(B83)=12,31,DATE(YEAR(B83),MONTH(B83)+1,1)-B83),"",J91+1))</f>
        <v/>
      </c>
      <c r="Q91" s="1010"/>
      <c r="R91" s="1010"/>
      <c r="S91" s="1010"/>
      <c r="T91" s="1010"/>
      <c r="U91" s="1034"/>
      <c r="V91" s="1009"/>
      <c r="W91" s="1010"/>
      <c r="X91" s="1010"/>
      <c r="Y91" s="439"/>
      <c r="Z91" s="439"/>
      <c r="AA91" s="440"/>
      <c r="AB91" s="1009"/>
      <c r="AC91" s="1010"/>
      <c r="AD91" s="1010"/>
      <c r="AE91" s="439"/>
      <c r="AF91" s="439"/>
      <c r="AG91" s="440"/>
      <c r="AH91" s="1009"/>
      <c r="AI91" s="1010"/>
      <c r="AJ91" s="1010"/>
      <c r="AK91" s="439"/>
      <c r="AL91" s="439"/>
      <c r="AM91" s="440"/>
      <c r="AN91" s="1009"/>
      <c r="AO91" s="1010"/>
      <c r="AP91" s="1010"/>
      <c r="AQ91" s="439"/>
      <c r="AR91" s="439"/>
      <c r="AS91" s="440"/>
      <c r="AT91" s="990"/>
      <c r="AU91" s="991"/>
      <c r="AV91" s="991"/>
      <c r="AW91" s="439"/>
      <c r="AX91" s="439"/>
      <c r="AY91" s="440"/>
    </row>
    <row r="92" spans="2:51" ht="36.75" customHeight="1">
      <c r="B92" s="125" t="s">
        <v>489</v>
      </c>
      <c r="C92" s="172"/>
      <c r="D92" s="172"/>
      <c r="E92" s="172"/>
      <c r="F92" s="172"/>
      <c r="G92" s="172"/>
      <c r="H92" s="172"/>
      <c r="I92" s="172"/>
      <c r="J92" s="172"/>
      <c r="K92" s="172"/>
      <c r="L92" s="172"/>
      <c r="M92" s="172"/>
      <c r="N92" s="172"/>
      <c r="O92" s="172"/>
      <c r="P92" s="172"/>
      <c r="Q92" s="172"/>
      <c r="R92" s="172"/>
      <c r="S92" s="172"/>
      <c r="T92" s="172"/>
      <c r="U92" s="172"/>
    </row>
    <row r="93" spans="2:51" ht="20.25" customHeight="1">
      <c r="B93" s="997">
        <f>B96</f>
        <v>46235</v>
      </c>
      <c r="C93" s="998"/>
      <c r="D93" s="998"/>
      <c r="E93" s="998"/>
      <c r="F93" s="998"/>
      <c r="G93" s="998"/>
      <c r="H93" s="998"/>
      <c r="I93" s="999"/>
      <c r="J93" s="1003" t="s">
        <v>223</v>
      </c>
      <c r="K93" s="1004"/>
      <c r="L93" s="1004"/>
      <c r="M93" s="156"/>
      <c r="N93" s="156"/>
      <c r="O93" s="157"/>
      <c r="P93" s="982" t="s">
        <v>257</v>
      </c>
      <c r="Q93" s="983"/>
      <c r="R93" s="983"/>
      <c r="S93" s="156"/>
      <c r="T93" s="156"/>
      <c r="U93" s="157"/>
      <c r="V93" s="982" t="s">
        <v>51</v>
      </c>
      <c r="W93" s="983"/>
      <c r="X93" s="983"/>
      <c r="Y93" s="156"/>
      <c r="Z93" s="156"/>
      <c r="AA93" s="157"/>
      <c r="AB93" s="982" t="s">
        <v>47</v>
      </c>
      <c r="AC93" s="983"/>
      <c r="AD93" s="983"/>
      <c r="AE93" s="156"/>
      <c r="AF93" s="156"/>
      <c r="AG93" s="157"/>
      <c r="AH93" s="982" t="s">
        <v>48</v>
      </c>
      <c r="AI93" s="983"/>
      <c r="AJ93" s="983"/>
      <c r="AK93" s="156"/>
      <c r="AL93" s="156"/>
      <c r="AM93" s="157"/>
      <c r="AN93" s="982" t="s">
        <v>49</v>
      </c>
      <c r="AO93" s="983"/>
      <c r="AP93" s="983"/>
      <c r="AQ93" s="156"/>
      <c r="AR93" s="156"/>
      <c r="AS93" s="157"/>
      <c r="AT93" s="984" t="s">
        <v>52</v>
      </c>
      <c r="AU93" s="985"/>
      <c r="AV93" s="985"/>
      <c r="AW93" s="156"/>
      <c r="AX93" s="156"/>
      <c r="AY93" s="157"/>
    </row>
    <row r="94" spans="2:51" ht="24" customHeight="1">
      <c r="B94" s="1000"/>
      <c r="C94" s="1001"/>
      <c r="D94" s="1001"/>
      <c r="E94" s="1001"/>
      <c r="F94" s="1001"/>
      <c r="G94" s="1001"/>
      <c r="H94" s="1001"/>
      <c r="I94" s="1002"/>
      <c r="J94" s="966" t="str">
        <f>IF(WEEKDAY(B96)=1,B96,"")</f>
        <v/>
      </c>
      <c r="K94" s="967"/>
      <c r="L94" s="967"/>
      <c r="M94" s="593"/>
      <c r="N94" s="593"/>
      <c r="O94" s="594"/>
      <c r="P94" s="948" t="str">
        <f>IF(J94="",IF(WEEKDAY(B96)=2,B96,""),J94+1)</f>
        <v/>
      </c>
      <c r="Q94" s="949"/>
      <c r="R94" s="949"/>
      <c r="S94" s="593"/>
      <c r="T94" s="593"/>
      <c r="U94" s="594"/>
      <c r="V94" s="948" t="str">
        <f>IF(P94="",IF(WEEKDAY(B96)=3,B96,""),P94+1)</f>
        <v/>
      </c>
      <c r="W94" s="949"/>
      <c r="X94" s="949"/>
      <c r="Y94" s="593"/>
      <c r="Z94" s="593"/>
      <c r="AA94" s="594"/>
      <c r="AB94" s="948" t="str">
        <f>IF(V94="",IF(WEEKDAY(B96)=4,B96,""),V94+1)</f>
        <v/>
      </c>
      <c r="AC94" s="949"/>
      <c r="AD94" s="949"/>
      <c r="AE94" s="593"/>
      <c r="AF94" s="593"/>
      <c r="AG94" s="594"/>
      <c r="AH94" s="948" t="str">
        <f>IF(AB94="",IF(WEEKDAY(B96)=5,B96,""),AB94+1)</f>
        <v/>
      </c>
      <c r="AI94" s="949"/>
      <c r="AJ94" s="949"/>
      <c r="AK94" s="593"/>
      <c r="AL94" s="593"/>
      <c r="AM94" s="594"/>
      <c r="AN94" s="948" t="str">
        <f>IF(AH94="",IF(WEEKDAY(B96)=6,B96,""),AH94+1)</f>
        <v/>
      </c>
      <c r="AO94" s="949"/>
      <c r="AP94" s="949"/>
      <c r="AQ94" s="593"/>
      <c r="AR94" s="593"/>
      <c r="AS94" s="594"/>
      <c r="AT94" s="942">
        <f>IF(AN94="",B96,AN94+1)</f>
        <v>46235</v>
      </c>
      <c r="AU94" s="943"/>
      <c r="AV94" s="943"/>
      <c r="AW94" s="593"/>
      <c r="AX94" s="593"/>
      <c r="AY94" s="594"/>
    </row>
    <row r="95" spans="2:51" ht="24" customHeight="1">
      <c r="B95" s="1000"/>
      <c r="C95" s="1001"/>
      <c r="D95" s="1001"/>
      <c r="E95" s="1001"/>
      <c r="F95" s="1001"/>
      <c r="G95" s="1001"/>
      <c r="H95" s="1001"/>
      <c r="I95" s="1002"/>
      <c r="J95" s="970"/>
      <c r="K95" s="971"/>
      <c r="L95" s="971"/>
      <c r="M95" s="595"/>
      <c r="N95" s="595"/>
      <c r="O95" s="596"/>
      <c r="P95" s="952"/>
      <c r="Q95" s="953"/>
      <c r="R95" s="953"/>
      <c r="S95" s="595"/>
      <c r="T95" s="595"/>
      <c r="U95" s="596"/>
      <c r="V95" s="952"/>
      <c r="W95" s="953"/>
      <c r="X95" s="953"/>
      <c r="Y95" s="595"/>
      <c r="Z95" s="595"/>
      <c r="AA95" s="596"/>
      <c r="AB95" s="952"/>
      <c r="AC95" s="953"/>
      <c r="AD95" s="953"/>
      <c r="AE95" s="595"/>
      <c r="AF95" s="595"/>
      <c r="AG95" s="596"/>
      <c r="AH95" s="952"/>
      <c r="AI95" s="953"/>
      <c r="AJ95" s="953"/>
      <c r="AK95" s="595"/>
      <c r="AL95" s="595"/>
      <c r="AM95" s="596"/>
      <c r="AN95" s="952"/>
      <c r="AO95" s="953"/>
      <c r="AP95" s="953"/>
      <c r="AQ95" s="595"/>
      <c r="AR95" s="595"/>
      <c r="AS95" s="596"/>
      <c r="AT95" s="946"/>
      <c r="AU95" s="947"/>
      <c r="AV95" s="947"/>
      <c r="AW95" s="595"/>
      <c r="AX95" s="595"/>
      <c r="AY95" s="596"/>
    </row>
    <row r="96" spans="2:51" ht="24" customHeight="1">
      <c r="B96" s="995">
        <f>IF(MONTH(B83)=12,DATE(YEAR(B83)+1,1,1),DATE(YEAR(B83),MONTH(B83)+1,1))</f>
        <v>46235</v>
      </c>
      <c r="C96" s="687"/>
      <c r="D96" s="687"/>
      <c r="E96" s="687"/>
      <c r="F96" s="687"/>
      <c r="G96" s="687"/>
      <c r="H96" s="687"/>
      <c r="I96" s="996"/>
      <c r="J96" s="978">
        <f>AT94+1</f>
        <v>46236</v>
      </c>
      <c r="K96" s="979"/>
      <c r="L96" s="979"/>
      <c r="M96" s="593"/>
      <c r="N96" s="593"/>
      <c r="O96" s="594"/>
      <c r="P96" s="948">
        <f>J96+1</f>
        <v>46237</v>
      </c>
      <c r="Q96" s="949"/>
      <c r="R96" s="949"/>
      <c r="S96" s="593"/>
      <c r="T96" s="593"/>
      <c r="U96" s="594"/>
      <c r="V96" s="948">
        <f>P96+1</f>
        <v>46238</v>
      </c>
      <c r="W96" s="949"/>
      <c r="X96" s="949"/>
      <c r="Y96" s="593"/>
      <c r="Z96" s="593"/>
      <c r="AA96" s="594"/>
      <c r="AB96" s="948">
        <f>V96+1</f>
        <v>46239</v>
      </c>
      <c r="AC96" s="949"/>
      <c r="AD96" s="949"/>
      <c r="AE96" s="593"/>
      <c r="AF96" s="593"/>
      <c r="AG96" s="594"/>
      <c r="AH96" s="948">
        <f>AB96+1</f>
        <v>46240</v>
      </c>
      <c r="AI96" s="949"/>
      <c r="AJ96" s="949"/>
      <c r="AK96" s="593"/>
      <c r="AL96" s="593"/>
      <c r="AM96" s="594"/>
      <c r="AN96" s="948">
        <f>AH96+1</f>
        <v>46241</v>
      </c>
      <c r="AO96" s="949"/>
      <c r="AP96" s="949"/>
      <c r="AQ96" s="593"/>
      <c r="AR96" s="593"/>
      <c r="AS96" s="594"/>
      <c r="AT96" s="942">
        <f>AN96+1</f>
        <v>46242</v>
      </c>
      <c r="AU96" s="943"/>
      <c r="AV96" s="943"/>
      <c r="AW96" s="593"/>
      <c r="AX96" s="593"/>
      <c r="AY96" s="594"/>
    </row>
    <row r="97" spans="2:51" ht="24" customHeight="1">
      <c r="B97" s="992" t="str">
        <f>IF(B96&gt;=43586,"令和"&amp;IF(YEAR(B96)-2018=1,"元",YEAR(B96)-2018),"平成"&amp;(YEAR(B96)-1988))</f>
        <v>令和8</v>
      </c>
      <c r="C97" s="993"/>
      <c r="D97" s="993"/>
      <c r="E97" s="993"/>
      <c r="F97" s="993"/>
      <c r="G97" s="993"/>
      <c r="H97" s="993"/>
      <c r="I97" s="994"/>
      <c r="J97" s="980"/>
      <c r="K97" s="981"/>
      <c r="L97" s="981"/>
      <c r="M97" s="595"/>
      <c r="N97" s="595"/>
      <c r="O97" s="596"/>
      <c r="P97" s="952"/>
      <c r="Q97" s="953"/>
      <c r="R97" s="953"/>
      <c r="S97" s="595"/>
      <c r="T97" s="595"/>
      <c r="U97" s="596"/>
      <c r="V97" s="952"/>
      <c r="W97" s="953"/>
      <c r="X97" s="953"/>
      <c r="Y97" s="595"/>
      <c r="Z97" s="595"/>
      <c r="AA97" s="596"/>
      <c r="AB97" s="952"/>
      <c r="AC97" s="953"/>
      <c r="AD97" s="953"/>
      <c r="AE97" s="595"/>
      <c r="AF97" s="595"/>
      <c r="AG97" s="596"/>
      <c r="AH97" s="952"/>
      <c r="AI97" s="953"/>
      <c r="AJ97" s="953"/>
      <c r="AK97" s="595"/>
      <c r="AL97" s="595"/>
      <c r="AM97" s="596"/>
      <c r="AN97" s="952"/>
      <c r="AO97" s="953"/>
      <c r="AP97" s="953"/>
      <c r="AQ97" s="595"/>
      <c r="AR97" s="595"/>
      <c r="AS97" s="596"/>
      <c r="AT97" s="946"/>
      <c r="AU97" s="947"/>
      <c r="AV97" s="947"/>
      <c r="AW97" s="595"/>
      <c r="AX97" s="595"/>
      <c r="AY97" s="596"/>
    </row>
    <row r="98" spans="2:51" ht="24.75" customHeight="1">
      <c r="B98" s="954" t="s">
        <v>781</v>
      </c>
      <c r="C98" s="957" t="str">
        <f>VLOOKUP(B96,祝節名,2,FALSE)</f>
        <v>11 山の日
立秋7、処暑23</v>
      </c>
      <c r="D98" s="958"/>
      <c r="E98" s="958"/>
      <c r="F98" s="958"/>
      <c r="G98" s="958"/>
      <c r="H98" s="958"/>
      <c r="I98" s="959"/>
      <c r="J98" s="978">
        <f>AT96+1</f>
        <v>46243</v>
      </c>
      <c r="K98" s="979"/>
      <c r="L98" s="979"/>
      <c r="M98" s="593"/>
      <c r="N98" s="593"/>
      <c r="O98" s="594"/>
      <c r="P98" s="948">
        <f>J98+1</f>
        <v>46244</v>
      </c>
      <c r="Q98" s="949"/>
      <c r="R98" s="949"/>
      <c r="S98" s="593"/>
      <c r="T98" s="593"/>
      <c r="U98" s="594"/>
      <c r="V98" s="948">
        <f>P98+1</f>
        <v>46245</v>
      </c>
      <c r="W98" s="949"/>
      <c r="X98" s="949"/>
      <c r="Y98" s="593"/>
      <c r="Z98" s="593"/>
      <c r="AA98" s="594"/>
      <c r="AB98" s="948">
        <f>V98+1</f>
        <v>46246</v>
      </c>
      <c r="AC98" s="949"/>
      <c r="AD98" s="949"/>
      <c r="AE98" s="593"/>
      <c r="AF98" s="593"/>
      <c r="AG98" s="594"/>
      <c r="AH98" s="948">
        <f>AB98+1</f>
        <v>46247</v>
      </c>
      <c r="AI98" s="949"/>
      <c r="AJ98" s="949"/>
      <c r="AK98" s="593"/>
      <c r="AL98" s="593"/>
      <c r="AM98" s="594"/>
      <c r="AN98" s="948">
        <f>AH98+1</f>
        <v>46248</v>
      </c>
      <c r="AO98" s="949"/>
      <c r="AP98" s="949"/>
      <c r="AQ98" s="593"/>
      <c r="AR98" s="593"/>
      <c r="AS98" s="594"/>
      <c r="AT98" s="942">
        <f>AN98+1</f>
        <v>46249</v>
      </c>
      <c r="AU98" s="943"/>
      <c r="AV98" s="943"/>
      <c r="AW98" s="593"/>
      <c r="AX98" s="593"/>
      <c r="AY98" s="594"/>
    </row>
    <row r="99" spans="2:51" ht="24.75" customHeight="1">
      <c r="B99" s="955"/>
      <c r="C99" s="960"/>
      <c r="D99" s="961"/>
      <c r="E99" s="961"/>
      <c r="F99" s="961"/>
      <c r="G99" s="961"/>
      <c r="H99" s="961"/>
      <c r="I99" s="962"/>
      <c r="J99" s="980"/>
      <c r="K99" s="981"/>
      <c r="L99" s="981"/>
      <c r="M99" s="595"/>
      <c r="N99" s="595"/>
      <c r="O99" s="596"/>
      <c r="P99" s="952"/>
      <c r="Q99" s="953"/>
      <c r="R99" s="953"/>
      <c r="S99" s="595"/>
      <c r="T99" s="595"/>
      <c r="U99" s="596"/>
      <c r="V99" s="952"/>
      <c r="W99" s="953"/>
      <c r="X99" s="953"/>
      <c r="Y99" s="595"/>
      <c r="Z99" s="595"/>
      <c r="AA99" s="596"/>
      <c r="AB99" s="952"/>
      <c r="AC99" s="953"/>
      <c r="AD99" s="953"/>
      <c r="AE99" s="595"/>
      <c r="AF99" s="595"/>
      <c r="AG99" s="596"/>
      <c r="AH99" s="952"/>
      <c r="AI99" s="953"/>
      <c r="AJ99" s="953"/>
      <c r="AK99" s="595"/>
      <c r="AL99" s="595"/>
      <c r="AM99" s="596"/>
      <c r="AN99" s="952"/>
      <c r="AO99" s="953"/>
      <c r="AP99" s="953"/>
      <c r="AQ99" s="595"/>
      <c r="AR99" s="595"/>
      <c r="AS99" s="596"/>
      <c r="AT99" s="946"/>
      <c r="AU99" s="947"/>
      <c r="AV99" s="947"/>
      <c r="AW99" s="595"/>
      <c r="AX99" s="595"/>
      <c r="AY99" s="596"/>
    </row>
    <row r="100" spans="2:51" ht="24.75" customHeight="1">
      <c r="B100" s="956"/>
      <c r="C100" s="963"/>
      <c r="D100" s="964"/>
      <c r="E100" s="964"/>
      <c r="F100" s="964"/>
      <c r="G100" s="964"/>
      <c r="H100" s="964"/>
      <c r="I100" s="965"/>
      <c r="J100" s="978">
        <f>AT98+1</f>
        <v>46250</v>
      </c>
      <c r="K100" s="979"/>
      <c r="L100" s="979"/>
      <c r="M100" s="593"/>
      <c r="N100" s="593"/>
      <c r="O100" s="594"/>
      <c r="P100" s="948">
        <f>J100+1</f>
        <v>46251</v>
      </c>
      <c r="Q100" s="949"/>
      <c r="R100" s="949"/>
      <c r="S100" s="593"/>
      <c r="T100" s="593"/>
      <c r="U100" s="594"/>
      <c r="V100" s="948">
        <f>P100+1</f>
        <v>46252</v>
      </c>
      <c r="W100" s="949"/>
      <c r="X100" s="949"/>
      <c r="Y100" s="593"/>
      <c r="Z100" s="593"/>
      <c r="AA100" s="594"/>
      <c r="AB100" s="948">
        <f>V100+1</f>
        <v>46253</v>
      </c>
      <c r="AC100" s="949"/>
      <c r="AD100" s="949"/>
      <c r="AE100" s="593"/>
      <c r="AF100" s="593"/>
      <c r="AG100" s="594"/>
      <c r="AH100" s="948">
        <f>AB100+1</f>
        <v>46254</v>
      </c>
      <c r="AI100" s="949"/>
      <c r="AJ100" s="949"/>
      <c r="AK100" s="593"/>
      <c r="AL100" s="593"/>
      <c r="AM100" s="594"/>
      <c r="AN100" s="948">
        <f>AH100+1</f>
        <v>46255</v>
      </c>
      <c r="AO100" s="949"/>
      <c r="AP100" s="949"/>
      <c r="AQ100" s="593"/>
      <c r="AR100" s="593"/>
      <c r="AS100" s="594"/>
      <c r="AT100" s="942">
        <f>AN100+1</f>
        <v>46256</v>
      </c>
      <c r="AU100" s="943"/>
      <c r="AV100" s="943"/>
      <c r="AW100" s="593"/>
      <c r="AX100" s="593"/>
      <c r="AY100" s="594"/>
    </row>
    <row r="101" spans="2:51" ht="24.75" customHeight="1">
      <c r="B101" s="954" t="s">
        <v>487</v>
      </c>
      <c r="C101" s="957" t="str">
        <f>VLOOKUP(B96,記念名,2,FALSE)</f>
        <v>水の日 1、広島平和記念日 6
長崎原爆の日9、終戦記念日15</v>
      </c>
      <c r="D101" s="958"/>
      <c r="E101" s="958"/>
      <c r="F101" s="958"/>
      <c r="G101" s="958"/>
      <c r="H101" s="958"/>
      <c r="I101" s="959"/>
      <c r="J101" s="980"/>
      <c r="K101" s="981"/>
      <c r="L101" s="981"/>
      <c r="M101" s="595"/>
      <c r="N101" s="595"/>
      <c r="O101" s="596"/>
      <c r="P101" s="952"/>
      <c r="Q101" s="953"/>
      <c r="R101" s="953"/>
      <c r="S101" s="595"/>
      <c r="T101" s="595"/>
      <c r="U101" s="596"/>
      <c r="V101" s="952"/>
      <c r="W101" s="953"/>
      <c r="X101" s="953"/>
      <c r="Y101" s="595"/>
      <c r="Z101" s="595"/>
      <c r="AA101" s="596"/>
      <c r="AB101" s="952"/>
      <c r="AC101" s="953"/>
      <c r="AD101" s="953"/>
      <c r="AE101" s="595"/>
      <c r="AF101" s="595"/>
      <c r="AG101" s="596"/>
      <c r="AH101" s="952"/>
      <c r="AI101" s="953"/>
      <c r="AJ101" s="953"/>
      <c r="AK101" s="595"/>
      <c r="AL101" s="595"/>
      <c r="AM101" s="596"/>
      <c r="AN101" s="952"/>
      <c r="AO101" s="953"/>
      <c r="AP101" s="953"/>
      <c r="AQ101" s="595"/>
      <c r="AR101" s="595"/>
      <c r="AS101" s="596"/>
      <c r="AT101" s="946"/>
      <c r="AU101" s="947"/>
      <c r="AV101" s="947"/>
      <c r="AW101" s="595"/>
      <c r="AX101" s="595"/>
      <c r="AY101" s="596"/>
    </row>
    <row r="102" spans="2:51" ht="14.25" customHeight="1">
      <c r="B102" s="955"/>
      <c r="C102" s="960"/>
      <c r="D102" s="961"/>
      <c r="E102" s="961"/>
      <c r="F102" s="961"/>
      <c r="G102" s="961"/>
      <c r="H102" s="961"/>
      <c r="I102" s="962"/>
      <c r="J102" s="966">
        <f>IF(DAY(AT100)+1&gt;IF(MONTH(B96)=12,31,DATE(YEAR(B96),MONTH(B96)+1,1)-B96),"",AT100+1)</f>
        <v>46257</v>
      </c>
      <c r="K102" s="967"/>
      <c r="L102" s="967"/>
      <c r="M102" s="967">
        <f>IF(AT102="","",IF(DAY(AT102)+1&gt;IF(MONTH(B96)=12,31,DATE(YEAR(B96),MONTH(B96)+1,1)-B96),"",AT102+1))</f>
        <v>46264</v>
      </c>
      <c r="N102" s="967"/>
      <c r="O102" s="972"/>
      <c r="P102" s="948">
        <f>IF(J102="","",IF(DAY(J102)+1&gt;IF(MONTH(B96)=12,31,DATE(YEAR(B96),MONTH(B96)+1,1)-B96),"",J102+1))</f>
        <v>46258</v>
      </c>
      <c r="Q102" s="949"/>
      <c r="R102" s="949"/>
      <c r="S102" s="949">
        <f>IF(M102="","",IF(DAY(M102)+1&gt;IF(MONTH(B96)=12,31,DATE(YEAR(B96),MONTH(B96)+1,1)-B96),"",M102+1))</f>
        <v>46265</v>
      </c>
      <c r="T102" s="949"/>
      <c r="U102" s="975"/>
      <c r="V102" s="948">
        <f>IF(P102="","",IF(DAY(P102)+1&gt;IF(MONTH(B96)=12,31,DATE(YEAR(B96),MONTH(B96)+1,1)-B96),"",P102+1))</f>
        <v>46259</v>
      </c>
      <c r="W102" s="949"/>
      <c r="X102" s="949"/>
      <c r="Y102" s="593"/>
      <c r="Z102" s="593"/>
      <c r="AA102" s="594"/>
      <c r="AB102" s="948">
        <f>IF(V102="","",IF(DAY(V102)+1&gt;IF(MONTH(B96)=12,31,DATE(YEAR(B96),MONTH(B96)+1,1)-B96),"",V102+1))</f>
        <v>46260</v>
      </c>
      <c r="AC102" s="949"/>
      <c r="AD102" s="949"/>
      <c r="AE102" s="593"/>
      <c r="AF102" s="593"/>
      <c r="AG102" s="594"/>
      <c r="AH102" s="948">
        <f>IF(AB102="","",IF(DAY(AB102)+1&gt;IF(MONTH(B96)=12,31,DATE(YEAR(B96),MONTH(B96)+1,1)-B96),"",AB102+1))</f>
        <v>46261</v>
      </c>
      <c r="AI102" s="949"/>
      <c r="AJ102" s="949"/>
      <c r="AK102" s="593"/>
      <c r="AL102" s="593"/>
      <c r="AM102" s="594"/>
      <c r="AN102" s="948">
        <f>IF(AH102="","",IF(DAY(AH102)+1&gt;IF(MONTH(B96)=12,31,DATE(YEAR(B96),MONTH(B96)+1,1)-B96),"",AH102+1))</f>
        <v>46262</v>
      </c>
      <c r="AO102" s="949"/>
      <c r="AP102" s="949"/>
      <c r="AQ102" s="593"/>
      <c r="AR102" s="593"/>
      <c r="AS102" s="594"/>
      <c r="AT102" s="942">
        <f>IF(AN102="","",IF(DAY(AN102)+1&gt;IF(MONTH(B96)=12,31,DATE(YEAR(B96),MONTH(B96)+1,1)-B96),"",AN102+1))</f>
        <v>46263</v>
      </c>
      <c r="AU102" s="943"/>
      <c r="AV102" s="943"/>
      <c r="AW102" s="593"/>
      <c r="AX102" s="593"/>
      <c r="AY102" s="594"/>
    </row>
    <row r="103" spans="2:51" ht="14.25" customHeight="1">
      <c r="B103" s="955"/>
      <c r="C103" s="960"/>
      <c r="D103" s="961"/>
      <c r="E103" s="961"/>
      <c r="F103" s="961"/>
      <c r="G103" s="961"/>
      <c r="H103" s="961"/>
      <c r="I103" s="962"/>
      <c r="J103" s="968"/>
      <c r="K103" s="969"/>
      <c r="L103" s="969"/>
      <c r="M103" s="969"/>
      <c r="N103" s="969"/>
      <c r="O103" s="973"/>
      <c r="P103" s="950"/>
      <c r="Q103" s="951"/>
      <c r="R103" s="951"/>
      <c r="S103" s="951"/>
      <c r="T103" s="951"/>
      <c r="U103" s="976"/>
      <c r="V103" s="950"/>
      <c r="W103" s="951"/>
      <c r="X103" s="951"/>
      <c r="Y103" s="648"/>
      <c r="Z103" s="648"/>
      <c r="AA103" s="649"/>
      <c r="AB103" s="950"/>
      <c r="AC103" s="951"/>
      <c r="AD103" s="951"/>
      <c r="AE103" s="648"/>
      <c r="AF103" s="648"/>
      <c r="AG103" s="649"/>
      <c r="AH103" s="950"/>
      <c r="AI103" s="951"/>
      <c r="AJ103" s="951"/>
      <c r="AK103" s="648"/>
      <c r="AL103" s="648"/>
      <c r="AM103" s="649"/>
      <c r="AN103" s="950"/>
      <c r="AO103" s="951"/>
      <c r="AP103" s="951"/>
      <c r="AQ103" s="648"/>
      <c r="AR103" s="648"/>
      <c r="AS103" s="649"/>
      <c r="AT103" s="944"/>
      <c r="AU103" s="945"/>
      <c r="AV103" s="945"/>
      <c r="AW103" s="648"/>
      <c r="AX103" s="648"/>
      <c r="AY103" s="649"/>
    </row>
    <row r="104" spans="2:51" ht="22.5" customHeight="1">
      <c r="B104" s="956"/>
      <c r="C104" s="963"/>
      <c r="D104" s="964"/>
      <c r="E104" s="964"/>
      <c r="F104" s="964"/>
      <c r="G104" s="964"/>
      <c r="H104" s="964"/>
      <c r="I104" s="965"/>
      <c r="J104" s="970"/>
      <c r="K104" s="971"/>
      <c r="L104" s="971"/>
      <c r="M104" s="971"/>
      <c r="N104" s="971"/>
      <c r="O104" s="974"/>
      <c r="P104" s="952" t="str">
        <f>IF(J104="","",IF(DAY(J104)+1&gt;IF(MONTH(B96)=12,31,DATE(YEAR(B96),MONTH(B96)+1,1)-B96),"",J104+1))</f>
        <v/>
      </c>
      <c r="Q104" s="953"/>
      <c r="R104" s="953"/>
      <c r="S104" s="953"/>
      <c r="T104" s="953"/>
      <c r="U104" s="977"/>
      <c r="V104" s="952"/>
      <c r="W104" s="953"/>
      <c r="X104" s="953"/>
      <c r="Y104" s="439"/>
      <c r="Z104" s="439"/>
      <c r="AA104" s="440"/>
      <c r="AB104" s="952"/>
      <c r="AC104" s="953"/>
      <c r="AD104" s="953"/>
      <c r="AE104" s="439"/>
      <c r="AF104" s="439"/>
      <c r="AG104" s="440"/>
      <c r="AH104" s="952"/>
      <c r="AI104" s="953"/>
      <c r="AJ104" s="953"/>
      <c r="AK104" s="439"/>
      <c r="AL104" s="439"/>
      <c r="AM104" s="440"/>
      <c r="AN104" s="952"/>
      <c r="AO104" s="953"/>
      <c r="AP104" s="953"/>
      <c r="AQ104" s="439"/>
      <c r="AR104" s="439"/>
      <c r="AS104" s="440"/>
      <c r="AT104" s="946"/>
      <c r="AU104" s="947"/>
      <c r="AV104" s="947"/>
      <c r="AW104" s="439"/>
      <c r="AX104" s="439"/>
      <c r="AY104" s="440"/>
    </row>
  </sheetData>
  <mergeCells count="1134">
    <mergeCell ref="CB2:CD2"/>
    <mergeCell ref="CH2:CJ2"/>
    <mergeCell ref="CN2:CP2"/>
    <mergeCell ref="CT2:CV2"/>
    <mergeCell ref="J3:L4"/>
    <mergeCell ref="M3:O4"/>
    <mergeCell ref="P3:R4"/>
    <mergeCell ref="S3:U4"/>
    <mergeCell ref="V3:X4"/>
    <mergeCell ref="AQ2:AS2"/>
    <mergeCell ref="AT2:AV2"/>
    <mergeCell ref="AW2:AY2"/>
    <mergeCell ref="BB2:BI4"/>
    <mergeCell ref="BJ2:BL2"/>
    <mergeCell ref="BP2:BR2"/>
    <mergeCell ref="AQ3:AS4"/>
    <mergeCell ref="AT3:AV4"/>
    <mergeCell ref="AW3:AY4"/>
    <mergeCell ref="BJ3:BL4"/>
    <mergeCell ref="Y2:AA2"/>
    <mergeCell ref="AB2:AD2"/>
    <mergeCell ref="AE2:AG2"/>
    <mergeCell ref="AH2:AJ2"/>
    <mergeCell ref="AK2:AM2"/>
    <mergeCell ref="AN2:AP2"/>
    <mergeCell ref="J2:L2"/>
    <mergeCell ref="M2:O2"/>
    <mergeCell ref="P2:R2"/>
    <mergeCell ref="S2:U2"/>
    <mergeCell ref="V2:X2"/>
    <mergeCell ref="AT5:AV6"/>
    <mergeCell ref="AW5:AY6"/>
    <mergeCell ref="CW3:CY4"/>
    <mergeCell ref="B5:I5"/>
    <mergeCell ref="J5:L6"/>
    <mergeCell ref="M5:O6"/>
    <mergeCell ref="P5:R6"/>
    <mergeCell ref="S5:U6"/>
    <mergeCell ref="V5:X6"/>
    <mergeCell ref="Y5:AA6"/>
    <mergeCell ref="AB5:AD6"/>
    <mergeCell ref="AE5:AG6"/>
    <mergeCell ref="CE3:CG4"/>
    <mergeCell ref="CH3:CJ4"/>
    <mergeCell ref="CK3:CM4"/>
    <mergeCell ref="CN3:CP4"/>
    <mergeCell ref="CQ3:CS4"/>
    <mergeCell ref="CT3:CV4"/>
    <mergeCell ref="BM3:BO4"/>
    <mergeCell ref="BP3:BR4"/>
    <mergeCell ref="BS3:BU4"/>
    <mergeCell ref="BV3:BX4"/>
    <mergeCell ref="BY3:CA4"/>
    <mergeCell ref="CB3:CD4"/>
    <mergeCell ref="Y3:AA4"/>
    <mergeCell ref="AB3:AD4"/>
    <mergeCell ref="AE3:AG4"/>
    <mergeCell ref="AH3:AJ4"/>
    <mergeCell ref="AK3:AM4"/>
    <mergeCell ref="AN3:AP4"/>
    <mergeCell ref="B2:I4"/>
    <mergeCell ref="BV2:BX2"/>
    <mergeCell ref="S7:U8"/>
    <mergeCell ref="V7:X8"/>
    <mergeCell ref="Y7:AA8"/>
    <mergeCell ref="AB7:AD8"/>
    <mergeCell ref="AE7:AG8"/>
    <mergeCell ref="AH7:AJ8"/>
    <mergeCell ref="CQ5:CS6"/>
    <mergeCell ref="CT5:CV6"/>
    <mergeCell ref="CW5:CY6"/>
    <mergeCell ref="B6:I6"/>
    <mergeCell ref="BB6:BI6"/>
    <mergeCell ref="B7:B9"/>
    <mergeCell ref="C7:I9"/>
    <mergeCell ref="J7:L8"/>
    <mergeCell ref="M7:O8"/>
    <mergeCell ref="P7:R8"/>
    <mergeCell ref="BY5:CA6"/>
    <mergeCell ref="CB5:CD6"/>
    <mergeCell ref="CE5:CG6"/>
    <mergeCell ref="CH5:CJ6"/>
    <mergeCell ref="CK5:CM6"/>
    <mergeCell ref="CN5:CP6"/>
    <mergeCell ref="BB5:BI5"/>
    <mergeCell ref="BJ5:BL6"/>
    <mergeCell ref="BM5:BO6"/>
    <mergeCell ref="BP5:BR6"/>
    <mergeCell ref="BS5:BU6"/>
    <mergeCell ref="BV5:BX6"/>
    <mergeCell ref="AH5:AJ6"/>
    <mergeCell ref="AK5:AM6"/>
    <mergeCell ref="AN5:AP6"/>
    <mergeCell ref="AQ5:AS6"/>
    <mergeCell ref="CQ7:CS8"/>
    <mergeCell ref="CT7:CV8"/>
    <mergeCell ref="CW7:CY8"/>
    <mergeCell ref="J9:L10"/>
    <mergeCell ref="M9:O10"/>
    <mergeCell ref="P9:R10"/>
    <mergeCell ref="S9:U10"/>
    <mergeCell ref="V9:X10"/>
    <mergeCell ref="Y9:AA10"/>
    <mergeCell ref="AB9:AD10"/>
    <mergeCell ref="BY7:CA8"/>
    <mergeCell ref="CB7:CD8"/>
    <mergeCell ref="CE7:CG8"/>
    <mergeCell ref="CH7:CJ8"/>
    <mergeCell ref="CK7:CM8"/>
    <mergeCell ref="CN7:CP8"/>
    <mergeCell ref="BC7:BI9"/>
    <mergeCell ref="BJ7:BL8"/>
    <mergeCell ref="BM7:BO8"/>
    <mergeCell ref="BP7:BR8"/>
    <mergeCell ref="BS7:BU8"/>
    <mergeCell ref="BV7:BX8"/>
    <mergeCell ref="BJ9:BL10"/>
    <mergeCell ref="BM9:BO10"/>
    <mergeCell ref="BP9:BR10"/>
    <mergeCell ref="BS9:BU10"/>
    <mergeCell ref="AK7:AM8"/>
    <mergeCell ref="AN7:AP8"/>
    <mergeCell ref="AQ7:AS8"/>
    <mergeCell ref="AT7:AV8"/>
    <mergeCell ref="AW7:AY8"/>
    <mergeCell ref="BB7:BB9"/>
    <mergeCell ref="P11:R13"/>
    <mergeCell ref="S11:U13"/>
    <mergeCell ref="V11:X13"/>
    <mergeCell ref="Y11:AA13"/>
    <mergeCell ref="CQ15:CS15"/>
    <mergeCell ref="AB11:AD13"/>
    <mergeCell ref="AE11:AG13"/>
    <mergeCell ref="CN9:CP10"/>
    <mergeCell ref="CQ9:CS10"/>
    <mergeCell ref="CT9:CV10"/>
    <mergeCell ref="CW9:CY10"/>
    <mergeCell ref="B10:B13"/>
    <mergeCell ref="C10:I13"/>
    <mergeCell ref="BB10:BB13"/>
    <mergeCell ref="BC10:BI13"/>
    <mergeCell ref="J11:L13"/>
    <mergeCell ref="M11:O13"/>
    <mergeCell ref="BV9:BX10"/>
    <mergeCell ref="BY9:CA10"/>
    <mergeCell ref="CB9:CD10"/>
    <mergeCell ref="CE9:CG10"/>
    <mergeCell ref="CH9:CJ10"/>
    <mergeCell ref="CK9:CM10"/>
    <mergeCell ref="AE9:AG10"/>
    <mergeCell ref="AH9:AJ10"/>
    <mergeCell ref="AK9:AM10"/>
    <mergeCell ref="AN9:AP10"/>
    <mergeCell ref="AQ9:AS10"/>
    <mergeCell ref="AT9:AV10"/>
    <mergeCell ref="AW9:AY10"/>
    <mergeCell ref="CT11:CV13"/>
    <mergeCell ref="CW11:CY13"/>
    <mergeCell ref="CB11:CD13"/>
    <mergeCell ref="CE11:CG13"/>
    <mergeCell ref="CH11:CJ13"/>
    <mergeCell ref="CK11:CM13"/>
    <mergeCell ref="CN11:CP13"/>
    <mergeCell ref="CQ11:CS13"/>
    <mergeCell ref="BJ11:BL13"/>
    <mergeCell ref="BM11:BO13"/>
    <mergeCell ref="BP11:BR13"/>
    <mergeCell ref="BS11:BU13"/>
    <mergeCell ref="BV11:BX13"/>
    <mergeCell ref="BY11:CA13"/>
    <mergeCell ref="AH11:AJ13"/>
    <mergeCell ref="AK11:AM13"/>
    <mergeCell ref="AN11:AP13"/>
    <mergeCell ref="AQ11:AS13"/>
    <mergeCell ref="AT11:AV13"/>
    <mergeCell ref="AW11:AY13"/>
    <mergeCell ref="CT15:CV15"/>
    <mergeCell ref="CW15:CY15"/>
    <mergeCell ref="J16:L17"/>
    <mergeCell ref="M16:O17"/>
    <mergeCell ref="P16:R17"/>
    <mergeCell ref="S16:U17"/>
    <mergeCell ref="V16:X17"/>
    <mergeCell ref="Y16:AA17"/>
    <mergeCell ref="AB16:AD17"/>
    <mergeCell ref="BY15:CA15"/>
    <mergeCell ref="CB15:CD15"/>
    <mergeCell ref="CE15:CG15"/>
    <mergeCell ref="CH15:CJ15"/>
    <mergeCell ref="CK15:CM15"/>
    <mergeCell ref="CN15:CP15"/>
    <mergeCell ref="BB15:BI17"/>
    <mergeCell ref="BJ15:BL15"/>
    <mergeCell ref="BM15:BO15"/>
    <mergeCell ref="BP15:BR15"/>
    <mergeCell ref="BS15:BU15"/>
    <mergeCell ref="BV15:BX15"/>
    <mergeCell ref="J15:L15"/>
    <mergeCell ref="P15:R15"/>
    <mergeCell ref="V15:X15"/>
    <mergeCell ref="AB15:AD15"/>
    <mergeCell ref="AH15:AJ15"/>
    <mergeCell ref="AN15:AP15"/>
    <mergeCell ref="AT15:AV15"/>
    <mergeCell ref="AK18:AM19"/>
    <mergeCell ref="AN18:AP19"/>
    <mergeCell ref="AQ18:AS19"/>
    <mergeCell ref="CQ16:CS17"/>
    <mergeCell ref="CT16:CV17"/>
    <mergeCell ref="CW16:CY17"/>
    <mergeCell ref="B18:I18"/>
    <mergeCell ref="J18:L19"/>
    <mergeCell ref="M18:O19"/>
    <mergeCell ref="P18:R19"/>
    <mergeCell ref="S18:U19"/>
    <mergeCell ref="V18:X19"/>
    <mergeCell ref="Y18:AA19"/>
    <mergeCell ref="BY16:CA17"/>
    <mergeCell ref="CB16:CD17"/>
    <mergeCell ref="CE16:CG17"/>
    <mergeCell ref="CH16:CJ17"/>
    <mergeCell ref="CK16:CM17"/>
    <mergeCell ref="CN16:CP17"/>
    <mergeCell ref="AW16:AY17"/>
    <mergeCell ref="BJ16:BL17"/>
    <mergeCell ref="BM16:BO17"/>
    <mergeCell ref="BP16:BR17"/>
    <mergeCell ref="BS16:BU17"/>
    <mergeCell ref="BV16:BX17"/>
    <mergeCell ref="AE16:AG17"/>
    <mergeCell ref="AH16:AJ17"/>
    <mergeCell ref="AK16:AM17"/>
    <mergeCell ref="AN16:AP17"/>
    <mergeCell ref="AQ16:AS17"/>
    <mergeCell ref="AT16:AV17"/>
    <mergeCell ref="B15:I17"/>
    <mergeCell ref="AB20:AD21"/>
    <mergeCell ref="AE20:AG21"/>
    <mergeCell ref="AH20:AJ21"/>
    <mergeCell ref="AK20:AM21"/>
    <mergeCell ref="B20:B22"/>
    <mergeCell ref="C20:I22"/>
    <mergeCell ref="J20:L21"/>
    <mergeCell ref="M20:O21"/>
    <mergeCell ref="P20:R21"/>
    <mergeCell ref="S20:U21"/>
    <mergeCell ref="CK18:CM19"/>
    <mergeCell ref="CN18:CP19"/>
    <mergeCell ref="CQ18:CS19"/>
    <mergeCell ref="CT18:CV19"/>
    <mergeCell ref="CW18:CY19"/>
    <mergeCell ref="B19:I19"/>
    <mergeCell ref="BB19:BI19"/>
    <mergeCell ref="BS18:BU19"/>
    <mergeCell ref="BV18:BX19"/>
    <mergeCell ref="BY18:CA19"/>
    <mergeCell ref="CB18:CD19"/>
    <mergeCell ref="CE18:CG19"/>
    <mergeCell ref="CH18:CJ19"/>
    <mergeCell ref="AT18:AV19"/>
    <mergeCell ref="AW18:AY19"/>
    <mergeCell ref="BB18:BI18"/>
    <mergeCell ref="BJ18:BL19"/>
    <mergeCell ref="BM18:BO19"/>
    <mergeCell ref="BP18:BR19"/>
    <mergeCell ref="AB18:AD19"/>
    <mergeCell ref="AE18:AG19"/>
    <mergeCell ref="AH18:AJ19"/>
    <mergeCell ref="AT22:AV23"/>
    <mergeCell ref="AW22:AY23"/>
    <mergeCell ref="CT20:CV21"/>
    <mergeCell ref="CW20:CY21"/>
    <mergeCell ref="J22:L23"/>
    <mergeCell ref="M22:O23"/>
    <mergeCell ref="P22:R23"/>
    <mergeCell ref="S22:U23"/>
    <mergeCell ref="V22:X23"/>
    <mergeCell ref="Y22:AA23"/>
    <mergeCell ref="AB22:AD23"/>
    <mergeCell ref="AE22:AG23"/>
    <mergeCell ref="CB20:CD21"/>
    <mergeCell ref="CE20:CG21"/>
    <mergeCell ref="CH20:CJ21"/>
    <mergeCell ref="CK20:CM21"/>
    <mergeCell ref="CN20:CP21"/>
    <mergeCell ref="CQ20:CS21"/>
    <mergeCell ref="BJ20:BL21"/>
    <mergeCell ref="BM20:BO21"/>
    <mergeCell ref="BP20:BR21"/>
    <mergeCell ref="BS20:BU21"/>
    <mergeCell ref="BV20:BX21"/>
    <mergeCell ref="BY20:CA21"/>
    <mergeCell ref="AN20:AP21"/>
    <mergeCell ref="AQ20:AS21"/>
    <mergeCell ref="AT20:AV21"/>
    <mergeCell ref="AW20:AY21"/>
    <mergeCell ref="BB20:BB22"/>
    <mergeCell ref="BC20:BI22"/>
    <mergeCell ref="V20:X21"/>
    <mergeCell ref="Y20:AA21"/>
    <mergeCell ref="V24:X26"/>
    <mergeCell ref="Y24:AA26"/>
    <mergeCell ref="AB24:AD26"/>
    <mergeCell ref="AE24:AG26"/>
    <mergeCell ref="AH24:AJ26"/>
    <mergeCell ref="AK24:AM26"/>
    <mergeCell ref="CT22:CV23"/>
    <mergeCell ref="CW22:CY23"/>
    <mergeCell ref="B23:B26"/>
    <mergeCell ref="C23:I26"/>
    <mergeCell ref="BB23:BB26"/>
    <mergeCell ref="BC23:BI26"/>
    <mergeCell ref="J24:L26"/>
    <mergeCell ref="M24:O26"/>
    <mergeCell ref="P24:R26"/>
    <mergeCell ref="S24:U26"/>
    <mergeCell ref="CB22:CD23"/>
    <mergeCell ref="CE22:CG23"/>
    <mergeCell ref="CH22:CJ23"/>
    <mergeCell ref="CK22:CM23"/>
    <mergeCell ref="CN22:CP23"/>
    <mergeCell ref="CQ22:CS23"/>
    <mergeCell ref="BJ22:BL23"/>
    <mergeCell ref="BM22:BO23"/>
    <mergeCell ref="BP22:BR23"/>
    <mergeCell ref="BS22:BU23"/>
    <mergeCell ref="BV22:BX23"/>
    <mergeCell ref="BY22:CA23"/>
    <mergeCell ref="AH22:AJ23"/>
    <mergeCell ref="AK22:AM23"/>
    <mergeCell ref="AN22:AP23"/>
    <mergeCell ref="AQ22:AS23"/>
    <mergeCell ref="CH24:CJ26"/>
    <mergeCell ref="CK24:CM26"/>
    <mergeCell ref="CN24:CP26"/>
    <mergeCell ref="CQ24:CS26"/>
    <mergeCell ref="CT24:CV26"/>
    <mergeCell ref="CW24:CY26"/>
    <mergeCell ref="BP24:BR26"/>
    <mergeCell ref="BS24:BU26"/>
    <mergeCell ref="BV24:BX26"/>
    <mergeCell ref="BY24:CA26"/>
    <mergeCell ref="CB24:CD26"/>
    <mergeCell ref="CE24:CG26"/>
    <mergeCell ref="AN24:AP26"/>
    <mergeCell ref="AQ24:AS26"/>
    <mergeCell ref="AT24:AV26"/>
    <mergeCell ref="AW24:AY26"/>
    <mergeCell ref="BJ24:BL26"/>
    <mergeCell ref="BM24:BO26"/>
    <mergeCell ref="CB28:CD28"/>
    <mergeCell ref="CH28:CJ28"/>
    <mergeCell ref="CN28:CP28"/>
    <mergeCell ref="CT28:CV28"/>
    <mergeCell ref="J29:L30"/>
    <mergeCell ref="M29:O30"/>
    <mergeCell ref="P29:R30"/>
    <mergeCell ref="S29:U30"/>
    <mergeCell ref="V29:X30"/>
    <mergeCell ref="AQ28:AS28"/>
    <mergeCell ref="AT28:AV28"/>
    <mergeCell ref="AW28:AY28"/>
    <mergeCell ref="BB28:BI30"/>
    <mergeCell ref="BJ28:BL28"/>
    <mergeCell ref="BP28:BR28"/>
    <mergeCell ref="AQ29:AS30"/>
    <mergeCell ref="AT29:AV30"/>
    <mergeCell ref="AW29:AY30"/>
    <mergeCell ref="BJ29:BL30"/>
    <mergeCell ref="Y28:AA28"/>
    <mergeCell ref="AB28:AD28"/>
    <mergeCell ref="AE28:AG28"/>
    <mergeCell ref="AH28:AJ28"/>
    <mergeCell ref="AK28:AM28"/>
    <mergeCell ref="AN28:AP28"/>
    <mergeCell ref="J28:L28"/>
    <mergeCell ref="M28:O28"/>
    <mergeCell ref="P28:R28"/>
    <mergeCell ref="S28:U28"/>
    <mergeCell ref="V28:X28"/>
    <mergeCell ref="AT31:AV32"/>
    <mergeCell ref="AW31:AY32"/>
    <mergeCell ref="CW29:CY30"/>
    <mergeCell ref="B31:I31"/>
    <mergeCell ref="J31:L32"/>
    <mergeCell ref="M31:O32"/>
    <mergeCell ref="P31:R32"/>
    <mergeCell ref="S31:U32"/>
    <mergeCell ref="V31:X32"/>
    <mergeCell ref="Y31:AA32"/>
    <mergeCell ref="AB31:AD32"/>
    <mergeCell ref="AE31:AG32"/>
    <mergeCell ref="CE29:CG30"/>
    <mergeCell ref="CH29:CJ30"/>
    <mergeCell ref="CK29:CM30"/>
    <mergeCell ref="CN29:CP30"/>
    <mergeCell ref="CQ29:CS30"/>
    <mergeCell ref="CT29:CV30"/>
    <mergeCell ref="BM29:BO30"/>
    <mergeCell ref="BP29:BR30"/>
    <mergeCell ref="BS29:BU30"/>
    <mergeCell ref="BV29:BX30"/>
    <mergeCell ref="BY29:CA30"/>
    <mergeCell ref="CB29:CD30"/>
    <mergeCell ref="Y29:AA30"/>
    <mergeCell ref="AB29:AD30"/>
    <mergeCell ref="AE29:AG30"/>
    <mergeCell ref="AH29:AJ30"/>
    <mergeCell ref="AK29:AM30"/>
    <mergeCell ref="AN29:AP30"/>
    <mergeCell ref="B28:I30"/>
    <mergeCell ref="BV28:BX28"/>
    <mergeCell ref="S33:U34"/>
    <mergeCell ref="V33:X34"/>
    <mergeCell ref="Y33:AA34"/>
    <mergeCell ref="AB33:AD34"/>
    <mergeCell ref="AE33:AG34"/>
    <mergeCell ref="AH33:AJ34"/>
    <mergeCell ref="CQ31:CS32"/>
    <mergeCell ref="CT31:CV32"/>
    <mergeCell ref="CW31:CY32"/>
    <mergeCell ref="B32:I32"/>
    <mergeCell ref="BB32:BI32"/>
    <mergeCell ref="B33:B35"/>
    <mergeCell ref="C33:I35"/>
    <mergeCell ref="J33:L34"/>
    <mergeCell ref="M33:O34"/>
    <mergeCell ref="P33:R34"/>
    <mergeCell ref="BY31:CA32"/>
    <mergeCell ref="CB31:CD32"/>
    <mergeCell ref="CE31:CG32"/>
    <mergeCell ref="CH31:CJ32"/>
    <mergeCell ref="CK31:CM32"/>
    <mergeCell ref="CN31:CP32"/>
    <mergeCell ref="BB31:BI31"/>
    <mergeCell ref="BJ31:BL32"/>
    <mergeCell ref="BM31:BO32"/>
    <mergeCell ref="BP31:BR32"/>
    <mergeCell ref="BS31:BU32"/>
    <mergeCell ref="BV31:BX32"/>
    <mergeCell ref="AH31:AJ32"/>
    <mergeCell ref="AK31:AM32"/>
    <mergeCell ref="AN31:AP32"/>
    <mergeCell ref="AQ31:AS32"/>
    <mergeCell ref="CQ33:CS34"/>
    <mergeCell ref="CT33:CV34"/>
    <mergeCell ref="CW33:CY34"/>
    <mergeCell ref="J35:L36"/>
    <mergeCell ref="M35:O36"/>
    <mergeCell ref="P35:R36"/>
    <mergeCell ref="S35:U36"/>
    <mergeCell ref="V35:X36"/>
    <mergeCell ref="Y35:AA36"/>
    <mergeCell ref="AB35:AD36"/>
    <mergeCell ref="BY33:CA34"/>
    <mergeCell ref="CB33:CD34"/>
    <mergeCell ref="CE33:CG34"/>
    <mergeCell ref="CH33:CJ34"/>
    <mergeCell ref="CK33:CM34"/>
    <mergeCell ref="CN33:CP34"/>
    <mergeCell ref="BC33:BI35"/>
    <mergeCell ref="BJ33:BL34"/>
    <mergeCell ref="BM33:BO34"/>
    <mergeCell ref="BP33:BR34"/>
    <mergeCell ref="BS33:BU34"/>
    <mergeCell ref="BV33:BX34"/>
    <mergeCell ref="BJ35:BL36"/>
    <mergeCell ref="BM35:BO36"/>
    <mergeCell ref="BP35:BR36"/>
    <mergeCell ref="BS35:BU36"/>
    <mergeCell ref="AK33:AM34"/>
    <mergeCell ref="AN33:AP34"/>
    <mergeCell ref="AQ33:AS34"/>
    <mergeCell ref="AT33:AV34"/>
    <mergeCell ref="AW33:AY34"/>
    <mergeCell ref="BB33:BB35"/>
    <mergeCell ref="P37:R39"/>
    <mergeCell ref="S37:U39"/>
    <mergeCell ref="V37:X39"/>
    <mergeCell ref="Y37:AA39"/>
    <mergeCell ref="CQ41:CS41"/>
    <mergeCell ref="AB37:AD39"/>
    <mergeCell ref="AE37:AG39"/>
    <mergeCell ref="CN35:CP36"/>
    <mergeCell ref="CQ35:CS36"/>
    <mergeCell ref="CT35:CV36"/>
    <mergeCell ref="CW35:CY36"/>
    <mergeCell ref="B36:B39"/>
    <mergeCell ref="C36:I39"/>
    <mergeCell ref="BB36:BB39"/>
    <mergeCell ref="BC36:BI39"/>
    <mergeCell ref="J37:L39"/>
    <mergeCell ref="M37:O39"/>
    <mergeCell ref="BV35:BX36"/>
    <mergeCell ref="BY35:CA36"/>
    <mergeCell ref="CB35:CD36"/>
    <mergeCell ref="CE35:CG36"/>
    <mergeCell ref="CH35:CJ36"/>
    <mergeCell ref="CK35:CM36"/>
    <mergeCell ref="AE35:AG36"/>
    <mergeCell ref="AH35:AJ36"/>
    <mergeCell ref="AK35:AM36"/>
    <mergeCell ref="AN35:AP36"/>
    <mergeCell ref="AQ35:AS36"/>
    <mergeCell ref="AT35:AV36"/>
    <mergeCell ref="AW35:AY36"/>
    <mergeCell ref="CT37:CV39"/>
    <mergeCell ref="CW37:CY39"/>
    <mergeCell ref="CB37:CD39"/>
    <mergeCell ref="CE37:CG39"/>
    <mergeCell ref="CH37:CJ39"/>
    <mergeCell ref="CK37:CM39"/>
    <mergeCell ref="CN37:CP39"/>
    <mergeCell ref="CQ37:CS39"/>
    <mergeCell ref="BJ37:BL39"/>
    <mergeCell ref="BM37:BO39"/>
    <mergeCell ref="BP37:BR39"/>
    <mergeCell ref="BS37:BU39"/>
    <mergeCell ref="BV37:BX39"/>
    <mergeCell ref="BY37:CA39"/>
    <mergeCell ref="AH37:AJ39"/>
    <mergeCell ref="AK37:AM39"/>
    <mergeCell ref="AN37:AP39"/>
    <mergeCell ref="AQ37:AS39"/>
    <mergeCell ref="AT37:AV39"/>
    <mergeCell ref="AW37:AY39"/>
    <mergeCell ref="CT41:CV41"/>
    <mergeCell ref="CW41:CY41"/>
    <mergeCell ref="J42:L43"/>
    <mergeCell ref="M42:O43"/>
    <mergeCell ref="P42:R43"/>
    <mergeCell ref="S42:U43"/>
    <mergeCell ref="V42:X43"/>
    <mergeCell ref="Y42:AA43"/>
    <mergeCell ref="AB42:AD43"/>
    <mergeCell ref="BY41:CA41"/>
    <mergeCell ref="CB41:CD41"/>
    <mergeCell ref="CE41:CG41"/>
    <mergeCell ref="CH41:CJ41"/>
    <mergeCell ref="CK41:CM41"/>
    <mergeCell ref="CN41:CP41"/>
    <mergeCell ref="BB41:BI43"/>
    <mergeCell ref="BJ41:BL41"/>
    <mergeCell ref="BM41:BO41"/>
    <mergeCell ref="BP41:BR41"/>
    <mergeCell ref="BS41:BU41"/>
    <mergeCell ref="BV41:BX41"/>
    <mergeCell ref="J41:L41"/>
    <mergeCell ref="P41:R41"/>
    <mergeCell ref="V41:X41"/>
    <mergeCell ref="AB41:AD41"/>
    <mergeCell ref="AH41:AJ41"/>
    <mergeCell ref="AN41:AP41"/>
    <mergeCell ref="AT41:AV41"/>
    <mergeCell ref="AK44:AM45"/>
    <mergeCell ref="AN44:AP45"/>
    <mergeCell ref="AQ44:AS45"/>
    <mergeCell ref="CQ42:CS43"/>
    <mergeCell ref="CT42:CV43"/>
    <mergeCell ref="CW42:CY43"/>
    <mergeCell ref="B44:I44"/>
    <mergeCell ref="J44:L45"/>
    <mergeCell ref="M44:O45"/>
    <mergeCell ref="P44:R45"/>
    <mergeCell ref="S44:U45"/>
    <mergeCell ref="V44:X45"/>
    <mergeCell ref="Y44:AA45"/>
    <mergeCell ref="BY42:CA43"/>
    <mergeCell ref="CB42:CD43"/>
    <mergeCell ref="CE42:CG43"/>
    <mergeCell ref="CH42:CJ43"/>
    <mergeCell ref="CK42:CM43"/>
    <mergeCell ref="CN42:CP43"/>
    <mergeCell ref="AW42:AY43"/>
    <mergeCell ref="BJ42:BL43"/>
    <mergeCell ref="BM42:BO43"/>
    <mergeCell ref="BP42:BR43"/>
    <mergeCell ref="BS42:BU43"/>
    <mergeCell ref="BV42:BX43"/>
    <mergeCell ref="AE42:AG43"/>
    <mergeCell ref="AH42:AJ43"/>
    <mergeCell ref="AK42:AM43"/>
    <mergeCell ref="AN42:AP43"/>
    <mergeCell ref="AQ42:AS43"/>
    <mergeCell ref="AT42:AV43"/>
    <mergeCell ref="B41:I43"/>
    <mergeCell ref="AB46:AD47"/>
    <mergeCell ref="AE46:AG47"/>
    <mergeCell ref="AH46:AJ47"/>
    <mergeCell ref="AK46:AM47"/>
    <mergeCell ref="B46:B48"/>
    <mergeCell ref="C46:I48"/>
    <mergeCell ref="J46:L47"/>
    <mergeCell ref="M46:O47"/>
    <mergeCell ref="P46:R47"/>
    <mergeCell ref="S46:U47"/>
    <mergeCell ref="CK44:CM45"/>
    <mergeCell ref="CN44:CP45"/>
    <mergeCell ref="CQ44:CS45"/>
    <mergeCell ref="CT44:CV45"/>
    <mergeCell ref="CW44:CY45"/>
    <mergeCell ref="B45:I45"/>
    <mergeCell ref="BB45:BI45"/>
    <mergeCell ref="BS44:BU45"/>
    <mergeCell ref="BV44:BX45"/>
    <mergeCell ref="BY44:CA45"/>
    <mergeCell ref="CB44:CD45"/>
    <mergeCell ref="CE44:CG45"/>
    <mergeCell ref="CH44:CJ45"/>
    <mergeCell ref="AT44:AV45"/>
    <mergeCell ref="AW44:AY45"/>
    <mergeCell ref="BB44:BI44"/>
    <mergeCell ref="BJ44:BL45"/>
    <mergeCell ref="BM44:BO45"/>
    <mergeCell ref="BP44:BR45"/>
    <mergeCell ref="AB44:AD45"/>
    <mergeCell ref="AE44:AG45"/>
    <mergeCell ref="AH44:AJ45"/>
    <mergeCell ref="AT48:AV49"/>
    <mergeCell ref="AW48:AY49"/>
    <mergeCell ref="CT46:CV47"/>
    <mergeCell ref="CW46:CY47"/>
    <mergeCell ref="J48:L49"/>
    <mergeCell ref="M48:O49"/>
    <mergeCell ref="P48:R49"/>
    <mergeCell ref="S48:U49"/>
    <mergeCell ref="V48:X49"/>
    <mergeCell ref="Y48:AA49"/>
    <mergeCell ref="AB48:AD49"/>
    <mergeCell ref="AE48:AG49"/>
    <mergeCell ref="CB46:CD47"/>
    <mergeCell ref="CE46:CG47"/>
    <mergeCell ref="CH46:CJ47"/>
    <mergeCell ref="CK46:CM47"/>
    <mergeCell ref="CN46:CP47"/>
    <mergeCell ref="CQ46:CS47"/>
    <mergeCell ref="BJ46:BL47"/>
    <mergeCell ref="BM46:BO47"/>
    <mergeCell ref="BP46:BR47"/>
    <mergeCell ref="BS46:BU47"/>
    <mergeCell ref="BV46:BX47"/>
    <mergeCell ref="BY46:CA47"/>
    <mergeCell ref="AN46:AP47"/>
    <mergeCell ref="AQ46:AS47"/>
    <mergeCell ref="AT46:AV47"/>
    <mergeCell ref="AW46:AY47"/>
    <mergeCell ref="BB46:BB48"/>
    <mergeCell ref="BC46:BI48"/>
    <mergeCell ref="V46:X47"/>
    <mergeCell ref="Y46:AA47"/>
    <mergeCell ref="V50:X52"/>
    <mergeCell ref="Y50:AA52"/>
    <mergeCell ref="AB50:AD52"/>
    <mergeCell ref="AE50:AG52"/>
    <mergeCell ref="AH50:AJ52"/>
    <mergeCell ref="AK50:AM52"/>
    <mergeCell ref="CT48:CV49"/>
    <mergeCell ref="CW48:CY49"/>
    <mergeCell ref="B49:B52"/>
    <mergeCell ref="C49:I52"/>
    <mergeCell ref="BB49:BB52"/>
    <mergeCell ref="BC49:BI52"/>
    <mergeCell ref="J50:L52"/>
    <mergeCell ref="M50:O52"/>
    <mergeCell ref="P50:R52"/>
    <mergeCell ref="S50:U52"/>
    <mergeCell ref="CB48:CD49"/>
    <mergeCell ref="CE48:CG49"/>
    <mergeCell ref="CH48:CJ49"/>
    <mergeCell ref="CK48:CM49"/>
    <mergeCell ref="CN48:CP49"/>
    <mergeCell ref="CQ48:CS49"/>
    <mergeCell ref="BJ48:BL49"/>
    <mergeCell ref="BM48:BO49"/>
    <mergeCell ref="BP48:BR49"/>
    <mergeCell ref="BS48:BU49"/>
    <mergeCell ref="BV48:BX49"/>
    <mergeCell ref="BY48:CA49"/>
    <mergeCell ref="AH48:AJ49"/>
    <mergeCell ref="AK48:AM49"/>
    <mergeCell ref="AN48:AP49"/>
    <mergeCell ref="AQ48:AS49"/>
    <mergeCell ref="CH50:CJ52"/>
    <mergeCell ref="CK50:CM52"/>
    <mergeCell ref="CN50:CP52"/>
    <mergeCell ref="CQ50:CS52"/>
    <mergeCell ref="CT50:CV52"/>
    <mergeCell ref="CW50:CY52"/>
    <mergeCell ref="BP50:BR52"/>
    <mergeCell ref="BS50:BU52"/>
    <mergeCell ref="BV50:BX52"/>
    <mergeCell ref="BY50:CA52"/>
    <mergeCell ref="CB50:CD52"/>
    <mergeCell ref="CE50:CG52"/>
    <mergeCell ref="AN50:AP52"/>
    <mergeCell ref="AQ50:AS52"/>
    <mergeCell ref="AT50:AV52"/>
    <mergeCell ref="AW50:AY52"/>
    <mergeCell ref="BJ50:BL52"/>
    <mergeCell ref="BM50:BO52"/>
    <mergeCell ref="CB54:CD54"/>
    <mergeCell ref="CH54:CJ54"/>
    <mergeCell ref="CN54:CP54"/>
    <mergeCell ref="CT54:CV54"/>
    <mergeCell ref="J55:L56"/>
    <mergeCell ref="M55:O56"/>
    <mergeCell ref="P55:R56"/>
    <mergeCell ref="S55:U56"/>
    <mergeCell ref="V55:X56"/>
    <mergeCell ref="AQ54:AS54"/>
    <mergeCell ref="AT54:AV54"/>
    <mergeCell ref="AW54:AY54"/>
    <mergeCell ref="BB54:BI56"/>
    <mergeCell ref="BJ54:BL54"/>
    <mergeCell ref="BP54:BR54"/>
    <mergeCell ref="AQ55:AS56"/>
    <mergeCell ref="AT55:AV56"/>
    <mergeCell ref="AW55:AY56"/>
    <mergeCell ref="BJ55:BL56"/>
    <mergeCell ref="Y54:AA54"/>
    <mergeCell ref="AB54:AD54"/>
    <mergeCell ref="AE54:AG54"/>
    <mergeCell ref="AH54:AJ54"/>
    <mergeCell ref="AK54:AM54"/>
    <mergeCell ref="AN54:AP54"/>
    <mergeCell ref="J54:L54"/>
    <mergeCell ref="M54:O54"/>
    <mergeCell ref="P54:R54"/>
    <mergeCell ref="S54:U54"/>
    <mergeCell ref="V54:X54"/>
    <mergeCell ref="AT57:AV58"/>
    <mergeCell ref="AW57:AY58"/>
    <mergeCell ref="CW55:CY56"/>
    <mergeCell ref="B57:I57"/>
    <mergeCell ref="J57:L58"/>
    <mergeCell ref="M57:O58"/>
    <mergeCell ref="P57:R58"/>
    <mergeCell ref="S57:U58"/>
    <mergeCell ref="V57:X58"/>
    <mergeCell ref="Y57:AA58"/>
    <mergeCell ref="AB57:AD58"/>
    <mergeCell ref="AE57:AG58"/>
    <mergeCell ref="CE55:CG56"/>
    <mergeCell ref="CH55:CJ56"/>
    <mergeCell ref="CK55:CM56"/>
    <mergeCell ref="CN55:CP56"/>
    <mergeCell ref="CQ55:CS56"/>
    <mergeCell ref="CT55:CV56"/>
    <mergeCell ref="BM55:BO56"/>
    <mergeCell ref="BP55:BR56"/>
    <mergeCell ref="BS55:BU56"/>
    <mergeCell ref="BV55:BX56"/>
    <mergeCell ref="BY55:CA56"/>
    <mergeCell ref="CB55:CD56"/>
    <mergeCell ref="Y55:AA56"/>
    <mergeCell ref="AB55:AD56"/>
    <mergeCell ref="AE55:AG56"/>
    <mergeCell ref="AH55:AJ56"/>
    <mergeCell ref="AK55:AM56"/>
    <mergeCell ref="AN55:AP56"/>
    <mergeCell ref="B54:I56"/>
    <mergeCell ref="BV54:BX54"/>
    <mergeCell ref="S59:U60"/>
    <mergeCell ref="V59:X60"/>
    <mergeCell ref="Y59:AA60"/>
    <mergeCell ref="AB59:AD60"/>
    <mergeCell ref="AE59:AG60"/>
    <mergeCell ref="AH59:AJ60"/>
    <mergeCell ref="CQ57:CS58"/>
    <mergeCell ref="CT57:CV58"/>
    <mergeCell ref="CW57:CY58"/>
    <mergeCell ref="B58:I58"/>
    <mergeCell ref="BB58:BI58"/>
    <mergeCell ref="B59:B61"/>
    <mergeCell ref="C59:I61"/>
    <mergeCell ref="J59:L60"/>
    <mergeCell ref="M59:O60"/>
    <mergeCell ref="P59:R60"/>
    <mergeCell ref="BY57:CA58"/>
    <mergeCell ref="CB57:CD58"/>
    <mergeCell ref="CE57:CG58"/>
    <mergeCell ref="CH57:CJ58"/>
    <mergeCell ref="CK57:CM58"/>
    <mergeCell ref="CN57:CP58"/>
    <mergeCell ref="BB57:BI57"/>
    <mergeCell ref="BJ57:BL58"/>
    <mergeCell ref="BM57:BO58"/>
    <mergeCell ref="BP57:BR58"/>
    <mergeCell ref="BS57:BU58"/>
    <mergeCell ref="BV57:BX58"/>
    <mergeCell ref="AH57:AJ58"/>
    <mergeCell ref="AK57:AM58"/>
    <mergeCell ref="AN57:AP58"/>
    <mergeCell ref="AQ57:AS58"/>
    <mergeCell ref="CQ59:CS60"/>
    <mergeCell ref="CT59:CV60"/>
    <mergeCell ref="CW59:CY60"/>
    <mergeCell ref="J61:L62"/>
    <mergeCell ref="M61:O62"/>
    <mergeCell ref="P61:R62"/>
    <mergeCell ref="S61:U62"/>
    <mergeCell ref="V61:X62"/>
    <mergeCell ref="Y61:AA62"/>
    <mergeCell ref="AB61:AD62"/>
    <mergeCell ref="BY59:CA60"/>
    <mergeCell ref="CB59:CD60"/>
    <mergeCell ref="CE59:CG60"/>
    <mergeCell ref="CH59:CJ60"/>
    <mergeCell ref="CK59:CM60"/>
    <mergeCell ref="CN59:CP60"/>
    <mergeCell ref="BC59:BI61"/>
    <mergeCell ref="BJ59:BL60"/>
    <mergeCell ref="BM59:BO60"/>
    <mergeCell ref="BP59:BR60"/>
    <mergeCell ref="BS59:BU60"/>
    <mergeCell ref="BV59:BX60"/>
    <mergeCell ref="BJ61:BL62"/>
    <mergeCell ref="BM61:BO62"/>
    <mergeCell ref="BP61:BR62"/>
    <mergeCell ref="BS61:BU62"/>
    <mergeCell ref="AK59:AM60"/>
    <mergeCell ref="AN59:AP60"/>
    <mergeCell ref="AQ59:AS60"/>
    <mergeCell ref="AT59:AV60"/>
    <mergeCell ref="AW59:AY60"/>
    <mergeCell ref="BB59:BB61"/>
    <mergeCell ref="AW63:AY65"/>
    <mergeCell ref="P63:R65"/>
    <mergeCell ref="S63:U65"/>
    <mergeCell ref="V63:X65"/>
    <mergeCell ref="Y63:AA65"/>
    <mergeCell ref="AB63:AD65"/>
    <mergeCell ref="AE63:AG65"/>
    <mergeCell ref="CN61:CP62"/>
    <mergeCell ref="CQ61:CS62"/>
    <mergeCell ref="CT61:CV62"/>
    <mergeCell ref="CW61:CY62"/>
    <mergeCell ref="B62:B65"/>
    <mergeCell ref="C62:I65"/>
    <mergeCell ref="BB62:BB65"/>
    <mergeCell ref="BC62:BI65"/>
    <mergeCell ref="J63:L65"/>
    <mergeCell ref="M63:O65"/>
    <mergeCell ref="BV61:BX62"/>
    <mergeCell ref="BY61:CA62"/>
    <mergeCell ref="CB61:CD62"/>
    <mergeCell ref="CE61:CG62"/>
    <mergeCell ref="CH61:CJ62"/>
    <mergeCell ref="CK61:CM62"/>
    <mergeCell ref="AE61:AG62"/>
    <mergeCell ref="AH61:AJ62"/>
    <mergeCell ref="AK61:AM62"/>
    <mergeCell ref="AN61:AP62"/>
    <mergeCell ref="AQ61:AS62"/>
    <mergeCell ref="AT61:AV62"/>
    <mergeCell ref="AW61:AY62"/>
    <mergeCell ref="M68:O69"/>
    <mergeCell ref="P68:R69"/>
    <mergeCell ref="S68:U69"/>
    <mergeCell ref="V68:X69"/>
    <mergeCell ref="Y68:AA69"/>
    <mergeCell ref="CT63:CV65"/>
    <mergeCell ref="CW63:CY65"/>
    <mergeCell ref="B67:I69"/>
    <mergeCell ref="J67:L67"/>
    <mergeCell ref="P67:R67"/>
    <mergeCell ref="V67:X67"/>
    <mergeCell ref="AB67:AD67"/>
    <mergeCell ref="AH67:AJ67"/>
    <mergeCell ref="AN67:AP67"/>
    <mergeCell ref="AT67:AV67"/>
    <mergeCell ref="CB63:CD65"/>
    <mergeCell ref="CE63:CG65"/>
    <mergeCell ref="CH63:CJ65"/>
    <mergeCell ref="CK63:CM65"/>
    <mergeCell ref="CN63:CP65"/>
    <mergeCell ref="CQ63:CS65"/>
    <mergeCell ref="BJ63:BL65"/>
    <mergeCell ref="BM63:BO65"/>
    <mergeCell ref="BP63:BR65"/>
    <mergeCell ref="BS63:BU65"/>
    <mergeCell ref="BV63:BX65"/>
    <mergeCell ref="BY63:CA65"/>
    <mergeCell ref="AH63:AJ65"/>
    <mergeCell ref="AK63:AM65"/>
    <mergeCell ref="AN63:AP65"/>
    <mergeCell ref="AQ63:AS65"/>
    <mergeCell ref="AT63:AV65"/>
    <mergeCell ref="B71:I71"/>
    <mergeCell ref="B72:B74"/>
    <mergeCell ref="C72:I74"/>
    <mergeCell ref="J72:L73"/>
    <mergeCell ref="M72:O73"/>
    <mergeCell ref="P72:R73"/>
    <mergeCell ref="S72:U73"/>
    <mergeCell ref="V72:X73"/>
    <mergeCell ref="Y72:AA73"/>
    <mergeCell ref="AE70:AG71"/>
    <mergeCell ref="AH70:AJ71"/>
    <mergeCell ref="AK70:AM71"/>
    <mergeCell ref="AN70:AP71"/>
    <mergeCell ref="AQ70:AS71"/>
    <mergeCell ref="AT70:AV71"/>
    <mergeCell ref="AT68:AV69"/>
    <mergeCell ref="AW68:AY69"/>
    <mergeCell ref="B70:I70"/>
    <mergeCell ref="J70:L71"/>
    <mergeCell ref="M70:O71"/>
    <mergeCell ref="P70:R71"/>
    <mergeCell ref="S70:U71"/>
    <mergeCell ref="V70:X71"/>
    <mergeCell ref="Y70:AA71"/>
    <mergeCell ref="AB70:AD71"/>
    <mergeCell ref="AB68:AD69"/>
    <mergeCell ref="AE68:AG69"/>
    <mergeCell ref="AH68:AJ69"/>
    <mergeCell ref="AK68:AM69"/>
    <mergeCell ref="AN68:AP69"/>
    <mergeCell ref="AQ68:AS69"/>
    <mergeCell ref="J68:L69"/>
    <mergeCell ref="AT72:AV73"/>
    <mergeCell ref="AW72:AY73"/>
    <mergeCell ref="J74:L75"/>
    <mergeCell ref="M74:O75"/>
    <mergeCell ref="P74:R75"/>
    <mergeCell ref="S74:U75"/>
    <mergeCell ref="V74:X75"/>
    <mergeCell ref="Y74:AA75"/>
    <mergeCell ref="AB74:AD75"/>
    <mergeCell ref="AE74:AG75"/>
    <mergeCell ref="AB72:AD73"/>
    <mergeCell ref="AE72:AG73"/>
    <mergeCell ref="AH72:AJ73"/>
    <mergeCell ref="AK72:AM73"/>
    <mergeCell ref="AN72:AP73"/>
    <mergeCell ref="AQ72:AS73"/>
    <mergeCell ref="AW70:AY71"/>
    <mergeCell ref="AW76:AY78"/>
    <mergeCell ref="B80:I82"/>
    <mergeCell ref="J80:L80"/>
    <mergeCell ref="M80:O80"/>
    <mergeCell ref="P80:R80"/>
    <mergeCell ref="S80:U80"/>
    <mergeCell ref="V80:X80"/>
    <mergeCell ref="Y80:AA80"/>
    <mergeCell ref="AE76:AG78"/>
    <mergeCell ref="AH76:AJ78"/>
    <mergeCell ref="AK76:AM78"/>
    <mergeCell ref="AN76:AP78"/>
    <mergeCell ref="AQ76:AS78"/>
    <mergeCell ref="AT76:AV78"/>
    <mergeCell ref="B75:B78"/>
    <mergeCell ref="C75:I78"/>
    <mergeCell ref="J76:L78"/>
    <mergeCell ref="M76:O78"/>
    <mergeCell ref="P76:R78"/>
    <mergeCell ref="S76:U78"/>
    <mergeCell ref="V76:X78"/>
    <mergeCell ref="Y76:AA78"/>
    <mergeCell ref="AB76:AD78"/>
    <mergeCell ref="AH74:AJ75"/>
    <mergeCell ref="AK74:AM75"/>
    <mergeCell ref="AN74:AP75"/>
    <mergeCell ref="AQ74:AS75"/>
    <mergeCell ref="AT74:AV75"/>
    <mergeCell ref="AW74:AY75"/>
    <mergeCell ref="AH81:AJ82"/>
    <mergeCell ref="AK81:AM82"/>
    <mergeCell ref="AN81:AP82"/>
    <mergeCell ref="AQ81:AS82"/>
    <mergeCell ref="AT81:AV82"/>
    <mergeCell ref="AW81:AY82"/>
    <mergeCell ref="AT80:AV80"/>
    <mergeCell ref="AW80:AY80"/>
    <mergeCell ref="J81:L82"/>
    <mergeCell ref="M81:O82"/>
    <mergeCell ref="P81:R82"/>
    <mergeCell ref="S81:U82"/>
    <mergeCell ref="V81:X82"/>
    <mergeCell ref="Y81:AA82"/>
    <mergeCell ref="AB81:AD82"/>
    <mergeCell ref="AE81:AG82"/>
    <mergeCell ref="AB80:AD80"/>
    <mergeCell ref="AE80:AG80"/>
    <mergeCell ref="AH80:AJ80"/>
    <mergeCell ref="AK80:AM80"/>
    <mergeCell ref="AN80:AP80"/>
    <mergeCell ref="AQ80:AS80"/>
    <mergeCell ref="B84:I84"/>
    <mergeCell ref="B85:B87"/>
    <mergeCell ref="C85:I87"/>
    <mergeCell ref="J85:L86"/>
    <mergeCell ref="M85:O86"/>
    <mergeCell ref="P85:R86"/>
    <mergeCell ref="S85:U86"/>
    <mergeCell ref="Y83:AA84"/>
    <mergeCell ref="AB83:AD84"/>
    <mergeCell ref="AE83:AG84"/>
    <mergeCell ref="AH83:AJ84"/>
    <mergeCell ref="AK83:AM84"/>
    <mergeCell ref="AN83:AP84"/>
    <mergeCell ref="B83:I83"/>
    <mergeCell ref="J83:L84"/>
    <mergeCell ref="M83:O84"/>
    <mergeCell ref="P83:R84"/>
    <mergeCell ref="S83:U84"/>
    <mergeCell ref="V83:X84"/>
    <mergeCell ref="AN85:AP86"/>
    <mergeCell ref="AQ85:AS86"/>
    <mergeCell ref="AT85:AV86"/>
    <mergeCell ref="AW85:AY86"/>
    <mergeCell ref="J87:L88"/>
    <mergeCell ref="M87:O88"/>
    <mergeCell ref="P87:R88"/>
    <mergeCell ref="S87:U88"/>
    <mergeCell ref="V87:X88"/>
    <mergeCell ref="Y87:AA88"/>
    <mergeCell ref="V85:X86"/>
    <mergeCell ref="Y85:AA86"/>
    <mergeCell ref="AB85:AD86"/>
    <mergeCell ref="AE85:AG86"/>
    <mergeCell ref="AH85:AJ86"/>
    <mergeCell ref="AK85:AM86"/>
    <mergeCell ref="AQ83:AS84"/>
    <mergeCell ref="AT83:AV84"/>
    <mergeCell ref="AW83:AY84"/>
    <mergeCell ref="B93:I95"/>
    <mergeCell ref="J93:L93"/>
    <mergeCell ref="P93:R93"/>
    <mergeCell ref="V93:X93"/>
    <mergeCell ref="AB93:AD93"/>
    <mergeCell ref="AH93:AJ93"/>
    <mergeCell ref="AB89:AD91"/>
    <mergeCell ref="AE89:AG91"/>
    <mergeCell ref="AH89:AJ91"/>
    <mergeCell ref="AK89:AM91"/>
    <mergeCell ref="AN89:AP91"/>
    <mergeCell ref="AQ89:AS91"/>
    <mergeCell ref="AT87:AV88"/>
    <mergeCell ref="AW87:AY88"/>
    <mergeCell ref="B88:B91"/>
    <mergeCell ref="C88:I91"/>
    <mergeCell ref="J89:L91"/>
    <mergeCell ref="M89:O91"/>
    <mergeCell ref="P89:R91"/>
    <mergeCell ref="S89:U91"/>
    <mergeCell ref="V89:X91"/>
    <mergeCell ref="Y89:AA91"/>
    <mergeCell ref="AB87:AD88"/>
    <mergeCell ref="AE87:AG88"/>
    <mergeCell ref="AH87:AJ88"/>
    <mergeCell ref="AK87:AM88"/>
    <mergeCell ref="AN87:AP88"/>
    <mergeCell ref="AQ87:AS88"/>
    <mergeCell ref="AH94:AJ95"/>
    <mergeCell ref="AK94:AM95"/>
    <mergeCell ref="AN94:AP95"/>
    <mergeCell ref="AQ94:AS95"/>
    <mergeCell ref="AT94:AV95"/>
    <mergeCell ref="AW94:AY95"/>
    <mergeCell ref="AN93:AP93"/>
    <mergeCell ref="AT93:AV93"/>
    <mergeCell ref="J94:L95"/>
    <mergeCell ref="M94:O95"/>
    <mergeCell ref="P94:R95"/>
    <mergeCell ref="S94:U95"/>
    <mergeCell ref="V94:X95"/>
    <mergeCell ref="Y94:AA95"/>
    <mergeCell ref="AB94:AD95"/>
    <mergeCell ref="AE94:AG95"/>
    <mergeCell ref="AT89:AV91"/>
    <mergeCell ref="AW89:AY91"/>
    <mergeCell ref="B97:I97"/>
    <mergeCell ref="B98:B100"/>
    <mergeCell ref="C98:I100"/>
    <mergeCell ref="J98:L99"/>
    <mergeCell ref="M98:O99"/>
    <mergeCell ref="P98:R99"/>
    <mergeCell ref="S98:U99"/>
    <mergeCell ref="Y96:AA97"/>
    <mergeCell ref="AB96:AD97"/>
    <mergeCell ref="AE96:AG97"/>
    <mergeCell ref="AH96:AJ97"/>
    <mergeCell ref="AK96:AM97"/>
    <mergeCell ref="AN96:AP97"/>
    <mergeCell ref="B96:I96"/>
    <mergeCell ref="J96:L97"/>
    <mergeCell ref="M96:O97"/>
    <mergeCell ref="P96:R97"/>
    <mergeCell ref="S96:U97"/>
    <mergeCell ref="V96:X97"/>
    <mergeCell ref="AN98:AP99"/>
    <mergeCell ref="AQ98:AS99"/>
    <mergeCell ref="AT98:AV99"/>
    <mergeCell ref="AW98:AY99"/>
    <mergeCell ref="J100:L101"/>
    <mergeCell ref="M100:O101"/>
    <mergeCell ref="P100:R101"/>
    <mergeCell ref="S100:U101"/>
    <mergeCell ref="V100:X101"/>
    <mergeCell ref="Y100:AA101"/>
    <mergeCell ref="V98:X99"/>
    <mergeCell ref="Y98:AA99"/>
    <mergeCell ref="AB98:AD99"/>
    <mergeCell ref="AE98:AG99"/>
    <mergeCell ref="AH98:AJ99"/>
    <mergeCell ref="AK98:AM99"/>
    <mergeCell ref="AQ96:AS97"/>
    <mergeCell ref="AT96:AV97"/>
    <mergeCell ref="AW96:AY97"/>
    <mergeCell ref="AT102:AV104"/>
    <mergeCell ref="AW102:AY104"/>
    <mergeCell ref="AB102:AD104"/>
    <mergeCell ref="AE102:AG104"/>
    <mergeCell ref="AH102:AJ104"/>
    <mergeCell ref="AK102:AM104"/>
    <mergeCell ref="AN102:AP104"/>
    <mergeCell ref="AQ102:AS104"/>
    <mergeCell ref="AT100:AV101"/>
    <mergeCell ref="AW100:AY101"/>
    <mergeCell ref="B101:B104"/>
    <mergeCell ref="C101:I104"/>
    <mergeCell ref="J102:L104"/>
    <mergeCell ref="M102:O104"/>
    <mergeCell ref="P102:R104"/>
    <mergeCell ref="S102:U104"/>
    <mergeCell ref="V102:X104"/>
    <mergeCell ref="Y102:AA104"/>
    <mergeCell ref="AB100:AD101"/>
    <mergeCell ref="AE100:AG101"/>
    <mergeCell ref="AH100:AJ101"/>
    <mergeCell ref="AK100:AM101"/>
    <mergeCell ref="AN100:AP101"/>
    <mergeCell ref="AQ100:AS101"/>
  </mergeCells>
  <phoneticPr fontId="2"/>
  <conditionalFormatting sqref="J96">
    <cfRule type="expression" dxfId="24024" priority="507" stopIfTrue="1">
      <formula>OR(J96=祝色)</formula>
    </cfRule>
  </conditionalFormatting>
  <conditionalFormatting sqref="P96">
    <cfRule type="expression" dxfId="24023" priority="506" stopIfTrue="1">
      <formula>OR(P96=祝色)</formula>
    </cfRule>
  </conditionalFormatting>
  <conditionalFormatting sqref="V96">
    <cfRule type="expression" dxfId="24022" priority="505" stopIfTrue="1">
      <formula>OR(V96=祝色)</formula>
    </cfRule>
  </conditionalFormatting>
  <conditionalFormatting sqref="AB96">
    <cfRule type="expression" dxfId="24021" priority="504" stopIfTrue="1">
      <formula>OR(AB96=祝色)</formula>
    </cfRule>
  </conditionalFormatting>
  <conditionalFormatting sqref="AH96">
    <cfRule type="expression" dxfId="24020" priority="503" stopIfTrue="1">
      <formula>OR(AH96=祝色)</formula>
    </cfRule>
  </conditionalFormatting>
  <conditionalFormatting sqref="AN96">
    <cfRule type="expression" dxfId="24019" priority="502" stopIfTrue="1">
      <formula>OR(AN96=祝色)</formula>
    </cfRule>
  </conditionalFormatting>
  <conditionalFormatting sqref="AT96">
    <cfRule type="expression" dxfId="24018" priority="501" stopIfTrue="1">
      <formula>OR(AT96=祝色)</formula>
    </cfRule>
  </conditionalFormatting>
  <conditionalFormatting sqref="J98">
    <cfRule type="expression" dxfId="24017" priority="500" stopIfTrue="1">
      <formula>OR(J98=祝色)</formula>
    </cfRule>
  </conditionalFormatting>
  <conditionalFormatting sqref="P98">
    <cfRule type="expression" dxfId="24016" priority="499" stopIfTrue="1">
      <formula>OR(P98=祝色)</formula>
    </cfRule>
  </conditionalFormatting>
  <conditionalFormatting sqref="V98">
    <cfRule type="expression" dxfId="24015" priority="498" stopIfTrue="1">
      <formula>OR(V98=祝色)</formula>
    </cfRule>
  </conditionalFormatting>
  <conditionalFormatting sqref="AB98">
    <cfRule type="expression" dxfId="24014" priority="497" stopIfTrue="1">
      <formula>OR(AB98=祝色)</formula>
    </cfRule>
  </conditionalFormatting>
  <conditionalFormatting sqref="AH98">
    <cfRule type="expression" dxfId="24013" priority="496" stopIfTrue="1">
      <formula>OR(AH98=祝色)</formula>
    </cfRule>
  </conditionalFormatting>
  <conditionalFormatting sqref="AN98">
    <cfRule type="expression" dxfId="24012" priority="495" stopIfTrue="1">
      <formula>OR(AN98=祝色)</formula>
    </cfRule>
  </conditionalFormatting>
  <conditionalFormatting sqref="AT98">
    <cfRule type="expression" dxfId="24011" priority="494" stopIfTrue="1">
      <formula>OR(AT98=祝色)</formula>
    </cfRule>
  </conditionalFormatting>
  <conditionalFormatting sqref="J100">
    <cfRule type="expression" dxfId="24010" priority="493" stopIfTrue="1">
      <formula>OR(J100=祝色)</formula>
    </cfRule>
  </conditionalFormatting>
  <conditionalFormatting sqref="P100">
    <cfRule type="expression" dxfId="24009" priority="492" stopIfTrue="1">
      <formula>OR(P100=祝色)</formula>
    </cfRule>
  </conditionalFormatting>
  <conditionalFormatting sqref="V100">
    <cfRule type="expression" dxfId="24008" priority="491" stopIfTrue="1">
      <formula>OR(V100=祝色)</formula>
    </cfRule>
  </conditionalFormatting>
  <conditionalFormatting sqref="AB100">
    <cfRule type="expression" dxfId="24007" priority="490" stopIfTrue="1">
      <formula>OR(AB100=祝色)</formula>
    </cfRule>
  </conditionalFormatting>
  <conditionalFormatting sqref="AH100">
    <cfRule type="expression" dxfId="24006" priority="489" stopIfTrue="1">
      <formula>OR(AH100=祝色)</formula>
    </cfRule>
  </conditionalFormatting>
  <conditionalFormatting sqref="AN100">
    <cfRule type="expression" dxfId="24005" priority="488" stopIfTrue="1">
      <formula>OR(AN100=祝色)</formula>
    </cfRule>
  </conditionalFormatting>
  <conditionalFormatting sqref="AT100">
    <cfRule type="expression" dxfId="24004" priority="487" stopIfTrue="1">
      <formula>OR(AT100=祝色)</formula>
    </cfRule>
  </conditionalFormatting>
  <conditionalFormatting sqref="J94">
    <cfRule type="expression" dxfId="24003" priority="486" stopIfTrue="1">
      <formula>OR(J94=祝色)</formula>
    </cfRule>
  </conditionalFormatting>
  <conditionalFormatting sqref="P94">
    <cfRule type="expression" dxfId="24002" priority="485" stopIfTrue="1">
      <formula>OR(P94=祝色)</formula>
    </cfRule>
  </conditionalFormatting>
  <conditionalFormatting sqref="V94">
    <cfRule type="expression" dxfId="24001" priority="484" stopIfTrue="1">
      <formula>OR(V94=祝色)</formula>
    </cfRule>
  </conditionalFormatting>
  <conditionalFormatting sqref="AB94">
    <cfRule type="expression" dxfId="24000" priority="483" stopIfTrue="1">
      <formula>OR(AB94=祝色)</formula>
    </cfRule>
  </conditionalFormatting>
  <conditionalFormatting sqref="AH94">
    <cfRule type="expression" dxfId="23999" priority="482" stopIfTrue="1">
      <formula>OR(AH94=祝色)</formula>
    </cfRule>
  </conditionalFormatting>
  <conditionalFormatting sqref="AN94">
    <cfRule type="expression" dxfId="23998" priority="481" stopIfTrue="1">
      <formula>OR(AN94=祝色)</formula>
    </cfRule>
  </conditionalFormatting>
  <conditionalFormatting sqref="AT94">
    <cfRule type="expression" dxfId="23997" priority="480" stopIfTrue="1">
      <formula>OR(AT94=祝色)</formula>
    </cfRule>
  </conditionalFormatting>
  <conditionalFormatting sqref="AT102">
    <cfRule type="expression" dxfId="23996" priority="475" stopIfTrue="1">
      <formula>OR(AT102=祝色)</formula>
    </cfRule>
  </conditionalFormatting>
  <conditionalFormatting sqref="V102">
    <cfRule type="expression" dxfId="23995" priority="479" stopIfTrue="1">
      <formula>OR(V102=祝色)</formula>
    </cfRule>
  </conditionalFormatting>
  <conditionalFormatting sqref="AB102">
    <cfRule type="expression" dxfId="23994" priority="478" stopIfTrue="1">
      <formula>OR(AB102=祝色)</formula>
    </cfRule>
  </conditionalFormatting>
  <conditionalFormatting sqref="AH102">
    <cfRule type="expression" dxfId="23993" priority="477" stopIfTrue="1">
      <formula>OR(AH102=祝色)</formula>
    </cfRule>
  </conditionalFormatting>
  <conditionalFormatting sqref="AN102">
    <cfRule type="expression" dxfId="23992" priority="476" stopIfTrue="1">
      <formula>OR(AN102=祝色)</formula>
    </cfRule>
  </conditionalFormatting>
  <conditionalFormatting sqref="J102">
    <cfRule type="expression" dxfId="23991" priority="474" stopIfTrue="1">
      <formula>OR(J102=祝色)</formula>
    </cfRule>
  </conditionalFormatting>
  <conditionalFormatting sqref="P102">
    <cfRule type="expression" dxfId="23990" priority="473" stopIfTrue="1">
      <formula>OR(P102=祝色)</formula>
    </cfRule>
  </conditionalFormatting>
  <conditionalFormatting sqref="M102:O104">
    <cfRule type="expression" dxfId="23989" priority="471" stopIfTrue="1">
      <formula>OR(M102=祝色)</formula>
    </cfRule>
    <cfRule type="expression" dxfId="23988" priority="472">
      <formula>M102</formula>
    </cfRule>
  </conditionalFormatting>
  <conditionalFormatting sqref="S102:U104">
    <cfRule type="expression" dxfId="23987" priority="469" stopIfTrue="1">
      <formula>OR(S102=祝色)</formula>
    </cfRule>
    <cfRule type="expression" dxfId="23986" priority="470">
      <formula>S102</formula>
    </cfRule>
  </conditionalFormatting>
  <conditionalFormatting sqref="J5">
    <cfRule type="expression" dxfId="23985" priority="468" stopIfTrue="1">
      <formula>OR(J5=祝色)</formula>
    </cfRule>
  </conditionalFormatting>
  <conditionalFormatting sqref="P5">
    <cfRule type="expression" dxfId="23984" priority="467" stopIfTrue="1">
      <formula>OR(P5=祝色)</formula>
    </cfRule>
  </conditionalFormatting>
  <conditionalFormatting sqref="V5">
    <cfRule type="expression" dxfId="23983" priority="466" stopIfTrue="1">
      <formula>OR(V5=祝色)</formula>
    </cfRule>
  </conditionalFormatting>
  <conditionalFormatting sqref="AB5">
    <cfRule type="expression" dxfId="23982" priority="465" stopIfTrue="1">
      <formula>OR(AB5=祝色)</formula>
    </cfRule>
  </conditionalFormatting>
  <conditionalFormatting sqref="AH5">
    <cfRule type="expression" dxfId="23981" priority="464" stopIfTrue="1">
      <formula>OR(AH5=祝色)</formula>
    </cfRule>
  </conditionalFormatting>
  <conditionalFormatting sqref="AN5">
    <cfRule type="expression" dxfId="23980" priority="463" stopIfTrue="1">
      <formula>OR(AN5=祝色)</formula>
    </cfRule>
  </conditionalFormatting>
  <conditionalFormatting sqref="AT5">
    <cfRule type="expression" dxfId="23979" priority="462" stopIfTrue="1">
      <formula>OR(AT5=祝色)</formula>
    </cfRule>
  </conditionalFormatting>
  <conditionalFormatting sqref="J7">
    <cfRule type="expression" dxfId="23978" priority="461" stopIfTrue="1">
      <formula>OR(J7=祝色)</formula>
    </cfRule>
  </conditionalFormatting>
  <conditionalFormatting sqref="P7">
    <cfRule type="expression" dxfId="23977" priority="460" stopIfTrue="1">
      <formula>OR(P7=祝色)</formula>
    </cfRule>
  </conditionalFormatting>
  <conditionalFormatting sqref="V7">
    <cfRule type="expression" dxfId="23976" priority="459" stopIfTrue="1">
      <formula>OR(V7=祝色)</formula>
    </cfRule>
  </conditionalFormatting>
  <conditionalFormatting sqref="AB7">
    <cfRule type="expression" dxfId="23975" priority="458" stopIfTrue="1">
      <formula>OR(AB7=祝色)</formula>
    </cfRule>
  </conditionalFormatting>
  <conditionalFormatting sqref="AH7">
    <cfRule type="expression" dxfId="23974" priority="457" stopIfTrue="1">
      <formula>OR(AH7=祝色)</formula>
    </cfRule>
  </conditionalFormatting>
  <conditionalFormatting sqref="AN7">
    <cfRule type="expression" dxfId="23973" priority="456" stopIfTrue="1">
      <formula>OR(AN7=祝色)</formula>
    </cfRule>
  </conditionalFormatting>
  <conditionalFormatting sqref="AT7">
    <cfRule type="expression" dxfId="23972" priority="455" stopIfTrue="1">
      <formula>OR(AT7=祝色)</formula>
    </cfRule>
  </conditionalFormatting>
  <conditionalFormatting sqref="J9">
    <cfRule type="expression" dxfId="23971" priority="454" stopIfTrue="1">
      <formula>OR(J9=祝色)</formula>
    </cfRule>
  </conditionalFormatting>
  <conditionalFormatting sqref="P9">
    <cfRule type="expression" dxfId="23970" priority="453" stopIfTrue="1">
      <formula>OR(P9=祝色)</formula>
    </cfRule>
  </conditionalFormatting>
  <conditionalFormatting sqref="V9">
    <cfRule type="expression" dxfId="23969" priority="452" stopIfTrue="1">
      <formula>OR(V9=祝色)</formula>
    </cfRule>
  </conditionalFormatting>
  <conditionalFormatting sqref="AB9">
    <cfRule type="expression" dxfId="23968" priority="451" stopIfTrue="1">
      <formula>OR(AB9=祝色)</formula>
    </cfRule>
  </conditionalFormatting>
  <conditionalFormatting sqref="AH9">
    <cfRule type="expression" dxfId="23967" priority="450" stopIfTrue="1">
      <formula>OR(AH9=祝色)</formula>
    </cfRule>
  </conditionalFormatting>
  <conditionalFormatting sqref="AN9">
    <cfRule type="expression" dxfId="23966" priority="449" stopIfTrue="1">
      <formula>OR(AN9=祝色)</formula>
    </cfRule>
  </conditionalFormatting>
  <conditionalFormatting sqref="AT9">
    <cfRule type="expression" dxfId="23965" priority="448" stopIfTrue="1">
      <formula>OR(AT9=祝色)</formula>
    </cfRule>
  </conditionalFormatting>
  <conditionalFormatting sqref="J3">
    <cfRule type="expression" dxfId="23964" priority="447" stopIfTrue="1">
      <formula>OR(J3=祝色)</formula>
    </cfRule>
  </conditionalFormatting>
  <conditionalFormatting sqref="P3">
    <cfRule type="expression" dxfId="23963" priority="446" stopIfTrue="1">
      <formula>OR(P3=祝色)</formula>
    </cfRule>
  </conditionalFormatting>
  <conditionalFormatting sqref="V3">
    <cfRule type="expression" dxfId="23962" priority="445" stopIfTrue="1">
      <formula>OR(V3=祝色)</formula>
    </cfRule>
  </conditionalFormatting>
  <conditionalFormatting sqref="AB3">
    <cfRule type="expression" dxfId="23961" priority="444" stopIfTrue="1">
      <formula>OR(AB3=祝色)</formula>
    </cfRule>
  </conditionalFormatting>
  <conditionalFormatting sqref="AH3">
    <cfRule type="expression" dxfId="23960" priority="443" stopIfTrue="1">
      <formula>OR(AH3=祝色)</formula>
    </cfRule>
  </conditionalFormatting>
  <conditionalFormatting sqref="AN3">
    <cfRule type="expression" dxfId="23959" priority="442" stopIfTrue="1">
      <formula>OR(AN3=祝色)</formula>
    </cfRule>
  </conditionalFormatting>
  <conditionalFormatting sqref="AT3">
    <cfRule type="expression" dxfId="23958" priority="441" stopIfTrue="1">
      <formula>OR(AT3=祝色)</formula>
    </cfRule>
  </conditionalFormatting>
  <conditionalFormatting sqref="J11">
    <cfRule type="expression" dxfId="23957" priority="440" stopIfTrue="1">
      <formula>OR(J11=祝色)</formula>
    </cfRule>
  </conditionalFormatting>
  <conditionalFormatting sqref="AT11">
    <cfRule type="expression" dxfId="23956" priority="434" stopIfTrue="1">
      <formula>OR(AT11=祝色)</formula>
    </cfRule>
  </conditionalFormatting>
  <conditionalFormatting sqref="P11">
    <cfRule type="expression" dxfId="23955" priority="439" stopIfTrue="1">
      <formula>OR(P11=祝色)</formula>
    </cfRule>
  </conditionalFormatting>
  <conditionalFormatting sqref="V11">
    <cfRule type="expression" dxfId="23954" priority="438" stopIfTrue="1">
      <formula>OR(V11=祝色)</formula>
    </cfRule>
  </conditionalFormatting>
  <conditionalFormatting sqref="AB11">
    <cfRule type="expression" dxfId="23953" priority="437" stopIfTrue="1">
      <formula>OR(AB11=祝色)</formula>
    </cfRule>
  </conditionalFormatting>
  <conditionalFormatting sqref="AH11">
    <cfRule type="expression" dxfId="23952" priority="436" stopIfTrue="1">
      <formula>OR(AH11=祝色)</formula>
    </cfRule>
  </conditionalFormatting>
  <conditionalFormatting sqref="AN11">
    <cfRule type="expression" dxfId="23951" priority="435" stopIfTrue="1">
      <formula>OR(AN11=祝色)</formula>
    </cfRule>
  </conditionalFormatting>
  <conditionalFormatting sqref="M11:O13">
    <cfRule type="expression" dxfId="23950" priority="432" stopIfTrue="1">
      <formula>OR(M11=祝色)</formula>
    </cfRule>
    <cfRule type="expression" dxfId="23949" priority="433">
      <formula>M11</formula>
    </cfRule>
  </conditionalFormatting>
  <conditionalFormatting sqref="S11:U13">
    <cfRule type="expression" dxfId="23948" priority="430" stopIfTrue="1">
      <formula>OR(S11=祝色)</formula>
    </cfRule>
    <cfRule type="expression" dxfId="23947" priority="431">
      <formula>S11</formula>
    </cfRule>
  </conditionalFormatting>
  <conditionalFormatting sqref="BJ5">
    <cfRule type="expression" dxfId="23946" priority="429" stopIfTrue="1">
      <formula>OR(BJ5=祝色)</formula>
    </cfRule>
  </conditionalFormatting>
  <conditionalFormatting sqref="BP5">
    <cfRule type="expression" dxfId="23945" priority="428" stopIfTrue="1">
      <formula>OR(BP5=祝色)</formula>
    </cfRule>
  </conditionalFormatting>
  <conditionalFormatting sqref="BV5">
    <cfRule type="expression" dxfId="23944" priority="427" stopIfTrue="1">
      <formula>OR(BV5=祝色)</formula>
    </cfRule>
  </conditionalFormatting>
  <conditionalFormatting sqref="CB5">
    <cfRule type="expression" dxfId="23943" priority="426" stopIfTrue="1">
      <formula>OR(CB5=祝色)</formula>
    </cfRule>
  </conditionalFormatting>
  <conditionalFormatting sqref="CH5">
    <cfRule type="expression" dxfId="23942" priority="425" stopIfTrue="1">
      <formula>OR(CH5=祝色)</formula>
    </cfRule>
  </conditionalFormatting>
  <conditionalFormatting sqref="CN5">
    <cfRule type="expression" dxfId="23941" priority="424" stopIfTrue="1">
      <formula>OR(CN5=祝色)</formula>
    </cfRule>
  </conditionalFormatting>
  <conditionalFormatting sqref="CT5">
    <cfRule type="expression" dxfId="23940" priority="423" stopIfTrue="1">
      <formula>OR(CT5=祝色)</formula>
    </cfRule>
  </conditionalFormatting>
  <conditionalFormatting sqref="BJ7">
    <cfRule type="expression" dxfId="23939" priority="422" stopIfTrue="1">
      <formula>OR(BJ7=祝色)</formula>
    </cfRule>
  </conditionalFormatting>
  <conditionalFormatting sqref="BP7">
    <cfRule type="expression" dxfId="23938" priority="421" stopIfTrue="1">
      <formula>OR(BP7=祝色)</formula>
    </cfRule>
  </conditionalFormatting>
  <conditionalFormatting sqref="BV7">
    <cfRule type="expression" dxfId="23937" priority="420" stopIfTrue="1">
      <formula>OR(BV7=祝色)</formula>
    </cfRule>
  </conditionalFormatting>
  <conditionalFormatting sqref="CB7">
    <cfRule type="expression" dxfId="23936" priority="419" stopIfTrue="1">
      <formula>OR(CB7=祝色)</formula>
    </cfRule>
  </conditionalFormatting>
  <conditionalFormatting sqref="CH7">
    <cfRule type="expression" dxfId="23935" priority="418" stopIfTrue="1">
      <formula>OR(CH7=祝色)</formula>
    </cfRule>
  </conditionalFormatting>
  <conditionalFormatting sqref="CN7">
    <cfRule type="expression" dxfId="23934" priority="417" stopIfTrue="1">
      <formula>OR(CN7=祝色)</formula>
    </cfRule>
  </conditionalFormatting>
  <conditionalFormatting sqref="CT7">
    <cfRule type="expression" dxfId="23933" priority="416" stopIfTrue="1">
      <formula>OR(CT7=祝色)</formula>
    </cfRule>
  </conditionalFormatting>
  <conditionalFormatting sqref="BJ9">
    <cfRule type="expression" dxfId="23932" priority="415" stopIfTrue="1">
      <formula>OR(BJ9=祝色)</formula>
    </cfRule>
  </conditionalFormatting>
  <conditionalFormatting sqref="BP9">
    <cfRule type="expression" dxfId="23931" priority="414" stopIfTrue="1">
      <formula>OR(BP9=祝色)</formula>
    </cfRule>
  </conditionalFormatting>
  <conditionalFormatting sqref="BV9">
    <cfRule type="expression" dxfId="23930" priority="413" stopIfTrue="1">
      <formula>OR(BV9=祝色)</formula>
    </cfRule>
  </conditionalFormatting>
  <conditionalFormatting sqref="CB9">
    <cfRule type="expression" dxfId="23929" priority="412" stopIfTrue="1">
      <formula>OR(CB9=祝色)</formula>
    </cfRule>
  </conditionalFormatting>
  <conditionalFormatting sqref="CH9">
    <cfRule type="expression" dxfId="23928" priority="411" stopIfTrue="1">
      <formula>OR(CH9=祝色)</formula>
    </cfRule>
  </conditionalFormatting>
  <conditionalFormatting sqref="CN9">
    <cfRule type="expression" dxfId="23927" priority="410" stopIfTrue="1">
      <formula>OR(CN9=祝色)</formula>
    </cfRule>
  </conditionalFormatting>
  <conditionalFormatting sqref="CT9">
    <cfRule type="expression" dxfId="23926" priority="409" stopIfTrue="1">
      <formula>OR(CT9=祝色)</formula>
    </cfRule>
  </conditionalFormatting>
  <conditionalFormatting sqref="BJ3">
    <cfRule type="expression" dxfId="23925" priority="408" stopIfTrue="1">
      <formula>OR(BJ3=祝色)</formula>
    </cfRule>
  </conditionalFormatting>
  <conditionalFormatting sqref="BP3">
    <cfRule type="expression" dxfId="23924" priority="407" stopIfTrue="1">
      <formula>OR(BP3=祝色)</formula>
    </cfRule>
  </conditionalFormatting>
  <conditionalFormatting sqref="BV3">
    <cfRule type="expression" dxfId="23923" priority="406" stopIfTrue="1">
      <formula>OR(BV3=祝色)</formula>
    </cfRule>
  </conditionalFormatting>
  <conditionalFormatting sqref="CB3">
    <cfRule type="expression" dxfId="23922" priority="405" stopIfTrue="1">
      <formula>OR(CB3=祝色)</formula>
    </cfRule>
  </conditionalFormatting>
  <conditionalFormatting sqref="CH3">
    <cfRule type="expression" dxfId="23921" priority="404" stopIfTrue="1">
      <formula>OR(CH3=祝色)</formula>
    </cfRule>
  </conditionalFormatting>
  <conditionalFormatting sqref="CN3">
    <cfRule type="expression" dxfId="23920" priority="403" stopIfTrue="1">
      <formula>OR(CN3=祝色)</formula>
    </cfRule>
  </conditionalFormatting>
  <conditionalFormatting sqref="CT3">
    <cfRule type="expression" dxfId="23919" priority="402" stopIfTrue="1">
      <formula>OR(CT3=祝色)</formula>
    </cfRule>
  </conditionalFormatting>
  <conditionalFormatting sqref="BJ11">
    <cfRule type="expression" dxfId="23918" priority="401" stopIfTrue="1">
      <formula>OR(BJ11=祝色)</formula>
    </cfRule>
  </conditionalFormatting>
  <conditionalFormatting sqref="CT11">
    <cfRule type="expression" dxfId="23917" priority="395" stopIfTrue="1">
      <formula>OR(CT11=祝色)</formula>
    </cfRule>
  </conditionalFormatting>
  <conditionalFormatting sqref="BP11">
    <cfRule type="expression" dxfId="23916" priority="400" stopIfTrue="1">
      <formula>OR(BP11=祝色)</formula>
    </cfRule>
  </conditionalFormatting>
  <conditionalFormatting sqref="BV11">
    <cfRule type="expression" dxfId="23915" priority="399" stopIfTrue="1">
      <formula>OR(BV11=祝色)</formula>
    </cfRule>
  </conditionalFormatting>
  <conditionalFormatting sqref="CB11">
    <cfRule type="expression" dxfId="23914" priority="398" stopIfTrue="1">
      <formula>OR(CB11=祝色)</formula>
    </cfRule>
  </conditionalFormatting>
  <conditionalFormatting sqref="CH11">
    <cfRule type="expression" dxfId="23913" priority="397" stopIfTrue="1">
      <formula>OR(CH11=祝色)</formula>
    </cfRule>
  </conditionalFormatting>
  <conditionalFormatting sqref="CN11">
    <cfRule type="expression" dxfId="23912" priority="396" stopIfTrue="1">
      <formula>OR(CN11=祝色)</formula>
    </cfRule>
  </conditionalFormatting>
  <conditionalFormatting sqref="BM11:BO13">
    <cfRule type="expression" dxfId="23911" priority="393" stopIfTrue="1">
      <formula>OR(BM11=祝色)</formula>
    </cfRule>
    <cfRule type="expression" dxfId="23910" priority="394">
      <formula>BM11</formula>
    </cfRule>
  </conditionalFormatting>
  <conditionalFormatting sqref="BS11:BU13">
    <cfRule type="expression" dxfId="23909" priority="391" stopIfTrue="1">
      <formula>OR(BS11=祝色)</formula>
    </cfRule>
    <cfRule type="expression" dxfId="23908" priority="392">
      <formula>BS11</formula>
    </cfRule>
  </conditionalFormatting>
  <conditionalFormatting sqref="J18">
    <cfRule type="expression" dxfId="23907" priority="390" stopIfTrue="1">
      <formula>OR(J18=祝色)</formula>
    </cfRule>
  </conditionalFormatting>
  <conditionalFormatting sqref="P18">
    <cfRule type="expression" dxfId="23906" priority="389" stopIfTrue="1">
      <formula>OR(P18=祝色)</formula>
    </cfRule>
  </conditionalFormatting>
  <conditionalFormatting sqref="V18">
    <cfRule type="expression" dxfId="23905" priority="388" stopIfTrue="1">
      <formula>OR(V18=祝色)</formula>
    </cfRule>
  </conditionalFormatting>
  <conditionalFormatting sqref="AB18">
    <cfRule type="expression" dxfId="23904" priority="387" stopIfTrue="1">
      <formula>OR(AB18=祝色)</formula>
    </cfRule>
  </conditionalFormatting>
  <conditionalFormatting sqref="AH18">
    <cfRule type="expression" dxfId="23903" priority="386" stopIfTrue="1">
      <formula>OR(AH18=祝色)</formula>
    </cfRule>
  </conditionalFormatting>
  <conditionalFormatting sqref="AN18">
    <cfRule type="expression" dxfId="23902" priority="385" stopIfTrue="1">
      <formula>OR(AN18=祝色)</formula>
    </cfRule>
  </conditionalFormatting>
  <conditionalFormatting sqref="AT18">
    <cfRule type="expression" dxfId="23901" priority="384" stopIfTrue="1">
      <formula>OR(AT18=祝色)</formula>
    </cfRule>
  </conditionalFormatting>
  <conditionalFormatting sqref="J20">
    <cfRule type="expression" dxfId="23900" priority="383" stopIfTrue="1">
      <formula>OR(J20=祝色)</formula>
    </cfRule>
  </conditionalFormatting>
  <conditionalFormatting sqref="P20">
    <cfRule type="expression" dxfId="23899" priority="382" stopIfTrue="1">
      <formula>OR(P20=祝色)</formula>
    </cfRule>
  </conditionalFormatting>
  <conditionalFormatting sqref="V20">
    <cfRule type="expression" dxfId="23898" priority="381" stopIfTrue="1">
      <formula>OR(V20=祝色)</formula>
    </cfRule>
  </conditionalFormatting>
  <conditionalFormatting sqref="AB20">
    <cfRule type="expression" dxfId="23897" priority="380" stopIfTrue="1">
      <formula>OR(AB20=祝色)</formula>
    </cfRule>
  </conditionalFormatting>
  <conditionalFormatting sqref="AH20">
    <cfRule type="expression" dxfId="23896" priority="379" stopIfTrue="1">
      <formula>OR(AH20=祝色)</formula>
    </cfRule>
  </conditionalFormatting>
  <conditionalFormatting sqref="AN20">
    <cfRule type="expression" dxfId="23895" priority="378" stopIfTrue="1">
      <formula>OR(AN20=祝色)</formula>
    </cfRule>
  </conditionalFormatting>
  <conditionalFormatting sqref="AT20">
    <cfRule type="expression" dxfId="23894" priority="377" stopIfTrue="1">
      <formula>OR(AT20=祝色)</formula>
    </cfRule>
  </conditionalFormatting>
  <conditionalFormatting sqref="J22">
    <cfRule type="expression" dxfId="23893" priority="376" stopIfTrue="1">
      <formula>OR(J22=祝色)</formula>
    </cfRule>
  </conditionalFormatting>
  <conditionalFormatting sqref="P22">
    <cfRule type="expression" dxfId="23892" priority="375" stopIfTrue="1">
      <formula>OR(P22=祝色)</formula>
    </cfRule>
  </conditionalFormatting>
  <conditionalFormatting sqref="V22">
    <cfRule type="expression" dxfId="23891" priority="374" stopIfTrue="1">
      <formula>OR(V22=祝色)</formula>
    </cfRule>
  </conditionalFormatting>
  <conditionalFormatting sqref="AB22">
    <cfRule type="expression" dxfId="23890" priority="373" stopIfTrue="1">
      <formula>OR(AB22=祝色)</formula>
    </cfRule>
  </conditionalFormatting>
  <conditionalFormatting sqref="AH22">
    <cfRule type="expression" dxfId="23889" priority="372" stopIfTrue="1">
      <formula>OR(AH22=祝色)</formula>
    </cfRule>
  </conditionalFormatting>
  <conditionalFormatting sqref="AN22">
    <cfRule type="expression" dxfId="23888" priority="371" stopIfTrue="1">
      <formula>OR(AN22=祝色)</formula>
    </cfRule>
  </conditionalFormatting>
  <conditionalFormatting sqref="AT22">
    <cfRule type="expression" dxfId="23887" priority="370" stopIfTrue="1">
      <formula>OR(AT22=祝色)</formula>
    </cfRule>
  </conditionalFormatting>
  <conditionalFormatting sqref="J16">
    <cfRule type="expression" dxfId="23886" priority="369" stopIfTrue="1">
      <formula>OR(J16=祝色)</formula>
    </cfRule>
  </conditionalFormatting>
  <conditionalFormatting sqref="P16">
    <cfRule type="expression" dxfId="23885" priority="368" stopIfTrue="1">
      <formula>OR(P16=祝色)</formula>
    </cfRule>
  </conditionalFormatting>
  <conditionalFormatting sqref="V16">
    <cfRule type="expression" dxfId="23884" priority="367" stopIfTrue="1">
      <formula>OR(V16=祝色)</formula>
    </cfRule>
  </conditionalFormatting>
  <conditionalFormatting sqref="AB16">
    <cfRule type="expression" dxfId="23883" priority="366" stopIfTrue="1">
      <formula>OR(AB16=祝色)</formula>
    </cfRule>
  </conditionalFormatting>
  <conditionalFormatting sqref="AH16">
    <cfRule type="expression" dxfId="23882" priority="365" stopIfTrue="1">
      <formula>OR(AH16=祝色)</formula>
    </cfRule>
  </conditionalFormatting>
  <conditionalFormatting sqref="AN16">
    <cfRule type="expression" dxfId="23881" priority="364" stopIfTrue="1">
      <formula>OR(AN16=祝色)</formula>
    </cfRule>
  </conditionalFormatting>
  <conditionalFormatting sqref="AT16">
    <cfRule type="expression" dxfId="23880" priority="363" stopIfTrue="1">
      <formula>OR(AT16=祝色)</formula>
    </cfRule>
  </conditionalFormatting>
  <conditionalFormatting sqref="J24">
    <cfRule type="expression" dxfId="23879" priority="362" stopIfTrue="1">
      <formula>OR(J24=祝色)</formula>
    </cfRule>
  </conditionalFormatting>
  <conditionalFormatting sqref="AT24">
    <cfRule type="expression" dxfId="23878" priority="356" stopIfTrue="1">
      <formula>OR(AT24=祝色)</formula>
    </cfRule>
  </conditionalFormatting>
  <conditionalFormatting sqref="P24">
    <cfRule type="expression" dxfId="23877" priority="361" stopIfTrue="1">
      <formula>OR(P24=祝色)</formula>
    </cfRule>
  </conditionalFormatting>
  <conditionalFormatting sqref="V24">
    <cfRule type="expression" dxfId="23876" priority="360" stopIfTrue="1">
      <formula>OR(V24=祝色)</formula>
    </cfRule>
  </conditionalFormatting>
  <conditionalFormatting sqref="AB24">
    <cfRule type="expression" dxfId="23875" priority="359" stopIfTrue="1">
      <formula>OR(AB24=祝色)</formula>
    </cfRule>
  </conditionalFormatting>
  <conditionalFormatting sqref="AH24">
    <cfRule type="expression" dxfId="23874" priority="358" stopIfTrue="1">
      <formula>OR(AH24=祝色)</formula>
    </cfRule>
  </conditionalFormatting>
  <conditionalFormatting sqref="AN24">
    <cfRule type="expression" dxfId="23873" priority="357" stopIfTrue="1">
      <formula>OR(AN24=祝色)</formula>
    </cfRule>
  </conditionalFormatting>
  <conditionalFormatting sqref="M24:O26">
    <cfRule type="expression" dxfId="23872" priority="354" stopIfTrue="1">
      <formula>OR(M24=祝色)</formula>
    </cfRule>
    <cfRule type="expression" dxfId="23871" priority="355">
      <formula>M24</formula>
    </cfRule>
  </conditionalFormatting>
  <conditionalFormatting sqref="S24:U26">
    <cfRule type="expression" dxfId="23870" priority="352" stopIfTrue="1">
      <formula>OR(S24=祝色)</formula>
    </cfRule>
    <cfRule type="expression" dxfId="23869" priority="353">
      <formula>S24</formula>
    </cfRule>
  </conditionalFormatting>
  <conditionalFormatting sqref="BJ18">
    <cfRule type="expression" dxfId="23868" priority="351" stopIfTrue="1">
      <formula>OR(BJ18=祝色)</formula>
    </cfRule>
  </conditionalFormatting>
  <conditionalFormatting sqref="BP18">
    <cfRule type="expression" dxfId="23867" priority="350" stopIfTrue="1">
      <formula>OR(BP18=祝色)</formula>
    </cfRule>
  </conditionalFormatting>
  <conditionalFormatting sqref="BV18">
    <cfRule type="expression" dxfId="23866" priority="349" stopIfTrue="1">
      <formula>OR(BV18=祝色)</formula>
    </cfRule>
  </conditionalFormatting>
  <conditionalFormatting sqref="CB18">
    <cfRule type="expression" dxfId="23865" priority="348" stopIfTrue="1">
      <formula>OR(CB18=祝色)</formula>
    </cfRule>
  </conditionalFormatting>
  <conditionalFormatting sqref="CH18">
    <cfRule type="expression" dxfId="23864" priority="347" stopIfTrue="1">
      <formula>OR(CH18=祝色)</formula>
    </cfRule>
  </conditionalFormatting>
  <conditionalFormatting sqref="CN18">
    <cfRule type="expression" dxfId="23863" priority="346" stopIfTrue="1">
      <formula>OR(CN18=祝色)</formula>
    </cfRule>
  </conditionalFormatting>
  <conditionalFormatting sqref="CT18">
    <cfRule type="expression" dxfId="23862" priority="345" stopIfTrue="1">
      <formula>OR(CT18=祝色)</formula>
    </cfRule>
  </conditionalFormatting>
  <conditionalFormatting sqref="BJ20">
    <cfRule type="expression" dxfId="23861" priority="344" stopIfTrue="1">
      <formula>OR(BJ20=祝色)</formula>
    </cfRule>
  </conditionalFormatting>
  <conditionalFormatting sqref="BP20">
    <cfRule type="expression" dxfId="23860" priority="343" stopIfTrue="1">
      <formula>OR(BP20=祝色)</formula>
    </cfRule>
  </conditionalFormatting>
  <conditionalFormatting sqref="BV20">
    <cfRule type="expression" dxfId="23859" priority="342" stopIfTrue="1">
      <formula>OR(BV20=祝色)</formula>
    </cfRule>
  </conditionalFormatting>
  <conditionalFormatting sqref="CB20">
    <cfRule type="expression" dxfId="23858" priority="341" stopIfTrue="1">
      <formula>OR(CB20=祝色)</formula>
    </cfRule>
  </conditionalFormatting>
  <conditionalFormatting sqref="CH20">
    <cfRule type="expression" dxfId="23857" priority="340" stopIfTrue="1">
      <formula>OR(CH20=祝色)</formula>
    </cfRule>
  </conditionalFormatting>
  <conditionalFormatting sqref="CN20">
    <cfRule type="expression" dxfId="23856" priority="339" stopIfTrue="1">
      <formula>OR(CN20=祝色)</formula>
    </cfRule>
  </conditionalFormatting>
  <conditionalFormatting sqref="CT20">
    <cfRule type="expression" dxfId="23855" priority="338" stopIfTrue="1">
      <formula>OR(CT20=祝色)</formula>
    </cfRule>
  </conditionalFormatting>
  <conditionalFormatting sqref="BJ22">
    <cfRule type="expression" dxfId="23854" priority="337" stopIfTrue="1">
      <formula>OR(BJ22=祝色)</formula>
    </cfRule>
  </conditionalFormatting>
  <conditionalFormatting sqref="BP22">
    <cfRule type="expression" dxfId="23853" priority="336" stopIfTrue="1">
      <formula>OR(BP22=祝色)</formula>
    </cfRule>
  </conditionalFormatting>
  <conditionalFormatting sqref="BV22">
    <cfRule type="expression" dxfId="23852" priority="335" stopIfTrue="1">
      <formula>OR(BV22=祝色)</formula>
    </cfRule>
  </conditionalFormatting>
  <conditionalFormatting sqref="CB22">
    <cfRule type="expression" dxfId="23851" priority="334" stopIfTrue="1">
      <formula>OR(CB22=祝色)</formula>
    </cfRule>
  </conditionalFormatting>
  <conditionalFormatting sqref="CH22">
    <cfRule type="expression" dxfId="23850" priority="333" stopIfTrue="1">
      <formula>OR(CH22=祝色)</formula>
    </cfRule>
  </conditionalFormatting>
  <conditionalFormatting sqref="CN22">
    <cfRule type="expression" dxfId="23849" priority="332" stopIfTrue="1">
      <formula>OR(CN22=祝色)</formula>
    </cfRule>
  </conditionalFormatting>
  <conditionalFormatting sqref="CT22">
    <cfRule type="expression" dxfId="23848" priority="331" stopIfTrue="1">
      <formula>OR(CT22=祝色)</formula>
    </cfRule>
  </conditionalFormatting>
  <conditionalFormatting sqref="BJ16">
    <cfRule type="expression" dxfId="23847" priority="330" stopIfTrue="1">
      <formula>OR(BJ16=祝色)</formula>
    </cfRule>
  </conditionalFormatting>
  <conditionalFormatting sqref="BP16">
    <cfRule type="expression" dxfId="23846" priority="329" stopIfTrue="1">
      <formula>OR(BP16=祝色)</formula>
    </cfRule>
  </conditionalFormatting>
  <conditionalFormatting sqref="BV16">
    <cfRule type="expression" dxfId="23845" priority="328" stopIfTrue="1">
      <formula>OR(BV16=祝色)</formula>
    </cfRule>
  </conditionalFormatting>
  <conditionalFormatting sqref="CB16">
    <cfRule type="expression" dxfId="23844" priority="327" stopIfTrue="1">
      <formula>OR(CB16=祝色)</formula>
    </cfRule>
  </conditionalFormatting>
  <conditionalFormatting sqref="CH16">
    <cfRule type="expression" dxfId="23843" priority="326" stopIfTrue="1">
      <formula>OR(CH16=祝色)</formula>
    </cfRule>
  </conditionalFormatting>
  <conditionalFormatting sqref="CN16">
    <cfRule type="expression" dxfId="23842" priority="325" stopIfTrue="1">
      <formula>OR(CN16=祝色)</formula>
    </cfRule>
  </conditionalFormatting>
  <conditionalFormatting sqref="CT16">
    <cfRule type="expression" dxfId="23841" priority="324" stopIfTrue="1">
      <formula>OR(CT16=祝色)</formula>
    </cfRule>
  </conditionalFormatting>
  <conditionalFormatting sqref="BJ24">
    <cfRule type="expression" dxfId="23840" priority="323" stopIfTrue="1">
      <formula>OR(BJ24=祝色)</formula>
    </cfRule>
  </conditionalFormatting>
  <conditionalFormatting sqref="CT24">
    <cfRule type="expression" dxfId="23839" priority="317" stopIfTrue="1">
      <formula>OR(CT24=祝色)</formula>
    </cfRule>
  </conditionalFormatting>
  <conditionalFormatting sqref="BP24">
    <cfRule type="expression" dxfId="23838" priority="322" stopIfTrue="1">
      <formula>OR(BP24=祝色)</formula>
    </cfRule>
  </conditionalFormatting>
  <conditionalFormatting sqref="BV24">
    <cfRule type="expression" dxfId="23837" priority="321" stopIfTrue="1">
      <formula>OR(BV24=祝色)</formula>
    </cfRule>
  </conditionalFormatting>
  <conditionalFormatting sqref="CB24">
    <cfRule type="expression" dxfId="23836" priority="320" stopIfTrue="1">
      <formula>OR(CB24=祝色)</formula>
    </cfRule>
  </conditionalFormatting>
  <conditionalFormatting sqref="CH24">
    <cfRule type="expression" dxfId="23835" priority="319" stopIfTrue="1">
      <formula>OR(CH24=祝色)</formula>
    </cfRule>
  </conditionalFormatting>
  <conditionalFormatting sqref="CN24">
    <cfRule type="expression" dxfId="23834" priority="318" stopIfTrue="1">
      <formula>OR(CN24=祝色)</formula>
    </cfRule>
  </conditionalFormatting>
  <conditionalFormatting sqref="BM24:BO26">
    <cfRule type="expression" dxfId="23833" priority="315" stopIfTrue="1">
      <formula>OR(BM24=祝色)</formula>
    </cfRule>
    <cfRule type="expression" dxfId="23832" priority="316">
      <formula>BM24</formula>
    </cfRule>
  </conditionalFormatting>
  <conditionalFormatting sqref="BS24:BU26">
    <cfRule type="expression" dxfId="23831" priority="313" stopIfTrue="1">
      <formula>OR(BS24=祝色)</formula>
    </cfRule>
    <cfRule type="expression" dxfId="23830" priority="314">
      <formula>BS24</formula>
    </cfRule>
  </conditionalFormatting>
  <conditionalFormatting sqref="J31">
    <cfRule type="expression" dxfId="23829" priority="312" stopIfTrue="1">
      <formula>OR(J31=祝色)</formula>
    </cfRule>
  </conditionalFormatting>
  <conditionalFormatting sqref="P31">
    <cfRule type="expression" dxfId="23828" priority="311" stopIfTrue="1">
      <formula>OR(P31=祝色)</formula>
    </cfRule>
  </conditionalFormatting>
  <conditionalFormatting sqref="V31">
    <cfRule type="expression" dxfId="23827" priority="310" stopIfTrue="1">
      <formula>OR(V31=祝色)</formula>
    </cfRule>
  </conditionalFormatting>
  <conditionalFormatting sqref="AB31">
    <cfRule type="expression" dxfId="23826" priority="309" stopIfTrue="1">
      <formula>OR(AB31=祝色)</formula>
    </cfRule>
  </conditionalFormatting>
  <conditionalFormatting sqref="AH31">
    <cfRule type="expression" dxfId="23825" priority="308" stopIfTrue="1">
      <formula>OR(AH31=祝色)</formula>
    </cfRule>
  </conditionalFormatting>
  <conditionalFormatting sqref="AN31">
    <cfRule type="expression" dxfId="23824" priority="307" stopIfTrue="1">
      <formula>OR(AN31=祝色)</formula>
    </cfRule>
  </conditionalFormatting>
  <conditionalFormatting sqref="AT31">
    <cfRule type="expression" dxfId="23823" priority="306" stopIfTrue="1">
      <formula>OR(AT31=祝色)</formula>
    </cfRule>
  </conditionalFormatting>
  <conditionalFormatting sqref="J33">
    <cfRule type="expression" dxfId="23822" priority="305" stopIfTrue="1">
      <formula>OR(J33=祝色)</formula>
    </cfRule>
  </conditionalFormatting>
  <conditionalFormatting sqref="P33">
    <cfRule type="expression" dxfId="23821" priority="304" stopIfTrue="1">
      <formula>OR(P33=祝色)</formula>
    </cfRule>
  </conditionalFormatting>
  <conditionalFormatting sqref="V33">
    <cfRule type="expression" dxfId="23820" priority="303" stopIfTrue="1">
      <formula>OR(V33=祝色)</formula>
    </cfRule>
  </conditionalFormatting>
  <conditionalFormatting sqref="AB33">
    <cfRule type="expression" dxfId="23819" priority="302" stopIfTrue="1">
      <formula>OR(AB33=祝色)</formula>
    </cfRule>
  </conditionalFormatting>
  <conditionalFormatting sqref="AH33">
    <cfRule type="expression" dxfId="23818" priority="301" stopIfTrue="1">
      <formula>OR(AH33=祝色)</formula>
    </cfRule>
  </conditionalFormatting>
  <conditionalFormatting sqref="AN33">
    <cfRule type="expression" dxfId="23817" priority="300" stopIfTrue="1">
      <formula>OR(AN33=祝色)</formula>
    </cfRule>
  </conditionalFormatting>
  <conditionalFormatting sqref="AT33">
    <cfRule type="expression" dxfId="23816" priority="299" stopIfTrue="1">
      <formula>OR(AT33=祝色)</formula>
    </cfRule>
  </conditionalFormatting>
  <conditionalFormatting sqref="J35">
    <cfRule type="expression" dxfId="23815" priority="298" stopIfTrue="1">
      <formula>OR(J35=祝色)</formula>
    </cfRule>
  </conditionalFormatting>
  <conditionalFormatting sqref="P35">
    <cfRule type="expression" dxfId="23814" priority="297" stopIfTrue="1">
      <formula>OR(P35=祝色)</formula>
    </cfRule>
  </conditionalFormatting>
  <conditionalFormatting sqref="V35">
    <cfRule type="expression" dxfId="23813" priority="296" stopIfTrue="1">
      <formula>OR(V35=祝色)</formula>
    </cfRule>
  </conditionalFormatting>
  <conditionalFormatting sqref="AB35">
    <cfRule type="expression" dxfId="23812" priority="295" stopIfTrue="1">
      <formula>OR(AB35=祝色)</formula>
    </cfRule>
  </conditionalFormatting>
  <conditionalFormatting sqref="AH35">
    <cfRule type="expression" dxfId="23811" priority="294" stopIfTrue="1">
      <formula>OR(AH35=祝色)</formula>
    </cfRule>
  </conditionalFormatting>
  <conditionalFormatting sqref="AN35">
    <cfRule type="expression" dxfId="23810" priority="293" stopIfTrue="1">
      <formula>OR(AN35=祝色)</formula>
    </cfRule>
  </conditionalFormatting>
  <conditionalFormatting sqref="AT35">
    <cfRule type="expression" dxfId="23809" priority="292" stopIfTrue="1">
      <formula>OR(AT35=祝色)</formula>
    </cfRule>
  </conditionalFormatting>
  <conditionalFormatting sqref="J29">
    <cfRule type="expression" dxfId="23808" priority="291" stopIfTrue="1">
      <formula>OR(J29=祝色)</formula>
    </cfRule>
  </conditionalFormatting>
  <conditionalFormatting sqref="P29">
    <cfRule type="expression" dxfId="23807" priority="290" stopIfTrue="1">
      <formula>OR(P29=祝色)</formula>
    </cfRule>
  </conditionalFormatting>
  <conditionalFormatting sqref="V29">
    <cfRule type="expression" dxfId="23806" priority="289" stopIfTrue="1">
      <formula>OR(V29=祝色)</formula>
    </cfRule>
  </conditionalFormatting>
  <conditionalFormatting sqref="AB29">
    <cfRule type="expression" dxfId="23805" priority="288" stopIfTrue="1">
      <formula>OR(AB29=祝色)</formula>
    </cfRule>
  </conditionalFormatting>
  <conditionalFormatting sqref="AH29">
    <cfRule type="expression" dxfId="23804" priority="287" stopIfTrue="1">
      <formula>OR(AH29=祝色)</formula>
    </cfRule>
  </conditionalFormatting>
  <conditionalFormatting sqref="AN29">
    <cfRule type="expression" dxfId="23803" priority="286" stopIfTrue="1">
      <formula>OR(AN29=祝色)</formula>
    </cfRule>
  </conditionalFormatting>
  <conditionalFormatting sqref="AT29">
    <cfRule type="expression" dxfId="23802" priority="285" stopIfTrue="1">
      <formula>OR(AT29=祝色)</formula>
    </cfRule>
  </conditionalFormatting>
  <conditionalFormatting sqref="J37">
    <cfRule type="expression" dxfId="23801" priority="284" stopIfTrue="1">
      <formula>OR(J37=祝色)</formula>
    </cfRule>
  </conditionalFormatting>
  <conditionalFormatting sqref="AT37">
    <cfRule type="expression" dxfId="23800" priority="278" stopIfTrue="1">
      <formula>OR(AT37=祝色)</formula>
    </cfRule>
  </conditionalFormatting>
  <conditionalFormatting sqref="P37">
    <cfRule type="expression" dxfId="23799" priority="283" stopIfTrue="1">
      <formula>OR(P37=祝色)</formula>
    </cfRule>
  </conditionalFormatting>
  <conditionalFormatting sqref="V37">
    <cfRule type="expression" dxfId="23798" priority="282" stopIfTrue="1">
      <formula>OR(V37=祝色)</formula>
    </cfRule>
  </conditionalFormatting>
  <conditionalFormatting sqref="AB37">
    <cfRule type="expression" dxfId="23797" priority="281" stopIfTrue="1">
      <formula>OR(AB37=祝色)</formula>
    </cfRule>
  </conditionalFormatting>
  <conditionalFormatting sqref="AH37">
    <cfRule type="expression" dxfId="23796" priority="280" stopIfTrue="1">
      <formula>OR(AH37=祝色)</formula>
    </cfRule>
  </conditionalFormatting>
  <conditionalFormatting sqref="AN37">
    <cfRule type="expression" dxfId="23795" priority="279" stopIfTrue="1">
      <formula>OR(AN37=祝色)</formula>
    </cfRule>
  </conditionalFormatting>
  <conditionalFormatting sqref="M37:O39">
    <cfRule type="expression" dxfId="23794" priority="276" stopIfTrue="1">
      <formula>OR(M37=祝色)</formula>
    </cfRule>
    <cfRule type="expression" dxfId="23793" priority="277">
      <formula>M37</formula>
    </cfRule>
  </conditionalFormatting>
  <conditionalFormatting sqref="S37:U39">
    <cfRule type="expression" dxfId="23792" priority="274" stopIfTrue="1">
      <formula>OR(S37=祝色)</formula>
    </cfRule>
    <cfRule type="expression" dxfId="23791" priority="275">
      <formula>S37</formula>
    </cfRule>
  </conditionalFormatting>
  <conditionalFormatting sqref="BJ31">
    <cfRule type="expression" dxfId="23790" priority="273" stopIfTrue="1">
      <formula>OR(BJ31=祝色)</formula>
    </cfRule>
  </conditionalFormatting>
  <conditionalFormatting sqref="BP31">
    <cfRule type="expression" dxfId="23789" priority="272" stopIfTrue="1">
      <formula>OR(BP31=祝色)</formula>
    </cfRule>
  </conditionalFormatting>
  <conditionalFormatting sqref="BV31">
    <cfRule type="expression" dxfId="23788" priority="271" stopIfTrue="1">
      <formula>OR(BV31=祝色)</formula>
    </cfRule>
  </conditionalFormatting>
  <conditionalFormatting sqref="CB31">
    <cfRule type="expression" dxfId="23787" priority="270" stopIfTrue="1">
      <formula>OR(CB31=祝色)</formula>
    </cfRule>
  </conditionalFormatting>
  <conditionalFormatting sqref="CH31">
    <cfRule type="expression" dxfId="23786" priority="269" stopIfTrue="1">
      <formula>OR(CH31=祝色)</formula>
    </cfRule>
  </conditionalFormatting>
  <conditionalFormatting sqref="CN31">
    <cfRule type="expression" dxfId="23785" priority="268" stopIfTrue="1">
      <formula>OR(CN31=祝色)</formula>
    </cfRule>
  </conditionalFormatting>
  <conditionalFormatting sqref="CT31">
    <cfRule type="expression" dxfId="23784" priority="267" stopIfTrue="1">
      <formula>OR(CT31=祝色)</formula>
    </cfRule>
  </conditionalFormatting>
  <conditionalFormatting sqref="BJ33">
    <cfRule type="expression" dxfId="23783" priority="266" stopIfTrue="1">
      <formula>OR(BJ33=祝色)</formula>
    </cfRule>
  </conditionalFormatting>
  <conditionalFormatting sqref="BP33">
    <cfRule type="expression" dxfId="23782" priority="265" stopIfTrue="1">
      <formula>OR(BP33=祝色)</formula>
    </cfRule>
  </conditionalFormatting>
  <conditionalFormatting sqref="BV33">
    <cfRule type="expression" dxfId="23781" priority="264" stopIfTrue="1">
      <formula>OR(BV33=祝色)</formula>
    </cfRule>
  </conditionalFormatting>
  <conditionalFormatting sqref="CB33">
    <cfRule type="expression" dxfId="23780" priority="263" stopIfTrue="1">
      <formula>OR(CB33=祝色)</formula>
    </cfRule>
  </conditionalFormatting>
  <conditionalFormatting sqref="CH33">
    <cfRule type="expression" dxfId="23779" priority="262" stopIfTrue="1">
      <formula>OR(CH33=祝色)</formula>
    </cfRule>
  </conditionalFormatting>
  <conditionalFormatting sqref="CN33">
    <cfRule type="expression" dxfId="23778" priority="261" stopIfTrue="1">
      <formula>OR(CN33=祝色)</formula>
    </cfRule>
  </conditionalFormatting>
  <conditionalFormatting sqref="CT33">
    <cfRule type="expression" dxfId="23777" priority="260" stopIfTrue="1">
      <formula>OR(CT33=祝色)</formula>
    </cfRule>
  </conditionalFormatting>
  <conditionalFormatting sqref="BJ35">
    <cfRule type="expression" dxfId="23776" priority="259" stopIfTrue="1">
      <formula>OR(BJ35=祝色)</formula>
    </cfRule>
  </conditionalFormatting>
  <conditionalFormatting sqref="BP35">
    <cfRule type="expression" dxfId="23775" priority="258" stopIfTrue="1">
      <formula>OR(BP35=祝色)</formula>
    </cfRule>
  </conditionalFormatting>
  <conditionalFormatting sqref="BV35">
    <cfRule type="expression" dxfId="23774" priority="257" stopIfTrue="1">
      <formula>OR(BV35=祝色)</formula>
    </cfRule>
  </conditionalFormatting>
  <conditionalFormatting sqref="CB35">
    <cfRule type="expression" dxfId="23773" priority="256" stopIfTrue="1">
      <formula>OR(CB35=祝色)</formula>
    </cfRule>
  </conditionalFormatting>
  <conditionalFormatting sqref="CH35">
    <cfRule type="expression" dxfId="23772" priority="255" stopIfTrue="1">
      <formula>OR(CH35=祝色)</formula>
    </cfRule>
  </conditionalFormatting>
  <conditionalFormatting sqref="CN35">
    <cfRule type="expression" dxfId="23771" priority="254" stopIfTrue="1">
      <formula>OR(CN35=祝色)</formula>
    </cfRule>
  </conditionalFormatting>
  <conditionalFormatting sqref="CT35">
    <cfRule type="expression" dxfId="23770" priority="253" stopIfTrue="1">
      <formula>OR(CT35=祝色)</formula>
    </cfRule>
  </conditionalFormatting>
  <conditionalFormatting sqref="BJ29">
    <cfRule type="expression" dxfId="23769" priority="252" stopIfTrue="1">
      <formula>OR(BJ29=祝色)</formula>
    </cfRule>
  </conditionalFormatting>
  <conditionalFormatting sqref="BP29">
    <cfRule type="expression" dxfId="23768" priority="251" stopIfTrue="1">
      <formula>OR(BP29=祝色)</formula>
    </cfRule>
  </conditionalFormatting>
  <conditionalFormatting sqref="BV29">
    <cfRule type="expression" dxfId="23767" priority="250" stopIfTrue="1">
      <formula>OR(BV29=祝色)</formula>
    </cfRule>
  </conditionalFormatting>
  <conditionalFormatting sqref="CB29">
    <cfRule type="expression" dxfId="23766" priority="249" stopIfTrue="1">
      <formula>OR(CB29=祝色)</formula>
    </cfRule>
  </conditionalFormatting>
  <conditionalFormatting sqref="CH29">
    <cfRule type="expression" dxfId="23765" priority="248" stopIfTrue="1">
      <formula>OR(CH29=祝色)</formula>
    </cfRule>
  </conditionalFormatting>
  <conditionalFormatting sqref="CN29">
    <cfRule type="expression" dxfId="23764" priority="247" stopIfTrue="1">
      <formula>OR(CN29=祝色)</formula>
    </cfRule>
  </conditionalFormatting>
  <conditionalFormatting sqref="CT29">
    <cfRule type="expression" dxfId="23763" priority="246" stopIfTrue="1">
      <formula>OR(CT29=祝色)</formula>
    </cfRule>
  </conditionalFormatting>
  <conditionalFormatting sqref="BJ37">
    <cfRule type="expression" dxfId="23762" priority="245" stopIfTrue="1">
      <formula>OR(BJ37=祝色)</formula>
    </cfRule>
  </conditionalFormatting>
  <conditionalFormatting sqref="CT37">
    <cfRule type="expression" dxfId="23761" priority="239" stopIfTrue="1">
      <formula>OR(CT37=祝色)</formula>
    </cfRule>
  </conditionalFormatting>
  <conditionalFormatting sqref="BP37">
    <cfRule type="expression" dxfId="23760" priority="244" stopIfTrue="1">
      <formula>OR(BP37=祝色)</formula>
    </cfRule>
  </conditionalFormatting>
  <conditionalFormatting sqref="BV37">
    <cfRule type="expression" dxfId="23759" priority="243" stopIfTrue="1">
      <formula>OR(BV37=祝色)</formula>
    </cfRule>
  </conditionalFormatting>
  <conditionalFormatting sqref="CB37">
    <cfRule type="expression" dxfId="23758" priority="242" stopIfTrue="1">
      <formula>OR(CB37=祝色)</formula>
    </cfRule>
  </conditionalFormatting>
  <conditionalFormatting sqref="CH37">
    <cfRule type="expression" dxfId="23757" priority="241" stopIfTrue="1">
      <formula>OR(CH37=祝色)</formula>
    </cfRule>
  </conditionalFormatting>
  <conditionalFormatting sqref="CN37">
    <cfRule type="expression" dxfId="23756" priority="240" stopIfTrue="1">
      <formula>OR(CN37=祝色)</formula>
    </cfRule>
  </conditionalFormatting>
  <conditionalFormatting sqref="BM37:BO39">
    <cfRule type="expression" dxfId="23755" priority="237" stopIfTrue="1">
      <formula>OR(BM37=祝色)</formula>
    </cfRule>
    <cfRule type="expression" dxfId="23754" priority="238">
      <formula>BM37</formula>
    </cfRule>
  </conditionalFormatting>
  <conditionalFormatting sqref="BS37:BU39">
    <cfRule type="expression" dxfId="23753" priority="235" stopIfTrue="1">
      <formula>OR(BS37=祝色)</formula>
    </cfRule>
    <cfRule type="expression" dxfId="23752" priority="236">
      <formula>BS37</formula>
    </cfRule>
  </conditionalFormatting>
  <conditionalFormatting sqref="J44">
    <cfRule type="expression" dxfId="23751" priority="234" stopIfTrue="1">
      <formula>OR(J44=祝色)</formula>
    </cfRule>
  </conditionalFormatting>
  <conditionalFormatting sqref="P44">
    <cfRule type="expression" dxfId="23750" priority="233" stopIfTrue="1">
      <formula>OR(P44=祝色)</formula>
    </cfRule>
  </conditionalFormatting>
  <conditionalFormatting sqref="V44">
    <cfRule type="expression" dxfId="23749" priority="232" stopIfTrue="1">
      <formula>OR(V44=祝色)</formula>
    </cfRule>
  </conditionalFormatting>
  <conditionalFormatting sqref="AB44">
    <cfRule type="expression" dxfId="23748" priority="231" stopIfTrue="1">
      <formula>OR(AB44=祝色)</formula>
    </cfRule>
  </conditionalFormatting>
  <conditionalFormatting sqref="AH44">
    <cfRule type="expression" dxfId="23747" priority="230" stopIfTrue="1">
      <formula>OR(AH44=祝色)</formula>
    </cfRule>
  </conditionalFormatting>
  <conditionalFormatting sqref="AN44">
    <cfRule type="expression" dxfId="23746" priority="229" stopIfTrue="1">
      <formula>OR(AN44=祝色)</formula>
    </cfRule>
  </conditionalFormatting>
  <conditionalFormatting sqref="AT44">
    <cfRule type="expression" dxfId="23745" priority="228" stopIfTrue="1">
      <formula>OR(AT44=祝色)</formula>
    </cfRule>
  </conditionalFormatting>
  <conditionalFormatting sqref="J46">
    <cfRule type="expression" dxfId="23744" priority="227" stopIfTrue="1">
      <formula>OR(J46=祝色)</formula>
    </cfRule>
  </conditionalFormatting>
  <conditionalFormatting sqref="P46">
    <cfRule type="expression" dxfId="23743" priority="226" stopIfTrue="1">
      <formula>OR(P46=祝色)</formula>
    </cfRule>
  </conditionalFormatting>
  <conditionalFormatting sqref="V46">
    <cfRule type="expression" dxfId="23742" priority="225" stopIfTrue="1">
      <formula>OR(V46=祝色)</formula>
    </cfRule>
  </conditionalFormatting>
  <conditionalFormatting sqref="AB46">
    <cfRule type="expression" dxfId="23741" priority="224" stopIfTrue="1">
      <formula>OR(AB46=祝色)</formula>
    </cfRule>
  </conditionalFormatting>
  <conditionalFormatting sqref="AH46">
    <cfRule type="expression" dxfId="23740" priority="223" stopIfTrue="1">
      <formula>OR(AH46=祝色)</formula>
    </cfRule>
  </conditionalFormatting>
  <conditionalFormatting sqref="AN46">
    <cfRule type="expression" dxfId="23739" priority="222" stopIfTrue="1">
      <formula>OR(AN46=祝色)</formula>
    </cfRule>
  </conditionalFormatting>
  <conditionalFormatting sqref="AT46">
    <cfRule type="expression" dxfId="23738" priority="221" stopIfTrue="1">
      <formula>OR(AT46=祝色)</formula>
    </cfRule>
  </conditionalFormatting>
  <conditionalFormatting sqref="J48">
    <cfRule type="expression" dxfId="23737" priority="220" stopIfTrue="1">
      <formula>OR(J48=祝色)</formula>
    </cfRule>
  </conditionalFormatting>
  <conditionalFormatting sqref="P48">
    <cfRule type="expression" dxfId="23736" priority="219" stopIfTrue="1">
      <formula>OR(P48=祝色)</formula>
    </cfRule>
  </conditionalFormatting>
  <conditionalFormatting sqref="V48">
    <cfRule type="expression" dxfId="23735" priority="218" stopIfTrue="1">
      <formula>OR(V48=祝色)</formula>
    </cfRule>
  </conditionalFormatting>
  <conditionalFormatting sqref="AB48">
    <cfRule type="expression" dxfId="23734" priority="217" stopIfTrue="1">
      <formula>OR(AB48=祝色)</formula>
    </cfRule>
  </conditionalFormatting>
  <conditionalFormatting sqref="AH48">
    <cfRule type="expression" dxfId="23733" priority="216" stopIfTrue="1">
      <formula>OR(AH48=祝色)</formula>
    </cfRule>
  </conditionalFormatting>
  <conditionalFormatting sqref="AN48">
    <cfRule type="expression" dxfId="23732" priority="215" stopIfTrue="1">
      <formula>OR(AN48=祝色)</formula>
    </cfRule>
  </conditionalFormatting>
  <conditionalFormatting sqref="AT48">
    <cfRule type="expression" dxfId="23731" priority="214" stopIfTrue="1">
      <formula>OR(AT48=祝色)</formula>
    </cfRule>
  </conditionalFormatting>
  <conditionalFormatting sqref="J42">
    <cfRule type="expression" dxfId="23730" priority="213" stopIfTrue="1">
      <formula>OR(J42=祝色)</formula>
    </cfRule>
  </conditionalFormatting>
  <conditionalFormatting sqref="P42">
    <cfRule type="expression" dxfId="23729" priority="212" stopIfTrue="1">
      <formula>OR(P42=祝色)</formula>
    </cfRule>
  </conditionalFormatting>
  <conditionalFormatting sqref="V42">
    <cfRule type="expression" dxfId="23728" priority="211" stopIfTrue="1">
      <formula>OR(V42=祝色)</formula>
    </cfRule>
  </conditionalFormatting>
  <conditionalFormatting sqref="AB42">
    <cfRule type="expression" dxfId="23727" priority="210" stopIfTrue="1">
      <formula>OR(AB42=祝色)</formula>
    </cfRule>
  </conditionalFormatting>
  <conditionalFormatting sqref="AH42">
    <cfRule type="expression" dxfId="23726" priority="209" stopIfTrue="1">
      <formula>OR(AH42=祝色)</formula>
    </cfRule>
  </conditionalFormatting>
  <conditionalFormatting sqref="AN42">
    <cfRule type="expression" dxfId="23725" priority="208" stopIfTrue="1">
      <formula>OR(AN42=祝色)</formula>
    </cfRule>
  </conditionalFormatting>
  <conditionalFormatting sqref="AT42">
    <cfRule type="expression" dxfId="23724" priority="207" stopIfTrue="1">
      <formula>OR(AT42=祝色)</formula>
    </cfRule>
  </conditionalFormatting>
  <conditionalFormatting sqref="J50">
    <cfRule type="expression" dxfId="23723" priority="206" stopIfTrue="1">
      <formula>OR(J50=祝色)</formula>
    </cfRule>
  </conditionalFormatting>
  <conditionalFormatting sqref="AT50">
    <cfRule type="expression" dxfId="23722" priority="200" stopIfTrue="1">
      <formula>OR(AT50=祝色)</formula>
    </cfRule>
  </conditionalFormatting>
  <conditionalFormatting sqref="P50">
    <cfRule type="expression" dxfId="23721" priority="205" stopIfTrue="1">
      <formula>OR(P50=祝色)</formula>
    </cfRule>
  </conditionalFormatting>
  <conditionalFormatting sqref="V50">
    <cfRule type="expression" dxfId="23720" priority="204" stopIfTrue="1">
      <formula>OR(V50=祝色)</formula>
    </cfRule>
  </conditionalFormatting>
  <conditionalFormatting sqref="AB50">
    <cfRule type="expression" dxfId="23719" priority="203" stopIfTrue="1">
      <formula>OR(AB50=祝色)</formula>
    </cfRule>
  </conditionalFormatting>
  <conditionalFormatting sqref="AH50">
    <cfRule type="expression" dxfId="23718" priority="202" stopIfTrue="1">
      <formula>OR(AH50=祝色)</formula>
    </cfRule>
  </conditionalFormatting>
  <conditionalFormatting sqref="AN50">
    <cfRule type="expression" dxfId="23717" priority="201" stopIfTrue="1">
      <formula>OR(AN50=祝色)</formula>
    </cfRule>
  </conditionalFormatting>
  <conditionalFormatting sqref="M50:O52">
    <cfRule type="expression" dxfId="23716" priority="198" stopIfTrue="1">
      <formula>OR(M50=祝色)</formula>
    </cfRule>
    <cfRule type="expression" dxfId="23715" priority="199">
      <formula>M50</formula>
    </cfRule>
  </conditionalFormatting>
  <conditionalFormatting sqref="S50:U52">
    <cfRule type="expression" dxfId="23714" priority="196" stopIfTrue="1">
      <formula>OR(S50=祝色)</formula>
    </cfRule>
    <cfRule type="expression" dxfId="23713" priority="197">
      <formula>S50</formula>
    </cfRule>
  </conditionalFormatting>
  <conditionalFormatting sqref="BJ44">
    <cfRule type="expression" dxfId="23712" priority="195" stopIfTrue="1">
      <formula>OR(BJ44=祝色)</formula>
    </cfRule>
  </conditionalFormatting>
  <conditionalFormatting sqref="BP44">
    <cfRule type="expression" dxfId="23711" priority="194" stopIfTrue="1">
      <formula>OR(BP44=祝色)</formula>
    </cfRule>
  </conditionalFormatting>
  <conditionalFormatting sqref="BV44">
    <cfRule type="expression" dxfId="23710" priority="193" stopIfTrue="1">
      <formula>OR(BV44=祝色)</formula>
    </cfRule>
  </conditionalFormatting>
  <conditionalFormatting sqref="CB44">
    <cfRule type="expression" dxfId="23709" priority="192" stopIfTrue="1">
      <formula>OR(CB44=祝色)</formula>
    </cfRule>
  </conditionalFormatting>
  <conditionalFormatting sqref="CH44">
    <cfRule type="expression" dxfId="23708" priority="191" stopIfTrue="1">
      <formula>OR(CH44=祝色)</formula>
    </cfRule>
  </conditionalFormatting>
  <conditionalFormatting sqref="CN44">
    <cfRule type="expression" dxfId="23707" priority="190" stopIfTrue="1">
      <formula>OR(CN44=祝色)</formula>
    </cfRule>
  </conditionalFormatting>
  <conditionalFormatting sqref="CT44">
    <cfRule type="expression" dxfId="23706" priority="189" stopIfTrue="1">
      <formula>OR(CT44=祝色)</formula>
    </cfRule>
  </conditionalFormatting>
  <conditionalFormatting sqref="BJ46">
    <cfRule type="expression" dxfId="23705" priority="188" stopIfTrue="1">
      <formula>OR(BJ46=祝色)</formula>
    </cfRule>
  </conditionalFormatting>
  <conditionalFormatting sqref="BP46">
    <cfRule type="expression" dxfId="23704" priority="187" stopIfTrue="1">
      <formula>OR(BP46=祝色)</formula>
    </cfRule>
  </conditionalFormatting>
  <conditionalFormatting sqref="BV46">
    <cfRule type="expression" dxfId="23703" priority="186" stopIfTrue="1">
      <formula>OR(BV46=祝色)</formula>
    </cfRule>
  </conditionalFormatting>
  <conditionalFormatting sqref="CB46">
    <cfRule type="expression" dxfId="23702" priority="185" stopIfTrue="1">
      <formula>OR(CB46=祝色)</formula>
    </cfRule>
  </conditionalFormatting>
  <conditionalFormatting sqref="CH46">
    <cfRule type="expression" dxfId="23701" priority="184" stopIfTrue="1">
      <formula>OR(CH46=祝色)</formula>
    </cfRule>
  </conditionalFormatting>
  <conditionalFormatting sqref="CN46">
    <cfRule type="expression" dxfId="23700" priority="183" stopIfTrue="1">
      <formula>OR(CN46=祝色)</formula>
    </cfRule>
  </conditionalFormatting>
  <conditionalFormatting sqref="CT46">
    <cfRule type="expression" dxfId="23699" priority="182" stopIfTrue="1">
      <formula>OR(CT46=祝色)</formula>
    </cfRule>
  </conditionalFormatting>
  <conditionalFormatting sqref="BJ48">
    <cfRule type="expression" dxfId="23698" priority="181" stopIfTrue="1">
      <formula>OR(BJ48=祝色)</formula>
    </cfRule>
  </conditionalFormatting>
  <conditionalFormatting sqref="BP48">
    <cfRule type="expression" dxfId="23697" priority="180" stopIfTrue="1">
      <formula>OR(BP48=祝色)</formula>
    </cfRule>
  </conditionalFormatting>
  <conditionalFormatting sqref="BV48">
    <cfRule type="expression" dxfId="23696" priority="179" stopIfTrue="1">
      <formula>OR(BV48=祝色)</formula>
    </cfRule>
  </conditionalFormatting>
  <conditionalFormatting sqref="CB48">
    <cfRule type="expression" dxfId="23695" priority="178" stopIfTrue="1">
      <formula>OR(CB48=祝色)</formula>
    </cfRule>
  </conditionalFormatting>
  <conditionalFormatting sqref="CH48">
    <cfRule type="expression" dxfId="23694" priority="177" stopIfTrue="1">
      <formula>OR(CH48=祝色)</formula>
    </cfRule>
  </conditionalFormatting>
  <conditionalFormatting sqref="CN48">
    <cfRule type="expression" dxfId="23693" priority="176" stopIfTrue="1">
      <formula>OR(CN48=祝色)</formula>
    </cfRule>
  </conditionalFormatting>
  <conditionalFormatting sqref="CT48">
    <cfRule type="expression" dxfId="23692" priority="175" stopIfTrue="1">
      <formula>OR(CT48=祝色)</formula>
    </cfRule>
  </conditionalFormatting>
  <conditionalFormatting sqref="BJ42">
    <cfRule type="expression" dxfId="23691" priority="174" stopIfTrue="1">
      <formula>OR(BJ42=祝色)</formula>
    </cfRule>
  </conditionalFormatting>
  <conditionalFormatting sqref="BP42">
    <cfRule type="expression" dxfId="23690" priority="173" stopIfTrue="1">
      <formula>OR(BP42=祝色)</formula>
    </cfRule>
  </conditionalFormatting>
  <conditionalFormatting sqref="BV42">
    <cfRule type="expression" dxfId="23689" priority="172" stopIfTrue="1">
      <formula>OR(BV42=祝色)</formula>
    </cfRule>
  </conditionalFormatting>
  <conditionalFormatting sqref="CB42">
    <cfRule type="expression" dxfId="23688" priority="171" stopIfTrue="1">
      <formula>OR(CB42=祝色)</formula>
    </cfRule>
  </conditionalFormatting>
  <conditionalFormatting sqref="CH42">
    <cfRule type="expression" dxfId="23687" priority="170" stopIfTrue="1">
      <formula>OR(CH42=祝色)</formula>
    </cfRule>
  </conditionalFormatting>
  <conditionalFormatting sqref="CN42">
    <cfRule type="expression" dxfId="23686" priority="169" stopIfTrue="1">
      <formula>OR(CN42=祝色)</formula>
    </cfRule>
  </conditionalFormatting>
  <conditionalFormatting sqref="CT42">
    <cfRule type="expression" dxfId="23685" priority="168" stopIfTrue="1">
      <formula>OR(CT42=祝色)</formula>
    </cfRule>
  </conditionalFormatting>
  <conditionalFormatting sqref="BJ50">
    <cfRule type="expression" dxfId="23684" priority="167" stopIfTrue="1">
      <formula>OR(BJ50=祝色)</formula>
    </cfRule>
  </conditionalFormatting>
  <conditionalFormatting sqref="CT50">
    <cfRule type="expression" dxfId="23683" priority="161" stopIfTrue="1">
      <formula>OR(CT50=祝色)</formula>
    </cfRule>
  </conditionalFormatting>
  <conditionalFormatting sqref="BP50">
    <cfRule type="expression" dxfId="23682" priority="166" stopIfTrue="1">
      <formula>OR(BP50=祝色)</formula>
    </cfRule>
  </conditionalFormatting>
  <conditionalFormatting sqref="BV50">
    <cfRule type="expression" dxfId="23681" priority="165" stopIfTrue="1">
      <formula>OR(BV50=祝色)</formula>
    </cfRule>
  </conditionalFormatting>
  <conditionalFormatting sqref="CB50">
    <cfRule type="expression" dxfId="23680" priority="164" stopIfTrue="1">
      <formula>OR(CB50=祝色)</formula>
    </cfRule>
  </conditionalFormatting>
  <conditionalFormatting sqref="CH50">
    <cfRule type="expression" dxfId="23679" priority="163" stopIfTrue="1">
      <formula>OR(CH50=祝色)</formula>
    </cfRule>
  </conditionalFormatting>
  <conditionalFormatting sqref="CN50">
    <cfRule type="expression" dxfId="23678" priority="162" stopIfTrue="1">
      <formula>OR(CN50=祝色)</formula>
    </cfRule>
  </conditionalFormatting>
  <conditionalFormatting sqref="BM50:BO52">
    <cfRule type="expression" dxfId="23677" priority="159" stopIfTrue="1">
      <formula>OR(BM50=祝色)</formula>
    </cfRule>
    <cfRule type="expression" dxfId="23676" priority="160">
      <formula>BM50</formula>
    </cfRule>
  </conditionalFormatting>
  <conditionalFormatting sqref="BS50:BU52">
    <cfRule type="expression" dxfId="23675" priority="157" stopIfTrue="1">
      <formula>OR(BS50=祝色)</formula>
    </cfRule>
    <cfRule type="expression" dxfId="23674" priority="158">
      <formula>BS50</formula>
    </cfRule>
  </conditionalFormatting>
  <conditionalFormatting sqref="J57">
    <cfRule type="expression" dxfId="23673" priority="156" stopIfTrue="1">
      <formula>OR(J57=祝色)</formula>
    </cfRule>
  </conditionalFormatting>
  <conditionalFormatting sqref="P57">
    <cfRule type="expression" dxfId="23672" priority="155" stopIfTrue="1">
      <formula>OR(P57=祝色)</formula>
    </cfRule>
  </conditionalFormatting>
  <conditionalFormatting sqref="V57">
    <cfRule type="expression" dxfId="23671" priority="154" stopIfTrue="1">
      <formula>OR(V57=祝色)</formula>
    </cfRule>
  </conditionalFormatting>
  <conditionalFormatting sqref="AB57">
    <cfRule type="expression" dxfId="23670" priority="153" stopIfTrue="1">
      <formula>OR(AB57=祝色)</formula>
    </cfRule>
  </conditionalFormatting>
  <conditionalFormatting sqref="AH57">
    <cfRule type="expression" dxfId="23669" priority="152" stopIfTrue="1">
      <formula>OR(AH57=祝色)</formula>
    </cfRule>
  </conditionalFormatting>
  <conditionalFormatting sqref="AN57">
    <cfRule type="expression" dxfId="23668" priority="151" stopIfTrue="1">
      <formula>OR(AN57=祝色)</formula>
    </cfRule>
  </conditionalFormatting>
  <conditionalFormatting sqref="AT57">
    <cfRule type="expression" dxfId="23667" priority="150" stopIfTrue="1">
      <formula>OR(AT57=祝色)</formula>
    </cfRule>
  </conditionalFormatting>
  <conditionalFormatting sqref="J59">
    <cfRule type="expression" dxfId="23666" priority="149" stopIfTrue="1">
      <formula>OR(J59=祝色)</formula>
    </cfRule>
  </conditionalFormatting>
  <conditionalFormatting sqref="P59">
    <cfRule type="expression" dxfId="23665" priority="148" stopIfTrue="1">
      <formula>OR(P59=祝色)</formula>
    </cfRule>
  </conditionalFormatting>
  <conditionalFormatting sqref="V59">
    <cfRule type="expression" dxfId="23664" priority="147" stopIfTrue="1">
      <formula>OR(V59=祝色)</formula>
    </cfRule>
  </conditionalFormatting>
  <conditionalFormatting sqref="AB59">
    <cfRule type="expression" dxfId="23663" priority="146" stopIfTrue="1">
      <formula>OR(AB59=祝色)</formula>
    </cfRule>
  </conditionalFormatting>
  <conditionalFormatting sqref="AH59">
    <cfRule type="expression" dxfId="23662" priority="145" stopIfTrue="1">
      <formula>OR(AH59=祝色)</formula>
    </cfRule>
  </conditionalFormatting>
  <conditionalFormatting sqref="AN59">
    <cfRule type="expression" dxfId="23661" priority="144" stopIfTrue="1">
      <formula>OR(AN59=祝色)</formula>
    </cfRule>
  </conditionalFormatting>
  <conditionalFormatting sqref="AT59">
    <cfRule type="expression" dxfId="23660" priority="143" stopIfTrue="1">
      <formula>OR(AT59=祝色)</formula>
    </cfRule>
  </conditionalFormatting>
  <conditionalFormatting sqref="J61">
    <cfRule type="expression" dxfId="23659" priority="142" stopIfTrue="1">
      <formula>OR(J61=祝色)</formula>
    </cfRule>
  </conditionalFormatting>
  <conditionalFormatting sqref="P61">
    <cfRule type="expression" dxfId="23658" priority="141" stopIfTrue="1">
      <formula>OR(P61=祝色)</formula>
    </cfRule>
  </conditionalFormatting>
  <conditionalFormatting sqref="V61">
    <cfRule type="expression" dxfId="23657" priority="140" stopIfTrue="1">
      <formula>OR(V61=祝色)</formula>
    </cfRule>
  </conditionalFormatting>
  <conditionalFormatting sqref="AB61">
    <cfRule type="expression" dxfId="23656" priority="139" stopIfTrue="1">
      <formula>OR(AB61=祝色)</formula>
    </cfRule>
  </conditionalFormatting>
  <conditionalFormatting sqref="AH61">
    <cfRule type="expression" dxfId="23655" priority="138" stopIfTrue="1">
      <formula>OR(AH61=祝色)</formula>
    </cfRule>
  </conditionalFormatting>
  <conditionalFormatting sqref="AN61">
    <cfRule type="expression" dxfId="23654" priority="137" stopIfTrue="1">
      <formula>OR(AN61=祝色)</formula>
    </cfRule>
  </conditionalFormatting>
  <conditionalFormatting sqref="AT61">
    <cfRule type="expression" dxfId="23653" priority="136" stopIfTrue="1">
      <formula>OR(AT61=祝色)</formula>
    </cfRule>
  </conditionalFormatting>
  <conditionalFormatting sqref="J55">
    <cfRule type="expression" dxfId="23652" priority="135" stopIfTrue="1">
      <formula>OR(J55=祝色)</formula>
    </cfRule>
  </conditionalFormatting>
  <conditionalFormatting sqref="P55">
    <cfRule type="expression" dxfId="23651" priority="134" stopIfTrue="1">
      <formula>OR(P55=祝色)</formula>
    </cfRule>
  </conditionalFormatting>
  <conditionalFormatting sqref="V55">
    <cfRule type="expression" dxfId="23650" priority="133" stopIfTrue="1">
      <formula>OR(V55=祝色)</formula>
    </cfRule>
  </conditionalFormatting>
  <conditionalFormatting sqref="AB55">
    <cfRule type="expression" dxfId="23649" priority="132" stopIfTrue="1">
      <formula>OR(AB55=祝色)</formula>
    </cfRule>
  </conditionalFormatting>
  <conditionalFormatting sqref="AH55">
    <cfRule type="expression" dxfId="23648" priority="131" stopIfTrue="1">
      <formula>OR(AH55=祝色)</formula>
    </cfRule>
  </conditionalFormatting>
  <conditionalFormatting sqref="AN55">
    <cfRule type="expression" dxfId="23647" priority="130" stopIfTrue="1">
      <formula>OR(AN55=祝色)</formula>
    </cfRule>
  </conditionalFormatting>
  <conditionalFormatting sqref="AT55">
    <cfRule type="expression" dxfId="23646" priority="129" stopIfTrue="1">
      <formula>OR(AT55=祝色)</formula>
    </cfRule>
  </conditionalFormatting>
  <conditionalFormatting sqref="J63">
    <cfRule type="expression" dxfId="23645" priority="128" stopIfTrue="1">
      <formula>OR(J63=祝色)</formula>
    </cfRule>
  </conditionalFormatting>
  <conditionalFormatting sqref="AT63">
    <cfRule type="expression" dxfId="23644" priority="122" stopIfTrue="1">
      <formula>OR(AT63=祝色)</formula>
    </cfRule>
  </conditionalFormatting>
  <conditionalFormatting sqref="P63">
    <cfRule type="expression" dxfId="23643" priority="127" stopIfTrue="1">
      <formula>OR(P63=祝色)</formula>
    </cfRule>
  </conditionalFormatting>
  <conditionalFormatting sqref="V63">
    <cfRule type="expression" dxfId="23642" priority="126" stopIfTrue="1">
      <formula>OR(V63=祝色)</formula>
    </cfRule>
  </conditionalFormatting>
  <conditionalFormatting sqref="AB63">
    <cfRule type="expression" dxfId="23641" priority="125" stopIfTrue="1">
      <formula>OR(AB63=祝色)</formula>
    </cfRule>
  </conditionalFormatting>
  <conditionalFormatting sqref="AH63">
    <cfRule type="expression" dxfId="23640" priority="124" stopIfTrue="1">
      <formula>OR(AH63=祝色)</formula>
    </cfRule>
  </conditionalFormatting>
  <conditionalFormatting sqref="AN63">
    <cfRule type="expression" dxfId="23639" priority="123" stopIfTrue="1">
      <formula>OR(AN63=祝色)</formula>
    </cfRule>
  </conditionalFormatting>
  <conditionalFormatting sqref="M63:O65">
    <cfRule type="expression" dxfId="23638" priority="120" stopIfTrue="1">
      <formula>OR(M63=祝色)</formula>
    </cfRule>
    <cfRule type="expression" dxfId="23637" priority="121">
      <formula>M63</formula>
    </cfRule>
  </conditionalFormatting>
  <conditionalFormatting sqref="S63:U65">
    <cfRule type="expression" dxfId="23636" priority="118" stopIfTrue="1">
      <formula>OR(S63=祝色)</formula>
    </cfRule>
    <cfRule type="expression" dxfId="23635" priority="119">
      <formula>S63</formula>
    </cfRule>
  </conditionalFormatting>
  <conditionalFormatting sqref="BJ57">
    <cfRule type="expression" dxfId="23634" priority="117" stopIfTrue="1">
      <formula>OR(BJ57=祝色)</formula>
    </cfRule>
  </conditionalFormatting>
  <conditionalFormatting sqref="BP57">
    <cfRule type="expression" dxfId="23633" priority="116" stopIfTrue="1">
      <formula>OR(BP57=祝色)</formula>
    </cfRule>
  </conditionalFormatting>
  <conditionalFormatting sqref="BV57">
    <cfRule type="expression" dxfId="23632" priority="115" stopIfTrue="1">
      <formula>OR(BV57=祝色)</formula>
    </cfRule>
  </conditionalFormatting>
  <conditionalFormatting sqref="CB57">
    <cfRule type="expression" dxfId="23631" priority="114" stopIfTrue="1">
      <formula>OR(CB57=祝色)</formula>
    </cfRule>
  </conditionalFormatting>
  <conditionalFormatting sqref="CH57">
    <cfRule type="expression" dxfId="23630" priority="113" stopIfTrue="1">
      <formula>OR(CH57=祝色)</formula>
    </cfRule>
  </conditionalFormatting>
  <conditionalFormatting sqref="CN57">
    <cfRule type="expression" dxfId="23629" priority="112" stopIfTrue="1">
      <formula>OR(CN57=祝色)</formula>
    </cfRule>
  </conditionalFormatting>
  <conditionalFormatting sqref="CT57">
    <cfRule type="expression" dxfId="23628" priority="111" stopIfTrue="1">
      <formula>OR(CT57=祝色)</formula>
    </cfRule>
  </conditionalFormatting>
  <conditionalFormatting sqref="BJ59">
    <cfRule type="expression" dxfId="23627" priority="110" stopIfTrue="1">
      <formula>OR(BJ59=祝色)</formula>
    </cfRule>
  </conditionalFormatting>
  <conditionalFormatting sqref="BP59">
    <cfRule type="expression" dxfId="23626" priority="109" stopIfTrue="1">
      <formula>OR(BP59=祝色)</formula>
    </cfRule>
  </conditionalFormatting>
  <conditionalFormatting sqref="BV59">
    <cfRule type="expression" dxfId="23625" priority="108" stopIfTrue="1">
      <formula>OR(BV59=祝色)</formula>
    </cfRule>
  </conditionalFormatting>
  <conditionalFormatting sqref="CB59">
    <cfRule type="expression" dxfId="23624" priority="107" stopIfTrue="1">
      <formula>OR(CB59=祝色)</formula>
    </cfRule>
  </conditionalFormatting>
  <conditionalFormatting sqref="CH59">
    <cfRule type="expression" dxfId="23623" priority="106" stopIfTrue="1">
      <formula>OR(CH59=祝色)</formula>
    </cfRule>
  </conditionalFormatting>
  <conditionalFormatting sqref="CN59">
    <cfRule type="expression" dxfId="23622" priority="105" stopIfTrue="1">
      <formula>OR(CN59=祝色)</formula>
    </cfRule>
  </conditionalFormatting>
  <conditionalFormatting sqref="CT59">
    <cfRule type="expression" dxfId="23621" priority="104" stopIfTrue="1">
      <formula>OR(CT59=祝色)</formula>
    </cfRule>
  </conditionalFormatting>
  <conditionalFormatting sqref="BJ61">
    <cfRule type="expression" dxfId="23620" priority="103" stopIfTrue="1">
      <formula>OR(BJ61=祝色)</formula>
    </cfRule>
  </conditionalFormatting>
  <conditionalFormatting sqref="BP61">
    <cfRule type="expression" dxfId="23619" priority="102" stopIfTrue="1">
      <formula>OR(BP61=祝色)</formula>
    </cfRule>
  </conditionalFormatting>
  <conditionalFormatting sqref="BV61">
    <cfRule type="expression" dxfId="23618" priority="101" stopIfTrue="1">
      <formula>OR(BV61=祝色)</formula>
    </cfRule>
  </conditionalFormatting>
  <conditionalFormatting sqref="CB61">
    <cfRule type="expression" dxfId="23617" priority="100" stopIfTrue="1">
      <formula>OR(CB61=祝色)</formula>
    </cfRule>
  </conditionalFormatting>
  <conditionalFormatting sqref="CH61">
    <cfRule type="expression" dxfId="23616" priority="99" stopIfTrue="1">
      <formula>OR(CH61=祝色)</formula>
    </cfRule>
  </conditionalFormatting>
  <conditionalFormatting sqref="CN61">
    <cfRule type="expression" dxfId="23615" priority="98" stopIfTrue="1">
      <formula>OR(CN61=祝色)</formula>
    </cfRule>
  </conditionalFormatting>
  <conditionalFormatting sqref="CT61">
    <cfRule type="expression" dxfId="23614" priority="97" stopIfTrue="1">
      <formula>OR(CT61=祝色)</formula>
    </cfRule>
  </conditionalFormatting>
  <conditionalFormatting sqref="BJ55">
    <cfRule type="expression" dxfId="23613" priority="96" stopIfTrue="1">
      <formula>OR(BJ55=祝色)</formula>
    </cfRule>
  </conditionalFormatting>
  <conditionalFormatting sqref="BP55">
    <cfRule type="expression" dxfId="23612" priority="95" stopIfTrue="1">
      <formula>OR(BP55=祝色)</formula>
    </cfRule>
  </conditionalFormatting>
  <conditionalFormatting sqref="BV55">
    <cfRule type="expression" dxfId="23611" priority="94" stopIfTrue="1">
      <formula>OR(BV55=祝色)</formula>
    </cfRule>
  </conditionalFormatting>
  <conditionalFormatting sqref="CB55">
    <cfRule type="expression" dxfId="23610" priority="93" stopIfTrue="1">
      <formula>OR(CB55=祝色)</formula>
    </cfRule>
  </conditionalFormatting>
  <conditionalFormatting sqref="CH55">
    <cfRule type="expression" dxfId="23609" priority="92" stopIfTrue="1">
      <formula>OR(CH55=祝色)</formula>
    </cfRule>
  </conditionalFormatting>
  <conditionalFormatting sqref="CN55">
    <cfRule type="expression" dxfId="23608" priority="91" stopIfTrue="1">
      <formula>OR(CN55=祝色)</formula>
    </cfRule>
  </conditionalFormatting>
  <conditionalFormatting sqref="CT55">
    <cfRule type="expression" dxfId="23607" priority="90" stopIfTrue="1">
      <formula>OR(CT55=祝色)</formula>
    </cfRule>
  </conditionalFormatting>
  <conditionalFormatting sqref="BJ63">
    <cfRule type="expression" dxfId="23606" priority="89" stopIfTrue="1">
      <formula>OR(BJ63=祝色)</formula>
    </cfRule>
  </conditionalFormatting>
  <conditionalFormatting sqref="CT63">
    <cfRule type="expression" dxfId="23605" priority="83" stopIfTrue="1">
      <formula>OR(CT63=祝色)</formula>
    </cfRule>
  </conditionalFormatting>
  <conditionalFormatting sqref="BP63">
    <cfRule type="expression" dxfId="23604" priority="88" stopIfTrue="1">
      <formula>OR(BP63=祝色)</formula>
    </cfRule>
  </conditionalFormatting>
  <conditionalFormatting sqref="BV63">
    <cfRule type="expression" dxfId="23603" priority="87" stopIfTrue="1">
      <formula>OR(BV63=祝色)</formula>
    </cfRule>
  </conditionalFormatting>
  <conditionalFormatting sqref="CB63">
    <cfRule type="expression" dxfId="23602" priority="86" stopIfTrue="1">
      <formula>OR(CB63=祝色)</formula>
    </cfRule>
  </conditionalFormatting>
  <conditionalFormatting sqref="CH63">
    <cfRule type="expression" dxfId="23601" priority="85" stopIfTrue="1">
      <formula>OR(CH63=祝色)</formula>
    </cfRule>
  </conditionalFormatting>
  <conditionalFormatting sqref="CN63">
    <cfRule type="expression" dxfId="23600" priority="84" stopIfTrue="1">
      <formula>OR(CN63=祝色)</formula>
    </cfRule>
  </conditionalFormatting>
  <conditionalFormatting sqref="BM63:BO65">
    <cfRule type="expression" dxfId="23599" priority="81" stopIfTrue="1">
      <formula>OR(BM63=祝色)</formula>
    </cfRule>
    <cfRule type="expression" dxfId="23598" priority="82">
      <formula>BM63</formula>
    </cfRule>
  </conditionalFormatting>
  <conditionalFormatting sqref="BS63:BU65">
    <cfRule type="expression" dxfId="23597" priority="79" stopIfTrue="1">
      <formula>OR(BS63=祝色)</formula>
    </cfRule>
    <cfRule type="expression" dxfId="23596" priority="80">
      <formula>BS63</formula>
    </cfRule>
  </conditionalFormatting>
  <conditionalFormatting sqref="J70">
    <cfRule type="expression" dxfId="23595" priority="78" stopIfTrue="1">
      <formula>OR(J70=祝色)</formula>
    </cfRule>
  </conditionalFormatting>
  <conditionalFormatting sqref="P70">
    <cfRule type="expression" dxfId="23594" priority="77" stopIfTrue="1">
      <formula>OR(P70=祝色)</formula>
    </cfRule>
  </conditionalFormatting>
  <conditionalFormatting sqref="V70">
    <cfRule type="expression" dxfId="23593" priority="76" stopIfTrue="1">
      <formula>OR(V70=祝色)</formula>
    </cfRule>
  </conditionalFormatting>
  <conditionalFormatting sqref="AB70">
    <cfRule type="expression" dxfId="23592" priority="75" stopIfTrue="1">
      <formula>OR(AB70=祝色)</formula>
    </cfRule>
  </conditionalFormatting>
  <conditionalFormatting sqref="AH70">
    <cfRule type="expression" dxfId="23591" priority="74" stopIfTrue="1">
      <formula>OR(AH70=祝色)</formula>
    </cfRule>
  </conditionalFormatting>
  <conditionalFormatting sqref="AN70">
    <cfRule type="expression" dxfId="23590" priority="73" stopIfTrue="1">
      <formula>OR(AN70=祝色)</formula>
    </cfRule>
  </conditionalFormatting>
  <conditionalFormatting sqref="AT70">
    <cfRule type="expression" dxfId="23589" priority="72" stopIfTrue="1">
      <formula>OR(AT70=祝色)</formula>
    </cfRule>
  </conditionalFormatting>
  <conditionalFormatting sqref="J72">
    <cfRule type="expression" dxfId="23588" priority="71" stopIfTrue="1">
      <formula>OR(J72=祝色)</formula>
    </cfRule>
  </conditionalFormatting>
  <conditionalFormatting sqref="P72">
    <cfRule type="expression" dxfId="23587" priority="70" stopIfTrue="1">
      <formula>OR(P72=祝色)</formula>
    </cfRule>
  </conditionalFormatting>
  <conditionalFormatting sqref="V72">
    <cfRule type="expression" dxfId="23586" priority="69" stopIfTrue="1">
      <formula>OR(V72=祝色)</formula>
    </cfRule>
  </conditionalFormatting>
  <conditionalFormatting sqref="AB72">
    <cfRule type="expression" dxfId="23585" priority="68" stopIfTrue="1">
      <formula>OR(AB72=祝色)</formula>
    </cfRule>
  </conditionalFormatting>
  <conditionalFormatting sqref="AH72">
    <cfRule type="expression" dxfId="23584" priority="67" stopIfTrue="1">
      <formula>OR(AH72=祝色)</formula>
    </cfRule>
  </conditionalFormatting>
  <conditionalFormatting sqref="AN72">
    <cfRule type="expression" dxfId="23583" priority="66" stopIfTrue="1">
      <formula>OR(AN72=祝色)</formula>
    </cfRule>
  </conditionalFormatting>
  <conditionalFormatting sqref="AT72">
    <cfRule type="expression" dxfId="23582" priority="65" stopIfTrue="1">
      <formula>OR(AT72=祝色)</formula>
    </cfRule>
  </conditionalFormatting>
  <conditionalFormatting sqref="J74">
    <cfRule type="expression" dxfId="23581" priority="64" stopIfTrue="1">
      <formula>OR(J74=祝色)</formula>
    </cfRule>
  </conditionalFormatting>
  <conditionalFormatting sqref="P74">
    <cfRule type="expression" dxfId="23580" priority="63" stopIfTrue="1">
      <formula>OR(P74=祝色)</formula>
    </cfRule>
  </conditionalFormatting>
  <conditionalFormatting sqref="V74">
    <cfRule type="expression" dxfId="23579" priority="62" stopIfTrue="1">
      <formula>OR(V74=祝色)</formula>
    </cfRule>
  </conditionalFormatting>
  <conditionalFormatting sqref="AB74">
    <cfRule type="expression" dxfId="23578" priority="61" stopIfTrue="1">
      <formula>OR(AB74=祝色)</formula>
    </cfRule>
  </conditionalFormatting>
  <conditionalFormatting sqref="AH74">
    <cfRule type="expression" dxfId="23577" priority="60" stopIfTrue="1">
      <formula>OR(AH74=祝色)</formula>
    </cfRule>
  </conditionalFormatting>
  <conditionalFormatting sqref="AN74">
    <cfRule type="expression" dxfId="23576" priority="59" stopIfTrue="1">
      <formula>OR(AN74=祝色)</formula>
    </cfRule>
  </conditionalFormatting>
  <conditionalFormatting sqref="AT74">
    <cfRule type="expression" dxfId="23575" priority="58" stopIfTrue="1">
      <formula>OR(AT74=祝色)</formula>
    </cfRule>
  </conditionalFormatting>
  <conditionalFormatting sqref="J68">
    <cfRule type="expression" dxfId="23574" priority="57" stopIfTrue="1">
      <formula>OR(J68=祝色)</formula>
    </cfRule>
  </conditionalFormatting>
  <conditionalFormatting sqref="P68">
    <cfRule type="expression" dxfId="23573" priority="56" stopIfTrue="1">
      <formula>OR(P68=祝色)</formula>
    </cfRule>
  </conditionalFormatting>
  <conditionalFormatting sqref="V68">
    <cfRule type="expression" dxfId="23572" priority="55" stopIfTrue="1">
      <formula>OR(V68=祝色)</formula>
    </cfRule>
  </conditionalFormatting>
  <conditionalFormatting sqref="AB68">
    <cfRule type="expression" dxfId="23571" priority="54" stopIfTrue="1">
      <formula>OR(AB68=祝色)</formula>
    </cfRule>
  </conditionalFormatting>
  <conditionalFormatting sqref="AH68">
    <cfRule type="expression" dxfId="23570" priority="53" stopIfTrue="1">
      <formula>OR(AH68=祝色)</formula>
    </cfRule>
  </conditionalFormatting>
  <conditionalFormatting sqref="AN68">
    <cfRule type="expression" dxfId="23569" priority="52" stopIfTrue="1">
      <formula>OR(AN68=祝色)</formula>
    </cfRule>
  </conditionalFormatting>
  <conditionalFormatting sqref="AT68">
    <cfRule type="expression" dxfId="23568" priority="51" stopIfTrue="1">
      <formula>OR(AT68=祝色)</formula>
    </cfRule>
  </conditionalFormatting>
  <conditionalFormatting sqref="J76">
    <cfRule type="expression" dxfId="23567" priority="50" stopIfTrue="1">
      <formula>OR(J76=祝色)</formula>
    </cfRule>
  </conditionalFormatting>
  <conditionalFormatting sqref="AT76">
    <cfRule type="expression" dxfId="23566" priority="44" stopIfTrue="1">
      <formula>OR(AT76=祝色)</formula>
    </cfRule>
  </conditionalFormatting>
  <conditionalFormatting sqref="P76">
    <cfRule type="expression" dxfId="23565" priority="49" stopIfTrue="1">
      <formula>OR(P76=祝色)</formula>
    </cfRule>
  </conditionalFormatting>
  <conditionalFormatting sqref="V76">
    <cfRule type="expression" dxfId="23564" priority="48" stopIfTrue="1">
      <formula>OR(V76=祝色)</formula>
    </cfRule>
  </conditionalFormatting>
  <conditionalFormatting sqref="AB76">
    <cfRule type="expression" dxfId="23563" priority="47" stopIfTrue="1">
      <formula>OR(AB76=祝色)</formula>
    </cfRule>
  </conditionalFormatting>
  <conditionalFormatting sqref="AH76">
    <cfRule type="expression" dxfId="23562" priority="46" stopIfTrue="1">
      <formula>OR(AH76=祝色)</formula>
    </cfRule>
  </conditionalFormatting>
  <conditionalFormatting sqref="AN76">
    <cfRule type="expression" dxfId="23561" priority="45" stopIfTrue="1">
      <formula>OR(AN76=祝色)</formula>
    </cfRule>
  </conditionalFormatting>
  <conditionalFormatting sqref="M76:O78">
    <cfRule type="expression" dxfId="23560" priority="42" stopIfTrue="1">
      <formula>OR(M76=祝色)</formula>
    </cfRule>
    <cfRule type="expression" dxfId="23559" priority="43">
      <formula>M76</formula>
    </cfRule>
  </conditionalFormatting>
  <conditionalFormatting sqref="S76:U78">
    <cfRule type="expression" dxfId="23558" priority="40" stopIfTrue="1">
      <formula>OR(S76=祝色)</formula>
    </cfRule>
    <cfRule type="expression" dxfId="23557" priority="41">
      <formula>S76</formula>
    </cfRule>
  </conditionalFormatting>
  <conditionalFormatting sqref="J83">
    <cfRule type="expression" dxfId="23556" priority="39" stopIfTrue="1">
      <formula>OR(J83=祝色)</formula>
    </cfRule>
  </conditionalFormatting>
  <conditionalFormatting sqref="P83">
    <cfRule type="expression" dxfId="23555" priority="38" stopIfTrue="1">
      <formula>OR(P83=祝色)</formula>
    </cfRule>
  </conditionalFormatting>
  <conditionalFormatting sqref="V83">
    <cfRule type="expression" dxfId="23554" priority="37" stopIfTrue="1">
      <formula>OR(V83=祝色)</formula>
    </cfRule>
  </conditionalFormatting>
  <conditionalFormatting sqref="AB83">
    <cfRule type="expression" dxfId="23553" priority="36" stopIfTrue="1">
      <formula>OR(AB83=祝色)</formula>
    </cfRule>
  </conditionalFormatting>
  <conditionalFormatting sqref="AH83">
    <cfRule type="expression" dxfId="23552" priority="35" stopIfTrue="1">
      <formula>OR(AH83=祝色)</formula>
    </cfRule>
  </conditionalFormatting>
  <conditionalFormatting sqref="AN83">
    <cfRule type="expression" dxfId="23551" priority="34" stopIfTrue="1">
      <formula>OR(AN83=祝色)</formula>
    </cfRule>
  </conditionalFormatting>
  <conditionalFormatting sqref="AT83">
    <cfRule type="expression" dxfId="23550" priority="33" stopIfTrue="1">
      <formula>OR(AT83=祝色)</formula>
    </cfRule>
  </conditionalFormatting>
  <conditionalFormatting sqref="J85">
    <cfRule type="expression" dxfId="23549" priority="32" stopIfTrue="1">
      <formula>OR(J85=祝色)</formula>
    </cfRule>
  </conditionalFormatting>
  <conditionalFormatting sqref="P85">
    <cfRule type="expression" dxfId="23548" priority="31" stopIfTrue="1">
      <formula>OR(P85=祝色)</formula>
    </cfRule>
  </conditionalFormatting>
  <conditionalFormatting sqref="V85">
    <cfRule type="expression" dxfId="23547" priority="30" stopIfTrue="1">
      <formula>OR(V85=祝色)</formula>
    </cfRule>
  </conditionalFormatting>
  <conditionalFormatting sqref="AB85">
    <cfRule type="expression" dxfId="23546" priority="29" stopIfTrue="1">
      <formula>OR(AB85=祝色)</formula>
    </cfRule>
  </conditionalFormatting>
  <conditionalFormatting sqref="AH85">
    <cfRule type="expression" dxfId="23545" priority="28" stopIfTrue="1">
      <formula>OR(AH85=祝色)</formula>
    </cfRule>
  </conditionalFormatting>
  <conditionalFormatting sqref="AN85">
    <cfRule type="expression" dxfId="23544" priority="27" stopIfTrue="1">
      <formula>OR(AN85=祝色)</formula>
    </cfRule>
  </conditionalFormatting>
  <conditionalFormatting sqref="AT85">
    <cfRule type="expression" dxfId="23543" priority="26" stopIfTrue="1">
      <formula>OR(AT85=祝色)</formula>
    </cfRule>
  </conditionalFormatting>
  <conditionalFormatting sqref="J87">
    <cfRule type="expression" dxfId="23542" priority="25" stopIfTrue="1">
      <formula>OR(J87=祝色)</formula>
    </cfRule>
  </conditionalFormatting>
  <conditionalFormatting sqref="P87">
    <cfRule type="expression" dxfId="23541" priority="24" stopIfTrue="1">
      <formula>OR(P87=祝色)</formula>
    </cfRule>
  </conditionalFormatting>
  <conditionalFormatting sqref="V87">
    <cfRule type="expression" dxfId="23540" priority="23" stopIfTrue="1">
      <formula>OR(V87=祝色)</formula>
    </cfRule>
  </conditionalFormatting>
  <conditionalFormatting sqref="AB87">
    <cfRule type="expression" dxfId="23539" priority="22" stopIfTrue="1">
      <formula>OR(AB87=祝色)</formula>
    </cfRule>
  </conditionalFormatting>
  <conditionalFormatting sqref="AH87">
    <cfRule type="expression" dxfId="23538" priority="21" stopIfTrue="1">
      <formula>OR(AH87=祝色)</formula>
    </cfRule>
  </conditionalFormatting>
  <conditionalFormatting sqref="AN87">
    <cfRule type="expression" dxfId="23537" priority="20" stopIfTrue="1">
      <formula>OR(AN87=祝色)</formula>
    </cfRule>
  </conditionalFormatting>
  <conditionalFormatting sqref="AT87">
    <cfRule type="expression" dxfId="23536" priority="19" stopIfTrue="1">
      <formula>OR(AT87=祝色)</formula>
    </cfRule>
  </conditionalFormatting>
  <conditionalFormatting sqref="J81">
    <cfRule type="expression" dxfId="23535" priority="18" stopIfTrue="1">
      <formula>OR(J81=祝色)</formula>
    </cfRule>
  </conditionalFormatting>
  <conditionalFormatting sqref="P81">
    <cfRule type="expression" dxfId="23534" priority="17" stopIfTrue="1">
      <formula>OR(P81=祝色)</formula>
    </cfRule>
  </conditionalFormatting>
  <conditionalFormatting sqref="V81">
    <cfRule type="expression" dxfId="23533" priority="16" stopIfTrue="1">
      <formula>OR(V81=祝色)</formula>
    </cfRule>
  </conditionalFormatting>
  <conditionalFormatting sqref="AB81">
    <cfRule type="expression" dxfId="23532" priority="15" stopIfTrue="1">
      <formula>OR(AB81=祝色)</formula>
    </cfRule>
  </conditionalFormatting>
  <conditionalFormatting sqref="AH81">
    <cfRule type="expression" dxfId="23531" priority="14" stopIfTrue="1">
      <formula>OR(AH81=祝色)</formula>
    </cfRule>
  </conditionalFormatting>
  <conditionalFormatting sqref="AN81">
    <cfRule type="expression" dxfId="23530" priority="13" stopIfTrue="1">
      <formula>OR(AN81=祝色)</formula>
    </cfRule>
  </conditionalFormatting>
  <conditionalFormatting sqref="AT81">
    <cfRule type="expression" dxfId="23529" priority="12" stopIfTrue="1">
      <formula>OR(AT81=祝色)</formula>
    </cfRule>
  </conditionalFormatting>
  <conditionalFormatting sqref="J89">
    <cfRule type="expression" dxfId="23528" priority="11" stopIfTrue="1">
      <formula>OR(J89=祝色)</formula>
    </cfRule>
  </conditionalFormatting>
  <conditionalFormatting sqref="AT89">
    <cfRule type="expression" dxfId="23527" priority="5" stopIfTrue="1">
      <formula>OR(AT89=祝色)</formula>
    </cfRule>
  </conditionalFormatting>
  <conditionalFormatting sqref="P89">
    <cfRule type="expression" dxfId="23526" priority="10" stopIfTrue="1">
      <formula>OR(P89=祝色)</formula>
    </cfRule>
  </conditionalFormatting>
  <conditionalFormatting sqref="V89">
    <cfRule type="expression" dxfId="23525" priority="9" stopIfTrue="1">
      <formula>OR(V89=祝色)</formula>
    </cfRule>
  </conditionalFormatting>
  <conditionalFormatting sqref="AB89">
    <cfRule type="expression" dxfId="23524" priority="8" stopIfTrue="1">
      <formula>OR(AB89=祝色)</formula>
    </cfRule>
  </conditionalFormatting>
  <conditionalFormatting sqref="AH89">
    <cfRule type="expression" dxfId="23523" priority="7" stopIfTrue="1">
      <formula>OR(AH89=祝色)</formula>
    </cfRule>
  </conditionalFormatting>
  <conditionalFormatting sqref="AN89">
    <cfRule type="expression" dxfId="23522" priority="6" stopIfTrue="1">
      <formula>OR(AN89=祝色)</formula>
    </cfRule>
  </conditionalFormatting>
  <conditionalFormatting sqref="M89:O91">
    <cfRule type="expression" dxfId="23521" priority="3" stopIfTrue="1">
      <formula>OR(M89=祝色)</formula>
    </cfRule>
    <cfRule type="expression" dxfId="23520" priority="4">
      <formula>M89</formula>
    </cfRule>
  </conditionalFormatting>
  <conditionalFormatting sqref="S89:U91">
    <cfRule type="expression" dxfId="23519" priority="1" stopIfTrue="1">
      <formula>OR(S89=祝色)</formula>
    </cfRule>
    <cfRule type="expression" dxfId="23518" priority="2">
      <formula>S89</formula>
    </cfRule>
  </conditionalFormatting>
  <printOptions horizontalCentered="1"/>
  <pageMargins left="0" right="0" top="0" bottom="0" header="0.51181102362204722" footer="0.51181102362204722"/>
  <pageSetup paperSize="8" scale="49" orientation="portrait"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2" width="2.25" customWidth="1"/>
    <col min="3" max="5" width="2" customWidth="1"/>
    <col min="6" max="8" width="1.5" customWidth="1"/>
    <col min="9" max="9" width="2.125" customWidth="1"/>
    <col min="10" max="12" width="3.25" customWidth="1"/>
    <col min="13" max="14" width="2.875" customWidth="1"/>
    <col min="15" max="15" width="2.75" customWidth="1"/>
    <col min="16" max="18" width="3.25" customWidth="1"/>
    <col min="19" max="20" width="2.875" customWidth="1"/>
    <col min="21" max="21" width="2.75" customWidth="1"/>
    <col min="22" max="24" width="3.25" customWidth="1"/>
    <col min="25" max="26" width="2.875" customWidth="1"/>
    <col min="27" max="27" width="2.75" customWidth="1"/>
    <col min="28" max="30" width="3.25" customWidth="1"/>
    <col min="31" max="32" width="2.875" customWidth="1"/>
    <col min="33" max="33" width="2.75" customWidth="1"/>
    <col min="34" max="36" width="3.25" customWidth="1"/>
    <col min="37" max="38" width="2.875" customWidth="1"/>
    <col min="39" max="39" width="2.75" customWidth="1"/>
    <col min="40" max="42" width="3.25" customWidth="1"/>
    <col min="43" max="44" width="2.875" customWidth="1"/>
    <col min="45" max="45" width="2.75" customWidth="1"/>
    <col min="46" max="48" width="3.25" customWidth="1"/>
    <col min="49" max="50" width="2.875" customWidth="1"/>
    <col min="51" max="51" width="2.625" customWidth="1"/>
    <col min="52" max="53" width="6.25" customWidth="1"/>
    <col min="54" max="54" width="2.25" customWidth="1"/>
    <col min="55" max="57" width="2" customWidth="1"/>
    <col min="58" max="60" width="1.5" customWidth="1"/>
    <col min="61" max="61" width="2.125" customWidth="1"/>
    <col min="62" max="64" width="3.25" customWidth="1"/>
    <col min="65" max="66" width="2.875" customWidth="1"/>
    <col min="67" max="67" width="2.75" customWidth="1"/>
    <col min="68" max="70" width="3.25" customWidth="1"/>
    <col min="71" max="72" width="2.875" customWidth="1"/>
    <col min="73" max="73" width="2.75" customWidth="1"/>
    <col min="74" max="76" width="3.25" customWidth="1"/>
    <col min="77" max="78" width="2.875" customWidth="1"/>
    <col min="79" max="79" width="2.75" customWidth="1"/>
    <col min="80" max="82" width="3.25" customWidth="1"/>
    <col min="83" max="84" width="2.875" customWidth="1"/>
    <col min="85" max="85" width="2.75" customWidth="1"/>
    <col min="86" max="88" width="3.25" customWidth="1"/>
    <col min="89" max="90" width="2.875" customWidth="1"/>
    <col min="91" max="91" width="2.75" customWidth="1"/>
    <col min="92" max="94" width="3.25" customWidth="1"/>
    <col min="95" max="96" width="2.875" customWidth="1"/>
    <col min="97" max="97" width="2.75" customWidth="1"/>
    <col min="98" max="100" width="3.25" customWidth="1"/>
    <col min="101" max="102" width="2.875" customWidth="1"/>
    <col min="103" max="103" width="2.6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25" customHeight="1"/>
    <row r="2" spans="2:103" ht="21.75" customHeight="1">
      <c r="B2" s="1057">
        <f>B5</f>
        <v>46023</v>
      </c>
      <c r="C2" s="1058"/>
      <c r="D2" s="1058"/>
      <c r="E2" s="1058"/>
      <c r="F2" s="1058"/>
      <c r="G2" s="1058"/>
      <c r="H2" s="1058"/>
      <c r="I2" s="1059"/>
      <c r="J2" s="1218" t="s">
        <v>223</v>
      </c>
      <c r="K2" s="1218"/>
      <c r="L2" s="1218"/>
      <c r="M2" s="1204" t="s">
        <v>815</v>
      </c>
      <c r="N2" s="1204"/>
      <c r="O2" s="1205"/>
      <c r="P2" s="1049" t="s">
        <v>257</v>
      </c>
      <c r="Q2" s="1050"/>
      <c r="R2" s="1050"/>
      <c r="S2" s="1051" t="s">
        <v>816</v>
      </c>
      <c r="T2" s="1051"/>
      <c r="U2" s="1052"/>
      <c r="V2" s="1229" t="s">
        <v>51</v>
      </c>
      <c r="W2" s="1230"/>
      <c r="X2" s="1230"/>
      <c r="Y2" s="1233" t="s">
        <v>817</v>
      </c>
      <c r="Z2" s="1233"/>
      <c r="AA2" s="1234"/>
      <c r="AB2" s="1049" t="s">
        <v>47</v>
      </c>
      <c r="AC2" s="1050"/>
      <c r="AD2" s="1050"/>
      <c r="AE2" s="1051" t="s">
        <v>818</v>
      </c>
      <c r="AF2" s="1051"/>
      <c r="AG2" s="1052"/>
      <c r="AH2" s="1206" t="s">
        <v>48</v>
      </c>
      <c r="AI2" s="1207"/>
      <c r="AJ2" s="1207"/>
      <c r="AK2" s="1208" t="s">
        <v>819</v>
      </c>
      <c r="AL2" s="1208"/>
      <c r="AM2" s="1209"/>
      <c r="AN2" s="1049" t="s">
        <v>49</v>
      </c>
      <c r="AO2" s="1050"/>
      <c r="AP2" s="1050"/>
      <c r="AQ2" s="1051" t="s">
        <v>820</v>
      </c>
      <c r="AR2" s="1051"/>
      <c r="AS2" s="1052"/>
      <c r="AT2" s="1231" t="s">
        <v>52</v>
      </c>
      <c r="AU2" s="1232"/>
      <c r="AV2" s="1232"/>
      <c r="AW2" s="1212" t="s">
        <v>821</v>
      </c>
      <c r="AX2" s="1212"/>
      <c r="AY2" s="1213"/>
      <c r="BB2" s="1057">
        <f>BB5</f>
        <v>46113</v>
      </c>
      <c r="BC2" s="1058"/>
      <c r="BD2" s="1058"/>
      <c r="BE2" s="1058"/>
      <c r="BF2" s="1058"/>
      <c r="BG2" s="1058"/>
      <c r="BH2" s="1058"/>
      <c r="BI2" s="1059"/>
      <c r="BJ2" s="1218" t="s">
        <v>223</v>
      </c>
      <c r="BK2" s="1218"/>
      <c r="BL2" s="1218"/>
      <c r="BM2" s="1204" t="s">
        <v>822</v>
      </c>
      <c r="BN2" s="1204"/>
      <c r="BO2" s="1205"/>
      <c r="BP2" s="1049" t="s">
        <v>257</v>
      </c>
      <c r="BQ2" s="1050"/>
      <c r="BR2" s="1050"/>
      <c r="BS2" s="1051" t="s">
        <v>823</v>
      </c>
      <c r="BT2" s="1051"/>
      <c r="BU2" s="1052"/>
      <c r="BV2" s="1229" t="s">
        <v>51</v>
      </c>
      <c r="BW2" s="1230"/>
      <c r="BX2" s="1230"/>
      <c r="BY2" s="1233" t="s">
        <v>817</v>
      </c>
      <c r="BZ2" s="1233"/>
      <c r="CA2" s="1234"/>
      <c r="CB2" s="1049" t="s">
        <v>47</v>
      </c>
      <c r="CC2" s="1050"/>
      <c r="CD2" s="1050"/>
      <c r="CE2" s="1051" t="s">
        <v>818</v>
      </c>
      <c r="CF2" s="1051"/>
      <c r="CG2" s="1052"/>
      <c r="CH2" s="1206" t="s">
        <v>48</v>
      </c>
      <c r="CI2" s="1207"/>
      <c r="CJ2" s="1207"/>
      <c r="CK2" s="1208" t="s">
        <v>819</v>
      </c>
      <c r="CL2" s="1208"/>
      <c r="CM2" s="1209"/>
      <c r="CN2" s="1049" t="s">
        <v>49</v>
      </c>
      <c r="CO2" s="1050"/>
      <c r="CP2" s="1050"/>
      <c r="CQ2" s="1051" t="s">
        <v>820</v>
      </c>
      <c r="CR2" s="1051"/>
      <c r="CS2" s="1052"/>
      <c r="CT2" s="1231" t="s">
        <v>52</v>
      </c>
      <c r="CU2" s="1232"/>
      <c r="CV2" s="1232"/>
      <c r="CW2" s="1212" t="s">
        <v>821</v>
      </c>
      <c r="CX2" s="1212"/>
      <c r="CY2" s="1213"/>
    </row>
    <row r="3" spans="2:103" ht="27" customHeight="1">
      <c r="B3" s="1060"/>
      <c r="C3" s="1061"/>
      <c r="D3" s="1061"/>
      <c r="E3" s="1061"/>
      <c r="F3" s="1061"/>
      <c r="G3" s="1061"/>
      <c r="H3" s="1061"/>
      <c r="I3" s="1062"/>
      <c r="J3" s="1024" t="str">
        <f>IF(WEEKDAY(B5)=1,B5,"")</f>
        <v/>
      </c>
      <c r="K3" s="1024"/>
      <c r="L3" s="1024"/>
      <c r="M3" s="593"/>
      <c r="N3" s="593"/>
      <c r="O3" s="594"/>
      <c r="P3" s="1005" t="str">
        <f>IF(J3="",IF(WEEKDAY(B5)=2,B5,""),J3+1)</f>
        <v/>
      </c>
      <c r="Q3" s="1006"/>
      <c r="R3" s="1006"/>
      <c r="S3" s="593"/>
      <c r="T3" s="593"/>
      <c r="U3" s="594"/>
      <c r="V3" s="1005" t="str">
        <f>IF(P3="",IF(WEEKDAY(B5)=3,B5,""),P3+1)</f>
        <v/>
      </c>
      <c r="W3" s="1006"/>
      <c r="X3" s="1006"/>
      <c r="Y3" s="593"/>
      <c r="Z3" s="593"/>
      <c r="AA3" s="594"/>
      <c r="AB3" s="1005" t="str">
        <f>IF(V3="",IF(WEEKDAY(B5)=4,B5,""),V3+1)</f>
        <v/>
      </c>
      <c r="AC3" s="1006"/>
      <c r="AD3" s="1006"/>
      <c r="AE3" s="593"/>
      <c r="AF3" s="593"/>
      <c r="AG3" s="594"/>
      <c r="AH3" s="1005">
        <f>IF(AB3="",IF(WEEKDAY(B5)=5,B5,""),AB3+1)</f>
        <v>46023</v>
      </c>
      <c r="AI3" s="1006"/>
      <c r="AJ3" s="1006"/>
      <c r="AK3" s="593"/>
      <c r="AL3" s="593"/>
      <c r="AM3" s="594"/>
      <c r="AN3" s="1005">
        <f>IF(AH3="",IF(WEEKDAY(B5)=6,B5,""),AH3+1)</f>
        <v>46024</v>
      </c>
      <c r="AO3" s="1006"/>
      <c r="AP3" s="1006"/>
      <c r="AQ3" s="593"/>
      <c r="AR3" s="593"/>
      <c r="AS3" s="594"/>
      <c r="AT3" s="986">
        <f>IF(AN3="",B5,AN3+1)</f>
        <v>46025</v>
      </c>
      <c r="AU3" s="987"/>
      <c r="AV3" s="987"/>
      <c r="AW3" s="593"/>
      <c r="AX3" s="593"/>
      <c r="AY3" s="594"/>
      <c r="BB3" s="1060"/>
      <c r="BC3" s="1061"/>
      <c r="BD3" s="1061"/>
      <c r="BE3" s="1061"/>
      <c r="BF3" s="1061"/>
      <c r="BG3" s="1061"/>
      <c r="BH3" s="1061"/>
      <c r="BI3" s="1062"/>
      <c r="BJ3" s="1024" t="str">
        <f>IF(WEEKDAY(BB5)=1,BB5,"")</f>
        <v/>
      </c>
      <c r="BK3" s="1024"/>
      <c r="BL3" s="1024"/>
      <c r="BM3" s="593"/>
      <c r="BN3" s="593"/>
      <c r="BO3" s="594"/>
      <c r="BP3" s="1005" t="str">
        <f>IF(BJ3="",IF(WEEKDAY(BB5)=2,BB5,""),BJ3+1)</f>
        <v/>
      </c>
      <c r="BQ3" s="1006"/>
      <c r="BR3" s="1006"/>
      <c r="BS3" s="593"/>
      <c r="BT3" s="593"/>
      <c r="BU3" s="594"/>
      <c r="BV3" s="1005" t="str">
        <f>IF(BP3="",IF(WEEKDAY(BB5)=3,BB5,""),BP3+1)</f>
        <v/>
      </c>
      <c r="BW3" s="1006"/>
      <c r="BX3" s="1006"/>
      <c r="BY3" s="593"/>
      <c r="BZ3" s="593"/>
      <c r="CA3" s="594"/>
      <c r="CB3" s="1005">
        <f>IF(BV3="",IF(WEEKDAY(BB5)=4,BB5,""),BV3+1)</f>
        <v>46113</v>
      </c>
      <c r="CC3" s="1006"/>
      <c r="CD3" s="1006"/>
      <c r="CE3" s="593"/>
      <c r="CF3" s="593"/>
      <c r="CG3" s="594"/>
      <c r="CH3" s="1005">
        <f>IF(CB3="",IF(WEEKDAY(BB5)=5,BB5,""),CB3+1)</f>
        <v>46114</v>
      </c>
      <c r="CI3" s="1006"/>
      <c r="CJ3" s="1006"/>
      <c r="CK3" s="593"/>
      <c r="CL3" s="593"/>
      <c r="CM3" s="594"/>
      <c r="CN3" s="1005">
        <f>IF(CH3="",IF(WEEKDAY(BB5)=6,BB5,""),CH3+1)</f>
        <v>46115</v>
      </c>
      <c r="CO3" s="1006"/>
      <c r="CP3" s="1006"/>
      <c r="CQ3" s="593"/>
      <c r="CR3" s="593"/>
      <c r="CS3" s="594"/>
      <c r="CT3" s="986">
        <f>IF(CN3="",BB5,CN3+1)</f>
        <v>46116</v>
      </c>
      <c r="CU3" s="987"/>
      <c r="CV3" s="987"/>
      <c r="CW3" s="593"/>
      <c r="CX3" s="593"/>
      <c r="CY3" s="594"/>
    </row>
    <row r="4" spans="2:103" ht="27" customHeight="1">
      <c r="B4" s="1060"/>
      <c r="C4" s="1061"/>
      <c r="D4" s="1061"/>
      <c r="E4" s="1061"/>
      <c r="F4" s="1061"/>
      <c r="G4" s="1061"/>
      <c r="H4" s="1061"/>
      <c r="I4" s="1062"/>
      <c r="J4" s="1028"/>
      <c r="K4" s="1028"/>
      <c r="L4" s="1028"/>
      <c r="M4" s="595"/>
      <c r="N4" s="595"/>
      <c r="O4" s="596"/>
      <c r="P4" s="1009"/>
      <c r="Q4" s="1010"/>
      <c r="R4" s="1010"/>
      <c r="S4" s="595"/>
      <c r="T4" s="595"/>
      <c r="U4" s="596"/>
      <c r="V4" s="1009"/>
      <c r="W4" s="1010"/>
      <c r="X4" s="1010"/>
      <c r="Y4" s="595"/>
      <c r="Z4" s="595"/>
      <c r="AA4" s="596"/>
      <c r="AB4" s="1009"/>
      <c r="AC4" s="1010"/>
      <c r="AD4" s="1010"/>
      <c r="AE4" s="595"/>
      <c r="AF4" s="595"/>
      <c r="AG4" s="596"/>
      <c r="AH4" s="1009"/>
      <c r="AI4" s="1010"/>
      <c r="AJ4" s="1010"/>
      <c r="AK4" s="595"/>
      <c r="AL4" s="595"/>
      <c r="AM4" s="596"/>
      <c r="AN4" s="1009"/>
      <c r="AO4" s="1010"/>
      <c r="AP4" s="1010"/>
      <c r="AQ4" s="595"/>
      <c r="AR4" s="595"/>
      <c r="AS4" s="596"/>
      <c r="AT4" s="990"/>
      <c r="AU4" s="991"/>
      <c r="AV4" s="991"/>
      <c r="AW4" s="595"/>
      <c r="AX4" s="595"/>
      <c r="AY4" s="596"/>
      <c r="BB4" s="1060"/>
      <c r="BC4" s="1061"/>
      <c r="BD4" s="1061"/>
      <c r="BE4" s="1061"/>
      <c r="BF4" s="1061"/>
      <c r="BG4" s="1061"/>
      <c r="BH4" s="1061"/>
      <c r="BI4" s="1062"/>
      <c r="BJ4" s="1028"/>
      <c r="BK4" s="1028"/>
      <c r="BL4" s="1028"/>
      <c r="BM4" s="595"/>
      <c r="BN4" s="595"/>
      <c r="BO4" s="596"/>
      <c r="BP4" s="1009"/>
      <c r="BQ4" s="1010"/>
      <c r="BR4" s="1010"/>
      <c r="BS4" s="595"/>
      <c r="BT4" s="595"/>
      <c r="BU4" s="596"/>
      <c r="BV4" s="1009"/>
      <c r="BW4" s="1010"/>
      <c r="BX4" s="1010"/>
      <c r="BY4" s="595"/>
      <c r="BZ4" s="595"/>
      <c r="CA4" s="596"/>
      <c r="CB4" s="1009"/>
      <c r="CC4" s="1010"/>
      <c r="CD4" s="1010"/>
      <c r="CE4" s="595"/>
      <c r="CF4" s="595"/>
      <c r="CG4" s="596"/>
      <c r="CH4" s="1009"/>
      <c r="CI4" s="1010"/>
      <c r="CJ4" s="1010"/>
      <c r="CK4" s="595"/>
      <c r="CL4" s="595"/>
      <c r="CM4" s="596"/>
      <c r="CN4" s="1009"/>
      <c r="CO4" s="1010"/>
      <c r="CP4" s="1010"/>
      <c r="CQ4" s="595"/>
      <c r="CR4" s="595"/>
      <c r="CS4" s="596"/>
      <c r="CT4" s="990"/>
      <c r="CU4" s="991"/>
      <c r="CV4" s="991"/>
      <c r="CW4" s="595"/>
      <c r="CX4" s="595"/>
      <c r="CY4" s="596"/>
    </row>
    <row r="5" spans="2:103" ht="27" customHeight="1">
      <c r="B5" s="1042">
        <v>46023</v>
      </c>
      <c r="C5" s="1043"/>
      <c r="D5" s="1043"/>
      <c r="E5" s="1043"/>
      <c r="F5" s="1043"/>
      <c r="G5" s="1043"/>
      <c r="H5" s="1043"/>
      <c r="I5" s="1044"/>
      <c r="J5" s="1036">
        <f>AT3+1</f>
        <v>46026</v>
      </c>
      <c r="K5" s="1036"/>
      <c r="L5" s="1036"/>
      <c r="M5" s="593"/>
      <c r="N5" s="593"/>
      <c r="O5" s="594"/>
      <c r="P5" s="1005">
        <f>J5+1</f>
        <v>46027</v>
      </c>
      <c r="Q5" s="1006"/>
      <c r="R5" s="1006"/>
      <c r="S5" s="593"/>
      <c r="T5" s="593"/>
      <c r="U5" s="594"/>
      <c r="V5" s="1005">
        <f>P5+1</f>
        <v>46028</v>
      </c>
      <c r="W5" s="1006"/>
      <c r="X5" s="1006"/>
      <c r="Y5" s="593"/>
      <c r="Z5" s="593"/>
      <c r="AA5" s="594"/>
      <c r="AB5" s="1005">
        <f>V5+1</f>
        <v>46029</v>
      </c>
      <c r="AC5" s="1006"/>
      <c r="AD5" s="1006"/>
      <c r="AE5" s="593"/>
      <c r="AF5" s="593"/>
      <c r="AG5" s="594"/>
      <c r="AH5" s="1005">
        <f>AB5+1</f>
        <v>46030</v>
      </c>
      <c r="AI5" s="1006"/>
      <c r="AJ5" s="1006"/>
      <c r="AK5" s="593"/>
      <c r="AL5" s="593"/>
      <c r="AM5" s="594"/>
      <c r="AN5" s="1005">
        <f>AH5+1</f>
        <v>46031</v>
      </c>
      <c r="AO5" s="1006"/>
      <c r="AP5" s="1006"/>
      <c r="AQ5" s="593"/>
      <c r="AR5" s="593"/>
      <c r="AS5" s="594"/>
      <c r="AT5" s="986">
        <f>AN5+1</f>
        <v>46032</v>
      </c>
      <c r="AU5" s="987"/>
      <c r="AV5" s="987"/>
      <c r="AW5" s="593"/>
      <c r="AX5" s="593"/>
      <c r="AY5" s="594"/>
      <c r="BB5" s="1042">
        <f>B83</f>
        <v>46113</v>
      </c>
      <c r="BC5" s="1043"/>
      <c r="BD5" s="1043"/>
      <c r="BE5" s="1043"/>
      <c r="BF5" s="1043"/>
      <c r="BG5" s="1043"/>
      <c r="BH5" s="1043"/>
      <c r="BI5" s="1044"/>
      <c r="BJ5" s="1036">
        <f>CT3+1</f>
        <v>46117</v>
      </c>
      <c r="BK5" s="1036"/>
      <c r="BL5" s="1036"/>
      <c r="BM5" s="593"/>
      <c r="BN5" s="593"/>
      <c r="BO5" s="594"/>
      <c r="BP5" s="1005">
        <f>BJ5+1</f>
        <v>46118</v>
      </c>
      <c r="BQ5" s="1006"/>
      <c r="BR5" s="1006"/>
      <c r="BS5" s="593"/>
      <c r="BT5" s="593"/>
      <c r="BU5" s="594"/>
      <c r="BV5" s="1005">
        <f>BP5+1</f>
        <v>46119</v>
      </c>
      <c r="BW5" s="1006"/>
      <c r="BX5" s="1006"/>
      <c r="BY5" s="593"/>
      <c r="BZ5" s="593"/>
      <c r="CA5" s="594"/>
      <c r="CB5" s="1005">
        <f>BV5+1</f>
        <v>46120</v>
      </c>
      <c r="CC5" s="1006"/>
      <c r="CD5" s="1006"/>
      <c r="CE5" s="593"/>
      <c r="CF5" s="593"/>
      <c r="CG5" s="594"/>
      <c r="CH5" s="1005">
        <f>CB5+1</f>
        <v>46121</v>
      </c>
      <c r="CI5" s="1006"/>
      <c r="CJ5" s="1006"/>
      <c r="CK5" s="593"/>
      <c r="CL5" s="593"/>
      <c r="CM5" s="594"/>
      <c r="CN5" s="1005">
        <f>CH5+1</f>
        <v>46122</v>
      </c>
      <c r="CO5" s="1006"/>
      <c r="CP5" s="1006"/>
      <c r="CQ5" s="593"/>
      <c r="CR5" s="593"/>
      <c r="CS5" s="594"/>
      <c r="CT5" s="986">
        <f>CN5+1</f>
        <v>46123</v>
      </c>
      <c r="CU5" s="987"/>
      <c r="CV5" s="987"/>
      <c r="CW5" s="593"/>
      <c r="CX5" s="593"/>
      <c r="CY5" s="594"/>
    </row>
    <row r="6" spans="2:103" ht="27" customHeight="1">
      <c r="B6" s="1039" t="str">
        <f>IF(B5&gt;=43586,"令和"&amp;IF(YEAR(B5)-2018=1,"元",YEAR(B5)-2018),"平成"&amp;(YEAR(B5)-1988))</f>
        <v>令和8</v>
      </c>
      <c r="C6" s="1040"/>
      <c r="D6" s="1040"/>
      <c r="E6" s="1040"/>
      <c r="F6" s="1040"/>
      <c r="G6" s="1040"/>
      <c r="H6" s="1040"/>
      <c r="I6" s="1041"/>
      <c r="J6" s="1038"/>
      <c r="K6" s="1038"/>
      <c r="L6" s="1038"/>
      <c r="M6" s="595"/>
      <c r="N6" s="595"/>
      <c r="O6" s="596"/>
      <c r="P6" s="1009"/>
      <c r="Q6" s="1010"/>
      <c r="R6" s="1010"/>
      <c r="S6" s="595"/>
      <c r="T6" s="595"/>
      <c r="U6" s="596"/>
      <c r="V6" s="1009"/>
      <c r="W6" s="1010"/>
      <c r="X6" s="1010"/>
      <c r="Y6" s="595"/>
      <c r="Z6" s="595"/>
      <c r="AA6" s="596"/>
      <c r="AB6" s="1009"/>
      <c r="AC6" s="1010"/>
      <c r="AD6" s="1010"/>
      <c r="AE6" s="595"/>
      <c r="AF6" s="595"/>
      <c r="AG6" s="596"/>
      <c r="AH6" s="1009"/>
      <c r="AI6" s="1010"/>
      <c r="AJ6" s="1010"/>
      <c r="AK6" s="595"/>
      <c r="AL6" s="595"/>
      <c r="AM6" s="596"/>
      <c r="AN6" s="1009"/>
      <c r="AO6" s="1010"/>
      <c r="AP6" s="1010"/>
      <c r="AQ6" s="595"/>
      <c r="AR6" s="595"/>
      <c r="AS6" s="596"/>
      <c r="AT6" s="990"/>
      <c r="AU6" s="991"/>
      <c r="AV6" s="991"/>
      <c r="AW6" s="595"/>
      <c r="AX6" s="595"/>
      <c r="AY6" s="596"/>
      <c r="BB6" s="1039" t="str">
        <f>IF(BB5&gt;=43586,"令和"&amp;IF(YEAR(BB5)-2018=1,"元",YEAR(BB5)-2018),"平成"&amp;(YEAR(BB5)-1988))</f>
        <v>令和8</v>
      </c>
      <c r="BC6" s="1040"/>
      <c r="BD6" s="1040"/>
      <c r="BE6" s="1040"/>
      <c r="BF6" s="1040"/>
      <c r="BG6" s="1040"/>
      <c r="BH6" s="1040"/>
      <c r="BI6" s="1041"/>
      <c r="BJ6" s="1038"/>
      <c r="BK6" s="1038"/>
      <c r="BL6" s="1038"/>
      <c r="BM6" s="595"/>
      <c r="BN6" s="595"/>
      <c r="BO6" s="596"/>
      <c r="BP6" s="1009"/>
      <c r="BQ6" s="1010"/>
      <c r="BR6" s="1010"/>
      <c r="BS6" s="595"/>
      <c r="BT6" s="595"/>
      <c r="BU6" s="596"/>
      <c r="BV6" s="1009"/>
      <c r="BW6" s="1010"/>
      <c r="BX6" s="1010"/>
      <c r="BY6" s="595"/>
      <c r="BZ6" s="595"/>
      <c r="CA6" s="596"/>
      <c r="CB6" s="1009"/>
      <c r="CC6" s="1010"/>
      <c r="CD6" s="1010"/>
      <c r="CE6" s="595"/>
      <c r="CF6" s="595"/>
      <c r="CG6" s="596"/>
      <c r="CH6" s="1009"/>
      <c r="CI6" s="1010"/>
      <c r="CJ6" s="1010"/>
      <c r="CK6" s="595"/>
      <c r="CL6" s="595"/>
      <c r="CM6" s="596"/>
      <c r="CN6" s="1009"/>
      <c r="CO6" s="1010"/>
      <c r="CP6" s="1010"/>
      <c r="CQ6" s="595"/>
      <c r="CR6" s="595"/>
      <c r="CS6" s="596"/>
      <c r="CT6" s="990"/>
      <c r="CU6" s="991"/>
      <c r="CV6" s="991"/>
      <c r="CW6" s="595"/>
      <c r="CX6" s="595"/>
      <c r="CY6" s="596"/>
    </row>
    <row r="7" spans="2:103" ht="27.75" customHeight="1">
      <c r="B7" s="1012" t="s">
        <v>782</v>
      </c>
      <c r="C7" s="1017" t="str">
        <f>VLOOKUP(B5,祝節名,2,FALSE)</f>
        <v>1 元日、12 成人の日
小寒5、大寒20</v>
      </c>
      <c r="D7" s="1018"/>
      <c r="E7" s="1018"/>
      <c r="F7" s="1018"/>
      <c r="G7" s="1018"/>
      <c r="H7" s="1018"/>
      <c r="I7" s="1019"/>
      <c r="J7" s="1035">
        <f>AT5+1</f>
        <v>46033</v>
      </c>
      <c r="K7" s="1036"/>
      <c r="L7" s="1036"/>
      <c r="M7" s="593"/>
      <c r="N7" s="593"/>
      <c r="O7" s="594"/>
      <c r="P7" s="1005">
        <f>J7+1</f>
        <v>46034</v>
      </c>
      <c r="Q7" s="1006"/>
      <c r="R7" s="1006"/>
      <c r="S7" s="593"/>
      <c r="T7" s="593"/>
      <c r="U7" s="594"/>
      <c r="V7" s="1005">
        <f>P7+1</f>
        <v>46035</v>
      </c>
      <c r="W7" s="1006"/>
      <c r="X7" s="1006"/>
      <c r="Y7" s="593"/>
      <c r="Z7" s="593"/>
      <c r="AA7" s="594"/>
      <c r="AB7" s="1005">
        <f>V7+1</f>
        <v>46036</v>
      </c>
      <c r="AC7" s="1006"/>
      <c r="AD7" s="1006"/>
      <c r="AE7" s="593"/>
      <c r="AF7" s="593"/>
      <c r="AG7" s="594"/>
      <c r="AH7" s="1005">
        <f>AB7+1</f>
        <v>46037</v>
      </c>
      <c r="AI7" s="1006"/>
      <c r="AJ7" s="1006"/>
      <c r="AK7" s="593"/>
      <c r="AL7" s="593"/>
      <c r="AM7" s="594"/>
      <c r="AN7" s="1005">
        <f>AH7+1</f>
        <v>46038</v>
      </c>
      <c r="AO7" s="1006"/>
      <c r="AP7" s="1006"/>
      <c r="AQ7" s="593"/>
      <c r="AR7" s="593"/>
      <c r="AS7" s="594"/>
      <c r="AT7" s="986">
        <f>AN7+1</f>
        <v>46039</v>
      </c>
      <c r="AU7" s="987"/>
      <c r="AV7" s="987"/>
      <c r="AW7" s="593"/>
      <c r="AX7" s="593"/>
      <c r="AY7" s="594"/>
      <c r="BB7" s="1012" t="s">
        <v>782</v>
      </c>
      <c r="BC7" s="1017" t="str">
        <f>VLOOKUP(BB5,祝節名,2,FALSE)</f>
        <v>29 昭和の日
清明5、穀雨20</v>
      </c>
      <c r="BD7" s="1018"/>
      <c r="BE7" s="1018"/>
      <c r="BF7" s="1018"/>
      <c r="BG7" s="1018"/>
      <c r="BH7" s="1018"/>
      <c r="BI7" s="1019"/>
      <c r="BJ7" s="1035">
        <f>CT5+1</f>
        <v>46124</v>
      </c>
      <c r="BK7" s="1036"/>
      <c r="BL7" s="1036"/>
      <c r="BM7" s="593"/>
      <c r="BN7" s="593"/>
      <c r="BO7" s="594"/>
      <c r="BP7" s="1005">
        <f>BJ7+1</f>
        <v>46125</v>
      </c>
      <c r="BQ7" s="1006"/>
      <c r="BR7" s="1006"/>
      <c r="BS7" s="593"/>
      <c r="BT7" s="593"/>
      <c r="BU7" s="594"/>
      <c r="BV7" s="1005">
        <f>BP7+1</f>
        <v>46126</v>
      </c>
      <c r="BW7" s="1006"/>
      <c r="BX7" s="1006"/>
      <c r="BY7" s="593"/>
      <c r="BZ7" s="593"/>
      <c r="CA7" s="594"/>
      <c r="CB7" s="1005">
        <f>BV7+1</f>
        <v>46127</v>
      </c>
      <c r="CC7" s="1006"/>
      <c r="CD7" s="1006"/>
      <c r="CE7" s="593"/>
      <c r="CF7" s="593"/>
      <c r="CG7" s="594"/>
      <c r="CH7" s="1005">
        <f>CB7+1</f>
        <v>46128</v>
      </c>
      <c r="CI7" s="1006"/>
      <c r="CJ7" s="1006"/>
      <c r="CK7" s="593"/>
      <c r="CL7" s="593"/>
      <c r="CM7" s="594"/>
      <c r="CN7" s="1005">
        <f>CH7+1</f>
        <v>46129</v>
      </c>
      <c r="CO7" s="1006"/>
      <c r="CP7" s="1006"/>
      <c r="CQ7" s="593"/>
      <c r="CR7" s="593"/>
      <c r="CS7" s="594"/>
      <c r="CT7" s="986">
        <f>CN7+1</f>
        <v>46130</v>
      </c>
      <c r="CU7" s="987"/>
      <c r="CV7" s="987"/>
      <c r="CW7" s="593"/>
      <c r="CX7" s="593"/>
      <c r="CY7" s="594"/>
    </row>
    <row r="8" spans="2:103" ht="27.75" customHeight="1">
      <c r="B8" s="1012"/>
      <c r="C8" s="1017"/>
      <c r="D8" s="1018"/>
      <c r="E8" s="1018"/>
      <c r="F8" s="1018"/>
      <c r="G8" s="1018"/>
      <c r="H8" s="1018"/>
      <c r="I8" s="1019"/>
      <c r="J8" s="1037"/>
      <c r="K8" s="1038"/>
      <c r="L8" s="1038"/>
      <c r="M8" s="595"/>
      <c r="N8" s="595"/>
      <c r="O8" s="596"/>
      <c r="P8" s="1009"/>
      <c r="Q8" s="1010"/>
      <c r="R8" s="1010"/>
      <c r="S8" s="595"/>
      <c r="T8" s="595"/>
      <c r="U8" s="596"/>
      <c r="V8" s="1009"/>
      <c r="W8" s="1010"/>
      <c r="X8" s="1010"/>
      <c r="Y8" s="595"/>
      <c r="Z8" s="595"/>
      <c r="AA8" s="596"/>
      <c r="AB8" s="1009"/>
      <c r="AC8" s="1010"/>
      <c r="AD8" s="1010"/>
      <c r="AE8" s="595"/>
      <c r="AF8" s="595"/>
      <c r="AG8" s="596"/>
      <c r="AH8" s="1009"/>
      <c r="AI8" s="1010"/>
      <c r="AJ8" s="1010"/>
      <c r="AK8" s="595"/>
      <c r="AL8" s="595"/>
      <c r="AM8" s="596"/>
      <c r="AN8" s="1009"/>
      <c r="AO8" s="1010"/>
      <c r="AP8" s="1010"/>
      <c r="AQ8" s="595"/>
      <c r="AR8" s="595"/>
      <c r="AS8" s="596"/>
      <c r="AT8" s="990"/>
      <c r="AU8" s="991"/>
      <c r="AV8" s="991"/>
      <c r="AW8" s="595"/>
      <c r="AX8" s="595"/>
      <c r="AY8" s="596"/>
      <c r="BB8" s="1012"/>
      <c r="BC8" s="1017"/>
      <c r="BD8" s="1018"/>
      <c r="BE8" s="1018"/>
      <c r="BF8" s="1018"/>
      <c r="BG8" s="1018"/>
      <c r="BH8" s="1018"/>
      <c r="BI8" s="1019"/>
      <c r="BJ8" s="1037"/>
      <c r="BK8" s="1038"/>
      <c r="BL8" s="1038"/>
      <c r="BM8" s="595"/>
      <c r="BN8" s="595"/>
      <c r="BO8" s="596"/>
      <c r="BP8" s="1009"/>
      <c r="BQ8" s="1010"/>
      <c r="BR8" s="1010"/>
      <c r="BS8" s="595"/>
      <c r="BT8" s="595"/>
      <c r="BU8" s="596"/>
      <c r="BV8" s="1009"/>
      <c r="BW8" s="1010"/>
      <c r="BX8" s="1010"/>
      <c r="BY8" s="595"/>
      <c r="BZ8" s="595"/>
      <c r="CA8" s="596"/>
      <c r="CB8" s="1009"/>
      <c r="CC8" s="1010"/>
      <c r="CD8" s="1010"/>
      <c r="CE8" s="595"/>
      <c r="CF8" s="595"/>
      <c r="CG8" s="596"/>
      <c r="CH8" s="1009"/>
      <c r="CI8" s="1010"/>
      <c r="CJ8" s="1010"/>
      <c r="CK8" s="595"/>
      <c r="CL8" s="595"/>
      <c r="CM8" s="596"/>
      <c r="CN8" s="1009"/>
      <c r="CO8" s="1010"/>
      <c r="CP8" s="1010"/>
      <c r="CQ8" s="595"/>
      <c r="CR8" s="595"/>
      <c r="CS8" s="596"/>
      <c r="CT8" s="990"/>
      <c r="CU8" s="991"/>
      <c r="CV8" s="991"/>
      <c r="CW8" s="595"/>
      <c r="CX8" s="595"/>
      <c r="CY8" s="596"/>
    </row>
    <row r="9" spans="2:103" ht="27.75" customHeight="1">
      <c r="B9" s="1013"/>
      <c r="C9" s="1020"/>
      <c r="D9" s="1021"/>
      <c r="E9" s="1021"/>
      <c r="F9" s="1021"/>
      <c r="G9" s="1021"/>
      <c r="H9" s="1021"/>
      <c r="I9" s="1022"/>
      <c r="J9" s="1035">
        <f>AT7+1</f>
        <v>46040</v>
      </c>
      <c r="K9" s="1036"/>
      <c r="L9" s="1036"/>
      <c r="M9" s="593"/>
      <c r="N9" s="593"/>
      <c r="O9" s="594"/>
      <c r="P9" s="1005">
        <f>J9+1</f>
        <v>46041</v>
      </c>
      <c r="Q9" s="1006"/>
      <c r="R9" s="1006"/>
      <c r="S9" s="593"/>
      <c r="T9" s="593"/>
      <c r="U9" s="594"/>
      <c r="V9" s="1005">
        <f>P9+1</f>
        <v>46042</v>
      </c>
      <c r="W9" s="1006"/>
      <c r="X9" s="1006"/>
      <c r="Y9" s="593"/>
      <c r="Z9" s="593"/>
      <c r="AA9" s="594"/>
      <c r="AB9" s="1005">
        <f>V9+1</f>
        <v>46043</v>
      </c>
      <c r="AC9" s="1006"/>
      <c r="AD9" s="1006"/>
      <c r="AE9" s="593"/>
      <c r="AF9" s="593"/>
      <c r="AG9" s="594"/>
      <c r="AH9" s="1005">
        <f>AB9+1</f>
        <v>46044</v>
      </c>
      <c r="AI9" s="1006"/>
      <c r="AJ9" s="1006"/>
      <c r="AK9" s="593"/>
      <c r="AL9" s="593"/>
      <c r="AM9" s="594"/>
      <c r="AN9" s="1005">
        <f>AH9+1</f>
        <v>46045</v>
      </c>
      <c r="AO9" s="1006"/>
      <c r="AP9" s="1006"/>
      <c r="AQ9" s="593"/>
      <c r="AR9" s="593"/>
      <c r="AS9" s="594"/>
      <c r="AT9" s="986">
        <f>AN9+1</f>
        <v>46046</v>
      </c>
      <c r="AU9" s="987"/>
      <c r="AV9" s="987"/>
      <c r="AW9" s="593"/>
      <c r="AX9" s="593"/>
      <c r="AY9" s="594"/>
      <c r="BB9" s="1013"/>
      <c r="BC9" s="1020"/>
      <c r="BD9" s="1021"/>
      <c r="BE9" s="1021"/>
      <c r="BF9" s="1021"/>
      <c r="BG9" s="1021"/>
      <c r="BH9" s="1021"/>
      <c r="BI9" s="1022"/>
      <c r="BJ9" s="1035">
        <f>CT7+1</f>
        <v>46131</v>
      </c>
      <c r="BK9" s="1036"/>
      <c r="BL9" s="1036"/>
      <c r="BM9" s="593"/>
      <c r="BN9" s="593"/>
      <c r="BO9" s="594"/>
      <c r="BP9" s="1005">
        <f>BJ9+1</f>
        <v>46132</v>
      </c>
      <c r="BQ9" s="1006"/>
      <c r="BR9" s="1006"/>
      <c r="BS9" s="593"/>
      <c r="BT9" s="593"/>
      <c r="BU9" s="594"/>
      <c r="BV9" s="1005">
        <f>BP9+1</f>
        <v>46133</v>
      </c>
      <c r="BW9" s="1006"/>
      <c r="BX9" s="1006"/>
      <c r="BY9" s="593"/>
      <c r="BZ9" s="593"/>
      <c r="CA9" s="594"/>
      <c r="CB9" s="1005">
        <f>BV9+1</f>
        <v>46134</v>
      </c>
      <c r="CC9" s="1006"/>
      <c r="CD9" s="1006"/>
      <c r="CE9" s="593"/>
      <c r="CF9" s="593"/>
      <c r="CG9" s="594"/>
      <c r="CH9" s="1005">
        <f>CB9+1</f>
        <v>46135</v>
      </c>
      <c r="CI9" s="1006"/>
      <c r="CJ9" s="1006"/>
      <c r="CK9" s="593"/>
      <c r="CL9" s="593"/>
      <c r="CM9" s="594"/>
      <c r="CN9" s="1005">
        <f>CH9+1</f>
        <v>46136</v>
      </c>
      <c r="CO9" s="1006"/>
      <c r="CP9" s="1006"/>
      <c r="CQ9" s="593"/>
      <c r="CR9" s="593"/>
      <c r="CS9" s="594"/>
      <c r="CT9" s="986">
        <f>CN9+1</f>
        <v>46137</v>
      </c>
      <c r="CU9" s="987"/>
      <c r="CV9" s="987"/>
      <c r="CW9" s="593"/>
      <c r="CX9" s="593"/>
      <c r="CY9" s="594"/>
    </row>
    <row r="10" spans="2:103" ht="27.75" customHeight="1">
      <c r="B10" s="1011" t="s">
        <v>487</v>
      </c>
      <c r="C10" s="1014" t="str">
        <f>VLOOKUP(B5,記念名,2,FALSE)</f>
        <v>防災とボランティアの日 17</v>
      </c>
      <c r="D10" s="1015"/>
      <c r="E10" s="1015"/>
      <c r="F10" s="1015"/>
      <c r="G10" s="1015"/>
      <c r="H10" s="1015"/>
      <c r="I10" s="1016"/>
      <c r="J10" s="1037"/>
      <c r="K10" s="1038"/>
      <c r="L10" s="1038"/>
      <c r="M10" s="595"/>
      <c r="N10" s="595"/>
      <c r="O10" s="596"/>
      <c r="P10" s="1009"/>
      <c r="Q10" s="1010"/>
      <c r="R10" s="1010"/>
      <c r="S10" s="595"/>
      <c r="T10" s="595"/>
      <c r="U10" s="596"/>
      <c r="V10" s="1009"/>
      <c r="W10" s="1010"/>
      <c r="X10" s="1010"/>
      <c r="Y10" s="595"/>
      <c r="Z10" s="595"/>
      <c r="AA10" s="596"/>
      <c r="AB10" s="1009"/>
      <c r="AC10" s="1010"/>
      <c r="AD10" s="1010"/>
      <c r="AE10" s="595"/>
      <c r="AF10" s="595"/>
      <c r="AG10" s="596"/>
      <c r="AH10" s="1009"/>
      <c r="AI10" s="1010"/>
      <c r="AJ10" s="1010"/>
      <c r="AK10" s="595"/>
      <c r="AL10" s="595"/>
      <c r="AM10" s="596"/>
      <c r="AN10" s="1009"/>
      <c r="AO10" s="1010"/>
      <c r="AP10" s="1010"/>
      <c r="AQ10" s="595"/>
      <c r="AR10" s="595"/>
      <c r="AS10" s="596"/>
      <c r="AT10" s="990"/>
      <c r="AU10" s="991"/>
      <c r="AV10" s="991"/>
      <c r="AW10" s="595"/>
      <c r="AX10" s="595"/>
      <c r="AY10" s="596"/>
      <c r="BB10" s="1011" t="s">
        <v>487</v>
      </c>
      <c r="BC10" s="1014" t="str">
        <f>VLOOKUP(BB5,記念名,2,FALSE)</f>
        <v>発明の日 18、郵政記念日 20
主権回復の日 28</v>
      </c>
      <c r="BD10" s="1015"/>
      <c r="BE10" s="1015"/>
      <c r="BF10" s="1015"/>
      <c r="BG10" s="1015"/>
      <c r="BH10" s="1015"/>
      <c r="BI10" s="1016"/>
      <c r="BJ10" s="1037"/>
      <c r="BK10" s="1038"/>
      <c r="BL10" s="1038"/>
      <c r="BM10" s="595"/>
      <c r="BN10" s="595"/>
      <c r="BO10" s="596"/>
      <c r="BP10" s="1009"/>
      <c r="BQ10" s="1010"/>
      <c r="BR10" s="1010"/>
      <c r="BS10" s="595"/>
      <c r="BT10" s="595"/>
      <c r="BU10" s="596"/>
      <c r="BV10" s="1009"/>
      <c r="BW10" s="1010"/>
      <c r="BX10" s="1010"/>
      <c r="BY10" s="595"/>
      <c r="BZ10" s="595"/>
      <c r="CA10" s="596"/>
      <c r="CB10" s="1009"/>
      <c r="CC10" s="1010"/>
      <c r="CD10" s="1010"/>
      <c r="CE10" s="595"/>
      <c r="CF10" s="595"/>
      <c r="CG10" s="596"/>
      <c r="CH10" s="1009"/>
      <c r="CI10" s="1010"/>
      <c r="CJ10" s="1010"/>
      <c r="CK10" s="595"/>
      <c r="CL10" s="595"/>
      <c r="CM10" s="596"/>
      <c r="CN10" s="1009"/>
      <c r="CO10" s="1010"/>
      <c r="CP10" s="1010"/>
      <c r="CQ10" s="595"/>
      <c r="CR10" s="595"/>
      <c r="CS10" s="596"/>
      <c r="CT10" s="990"/>
      <c r="CU10" s="991"/>
      <c r="CV10" s="991"/>
      <c r="CW10" s="595"/>
      <c r="CX10" s="595"/>
      <c r="CY10" s="596"/>
    </row>
    <row r="11" spans="2:103" ht="18" customHeight="1">
      <c r="B11" s="1012"/>
      <c r="C11" s="1017"/>
      <c r="D11" s="1018"/>
      <c r="E11" s="1018"/>
      <c r="F11" s="1018"/>
      <c r="G11" s="1018"/>
      <c r="H11" s="1018"/>
      <c r="I11" s="1019"/>
      <c r="J11" s="1023">
        <f>IF(DAY(AT9)+1&gt;IF(MONTH(B5)=12,31,DATE(YEAR(B5),MONTH(B5)+1,1)-B5),"",AT9+1)</f>
        <v>46047</v>
      </c>
      <c r="K11" s="1024"/>
      <c r="L11" s="1024"/>
      <c r="M11" s="1185" t="str">
        <f>IF(AT11="","",IF(DAY(AT11)+1&gt;IF(MONTH(B5)=12,31,DATE(YEAR(B5),MONTH(B5)+1,1)-B5),"",AT11+1))</f>
        <v/>
      </c>
      <c r="N11" s="1185"/>
      <c r="O11" s="1186"/>
      <c r="P11" s="1005">
        <f>IF(J11="","",IF(DAY(J11)+1&gt;IF(MONTH(B5)=12,31,DATE(YEAR(B5),MONTH(B5)+1,1)-B5),"",J11+1))</f>
        <v>46048</v>
      </c>
      <c r="Q11" s="1006"/>
      <c r="R11" s="1006"/>
      <c r="S11" s="1179" t="str">
        <f>IF(M11="","",IF(DAY(M11)+1&gt;IF(MONTH(B5)=12,31,DATE(YEAR(B5),MONTH(B5)+1,1)-B5),"",M11+1))</f>
        <v/>
      </c>
      <c r="T11" s="1179"/>
      <c r="U11" s="1180"/>
      <c r="V11" s="1005">
        <f>IF(P11="","",IF(DAY(P11)+1&gt;IF(MONTH(B5)=12,31,DATE(YEAR(B5),MONTH(B5)+1,1)-B5),"",P11+1))</f>
        <v>46049</v>
      </c>
      <c r="W11" s="1006"/>
      <c r="X11" s="1006"/>
      <c r="Y11" s="593"/>
      <c r="Z11" s="593"/>
      <c r="AA11" s="594"/>
      <c r="AB11" s="1005">
        <f>IF(V11="","",IF(DAY(V11)+1&gt;IF(MONTH(B5)=12,31,DATE(YEAR(B5),MONTH(B5)+1,1)-B5),"",V11+1))</f>
        <v>46050</v>
      </c>
      <c r="AC11" s="1006"/>
      <c r="AD11" s="1006"/>
      <c r="AE11" s="593"/>
      <c r="AF11" s="593"/>
      <c r="AG11" s="594"/>
      <c r="AH11" s="1005">
        <f>IF(AB11="","",IF(DAY(AB11)+1&gt;IF(MONTH(B5)=12,31,DATE(YEAR(B5),MONTH(B5)+1,1)-B5),"",AB11+1))</f>
        <v>46051</v>
      </c>
      <c r="AI11" s="1006"/>
      <c r="AJ11" s="1006"/>
      <c r="AK11" s="593"/>
      <c r="AL11" s="593"/>
      <c r="AM11" s="594"/>
      <c r="AN11" s="1005">
        <f>IF(AH11="","",IF(DAY(AH11)+1&gt;IF(MONTH(B5)=12,31,DATE(YEAR(B5),MONTH(B5)+1,1)-B5),"",AH11+1))</f>
        <v>46052</v>
      </c>
      <c r="AO11" s="1006"/>
      <c r="AP11" s="1006"/>
      <c r="AQ11" s="593"/>
      <c r="AR11" s="593"/>
      <c r="AS11" s="594"/>
      <c r="AT11" s="986">
        <f>IF(AN11="","",IF(DAY(AN11)+1&gt;IF(MONTH(B5)=12,31,DATE(YEAR(B5),MONTH(B5)+1,1)-B5),"",AN11+1))</f>
        <v>46053</v>
      </c>
      <c r="AU11" s="987"/>
      <c r="AV11" s="987"/>
      <c r="AW11" s="593"/>
      <c r="AX11" s="593"/>
      <c r="AY11" s="594"/>
      <c r="BB11" s="1012"/>
      <c r="BC11" s="1017"/>
      <c r="BD11" s="1018"/>
      <c r="BE11" s="1018"/>
      <c r="BF11" s="1018"/>
      <c r="BG11" s="1018"/>
      <c r="BH11" s="1018"/>
      <c r="BI11" s="1019"/>
      <c r="BJ11" s="1023">
        <f>IF(DAY(CT9)+1&gt;IF(MONTH(BB5)=12,31,DATE(YEAR(BB5),MONTH(BB5)+1,1)-BB5),"",CT9+1)</f>
        <v>46138</v>
      </c>
      <c r="BK11" s="1024"/>
      <c r="BL11" s="1024"/>
      <c r="BM11" s="1185" t="str">
        <f>IF(CT11="","",IF(DAY(CT11)+1&gt;IF(MONTH(BB5)=12,31,DATE(YEAR(BB5),MONTH(BB5)+1,1)-BB5),"",CT11+1))</f>
        <v/>
      </c>
      <c r="BN11" s="1185"/>
      <c r="BO11" s="1186"/>
      <c r="BP11" s="1005">
        <f>IF(BJ11="","",IF(DAY(BJ11)+1&gt;IF(MONTH(BB5)=12,31,DATE(YEAR(BB5),MONTH(BB5)+1,1)-BB5),"",BJ11+1))</f>
        <v>46139</v>
      </c>
      <c r="BQ11" s="1006"/>
      <c r="BR11" s="1006"/>
      <c r="BS11" s="1179" t="str">
        <f>IF(BM11="","",IF(DAY(BM11)+1&gt;IF(MONTH(BB5)=12,31,DATE(YEAR(BB5),MONTH(BB5)+1,1)-BB5),"",BM11+1))</f>
        <v/>
      </c>
      <c r="BT11" s="1179"/>
      <c r="BU11" s="1180"/>
      <c r="BV11" s="1005">
        <f>IF(BP11="","",IF(DAY(BP11)+1&gt;IF(MONTH(BB5)=12,31,DATE(YEAR(BB5),MONTH(BB5)+1,1)-BB5),"",BP11+1))</f>
        <v>46140</v>
      </c>
      <c r="BW11" s="1006"/>
      <c r="BX11" s="1006"/>
      <c r="BY11" s="593"/>
      <c r="BZ11" s="593"/>
      <c r="CA11" s="594"/>
      <c r="CB11" s="1005">
        <f>IF(BV11="","",IF(DAY(BV11)+1&gt;IF(MONTH(BB5)=12,31,DATE(YEAR(BB5),MONTH(BB5)+1,1)-BB5),"",BV11+1))</f>
        <v>46141</v>
      </c>
      <c r="CC11" s="1006"/>
      <c r="CD11" s="1006"/>
      <c r="CE11" s="593"/>
      <c r="CF11" s="593"/>
      <c r="CG11" s="594"/>
      <c r="CH11" s="1005">
        <f>IF(CB11="","",IF(DAY(CB11)+1&gt;IF(MONTH(BB5)=12,31,DATE(YEAR(BB5),MONTH(BB5)+1,1)-BB5),"",CB11+1))</f>
        <v>46142</v>
      </c>
      <c r="CI11" s="1006"/>
      <c r="CJ11" s="1006"/>
      <c r="CK11" s="593"/>
      <c r="CL11" s="593"/>
      <c r="CM11" s="594"/>
      <c r="CN11" s="1005" t="str">
        <f>IF(CH11="","",IF(DAY(CH11)+1&gt;IF(MONTH(BB5)=12,31,DATE(YEAR(BB5),MONTH(BB5)+1,1)-BB5),"",CH11+1))</f>
        <v/>
      </c>
      <c r="CO11" s="1006"/>
      <c r="CP11" s="1006"/>
      <c r="CQ11" s="593"/>
      <c r="CR11" s="593"/>
      <c r="CS11" s="594"/>
      <c r="CT11" s="986" t="str">
        <f>IF(CN11="","",IF(DAY(CN11)+1&gt;IF(MONTH(BB5)=12,31,DATE(YEAR(BB5),MONTH(BB5)+1,1)-BB5),"",CN11+1))</f>
        <v/>
      </c>
      <c r="CU11" s="987"/>
      <c r="CV11" s="987"/>
      <c r="CW11" s="593"/>
      <c r="CX11" s="593"/>
      <c r="CY11" s="594"/>
    </row>
    <row r="12" spans="2:103" ht="18" customHeight="1">
      <c r="B12" s="1012"/>
      <c r="C12" s="1017"/>
      <c r="D12" s="1018"/>
      <c r="E12" s="1018"/>
      <c r="F12" s="1018"/>
      <c r="G12" s="1018"/>
      <c r="H12" s="1018"/>
      <c r="I12" s="1019"/>
      <c r="J12" s="1025"/>
      <c r="K12" s="1026"/>
      <c r="L12" s="1026"/>
      <c r="M12" s="1187"/>
      <c r="N12" s="1187"/>
      <c r="O12" s="1188"/>
      <c r="P12" s="1007"/>
      <c r="Q12" s="1008"/>
      <c r="R12" s="1008"/>
      <c r="S12" s="1181"/>
      <c r="T12" s="1181"/>
      <c r="U12" s="1182"/>
      <c r="V12" s="1007"/>
      <c r="W12" s="1008"/>
      <c r="X12" s="1008"/>
      <c r="Y12" s="648"/>
      <c r="Z12" s="648"/>
      <c r="AA12" s="649"/>
      <c r="AB12" s="1007"/>
      <c r="AC12" s="1008"/>
      <c r="AD12" s="1008"/>
      <c r="AE12" s="648"/>
      <c r="AF12" s="648"/>
      <c r="AG12" s="649"/>
      <c r="AH12" s="1007"/>
      <c r="AI12" s="1008"/>
      <c r="AJ12" s="1008"/>
      <c r="AK12" s="648"/>
      <c r="AL12" s="648"/>
      <c r="AM12" s="649"/>
      <c r="AN12" s="1007"/>
      <c r="AO12" s="1008"/>
      <c r="AP12" s="1008"/>
      <c r="AQ12" s="648"/>
      <c r="AR12" s="648"/>
      <c r="AS12" s="649"/>
      <c r="AT12" s="988"/>
      <c r="AU12" s="989"/>
      <c r="AV12" s="989"/>
      <c r="AW12" s="648"/>
      <c r="AX12" s="648"/>
      <c r="AY12" s="649"/>
      <c r="BB12" s="1012"/>
      <c r="BC12" s="1017"/>
      <c r="BD12" s="1018"/>
      <c r="BE12" s="1018"/>
      <c r="BF12" s="1018"/>
      <c r="BG12" s="1018"/>
      <c r="BH12" s="1018"/>
      <c r="BI12" s="1019"/>
      <c r="BJ12" s="1025"/>
      <c r="BK12" s="1026"/>
      <c r="BL12" s="1026"/>
      <c r="BM12" s="1187"/>
      <c r="BN12" s="1187"/>
      <c r="BO12" s="1188"/>
      <c r="BP12" s="1007"/>
      <c r="BQ12" s="1008"/>
      <c r="BR12" s="1008"/>
      <c r="BS12" s="1181"/>
      <c r="BT12" s="1181"/>
      <c r="BU12" s="1182"/>
      <c r="BV12" s="1007"/>
      <c r="BW12" s="1008"/>
      <c r="BX12" s="1008"/>
      <c r="BY12" s="648"/>
      <c r="BZ12" s="648"/>
      <c r="CA12" s="649"/>
      <c r="CB12" s="1007"/>
      <c r="CC12" s="1008"/>
      <c r="CD12" s="1008"/>
      <c r="CE12" s="648"/>
      <c r="CF12" s="648"/>
      <c r="CG12" s="649"/>
      <c r="CH12" s="1007"/>
      <c r="CI12" s="1008"/>
      <c r="CJ12" s="1008"/>
      <c r="CK12" s="648"/>
      <c r="CL12" s="648"/>
      <c r="CM12" s="649"/>
      <c r="CN12" s="1007"/>
      <c r="CO12" s="1008"/>
      <c r="CP12" s="1008"/>
      <c r="CQ12" s="648"/>
      <c r="CR12" s="648"/>
      <c r="CS12" s="649"/>
      <c r="CT12" s="988"/>
      <c r="CU12" s="989"/>
      <c r="CV12" s="989"/>
      <c r="CW12" s="648"/>
      <c r="CX12" s="648"/>
      <c r="CY12" s="649"/>
    </row>
    <row r="13" spans="2:103" ht="21.75" customHeight="1">
      <c r="B13" s="1013"/>
      <c r="C13" s="1020"/>
      <c r="D13" s="1021"/>
      <c r="E13" s="1021"/>
      <c r="F13" s="1021"/>
      <c r="G13" s="1021"/>
      <c r="H13" s="1021"/>
      <c r="I13" s="1022"/>
      <c r="J13" s="1027"/>
      <c r="K13" s="1028"/>
      <c r="L13" s="1028"/>
      <c r="M13" s="1189"/>
      <c r="N13" s="1189"/>
      <c r="O13" s="1190"/>
      <c r="P13" s="1009" t="str">
        <f>IF(J13="","",IF(DAY(J13)+1&gt;IF(MONTH(B5)=12,31,DATE(YEAR(B5),MONTH(B5)+1,1)-B5),"",J13+1))</f>
        <v/>
      </c>
      <c r="Q13" s="1010"/>
      <c r="R13" s="1010"/>
      <c r="S13" s="1183"/>
      <c r="T13" s="1183"/>
      <c r="U13" s="1184"/>
      <c r="V13" s="1009"/>
      <c r="W13" s="1010"/>
      <c r="X13" s="1010"/>
      <c r="Y13" s="439"/>
      <c r="Z13" s="439"/>
      <c r="AA13" s="440"/>
      <c r="AB13" s="1009"/>
      <c r="AC13" s="1010"/>
      <c r="AD13" s="1010"/>
      <c r="AE13" s="439"/>
      <c r="AF13" s="439"/>
      <c r="AG13" s="440"/>
      <c r="AH13" s="1009"/>
      <c r="AI13" s="1010"/>
      <c r="AJ13" s="1010"/>
      <c r="AK13" s="439"/>
      <c r="AL13" s="439"/>
      <c r="AM13" s="440"/>
      <c r="AN13" s="1009"/>
      <c r="AO13" s="1010"/>
      <c r="AP13" s="1010"/>
      <c r="AQ13" s="439"/>
      <c r="AR13" s="439"/>
      <c r="AS13" s="440"/>
      <c r="AT13" s="990"/>
      <c r="AU13" s="991"/>
      <c r="AV13" s="991"/>
      <c r="AW13" s="439"/>
      <c r="AX13" s="439"/>
      <c r="AY13" s="440"/>
      <c r="BB13" s="1013"/>
      <c r="BC13" s="1020"/>
      <c r="BD13" s="1021"/>
      <c r="BE13" s="1021"/>
      <c r="BF13" s="1021"/>
      <c r="BG13" s="1021"/>
      <c r="BH13" s="1021"/>
      <c r="BI13" s="1022"/>
      <c r="BJ13" s="1027"/>
      <c r="BK13" s="1028"/>
      <c r="BL13" s="1028"/>
      <c r="BM13" s="1189"/>
      <c r="BN13" s="1189"/>
      <c r="BO13" s="1190"/>
      <c r="BP13" s="1009" t="str">
        <f>IF(BJ13="","",IF(DAY(BJ13)+1&gt;IF(MONTH(BB5)=12,31,DATE(YEAR(BB5),MONTH(BB5)+1,1)-BB5),"",BJ13+1))</f>
        <v/>
      </c>
      <c r="BQ13" s="1010"/>
      <c r="BR13" s="1010"/>
      <c r="BS13" s="1183"/>
      <c r="BT13" s="1183"/>
      <c r="BU13" s="1184"/>
      <c r="BV13" s="1009"/>
      <c r="BW13" s="1010"/>
      <c r="BX13" s="1010"/>
      <c r="BY13" s="439"/>
      <c r="BZ13" s="439"/>
      <c r="CA13" s="440"/>
      <c r="CB13" s="1009"/>
      <c r="CC13" s="1010"/>
      <c r="CD13" s="1010"/>
      <c r="CE13" s="439"/>
      <c r="CF13" s="439"/>
      <c r="CG13" s="440"/>
      <c r="CH13" s="1009"/>
      <c r="CI13" s="1010"/>
      <c r="CJ13" s="1010"/>
      <c r="CK13" s="439"/>
      <c r="CL13" s="439"/>
      <c r="CM13" s="440"/>
      <c r="CN13" s="1009"/>
      <c r="CO13" s="1010"/>
      <c r="CP13" s="1010"/>
      <c r="CQ13" s="439"/>
      <c r="CR13" s="439"/>
      <c r="CS13" s="440"/>
      <c r="CT13" s="990"/>
      <c r="CU13" s="991"/>
      <c r="CV13" s="991"/>
      <c r="CW13" s="439"/>
      <c r="CX13" s="439"/>
      <c r="CY13" s="440"/>
    </row>
    <row r="14" spans="2:103" ht="36.75" customHeight="1">
      <c r="B14" s="43"/>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20"/>
      <c r="BB14" s="43"/>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20"/>
    </row>
    <row r="15" spans="2:103" ht="21.75" customHeight="1">
      <c r="B15" s="21"/>
      <c r="AY15" s="16"/>
      <c r="BB15" s="21"/>
      <c r="CY15" s="16"/>
    </row>
    <row r="16" spans="2:103" ht="27" customHeight="1">
      <c r="B16" s="21"/>
      <c r="AY16" s="16"/>
      <c r="BB16" s="21"/>
      <c r="CY16" s="16"/>
    </row>
    <row r="17" spans="2:103" ht="27" customHeight="1">
      <c r="B17" s="21"/>
      <c r="AY17" s="16"/>
      <c r="BB17" s="21"/>
      <c r="CY17" s="16"/>
    </row>
    <row r="18" spans="2:103" ht="27" customHeight="1">
      <c r="B18" s="21"/>
      <c r="AY18" s="16"/>
      <c r="BB18" s="21"/>
      <c r="CY18" s="16"/>
    </row>
    <row r="19" spans="2:103" ht="27" customHeight="1">
      <c r="B19" s="21"/>
      <c r="AY19" s="16"/>
      <c r="BB19" s="21"/>
      <c r="CY19" s="16"/>
    </row>
    <row r="20" spans="2:103" ht="27.75" customHeight="1">
      <c r="B20" s="21"/>
      <c r="AY20" s="16"/>
      <c r="BB20" s="21"/>
      <c r="CY20" s="16"/>
    </row>
    <row r="21" spans="2:103" ht="27.75" customHeight="1">
      <c r="B21" s="21"/>
      <c r="AY21" s="16"/>
      <c r="BB21" s="21"/>
      <c r="CY21" s="16"/>
    </row>
    <row r="22" spans="2:103" ht="27.75" customHeight="1">
      <c r="B22" s="21"/>
      <c r="AY22" s="16"/>
      <c r="BB22" s="21"/>
      <c r="CY22" s="16"/>
    </row>
    <row r="23" spans="2:103" ht="27.75" customHeight="1">
      <c r="B23" s="21"/>
      <c r="AY23" s="16"/>
      <c r="BB23" s="21"/>
      <c r="CY23" s="16"/>
    </row>
    <row r="24" spans="2:103" ht="18" customHeight="1">
      <c r="B24" s="21"/>
      <c r="AY24" s="16"/>
      <c r="BB24" s="21"/>
      <c r="CY24" s="16"/>
    </row>
    <row r="25" spans="2:103" ht="18" customHeight="1">
      <c r="B25" s="21"/>
      <c r="AY25" s="16"/>
      <c r="BB25" s="21"/>
      <c r="CY25" s="16"/>
    </row>
    <row r="26" spans="2:103" ht="21.75" customHeight="1">
      <c r="B26" s="42"/>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8"/>
      <c r="BB26" s="42"/>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8"/>
    </row>
    <row r="27" spans="2:103" ht="36.75" customHeight="1"/>
    <row r="28" spans="2:103" ht="21.75" customHeight="1">
      <c r="B28" s="1077">
        <f>B31</f>
        <v>46054</v>
      </c>
      <c r="C28" s="1078"/>
      <c r="D28" s="1078"/>
      <c r="E28" s="1078"/>
      <c r="F28" s="1078"/>
      <c r="G28" s="1078"/>
      <c r="H28" s="1078"/>
      <c r="I28" s="1079"/>
      <c r="J28" s="1218" t="s">
        <v>223</v>
      </c>
      <c r="K28" s="1218"/>
      <c r="L28" s="1218"/>
      <c r="M28" s="156"/>
      <c r="N28" s="156"/>
      <c r="O28" s="157"/>
      <c r="P28" s="1219" t="s">
        <v>257</v>
      </c>
      <c r="Q28" s="1220"/>
      <c r="R28" s="1220"/>
      <c r="S28" s="156"/>
      <c r="T28" s="156"/>
      <c r="U28" s="157"/>
      <c r="V28" s="1221" t="s">
        <v>51</v>
      </c>
      <c r="W28" s="1222"/>
      <c r="X28" s="1222"/>
      <c r="Y28" s="156"/>
      <c r="Z28" s="156"/>
      <c r="AA28" s="157"/>
      <c r="AB28" s="1223" t="s">
        <v>47</v>
      </c>
      <c r="AC28" s="1224"/>
      <c r="AD28" s="1224"/>
      <c r="AE28" s="156"/>
      <c r="AF28" s="156"/>
      <c r="AG28" s="157"/>
      <c r="AH28" s="1225" t="s">
        <v>48</v>
      </c>
      <c r="AI28" s="1226"/>
      <c r="AJ28" s="1226"/>
      <c r="AK28" s="156"/>
      <c r="AL28" s="156"/>
      <c r="AM28" s="157"/>
      <c r="AN28" s="1227" t="s">
        <v>49</v>
      </c>
      <c r="AO28" s="1228"/>
      <c r="AP28" s="1228"/>
      <c r="AQ28" s="156"/>
      <c r="AR28" s="156"/>
      <c r="AS28" s="157"/>
      <c r="AT28" s="1210" t="s">
        <v>52</v>
      </c>
      <c r="AU28" s="1211"/>
      <c r="AV28" s="1211"/>
      <c r="AW28" s="156"/>
      <c r="AX28" s="156"/>
      <c r="AY28" s="157"/>
      <c r="BB28" s="1077">
        <f>BB31</f>
        <v>46143</v>
      </c>
      <c r="BC28" s="1078"/>
      <c r="BD28" s="1078"/>
      <c r="BE28" s="1078"/>
      <c r="BF28" s="1078"/>
      <c r="BG28" s="1078"/>
      <c r="BH28" s="1078"/>
      <c r="BI28" s="1079"/>
      <c r="BJ28" s="1218" t="s">
        <v>223</v>
      </c>
      <c r="BK28" s="1218"/>
      <c r="BL28" s="1218"/>
      <c r="BM28" s="156"/>
      <c r="BN28" s="156"/>
      <c r="BO28" s="157"/>
      <c r="BP28" s="1219" t="s">
        <v>257</v>
      </c>
      <c r="BQ28" s="1220"/>
      <c r="BR28" s="1220"/>
      <c r="BS28" s="156"/>
      <c r="BT28" s="156"/>
      <c r="BU28" s="157"/>
      <c r="BV28" s="1221" t="s">
        <v>51</v>
      </c>
      <c r="BW28" s="1222"/>
      <c r="BX28" s="1222"/>
      <c r="BY28" s="156"/>
      <c r="BZ28" s="156"/>
      <c r="CA28" s="157"/>
      <c r="CB28" s="1223" t="s">
        <v>47</v>
      </c>
      <c r="CC28" s="1224"/>
      <c r="CD28" s="1224"/>
      <c r="CE28" s="156"/>
      <c r="CF28" s="156"/>
      <c r="CG28" s="157"/>
      <c r="CH28" s="1225" t="s">
        <v>48</v>
      </c>
      <c r="CI28" s="1226"/>
      <c r="CJ28" s="1226"/>
      <c r="CK28" s="156"/>
      <c r="CL28" s="156"/>
      <c r="CM28" s="157"/>
      <c r="CN28" s="1227" t="s">
        <v>49</v>
      </c>
      <c r="CO28" s="1228"/>
      <c r="CP28" s="1228"/>
      <c r="CQ28" s="156"/>
      <c r="CR28" s="156"/>
      <c r="CS28" s="157"/>
      <c r="CT28" s="1210" t="s">
        <v>52</v>
      </c>
      <c r="CU28" s="1211"/>
      <c r="CV28" s="1211"/>
      <c r="CW28" s="156"/>
      <c r="CX28" s="156"/>
      <c r="CY28" s="157"/>
    </row>
    <row r="29" spans="2:103" ht="27" customHeight="1">
      <c r="B29" s="1080"/>
      <c r="C29" s="1081"/>
      <c r="D29" s="1081"/>
      <c r="E29" s="1081"/>
      <c r="F29" s="1081"/>
      <c r="G29" s="1081"/>
      <c r="H29" s="1081"/>
      <c r="I29" s="1082"/>
      <c r="J29" s="1024">
        <f>IF(WEEKDAY(B31)=1,B31,"")</f>
        <v>46054</v>
      </c>
      <c r="K29" s="1024"/>
      <c r="L29" s="1024"/>
      <c r="M29" s="593"/>
      <c r="N29" s="593"/>
      <c r="O29" s="594"/>
      <c r="P29" s="1005">
        <f>IF(J29="",IF(WEEKDAY(B31)=2,B31,""),J29+1)</f>
        <v>46055</v>
      </c>
      <c r="Q29" s="1006"/>
      <c r="R29" s="1006"/>
      <c r="S29" s="593"/>
      <c r="T29" s="593"/>
      <c r="U29" s="594"/>
      <c r="V29" s="1005">
        <f>IF(P29="",IF(WEEKDAY(B31)=3,B31,""),P29+1)</f>
        <v>46056</v>
      </c>
      <c r="W29" s="1006"/>
      <c r="X29" s="1006"/>
      <c r="Y29" s="593"/>
      <c r="Z29" s="593"/>
      <c r="AA29" s="594"/>
      <c r="AB29" s="1005">
        <f>IF(V29="",IF(WEEKDAY(B31)=4,B31,""),V29+1)</f>
        <v>46057</v>
      </c>
      <c r="AC29" s="1006"/>
      <c r="AD29" s="1006"/>
      <c r="AE29" s="593"/>
      <c r="AF29" s="593"/>
      <c r="AG29" s="594"/>
      <c r="AH29" s="1005">
        <f>IF(AB29="",IF(WEEKDAY(B31)=5,B31,""),AB29+1)</f>
        <v>46058</v>
      </c>
      <c r="AI29" s="1006"/>
      <c r="AJ29" s="1006"/>
      <c r="AK29" s="593"/>
      <c r="AL29" s="593"/>
      <c r="AM29" s="594"/>
      <c r="AN29" s="1005">
        <f>IF(AH29="",IF(WEEKDAY(B31)=6,B31,""),AH29+1)</f>
        <v>46059</v>
      </c>
      <c r="AO29" s="1006"/>
      <c r="AP29" s="1006"/>
      <c r="AQ29" s="593"/>
      <c r="AR29" s="593"/>
      <c r="AS29" s="594"/>
      <c r="AT29" s="986">
        <f>IF(AN29="",B31,AN29+1)</f>
        <v>46060</v>
      </c>
      <c r="AU29" s="987"/>
      <c r="AV29" s="987"/>
      <c r="AW29" s="593"/>
      <c r="AX29" s="593"/>
      <c r="AY29" s="594"/>
      <c r="BB29" s="1080"/>
      <c r="BC29" s="1081"/>
      <c r="BD29" s="1081"/>
      <c r="BE29" s="1081"/>
      <c r="BF29" s="1081"/>
      <c r="BG29" s="1081"/>
      <c r="BH29" s="1081"/>
      <c r="BI29" s="1082"/>
      <c r="BJ29" s="1024" t="str">
        <f>IF(WEEKDAY(BB31)=1,BB31,"")</f>
        <v/>
      </c>
      <c r="BK29" s="1024"/>
      <c r="BL29" s="1024"/>
      <c r="BM29" s="593"/>
      <c r="BN29" s="593"/>
      <c r="BO29" s="594"/>
      <c r="BP29" s="1005" t="str">
        <f>IF(BJ29="",IF(WEEKDAY(BB31)=2,BB31,""),BJ29+1)</f>
        <v/>
      </c>
      <c r="BQ29" s="1006"/>
      <c r="BR29" s="1006"/>
      <c r="BS29" s="593"/>
      <c r="BT29" s="593"/>
      <c r="BU29" s="594"/>
      <c r="BV29" s="1005" t="str">
        <f>IF(BP29="",IF(WEEKDAY(BB31)=3,BB31,""),BP29+1)</f>
        <v/>
      </c>
      <c r="BW29" s="1006"/>
      <c r="BX29" s="1006"/>
      <c r="BY29" s="593"/>
      <c r="BZ29" s="593"/>
      <c r="CA29" s="594"/>
      <c r="CB29" s="1005" t="str">
        <f>IF(BV29="",IF(WEEKDAY(BB31)=4,BB31,""),BV29+1)</f>
        <v/>
      </c>
      <c r="CC29" s="1006"/>
      <c r="CD29" s="1006"/>
      <c r="CE29" s="593"/>
      <c r="CF29" s="593"/>
      <c r="CG29" s="594"/>
      <c r="CH29" s="1005" t="str">
        <f>IF(CB29="",IF(WEEKDAY(BB31)=5,BB31,""),CB29+1)</f>
        <v/>
      </c>
      <c r="CI29" s="1006"/>
      <c r="CJ29" s="1006"/>
      <c r="CK29" s="593"/>
      <c r="CL29" s="593"/>
      <c r="CM29" s="594"/>
      <c r="CN29" s="1005">
        <f>IF(CH29="",IF(WEEKDAY(BB31)=6,BB31,""),CH29+1)</f>
        <v>46143</v>
      </c>
      <c r="CO29" s="1006"/>
      <c r="CP29" s="1006"/>
      <c r="CQ29" s="593"/>
      <c r="CR29" s="593"/>
      <c r="CS29" s="594"/>
      <c r="CT29" s="986">
        <f>IF(CN29="",BB31,CN29+1)</f>
        <v>46144</v>
      </c>
      <c r="CU29" s="987"/>
      <c r="CV29" s="987"/>
      <c r="CW29" s="593"/>
      <c r="CX29" s="593"/>
      <c r="CY29" s="594"/>
    </row>
    <row r="30" spans="2:103" ht="27" customHeight="1">
      <c r="B30" s="1080"/>
      <c r="C30" s="1081"/>
      <c r="D30" s="1081"/>
      <c r="E30" s="1081"/>
      <c r="F30" s="1081"/>
      <c r="G30" s="1081"/>
      <c r="H30" s="1081"/>
      <c r="I30" s="1082"/>
      <c r="J30" s="1028"/>
      <c r="K30" s="1028"/>
      <c r="L30" s="1028"/>
      <c r="M30" s="595"/>
      <c r="N30" s="595"/>
      <c r="O30" s="596"/>
      <c r="P30" s="1009"/>
      <c r="Q30" s="1010"/>
      <c r="R30" s="1010"/>
      <c r="S30" s="595"/>
      <c r="T30" s="595"/>
      <c r="U30" s="596"/>
      <c r="V30" s="1009"/>
      <c r="W30" s="1010"/>
      <c r="X30" s="1010"/>
      <c r="Y30" s="595"/>
      <c r="Z30" s="595"/>
      <c r="AA30" s="596"/>
      <c r="AB30" s="1009"/>
      <c r="AC30" s="1010"/>
      <c r="AD30" s="1010"/>
      <c r="AE30" s="595"/>
      <c r="AF30" s="595"/>
      <c r="AG30" s="596"/>
      <c r="AH30" s="1009"/>
      <c r="AI30" s="1010"/>
      <c r="AJ30" s="1010"/>
      <c r="AK30" s="595"/>
      <c r="AL30" s="595"/>
      <c r="AM30" s="596"/>
      <c r="AN30" s="1009"/>
      <c r="AO30" s="1010"/>
      <c r="AP30" s="1010"/>
      <c r="AQ30" s="595"/>
      <c r="AR30" s="595"/>
      <c r="AS30" s="596"/>
      <c r="AT30" s="990"/>
      <c r="AU30" s="991"/>
      <c r="AV30" s="991"/>
      <c r="AW30" s="595"/>
      <c r="AX30" s="595"/>
      <c r="AY30" s="596"/>
      <c r="BB30" s="1080"/>
      <c r="BC30" s="1081"/>
      <c r="BD30" s="1081"/>
      <c r="BE30" s="1081"/>
      <c r="BF30" s="1081"/>
      <c r="BG30" s="1081"/>
      <c r="BH30" s="1081"/>
      <c r="BI30" s="1082"/>
      <c r="BJ30" s="1028"/>
      <c r="BK30" s="1028"/>
      <c r="BL30" s="1028"/>
      <c r="BM30" s="595"/>
      <c r="BN30" s="595"/>
      <c r="BO30" s="596"/>
      <c r="BP30" s="1009"/>
      <c r="BQ30" s="1010"/>
      <c r="BR30" s="1010"/>
      <c r="BS30" s="595"/>
      <c r="BT30" s="595"/>
      <c r="BU30" s="596"/>
      <c r="BV30" s="1009"/>
      <c r="BW30" s="1010"/>
      <c r="BX30" s="1010"/>
      <c r="BY30" s="595"/>
      <c r="BZ30" s="595"/>
      <c r="CA30" s="596"/>
      <c r="CB30" s="1009"/>
      <c r="CC30" s="1010"/>
      <c r="CD30" s="1010"/>
      <c r="CE30" s="595"/>
      <c r="CF30" s="595"/>
      <c r="CG30" s="596"/>
      <c r="CH30" s="1009"/>
      <c r="CI30" s="1010"/>
      <c r="CJ30" s="1010"/>
      <c r="CK30" s="595"/>
      <c r="CL30" s="595"/>
      <c r="CM30" s="596"/>
      <c r="CN30" s="1009"/>
      <c r="CO30" s="1010"/>
      <c r="CP30" s="1010"/>
      <c r="CQ30" s="595"/>
      <c r="CR30" s="595"/>
      <c r="CS30" s="596"/>
      <c r="CT30" s="990"/>
      <c r="CU30" s="991"/>
      <c r="CV30" s="991"/>
      <c r="CW30" s="595"/>
      <c r="CX30" s="595"/>
      <c r="CY30" s="596"/>
    </row>
    <row r="31" spans="2:103" ht="27" customHeight="1">
      <c r="B31" s="1074">
        <f>IF(MONTH(B5)=12,DATE(YEAR(B5)+1,1,1),DATE(YEAR(B5),MONTH(B5)+1,1))</f>
        <v>46054</v>
      </c>
      <c r="C31" s="1075"/>
      <c r="D31" s="1075"/>
      <c r="E31" s="1075"/>
      <c r="F31" s="1075"/>
      <c r="G31" s="1075"/>
      <c r="H31" s="1075"/>
      <c r="I31" s="1076"/>
      <c r="J31" s="1036">
        <f>AT29+1</f>
        <v>46061</v>
      </c>
      <c r="K31" s="1036"/>
      <c r="L31" s="1036"/>
      <c r="M31" s="593"/>
      <c r="N31" s="593"/>
      <c r="O31" s="594"/>
      <c r="P31" s="1005">
        <f>J31+1</f>
        <v>46062</v>
      </c>
      <c r="Q31" s="1006"/>
      <c r="R31" s="1006"/>
      <c r="S31" s="593"/>
      <c r="T31" s="593"/>
      <c r="U31" s="594"/>
      <c r="V31" s="1005">
        <f>P31+1</f>
        <v>46063</v>
      </c>
      <c r="W31" s="1006"/>
      <c r="X31" s="1006"/>
      <c r="Y31" s="593"/>
      <c r="Z31" s="593"/>
      <c r="AA31" s="594"/>
      <c r="AB31" s="1005">
        <f>V31+1</f>
        <v>46064</v>
      </c>
      <c r="AC31" s="1006"/>
      <c r="AD31" s="1006"/>
      <c r="AE31" s="593"/>
      <c r="AF31" s="593"/>
      <c r="AG31" s="594"/>
      <c r="AH31" s="1005">
        <f>AB31+1</f>
        <v>46065</v>
      </c>
      <c r="AI31" s="1006"/>
      <c r="AJ31" s="1006"/>
      <c r="AK31" s="593"/>
      <c r="AL31" s="593"/>
      <c r="AM31" s="594"/>
      <c r="AN31" s="1005">
        <f>AH31+1</f>
        <v>46066</v>
      </c>
      <c r="AO31" s="1006"/>
      <c r="AP31" s="1006"/>
      <c r="AQ31" s="593"/>
      <c r="AR31" s="593"/>
      <c r="AS31" s="594"/>
      <c r="AT31" s="986">
        <f>AN31+1</f>
        <v>46067</v>
      </c>
      <c r="AU31" s="987"/>
      <c r="AV31" s="987"/>
      <c r="AW31" s="593"/>
      <c r="AX31" s="593"/>
      <c r="AY31" s="594"/>
      <c r="BB31" s="1074">
        <f>IF(MONTH(BB5)=12,DATE(YEAR(BB5)+1,1,1),DATE(YEAR(BB5),MONTH(BB5)+1,1))</f>
        <v>46143</v>
      </c>
      <c r="BC31" s="1075"/>
      <c r="BD31" s="1075"/>
      <c r="BE31" s="1075"/>
      <c r="BF31" s="1075"/>
      <c r="BG31" s="1075"/>
      <c r="BH31" s="1075"/>
      <c r="BI31" s="1076"/>
      <c r="BJ31" s="1036">
        <f>CT29+1</f>
        <v>46145</v>
      </c>
      <c r="BK31" s="1036"/>
      <c r="BL31" s="1036"/>
      <c r="BM31" s="593"/>
      <c r="BN31" s="593"/>
      <c r="BO31" s="594"/>
      <c r="BP31" s="1005">
        <f>BJ31+1</f>
        <v>46146</v>
      </c>
      <c r="BQ31" s="1006"/>
      <c r="BR31" s="1006"/>
      <c r="BS31" s="593"/>
      <c r="BT31" s="593"/>
      <c r="BU31" s="594"/>
      <c r="BV31" s="1005">
        <f>BP31+1</f>
        <v>46147</v>
      </c>
      <c r="BW31" s="1006"/>
      <c r="BX31" s="1006"/>
      <c r="BY31" s="593"/>
      <c r="BZ31" s="593"/>
      <c r="CA31" s="594"/>
      <c r="CB31" s="1005">
        <f>BV31+1</f>
        <v>46148</v>
      </c>
      <c r="CC31" s="1006"/>
      <c r="CD31" s="1006"/>
      <c r="CE31" s="593"/>
      <c r="CF31" s="593"/>
      <c r="CG31" s="594"/>
      <c r="CH31" s="1005">
        <f>CB31+1</f>
        <v>46149</v>
      </c>
      <c r="CI31" s="1006"/>
      <c r="CJ31" s="1006"/>
      <c r="CK31" s="593"/>
      <c r="CL31" s="593"/>
      <c r="CM31" s="594"/>
      <c r="CN31" s="1005">
        <f>CH31+1</f>
        <v>46150</v>
      </c>
      <c r="CO31" s="1006"/>
      <c r="CP31" s="1006"/>
      <c r="CQ31" s="593"/>
      <c r="CR31" s="593"/>
      <c r="CS31" s="594"/>
      <c r="CT31" s="986">
        <f>CN31+1</f>
        <v>46151</v>
      </c>
      <c r="CU31" s="987"/>
      <c r="CV31" s="987"/>
      <c r="CW31" s="593"/>
      <c r="CX31" s="593"/>
      <c r="CY31" s="594"/>
    </row>
    <row r="32" spans="2:103" ht="27" customHeight="1">
      <c r="B32" s="1071" t="str">
        <f>IF(B31&gt;=43586,"令和"&amp;IF(YEAR(B31)-2018=1,"元",YEAR(B31)-2018),"平成"&amp;(YEAR(B31)-1988))</f>
        <v>令和8</v>
      </c>
      <c r="C32" s="1072"/>
      <c r="D32" s="1072"/>
      <c r="E32" s="1072"/>
      <c r="F32" s="1072"/>
      <c r="G32" s="1072"/>
      <c r="H32" s="1072"/>
      <c r="I32" s="1073"/>
      <c r="J32" s="1038"/>
      <c r="K32" s="1038"/>
      <c r="L32" s="1038"/>
      <c r="M32" s="595"/>
      <c r="N32" s="595"/>
      <c r="O32" s="596"/>
      <c r="P32" s="1009"/>
      <c r="Q32" s="1010"/>
      <c r="R32" s="1010"/>
      <c r="S32" s="595"/>
      <c r="T32" s="595"/>
      <c r="U32" s="596"/>
      <c r="V32" s="1009"/>
      <c r="W32" s="1010"/>
      <c r="X32" s="1010"/>
      <c r="Y32" s="595"/>
      <c r="Z32" s="595"/>
      <c r="AA32" s="596"/>
      <c r="AB32" s="1009"/>
      <c r="AC32" s="1010"/>
      <c r="AD32" s="1010"/>
      <c r="AE32" s="595"/>
      <c r="AF32" s="595"/>
      <c r="AG32" s="596"/>
      <c r="AH32" s="1009"/>
      <c r="AI32" s="1010"/>
      <c r="AJ32" s="1010"/>
      <c r="AK32" s="595"/>
      <c r="AL32" s="595"/>
      <c r="AM32" s="596"/>
      <c r="AN32" s="1009"/>
      <c r="AO32" s="1010"/>
      <c r="AP32" s="1010"/>
      <c r="AQ32" s="595"/>
      <c r="AR32" s="595"/>
      <c r="AS32" s="596"/>
      <c r="AT32" s="990"/>
      <c r="AU32" s="991"/>
      <c r="AV32" s="991"/>
      <c r="AW32" s="595"/>
      <c r="AX32" s="595"/>
      <c r="AY32" s="596"/>
      <c r="BB32" s="1071" t="str">
        <f>IF(BB31&gt;=43586,"令和"&amp;IF(YEAR(BB31)-2018=1,"元",YEAR(BB31)-2018),"平成"&amp;(YEAR(BB31)-1988))</f>
        <v>令和8</v>
      </c>
      <c r="BC32" s="1072"/>
      <c r="BD32" s="1072"/>
      <c r="BE32" s="1072"/>
      <c r="BF32" s="1072"/>
      <c r="BG32" s="1072"/>
      <c r="BH32" s="1072"/>
      <c r="BI32" s="1073"/>
      <c r="BJ32" s="1038"/>
      <c r="BK32" s="1038"/>
      <c r="BL32" s="1038"/>
      <c r="BM32" s="595"/>
      <c r="BN32" s="595"/>
      <c r="BO32" s="596"/>
      <c r="BP32" s="1009"/>
      <c r="BQ32" s="1010"/>
      <c r="BR32" s="1010"/>
      <c r="BS32" s="595"/>
      <c r="BT32" s="595"/>
      <c r="BU32" s="596"/>
      <c r="BV32" s="1009"/>
      <c r="BW32" s="1010"/>
      <c r="BX32" s="1010"/>
      <c r="BY32" s="595"/>
      <c r="BZ32" s="595"/>
      <c r="CA32" s="596"/>
      <c r="CB32" s="1009"/>
      <c r="CC32" s="1010"/>
      <c r="CD32" s="1010"/>
      <c r="CE32" s="595"/>
      <c r="CF32" s="595"/>
      <c r="CG32" s="596"/>
      <c r="CH32" s="1009"/>
      <c r="CI32" s="1010"/>
      <c r="CJ32" s="1010"/>
      <c r="CK32" s="595"/>
      <c r="CL32" s="595"/>
      <c r="CM32" s="596"/>
      <c r="CN32" s="1009"/>
      <c r="CO32" s="1010"/>
      <c r="CP32" s="1010"/>
      <c r="CQ32" s="595"/>
      <c r="CR32" s="595"/>
      <c r="CS32" s="596"/>
      <c r="CT32" s="990"/>
      <c r="CU32" s="991"/>
      <c r="CV32" s="991"/>
      <c r="CW32" s="595"/>
      <c r="CX32" s="595"/>
      <c r="CY32" s="596"/>
    </row>
    <row r="33" spans="2:103" ht="27.75" customHeight="1">
      <c r="B33" s="1012" t="s">
        <v>782</v>
      </c>
      <c r="C33" s="1017" t="str">
        <f>VLOOKUP(B31,祝節名,2,FALSE)</f>
        <v>11建国記念の日、23天皇誕生日
立春4、雨水19</v>
      </c>
      <c r="D33" s="1018"/>
      <c r="E33" s="1018"/>
      <c r="F33" s="1018"/>
      <c r="G33" s="1018"/>
      <c r="H33" s="1018"/>
      <c r="I33" s="1019"/>
      <c r="J33" s="1035">
        <f>AT31+1</f>
        <v>46068</v>
      </c>
      <c r="K33" s="1036"/>
      <c r="L33" s="1036"/>
      <c r="M33" s="593"/>
      <c r="N33" s="593"/>
      <c r="O33" s="594"/>
      <c r="P33" s="1005">
        <f>J33+1</f>
        <v>46069</v>
      </c>
      <c r="Q33" s="1006"/>
      <c r="R33" s="1006"/>
      <c r="S33" s="593"/>
      <c r="T33" s="593"/>
      <c r="U33" s="594"/>
      <c r="V33" s="1005">
        <f>P33+1</f>
        <v>46070</v>
      </c>
      <c r="W33" s="1006"/>
      <c r="X33" s="1006"/>
      <c r="Y33" s="593"/>
      <c r="Z33" s="593"/>
      <c r="AA33" s="594"/>
      <c r="AB33" s="1005">
        <f>V33+1</f>
        <v>46071</v>
      </c>
      <c r="AC33" s="1006"/>
      <c r="AD33" s="1006"/>
      <c r="AE33" s="593"/>
      <c r="AF33" s="593"/>
      <c r="AG33" s="594"/>
      <c r="AH33" s="1005">
        <f>AB33+1</f>
        <v>46072</v>
      </c>
      <c r="AI33" s="1006"/>
      <c r="AJ33" s="1006"/>
      <c r="AK33" s="593"/>
      <c r="AL33" s="593"/>
      <c r="AM33" s="594"/>
      <c r="AN33" s="1005">
        <f>AH33+1</f>
        <v>46073</v>
      </c>
      <c r="AO33" s="1006"/>
      <c r="AP33" s="1006"/>
      <c r="AQ33" s="593"/>
      <c r="AR33" s="593"/>
      <c r="AS33" s="594"/>
      <c r="AT33" s="986">
        <f>AN33+1</f>
        <v>46074</v>
      </c>
      <c r="AU33" s="987"/>
      <c r="AV33" s="987"/>
      <c r="AW33" s="593"/>
      <c r="AX33" s="593"/>
      <c r="AY33" s="594"/>
      <c r="BB33" s="1012" t="s">
        <v>782</v>
      </c>
      <c r="BC33" s="1017" t="str">
        <f>VLOOKUP(BB31,祝節名,2,FALSE)</f>
        <v>3憲法記念日、4みどりの日
5こどもの日、6振休。立夏5小満21</v>
      </c>
      <c r="BD33" s="1018"/>
      <c r="BE33" s="1018"/>
      <c r="BF33" s="1018"/>
      <c r="BG33" s="1018"/>
      <c r="BH33" s="1018"/>
      <c r="BI33" s="1019"/>
      <c r="BJ33" s="1035">
        <f>CT31+1</f>
        <v>46152</v>
      </c>
      <c r="BK33" s="1036"/>
      <c r="BL33" s="1036"/>
      <c r="BM33" s="593"/>
      <c r="BN33" s="593"/>
      <c r="BO33" s="594"/>
      <c r="BP33" s="1005">
        <f>BJ33+1</f>
        <v>46153</v>
      </c>
      <c r="BQ33" s="1006"/>
      <c r="BR33" s="1006"/>
      <c r="BS33" s="593"/>
      <c r="BT33" s="593"/>
      <c r="BU33" s="594"/>
      <c r="BV33" s="1005">
        <f>BP33+1</f>
        <v>46154</v>
      </c>
      <c r="BW33" s="1006"/>
      <c r="BX33" s="1006"/>
      <c r="BY33" s="593"/>
      <c r="BZ33" s="593"/>
      <c r="CA33" s="594"/>
      <c r="CB33" s="1005">
        <f>BV33+1</f>
        <v>46155</v>
      </c>
      <c r="CC33" s="1006"/>
      <c r="CD33" s="1006"/>
      <c r="CE33" s="593"/>
      <c r="CF33" s="593"/>
      <c r="CG33" s="594"/>
      <c r="CH33" s="1005">
        <f>CB33+1</f>
        <v>46156</v>
      </c>
      <c r="CI33" s="1006"/>
      <c r="CJ33" s="1006"/>
      <c r="CK33" s="593"/>
      <c r="CL33" s="593"/>
      <c r="CM33" s="594"/>
      <c r="CN33" s="1005">
        <f>CH33+1</f>
        <v>46157</v>
      </c>
      <c r="CO33" s="1006"/>
      <c r="CP33" s="1006"/>
      <c r="CQ33" s="593"/>
      <c r="CR33" s="593"/>
      <c r="CS33" s="594"/>
      <c r="CT33" s="986">
        <f>CN33+1</f>
        <v>46158</v>
      </c>
      <c r="CU33" s="987"/>
      <c r="CV33" s="987"/>
      <c r="CW33" s="593"/>
      <c r="CX33" s="593"/>
      <c r="CY33" s="594"/>
    </row>
    <row r="34" spans="2:103" ht="27.75" customHeight="1">
      <c r="B34" s="1012"/>
      <c r="C34" s="1017"/>
      <c r="D34" s="1018"/>
      <c r="E34" s="1018"/>
      <c r="F34" s="1018"/>
      <c r="G34" s="1018"/>
      <c r="H34" s="1018"/>
      <c r="I34" s="1019"/>
      <c r="J34" s="1037"/>
      <c r="K34" s="1038"/>
      <c r="L34" s="1038"/>
      <c r="M34" s="595"/>
      <c r="N34" s="595"/>
      <c r="O34" s="596"/>
      <c r="P34" s="1009"/>
      <c r="Q34" s="1010"/>
      <c r="R34" s="1010"/>
      <c r="S34" s="595"/>
      <c r="T34" s="595"/>
      <c r="U34" s="596"/>
      <c r="V34" s="1009"/>
      <c r="W34" s="1010"/>
      <c r="X34" s="1010"/>
      <c r="Y34" s="595"/>
      <c r="Z34" s="595"/>
      <c r="AA34" s="596"/>
      <c r="AB34" s="1009"/>
      <c r="AC34" s="1010"/>
      <c r="AD34" s="1010"/>
      <c r="AE34" s="595"/>
      <c r="AF34" s="595"/>
      <c r="AG34" s="596"/>
      <c r="AH34" s="1009"/>
      <c r="AI34" s="1010"/>
      <c r="AJ34" s="1010"/>
      <c r="AK34" s="595"/>
      <c r="AL34" s="595"/>
      <c r="AM34" s="596"/>
      <c r="AN34" s="1009"/>
      <c r="AO34" s="1010"/>
      <c r="AP34" s="1010"/>
      <c r="AQ34" s="595"/>
      <c r="AR34" s="595"/>
      <c r="AS34" s="596"/>
      <c r="AT34" s="990"/>
      <c r="AU34" s="991"/>
      <c r="AV34" s="991"/>
      <c r="AW34" s="595"/>
      <c r="AX34" s="595"/>
      <c r="AY34" s="596"/>
      <c r="BB34" s="1012"/>
      <c r="BC34" s="1017"/>
      <c r="BD34" s="1018"/>
      <c r="BE34" s="1018"/>
      <c r="BF34" s="1018"/>
      <c r="BG34" s="1018"/>
      <c r="BH34" s="1018"/>
      <c r="BI34" s="1019"/>
      <c r="BJ34" s="1037"/>
      <c r="BK34" s="1038"/>
      <c r="BL34" s="1038"/>
      <c r="BM34" s="595"/>
      <c r="BN34" s="595"/>
      <c r="BO34" s="596"/>
      <c r="BP34" s="1009"/>
      <c r="BQ34" s="1010"/>
      <c r="BR34" s="1010"/>
      <c r="BS34" s="595"/>
      <c r="BT34" s="595"/>
      <c r="BU34" s="596"/>
      <c r="BV34" s="1009"/>
      <c r="BW34" s="1010"/>
      <c r="BX34" s="1010"/>
      <c r="BY34" s="595"/>
      <c r="BZ34" s="595"/>
      <c r="CA34" s="596"/>
      <c r="CB34" s="1009"/>
      <c r="CC34" s="1010"/>
      <c r="CD34" s="1010"/>
      <c r="CE34" s="595"/>
      <c r="CF34" s="595"/>
      <c r="CG34" s="596"/>
      <c r="CH34" s="1009"/>
      <c r="CI34" s="1010"/>
      <c r="CJ34" s="1010"/>
      <c r="CK34" s="595"/>
      <c r="CL34" s="595"/>
      <c r="CM34" s="596"/>
      <c r="CN34" s="1009"/>
      <c r="CO34" s="1010"/>
      <c r="CP34" s="1010"/>
      <c r="CQ34" s="595"/>
      <c r="CR34" s="595"/>
      <c r="CS34" s="596"/>
      <c r="CT34" s="990"/>
      <c r="CU34" s="991"/>
      <c r="CV34" s="991"/>
      <c r="CW34" s="595"/>
      <c r="CX34" s="595"/>
      <c r="CY34" s="596"/>
    </row>
    <row r="35" spans="2:103" ht="27.75" customHeight="1">
      <c r="B35" s="1013"/>
      <c r="C35" s="1020"/>
      <c r="D35" s="1021"/>
      <c r="E35" s="1021"/>
      <c r="F35" s="1021"/>
      <c r="G35" s="1021"/>
      <c r="H35" s="1021"/>
      <c r="I35" s="1022"/>
      <c r="J35" s="1035">
        <f>AT33+1</f>
        <v>46075</v>
      </c>
      <c r="K35" s="1036"/>
      <c r="L35" s="1036"/>
      <c r="M35" s="593"/>
      <c r="N35" s="593"/>
      <c r="O35" s="594"/>
      <c r="P35" s="1005">
        <f>J35+1</f>
        <v>46076</v>
      </c>
      <c r="Q35" s="1006"/>
      <c r="R35" s="1006"/>
      <c r="S35" s="593"/>
      <c r="T35" s="593"/>
      <c r="U35" s="594"/>
      <c r="V35" s="1005">
        <f>P35+1</f>
        <v>46077</v>
      </c>
      <c r="W35" s="1006"/>
      <c r="X35" s="1006"/>
      <c r="Y35" s="593"/>
      <c r="Z35" s="593"/>
      <c r="AA35" s="594"/>
      <c r="AB35" s="1005">
        <f>V35+1</f>
        <v>46078</v>
      </c>
      <c r="AC35" s="1006"/>
      <c r="AD35" s="1006"/>
      <c r="AE35" s="593"/>
      <c r="AF35" s="593"/>
      <c r="AG35" s="594"/>
      <c r="AH35" s="1005">
        <f>AB35+1</f>
        <v>46079</v>
      </c>
      <c r="AI35" s="1006"/>
      <c r="AJ35" s="1006"/>
      <c r="AK35" s="593"/>
      <c r="AL35" s="593"/>
      <c r="AM35" s="594"/>
      <c r="AN35" s="1005">
        <f>AH35+1</f>
        <v>46080</v>
      </c>
      <c r="AO35" s="1006"/>
      <c r="AP35" s="1006"/>
      <c r="AQ35" s="593"/>
      <c r="AR35" s="593"/>
      <c r="AS35" s="594"/>
      <c r="AT35" s="986">
        <f>AN35+1</f>
        <v>46081</v>
      </c>
      <c r="AU35" s="987"/>
      <c r="AV35" s="987"/>
      <c r="AW35" s="593"/>
      <c r="AX35" s="593"/>
      <c r="AY35" s="594"/>
      <c r="BB35" s="1013"/>
      <c r="BC35" s="1020"/>
      <c r="BD35" s="1021"/>
      <c r="BE35" s="1021"/>
      <c r="BF35" s="1021"/>
      <c r="BG35" s="1021"/>
      <c r="BH35" s="1021"/>
      <c r="BI35" s="1022"/>
      <c r="BJ35" s="1035">
        <f>CT33+1</f>
        <v>46159</v>
      </c>
      <c r="BK35" s="1036"/>
      <c r="BL35" s="1036"/>
      <c r="BM35" s="593"/>
      <c r="BN35" s="593"/>
      <c r="BO35" s="594"/>
      <c r="BP35" s="1005">
        <f>BJ35+1</f>
        <v>46160</v>
      </c>
      <c r="BQ35" s="1006"/>
      <c r="BR35" s="1006"/>
      <c r="BS35" s="593"/>
      <c r="BT35" s="593"/>
      <c r="BU35" s="594"/>
      <c r="BV35" s="1005">
        <f>BP35+1</f>
        <v>46161</v>
      </c>
      <c r="BW35" s="1006"/>
      <c r="BX35" s="1006"/>
      <c r="BY35" s="593"/>
      <c r="BZ35" s="593"/>
      <c r="CA35" s="594"/>
      <c r="CB35" s="1005">
        <f>BV35+1</f>
        <v>46162</v>
      </c>
      <c r="CC35" s="1006"/>
      <c r="CD35" s="1006"/>
      <c r="CE35" s="593"/>
      <c r="CF35" s="593"/>
      <c r="CG35" s="594"/>
      <c r="CH35" s="1005">
        <f>CB35+1</f>
        <v>46163</v>
      </c>
      <c r="CI35" s="1006"/>
      <c r="CJ35" s="1006"/>
      <c r="CK35" s="593"/>
      <c r="CL35" s="593"/>
      <c r="CM35" s="594"/>
      <c r="CN35" s="1005">
        <f>CH35+1</f>
        <v>46164</v>
      </c>
      <c r="CO35" s="1006"/>
      <c r="CP35" s="1006"/>
      <c r="CQ35" s="593"/>
      <c r="CR35" s="593"/>
      <c r="CS35" s="594"/>
      <c r="CT35" s="986">
        <f>CN35+1</f>
        <v>46165</v>
      </c>
      <c r="CU35" s="987"/>
      <c r="CV35" s="987"/>
      <c r="CW35" s="593"/>
      <c r="CX35" s="593"/>
      <c r="CY35" s="594"/>
    </row>
    <row r="36" spans="2:103" ht="27.75" customHeight="1">
      <c r="B36" s="1011" t="s">
        <v>487</v>
      </c>
      <c r="C36" s="1014" t="str">
        <f>VLOOKUP(B31,記念名,2,FALSE)</f>
        <v>バレンタインデー 14</v>
      </c>
      <c r="D36" s="1015"/>
      <c r="E36" s="1015"/>
      <c r="F36" s="1015"/>
      <c r="G36" s="1015"/>
      <c r="H36" s="1015"/>
      <c r="I36" s="1016"/>
      <c r="J36" s="1037"/>
      <c r="K36" s="1038"/>
      <c r="L36" s="1038"/>
      <c r="M36" s="595"/>
      <c r="N36" s="595"/>
      <c r="O36" s="596"/>
      <c r="P36" s="1009"/>
      <c r="Q36" s="1010"/>
      <c r="R36" s="1010"/>
      <c r="S36" s="595"/>
      <c r="T36" s="595"/>
      <c r="U36" s="596"/>
      <c r="V36" s="1009"/>
      <c r="W36" s="1010"/>
      <c r="X36" s="1010"/>
      <c r="Y36" s="595"/>
      <c r="Z36" s="595"/>
      <c r="AA36" s="596"/>
      <c r="AB36" s="1009"/>
      <c r="AC36" s="1010"/>
      <c r="AD36" s="1010"/>
      <c r="AE36" s="595"/>
      <c r="AF36" s="595"/>
      <c r="AG36" s="596"/>
      <c r="AH36" s="1009"/>
      <c r="AI36" s="1010"/>
      <c r="AJ36" s="1010"/>
      <c r="AK36" s="595"/>
      <c r="AL36" s="595"/>
      <c r="AM36" s="596"/>
      <c r="AN36" s="1009"/>
      <c r="AO36" s="1010"/>
      <c r="AP36" s="1010"/>
      <c r="AQ36" s="595"/>
      <c r="AR36" s="595"/>
      <c r="AS36" s="596"/>
      <c r="AT36" s="990"/>
      <c r="AU36" s="991"/>
      <c r="AV36" s="991"/>
      <c r="AW36" s="595"/>
      <c r="AX36" s="595"/>
      <c r="AY36" s="596"/>
      <c r="BB36" s="1011" t="s">
        <v>487</v>
      </c>
      <c r="BC36" s="1014" t="str">
        <f>VLOOKUP(BB31,記念名,2,FALSE)</f>
        <v>メーデー 1、母の日 10</v>
      </c>
      <c r="BD36" s="1015"/>
      <c r="BE36" s="1015"/>
      <c r="BF36" s="1015"/>
      <c r="BG36" s="1015"/>
      <c r="BH36" s="1015"/>
      <c r="BI36" s="1016"/>
      <c r="BJ36" s="1037"/>
      <c r="BK36" s="1038"/>
      <c r="BL36" s="1038"/>
      <c r="BM36" s="595"/>
      <c r="BN36" s="595"/>
      <c r="BO36" s="596"/>
      <c r="BP36" s="1009"/>
      <c r="BQ36" s="1010"/>
      <c r="BR36" s="1010"/>
      <c r="BS36" s="595"/>
      <c r="BT36" s="595"/>
      <c r="BU36" s="596"/>
      <c r="BV36" s="1009"/>
      <c r="BW36" s="1010"/>
      <c r="BX36" s="1010"/>
      <c r="BY36" s="595"/>
      <c r="BZ36" s="595"/>
      <c r="CA36" s="596"/>
      <c r="CB36" s="1009"/>
      <c r="CC36" s="1010"/>
      <c r="CD36" s="1010"/>
      <c r="CE36" s="595"/>
      <c r="CF36" s="595"/>
      <c r="CG36" s="596"/>
      <c r="CH36" s="1009"/>
      <c r="CI36" s="1010"/>
      <c r="CJ36" s="1010"/>
      <c r="CK36" s="595"/>
      <c r="CL36" s="595"/>
      <c r="CM36" s="596"/>
      <c r="CN36" s="1009"/>
      <c r="CO36" s="1010"/>
      <c r="CP36" s="1010"/>
      <c r="CQ36" s="595"/>
      <c r="CR36" s="595"/>
      <c r="CS36" s="596"/>
      <c r="CT36" s="990"/>
      <c r="CU36" s="991"/>
      <c r="CV36" s="991"/>
      <c r="CW36" s="595"/>
      <c r="CX36" s="595"/>
      <c r="CY36" s="596"/>
    </row>
    <row r="37" spans="2:103" ht="18" customHeight="1">
      <c r="B37" s="1012"/>
      <c r="C37" s="1017"/>
      <c r="D37" s="1018"/>
      <c r="E37" s="1018"/>
      <c r="F37" s="1018"/>
      <c r="G37" s="1018"/>
      <c r="H37" s="1018"/>
      <c r="I37" s="1019"/>
      <c r="J37" s="1023" t="str">
        <f>IF(DAY(AT35)+1&gt;IF(MONTH(B31)=12,31,DATE(YEAR(B31),MONTH(B31)+1,1)-B31),"",AT35+1)</f>
        <v/>
      </c>
      <c r="K37" s="1024"/>
      <c r="L37" s="1024"/>
      <c r="M37" s="1185" t="str">
        <f>IF(AT37="","",IF(DAY(AT37)+1&gt;IF(MONTH(B31)=12,31,DATE(YEAR(B31),MONTH(B31)+1,1)-B31),"",AT37+1))</f>
        <v/>
      </c>
      <c r="N37" s="1185"/>
      <c r="O37" s="1186"/>
      <c r="P37" s="1005" t="str">
        <f>IF(J37="","",IF(DAY(J37)+1&gt;IF(MONTH(B31)=12,31,DATE(YEAR(B31),MONTH(B31)+1,1)-B31),"",J37+1))</f>
        <v/>
      </c>
      <c r="Q37" s="1006"/>
      <c r="R37" s="1006"/>
      <c r="S37" s="1179" t="str">
        <f>IF(M37="","",IF(DAY(M37)+1&gt;IF(MONTH(B31)=12,31,DATE(YEAR(B31),MONTH(B31)+1,1)-B31),"",M37+1))</f>
        <v/>
      </c>
      <c r="T37" s="1179"/>
      <c r="U37" s="1180"/>
      <c r="V37" s="1005" t="str">
        <f>IF(P37="","",IF(DAY(P37)+1&gt;IF(MONTH(B31)=12,31,DATE(YEAR(B31),MONTH(B31)+1,1)-B31),"",P37+1))</f>
        <v/>
      </c>
      <c r="W37" s="1006"/>
      <c r="X37" s="1006"/>
      <c r="Y37" s="593"/>
      <c r="Z37" s="593"/>
      <c r="AA37" s="594"/>
      <c r="AB37" s="1005" t="str">
        <f>IF(V37="","",IF(DAY(V37)+1&gt;IF(MONTH(B31)=12,31,DATE(YEAR(B31),MONTH(B31)+1,1)-B31),"",V37+1))</f>
        <v/>
      </c>
      <c r="AC37" s="1006"/>
      <c r="AD37" s="1006"/>
      <c r="AE37" s="593"/>
      <c r="AF37" s="593"/>
      <c r="AG37" s="594"/>
      <c r="AH37" s="1005" t="str">
        <f>IF(AB37="","",IF(DAY(AB37)+1&gt;IF(MONTH(B31)=12,31,DATE(YEAR(B31),MONTH(B31)+1,1)-B31),"",AB37+1))</f>
        <v/>
      </c>
      <c r="AI37" s="1006"/>
      <c r="AJ37" s="1006"/>
      <c r="AK37" s="593"/>
      <c r="AL37" s="593"/>
      <c r="AM37" s="594"/>
      <c r="AN37" s="1005" t="str">
        <f>IF(AH37="","",IF(DAY(AH37)+1&gt;IF(MONTH(B31)=12,31,DATE(YEAR(B31),MONTH(B31)+1,1)-B31),"",AH37+1))</f>
        <v/>
      </c>
      <c r="AO37" s="1006"/>
      <c r="AP37" s="1006"/>
      <c r="AQ37" s="593"/>
      <c r="AR37" s="593"/>
      <c r="AS37" s="594"/>
      <c r="AT37" s="986" t="str">
        <f>IF(AN37="","",IF(DAY(AN37)+1&gt;IF(MONTH(B31)=12,31,DATE(YEAR(B31),MONTH(B31)+1,1)-B31),"",AN37+1))</f>
        <v/>
      </c>
      <c r="AU37" s="987"/>
      <c r="AV37" s="987"/>
      <c r="AW37" s="593"/>
      <c r="AX37" s="593"/>
      <c r="AY37" s="594"/>
      <c r="BB37" s="1012"/>
      <c r="BC37" s="1017"/>
      <c r="BD37" s="1018"/>
      <c r="BE37" s="1018"/>
      <c r="BF37" s="1018"/>
      <c r="BG37" s="1018"/>
      <c r="BH37" s="1018"/>
      <c r="BI37" s="1019"/>
      <c r="BJ37" s="1023">
        <f>IF(DAY(CT35)+1&gt;IF(MONTH(BB31)=12,31,DATE(YEAR(BB31),MONTH(BB31)+1,1)-BB31),"",CT35+1)</f>
        <v>46166</v>
      </c>
      <c r="BK37" s="1024"/>
      <c r="BL37" s="1024"/>
      <c r="BM37" s="1185">
        <f>IF(CT37="","",IF(DAY(CT37)+1&gt;IF(MONTH(BB31)=12,31,DATE(YEAR(BB31),MONTH(BB31)+1,1)-BB31),"",CT37+1))</f>
        <v>46173</v>
      </c>
      <c r="BN37" s="1185"/>
      <c r="BO37" s="1186"/>
      <c r="BP37" s="1005">
        <f>IF(BJ37="","",IF(DAY(BJ37)+1&gt;IF(MONTH(BB31)=12,31,DATE(YEAR(BB31),MONTH(BB31)+1,1)-BB31),"",BJ37+1))</f>
        <v>46167</v>
      </c>
      <c r="BQ37" s="1006"/>
      <c r="BR37" s="1006"/>
      <c r="BS37" s="1179" t="str">
        <f>IF(BM37="","",IF(DAY(BM37)+1&gt;IF(MONTH(BB31)=12,31,DATE(YEAR(BB31),MONTH(BB31)+1,1)-BB31),"",BM37+1))</f>
        <v/>
      </c>
      <c r="BT37" s="1179"/>
      <c r="BU37" s="1180"/>
      <c r="BV37" s="1005">
        <f>IF(BP37="","",IF(DAY(BP37)+1&gt;IF(MONTH(BB31)=12,31,DATE(YEAR(BB31),MONTH(BB31)+1,1)-BB31),"",BP37+1))</f>
        <v>46168</v>
      </c>
      <c r="BW37" s="1006"/>
      <c r="BX37" s="1006"/>
      <c r="BY37" s="593"/>
      <c r="BZ37" s="593"/>
      <c r="CA37" s="594"/>
      <c r="CB37" s="1005">
        <f>IF(BV37="","",IF(DAY(BV37)+1&gt;IF(MONTH(BB31)=12,31,DATE(YEAR(BB31),MONTH(BB31)+1,1)-BB31),"",BV37+1))</f>
        <v>46169</v>
      </c>
      <c r="CC37" s="1006"/>
      <c r="CD37" s="1006"/>
      <c r="CE37" s="593"/>
      <c r="CF37" s="593"/>
      <c r="CG37" s="594"/>
      <c r="CH37" s="1005">
        <f>IF(CB37="","",IF(DAY(CB37)+1&gt;IF(MONTH(BB31)=12,31,DATE(YEAR(BB31),MONTH(BB31)+1,1)-BB31),"",CB37+1))</f>
        <v>46170</v>
      </c>
      <c r="CI37" s="1006"/>
      <c r="CJ37" s="1006"/>
      <c r="CK37" s="593"/>
      <c r="CL37" s="593"/>
      <c r="CM37" s="594"/>
      <c r="CN37" s="1005">
        <f>IF(CH37="","",IF(DAY(CH37)+1&gt;IF(MONTH(BB31)=12,31,DATE(YEAR(BB31),MONTH(BB31)+1,1)-BB31),"",CH37+1))</f>
        <v>46171</v>
      </c>
      <c r="CO37" s="1006"/>
      <c r="CP37" s="1006"/>
      <c r="CQ37" s="593"/>
      <c r="CR37" s="593"/>
      <c r="CS37" s="594"/>
      <c r="CT37" s="986">
        <f>IF(CN37="","",IF(DAY(CN37)+1&gt;IF(MONTH(BB31)=12,31,DATE(YEAR(BB31),MONTH(BB31)+1,1)-BB31),"",CN37+1))</f>
        <v>46172</v>
      </c>
      <c r="CU37" s="987"/>
      <c r="CV37" s="987"/>
      <c r="CW37" s="593"/>
      <c r="CX37" s="593"/>
      <c r="CY37" s="594"/>
    </row>
    <row r="38" spans="2:103" ht="18" customHeight="1">
      <c r="B38" s="1012"/>
      <c r="C38" s="1017"/>
      <c r="D38" s="1018"/>
      <c r="E38" s="1018"/>
      <c r="F38" s="1018"/>
      <c r="G38" s="1018"/>
      <c r="H38" s="1018"/>
      <c r="I38" s="1019"/>
      <c r="J38" s="1025"/>
      <c r="K38" s="1026"/>
      <c r="L38" s="1026"/>
      <c r="M38" s="1187"/>
      <c r="N38" s="1187"/>
      <c r="O38" s="1188"/>
      <c r="P38" s="1007"/>
      <c r="Q38" s="1008"/>
      <c r="R38" s="1008"/>
      <c r="S38" s="1181"/>
      <c r="T38" s="1181"/>
      <c r="U38" s="1182"/>
      <c r="V38" s="1007"/>
      <c r="W38" s="1008"/>
      <c r="X38" s="1008"/>
      <c r="Y38" s="648"/>
      <c r="Z38" s="648"/>
      <c r="AA38" s="649"/>
      <c r="AB38" s="1007"/>
      <c r="AC38" s="1008"/>
      <c r="AD38" s="1008"/>
      <c r="AE38" s="648"/>
      <c r="AF38" s="648"/>
      <c r="AG38" s="649"/>
      <c r="AH38" s="1007"/>
      <c r="AI38" s="1008"/>
      <c r="AJ38" s="1008"/>
      <c r="AK38" s="648"/>
      <c r="AL38" s="648"/>
      <c r="AM38" s="649"/>
      <c r="AN38" s="1007"/>
      <c r="AO38" s="1008"/>
      <c r="AP38" s="1008"/>
      <c r="AQ38" s="648"/>
      <c r="AR38" s="648"/>
      <c r="AS38" s="649"/>
      <c r="AT38" s="988"/>
      <c r="AU38" s="989"/>
      <c r="AV38" s="989"/>
      <c r="AW38" s="648"/>
      <c r="AX38" s="648"/>
      <c r="AY38" s="649"/>
      <c r="BB38" s="1012"/>
      <c r="BC38" s="1017"/>
      <c r="BD38" s="1018"/>
      <c r="BE38" s="1018"/>
      <c r="BF38" s="1018"/>
      <c r="BG38" s="1018"/>
      <c r="BH38" s="1018"/>
      <c r="BI38" s="1019"/>
      <c r="BJ38" s="1025"/>
      <c r="BK38" s="1026"/>
      <c r="BL38" s="1026"/>
      <c r="BM38" s="1187"/>
      <c r="BN38" s="1187"/>
      <c r="BO38" s="1188"/>
      <c r="BP38" s="1007"/>
      <c r="BQ38" s="1008"/>
      <c r="BR38" s="1008"/>
      <c r="BS38" s="1181"/>
      <c r="BT38" s="1181"/>
      <c r="BU38" s="1182"/>
      <c r="BV38" s="1007"/>
      <c r="BW38" s="1008"/>
      <c r="BX38" s="1008"/>
      <c r="BY38" s="648"/>
      <c r="BZ38" s="648"/>
      <c r="CA38" s="649"/>
      <c r="CB38" s="1007"/>
      <c r="CC38" s="1008"/>
      <c r="CD38" s="1008"/>
      <c r="CE38" s="648"/>
      <c r="CF38" s="648"/>
      <c r="CG38" s="649"/>
      <c r="CH38" s="1007"/>
      <c r="CI38" s="1008"/>
      <c r="CJ38" s="1008"/>
      <c r="CK38" s="648"/>
      <c r="CL38" s="648"/>
      <c r="CM38" s="649"/>
      <c r="CN38" s="1007"/>
      <c r="CO38" s="1008"/>
      <c r="CP38" s="1008"/>
      <c r="CQ38" s="648"/>
      <c r="CR38" s="648"/>
      <c r="CS38" s="649"/>
      <c r="CT38" s="988"/>
      <c r="CU38" s="989"/>
      <c r="CV38" s="989"/>
      <c r="CW38" s="648"/>
      <c r="CX38" s="648"/>
      <c r="CY38" s="649"/>
    </row>
    <row r="39" spans="2:103" ht="21.75" customHeight="1">
      <c r="B39" s="1013"/>
      <c r="C39" s="1020"/>
      <c r="D39" s="1021"/>
      <c r="E39" s="1021"/>
      <c r="F39" s="1021"/>
      <c r="G39" s="1021"/>
      <c r="H39" s="1021"/>
      <c r="I39" s="1022"/>
      <c r="J39" s="1027"/>
      <c r="K39" s="1028"/>
      <c r="L39" s="1028"/>
      <c r="M39" s="1189"/>
      <c r="N39" s="1189"/>
      <c r="O39" s="1190"/>
      <c r="P39" s="1009" t="str">
        <f>IF(J39="","",IF(DAY(J39)+1&gt;IF(MONTH(B31)=12,31,DATE(YEAR(B31),MONTH(B31)+1,1)-B31),"",J39+1))</f>
        <v/>
      </c>
      <c r="Q39" s="1010"/>
      <c r="R39" s="1010"/>
      <c r="S39" s="1183"/>
      <c r="T39" s="1183"/>
      <c r="U39" s="1184"/>
      <c r="V39" s="1009"/>
      <c r="W39" s="1010"/>
      <c r="X39" s="1010"/>
      <c r="Y39" s="439"/>
      <c r="Z39" s="439"/>
      <c r="AA39" s="440"/>
      <c r="AB39" s="1009"/>
      <c r="AC39" s="1010"/>
      <c r="AD39" s="1010"/>
      <c r="AE39" s="439"/>
      <c r="AF39" s="439"/>
      <c r="AG39" s="440"/>
      <c r="AH39" s="1009"/>
      <c r="AI39" s="1010"/>
      <c r="AJ39" s="1010"/>
      <c r="AK39" s="439"/>
      <c r="AL39" s="439"/>
      <c r="AM39" s="440"/>
      <c r="AN39" s="1009"/>
      <c r="AO39" s="1010"/>
      <c r="AP39" s="1010"/>
      <c r="AQ39" s="439"/>
      <c r="AR39" s="439"/>
      <c r="AS39" s="440"/>
      <c r="AT39" s="990"/>
      <c r="AU39" s="991"/>
      <c r="AV39" s="991"/>
      <c r="AW39" s="439"/>
      <c r="AX39" s="439"/>
      <c r="AY39" s="440"/>
      <c r="BB39" s="1013"/>
      <c r="BC39" s="1020"/>
      <c r="BD39" s="1021"/>
      <c r="BE39" s="1021"/>
      <c r="BF39" s="1021"/>
      <c r="BG39" s="1021"/>
      <c r="BH39" s="1021"/>
      <c r="BI39" s="1022"/>
      <c r="BJ39" s="1027"/>
      <c r="BK39" s="1028"/>
      <c r="BL39" s="1028"/>
      <c r="BM39" s="1189"/>
      <c r="BN39" s="1189"/>
      <c r="BO39" s="1190"/>
      <c r="BP39" s="1009" t="str">
        <f>IF(BJ39="","",IF(DAY(BJ39)+1&gt;IF(MONTH(BB31)=12,31,DATE(YEAR(BB31),MONTH(BB31)+1,1)-BB31),"",BJ39+1))</f>
        <v/>
      </c>
      <c r="BQ39" s="1010"/>
      <c r="BR39" s="1010"/>
      <c r="BS39" s="1183"/>
      <c r="BT39" s="1183"/>
      <c r="BU39" s="1184"/>
      <c r="BV39" s="1009"/>
      <c r="BW39" s="1010"/>
      <c r="BX39" s="1010"/>
      <c r="BY39" s="439"/>
      <c r="BZ39" s="439"/>
      <c r="CA39" s="440"/>
      <c r="CB39" s="1009"/>
      <c r="CC39" s="1010"/>
      <c r="CD39" s="1010"/>
      <c r="CE39" s="439"/>
      <c r="CF39" s="439"/>
      <c r="CG39" s="440"/>
      <c r="CH39" s="1009"/>
      <c r="CI39" s="1010"/>
      <c r="CJ39" s="1010"/>
      <c r="CK39" s="439"/>
      <c r="CL39" s="439"/>
      <c r="CM39" s="440"/>
      <c r="CN39" s="1009"/>
      <c r="CO39" s="1010"/>
      <c r="CP39" s="1010"/>
      <c r="CQ39" s="439"/>
      <c r="CR39" s="439"/>
      <c r="CS39" s="440"/>
      <c r="CT39" s="990"/>
      <c r="CU39" s="991"/>
      <c r="CV39" s="991"/>
      <c r="CW39" s="439"/>
      <c r="CX39" s="439"/>
      <c r="CY39" s="440"/>
    </row>
    <row r="40" spans="2:103" ht="36.75" customHeight="1">
      <c r="B40" s="43"/>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20"/>
      <c r="BB40" s="43"/>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20"/>
    </row>
    <row r="41" spans="2:103" ht="21.75" customHeight="1">
      <c r="B41" s="21"/>
      <c r="AY41" s="16"/>
      <c r="BB41" s="21"/>
      <c r="CY41" s="16"/>
    </row>
    <row r="42" spans="2:103" ht="27" customHeight="1">
      <c r="B42" s="21"/>
      <c r="AY42" s="16"/>
      <c r="BB42" s="21"/>
      <c r="CY42" s="16"/>
    </row>
    <row r="43" spans="2:103" ht="27" customHeight="1">
      <c r="B43" s="21"/>
      <c r="AY43" s="16"/>
      <c r="BB43" s="21"/>
      <c r="CY43" s="16"/>
    </row>
    <row r="44" spans="2:103" ht="27" customHeight="1">
      <c r="B44" s="21"/>
      <c r="AY44" s="16"/>
      <c r="BB44" s="21"/>
      <c r="CY44" s="16"/>
    </row>
    <row r="45" spans="2:103" ht="27" customHeight="1">
      <c r="B45" s="21"/>
      <c r="AY45" s="16"/>
      <c r="BB45" s="21"/>
      <c r="CY45" s="16"/>
    </row>
    <row r="46" spans="2:103" ht="27.75" customHeight="1">
      <c r="B46" s="21"/>
      <c r="AY46" s="16"/>
      <c r="BB46" s="21"/>
      <c r="CY46" s="16"/>
    </row>
    <row r="47" spans="2:103" ht="27.75" customHeight="1">
      <c r="B47" s="21"/>
      <c r="AY47" s="16"/>
      <c r="BB47" s="21"/>
      <c r="CY47" s="16"/>
    </row>
    <row r="48" spans="2:103" ht="27.75" customHeight="1">
      <c r="B48" s="21"/>
      <c r="AY48" s="16"/>
      <c r="BB48" s="21"/>
      <c r="CY48" s="16"/>
    </row>
    <row r="49" spans="2:103" ht="27.75" customHeight="1">
      <c r="B49" s="21"/>
      <c r="AY49" s="16"/>
      <c r="BB49" s="21"/>
      <c r="CY49" s="16"/>
    </row>
    <row r="50" spans="2:103" ht="18" customHeight="1">
      <c r="B50" s="21"/>
      <c r="AY50" s="16"/>
      <c r="BB50" s="21"/>
      <c r="CY50" s="16"/>
    </row>
    <row r="51" spans="2:103" ht="18" customHeight="1">
      <c r="B51" s="21"/>
      <c r="AY51" s="16"/>
      <c r="BB51" s="21"/>
      <c r="CY51" s="16"/>
    </row>
    <row r="52" spans="2:103" ht="21.75" customHeight="1">
      <c r="B52" s="42"/>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8"/>
      <c r="BB52" s="42"/>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8"/>
    </row>
    <row r="53" spans="2:103" ht="36.75" customHeight="1"/>
    <row r="54" spans="2:103" ht="21.75" customHeight="1">
      <c r="B54" s="1197">
        <f>B57</f>
        <v>46082</v>
      </c>
      <c r="C54" s="1198"/>
      <c r="D54" s="1198"/>
      <c r="E54" s="1198"/>
      <c r="F54" s="1198"/>
      <c r="G54" s="1198"/>
      <c r="H54" s="1198"/>
      <c r="I54" s="1199"/>
      <c r="J54" s="1203" t="s">
        <v>223</v>
      </c>
      <c r="K54" s="1203"/>
      <c r="L54" s="1203"/>
      <c r="M54" s="1204" t="s">
        <v>822</v>
      </c>
      <c r="N54" s="1204"/>
      <c r="O54" s="1205"/>
      <c r="P54" s="1049" t="s">
        <v>257</v>
      </c>
      <c r="Q54" s="1050"/>
      <c r="R54" s="1050"/>
      <c r="S54" s="1051" t="s">
        <v>285</v>
      </c>
      <c r="T54" s="1051"/>
      <c r="U54" s="1052"/>
      <c r="V54" s="1214" t="s">
        <v>51</v>
      </c>
      <c r="W54" s="1215"/>
      <c r="X54" s="1215"/>
      <c r="Y54" s="1216" t="s">
        <v>817</v>
      </c>
      <c r="Z54" s="1216"/>
      <c r="AA54" s="1217"/>
      <c r="AB54" s="1049" t="s">
        <v>47</v>
      </c>
      <c r="AC54" s="1050"/>
      <c r="AD54" s="1050"/>
      <c r="AE54" s="1051" t="s">
        <v>818</v>
      </c>
      <c r="AF54" s="1051"/>
      <c r="AG54" s="1052"/>
      <c r="AH54" s="1206" t="s">
        <v>48</v>
      </c>
      <c r="AI54" s="1207"/>
      <c r="AJ54" s="1207"/>
      <c r="AK54" s="1208" t="s">
        <v>824</v>
      </c>
      <c r="AL54" s="1208"/>
      <c r="AM54" s="1209"/>
      <c r="AN54" s="1049" t="s">
        <v>49</v>
      </c>
      <c r="AO54" s="1050"/>
      <c r="AP54" s="1050"/>
      <c r="AQ54" s="1051" t="s">
        <v>825</v>
      </c>
      <c r="AR54" s="1051"/>
      <c r="AS54" s="1052"/>
      <c r="AT54" s="1210" t="s">
        <v>52</v>
      </c>
      <c r="AU54" s="1211"/>
      <c r="AV54" s="1211"/>
      <c r="AW54" s="1212" t="s">
        <v>826</v>
      </c>
      <c r="AX54" s="1212"/>
      <c r="AY54" s="1213"/>
      <c r="BB54" s="1197">
        <f>BB57</f>
        <v>46174</v>
      </c>
      <c r="BC54" s="1198"/>
      <c r="BD54" s="1198"/>
      <c r="BE54" s="1198"/>
      <c r="BF54" s="1198"/>
      <c r="BG54" s="1198"/>
      <c r="BH54" s="1198"/>
      <c r="BI54" s="1199"/>
      <c r="BJ54" s="1203" t="s">
        <v>223</v>
      </c>
      <c r="BK54" s="1203"/>
      <c r="BL54" s="1203"/>
      <c r="BM54" s="1204" t="s">
        <v>822</v>
      </c>
      <c r="BN54" s="1204"/>
      <c r="BO54" s="1205"/>
      <c r="BP54" s="1049" t="s">
        <v>257</v>
      </c>
      <c r="BQ54" s="1050"/>
      <c r="BR54" s="1050"/>
      <c r="BS54" s="1051" t="s">
        <v>823</v>
      </c>
      <c r="BT54" s="1051"/>
      <c r="BU54" s="1052"/>
      <c r="BV54" s="1214" t="s">
        <v>51</v>
      </c>
      <c r="BW54" s="1215"/>
      <c r="BX54" s="1215"/>
      <c r="BY54" s="1216" t="s">
        <v>817</v>
      </c>
      <c r="BZ54" s="1216"/>
      <c r="CA54" s="1217"/>
      <c r="CB54" s="1049" t="s">
        <v>47</v>
      </c>
      <c r="CC54" s="1050"/>
      <c r="CD54" s="1050"/>
      <c r="CE54" s="1051" t="s">
        <v>818</v>
      </c>
      <c r="CF54" s="1051"/>
      <c r="CG54" s="1052"/>
      <c r="CH54" s="1206" t="s">
        <v>48</v>
      </c>
      <c r="CI54" s="1207"/>
      <c r="CJ54" s="1207"/>
      <c r="CK54" s="1208" t="s">
        <v>819</v>
      </c>
      <c r="CL54" s="1208"/>
      <c r="CM54" s="1209"/>
      <c r="CN54" s="1049" t="s">
        <v>49</v>
      </c>
      <c r="CO54" s="1050"/>
      <c r="CP54" s="1050"/>
      <c r="CQ54" s="1051" t="s">
        <v>820</v>
      </c>
      <c r="CR54" s="1051"/>
      <c r="CS54" s="1052"/>
      <c r="CT54" s="1210" t="s">
        <v>52</v>
      </c>
      <c r="CU54" s="1211"/>
      <c r="CV54" s="1211"/>
      <c r="CW54" s="1212" t="s">
        <v>826</v>
      </c>
      <c r="CX54" s="1212"/>
      <c r="CY54" s="1213"/>
    </row>
    <row r="55" spans="2:103" ht="27" customHeight="1">
      <c r="B55" s="1200"/>
      <c r="C55" s="1201"/>
      <c r="D55" s="1201"/>
      <c r="E55" s="1201"/>
      <c r="F55" s="1201"/>
      <c r="G55" s="1201"/>
      <c r="H55" s="1201"/>
      <c r="I55" s="1202"/>
      <c r="J55" s="1024">
        <f>IF(WEEKDAY(B57)=1,B57,"")</f>
        <v>46082</v>
      </c>
      <c r="K55" s="1024"/>
      <c r="L55" s="1024"/>
      <c r="M55" s="593"/>
      <c r="N55" s="593"/>
      <c r="O55" s="594"/>
      <c r="P55" s="1005">
        <f>IF(J55="",IF(WEEKDAY(B57)=2,B57,""),J55+1)</f>
        <v>46083</v>
      </c>
      <c r="Q55" s="1006"/>
      <c r="R55" s="1006"/>
      <c r="S55" s="593"/>
      <c r="T55" s="593"/>
      <c r="U55" s="594"/>
      <c r="V55" s="1005">
        <f>IF(P55="",IF(WEEKDAY(B57)=3,B57,""),P55+1)</f>
        <v>46084</v>
      </c>
      <c r="W55" s="1006"/>
      <c r="X55" s="1006"/>
      <c r="Y55" s="593"/>
      <c r="Z55" s="593"/>
      <c r="AA55" s="594"/>
      <c r="AB55" s="1005">
        <f>IF(V55="",IF(WEEKDAY(B57)=4,B57,""),V55+1)</f>
        <v>46085</v>
      </c>
      <c r="AC55" s="1006"/>
      <c r="AD55" s="1006"/>
      <c r="AE55" s="593"/>
      <c r="AF55" s="593"/>
      <c r="AG55" s="594"/>
      <c r="AH55" s="1005">
        <f>IF(AB55="",IF(WEEKDAY(B57)=5,B57,""),AB55+1)</f>
        <v>46086</v>
      </c>
      <c r="AI55" s="1006"/>
      <c r="AJ55" s="1006"/>
      <c r="AK55" s="593"/>
      <c r="AL55" s="593"/>
      <c r="AM55" s="594"/>
      <c r="AN55" s="1005">
        <f>IF(AH55="",IF(WEEKDAY(B57)=6,B57,""),AH55+1)</f>
        <v>46087</v>
      </c>
      <c r="AO55" s="1006"/>
      <c r="AP55" s="1006"/>
      <c r="AQ55" s="593"/>
      <c r="AR55" s="593"/>
      <c r="AS55" s="594"/>
      <c r="AT55" s="986">
        <f>IF(AN55="",B57,AN55+1)</f>
        <v>46088</v>
      </c>
      <c r="AU55" s="987"/>
      <c r="AV55" s="987"/>
      <c r="AW55" s="593"/>
      <c r="AX55" s="593"/>
      <c r="AY55" s="594"/>
      <c r="BB55" s="1200"/>
      <c r="BC55" s="1201"/>
      <c r="BD55" s="1201"/>
      <c r="BE55" s="1201"/>
      <c r="BF55" s="1201"/>
      <c r="BG55" s="1201"/>
      <c r="BH55" s="1201"/>
      <c r="BI55" s="1202"/>
      <c r="BJ55" s="1024" t="str">
        <f>IF(WEEKDAY(BB57)=1,BB57,"")</f>
        <v/>
      </c>
      <c r="BK55" s="1024"/>
      <c r="BL55" s="1024"/>
      <c r="BM55" s="593"/>
      <c r="BN55" s="593"/>
      <c r="BO55" s="594"/>
      <c r="BP55" s="1005">
        <f>IF(BJ55="",IF(WEEKDAY(BB57)=2,BB57,""),BJ55+1)</f>
        <v>46174</v>
      </c>
      <c r="BQ55" s="1006"/>
      <c r="BR55" s="1006"/>
      <c r="BS55" s="593"/>
      <c r="BT55" s="593"/>
      <c r="BU55" s="594"/>
      <c r="BV55" s="1005">
        <f>IF(BP55="",IF(WEEKDAY(BB57)=3,BB57,""),BP55+1)</f>
        <v>46175</v>
      </c>
      <c r="BW55" s="1006"/>
      <c r="BX55" s="1006"/>
      <c r="BY55" s="593"/>
      <c r="BZ55" s="593"/>
      <c r="CA55" s="594"/>
      <c r="CB55" s="1005">
        <f>IF(BV55="",IF(WEEKDAY(BB57)=4,BB57,""),BV55+1)</f>
        <v>46176</v>
      </c>
      <c r="CC55" s="1006"/>
      <c r="CD55" s="1006"/>
      <c r="CE55" s="593"/>
      <c r="CF55" s="593"/>
      <c r="CG55" s="594"/>
      <c r="CH55" s="1005">
        <f>IF(CB55="",IF(WEEKDAY(BB57)=5,BB57,""),CB55+1)</f>
        <v>46177</v>
      </c>
      <c r="CI55" s="1006"/>
      <c r="CJ55" s="1006"/>
      <c r="CK55" s="593"/>
      <c r="CL55" s="593"/>
      <c r="CM55" s="594"/>
      <c r="CN55" s="1005">
        <f>IF(CH55="",IF(WEEKDAY(BB57)=6,BB57,""),CH55+1)</f>
        <v>46178</v>
      </c>
      <c r="CO55" s="1006"/>
      <c r="CP55" s="1006"/>
      <c r="CQ55" s="593"/>
      <c r="CR55" s="593"/>
      <c r="CS55" s="594"/>
      <c r="CT55" s="986">
        <f>IF(CN55="",BB57,CN55+1)</f>
        <v>46179</v>
      </c>
      <c r="CU55" s="987"/>
      <c r="CV55" s="987"/>
      <c r="CW55" s="593"/>
      <c r="CX55" s="593"/>
      <c r="CY55" s="594"/>
    </row>
    <row r="56" spans="2:103" ht="27" customHeight="1">
      <c r="B56" s="1200"/>
      <c r="C56" s="1201"/>
      <c r="D56" s="1201"/>
      <c r="E56" s="1201"/>
      <c r="F56" s="1201"/>
      <c r="G56" s="1201"/>
      <c r="H56" s="1201"/>
      <c r="I56" s="1202"/>
      <c r="J56" s="1028"/>
      <c r="K56" s="1028"/>
      <c r="L56" s="1028"/>
      <c r="M56" s="595"/>
      <c r="N56" s="595"/>
      <c r="O56" s="596"/>
      <c r="P56" s="1009"/>
      <c r="Q56" s="1010"/>
      <c r="R56" s="1010"/>
      <c r="S56" s="595"/>
      <c r="T56" s="595"/>
      <c r="U56" s="596"/>
      <c r="V56" s="1009"/>
      <c r="W56" s="1010"/>
      <c r="X56" s="1010"/>
      <c r="Y56" s="595"/>
      <c r="Z56" s="595"/>
      <c r="AA56" s="596"/>
      <c r="AB56" s="1009"/>
      <c r="AC56" s="1010"/>
      <c r="AD56" s="1010"/>
      <c r="AE56" s="595"/>
      <c r="AF56" s="595"/>
      <c r="AG56" s="596"/>
      <c r="AH56" s="1009"/>
      <c r="AI56" s="1010"/>
      <c r="AJ56" s="1010"/>
      <c r="AK56" s="595"/>
      <c r="AL56" s="595"/>
      <c r="AM56" s="596"/>
      <c r="AN56" s="1009"/>
      <c r="AO56" s="1010"/>
      <c r="AP56" s="1010"/>
      <c r="AQ56" s="595"/>
      <c r="AR56" s="595"/>
      <c r="AS56" s="596"/>
      <c r="AT56" s="990"/>
      <c r="AU56" s="991"/>
      <c r="AV56" s="991"/>
      <c r="AW56" s="595"/>
      <c r="AX56" s="595"/>
      <c r="AY56" s="596"/>
      <c r="BB56" s="1200"/>
      <c r="BC56" s="1201"/>
      <c r="BD56" s="1201"/>
      <c r="BE56" s="1201"/>
      <c r="BF56" s="1201"/>
      <c r="BG56" s="1201"/>
      <c r="BH56" s="1201"/>
      <c r="BI56" s="1202"/>
      <c r="BJ56" s="1028"/>
      <c r="BK56" s="1028"/>
      <c r="BL56" s="1028"/>
      <c r="BM56" s="595"/>
      <c r="BN56" s="595"/>
      <c r="BO56" s="596"/>
      <c r="BP56" s="1009"/>
      <c r="BQ56" s="1010"/>
      <c r="BR56" s="1010"/>
      <c r="BS56" s="595"/>
      <c r="BT56" s="595"/>
      <c r="BU56" s="596"/>
      <c r="BV56" s="1009"/>
      <c r="BW56" s="1010"/>
      <c r="BX56" s="1010"/>
      <c r="BY56" s="595"/>
      <c r="BZ56" s="595"/>
      <c r="CA56" s="596"/>
      <c r="CB56" s="1009"/>
      <c r="CC56" s="1010"/>
      <c r="CD56" s="1010"/>
      <c r="CE56" s="595"/>
      <c r="CF56" s="595"/>
      <c r="CG56" s="596"/>
      <c r="CH56" s="1009"/>
      <c r="CI56" s="1010"/>
      <c r="CJ56" s="1010"/>
      <c r="CK56" s="595"/>
      <c r="CL56" s="595"/>
      <c r="CM56" s="596"/>
      <c r="CN56" s="1009"/>
      <c r="CO56" s="1010"/>
      <c r="CP56" s="1010"/>
      <c r="CQ56" s="595"/>
      <c r="CR56" s="595"/>
      <c r="CS56" s="596"/>
      <c r="CT56" s="990"/>
      <c r="CU56" s="991"/>
      <c r="CV56" s="991"/>
      <c r="CW56" s="595"/>
      <c r="CX56" s="595"/>
      <c r="CY56" s="596"/>
    </row>
    <row r="57" spans="2:103" ht="27" customHeight="1">
      <c r="B57" s="1191">
        <f>IF(MONTH(B31)=12,DATE(YEAR(B31)+1,1,1),DATE(YEAR(B31),MONTH(B31)+1,1))</f>
        <v>46082</v>
      </c>
      <c r="C57" s="1192"/>
      <c r="D57" s="1192"/>
      <c r="E57" s="1192"/>
      <c r="F57" s="1192"/>
      <c r="G57" s="1192"/>
      <c r="H57" s="1192"/>
      <c r="I57" s="1193"/>
      <c r="J57" s="1036">
        <f>AT55+1</f>
        <v>46089</v>
      </c>
      <c r="K57" s="1036"/>
      <c r="L57" s="1036"/>
      <c r="M57" s="593"/>
      <c r="N57" s="593"/>
      <c r="O57" s="594"/>
      <c r="P57" s="1005">
        <f>J57+1</f>
        <v>46090</v>
      </c>
      <c r="Q57" s="1006"/>
      <c r="R57" s="1006"/>
      <c r="S57" s="593"/>
      <c r="T57" s="593"/>
      <c r="U57" s="594"/>
      <c r="V57" s="1005">
        <f>P57+1</f>
        <v>46091</v>
      </c>
      <c r="W57" s="1006"/>
      <c r="X57" s="1006"/>
      <c r="Y57" s="593"/>
      <c r="Z57" s="593"/>
      <c r="AA57" s="594"/>
      <c r="AB57" s="1005">
        <f>V57+1</f>
        <v>46092</v>
      </c>
      <c r="AC57" s="1006"/>
      <c r="AD57" s="1006"/>
      <c r="AE57" s="593"/>
      <c r="AF57" s="593"/>
      <c r="AG57" s="594"/>
      <c r="AH57" s="1005">
        <f>AB57+1</f>
        <v>46093</v>
      </c>
      <c r="AI57" s="1006"/>
      <c r="AJ57" s="1006"/>
      <c r="AK57" s="593"/>
      <c r="AL57" s="593"/>
      <c r="AM57" s="594"/>
      <c r="AN57" s="1005">
        <f>AH57+1</f>
        <v>46094</v>
      </c>
      <c r="AO57" s="1006"/>
      <c r="AP57" s="1006"/>
      <c r="AQ57" s="593"/>
      <c r="AR57" s="593"/>
      <c r="AS57" s="594"/>
      <c r="AT57" s="986">
        <f>AN57+1</f>
        <v>46095</v>
      </c>
      <c r="AU57" s="987"/>
      <c r="AV57" s="987"/>
      <c r="AW57" s="593"/>
      <c r="AX57" s="593"/>
      <c r="AY57" s="594"/>
      <c r="BB57" s="1191">
        <f>IF(MONTH(BB31)=12,DATE(YEAR(BB31)+1,1,1),DATE(YEAR(BB31),MONTH(BB31)+1,1))</f>
        <v>46174</v>
      </c>
      <c r="BC57" s="1192"/>
      <c r="BD57" s="1192"/>
      <c r="BE57" s="1192"/>
      <c r="BF57" s="1192"/>
      <c r="BG57" s="1192"/>
      <c r="BH57" s="1192"/>
      <c r="BI57" s="1193"/>
      <c r="BJ57" s="1036">
        <f>CT55+1</f>
        <v>46180</v>
      </c>
      <c r="BK57" s="1036"/>
      <c r="BL57" s="1036"/>
      <c r="BM57" s="593"/>
      <c r="BN57" s="593"/>
      <c r="BO57" s="594"/>
      <c r="BP57" s="1005">
        <f>BJ57+1</f>
        <v>46181</v>
      </c>
      <c r="BQ57" s="1006"/>
      <c r="BR57" s="1006"/>
      <c r="BS57" s="593"/>
      <c r="BT57" s="593"/>
      <c r="BU57" s="594"/>
      <c r="BV57" s="1005">
        <f>BP57+1</f>
        <v>46182</v>
      </c>
      <c r="BW57" s="1006"/>
      <c r="BX57" s="1006"/>
      <c r="BY57" s="593"/>
      <c r="BZ57" s="593"/>
      <c r="CA57" s="594"/>
      <c r="CB57" s="1005">
        <f>BV57+1</f>
        <v>46183</v>
      </c>
      <c r="CC57" s="1006"/>
      <c r="CD57" s="1006"/>
      <c r="CE57" s="593"/>
      <c r="CF57" s="593"/>
      <c r="CG57" s="594"/>
      <c r="CH57" s="1005">
        <f>CB57+1</f>
        <v>46184</v>
      </c>
      <c r="CI57" s="1006"/>
      <c r="CJ57" s="1006"/>
      <c r="CK57" s="593"/>
      <c r="CL57" s="593"/>
      <c r="CM57" s="594"/>
      <c r="CN57" s="1005">
        <f>CH57+1</f>
        <v>46185</v>
      </c>
      <c r="CO57" s="1006"/>
      <c r="CP57" s="1006"/>
      <c r="CQ57" s="593"/>
      <c r="CR57" s="593"/>
      <c r="CS57" s="594"/>
      <c r="CT57" s="986">
        <f>CN57+1</f>
        <v>46186</v>
      </c>
      <c r="CU57" s="987"/>
      <c r="CV57" s="987"/>
      <c r="CW57" s="593"/>
      <c r="CX57" s="593"/>
      <c r="CY57" s="594"/>
    </row>
    <row r="58" spans="2:103" ht="27" customHeight="1">
      <c r="B58" s="1194" t="str">
        <f>IF(B57&gt;=43586,"令和"&amp;IF(YEAR(B57)-2018=1,"元",YEAR(B57)-2018),"平成"&amp;(YEAR(B57)-1988))</f>
        <v>令和8</v>
      </c>
      <c r="C58" s="1195"/>
      <c r="D58" s="1195"/>
      <c r="E58" s="1195"/>
      <c r="F58" s="1195"/>
      <c r="G58" s="1195"/>
      <c r="H58" s="1195"/>
      <c r="I58" s="1196"/>
      <c r="J58" s="1038"/>
      <c r="K58" s="1038"/>
      <c r="L58" s="1038"/>
      <c r="M58" s="595"/>
      <c r="N58" s="595"/>
      <c r="O58" s="596"/>
      <c r="P58" s="1009"/>
      <c r="Q58" s="1010"/>
      <c r="R58" s="1010"/>
      <c r="S58" s="595"/>
      <c r="T58" s="595"/>
      <c r="U58" s="596"/>
      <c r="V58" s="1009"/>
      <c r="W58" s="1010"/>
      <c r="X58" s="1010"/>
      <c r="Y58" s="595"/>
      <c r="Z58" s="595"/>
      <c r="AA58" s="596"/>
      <c r="AB58" s="1009"/>
      <c r="AC58" s="1010"/>
      <c r="AD58" s="1010"/>
      <c r="AE58" s="595"/>
      <c r="AF58" s="595"/>
      <c r="AG58" s="596"/>
      <c r="AH58" s="1009"/>
      <c r="AI58" s="1010"/>
      <c r="AJ58" s="1010"/>
      <c r="AK58" s="595"/>
      <c r="AL58" s="595"/>
      <c r="AM58" s="596"/>
      <c r="AN58" s="1009"/>
      <c r="AO58" s="1010"/>
      <c r="AP58" s="1010"/>
      <c r="AQ58" s="595"/>
      <c r="AR58" s="595"/>
      <c r="AS58" s="596"/>
      <c r="AT58" s="990"/>
      <c r="AU58" s="991"/>
      <c r="AV58" s="991"/>
      <c r="AW58" s="595"/>
      <c r="AX58" s="595"/>
      <c r="AY58" s="596"/>
      <c r="BB58" s="1194" t="str">
        <f>IF(BB57&gt;=43586,"令和"&amp;IF(YEAR(BB57)-2018=1,"元",YEAR(BB57)-2018),"平成"&amp;(YEAR(BB57)-1988))</f>
        <v>令和8</v>
      </c>
      <c r="BC58" s="1195"/>
      <c r="BD58" s="1195"/>
      <c r="BE58" s="1195"/>
      <c r="BF58" s="1195"/>
      <c r="BG58" s="1195"/>
      <c r="BH58" s="1195"/>
      <c r="BI58" s="1196"/>
      <c r="BJ58" s="1038"/>
      <c r="BK58" s="1038"/>
      <c r="BL58" s="1038"/>
      <c r="BM58" s="595"/>
      <c r="BN58" s="595"/>
      <c r="BO58" s="596"/>
      <c r="BP58" s="1009"/>
      <c r="BQ58" s="1010"/>
      <c r="BR58" s="1010"/>
      <c r="BS58" s="595"/>
      <c r="BT58" s="595"/>
      <c r="BU58" s="596"/>
      <c r="BV58" s="1009"/>
      <c r="BW58" s="1010"/>
      <c r="BX58" s="1010"/>
      <c r="BY58" s="595"/>
      <c r="BZ58" s="595"/>
      <c r="CA58" s="596"/>
      <c r="CB58" s="1009"/>
      <c r="CC58" s="1010"/>
      <c r="CD58" s="1010"/>
      <c r="CE58" s="595"/>
      <c r="CF58" s="595"/>
      <c r="CG58" s="596"/>
      <c r="CH58" s="1009"/>
      <c r="CI58" s="1010"/>
      <c r="CJ58" s="1010"/>
      <c r="CK58" s="595"/>
      <c r="CL58" s="595"/>
      <c r="CM58" s="596"/>
      <c r="CN58" s="1009"/>
      <c r="CO58" s="1010"/>
      <c r="CP58" s="1010"/>
      <c r="CQ58" s="595"/>
      <c r="CR58" s="595"/>
      <c r="CS58" s="596"/>
      <c r="CT58" s="990"/>
      <c r="CU58" s="991"/>
      <c r="CV58" s="991"/>
      <c r="CW58" s="595"/>
      <c r="CX58" s="595"/>
      <c r="CY58" s="596"/>
    </row>
    <row r="59" spans="2:103" ht="27.75" customHeight="1">
      <c r="B59" s="1012" t="s">
        <v>782</v>
      </c>
      <c r="C59" s="1017" t="str">
        <f>VLOOKUP(B57,祝節名,2,FALSE)</f>
        <v>20 春分の日
啓蟄5、春分20</v>
      </c>
      <c r="D59" s="1018"/>
      <c r="E59" s="1018"/>
      <c r="F59" s="1018"/>
      <c r="G59" s="1018"/>
      <c r="H59" s="1018"/>
      <c r="I59" s="1019"/>
      <c r="J59" s="1035">
        <f>AT57+1</f>
        <v>46096</v>
      </c>
      <c r="K59" s="1036"/>
      <c r="L59" s="1036"/>
      <c r="M59" s="593"/>
      <c r="N59" s="593"/>
      <c r="O59" s="594"/>
      <c r="P59" s="1005">
        <f>J59+1</f>
        <v>46097</v>
      </c>
      <c r="Q59" s="1006"/>
      <c r="R59" s="1006"/>
      <c r="S59" s="593"/>
      <c r="T59" s="593"/>
      <c r="U59" s="594"/>
      <c r="V59" s="1005">
        <f>P59+1</f>
        <v>46098</v>
      </c>
      <c r="W59" s="1006"/>
      <c r="X59" s="1006"/>
      <c r="Y59" s="593"/>
      <c r="Z59" s="593"/>
      <c r="AA59" s="594"/>
      <c r="AB59" s="1005">
        <f>V59+1</f>
        <v>46099</v>
      </c>
      <c r="AC59" s="1006"/>
      <c r="AD59" s="1006"/>
      <c r="AE59" s="593"/>
      <c r="AF59" s="593"/>
      <c r="AG59" s="594"/>
      <c r="AH59" s="1005">
        <f>AB59+1</f>
        <v>46100</v>
      </c>
      <c r="AI59" s="1006"/>
      <c r="AJ59" s="1006"/>
      <c r="AK59" s="593"/>
      <c r="AL59" s="593"/>
      <c r="AM59" s="594"/>
      <c r="AN59" s="1005">
        <f>AH59+1</f>
        <v>46101</v>
      </c>
      <c r="AO59" s="1006"/>
      <c r="AP59" s="1006"/>
      <c r="AQ59" s="593"/>
      <c r="AR59" s="593"/>
      <c r="AS59" s="594"/>
      <c r="AT59" s="986">
        <f>AN59+1</f>
        <v>46102</v>
      </c>
      <c r="AU59" s="987"/>
      <c r="AV59" s="987"/>
      <c r="AW59" s="593"/>
      <c r="AX59" s="593"/>
      <c r="AY59" s="594"/>
      <c r="BB59" s="1012" t="s">
        <v>782</v>
      </c>
      <c r="BC59" s="1017" t="str">
        <f>VLOOKUP(BB57,祝節名,2,FALSE)</f>
        <v xml:space="preserve">
芒種6、夏至21</v>
      </c>
      <c r="BD59" s="1018"/>
      <c r="BE59" s="1018"/>
      <c r="BF59" s="1018"/>
      <c r="BG59" s="1018"/>
      <c r="BH59" s="1018"/>
      <c r="BI59" s="1019"/>
      <c r="BJ59" s="1035">
        <f>CT57+1</f>
        <v>46187</v>
      </c>
      <c r="BK59" s="1036"/>
      <c r="BL59" s="1036"/>
      <c r="BM59" s="593"/>
      <c r="BN59" s="593"/>
      <c r="BO59" s="594"/>
      <c r="BP59" s="1005">
        <f>BJ59+1</f>
        <v>46188</v>
      </c>
      <c r="BQ59" s="1006"/>
      <c r="BR59" s="1006"/>
      <c r="BS59" s="593"/>
      <c r="BT59" s="593"/>
      <c r="BU59" s="594"/>
      <c r="BV59" s="1005">
        <f>BP59+1</f>
        <v>46189</v>
      </c>
      <c r="BW59" s="1006"/>
      <c r="BX59" s="1006"/>
      <c r="BY59" s="593"/>
      <c r="BZ59" s="593"/>
      <c r="CA59" s="594"/>
      <c r="CB59" s="1005">
        <f>BV59+1</f>
        <v>46190</v>
      </c>
      <c r="CC59" s="1006"/>
      <c r="CD59" s="1006"/>
      <c r="CE59" s="593"/>
      <c r="CF59" s="593"/>
      <c r="CG59" s="594"/>
      <c r="CH59" s="1005">
        <f>CB59+1</f>
        <v>46191</v>
      </c>
      <c r="CI59" s="1006"/>
      <c r="CJ59" s="1006"/>
      <c r="CK59" s="593"/>
      <c r="CL59" s="593"/>
      <c r="CM59" s="594"/>
      <c r="CN59" s="1005">
        <f>CH59+1</f>
        <v>46192</v>
      </c>
      <c r="CO59" s="1006"/>
      <c r="CP59" s="1006"/>
      <c r="CQ59" s="593"/>
      <c r="CR59" s="593"/>
      <c r="CS59" s="594"/>
      <c r="CT59" s="986">
        <f>CN59+1</f>
        <v>46193</v>
      </c>
      <c r="CU59" s="987"/>
      <c r="CV59" s="987"/>
      <c r="CW59" s="593"/>
      <c r="CX59" s="593"/>
      <c r="CY59" s="594"/>
    </row>
    <row r="60" spans="2:103" ht="27.75" customHeight="1">
      <c r="B60" s="1012"/>
      <c r="C60" s="1017"/>
      <c r="D60" s="1018"/>
      <c r="E60" s="1018"/>
      <c r="F60" s="1018"/>
      <c r="G60" s="1018"/>
      <c r="H60" s="1018"/>
      <c r="I60" s="1019"/>
      <c r="J60" s="1037"/>
      <c r="K60" s="1038"/>
      <c r="L60" s="1038"/>
      <c r="M60" s="595"/>
      <c r="N60" s="595"/>
      <c r="O60" s="596"/>
      <c r="P60" s="1009"/>
      <c r="Q60" s="1010"/>
      <c r="R60" s="1010"/>
      <c r="S60" s="595"/>
      <c r="T60" s="595"/>
      <c r="U60" s="596"/>
      <c r="V60" s="1009"/>
      <c r="W60" s="1010"/>
      <c r="X60" s="1010"/>
      <c r="Y60" s="595"/>
      <c r="Z60" s="595"/>
      <c r="AA60" s="596"/>
      <c r="AB60" s="1009"/>
      <c r="AC60" s="1010"/>
      <c r="AD60" s="1010"/>
      <c r="AE60" s="595"/>
      <c r="AF60" s="595"/>
      <c r="AG60" s="596"/>
      <c r="AH60" s="1009"/>
      <c r="AI60" s="1010"/>
      <c r="AJ60" s="1010"/>
      <c r="AK60" s="595"/>
      <c r="AL60" s="595"/>
      <c r="AM60" s="596"/>
      <c r="AN60" s="1009"/>
      <c r="AO60" s="1010"/>
      <c r="AP60" s="1010"/>
      <c r="AQ60" s="595"/>
      <c r="AR60" s="595"/>
      <c r="AS60" s="596"/>
      <c r="AT60" s="990"/>
      <c r="AU60" s="991"/>
      <c r="AV60" s="991"/>
      <c r="AW60" s="595"/>
      <c r="AX60" s="595"/>
      <c r="AY60" s="596"/>
      <c r="BB60" s="1012"/>
      <c r="BC60" s="1017"/>
      <c r="BD60" s="1018"/>
      <c r="BE60" s="1018"/>
      <c r="BF60" s="1018"/>
      <c r="BG60" s="1018"/>
      <c r="BH60" s="1018"/>
      <c r="BI60" s="1019"/>
      <c r="BJ60" s="1037"/>
      <c r="BK60" s="1038"/>
      <c r="BL60" s="1038"/>
      <c r="BM60" s="595"/>
      <c r="BN60" s="595"/>
      <c r="BO60" s="596"/>
      <c r="BP60" s="1009"/>
      <c r="BQ60" s="1010"/>
      <c r="BR60" s="1010"/>
      <c r="BS60" s="595"/>
      <c r="BT60" s="595"/>
      <c r="BU60" s="596"/>
      <c r="BV60" s="1009"/>
      <c r="BW60" s="1010"/>
      <c r="BX60" s="1010"/>
      <c r="BY60" s="595"/>
      <c r="BZ60" s="595"/>
      <c r="CA60" s="596"/>
      <c r="CB60" s="1009"/>
      <c r="CC60" s="1010"/>
      <c r="CD60" s="1010"/>
      <c r="CE60" s="595"/>
      <c r="CF60" s="595"/>
      <c r="CG60" s="596"/>
      <c r="CH60" s="1009"/>
      <c r="CI60" s="1010"/>
      <c r="CJ60" s="1010"/>
      <c r="CK60" s="595"/>
      <c r="CL60" s="595"/>
      <c r="CM60" s="596"/>
      <c r="CN60" s="1009"/>
      <c r="CO60" s="1010"/>
      <c r="CP60" s="1010"/>
      <c r="CQ60" s="595"/>
      <c r="CR60" s="595"/>
      <c r="CS60" s="596"/>
      <c r="CT60" s="990"/>
      <c r="CU60" s="991"/>
      <c r="CV60" s="991"/>
      <c r="CW60" s="595"/>
      <c r="CX60" s="595"/>
      <c r="CY60" s="596"/>
    </row>
    <row r="61" spans="2:103" ht="27.75" customHeight="1">
      <c r="B61" s="1013"/>
      <c r="C61" s="1020"/>
      <c r="D61" s="1021"/>
      <c r="E61" s="1021"/>
      <c r="F61" s="1021"/>
      <c r="G61" s="1021"/>
      <c r="H61" s="1021"/>
      <c r="I61" s="1022"/>
      <c r="J61" s="1035">
        <f>AT59+1</f>
        <v>46103</v>
      </c>
      <c r="K61" s="1036"/>
      <c r="L61" s="1036"/>
      <c r="M61" s="593"/>
      <c r="N61" s="593"/>
      <c r="O61" s="594"/>
      <c r="P61" s="1005">
        <f>J61+1</f>
        <v>46104</v>
      </c>
      <c r="Q61" s="1006"/>
      <c r="R61" s="1006"/>
      <c r="S61" s="593"/>
      <c r="T61" s="593"/>
      <c r="U61" s="594"/>
      <c r="V61" s="1005">
        <f>P61+1</f>
        <v>46105</v>
      </c>
      <c r="W61" s="1006"/>
      <c r="X61" s="1006"/>
      <c r="Y61" s="593"/>
      <c r="Z61" s="593"/>
      <c r="AA61" s="594"/>
      <c r="AB61" s="1005">
        <f>V61+1</f>
        <v>46106</v>
      </c>
      <c r="AC61" s="1006"/>
      <c r="AD61" s="1006"/>
      <c r="AE61" s="593"/>
      <c r="AF61" s="593"/>
      <c r="AG61" s="594"/>
      <c r="AH61" s="1005">
        <f>AB61+1</f>
        <v>46107</v>
      </c>
      <c r="AI61" s="1006"/>
      <c r="AJ61" s="1006"/>
      <c r="AK61" s="593"/>
      <c r="AL61" s="593"/>
      <c r="AM61" s="594"/>
      <c r="AN61" s="1005">
        <f>AH61+1</f>
        <v>46108</v>
      </c>
      <c r="AO61" s="1006"/>
      <c r="AP61" s="1006"/>
      <c r="AQ61" s="593"/>
      <c r="AR61" s="593"/>
      <c r="AS61" s="594"/>
      <c r="AT61" s="986">
        <f>AN61+1</f>
        <v>46109</v>
      </c>
      <c r="AU61" s="987"/>
      <c r="AV61" s="987"/>
      <c r="AW61" s="593"/>
      <c r="AX61" s="593"/>
      <c r="AY61" s="594"/>
      <c r="BB61" s="1013"/>
      <c r="BC61" s="1020"/>
      <c r="BD61" s="1021"/>
      <c r="BE61" s="1021"/>
      <c r="BF61" s="1021"/>
      <c r="BG61" s="1021"/>
      <c r="BH61" s="1021"/>
      <c r="BI61" s="1022"/>
      <c r="BJ61" s="1035">
        <f>CT59+1</f>
        <v>46194</v>
      </c>
      <c r="BK61" s="1036"/>
      <c r="BL61" s="1036"/>
      <c r="BM61" s="593"/>
      <c r="BN61" s="593"/>
      <c r="BO61" s="594"/>
      <c r="BP61" s="1005">
        <f>BJ61+1</f>
        <v>46195</v>
      </c>
      <c r="BQ61" s="1006"/>
      <c r="BR61" s="1006"/>
      <c r="BS61" s="593"/>
      <c r="BT61" s="593"/>
      <c r="BU61" s="594"/>
      <c r="BV61" s="1005">
        <f>BP61+1</f>
        <v>46196</v>
      </c>
      <c r="BW61" s="1006"/>
      <c r="BX61" s="1006"/>
      <c r="BY61" s="593"/>
      <c r="BZ61" s="593"/>
      <c r="CA61" s="594"/>
      <c r="CB61" s="1005">
        <f>BV61+1</f>
        <v>46197</v>
      </c>
      <c r="CC61" s="1006"/>
      <c r="CD61" s="1006"/>
      <c r="CE61" s="593"/>
      <c r="CF61" s="593"/>
      <c r="CG61" s="594"/>
      <c r="CH61" s="1005">
        <f>CB61+1</f>
        <v>46198</v>
      </c>
      <c r="CI61" s="1006"/>
      <c r="CJ61" s="1006"/>
      <c r="CK61" s="593"/>
      <c r="CL61" s="593"/>
      <c r="CM61" s="594"/>
      <c r="CN61" s="1005">
        <f>CH61+1</f>
        <v>46199</v>
      </c>
      <c r="CO61" s="1006"/>
      <c r="CP61" s="1006"/>
      <c r="CQ61" s="593"/>
      <c r="CR61" s="593"/>
      <c r="CS61" s="594"/>
      <c r="CT61" s="986">
        <f>CN61+1</f>
        <v>46200</v>
      </c>
      <c r="CU61" s="987"/>
      <c r="CV61" s="987"/>
      <c r="CW61" s="593"/>
      <c r="CX61" s="593"/>
      <c r="CY61" s="594"/>
    </row>
    <row r="62" spans="2:103" ht="27.75" customHeight="1">
      <c r="B62" s="1011" t="s">
        <v>487</v>
      </c>
      <c r="C62" s="1014" t="str">
        <f>VLOOKUP(B57,記念名,2,FALSE)</f>
        <v>耳の日3、東日本大震災の日11
世界水の日 22</v>
      </c>
      <c r="D62" s="1015"/>
      <c r="E62" s="1015"/>
      <c r="F62" s="1015"/>
      <c r="G62" s="1015"/>
      <c r="H62" s="1015"/>
      <c r="I62" s="1016"/>
      <c r="J62" s="1037"/>
      <c r="K62" s="1038"/>
      <c r="L62" s="1038"/>
      <c r="M62" s="595"/>
      <c r="N62" s="595"/>
      <c r="O62" s="596"/>
      <c r="P62" s="1009"/>
      <c r="Q62" s="1010"/>
      <c r="R62" s="1010"/>
      <c r="S62" s="595"/>
      <c r="T62" s="595"/>
      <c r="U62" s="596"/>
      <c r="V62" s="1009"/>
      <c r="W62" s="1010"/>
      <c r="X62" s="1010"/>
      <c r="Y62" s="595"/>
      <c r="Z62" s="595"/>
      <c r="AA62" s="596"/>
      <c r="AB62" s="1009"/>
      <c r="AC62" s="1010"/>
      <c r="AD62" s="1010"/>
      <c r="AE62" s="595"/>
      <c r="AF62" s="595"/>
      <c r="AG62" s="596"/>
      <c r="AH62" s="1009"/>
      <c r="AI62" s="1010"/>
      <c r="AJ62" s="1010"/>
      <c r="AK62" s="595"/>
      <c r="AL62" s="595"/>
      <c r="AM62" s="596"/>
      <c r="AN62" s="1009"/>
      <c r="AO62" s="1010"/>
      <c r="AP62" s="1010"/>
      <c r="AQ62" s="595"/>
      <c r="AR62" s="595"/>
      <c r="AS62" s="596"/>
      <c r="AT62" s="990"/>
      <c r="AU62" s="991"/>
      <c r="AV62" s="991"/>
      <c r="AW62" s="595"/>
      <c r="AX62" s="595"/>
      <c r="AY62" s="596"/>
      <c r="BB62" s="1011" t="s">
        <v>487</v>
      </c>
      <c r="BC62" s="1014" t="str">
        <f>VLOOKUP(BB57,記念名,2,FALSE)</f>
        <v>環境の日 5 （6月は環境月間）
時の記念日 10、父の日 21</v>
      </c>
      <c r="BD62" s="1015"/>
      <c r="BE62" s="1015"/>
      <c r="BF62" s="1015"/>
      <c r="BG62" s="1015"/>
      <c r="BH62" s="1015"/>
      <c r="BI62" s="1016"/>
      <c r="BJ62" s="1037"/>
      <c r="BK62" s="1038"/>
      <c r="BL62" s="1038"/>
      <c r="BM62" s="595"/>
      <c r="BN62" s="595"/>
      <c r="BO62" s="596"/>
      <c r="BP62" s="1009"/>
      <c r="BQ62" s="1010"/>
      <c r="BR62" s="1010"/>
      <c r="BS62" s="595"/>
      <c r="BT62" s="595"/>
      <c r="BU62" s="596"/>
      <c r="BV62" s="1009"/>
      <c r="BW62" s="1010"/>
      <c r="BX62" s="1010"/>
      <c r="BY62" s="595"/>
      <c r="BZ62" s="595"/>
      <c r="CA62" s="596"/>
      <c r="CB62" s="1009"/>
      <c r="CC62" s="1010"/>
      <c r="CD62" s="1010"/>
      <c r="CE62" s="595"/>
      <c r="CF62" s="595"/>
      <c r="CG62" s="596"/>
      <c r="CH62" s="1009"/>
      <c r="CI62" s="1010"/>
      <c r="CJ62" s="1010"/>
      <c r="CK62" s="595"/>
      <c r="CL62" s="595"/>
      <c r="CM62" s="596"/>
      <c r="CN62" s="1009"/>
      <c r="CO62" s="1010"/>
      <c r="CP62" s="1010"/>
      <c r="CQ62" s="595"/>
      <c r="CR62" s="595"/>
      <c r="CS62" s="596"/>
      <c r="CT62" s="990"/>
      <c r="CU62" s="991"/>
      <c r="CV62" s="991"/>
      <c r="CW62" s="595"/>
      <c r="CX62" s="595"/>
      <c r="CY62" s="596"/>
    </row>
    <row r="63" spans="2:103" ht="18" customHeight="1">
      <c r="B63" s="1012"/>
      <c r="C63" s="1017"/>
      <c r="D63" s="1018"/>
      <c r="E63" s="1018"/>
      <c r="F63" s="1018"/>
      <c r="G63" s="1018"/>
      <c r="H63" s="1018"/>
      <c r="I63" s="1019"/>
      <c r="J63" s="1023">
        <f>IF(DAY(AT61)+1&gt;IF(MONTH(B57)=12,31,DATE(YEAR(B57),MONTH(B57)+1,1)-B57),"",AT61+1)</f>
        <v>46110</v>
      </c>
      <c r="K63" s="1024"/>
      <c r="L63" s="1024"/>
      <c r="M63" s="1185" t="str">
        <f>IF(AT63="","",IF(DAY(AT63)+1&gt;IF(MONTH(B57)=12,31,DATE(YEAR(B57),MONTH(B57)+1,1)-B57),"",AT63+1))</f>
        <v/>
      </c>
      <c r="N63" s="1185"/>
      <c r="O63" s="1186"/>
      <c r="P63" s="1005">
        <f>IF(J63="","",IF(DAY(J63)+1&gt;IF(MONTH(B57)=12,31,DATE(YEAR(B57),MONTH(B57)+1,1)-B57),"",J63+1))</f>
        <v>46111</v>
      </c>
      <c r="Q63" s="1006"/>
      <c r="R63" s="1006"/>
      <c r="S63" s="1179" t="str">
        <f>IF(M63="","",IF(DAY(M63)+1&gt;IF(MONTH(B57)=12,31,DATE(YEAR(B57),MONTH(B57)+1,1)-B57),"",M63+1))</f>
        <v/>
      </c>
      <c r="T63" s="1179"/>
      <c r="U63" s="1180"/>
      <c r="V63" s="1005">
        <f>IF(P63="","",IF(DAY(P63)+1&gt;IF(MONTH(B57)=12,31,DATE(YEAR(B57),MONTH(B57)+1,1)-B57),"",P63+1))</f>
        <v>46112</v>
      </c>
      <c r="W63" s="1006"/>
      <c r="X63" s="1006"/>
      <c r="Y63" s="593"/>
      <c r="Z63" s="593"/>
      <c r="AA63" s="594"/>
      <c r="AB63" s="1005" t="str">
        <f>IF(V63="","",IF(DAY(V63)+1&gt;IF(MONTH(B57)=12,31,DATE(YEAR(B57),MONTH(B57)+1,1)-B57),"",V63+1))</f>
        <v/>
      </c>
      <c r="AC63" s="1006"/>
      <c r="AD63" s="1006"/>
      <c r="AE63" s="593"/>
      <c r="AF63" s="593"/>
      <c r="AG63" s="594"/>
      <c r="AH63" s="1005" t="str">
        <f>IF(AB63="","",IF(DAY(AB63)+1&gt;IF(MONTH(B57)=12,31,DATE(YEAR(B57),MONTH(B57)+1,1)-B57),"",AB63+1))</f>
        <v/>
      </c>
      <c r="AI63" s="1006"/>
      <c r="AJ63" s="1006"/>
      <c r="AK63" s="593"/>
      <c r="AL63" s="593"/>
      <c r="AM63" s="594"/>
      <c r="AN63" s="1005" t="str">
        <f>IF(AH63="","",IF(DAY(AH63)+1&gt;IF(MONTH(B57)=12,31,DATE(YEAR(B57),MONTH(B57)+1,1)-B57),"",AH63+1))</f>
        <v/>
      </c>
      <c r="AO63" s="1006"/>
      <c r="AP63" s="1006"/>
      <c r="AQ63" s="593"/>
      <c r="AR63" s="593"/>
      <c r="AS63" s="594"/>
      <c r="AT63" s="986" t="str">
        <f>IF(AN63="","",IF(DAY(AN63)+1&gt;IF(MONTH(B57)=12,31,DATE(YEAR(B57),MONTH(B57)+1,1)-B57),"",AN63+1))</f>
        <v/>
      </c>
      <c r="AU63" s="987"/>
      <c r="AV63" s="987"/>
      <c r="AW63" s="593"/>
      <c r="AX63" s="593"/>
      <c r="AY63" s="594"/>
      <c r="BB63" s="1012"/>
      <c r="BC63" s="1017"/>
      <c r="BD63" s="1018"/>
      <c r="BE63" s="1018"/>
      <c r="BF63" s="1018"/>
      <c r="BG63" s="1018"/>
      <c r="BH63" s="1018"/>
      <c r="BI63" s="1019"/>
      <c r="BJ63" s="1023">
        <f>IF(DAY(CT61)+1&gt;IF(MONTH(BB57)=12,31,DATE(YEAR(BB57),MONTH(BB57)+1,1)-BB57),"",CT61+1)</f>
        <v>46201</v>
      </c>
      <c r="BK63" s="1024"/>
      <c r="BL63" s="1024"/>
      <c r="BM63" s="1185" t="str">
        <f>IF(CT63="","",IF(DAY(CT63)+1&gt;IF(MONTH(BB57)=12,31,DATE(YEAR(BB57),MONTH(BB57)+1,1)-BB57),"",CT63+1))</f>
        <v/>
      </c>
      <c r="BN63" s="1185"/>
      <c r="BO63" s="1186"/>
      <c r="BP63" s="1005">
        <f>IF(BJ63="","",IF(DAY(BJ63)+1&gt;IF(MONTH(BB57)=12,31,DATE(YEAR(BB57),MONTH(BB57)+1,1)-BB57),"",BJ63+1))</f>
        <v>46202</v>
      </c>
      <c r="BQ63" s="1006"/>
      <c r="BR63" s="1006"/>
      <c r="BS63" s="1179" t="str">
        <f>IF(BM63="","",IF(DAY(BM63)+1&gt;IF(MONTH(BB57)=12,31,DATE(YEAR(BB57),MONTH(BB57)+1,1)-BB57),"",BM63+1))</f>
        <v/>
      </c>
      <c r="BT63" s="1179"/>
      <c r="BU63" s="1180"/>
      <c r="BV63" s="1005">
        <f>IF(BP63="","",IF(DAY(BP63)+1&gt;IF(MONTH(BB57)=12,31,DATE(YEAR(BB57),MONTH(BB57)+1,1)-BB57),"",BP63+1))</f>
        <v>46203</v>
      </c>
      <c r="BW63" s="1006"/>
      <c r="BX63" s="1006"/>
      <c r="BY63" s="593"/>
      <c r="BZ63" s="593"/>
      <c r="CA63" s="594"/>
      <c r="CB63" s="1005" t="str">
        <f>IF(BV63="","",IF(DAY(BV63)+1&gt;IF(MONTH(BB57)=12,31,DATE(YEAR(BB57),MONTH(BB57)+1,1)-BB57),"",BV63+1))</f>
        <v/>
      </c>
      <c r="CC63" s="1006"/>
      <c r="CD63" s="1006"/>
      <c r="CE63" s="593"/>
      <c r="CF63" s="593"/>
      <c r="CG63" s="594"/>
      <c r="CH63" s="1005" t="str">
        <f>IF(CB63="","",IF(DAY(CB63)+1&gt;IF(MONTH(BB57)=12,31,DATE(YEAR(BB57),MONTH(BB57)+1,1)-BB57),"",CB63+1))</f>
        <v/>
      </c>
      <c r="CI63" s="1006"/>
      <c r="CJ63" s="1006"/>
      <c r="CK63" s="593"/>
      <c r="CL63" s="593"/>
      <c r="CM63" s="594"/>
      <c r="CN63" s="1005" t="str">
        <f>IF(CH63="","",IF(DAY(CH63)+1&gt;IF(MONTH(BB57)=12,31,DATE(YEAR(BB57),MONTH(BB57)+1,1)-BB57),"",CH63+1))</f>
        <v/>
      </c>
      <c r="CO63" s="1006"/>
      <c r="CP63" s="1006"/>
      <c r="CQ63" s="593"/>
      <c r="CR63" s="593"/>
      <c r="CS63" s="594"/>
      <c r="CT63" s="986" t="str">
        <f>IF(CN63="","",IF(DAY(CN63)+1&gt;IF(MONTH(BB57)=12,31,DATE(YEAR(BB57),MONTH(BB57)+1,1)-BB57),"",CN63+1))</f>
        <v/>
      </c>
      <c r="CU63" s="987"/>
      <c r="CV63" s="987"/>
      <c r="CW63" s="593"/>
      <c r="CX63" s="593"/>
      <c r="CY63" s="594"/>
    </row>
    <row r="64" spans="2:103" ht="18" customHeight="1">
      <c r="B64" s="1012"/>
      <c r="C64" s="1017"/>
      <c r="D64" s="1018"/>
      <c r="E64" s="1018"/>
      <c r="F64" s="1018"/>
      <c r="G64" s="1018"/>
      <c r="H64" s="1018"/>
      <c r="I64" s="1019"/>
      <c r="J64" s="1025"/>
      <c r="K64" s="1026"/>
      <c r="L64" s="1026"/>
      <c r="M64" s="1187"/>
      <c r="N64" s="1187"/>
      <c r="O64" s="1188"/>
      <c r="P64" s="1007"/>
      <c r="Q64" s="1008"/>
      <c r="R64" s="1008"/>
      <c r="S64" s="1181"/>
      <c r="T64" s="1181"/>
      <c r="U64" s="1182"/>
      <c r="V64" s="1007"/>
      <c r="W64" s="1008"/>
      <c r="X64" s="1008"/>
      <c r="Y64" s="648"/>
      <c r="Z64" s="648"/>
      <c r="AA64" s="649"/>
      <c r="AB64" s="1007"/>
      <c r="AC64" s="1008"/>
      <c r="AD64" s="1008"/>
      <c r="AE64" s="648"/>
      <c r="AF64" s="648"/>
      <c r="AG64" s="649"/>
      <c r="AH64" s="1007"/>
      <c r="AI64" s="1008"/>
      <c r="AJ64" s="1008"/>
      <c r="AK64" s="648"/>
      <c r="AL64" s="648"/>
      <c r="AM64" s="649"/>
      <c r="AN64" s="1007"/>
      <c r="AO64" s="1008"/>
      <c r="AP64" s="1008"/>
      <c r="AQ64" s="648"/>
      <c r="AR64" s="648"/>
      <c r="AS64" s="649"/>
      <c r="AT64" s="988"/>
      <c r="AU64" s="989"/>
      <c r="AV64" s="989"/>
      <c r="AW64" s="648"/>
      <c r="AX64" s="648"/>
      <c r="AY64" s="649"/>
      <c r="BB64" s="1012"/>
      <c r="BC64" s="1017"/>
      <c r="BD64" s="1018"/>
      <c r="BE64" s="1018"/>
      <c r="BF64" s="1018"/>
      <c r="BG64" s="1018"/>
      <c r="BH64" s="1018"/>
      <c r="BI64" s="1019"/>
      <c r="BJ64" s="1025"/>
      <c r="BK64" s="1026"/>
      <c r="BL64" s="1026"/>
      <c r="BM64" s="1187"/>
      <c r="BN64" s="1187"/>
      <c r="BO64" s="1188"/>
      <c r="BP64" s="1007"/>
      <c r="BQ64" s="1008"/>
      <c r="BR64" s="1008"/>
      <c r="BS64" s="1181"/>
      <c r="BT64" s="1181"/>
      <c r="BU64" s="1182"/>
      <c r="BV64" s="1007"/>
      <c r="BW64" s="1008"/>
      <c r="BX64" s="1008"/>
      <c r="BY64" s="648"/>
      <c r="BZ64" s="648"/>
      <c r="CA64" s="649"/>
      <c r="CB64" s="1007"/>
      <c r="CC64" s="1008"/>
      <c r="CD64" s="1008"/>
      <c r="CE64" s="648"/>
      <c r="CF64" s="648"/>
      <c r="CG64" s="649"/>
      <c r="CH64" s="1007"/>
      <c r="CI64" s="1008"/>
      <c r="CJ64" s="1008"/>
      <c r="CK64" s="648"/>
      <c r="CL64" s="648"/>
      <c r="CM64" s="649"/>
      <c r="CN64" s="1007"/>
      <c r="CO64" s="1008"/>
      <c r="CP64" s="1008"/>
      <c r="CQ64" s="648"/>
      <c r="CR64" s="648"/>
      <c r="CS64" s="649"/>
      <c r="CT64" s="988"/>
      <c r="CU64" s="989"/>
      <c r="CV64" s="989"/>
      <c r="CW64" s="648"/>
      <c r="CX64" s="648"/>
      <c r="CY64" s="649"/>
    </row>
    <row r="65" spans="2:103" ht="21.75" customHeight="1">
      <c r="B65" s="1013"/>
      <c r="C65" s="1020"/>
      <c r="D65" s="1021"/>
      <c r="E65" s="1021"/>
      <c r="F65" s="1021"/>
      <c r="G65" s="1021"/>
      <c r="H65" s="1021"/>
      <c r="I65" s="1022"/>
      <c r="J65" s="1027"/>
      <c r="K65" s="1028"/>
      <c r="L65" s="1028"/>
      <c r="M65" s="1189"/>
      <c r="N65" s="1189"/>
      <c r="O65" s="1190"/>
      <c r="P65" s="1009" t="str">
        <f>IF(J65="","",IF(DAY(J65)+1&gt;IF(MONTH(B57)=12,31,DATE(YEAR(B57),MONTH(B57)+1,1)-B57),"",J65+1))</f>
        <v/>
      </c>
      <c r="Q65" s="1010"/>
      <c r="R65" s="1010"/>
      <c r="S65" s="1183"/>
      <c r="T65" s="1183"/>
      <c r="U65" s="1184"/>
      <c r="V65" s="1009"/>
      <c r="W65" s="1010"/>
      <c r="X65" s="1010"/>
      <c r="Y65" s="439"/>
      <c r="Z65" s="439"/>
      <c r="AA65" s="440"/>
      <c r="AB65" s="1009"/>
      <c r="AC65" s="1010"/>
      <c r="AD65" s="1010"/>
      <c r="AE65" s="439"/>
      <c r="AF65" s="439"/>
      <c r="AG65" s="440"/>
      <c r="AH65" s="1009"/>
      <c r="AI65" s="1010"/>
      <c r="AJ65" s="1010"/>
      <c r="AK65" s="439"/>
      <c r="AL65" s="439"/>
      <c r="AM65" s="440"/>
      <c r="AN65" s="1009"/>
      <c r="AO65" s="1010"/>
      <c r="AP65" s="1010"/>
      <c r="AQ65" s="439"/>
      <c r="AR65" s="439"/>
      <c r="AS65" s="440"/>
      <c r="AT65" s="990"/>
      <c r="AU65" s="991"/>
      <c r="AV65" s="991"/>
      <c r="AW65" s="439"/>
      <c r="AX65" s="439"/>
      <c r="AY65" s="440"/>
      <c r="BB65" s="1013"/>
      <c r="BC65" s="1020"/>
      <c r="BD65" s="1021"/>
      <c r="BE65" s="1021"/>
      <c r="BF65" s="1021"/>
      <c r="BG65" s="1021"/>
      <c r="BH65" s="1021"/>
      <c r="BI65" s="1022"/>
      <c r="BJ65" s="1027"/>
      <c r="BK65" s="1028"/>
      <c r="BL65" s="1028"/>
      <c r="BM65" s="1189"/>
      <c r="BN65" s="1189"/>
      <c r="BO65" s="1190"/>
      <c r="BP65" s="1009" t="str">
        <f>IF(BJ65="","",IF(DAY(BJ65)+1&gt;IF(MONTH(BB57)=12,31,DATE(YEAR(BB57),MONTH(BB57)+1,1)-BB57),"",BJ65+1))</f>
        <v/>
      </c>
      <c r="BQ65" s="1010"/>
      <c r="BR65" s="1010"/>
      <c r="BS65" s="1183"/>
      <c r="BT65" s="1183"/>
      <c r="BU65" s="1184"/>
      <c r="BV65" s="1009"/>
      <c r="BW65" s="1010"/>
      <c r="BX65" s="1010"/>
      <c r="BY65" s="439"/>
      <c r="BZ65" s="439"/>
      <c r="CA65" s="440"/>
      <c r="CB65" s="1009"/>
      <c r="CC65" s="1010"/>
      <c r="CD65" s="1010"/>
      <c r="CE65" s="439"/>
      <c r="CF65" s="439"/>
      <c r="CG65" s="440"/>
      <c r="CH65" s="1009"/>
      <c r="CI65" s="1010"/>
      <c r="CJ65" s="1010"/>
      <c r="CK65" s="439"/>
      <c r="CL65" s="439"/>
      <c r="CM65" s="440"/>
      <c r="CN65" s="1009"/>
      <c r="CO65" s="1010"/>
      <c r="CP65" s="1010"/>
      <c r="CQ65" s="439"/>
      <c r="CR65" s="439"/>
      <c r="CS65" s="440"/>
      <c r="CT65" s="990"/>
      <c r="CU65" s="991"/>
      <c r="CV65" s="991"/>
      <c r="CW65" s="439"/>
      <c r="CX65" s="439"/>
      <c r="CY65" s="440"/>
    </row>
    <row r="66" spans="2:103" ht="36.75" customHeight="1">
      <c r="B66" s="43"/>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20"/>
      <c r="BB66" s="43"/>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20"/>
    </row>
    <row r="67" spans="2:103" ht="21.75" customHeight="1">
      <c r="B67" s="21"/>
      <c r="AY67" s="16"/>
      <c r="BB67" s="21"/>
      <c r="CY67" s="16"/>
    </row>
    <row r="68" spans="2:103" ht="27" customHeight="1">
      <c r="B68" s="21"/>
      <c r="AY68" s="16"/>
      <c r="BB68" s="21"/>
      <c r="CY68" s="16"/>
    </row>
    <row r="69" spans="2:103" ht="27" customHeight="1">
      <c r="B69" s="21"/>
      <c r="AY69" s="16"/>
      <c r="BB69" s="21"/>
      <c r="CY69" s="16"/>
    </row>
    <row r="70" spans="2:103" ht="27" customHeight="1">
      <c r="B70" s="21"/>
      <c r="AY70" s="16"/>
      <c r="BB70" s="21"/>
      <c r="CY70" s="16"/>
    </row>
    <row r="71" spans="2:103" ht="27" customHeight="1">
      <c r="B71" s="21"/>
      <c r="AY71" s="16"/>
      <c r="BB71" s="21"/>
      <c r="CY71" s="16"/>
    </row>
    <row r="72" spans="2:103" ht="27.75" customHeight="1">
      <c r="B72" s="21"/>
      <c r="AY72" s="16"/>
      <c r="BB72" s="21"/>
      <c r="CY72" s="16"/>
    </row>
    <row r="73" spans="2:103" ht="27.75" customHeight="1">
      <c r="B73" s="21"/>
      <c r="AY73" s="16"/>
      <c r="BB73" s="21"/>
      <c r="CY73" s="16"/>
    </row>
    <row r="74" spans="2:103" ht="27.75" customHeight="1">
      <c r="B74" s="21"/>
      <c r="AY74" s="16"/>
      <c r="BB74" s="21"/>
      <c r="CY74" s="16"/>
    </row>
    <row r="75" spans="2:103" ht="27.75" customHeight="1">
      <c r="B75" s="21"/>
      <c r="AY75" s="16"/>
      <c r="BB75" s="21"/>
      <c r="CY75" s="16"/>
    </row>
    <row r="76" spans="2:103" ht="18" customHeight="1">
      <c r="B76" s="21"/>
      <c r="AY76" s="16"/>
      <c r="BB76" s="21"/>
      <c r="CY76" s="16"/>
    </row>
    <row r="77" spans="2:103" ht="18" customHeight="1">
      <c r="B77" s="21"/>
      <c r="AY77" s="16"/>
      <c r="BB77" s="21"/>
      <c r="CY77" s="16"/>
    </row>
    <row r="78" spans="2:103" ht="21.75" customHeight="1">
      <c r="B78" s="42"/>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8"/>
      <c r="BB78" s="42"/>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8"/>
    </row>
    <row r="79" spans="2:103" ht="36.75" customHeight="1">
      <c r="B79" s="248" t="s">
        <v>827</v>
      </c>
      <c r="AY79" s="168" t="s">
        <v>488</v>
      </c>
      <c r="BB79" s="248" t="s">
        <v>828</v>
      </c>
    </row>
    <row r="80" spans="2:103" ht="21.75" customHeight="1">
      <c r="B80" s="1165">
        <f>B83</f>
        <v>46113</v>
      </c>
      <c r="C80" s="1166"/>
      <c r="D80" s="1166"/>
      <c r="E80" s="1166"/>
      <c r="F80" s="1166"/>
      <c r="G80" s="1166"/>
      <c r="H80" s="1166"/>
      <c r="I80" s="1167"/>
      <c r="J80" s="1171" t="s">
        <v>223</v>
      </c>
      <c r="K80" s="1172"/>
      <c r="L80" s="1172"/>
      <c r="M80" s="1173" t="s">
        <v>822</v>
      </c>
      <c r="N80" s="1173"/>
      <c r="O80" s="1174"/>
      <c r="P80" s="1049" t="s">
        <v>257</v>
      </c>
      <c r="Q80" s="1050"/>
      <c r="R80" s="1050"/>
      <c r="S80" s="1051" t="s">
        <v>816</v>
      </c>
      <c r="T80" s="1051"/>
      <c r="U80" s="1052"/>
      <c r="V80" s="1049" t="s">
        <v>51</v>
      </c>
      <c r="W80" s="1050"/>
      <c r="X80" s="1050"/>
      <c r="Y80" s="1051" t="s">
        <v>829</v>
      </c>
      <c r="Z80" s="1051"/>
      <c r="AA80" s="1052"/>
      <c r="AB80" s="1049" t="s">
        <v>47</v>
      </c>
      <c r="AC80" s="1050"/>
      <c r="AD80" s="1050"/>
      <c r="AE80" s="1051" t="s">
        <v>260</v>
      </c>
      <c r="AF80" s="1051"/>
      <c r="AG80" s="1052"/>
      <c r="AH80" s="1049" t="s">
        <v>48</v>
      </c>
      <c r="AI80" s="1050"/>
      <c r="AJ80" s="1050"/>
      <c r="AK80" s="1051" t="s">
        <v>830</v>
      </c>
      <c r="AL80" s="1051"/>
      <c r="AM80" s="1052"/>
      <c r="AN80" s="1049" t="s">
        <v>49</v>
      </c>
      <c r="AO80" s="1050"/>
      <c r="AP80" s="1050"/>
      <c r="AQ80" s="1051" t="s">
        <v>820</v>
      </c>
      <c r="AR80" s="1051"/>
      <c r="AS80" s="1052"/>
      <c r="AT80" s="1175" t="s">
        <v>52</v>
      </c>
      <c r="AU80" s="1176"/>
      <c r="AV80" s="1176"/>
      <c r="AW80" s="1177" t="s">
        <v>826</v>
      </c>
      <c r="AX80" s="1177"/>
      <c r="AY80" s="1178"/>
      <c r="BB80" s="1165">
        <f>BB83</f>
        <v>46204</v>
      </c>
      <c r="BC80" s="1166"/>
      <c r="BD80" s="1166"/>
      <c r="BE80" s="1166"/>
      <c r="BF80" s="1166"/>
      <c r="BG80" s="1166"/>
      <c r="BH80" s="1166"/>
      <c r="BI80" s="1167"/>
      <c r="BJ80" s="1171" t="s">
        <v>223</v>
      </c>
      <c r="BK80" s="1172"/>
      <c r="BL80" s="1172"/>
      <c r="BM80" s="1173" t="s">
        <v>822</v>
      </c>
      <c r="BN80" s="1173"/>
      <c r="BO80" s="1174"/>
      <c r="BP80" s="1049" t="s">
        <v>257</v>
      </c>
      <c r="BQ80" s="1050"/>
      <c r="BR80" s="1050"/>
      <c r="BS80" s="1051" t="s">
        <v>831</v>
      </c>
      <c r="BT80" s="1051"/>
      <c r="BU80" s="1052"/>
      <c r="BV80" s="1049" t="s">
        <v>51</v>
      </c>
      <c r="BW80" s="1050"/>
      <c r="BX80" s="1050"/>
      <c r="BY80" s="1051" t="s">
        <v>829</v>
      </c>
      <c r="BZ80" s="1051"/>
      <c r="CA80" s="1052"/>
      <c r="CB80" s="1049" t="s">
        <v>47</v>
      </c>
      <c r="CC80" s="1050"/>
      <c r="CD80" s="1050"/>
      <c r="CE80" s="1051" t="s">
        <v>818</v>
      </c>
      <c r="CF80" s="1051"/>
      <c r="CG80" s="1052"/>
      <c r="CH80" s="1049" t="s">
        <v>48</v>
      </c>
      <c r="CI80" s="1050"/>
      <c r="CJ80" s="1050"/>
      <c r="CK80" s="1051" t="s">
        <v>819</v>
      </c>
      <c r="CL80" s="1051"/>
      <c r="CM80" s="1052"/>
      <c r="CN80" s="1049" t="s">
        <v>49</v>
      </c>
      <c r="CO80" s="1050"/>
      <c r="CP80" s="1050"/>
      <c r="CQ80" s="1051" t="s">
        <v>820</v>
      </c>
      <c r="CR80" s="1051"/>
      <c r="CS80" s="1052"/>
      <c r="CT80" s="1175" t="s">
        <v>52</v>
      </c>
      <c r="CU80" s="1176"/>
      <c r="CV80" s="1176"/>
      <c r="CW80" s="1177" t="s">
        <v>821</v>
      </c>
      <c r="CX80" s="1177"/>
      <c r="CY80" s="1178"/>
    </row>
    <row r="81" spans="2:103" ht="27" customHeight="1">
      <c r="B81" s="1168"/>
      <c r="C81" s="1169"/>
      <c r="D81" s="1169"/>
      <c r="E81" s="1169"/>
      <c r="F81" s="1169"/>
      <c r="G81" s="1169"/>
      <c r="H81" s="1169"/>
      <c r="I81" s="1170"/>
      <c r="J81" s="1150" t="str">
        <f>IF(WEEKDAY(B83)=1,B83,"")</f>
        <v/>
      </c>
      <c r="K81" s="1151"/>
      <c r="L81" s="1151"/>
      <c r="M81" s="593"/>
      <c r="N81" s="593"/>
      <c r="O81" s="594"/>
      <c r="P81" s="1131" t="str">
        <f>IF(J81="",IF(WEEKDAY(B83)=2,B83,""),J81+1)</f>
        <v/>
      </c>
      <c r="Q81" s="1132"/>
      <c r="R81" s="1132"/>
      <c r="S81" s="593"/>
      <c r="T81" s="593"/>
      <c r="U81" s="594"/>
      <c r="V81" s="1131" t="str">
        <f>IF(P81="",IF(WEEKDAY(B83)=3,B83,""),P81+1)</f>
        <v/>
      </c>
      <c r="W81" s="1132"/>
      <c r="X81" s="1132"/>
      <c r="Y81" s="593"/>
      <c r="Z81" s="593"/>
      <c r="AA81" s="594"/>
      <c r="AB81" s="1131">
        <f>IF(V81="",IF(WEEKDAY(B83)=4,B83,""),V81+1)</f>
        <v>46113</v>
      </c>
      <c r="AC81" s="1132"/>
      <c r="AD81" s="1132"/>
      <c r="AE81" s="593"/>
      <c r="AF81" s="593"/>
      <c r="AG81" s="594"/>
      <c r="AH81" s="1131">
        <f>IF(AB81="",IF(WEEKDAY(B83)=5,B83,""),AB81+1)</f>
        <v>46114</v>
      </c>
      <c r="AI81" s="1132"/>
      <c r="AJ81" s="1132"/>
      <c r="AK81" s="593"/>
      <c r="AL81" s="593"/>
      <c r="AM81" s="594"/>
      <c r="AN81" s="1131">
        <f>IF(AH81="",IF(WEEKDAY(B83)=6,B83,""),AH81+1)</f>
        <v>46115</v>
      </c>
      <c r="AO81" s="1132"/>
      <c r="AP81" s="1132"/>
      <c r="AQ81" s="593"/>
      <c r="AR81" s="593"/>
      <c r="AS81" s="594"/>
      <c r="AT81" s="1140">
        <f>IF(AN81="",B83,AN81+1)</f>
        <v>46116</v>
      </c>
      <c r="AU81" s="1141"/>
      <c r="AV81" s="1141"/>
      <c r="AW81" s="593"/>
      <c r="AX81" s="593"/>
      <c r="AY81" s="594"/>
      <c r="BB81" s="1168"/>
      <c r="BC81" s="1169"/>
      <c r="BD81" s="1169"/>
      <c r="BE81" s="1169"/>
      <c r="BF81" s="1169"/>
      <c r="BG81" s="1169"/>
      <c r="BH81" s="1169"/>
      <c r="BI81" s="1170"/>
      <c r="BJ81" s="1150" t="str">
        <f>IF(WEEKDAY(BB83)=1,BB83,"")</f>
        <v/>
      </c>
      <c r="BK81" s="1151"/>
      <c r="BL81" s="1151"/>
      <c r="BM81" s="593"/>
      <c r="BN81" s="593"/>
      <c r="BO81" s="594"/>
      <c r="BP81" s="1131" t="str">
        <f>IF(BJ81="",IF(WEEKDAY(BB83)=2,BB83,""),BJ81+1)</f>
        <v/>
      </c>
      <c r="BQ81" s="1132"/>
      <c r="BR81" s="1132"/>
      <c r="BS81" s="593"/>
      <c r="BT81" s="593"/>
      <c r="BU81" s="594"/>
      <c r="BV81" s="1131" t="str">
        <f>IF(BP81="",IF(WEEKDAY(BB83)=3,BB83,""),BP81+1)</f>
        <v/>
      </c>
      <c r="BW81" s="1132"/>
      <c r="BX81" s="1132"/>
      <c r="BY81" s="593"/>
      <c r="BZ81" s="593"/>
      <c r="CA81" s="594"/>
      <c r="CB81" s="1131">
        <f>IF(BV81="",IF(WEEKDAY(BB83)=4,BB83,""),BV81+1)</f>
        <v>46204</v>
      </c>
      <c r="CC81" s="1132"/>
      <c r="CD81" s="1132"/>
      <c r="CE81" s="593"/>
      <c r="CF81" s="593"/>
      <c r="CG81" s="594"/>
      <c r="CH81" s="1131">
        <f>IF(CB81="",IF(WEEKDAY(BB83)=5,BB83,""),CB81+1)</f>
        <v>46205</v>
      </c>
      <c r="CI81" s="1132"/>
      <c r="CJ81" s="1132"/>
      <c r="CK81" s="593"/>
      <c r="CL81" s="593"/>
      <c r="CM81" s="594"/>
      <c r="CN81" s="1131">
        <f>IF(CH81="",IF(WEEKDAY(BB83)=6,BB83,""),CH81+1)</f>
        <v>46206</v>
      </c>
      <c r="CO81" s="1132"/>
      <c r="CP81" s="1132"/>
      <c r="CQ81" s="593"/>
      <c r="CR81" s="593"/>
      <c r="CS81" s="594"/>
      <c r="CT81" s="1140">
        <f>IF(CN81="",BB83,CN81+1)</f>
        <v>46207</v>
      </c>
      <c r="CU81" s="1141"/>
      <c r="CV81" s="1141"/>
      <c r="CW81" s="593"/>
      <c r="CX81" s="593"/>
      <c r="CY81" s="594"/>
    </row>
    <row r="82" spans="2:103" ht="27" customHeight="1">
      <c r="B82" s="1168"/>
      <c r="C82" s="1169"/>
      <c r="D82" s="1169"/>
      <c r="E82" s="1169"/>
      <c r="F82" s="1169"/>
      <c r="G82" s="1169"/>
      <c r="H82" s="1169"/>
      <c r="I82" s="1170"/>
      <c r="J82" s="1154"/>
      <c r="K82" s="1155"/>
      <c r="L82" s="1155"/>
      <c r="M82" s="595"/>
      <c r="N82" s="595"/>
      <c r="O82" s="596"/>
      <c r="P82" s="1135"/>
      <c r="Q82" s="1136"/>
      <c r="R82" s="1136"/>
      <c r="S82" s="595"/>
      <c r="T82" s="595"/>
      <c r="U82" s="596"/>
      <c r="V82" s="1135"/>
      <c r="W82" s="1136"/>
      <c r="X82" s="1136"/>
      <c r="Y82" s="595"/>
      <c r="Z82" s="595"/>
      <c r="AA82" s="596"/>
      <c r="AB82" s="1135"/>
      <c r="AC82" s="1136"/>
      <c r="AD82" s="1136"/>
      <c r="AE82" s="595"/>
      <c r="AF82" s="595"/>
      <c r="AG82" s="596"/>
      <c r="AH82" s="1135"/>
      <c r="AI82" s="1136"/>
      <c r="AJ82" s="1136"/>
      <c r="AK82" s="595"/>
      <c r="AL82" s="595"/>
      <c r="AM82" s="596"/>
      <c r="AN82" s="1135"/>
      <c r="AO82" s="1136"/>
      <c r="AP82" s="1136"/>
      <c r="AQ82" s="595"/>
      <c r="AR82" s="595"/>
      <c r="AS82" s="596"/>
      <c r="AT82" s="1144"/>
      <c r="AU82" s="1145"/>
      <c r="AV82" s="1145"/>
      <c r="AW82" s="595"/>
      <c r="AX82" s="595"/>
      <c r="AY82" s="596"/>
      <c r="BB82" s="1168"/>
      <c r="BC82" s="1169"/>
      <c r="BD82" s="1169"/>
      <c r="BE82" s="1169"/>
      <c r="BF82" s="1169"/>
      <c r="BG82" s="1169"/>
      <c r="BH82" s="1169"/>
      <c r="BI82" s="1170"/>
      <c r="BJ82" s="1154"/>
      <c r="BK82" s="1155"/>
      <c r="BL82" s="1155"/>
      <c r="BM82" s="595"/>
      <c r="BN82" s="595"/>
      <c r="BO82" s="596"/>
      <c r="BP82" s="1135"/>
      <c r="BQ82" s="1136"/>
      <c r="BR82" s="1136"/>
      <c r="BS82" s="595"/>
      <c r="BT82" s="595"/>
      <c r="BU82" s="596"/>
      <c r="BV82" s="1135"/>
      <c r="BW82" s="1136"/>
      <c r="BX82" s="1136"/>
      <c r="BY82" s="595"/>
      <c r="BZ82" s="595"/>
      <c r="CA82" s="596"/>
      <c r="CB82" s="1135"/>
      <c r="CC82" s="1136"/>
      <c r="CD82" s="1136"/>
      <c r="CE82" s="595"/>
      <c r="CF82" s="595"/>
      <c r="CG82" s="596"/>
      <c r="CH82" s="1135"/>
      <c r="CI82" s="1136"/>
      <c r="CJ82" s="1136"/>
      <c r="CK82" s="595"/>
      <c r="CL82" s="595"/>
      <c r="CM82" s="596"/>
      <c r="CN82" s="1135"/>
      <c r="CO82" s="1136"/>
      <c r="CP82" s="1136"/>
      <c r="CQ82" s="595"/>
      <c r="CR82" s="595"/>
      <c r="CS82" s="596"/>
      <c r="CT82" s="1144"/>
      <c r="CU82" s="1145"/>
      <c r="CV82" s="1145"/>
      <c r="CW82" s="595"/>
      <c r="CX82" s="595"/>
      <c r="CY82" s="596"/>
    </row>
    <row r="83" spans="2:103" ht="27" customHeight="1">
      <c r="B83" s="1159">
        <f>IF(MONTH(B57)=12,DATE(YEAR(B57)+1,1,1),DATE(YEAR(B57),MONTH(B57)+1,1))</f>
        <v>46113</v>
      </c>
      <c r="C83" s="1160"/>
      <c r="D83" s="1160"/>
      <c r="E83" s="1160"/>
      <c r="F83" s="1160"/>
      <c r="G83" s="1160"/>
      <c r="H83" s="1160"/>
      <c r="I83" s="1161"/>
      <c r="J83" s="1146">
        <f>AT81+1</f>
        <v>46117</v>
      </c>
      <c r="K83" s="1147"/>
      <c r="L83" s="1147"/>
      <c r="M83" s="593"/>
      <c r="N83" s="593"/>
      <c r="O83" s="594"/>
      <c r="P83" s="1131">
        <f>J83+1</f>
        <v>46118</v>
      </c>
      <c r="Q83" s="1132"/>
      <c r="R83" s="1132"/>
      <c r="S83" s="593"/>
      <c r="T83" s="593"/>
      <c r="U83" s="594"/>
      <c r="V83" s="1131">
        <f>P83+1</f>
        <v>46119</v>
      </c>
      <c r="W83" s="1132"/>
      <c r="X83" s="1132"/>
      <c r="Y83" s="593"/>
      <c r="Z83" s="593"/>
      <c r="AA83" s="594"/>
      <c r="AB83" s="1131">
        <f>V83+1</f>
        <v>46120</v>
      </c>
      <c r="AC83" s="1132"/>
      <c r="AD83" s="1132"/>
      <c r="AE83" s="593"/>
      <c r="AF83" s="593"/>
      <c r="AG83" s="594"/>
      <c r="AH83" s="1131">
        <f>AB83+1</f>
        <v>46121</v>
      </c>
      <c r="AI83" s="1132"/>
      <c r="AJ83" s="1132"/>
      <c r="AK83" s="593"/>
      <c r="AL83" s="593"/>
      <c r="AM83" s="594"/>
      <c r="AN83" s="1131">
        <f>AH83+1</f>
        <v>46122</v>
      </c>
      <c r="AO83" s="1132"/>
      <c r="AP83" s="1132"/>
      <c r="AQ83" s="593"/>
      <c r="AR83" s="593"/>
      <c r="AS83" s="594"/>
      <c r="AT83" s="1140">
        <f>AN83+1</f>
        <v>46123</v>
      </c>
      <c r="AU83" s="1141"/>
      <c r="AV83" s="1141"/>
      <c r="AW83" s="593"/>
      <c r="AX83" s="593"/>
      <c r="AY83" s="594"/>
      <c r="BB83" s="1159">
        <f>IF(MONTH(BB57)=12,DATE(YEAR(BB57)+1,1,1),DATE(YEAR(BB57),MONTH(BB57)+1,1))</f>
        <v>46204</v>
      </c>
      <c r="BC83" s="1160"/>
      <c r="BD83" s="1160"/>
      <c r="BE83" s="1160"/>
      <c r="BF83" s="1160"/>
      <c r="BG83" s="1160"/>
      <c r="BH83" s="1160"/>
      <c r="BI83" s="1161"/>
      <c r="BJ83" s="1146">
        <f>CT81+1</f>
        <v>46208</v>
      </c>
      <c r="BK83" s="1147"/>
      <c r="BL83" s="1147"/>
      <c r="BM83" s="593"/>
      <c r="BN83" s="593"/>
      <c r="BO83" s="594"/>
      <c r="BP83" s="1131">
        <f>BJ83+1</f>
        <v>46209</v>
      </c>
      <c r="BQ83" s="1132"/>
      <c r="BR83" s="1132"/>
      <c r="BS83" s="593"/>
      <c r="BT83" s="593"/>
      <c r="BU83" s="594"/>
      <c r="BV83" s="1131">
        <f>BP83+1</f>
        <v>46210</v>
      </c>
      <c r="BW83" s="1132"/>
      <c r="BX83" s="1132"/>
      <c r="BY83" s="593"/>
      <c r="BZ83" s="593"/>
      <c r="CA83" s="594"/>
      <c r="CB83" s="1131">
        <f>BV83+1</f>
        <v>46211</v>
      </c>
      <c r="CC83" s="1132"/>
      <c r="CD83" s="1132"/>
      <c r="CE83" s="593"/>
      <c r="CF83" s="593"/>
      <c r="CG83" s="594"/>
      <c r="CH83" s="1131">
        <f>CB83+1</f>
        <v>46212</v>
      </c>
      <c r="CI83" s="1132"/>
      <c r="CJ83" s="1132"/>
      <c r="CK83" s="593"/>
      <c r="CL83" s="593"/>
      <c r="CM83" s="594"/>
      <c r="CN83" s="1131">
        <f>CH83+1</f>
        <v>46213</v>
      </c>
      <c r="CO83" s="1132"/>
      <c r="CP83" s="1132"/>
      <c r="CQ83" s="593"/>
      <c r="CR83" s="593"/>
      <c r="CS83" s="594"/>
      <c r="CT83" s="1140">
        <f>CN83+1</f>
        <v>46214</v>
      </c>
      <c r="CU83" s="1141"/>
      <c r="CV83" s="1141"/>
      <c r="CW83" s="593"/>
      <c r="CX83" s="593"/>
      <c r="CY83" s="594"/>
    </row>
    <row r="84" spans="2:103" ht="27" customHeight="1">
      <c r="B84" s="1162" t="str">
        <f>IF(B83&gt;=43586,"令和"&amp;IF(YEAR(B83)-2018=1,"元",YEAR(B83)-2018),"平成"&amp;(YEAR(B83)-1988))</f>
        <v>令和8</v>
      </c>
      <c r="C84" s="1163"/>
      <c r="D84" s="1163"/>
      <c r="E84" s="1163"/>
      <c r="F84" s="1163"/>
      <c r="G84" s="1163"/>
      <c r="H84" s="1163"/>
      <c r="I84" s="1164"/>
      <c r="J84" s="1148"/>
      <c r="K84" s="1149"/>
      <c r="L84" s="1149"/>
      <c r="M84" s="595"/>
      <c r="N84" s="595"/>
      <c r="O84" s="596"/>
      <c r="P84" s="1135"/>
      <c r="Q84" s="1136"/>
      <c r="R84" s="1136"/>
      <c r="S84" s="595"/>
      <c r="T84" s="595"/>
      <c r="U84" s="596"/>
      <c r="V84" s="1135"/>
      <c r="W84" s="1136"/>
      <c r="X84" s="1136"/>
      <c r="Y84" s="595"/>
      <c r="Z84" s="595"/>
      <c r="AA84" s="596"/>
      <c r="AB84" s="1135"/>
      <c r="AC84" s="1136"/>
      <c r="AD84" s="1136"/>
      <c r="AE84" s="595"/>
      <c r="AF84" s="595"/>
      <c r="AG84" s="596"/>
      <c r="AH84" s="1135"/>
      <c r="AI84" s="1136"/>
      <c r="AJ84" s="1136"/>
      <c r="AK84" s="595"/>
      <c r="AL84" s="595"/>
      <c r="AM84" s="596"/>
      <c r="AN84" s="1135"/>
      <c r="AO84" s="1136"/>
      <c r="AP84" s="1136"/>
      <c r="AQ84" s="595"/>
      <c r="AR84" s="595"/>
      <c r="AS84" s="596"/>
      <c r="AT84" s="1144"/>
      <c r="AU84" s="1145"/>
      <c r="AV84" s="1145"/>
      <c r="AW84" s="595"/>
      <c r="AX84" s="595"/>
      <c r="AY84" s="596"/>
      <c r="BB84" s="1162" t="str">
        <f>IF(BB83&gt;=43586,"令和"&amp;IF(YEAR(BB83)-2018=1,"元",YEAR(BB83)-2018),"平成"&amp;(YEAR(BB83)-1988))</f>
        <v>令和8</v>
      </c>
      <c r="BC84" s="1163"/>
      <c r="BD84" s="1163"/>
      <c r="BE84" s="1163"/>
      <c r="BF84" s="1163"/>
      <c r="BG84" s="1163"/>
      <c r="BH84" s="1163"/>
      <c r="BI84" s="1164"/>
      <c r="BJ84" s="1148"/>
      <c r="BK84" s="1149"/>
      <c r="BL84" s="1149"/>
      <c r="BM84" s="595"/>
      <c r="BN84" s="595"/>
      <c r="BO84" s="596"/>
      <c r="BP84" s="1135"/>
      <c r="BQ84" s="1136"/>
      <c r="BR84" s="1136"/>
      <c r="BS84" s="595"/>
      <c r="BT84" s="595"/>
      <c r="BU84" s="596"/>
      <c r="BV84" s="1135"/>
      <c r="BW84" s="1136"/>
      <c r="BX84" s="1136"/>
      <c r="BY84" s="595"/>
      <c r="BZ84" s="595"/>
      <c r="CA84" s="596"/>
      <c r="CB84" s="1135"/>
      <c r="CC84" s="1136"/>
      <c r="CD84" s="1136"/>
      <c r="CE84" s="595"/>
      <c r="CF84" s="595"/>
      <c r="CG84" s="596"/>
      <c r="CH84" s="1135"/>
      <c r="CI84" s="1136"/>
      <c r="CJ84" s="1136"/>
      <c r="CK84" s="595"/>
      <c r="CL84" s="595"/>
      <c r="CM84" s="596"/>
      <c r="CN84" s="1135"/>
      <c r="CO84" s="1136"/>
      <c r="CP84" s="1136"/>
      <c r="CQ84" s="595"/>
      <c r="CR84" s="595"/>
      <c r="CS84" s="596"/>
      <c r="CT84" s="1144"/>
      <c r="CU84" s="1145"/>
      <c r="CV84" s="1145"/>
      <c r="CW84" s="595"/>
      <c r="CX84" s="595"/>
      <c r="CY84" s="596"/>
    </row>
    <row r="85" spans="2:103" ht="27.75" customHeight="1">
      <c r="B85" s="1011" t="s">
        <v>782</v>
      </c>
      <c r="C85" s="1014" t="str">
        <f>VLOOKUP(B83,祝節名,2,FALSE)</f>
        <v>29 昭和の日
清明5、穀雨20</v>
      </c>
      <c r="D85" s="1015"/>
      <c r="E85" s="1015"/>
      <c r="F85" s="1015"/>
      <c r="G85" s="1015"/>
      <c r="H85" s="1015"/>
      <c r="I85" s="1016"/>
      <c r="J85" s="1146">
        <f>AT83+1</f>
        <v>46124</v>
      </c>
      <c r="K85" s="1147"/>
      <c r="L85" s="1147"/>
      <c r="M85" s="593"/>
      <c r="N85" s="593"/>
      <c r="O85" s="594"/>
      <c r="P85" s="1131">
        <f>J85+1</f>
        <v>46125</v>
      </c>
      <c r="Q85" s="1132"/>
      <c r="R85" s="1132"/>
      <c r="S85" s="593"/>
      <c r="T85" s="593"/>
      <c r="U85" s="594"/>
      <c r="V85" s="1131">
        <f>P85+1</f>
        <v>46126</v>
      </c>
      <c r="W85" s="1132"/>
      <c r="X85" s="1132"/>
      <c r="Y85" s="593"/>
      <c r="Z85" s="593"/>
      <c r="AA85" s="594"/>
      <c r="AB85" s="1131">
        <f>V85+1</f>
        <v>46127</v>
      </c>
      <c r="AC85" s="1132"/>
      <c r="AD85" s="1132"/>
      <c r="AE85" s="593"/>
      <c r="AF85" s="593"/>
      <c r="AG85" s="594"/>
      <c r="AH85" s="1131">
        <f>AB85+1</f>
        <v>46128</v>
      </c>
      <c r="AI85" s="1132"/>
      <c r="AJ85" s="1132"/>
      <c r="AK85" s="593"/>
      <c r="AL85" s="593"/>
      <c r="AM85" s="594"/>
      <c r="AN85" s="1131">
        <f>AH85+1</f>
        <v>46129</v>
      </c>
      <c r="AO85" s="1132"/>
      <c r="AP85" s="1132"/>
      <c r="AQ85" s="593"/>
      <c r="AR85" s="593"/>
      <c r="AS85" s="594"/>
      <c r="AT85" s="1140">
        <f>AN85+1</f>
        <v>46130</v>
      </c>
      <c r="AU85" s="1141"/>
      <c r="AV85" s="1141"/>
      <c r="AW85" s="593"/>
      <c r="AX85" s="593"/>
      <c r="AY85" s="594"/>
      <c r="BB85" s="1011" t="s">
        <v>782</v>
      </c>
      <c r="BC85" s="1014" t="str">
        <f>VLOOKUP(BB83,祝節名,2,FALSE)</f>
        <v>20 海の日
小暑7、大暑23</v>
      </c>
      <c r="BD85" s="1015"/>
      <c r="BE85" s="1015"/>
      <c r="BF85" s="1015"/>
      <c r="BG85" s="1015"/>
      <c r="BH85" s="1015"/>
      <c r="BI85" s="1016"/>
      <c r="BJ85" s="1146">
        <f>CT83+1</f>
        <v>46215</v>
      </c>
      <c r="BK85" s="1147"/>
      <c r="BL85" s="1147"/>
      <c r="BM85" s="593"/>
      <c r="BN85" s="593"/>
      <c r="BO85" s="594"/>
      <c r="BP85" s="1131">
        <f>BJ85+1</f>
        <v>46216</v>
      </c>
      <c r="BQ85" s="1132"/>
      <c r="BR85" s="1132"/>
      <c r="BS85" s="593"/>
      <c r="BT85" s="593"/>
      <c r="BU85" s="594"/>
      <c r="BV85" s="1131">
        <f>BP85+1</f>
        <v>46217</v>
      </c>
      <c r="BW85" s="1132"/>
      <c r="BX85" s="1132"/>
      <c r="BY85" s="593"/>
      <c r="BZ85" s="593"/>
      <c r="CA85" s="594"/>
      <c r="CB85" s="1131">
        <f>BV85+1</f>
        <v>46218</v>
      </c>
      <c r="CC85" s="1132"/>
      <c r="CD85" s="1132"/>
      <c r="CE85" s="593"/>
      <c r="CF85" s="593"/>
      <c r="CG85" s="594"/>
      <c r="CH85" s="1131">
        <f>CB85+1</f>
        <v>46219</v>
      </c>
      <c r="CI85" s="1132"/>
      <c r="CJ85" s="1132"/>
      <c r="CK85" s="593"/>
      <c r="CL85" s="593"/>
      <c r="CM85" s="594"/>
      <c r="CN85" s="1131">
        <f>CH85+1</f>
        <v>46220</v>
      </c>
      <c r="CO85" s="1132"/>
      <c r="CP85" s="1132"/>
      <c r="CQ85" s="593"/>
      <c r="CR85" s="593"/>
      <c r="CS85" s="594"/>
      <c r="CT85" s="1140">
        <f>CN85+1</f>
        <v>46221</v>
      </c>
      <c r="CU85" s="1141"/>
      <c r="CV85" s="1141"/>
      <c r="CW85" s="593"/>
      <c r="CX85" s="593"/>
      <c r="CY85" s="594"/>
    </row>
    <row r="86" spans="2:103" ht="27.75" customHeight="1">
      <c r="B86" s="1012"/>
      <c r="C86" s="1017"/>
      <c r="D86" s="1018"/>
      <c r="E86" s="1018"/>
      <c r="F86" s="1018"/>
      <c r="G86" s="1018"/>
      <c r="H86" s="1018"/>
      <c r="I86" s="1019"/>
      <c r="J86" s="1148"/>
      <c r="K86" s="1149"/>
      <c r="L86" s="1149"/>
      <c r="M86" s="595"/>
      <c r="N86" s="595"/>
      <c r="O86" s="596"/>
      <c r="P86" s="1135"/>
      <c r="Q86" s="1136"/>
      <c r="R86" s="1136"/>
      <c r="S86" s="595"/>
      <c r="T86" s="595"/>
      <c r="U86" s="596"/>
      <c r="V86" s="1135"/>
      <c r="W86" s="1136"/>
      <c r="X86" s="1136"/>
      <c r="Y86" s="595"/>
      <c r="Z86" s="595"/>
      <c r="AA86" s="596"/>
      <c r="AB86" s="1135"/>
      <c r="AC86" s="1136"/>
      <c r="AD86" s="1136"/>
      <c r="AE86" s="595"/>
      <c r="AF86" s="595"/>
      <c r="AG86" s="596"/>
      <c r="AH86" s="1135"/>
      <c r="AI86" s="1136"/>
      <c r="AJ86" s="1136"/>
      <c r="AK86" s="595"/>
      <c r="AL86" s="595"/>
      <c r="AM86" s="596"/>
      <c r="AN86" s="1135"/>
      <c r="AO86" s="1136"/>
      <c r="AP86" s="1136"/>
      <c r="AQ86" s="595"/>
      <c r="AR86" s="595"/>
      <c r="AS86" s="596"/>
      <c r="AT86" s="1144"/>
      <c r="AU86" s="1145"/>
      <c r="AV86" s="1145"/>
      <c r="AW86" s="595"/>
      <c r="AX86" s="595"/>
      <c r="AY86" s="596"/>
      <c r="BB86" s="1012"/>
      <c r="BC86" s="1017"/>
      <c r="BD86" s="1018"/>
      <c r="BE86" s="1018"/>
      <c r="BF86" s="1018"/>
      <c r="BG86" s="1018"/>
      <c r="BH86" s="1018"/>
      <c r="BI86" s="1019"/>
      <c r="BJ86" s="1148"/>
      <c r="BK86" s="1149"/>
      <c r="BL86" s="1149"/>
      <c r="BM86" s="595"/>
      <c r="BN86" s="595"/>
      <c r="BO86" s="596"/>
      <c r="BP86" s="1135"/>
      <c r="BQ86" s="1136"/>
      <c r="BR86" s="1136"/>
      <c r="BS86" s="595"/>
      <c r="BT86" s="595"/>
      <c r="BU86" s="596"/>
      <c r="BV86" s="1135"/>
      <c r="BW86" s="1136"/>
      <c r="BX86" s="1136"/>
      <c r="BY86" s="595"/>
      <c r="BZ86" s="595"/>
      <c r="CA86" s="596"/>
      <c r="CB86" s="1135"/>
      <c r="CC86" s="1136"/>
      <c r="CD86" s="1136"/>
      <c r="CE86" s="595"/>
      <c r="CF86" s="595"/>
      <c r="CG86" s="596"/>
      <c r="CH86" s="1135"/>
      <c r="CI86" s="1136"/>
      <c r="CJ86" s="1136"/>
      <c r="CK86" s="595"/>
      <c r="CL86" s="595"/>
      <c r="CM86" s="596"/>
      <c r="CN86" s="1135"/>
      <c r="CO86" s="1136"/>
      <c r="CP86" s="1136"/>
      <c r="CQ86" s="595"/>
      <c r="CR86" s="595"/>
      <c r="CS86" s="596"/>
      <c r="CT86" s="1144"/>
      <c r="CU86" s="1145"/>
      <c r="CV86" s="1145"/>
      <c r="CW86" s="595"/>
      <c r="CX86" s="595"/>
      <c r="CY86" s="596"/>
    </row>
    <row r="87" spans="2:103" ht="27.75" customHeight="1">
      <c r="B87" s="1013"/>
      <c r="C87" s="1020"/>
      <c r="D87" s="1021"/>
      <c r="E87" s="1021"/>
      <c r="F87" s="1021"/>
      <c r="G87" s="1021"/>
      <c r="H87" s="1021"/>
      <c r="I87" s="1022"/>
      <c r="J87" s="1146">
        <f>AT85+1</f>
        <v>46131</v>
      </c>
      <c r="K87" s="1147"/>
      <c r="L87" s="1147"/>
      <c r="M87" s="593"/>
      <c r="N87" s="593"/>
      <c r="O87" s="594"/>
      <c r="P87" s="1131">
        <f>J87+1</f>
        <v>46132</v>
      </c>
      <c r="Q87" s="1132"/>
      <c r="R87" s="1132"/>
      <c r="S87" s="593"/>
      <c r="T87" s="593"/>
      <c r="U87" s="594"/>
      <c r="V87" s="1131">
        <f>P87+1</f>
        <v>46133</v>
      </c>
      <c r="W87" s="1132"/>
      <c r="X87" s="1132"/>
      <c r="Y87" s="593"/>
      <c r="Z87" s="593"/>
      <c r="AA87" s="594"/>
      <c r="AB87" s="1131">
        <f>V87+1</f>
        <v>46134</v>
      </c>
      <c r="AC87" s="1132"/>
      <c r="AD87" s="1132"/>
      <c r="AE87" s="593"/>
      <c r="AF87" s="593"/>
      <c r="AG87" s="594"/>
      <c r="AH87" s="1131">
        <f>AB87+1</f>
        <v>46135</v>
      </c>
      <c r="AI87" s="1132"/>
      <c r="AJ87" s="1132"/>
      <c r="AK87" s="593"/>
      <c r="AL87" s="593"/>
      <c r="AM87" s="594"/>
      <c r="AN87" s="1131">
        <f>AH87+1</f>
        <v>46136</v>
      </c>
      <c r="AO87" s="1132"/>
      <c r="AP87" s="1132"/>
      <c r="AQ87" s="593"/>
      <c r="AR87" s="593"/>
      <c r="AS87" s="594"/>
      <c r="AT87" s="1140">
        <f>AN87+1</f>
        <v>46137</v>
      </c>
      <c r="AU87" s="1141"/>
      <c r="AV87" s="1141"/>
      <c r="AW87" s="593"/>
      <c r="AX87" s="593"/>
      <c r="AY87" s="594"/>
      <c r="BB87" s="1013"/>
      <c r="BC87" s="1020"/>
      <c r="BD87" s="1021"/>
      <c r="BE87" s="1021"/>
      <c r="BF87" s="1021"/>
      <c r="BG87" s="1021"/>
      <c r="BH87" s="1021"/>
      <c r="BI87" s="1022"/>
      <c r="BJ87" s="1146">
        <f>CT85+1</f>
        <v>46222</v>
      </c>
      <c r="BK87" s="1147"/>
      <c r="BL87" s="1147"/>
      <c r="BM87" s="593"/>
      <c r="BN87" s="593"/>
      <c r="BO87" s="594"/>
      <c r="BP87" s="1131">
        <f>BJ87+1</f>
        <v>46223</v>
      </c>
      <c r="BQ87" s="1132"/>
      <c r="BR87" s="1132"/>
      <c r="BS87" s="593"/>
      <c r="BT87" s="593"/>
      <c r="BU87" s="594"/>
      <c r="BV87" s="1131">
        <f>BP87+1</f>
        <v>46224</v>
      </c>
      <c r="BW87" s="1132"/>
      <c r="BX87" s="1132"/>
      <c r="BY87" s="593"/>
      <c r="BZ87" s="593"/>
      <c r="CA87" s="594"/>
      <c r="CB87" s="1131">
        <f>BV87+1</f>
        <v>46225</v>
      </c>
      <c r="CC87" s="1132"/>
      <c r="CD87" s="1132"/>
      <c r="CE87" s="593"/>
      <c r="CF87" s="593"/>
      <c r="CG87" s="594"/>
      <c r="CH87" s="1131">
        <f>CB87+1</f>
        <v>46226</v>
      </c>
      <c r="CI87" s="1132"/>
      <c r="CJ87" s="1132"/>
      <c r="CK87" s="593"/>
      <c r="CL87" s="593"/>
      <c r="CM87" s="594"/>
      <c r="CN87" s="1131">
        <f>CH87+1</f>
        <v>46227</v>
      </c>
      <c r="CO87" s="1132"/>
      <c r="CP87" s="1132"/>
      <c r="CQ87" s="593"/>
      <c r="CR87" s="593"/>
      <c r="CS87" s="594"/>
      <c r="CT87" s="1140">
        <f>CN87+1</f>
        <v>46228</v>
      </c>
      <c r="CU87" s="1141"/>
      <c r="CV87" s="1141"/>
      <c r="CW87" s="593"/>
      <c r="CX87" s="593"/>
      <c r="CY87" s="594"/>
    </row>
    <row r="88" spans="2:103" ht="27.75" customHeight="1">
      <c r="B88" s="1011" t="s">
        <v>487</v>
      </c>
      <c r="C88" s="1014" t="str">
        <f>VLOOKUP(B83,記念名,2,FALSE)</f>
        <v>発明の日 18、郵政記念日 20
主権回復の日 28</v>
      </c>
      <c r="D88" s="1015"/>
      <c r="E88" s="1015"/>
      <c r="F88" s="1015"/>
      <c r="G88" s="1015"/>
      <c r="H88" s="1015"/>
      <c r="I88" s="1016"/>
      <c r="J88" s="1148"/>
      <c r="K88" s="1149"/>
      <c r="L88" s="1149"/>
      <c r="M88" s="595"/>
      <c r="N88" s="595"/>
      <c r="O88" s="596"/>
      <c r="P88" s="1135"/>
      <c r="Q88" s="1136"/>
      <c r="R88" s="1136"/>
      <c r="S88" s="595"/>
      <c r="T88" s="595"/>
      <c r="U88" s="596"/>
      <c r="V88" s="1135"/>
      <c r="W88" s="1136"/>
      <c r="X88" s="1136"/>
      <c r="Y88" s="595"/>
      <c r="Z88" s="595"/>
      <c r="AA88" s="596"/>
      <c r="AB88" s="1135"/>
      <c r="AC88" s="1136"/>
      <c r="AD88" s="1136"/>
      <c r="AE88" s="595"/>
      <c r="AF88" s="595"/>
      <c r="AG88" s="596"/>
      <c r="AH88" s="1135"/>
      <c r="AI88" s="1136"/>
      <c r="AJ88" s="1136"/>
      <c r="AK88" s="595"/>
      <c r="AL88" s="595"/>
      <c r="AM88" s="596"/>
      <c r="AN88" s="1135"/>
      <c r="AO88" s="1136"/>
      <c r="AP88" s="1136"/>
      <c r="AQ88" s="595"/>
      <c r="AR88" s="595"/>
      <c r="AS88" s="596"/>
      <c r="AT88" s="1144"/>
      <c r="AU88" s="1145"/>
      <c r="AV88" s="1145"/>
      <c r="AW88" s="595"/>
      <c r="AX88" s="595"/>
      <c r="AY88" s="596"/>
      <c r="BB88" s="1011" t="s">
        <v>487</v>
      </c>
      <c r="BC88" s="1014" t="str">
        <f>VLOOKUP(BB83,記念名,2,FALSE)</f>
        <v>国民安全の日 1
世界人口デー 11</v>
      </c>
      <c r="BD88" s="1015"/>
      <c r="BE88" s="1015"/>
      <c r="BF88" s="1015"/>
      <c r="BG88" s="1015"/>
      <c r="BH88" s="1015"/>
      <c r="BI88" s="1016"/>
      <c r="BJ88" s="1148"/>
      <c r="BK88" s="1149"/>
      <c r="BL88" s="1149"/>
      <c r="BM88" s="595"/>
      <c r="BN88" s="595"/>
      <c r="BO88" s="596"/>
      <c r="BP88" s="1135"/>
      <c r="BQ88" s="1136"/>
      <c r="BR88" s="1136"/>
      <c r="BS88" s="595"/>
      <c r="BT88" s="595"/>
      <c r="BU88" s="596"/>
      <c r="BV88" s="1135"/>
      <c r="BW88" s="1136"/>
      <c r="BX88" s="1136"/>
      <c r="BY88" s="595"/>
      <c r="BZ88" s="595"/>
      <c r="CA88" s="596"/>
      <c r="CB88" s="1135"/>
      <c r="CC88" s="1136"/>
      <c r="CD88" s="1136"/>
      <c r="CE88" s="595"/>
      <c r="CF88" s="595"/>
      <c r="CG88" s="596"/>
      <c r="CH88" s="1135"/>
      <c r="CI88" s="1136"/>
      <c r="CJ88" s="1136"/>
      <c r="CK88" s="595"/>
      <c r="CL88" s="595"/>
      <c r="CM88" s="596"/>
      <c r="CN88" s="1135"/>
      <c r="CO88" s="1136"/>
      <c r="CP88" s="1136"/>
      <c r="CQ88" s="595"/>
      <c r="CR88" s="595"/>
      <c r="CS88" s="596"/>
      <c r="CT88" s="1144"/>
      <c r="CU88" s="1145"/>
      <c r="CV88" s="1145"/>
      <c r="CW88" s="595"/>
      <c r="CX88" s="595"/>
      <c r="CY88" s="596"/>
    </row>
    <row r="89" spans="2:103" ht="18" customHeight="1">
      <c r="B89" s="1012"/>
      <c r="C89" s="1017"/>
      <c r="D89" s="1018"/>
      <c r="E89" s="1018"/>
      <c r="F89" s="1018"/>
      <c r="G89" s="1018"/>
      <c r="H89" s="1018"/>
      <c r="I89" s="1019"/>
      <c r="J89" s="1150">
        <f>IF(DAY(AT87)+1&gt;IF(MONTH(B83)=12,31,DATE(YEAR(B83),MONTH(B83)+1,1)-B83),"",AT87+1)</f>
        <v>46138</v>
      </c>
      <c r="K89" s="1151"/>
      <c r="L89" s="1151"/>
      <c r="M89" s="1151" t="str">
        <f>IF(AT89="","",IF(DAY(AT89)+1&gt;IF(MONTH(B83)=12,31,DATE(YEAR(B83),MONTH(B83)+1,1)-B83),"",AT89+1))</f>
        <v/>
      </c>
      <c r="N89" s="1151"/>
      <c r="O89" s="1156"/>
      <c r="P89" s="1131">
        <f>IF(J89="","",IF(DAY(J89)+1&gt;IF(MONTH(B83)=12,31,DATE(YEAR(B83),MONTH(B83)+1,1)-B83),"",J89+1))</f>
        <v>46139</v>
      </c>
      <c r="Q89" s="1132"/>
      <c r="R89" s="1132"/>
      <c r="S89" s="1132" t="str">
        <f>IF(M89="","",IF(DAY(M89)+1&gt;IF(MONTH(B83)=12,31,DATE(YEAR(B83),MONTH(B83)+1,1)-B83),"",M89+1))</f>
        <v/>
      </c>
      <c r="T89" s="1132"/>
      <c r="U89" s="1137"/>
      <c r="V89" s="1131">
        <f>IF(P89="","",IF(DAY(P89)+1&gt;IF(MONTH(B83)=12,31,DATE(YEAR(B83),MONTH(B83)+1,1)-B83),"",P89+1))</f>
        <v>46140</v>
      </c>
      <c r="W89" s="1132"/>
      <c r="X89" s="1132"/>
      <c r="Y89" s="593"/>
      <c r="Z89" s="593"/>
      <c r="AA89" s="594"/>
      <c r="AB89" s="1131">
        <f>IF(V89="","",IF(DAY(V89)+1&gt;IF(MONTH(B83)=12,31,DATE(YEAR(B83),MONTH(B83)+1,1)-B83),"",V89+1))</f>
        <v>46141</v>
      </c>
      <c r="AC89" s="1132"/>
      <c r="AD89" s="1132"/>
      <c r="AE89" s="593"/>
      <c r="AF89" s="593"/>
      <c r="AG89" s="594"/>
      <c r="AH89" s="1131">
        <f>IF(AB89="","",IF(DAY(AB89)+1&gt;IF(MONTH(B83)=12,31,DATE(YEAR(B83),MONTH(B83)+1,1)-B83),"",AB89+1))</f>
        <v>46142</v>
      </c>
      <c r="AI89" s="1132"/>
      <c r="AJ89" s="1132"/>
      <c r="AK89" s="593"/>
      <c r="AL89" s="593"/>
      <c r="AM89" s="594"/>
      <c r="AN89" s="1131" t="str">
        <f>IF(AH89="","",IF(DAY(AH89)+1&gt;IF(MONTH(B83)=12,31,DATE(YEAR(B83),MONTH(B83)+1,1)-B83),"",AH89+1))</f>
        <v/>
      </c>
      <c r="AO89" s="1132"/>
      <c r="AP89" s="1132"/>
      <c r="AQ89" s="593"/>
      <c r="AR89" s="593"/>
      <c r="AS89" s="594"/>
      <c r="AT89" s="1140" t="str">
        <f>IF(AN89="","",IF(DAY(AN89)+1&gt;IF(MONTH(B83)=12,31,DATE(YEAR(B83),MONTH(B83)+1,1)-B83),"",AN89+1))</f>
        <v/>
      </c>
      <c r="AU89" s="1141"/>
      <c r="AV89" s="1141"/>
      <c r="AW89" s="593"/>
      <c r="AX89" s="593"/>
      <c r="AY89" s="594"/>
      <c r="BB89" s="1012"/>
      <c r="BC89" s="1017"/>
      <c r="BD89" s="1018"/>
      <c r="BE89" s="1018"/>
      <c r="BF89" s="1018"/>
      <c r="BG89" s="1018"/>
      <c r="BH89" s="1018"/>
      <c r="BI89" s="1019"/>
      <c r="BJ89" s="1150">
        <f>IF(DAY(CT87)+1&gt;IF(MONTH(BB83)=12,31,DATE(YEAR(BB83),MONTH(BB83)+1,1)-BB83),"",CT87+1)</f>
        <v>46229</v>
      </c>
      <c r="BK89" s="1151"/>
      <c r="BL89" s="1151"/>
      <c r="BM89" s="1151" t="str">
        <f>IF(CT89="","",IF(DAY(CT89)+1&gt;IF(MONTH(BB83)=12,31,DATE(YEAR(BB83),MONTH(BB83)+1,1)-BB83),"",CT89+1))</f>
        <v/>
      </c>
      <c r="BN89" s="1151"/>
      <c r="BO89" s="1156"/>
      <c r="BP89" s="1131">
        <f>IF(BJ89="","",IF(DAY(BJ89)+1&gt;IF(MONTH(BB83)=12,31,DATE(YEAR(BB83),MONTH(BB83)+1,1)-BB83),"",BJ89+1))</f>
        <v>46230</v>
      </c>
      <c r="BQ89" s="1132"/>
      <c r="BR89" s="1132"/>
      <c r="BS89" s="1132" t="str">
        <f>IF(BM89="","",IF(DAY(BM89)+1&gt;IF(MONTH(BB83)=12,31,DATE(YEAR(BB83),MONTH(BB83)+1,1)-BB83),"",BM89+1))</f>
        <v/>
      </c>
      <c r="BT89" s="1132"/>
      <c r="BU89" s="1137"/>
      <c r="BV89" s="1131">
        <f>IF(BP89="","",IF(DAY(BP89)+1&gt;IF(MONTH(BB83)=12,31,DATE(YEAR(BB83),MONTH(BB83)+1,1)-BB83),"",BP89+1))</f>
        <v>46231</v>
      </c>
      <c r="BW89" s="1132"/>
      <c r="BX89" s="1132"/>
      <c r="BY89" s="593"/>
      <c r="BZ89" s="593"/>
      <c r="CA89" s="594"/>
      <c r="CB89" s="1131">
        <f>IF(BV89="","",IF(DAY(BV89)+1&gt;IF(MONTH(BB83)=12,31,DATE(YEAR(BB83),MONTH(BB83)+1,1)-BB83),"",BV89+1))</f>
        <v>46232</v>
      </c>
      <c r="CC89" s="1132"/>
      <c r="CD89" s="1132"/>
      <c r="CE89" s="593"/>
      <c r="CF89" s="593"/>
      <c r="CG89" s="594"/>
      <c r="CH89" s="1131">
        <f>IF(CB89="","",IF(DAY(CB89)+1&gt;IF(MONTH(BB83)=12,31,DATE(YEAR(BB83),MONTH(BB83)+1,1)-BB83),"",CB89+1))</f>
        <v>46233</v>
      </c>
      <c r="CI89" s="1132"/>
      <c r="CJ89" s="1132"/>
      <c r="CK89" s="593"/>
      <c r="CL89" s="593"/>
      <c r="CM89" s="594"/>
      <c r="CN89" s="1131">
        <f>IF(CH89="","",IF(DAY(CH89)+1&gt;IF(MONTH(BB83)=12,31,DATE(YEAR(BB83),MONTH(BB83)+1,1)-BB83),"",CH89+1))</f>
        <v>46234</v>
      </c>
      <c r="CO89" s="1132"/>
      <c r="CP89" s="1132"/>
      <c r="CQ89" s="593"/>
      <c r="CR89" s="593"/>
      <c r="CS89" s="594"/>
      <c r="CT89" s="1140" t="str">
        <f>IF(CN89="","",IF(DAY(CN89)+1&gt;IF(MONTH(BB83)=12,31,DATE(YEAR(BB83),MONTH(BB83)+1,1)-BB83),"",CN89+1))</f>
        <v/>
      </c>
      <c r="CU89" s="1141"/>
      <c r="CV89" s="1141"/>
      <c r="CW89" s="593"/>
      <c r="CX89" s="593"/>
      <c r="CY89" s="594"/>
    </row>
    <row r="90" spans="2:103" ht="18" customHeight="1">
      <c r="B90" s="1012"/>
      <c r="C90" s="1017"/>
      <c r="D90" s="1018"/>
      <c r="E90" s="1018"/>
      <c r="F90" s="1018"/>
      <c r="G90" s="1018"/>
      <c r="H90" s="1018"/>
      <c r="I90" s="1019"/>
      <c r="J90" s="1152"/>
      <c r="K90" s="1153"/>
      <c r="L90" s="1153"/>
      <c r="M90" s="1153"/>
      <c r="N90" s="1153"/>
      <c r="O90" s="1157"/>
      <c r="P90" s="1133"/>
      <c r="Q90" s="1134"/>
      <c r="R90" s="1134"/>
      <c r="S90" s="1134"/>
      <c r="T90" s="1134"/>
      <c r="U90" s="1138"/>
      <c r="V90" s="1133"/>
      <c r="W90" s="1134"/>
      <c r="X90" s="1134"/>
      <c r="Y90" s="648"/>
      <c r="Z90" s="648"/>
      <c r="AA90" s="649"/>
      <c r="AB90" s="1133"/>
      <c r="AC90" s="1134"/>
      <c r="AD90" s="1134"/>
      <c r="AE90" s="648"/>
      <c r="AF90" s="648"/>
      <c r="AG90" s="649"/>
      <c r="AH90" s="1133"/>
      <c r="AI90" s="1134"/>
      <c r="AJ90" s="1134"/>
      <c r="AK90" s="648"/>
      <c r="AL90" s="648"/>
      <c r="AM90" s="649"/>
      <c r="AN90" s="1133"/>
      <c r="AO90" s="1134"/>
      <c r="AP90" s="1134"/>
      <c r="AQ90" s="648"/>
      <c r="AR90" s="648"/>
      <c r="AS90" s="649"/>
      <c r="AT90" s="1142"/>
      <c r="AU90" s="1143"/>
      <c r="AV90" s="1143"/>
      <c r="AW90" s="648"/>
      <c r="AX90" s="648"/>
      <c r="AY90" s="649"/>
      <c r="BB90" s="1012"/>
      <c r="BC90" s="1017"/>
      <c r="BD90" s="1018"/>
      <c r="BE90" s="1018"/>
      <c r="BF90" s="1018"/>
      <c r="BG90" s="1018"/>
      <c r="BH90" s="1018"/>
      <c r="BI90" s="1019"/>
      <c r="BJ90" s="1152"/>
      <c r="BK90" s="1153"/>
      <c r="BL90" s="1153"/>
      <c r="BM90" s="1153"/>
      <c r="BN90" s="1153"/>
      <c r="BO90" s="1157"/>
      <c r="BP90" s="1133"/>
      <c r="BQ90" s="1134"/>
      <c r="BR90" s="1134"/>
      <c r="BS90" s="1134"/>
      <c r="BT90" s="1134"/>
      <c r="BU90" s="1138"/>
      <c r="BV90" s="1133"/>
      <c r="BW90" s="1134"/>
      <c r="BX90" s="1134"/>
      <c r="BY90" s="648"/>
      <c r="BZ90" s="648"/>
      <c r="CA90" s="649"/>
      <c r="CB90" s="1133"/>
      <c r="CC90" s="1134"/>
      <c r="CD90" s="1134"/>
      <c r="CE90" s="648"/>
      <c r="CF90" s="648"/>
      <c r="CG90" s="649"/>
      <c r="CH90" s="1133"/>
      <c r="CI90" s="1134"/>
      <c r="CJ90" s="1134"/>
      <c r="CK90" s="648"/>
      <c r="CL90" s="648"/>
      <c r="CM90" s="649"/>
      <c r="CN90" s="1133"/>
      <c r="CO90" s="1134"/>
      <c r="CP90" s="1134"/>
      <c r="CQ90" s="648"/>
      <c r="CR90" s="648"/>
      <c r="CS90" s="649"/>
      <c r="CT90" s="1142"/>
      <c r="CU90" s="1143"/>
      <c r="CV90" s="1143"/>
      <c r="CW90" s="648"/>
      <c r="CX90" s="648"/>
      <c r="CY90" s="649"/>
    </row>
    <row r="91" spans="2:103" ht="21.75" customHeight="1">
      <c r="B91" s="1013"/>
      <c r="C91" s="1020"/>
      <c r="D91" s="1021"/>
      <c r="E91" s="1021"/>
      <c r="F91" s="1021"/>
      <c r="G91" s="1021"/>
      <c r="H91" s="1021"/>
      <c r="I91" s="1022"/>
      <c r="J91" s="1154"/>
      <c r="K91" s="1155"/>
      <c r="L91" s="1155"/>
      <c r="M91" s="1155"/>
      <c r="N91" s="1155"/>
      <c r="O91" s="1158"/>
      <c r="P91" s="1135" t="str">
        <f>IF(J91="","",IF(DAY(J91)+1&gt;IF(MONTH(B83)=12,31,DATE(YEAR(B83),MONTH(B83)+1,1)-B83),"",J91+1))</f>
        <v/>
      </c>
      <c r="Q91" s="1136"/>
      <c r="R91" s="1136"/>
      <c r="S91" s="1136"/>
      <c r="T91" s="1136"/>
      <c r="U91" s="1139"/>
      <c r="V91" s="1135"/>
      <c r="W91" s="1136"/>
      <c r="X91" s="1136"/>
      <c r="Y91" s="439"/>
      <c r="Z91" s="439"/>
      <c r="AA91" s="440"/>
      <c r="AB91" s="1135"/>
      <c r="AC91" s="1136"/>
      <c r="AD91" s="1136"/>
      <c r="AE91" s="439"/>
      <c r="AF91" s="439"/>
      <c r="AG91" s="440"/>
      <c r="AH91" s="1135"/>
      <c r="AI91" s="1136"/>
      <c r="AJ91" s="1136"/>
      <c r="AK91" s="439"/>
      <c r="AL91" s="439"/>
      <c r="AM91" s="440"/>
      <c r="AN91" s="1135"/>
      <c r="AO91" s="1136"/>
      <c r="AP91" s="1136"/>
      <c r="AQ91" s="439"/>
      <c r="AR91" s="439"/>
      <c r="AS91" s="440"/>
      <c r="AT91" s="1144"/>
      <c r="AU91" s="1145"/>
      <c r="AV91" s="1145"/>
      <c r="AW91" s="439"/>
      <c r="AX91" s="439"/>
      <c r="AY91" s="440"/>
      <c r="BB91" s="1013"/>
      <c r="BC91" s="1020"/>
      <c r="BD91" s="1021"/>
      <c r="BE91" s="1021"/>
      <c r="BF91" s="1021"/>
      <c r="BG91" s="1021"/>
      <c r="BH91" s="1021"/>
      <c r="BI91" s="1022"/>
      <c r="BJ91" s="1154"/>
      <c r="BK91" s="1155"/>
      <c r="BL91" s="1155"/>
      <c r="BM91" s="1155"/>
      <c r="BN91" s="1155"/>
      <c r="BO91" s="1158"/>
      <c r="BP91" s="1135" t="str">
        <f>IF(BJ91="","",IF(DAY(BJ91)+1&gt;IF(MONTH(BB83)=12,31,DATE(YEAR(BB83),MONTH(BB83)+1,1)-BB83),"",BJ91+1))</f>
        <v/>
      </c>
      <c r="BQ91" s="1136"/>
      <c r="BR91" s="1136"/>
      <c r="BS91" s="1136"/>
      <c r="BT91" s="1136"/>
      <c r="BU91" s="1139"/>
      <c r="BV91" s="1135"/>
      <c r="BW91" s="1136"/>
      <c r="BX91" s="1136"/>
      <c r="BY91" s="439"/>
      <c r="BZ91" s="439"/>
      <c r="CA91" s="440"/>
      <c r="CB91" s="1135"/>
      <c r="CC91" s="1136"/>
      <c r="CD91" s="1136"/>
      <c r="CE91" s="439"/>
      <c r="CF91" s="439"/>
      <c r="CG91" s="440"/>
      <c r="CH91" s="1135"/>
      <c r="CI91" s="1136"/>
      <c r="CJ91" s="1136"/>
      <c r="CK91" s="439"/>
      <c r="CL91" s="439"/>
      <c r="CM91" s="440"/>
      <c r="CN91" s="1135"/>
      <c r="CO91" s="1136"/>
      <c r="CP91" s="1136"/>
      <c r="CQ91" s="439"/>
      <c r="CR91" s="439"/>
      <c r="CS91" s="440"/>
      <c r="CT91" s="1144"/>
      <c r="CU91" s="1145"/>
      <c r="CV91" s="1145"/>
      <c r="CW91" s="439"/>
      <c r="CX91" s="439"/>
      <c r="CY91" s="440"/>
    </row>
    <row r="92" spans="2:103" ht="36.75" customHeight="1">
      <c r="B92" s="248" t="s">
        <v>848</v>
      </c>
      <c r="C92" s="172"/>
      <c r="D92" s="172"/>
      <c r="E92" s="172"/>
      <c r="F92" s="172"/>
      <c r="G92" s="172"/>
      <c r="H92" s="172"/>
      <c r="I92" s="172"/>
      <c r="J92" s="172"/>
      <c r="K92" s="172"/>
      <c r="L92" s="172"/>
      <c r="M92" s="172"/>
      <c r="N92" s="172"/>
      <c r="O92" s="172"/>
      <c r="P92" s="172"/>
      <c r="Q92" s="172"/>
      <c r="R92" s="172"/>
      <c r="S92" s="172"/>
      <c r="T92" s="172"/>
      <c r="U92" s="172"/>
      <c r="BB92" s="248" t="s">
        <v>832</v>
      </c>
      <c r="BC92" s="172"/>
      <c r="BD92" s="172"/>
      <c r="BE92" s="172"/>
      <c r="BF92" s="172"/>
      <c r="BG92" s="172"/>
      <c r="BH92" s="172"/>
      <c r="BI92" s="172"/>
      <c r="BJ92" s="172"/>
      <c r="BK92" s="172"/>
      <c r="BL92" s="172"/>
      <c r="BM92" s="172"/>
      <c r="BN92" s="172"/>
      <c r="BO92" s="172"/>
      <c r="BP92" s="172"/>
      <c r="BQ92" s="172"/>
      <c r="BR92" s="172"/>
      <c r="BS92" s="172"/>
      <c r="BT92" s="172"/>
      <c r="BU92" s="172"/>
    </row>
    <row r="93" spans="2:103" ht="20.25" customHeight="1">
      <c r="B93" s="1125">
        <f>B96</f>
        <v>46143</v>
      </c>
      <c r="C93" s="1126"/>
      <c r="D93" s="1126"/>
      <c r="E93" s="1126"/>
      <c r="F93" s="1126"/>
      <c r="G93" s="1126"/>
      <c r="H93" s="1126"/>
      <c r="I93" s="1127"/>
      <c r="J93" s="1003" t="s">
        <v>223</v>
      </c>
      <c r="K93" s="1004"/>
      <c r="L93" s="1004"/>
      <c r="M93" s="156"/>
      <c r="N93" s="156"/>
      <c r="O93" s="157"/>
      <c r="P93" s="982" t="s">
        <v>257</v>
      </c>
      <c r="Q93" s="983"/>
      <c r="R93" s="983"/>
      <c r="S93" s="156"/>
      <c r="T93" s="156"/>
      <c r="U93" s="157"/>
      <c r="V93" s="982" t="s">
        <v>51</v>
      </c>
      <c r="W93" s="983"/>
      <c r="X93" s="983"/>
      <c r="Y93" s="156"/>
      <c r="Z93" s="156"/>
      <c r="AA93" s="157"/>
      <c r="AB93" s="982" t="s">
        <v>47</v>
      </c>
      <c r="AC93" s="983"/>
      <c r="AD93" s="983"/>
      <c r="AE93" s="156"/>
      <c r="AF93" s="156"/>
      <c r="AG93" s="157"/>
      <c r="AH93" s="982" t="s">
        <v>48</v>
      </c>
      <c r="AI93" s="983"/>
      <c r="AJ93" s="983"/>
      <c r="AK93" s="156"/>
      <c r="AL93" s="156"/>
      <c r="AM93" s="157"/>
      <c r="AN93" s="982" t="s">
        <v>49</v>
      </c>
      <c r="AO93" s="983"/>
      <c r="AP93" s="983"/>
      <c r="AQ93" s="156"/>
      <c r="AR93" s="156"/>
      <c r="AS93" s="157"/>
      <c r="AT93" s="984" t="s">
        <v>52</v>
      </c>
      <c r="AU93" s="985"/>
      <c r="AV93" s="985"/>
      <c r="AW93" s="156"/>
      <c r="AX93" s="156"/>
      <c r="AY93" s="157"/>
      <c r="BB93" s="1125">
        <f>BB96</f>
        <v>46235</v>
      </c>
      <c r="BC93" s="1126"/>
      <c r="BD93" s="1126"/>
      <c r="BE93" s="1126"/>
      <c r="BF93" s="1126"/>
      <c r="BG93" s="1126"/>
      <c r="BH93" s="1126"/>
      <c r="BI93" s="1127"/>
      <c r="BJ93" s="1003" t="s">
        <v>223</v>
      </c>
      <c r="BK93" s="1004"/>
      <c r="BL93" s="1004"/>
      <c r="BM93" s="156"/>
      <c r="BN93" s="156"/>
      <c r="BO93" s="157"/>
      <c r="BP93" s="982" t="s">
        <v>257</v>
      </c>
      <c r="BQ93" s="983"/>
      <c r="BR93" s="983"/>
      <c r="BS93" s="156"/>
      <c r="BT93" s="156"/>
      <c r="BU93" s="157"/>
      <c r="BV93" s="982" t="s">
        <v>51</v>
      </c>
      <c r="BW93" s="983"/>
      <c r="BX93" s="983"/>
      <c r="BY93" s="156"/>
      <c r="BZ93" s="156"/>
      <c r="CA93" s="157"/>
      <c r="CB93" s="982" t="s">
        <v>47</v>
      </c>
      <c r="CC93" s="983"/>
      <c r="CD93" s="983"/>
      <c r="CE93" s="156"/>
      <c r="CF93" s="156"/>
      <c r="CG93" s="157"/>
      <c r="CH93" s="982" t="s">
        <v>48</v>
      </c>
      <c r="CI93" s="983"/>
      <c r="CJ93" s="983"/>
      <c r="CK93" s="156"/>
      <c r="CL93" s="156"/>
      <c r="CM93" s="157"/>
      <c r="CN93" s="982" t="s">
        <v>49</v>
      </c>
      <c r="CO93" s="983"/>
      <c r="CP93" s="983"/>
      <c r="CQ93" s="156"/>
      <c r="CR93" s="156"/>
      <c r="CS93" s="157"/>
      <c r="CT93" s="984" t="s">
        <v>52</v>
      </c>
      <c r="CU93" s="985"/>
      <c r="CV93" s="985"/>
      <c r="CW93" s="156"/>
      <c r="CX93" s="156"/>
      <c r="CY93" s="157"/>
    </row>
    <row r="94" spans="2:103" ht="24" customHeight="1">
      <c r="B94" s="1128"/>
      <c r="C94" s="1129"/>
      <c r="D94" s="1129"/>
      <c r="E94" s="1129"/>
      <c r="F94" s="1129"/>
      <c r="G94" s="1129"/>
      <c r="H94" s="1129"/>
      <c r="I94" s="1130"/>
      <c r="J94" s="1109" t="str">
        <f>IF(WEEKDAY(B96)=1,B96,"")</f>
        <v/>
      </c>
      <c r="K94" s="1110"/>
      <c r="L94" s="1110"/>
      <c r="M94" s="593"/>
      <c r="N94" s="593"/>
      <c r="O94" s="594"/>
      <c r="P94" s="1103" t="str">
        <f>IF(J94="",IF(WEEKDAY(B96)=2,B96,""),J94+1)</f>
        <v/>
      </c>
      <c r="Q94" s="1104"/>
      <c r="R94" s="1104"/>
      <c r="S94" s="593"/>
      <c r="T94" s="593"/>
      <c r="U94" s="594"/>
      <c r="V94" s="1103" t="str">
        <f>IF(P94="",IF(WEEKDAY(B96)=3,B96,""),P94+1)</f>
        <v/>
      </c>
      <c r="W94" s="1104"/>
      <c r="X94" s="1104"/>
      <c r="Y94" s="593"/>
      <c r="Z94" s="593"/>
      <c r="AA94" s="594"/>
      <c r="AB94" s="1103" t="str">
        <f>IF(V94="",IF(WEEKDAY(B96)=4,B96,""),V94+1)</f>
        <v/>
      </c>
      <c r="AC94" s="1104"/>
      <c r="AD94" s="1104"/>
      <c r="AE94" s="593"/>
      <c r="AF94" s="593"/>
      <c r="AG94" s="594"/>
      <c r="AH94" s="1103" t="str">
        <f>IF(AB94="",IF(WEEKDAY(B96)=5,B96,""),AB94+1)</f>
        <v/>
      </c>
      <c r="AI94" s="1104"/>
      <c r="AJ94" s="1104"/>
      <c r="AK94" s="593"/>
      <c r="AL94" s="593"/>
      <c r="AM94" s="594"/>
      <c r="AN94" s="1103">
        <f>IF(AH94="",IF(WEEKDAY(B96)=6,B96,""),AH94+1)</f>
        <v>46143</v>
      </c>
      <c r="AO94" s="1104"/>
      <c r="AP94" s="1104"/>
      <c r="AQ94" s="593"/>
      <c r="AR94" s="593"/>
      <c r="AS94" s="594"/>
      <c r="AT94" s="1097">
        <f>IF(AN94="",B96,AN94+1)</f>
        <v>46144</v>
      </c>
      <c r="AU94" s="1098"/>
      <c r="AV94" s="1098"/>
      <c r="AW94" s="593"/>
      <c r="AX94" s="593"/>
      <c r="AY94" s="594"/>
      <c r="BB94" s="1128"/>
      <c r="BC94" s="1129"/>
      <c r="BD94" s="1129"/>
      <c r="BE94" s="1129"/>
      <c r="BF94" s="1129"/>
      <c r="BG94" s="1129"/>
      <c r="BH94" s="1129"/>
      <c r="BI94" s="1130"/>
      <c r="BJ94" s="1109" t="str">
        <f>IF(WEEKDAY(BB96)=1,BB96,"")</f>
        <v/>
      </c>
      <c r="BK94" s="1110"/>
      <c r="BL94" s="1110"/>
      <c r="BM94" s="593"/>
      <c r="BN94" s="593"/>
      <c r="BO94" s="594"/>
      <c r="BP94" s="1103" t="str">
        <f>IF(BJ94="",IF(WEEKDAY(BB96)=2,BB96,""),BJ94+1)</f>
        <v/>
      </c>
      <c r="BQ94" s="1104"/>
      <c r="BR94" s="1104"/>
      <c r="BS94" s="593"/>
      <c r="BT94" s="593"/>
      <c r="BU94" s="594"/>
      <c r="BV94" s="1103" t="str">
        <f>IF(BP94="",IF(WEEKDAY(BB96)=3,BB96,""),BP94+1)</f>
        <v/>
      </c>
      <c r="BW94" s="1104"/>
      <c r="BX94" s="1104"/>
      <c r="BY94" s="593"/>
      <c r="BZ94" s="593"/>
      <c r="CA94" s="594"/>
      <c r="CB94" s="1103" t="str">
        <f>IF(BV94="",IF(WEEKDAY(BB96)=4,BB96,""),BV94+1)</f>
        <v/>
      </c>
      <c r="CC94" s="1104"/>
      <c r="CD94" s="1104"/>
      <c r="CE94" s="593"/>
      <c r="CF94" s="593"/>
      <c r="CG94" s="594"/>
      <c r="CH94" s="1103" t="str">
        <f>IF(CB94="",IF(WEEKDAY(BB96)=5,BB96,""),CB94+1)</f>
        <v/>
      </c>
      <c r="CI94" s="1104"/>
      <c r="CJ94" s="1104"/>
      <c r="CK94" s="593"/>
      <c r="CL94" s="593"/>
      <c r="CM94" s="594"/>
      <c r="CN94" s="1103" t="str">
        <f>IF(CH94="",IF(WEEKDAY(BB96)=6,BB96,""),CH94+1)</f>
        <v/>
      </c>
      <c r="CO94" s="1104"/>
      <c r="CP94" s="1104"/>
      <c r="CQ94" s="593"/>
      <c r="CR94" s="593"/>
      <c r="CS94" s="594"/>
      <c r="CT94" s="1097">
        <f>IF(CN94="",BB96,CN94+1)</f>
        <v>46235</v>
      </c>
      <c r="CU94" s="1098"/>
      <c r="CV94" s="1098"/>
      <c r="CW94" s="593"/>
      <c r="CX94" s="593"/>
      <c r="CY94" s="594"/>
    </row>
    <row r="95" spans="2:103" ht="24" customHeight="1">
      <c r="B95" s="1128"/>
      <c r="C95" s="1129"/>
      <c r="D95" s="1129"/>
      <c r="E95" s="1129"/>
      <c r="F95" s="1129"/>
      <c r="G95" s="1129"/>
      <c r="H95" s="1129"/>
      <c r="I95" s="1130"/>
      <c r="J95" s="1113"/>
      <c r="K95" s="1114"/>
      <c r="L95" s="1114"/>
      <c r="M95" s="595"/>
      <c r="N95" s="595"/>
      <c r="O95" s="596"/>
      <c r="P95" s="1107"/>
      <c r="Q95" s="1108"/>
      <c r="R95" s="1108"/>
      <c r="S95" s="595"/>
      <c r="T95" s="595"/>
      <c r="U95" s="596"/>
      <c r="V95" s="1107"/>
      <c r="W95" s="1108"/>
      <c r="X95" s="1108"/>
      <c r="Y95" s="595"/>
      <c r="Z95" s="595"/>
      <c r="AA95" s="596"/>
      <c r="AB95" s="1107"/>
      <c r="AC95" s="1108"/>
      <c r="AD95" s="1108"/>
      <c r="AE95" s="595"/>
      <c r="AF95" s="595"/>
      <c r="AG95" s="596"/>
      <c r="AH95" s="1107"/>
      <c r="AI95" s="1108"/>
      <c r="AJ95" s="1108"/>
      <c r="AK95" s="595"/>
      <c r="AL95" s="595"/>
      <c r="AM95" s="596"/>
      <c r="AN95" s="1107"/>
      <c r="AO95" s="1108"/>
      <c r="AP95" s="1108"/>
      <c r="AQ95" s="595"/>
      <c r="AR95" s="595"/>
      <c r="AS95" s="596"/>
      <c r="AT95" s="1101"/>
      <c r="AU95" s="1102"/>
      <c r="AV95" s="1102"/>
      <c r="AW95" s="595"/>
      <c r="AX95" s="595"/>
      <c r="AY95" s="596"/>
      <c r="BB95" s="1128"/>
      <c r="BC95" s="1129"/>
      <c r="BD95" s="1129"/>
      <c r="BE95" s="1129"/>
      <c r="BF95" s="1129"/>
      <c r="BG95" s="1129"/>
      <c r="BH95" s="1129"/>
      <c r="BI95" s="1130"/>
      <c r="BJ95" s="1113"/>
      <c r="BK95" s="1114"/>
      <c r="BL95" s="1114"/>
      <c r="BM95" s="595"/>
      <c r="BN95" s="595"/>
      <c r="BO95" s="596"/>
      <c r="BP95" s="1107"/>
      <c r="BQ95" s="1108"/>
      <c r="BR95" s="1108"/>
      <c r="BS95" s="595"/>
      <c r="BT95" s="595"/>
      <c r="BU95" s="596"/>
      <c r="BV95" s="1107"/>
      <c r="BW95" s="1108"/>
      <c r="BX95" s="1108"/>
      <c r="BY95" s="595"/>
      <c r="BZ95" s="595"/>
      <c r="CA95" s="596"/>
      <c r="CB95" s="1107"/>
      <c r="CC95" s="1108"/>
      <c r="CD95" s="1108"/>
      <c r="CE95" s="595"/>
      <c r="CF95" s="595"/>
      <c r="CG95" s="596"/>
      <c r="CH95" s="1107"/>
      <c r="CI95" s="1108"/>
      <c r="CJ95" s="1108"/>
      <c r="CK95" s="595"/>
      <c r="CL95" s="595"/>
      <c r="CM95" s="596"/>
      <c r="CN95" s="1107"/>
      <c r="CO95" s="1108"/>
      <c r="CP95" s="1108"/>
      <c r="CQ95" s="595"/>
      <c r="CR95" s="595"/>
      <c r="CS95" s="596"/>
      <c r="CT95" s="1101"/>
      <c r="CU95" s="1102"/>
      <c r="CV95" s="1102"/>
      <c r="CW95" s="595"/>
      <c r="CX95" s="595"/>
      <c r="CY95" s="596"/>
    </row>
    <row r="96" spans="2:103" ht="24" customHeight="1">
      <c r="B96" s="995">
        <f>IF(MONTH(B83)=12,DATE(YEAR(B83)+1,1,1),DATE(YEAR(B83),MONTH(B83)+1,1))</f>
        <v>46143</v>
      </c>
      <c r="C96" s="687"/>
      <c r="D96" s="687"/>
      <c r="E96" s="687"/>
      <c r="F96" s="687"/>
      <c r="G96" s="687"/>
      <c r="H96" s="687"/>
      <c r="I96" s="996"/>
      <c r="J96" s="1121">
        <f>AT94+1</f>
        <v>46145</v>
      </c>
      <c r="K96" s="1122"/>
      <c r="L96" s="1122"/>
      <c r="M96" s="593"/>
      <c r="N96" s="593"/>
      <c r="O96" s="594"/>
      <c r="P96" s="1103">
        <f>J96+1</f>
        <v>46146</v>
      </c>
      <c r="Q96" s="1104"/>
      <c r="R96" s="1104"/>
      <c r="S96" s="593"/>
      <c r="T96" s="593"/>
      <c r="U96" s="594"/>
      <c r="V96" s="1103">
        <f>P96+1</f>
        <v>46147</v>
      </c>
      <c r="W96" s="1104"/>
      <c r="X96" s="1104"/>
      <c r="Y96" s="593"/>
      <c r="Z96" s="593"/>
      <c r="AA96" s="594"/>
      <c r="AB96" s="1103">
        <f>V96+1</f>
        <v>46148</v>
      </c>
      <c r="AC96" s="1104"/>
      <c r="AD96" s="1104"/>
      <c r="AE96" s="593"/>
      <c r="AF96" s="593"/>
      <c r="AG96" s="594"/>
      <c r="AH96" s="1103">
        <f>AB96+1</f>
        <v>46149</v>
      </c>
      <c r="AI96" s="1104"/>
      <c r="AJ96" s="1104"/>
      <c r="AK96" s="593"/>
      <c r="AL96" s="593"/>
      <c r="AM96" s="594"/>
      <c r="AN96" s="1103">
        <f>AH96+1</f>
        <v>46150</v>
      </c>
      <c r="AO96" s="1104"/>
      <c r="AP96" s="1104"/>
      <c r="AQ96" s="593"/>
      <c r="AR96" s="593"/>
      <c r="AS96" s="594"/>
      <c r="AT96" s="1097">
        <f>AN96+1</f>
        <v>46151</v>
      </c>
      <c r="AU96" s="1098"/>
      <c r="AV96" s="1098"/>
      <c r="AW96" s="593"/>
      <c r="AX96" s="593"/>
      <c r="AY96" s="594"/>
      <c r="BB96" s="995">
        <f>IF(MONTH(BB83)=12,DATE(YEAR(BB83)+1,1,1),DATE(YEAR(BB83),MONTH(BB83)+1,1))</f>
        <v>46235</v>
      </c>
      <c r="BC96" s="687"/>
      <c r="BD96" s="687"/>
      <c r="BE96" s="687"/>
      <c r="BF96" s="687"/>
      <c r="BG96" s="687"/>
      <c r="BH96" s="687"/>
      <c r="BI96" s="996"/>
      <c r="BJ96" s="1121">
        <f>CT94+1</f>
        <v>46236</v>
      </c>
      <c r="BK96" s="1122"/>
      <c r="BL96" s="1122"/>
      <c r="BM96" s="593"/>
      <c r="BN96" s="593"/>
      <c r="BO96" s="594"/>
      <c r="BP96" s="1103">
        <f>BJ96+1</f>
        <v>46237</v>
      </c>
      <c r="BQ96" s="1104"/>
      <c r="BR96" s="1104"/>
      <c r="BS96" s="593"/>
      <c r="BT96" s="593"/>
      <c r="BU96" s="594"/>
      <c r="BV96" s="1103">
        <f>BP96+1</f>
        <v>46238</v>
      </c>
      <c r="BW96" s="1104"/>
      <c r="BX96" s="1104"/>
      <c r="BY96" s="593"/>
      <c r="BZ96" s="593"/>
      <c r="CA96" s="594"/>
      <c r="CB96" s="1103">
        <f>BV96+1</f>
        <v>46239</v>
      </c>
      <c r="CC96" s="1104"/>
      <c r="CD96" s="1104"/>
      <c r="CE96" s="593"/>
      <c r="CF96" s="593"/>
      <c r="CG96" s="594"/>
      <c r="CH96" s="1103">
        <f>CB96+1</f>
        <v>46240</v>
      </c>
      <c r="CI96" s="1104"/>
      <c r="CJ96" s="1104"/>
      <c r="CK96" s="593"/>
      <c r="CL96" s="593"/>
      <c r="CM96" s="594"/>
      <c r="CN96" s="1103">
        <f>CH96+1</f>
        <v>46241</v>
      </c>
      <c r="CO96" s="1104"/>
      <c r="CP96" s="1104"/>
      <c r="CQ96" s="593"/>
      <c r="CR96" s="593"/>
      <c r="CS96" s="594"/>
      <c r="CT96" s="1097">
        <f>CN96+1</f>
        <v>46242</v>
      </c>
      <c r="CU96" s="1098"/>
      <c r="CV96" s="1098"/>
      <c r="CW96" s="593"/>
      <c r="CX96" s="593"/>
      <c r="CY96" s="594"/>
    </row>
    <row r="97" spans="2:103" ht="24" customHeight="1">
      <c r="B97" s="992" t="str">
        <f>IF(B96&gt;=43586,"令和"&amp;IF(YEAR(B96)-2018=1,"元",YEAR(B96)-2018),"平成"&amp;(YEAR(B96)-1988))</f>
        <v>令和8</v>
      </c>
      <c r="C97" s="993"/>
      <c r="D97" s="993"/>
      <c r="E97" s="993"/>
      <c r="F97" s="993"/>
      <c r="G97" s="993"/>
      <c r="H97" s="993"/>
      <c r="I97" s="994"/>
      <c r="J97" s="1123"/>
      <c r="K97" s="1124"/>
      <c r="L97" s="1124"/>
      <c r="M97" s="595"/>
      <c r="N97" s="595"/>
      <c r="O97" s="596"/>
      <c r="P97" s="1107"/>
      <c r="Q97" s="1108"/>
      <c r="R97" s="1108"/>
      <c r="S97" s="595"/>
      <c r="T97" s="595"/>
      <c r="U97" s="596"/>
      <c r="V97" s="1107"/>
      <c r="W97" s="1108"/>
      <c r="X97" s="1108"/>
      <c r="Y97" s="595"/>
      <c r="Z97" s="595"/>
      <c r="AA97" s="596"/>
      <c r="AB97" s="1107"/>
      <c r="AC97" s="1108"/>
      <c r="AD97" s="1108"/>
      <c r="AE97" s="595"/>
      <c r="AF97" s="595"/>
      <c r="AG97" s="596"/>
      <c r="AH97" s="1107"/>
      <c r="AI97" s="1108"/>
      <c r="AJ97" s="1108"/>
      <c r="AK97" s="595"/>
      <c r="AL97" s="595"/>
      <c r="AM97" s="596"/>
      <c r="AN97" s="1107"/>
      <c r="AO97" s="1108"/>
      <c r="AP97" s="1108"/>
      <c r="AQ97" s="595"/>
      <c r="AR97" s="595"/>
      <c r="AS97" s="596"/>
      <c r="AT97" s="1101"/>
      <c r="AU97" s="1102"/>
      <c r="AV97" s="1102"/>
      <c r="AW97" s="595"/>
      <c r="AX97" s="595"/>
      <c r="AY97" s="596"/>
      <c r="BB97" s="992" t="str">
        <f>IF(BB96&gt;=43586,"令和"&amp;IF(YEAR(BB96)-2018=1,"元",YEAR(BB96)-2018),"平成"&amp;(YEAR(BB96)-1988))</f>
        <v>令和8</v>
      </c>
      <c r="BC97" s="993"/>
      <c r="BD97" s="993"/>
      <c r="BE97" s="993"/>
      <c r="BF97" s="993"/>
      <c r="BG97" s="993"/>
      <c r="BH97" s="993"/>
      <c r="BI97" s="994"/>
      <c r="BJ97" s="1123"/>
      <c r="BK97" s="1124"/>
      <c r="BL97" s="1124"/>
      <c r="BM97" s="595"/>
      <c r="BN97" s="595"/>
      <c r="BO97" s="596"/>
      <c r="BP97" s="1107"/>
      <c r="BQ97" s="1108"/>
      <c r="BR97" s="1108"/>
      <c r="BS97" s="595"/>
      <c r="BT97" s="595"/>
      <c r="BU97" s="596"/>
      <c r="BV97" s="1107"/>
      <c r="BW97" s="1108"/>
      <c r="BX97" s="1108"/>
      <c r="BY97" s="595"/>
      <c r="BZ97" s="595"/>
      <c r="CA97" s="596"/>
      <c r="CB97" s="1107"/>
      <c r="CC97" s="1108"/>
      <c r="CD97" s="1108"/>
      <c r="CE97" s="595"/>
      <c r="CF97" s="595"/>
      <c r="CG97" s="596"/>
      <c r="CH97" s="1107"/>
      <c r="CI97" s="1108"/>
      <c r="CJ97" s="1108"/>
      <c r="CK97" s="595"/>
      <c r="CL97" s="595"/>
      <c r="CM97" s="596"/>
      <c r="CN97" s="1107"/>
      <c r="CO97" s="1108"/>
      <c r="CP97" s="1108"/>
      <c r="CQ97" s="595"/>
      <c r="CR97" s="595"/>
      <c r="CS97" s="596"/>
      <c r="CT97" s="1101"/>
      <c r="CU97" s="1102"/>
      <c r="CV97" s="1102"/>
      <c r="CW97" s="595"/>
      <c r="CX97" s="595"/>
      <c r="CY97" s="596"/>
    </row>
    <row r="98" spans="2:103" ht="24.75" customHeight="1">
      <c r="B98" s="954" t="s">
        <v>781</v>
      </c>
      <c r="C98" s="957" t="str">
        <f>VLOOKUP(B96,祝節名,2,FALSE)</f>
        <v>3憲法記念日、4みどりの日
5こどもの日、6振休。立夏5小満21</v>
      </c>
      <c r="D98" s="958"/>
      <c r="E98" s="958"/>
      <c r="F98" s="958"/>
      <c r="G98" s="958"/>
      <c r="H98" s="958"/>
      <c r="I98" s="959"/>
      <c r="J98" s="1121">
        <f>AT96+1</f>
        <v>46152</v>
      </c>
      <c r="K98" s="1122"/>
      <c r="L98" s="1122"/>
      <c r="M98" s="593"/>
      <c r="N98" s="593"/>
      <c r="O98" s="594"/>
      <c r="P98" s="1103">
        <f>J98+1</f>
        <v>46153</v>
      </c>
      <c r="Q98" s="1104"/>
      <c r="R98" s="1104"/>
      <c r="S98" s="593"/>
      <c r="T98" s="593"/>
      <c r="U98" s="594"/>
      <c r="V98" s="1103">
        <f>P98+1</f>
        <v>46154</v>
      </c>
      <c r="W98" s="1104"/>
      <c r="X98" s="1104"/>
      <c r="Y98" s="593"/>
      <c r="Z98" s="593"/>
      <c r="AA98" s="594"/>
      <c r="AB98" s="1103">
        <f>V98+1</f>
        <v>46155</v>
      </c>
      <c r="AC98" s="1104"/>
      <c r="AD98" s="1104"/>
      <c r="AE98" s="593"/>
      <c r="AF98" s="593"/>
      <c r="AG98" s="594"/>
      <c r="AH98" s="1103">
        <f>AB98+1</f>
        <v>46156</v>
      </c>
      <c r="AI98" s="1104"/>
      <c r="AJ98" s="1104"/>
      <c r="AK98" s="593"/>
      <c r="AL98" s="593"/>
      <c r="AM98" s="594"/>
      <c r="AN98" s="1103">
        <f>AH98+1</f>
        <v>46157</v>
      </c>
      <c r="AO98" s="1104"/>
      <c r="AP98" s="1104"/>
      <c r="AQ98" s="593"/>
      <c r="AR98" s="593"/>
      <c r="AS98" s="594"/>
      <c r="AT98" s="1097">
        <f>AN98+1</f>
        <v>46158</v>
      </c>
      <c r="AU98" s="1098"/>
      <c r="AV98" s="1098"/>
      <c r="AW98" s="593"/>
      <c r="AX98" s="593"/>
      <c r="AY98" s="594"/>
      <c r="BB98" s="954" t="s">
        <v>781</v>
      </c>
      <c r="BC98" s="957" t="str">
        <f>VLOOKUP(BB96,祝節名,2,FALSE)</f>
        <v>11 山の日
立秋7、処暑23</v>
      </c>
      <c r="BD98" s="958"/>
      <c r="BE98" s="958"/>
      <c r="BF98" s="958"/>
      <c r="BG98" s="958"/>
      <c r="BH98" s="958"/>
      <c r="BI98" s="959"/>
      <c r="BJ98" s="1121">
        <f>CT96+1</f>
        <v>46243</v>
      </c>
      <c r="BK98" s="1122"/>
      <c r="BL98" s="1122"/>
      <c r="BM98" s="593"/>
      <c r="BN98" s="593"/>
      <c r="BO98" s="594"/>
      <c r="BP98" s="1103">
        <f>BJ98+1</f>
        <v>46244</v>
      </c>
      <c r="BQ98" s="1104"/>
      <c r="BR98" s="1104"/>
      <c r="BS98" s="593"/>
      <c r="BT98" s="593"/>
      <c r="BU98" s="594"/>
      <c r="BV98" s="1103">
        <f>BP98+1</f>
        <v>46245</v>
      </c>
      <c r="BW98" s="1104"/>
      <c r="BX98" s="1104"/>
      <c r="BY98" s="593"/>
      <c r="BZ98" s="593"/>
      <c r="CA98" s="594"/>
      <c r="CB98" s="1103">
        <f>BV98+1</f>
        <v>46246</v>
      </c>
      <c r="CC98" s="1104"/>
      <c r="CD98" s="1104"/>
      <c r="CE98" s="593"/>
      <c r="CF98" s="593"/>
      <c r="CG98" s="594"/>
      <c r="CH98" s="1103">
        <f>CB98+1</f>
        <v>46247</v>
      </c>
      <c r="CI98" s="1104"/>
      <c r="CJ98" s="1104"/>
      <c r="CK98" s="593"/>
      <c r="CL98" s="593"/>
      <c r="CM98" s="594"/>
      <c r="CN98" s="1103">
        <f>CH98+1</f>
        <v>46248</v>
      </c>
      <c r="CO98" s="1104"/>
      <c r="CP98" s="1104"/>
      <c r="CQ98" s="593"/>
      <c r="CR98" s="593"/>
      <c r="CS98" s="594"/>
      <c r="CT98" s="1097">
        <f>CN98+1</f>
        <v>46249</v>
      </c>
      <c r="CU98" s="1098"/>
      <c r="CV98" s="1098"/>
      <c r="CW98" s="593"/>
      <c r="CX98" s="593"/>
      <c r="CY98" s="594"/>
    </row>
    <row r="99" spans="2:103" ht="24.75" customHeight="1">
      <c r="B99" s="955"/>
      <c r="C99" s="960"/>
      <c r="D99" s="961"/>
      <c r="E99" s="961"/>
      <c r="F99" s="961"/>
      <c r="G99" s="961"/>
      <c r="H99" s="961"/>
      <c r="I99" s="962"/>
      <c r="J99" s="1123"/>
      <c r="K99" s="1124"/>
      <c r="L99" s="1124"/>
      <c r="M99" s="595"/>
      <c r="N99" s="595"/>
      <c r="O99" s="596"/>
      <c r="P99" s="1107"/>
      <c r="Q99" s="1108"/>
      <c r="R99" s="1108"/>
      <c r="S99" s="595"/>
      <c r="T99" s="595"/>
      <c r="U99" s="596"/>
      <c r="V99" s="1107"/>
      <c r="W99" s="1108"/>
      <c r="X99" s="1108"/>
      <c r="Y99" s="595"/>
      <c r="Z99" s="595"/>
      <c r="AA99" s="596"/>
      <c r="AB99" s="1107"/>
      <c r="AC99" s="1108"/>
      <c r="AD99" s="1108"/>
      <c r="AE99" s="595"/>
      <c r="AF99" s="595"/>
      <c r="AG99" s="596"/>
      <c r="AH99" s="1107"/>
      <c r="AI99" s="1108"/>
      <c r="AJ99" s="1108"/>
      <c r="AK99" s="595"/>
      <c r="AL99" s="595"/>
      <c r="AM99" s="596"/>
      <c r="AN99" s="1107"/>
      <c r="AO99" s="1108"/>
      <c r="AP99" s="1108"/>
      <c r="AQ99" s="595"/>
      <c r="AR99" s="595"/>
      <c r="AS99" s="596"/>
      <c r="AT99" s="1101"/>
      <c r="AU99" s="1102"/>
      <c r="AV99" s="1102"/>
      <c r="AW99" s="595"/>
      <c r="AX99" s="595"/>
      <c r="AY99" s="596"/>
      <c r="BB99" s="955"/>
      <c r="BC99" s="960"/>
      <c r="BD99" s="961"/>
      <c r="BE99" s="961"/>
      <c r="BF99" s="961"/>
      <c r="BG99" s="961"/>
      <c r="BH99" s="961"/>
      <c r="BI99" s="962"/>
      <c r="BJ99" s="1123"/>
      <c r="BK99" s="1124"/>
      <c r="BL99" s="1124"/>
      <c r="BM99" s="595"/>
      <c r="BN99" s="595"/>
      <c r="BO99" s="596"/>
      <c r="BP99" s="1107"/>
      <c r="BQ99" s="1108"/>
      <c r="BR99" s="1108"/>
      <c r="BS99" s="595"/>
      <c r="BT99" s="595"/>
      <c r="BU99" s="596"/>
      <c r="BV99" s="1107"/>
      <c r="BW99" s="1108"/>
      <c r="BX99" s="1108"/>
      <c r="BY99" s="595"/>
      <c r="BZ99" s="595"/>
      <c r="CA99" s="596"/>
      <c r="CB99" s="1107"/>
      <c r="CC99" s="1108"/>
      <c r="CD99" s="1108"/>
      <c r="CE99" s="595"/>
      <c r="CF99" s="595"/>
      <c r="CG99" s="596"/>
      <c r="CH99" s="1107"/>
      <c r="CI99" s="1108"/>
      <c r="CJ99" s="1108"/>
      <c r="CK99" s="595"/>
      <c r="CL99" s="595"/>
      <c r="CM99" s="596"/>
      <c r="CN99" s="1107"/>
      <c r="CO99" s="1108"/>
      <c r="CP99" s="1108"/>
      <c r="CQ99" s="595"/>
      <c r="CR99" s="595"/>
      <c r="CS99" s="596"/>
      <c r="CT99" s="1101"/>
      <c r="CU99" s="1102"/>
      <c r="CV99" s="1102"/>
      <c r="CW99" s="595"/>
      <c r="CX99" s="595"/>
      <c r="CY99" s="596"/>
    </row>
    <row r="100" spans="2:103" ht="24.75" customHeight="1">
      <c r="B100" s="956"/>
      <c r="C100" s="963"/>
      <c r="D100" s="964"/>
      <c r="E100" s="964"/>
      <c r="F100" s="964"/>
      <c r="G100" s="964"/>
      <c r="H100" s="964"/>
      <c r="I100" s="965"/>
      <c r="J100" s="1121">
        <f>AT98+1</f>
        <v>46159</v>
      </c>
      <c r="K100" s="1122"/>
      <c r="L100" s="1122"/>
      <c r="M100" s="593"/>
      <c r="N100" s="593"/>
      <c r="O100" s="594"/>
      <c r="P100" s="1103">
        <f>J100+1</f>
        <v>46160</v>
      </c>
      <c r="Q100" s="1104"/>
      <c r="R100" s="1104"/>
      <c r="S100" s="593"/>
      <c r="T100" s="593"/>
      <c r="U100" s="594"/>
      <c r="V100" s="1103">
        <f>P100+1</f>
        <v>46161</v>
      </c>
      <c r="W100" s="1104"/>
      <c r="X100" s="1104"/>
      <c r="Y100" s="593"/>
      <c r="Z100" s="593"/>
      <c r="AA100" s="594"/>
      <c r="AB100" s="1103">
        <f>V100+1</f>
        <v>46162</v>
      </c>
      <c r="AC100" s="1104"/>
      <c r="AD100" s="1104"/>
      <c r="AE100" s="593"/>
      <c r="AF100" s="593"/>
      <c r="AG100" s="594"/>
      <c r="AH100" s="1103">
        <f>AB100+1</f>
        <v>46163</v>
      </c>
      <c r="AI100" s="1104"/>
      <c r="AJ100" s="1104"/>
      <c r="AK100" s="593"/>
      <c r="AL100" s="593"/>
      <c r="AM100" s="594"/>
      <c r="AN100" s="1103">
        <f>AH100+1</f>
        <v>46164</v>
      </c>
      <c r="AO100" s="1104"/>
      <c r="AP100" s="1104"/>
      <c r="AQ100" s="593"/>
      <c r="AR100" s="593"/>
      <c r="AS100" s="594"/>
      <c r="AT100" s="1097">
        <f>AN100+1</f>
        <v>46165</v>
      </c>
      <c r="AU100" s="1098"/>
      <c r="AV100" s="1098"/>
      <c r="AW100" s="593"/>
      <c r="AX100" s="593"/>
      <c r="AY100" s="594"/>
      <c r="BB100" s="956"/>
      <c r="BC100" s="963"/>
      <c r="BD100" s="964"/>
      <c r="BE100" s="964"/>
      <c r="BF100" s="964"/>
      <c r="BG100" s="964"/>
      <c r="BH100" s="964"/>
      <c r="BI100" s="965"/>
      <c r="BJ100" s="1121">
        <f>CT98+1</f>
        <v>46250</v>
      </c>
      <c r="BK100" s="1122"/>
      <c r="BL100" s="1122"/>
      <c r="BM100" s="593"/>
      <c r="BN100" s="593"/>
      <c r="BO100" s="594"/>
      <c r="BP100" s="1103">
        <f>BJ100+1</f>
        <v>46251</v>
      </c>
      <c r="BQ100" s="1104"/>
      <c r="BR100" s="1104"/>
      <c r="BS100" s="593"/>
      <c r="BT100" s="593"/>
      <c r="BU100" s="594"/>
      <c r="BV100" s="1103">
        <f>BP100+1</f>
        <v>46252</v>
      </c>
      <c r="BW100" s="1104"/>
      <c r="BX100" s="1104"/>
      <c r="BY100" s="593"/>
      <c r="BZ100" s="593"/>
      <c r="CA100" s="594"/>
      <c r="CB100" s="1103">
        <f>BV100+1</f>
        <v>46253</v>
      </c>
      <c r="CC100" s="1104"/>
      <c r="CD100" s="1104"/>
      <c r="CE100" s="593"/>
      <c r="CF100" s="593"/>
      <c r="CG100" s="594"/>
      <c r="CH100" s="1103">
        <f>CB100+1</f>
        <v>46254</v>
      </c>
      <c r="CI100" s="1104"/>
      <c r="CJ100" s="1104"/>
      <c r="CK100" s="593"/>
      <c r="CL100" s="593"/>
      <c r="CM100" s="594"/>
      <c r="CN100" s="1103">
        <f>CH100+1</f>
        <v>46255</v>
      </c>
      <c r="CO100" s="1104"/>
      <c r="CP100" s="1104"/>
      <c r="CQ100" s="593"/>
      <c r="CR100" s="593"/>
      <c r="CS100" s="594"/>
      <c r="CT100" s="1097">
        <f>CN100+1</f>
        <v>46256</v>
      </c>
      <c r="CU100" s="1098"/>
      <c r="CV100" s="1098"/>
      <c r="CW100" s="593"/>
      <c r="CX100" s="593"/>
      <c r="CY100" s="594"/>
    </row>
    <row r="101" spans="2:103" ht="24.75" customHeight="1">
      <c r="B101" s="954" t="s">
        <v>487</v>
      </c>
      <c r="C101" s="957" t="str">
        <f>VLOOKUP(B96,記念名,2,FALSE)</f>
        <v>メーデー 1、母の日 10</v>
      </c>
      <c r="D101" s="958"/>
      <c r="E101" s="958"/>
      <c r="F101" s="958"/>
      <c r="G101" s="958"/>
      <c r="H101" s="958"/>
      <c r="I101" s="959"/>
      <c r="J101" s="1123"/>
      <c r="K101" s="1124"/>
      <c r="L101" s="1124"/>
      <c r="M101" s="595"/>
      <c r="N101" s="595"/>
      <c r="O101" s="596"/>
      <c r="P101" s="1107"/>
      <c r="Q101" s="1108"/>
      <c r="R101" s="1108"/>
      <c r="S101" s="595"/>
      <c r="T101" s="595"/>
      <c r="U101" s="596"/>
      <c r="V101" s="1107"/>
      <c r="W101" s="1108"/>
      <c r="X101" s="1108"/>
      <c r="Y101" s="595"/>
      <c r="Z101" s="595"/>
      <c r="AA101" s="596"/>
      <c r="AB101" s="1107"/>
      <c r="AC101" s="1108"/>
      <c r="AD101" s="1108"/>
      <c r="AE101" s="595"/>
      <c r="AF101" s="595"/>
      <c r="AG101" s="596"/>
      <c r="AH101" s="1107"/>
      <c r="AI101" s="1108"/>
      <c r="AJ101" s="1108"/>
      <c r="AK101" s="595"/>
      <c r="AL101" s="595"/>
      <c r="AM101" s="596"/>
      <c r="AN101" s="1107"/>
      <c r="AO101" s="1108"/>
      <c r="AP101" s="1108"/>
      <c r="AQ101" s="595"/>
      <c r="AR101" s="595"/>
      <c r="AS101" s="596"/>
      <c r="AT101" s="1101"/>
      <c r="AU101" s="1102"/>
      <c r="AV101" s="1102"/>
      <c r="AW101" s="595"/>
      <c r="AX101" s="595"/>
      <c r="AY101" s="596"/>
      <c r="BB101" s="954" t="s">
        <v>487</v>
      </c>
      <c r="BC101" s="957" t="str">
        <f>VLOOKUP(BB96,記念名,2,FALSE)</f>
        <v>水の日 1、広島平和記念日 6
長崎原爆の日9、終戦記念日15</v>
      </c>
      <c r="BD101" s="958"/>
      <c r="BE101" s="958"/>
      <c r="BF101" s="958"/>
      <c r="BG101" s="958"/>
      <c r="BH101" s="958"/>
      <c r="BI101" s="959"/>
      <c r="BJ101" s="1123"/>
      <c r="BK101" s="1124"/>
      <c r="BL101" s="1124"/>
      <c r="BM101" s="595"/>
      <c r="BN101" s="595"/>
      <c r="BO101" s="596"/>
      <c r="BP101" s="1107"/>
      <c r="BQ101" s="1108"/>
      <c r="BR101" s="1108"/>
      <c r="BS101" s="595"/>
      <c r="BT101" s="595"/>
      <c r="BU101" s="596"/>
      <c r="BV101" s="1107"/>
      <c r="BW101" s="1108"/>
      <c r="BX101" s="1108"/>
      <c r="BY101" s="595"/>
      <c r="BZ101" s="595"/>
      <c r="CA101" s="596"/>
      <c r="CB101" s="1107"/>
      <c r="CC101" s="1108"/>
      <c r="CD101" s="1108"/>
      <c r="CE101" s="595"/>
      <c r="CF101" s="595"/>
      <c r="CG101" s="596"/>
      <c r="CH101" s="1107"/>
      <c r="CI101" s="1108"/>
      <c r="CJ101" s="1108"/>
      <c r="CK101" s="595"/>
      <c r="CL101" s="595"/>
      <c r="CM101" s="596"/>
      <c r="CN101" s="1107"/>
      <c r="CO101" s="1108"/>
      <c r="CP101" s="1108"/>
      <c r="CQ101" s="595"/>
      <c r="CR101" s="595"/>
      <c r="CS101" s="596"/>
      <c r="CT101" s="1101"/>
      <c r="CU101" s="1102"/>
      <c r="CV101" s="1102"/>
      <c r="CW101" s="595"/>
      <c r="CX101" s="595"/>
      <c r="CY101" s="596"/>
    </row>
    <row r="102" spans="2:103" ht="14.25" customHeight="1">
      <c r="B102" s="955"/>
      <c r="C102" s="960"/>
      <c r="D102" s="961"/>
      <c r="E102" s="961"/>
      <c r="F102" s="961"/>
      <c r="G102" s="961"/>
      <c r="H102" s="961"/>
      <c r="I102" s="962"/>
      <c r="J102" s="1109">
        <f>IF(DAY(AT100)+1&gt;IF(MONTH(B96)=12,31,DATE(YEAR(B96),MONTH(B96)+1,1)-B96),"",AT100+1)</f>
        <v>46166</v>
      </c>
      <c r="K102" s="1110"/>
      <c r="L102" s="1110"/>
      <c r="M102" s="1110">
        <f>IF(AT102="","",IF(DAY(AT102)+1&gt;IF(MONTH(B96)=12,31,DATE(YEAR(B96),MONTH(B96)+1,1)-B96),"",AT102+1))</f>
        <v>46173</v>
      </c>
      <c r="N102" s="1110"/>
      <c r="O102" s="1115"/>
      <c r="P102" s="1103">
        <f>IF(J102="","",IF(DAY(J102)+1&gt;IF(MONTH(B96)=12,31,DATE(YEAR(B96),MONTH(B96)+1,1)-B96),"",J102+1))</f>
        <v>46167</v>
      </c>
      <c r="Q102" s="1104"/>
      <c r="R102" s="1104"/>
      <c r="S102" s="1104" t="str">
        <f>IF(M102="","",IF(DAY(M102)+1&gt;IF(MONTH(B96)=12,31,DATE(YEAR(B96),MONTH(B96)+1,1)-B96),"",M102+1))</f>
        <v/>
      </c>
      <c r="T102" s="1104"/>
      <c r="U102" s="1118"/>
      <c r="V102" s="1103">
        <f>IF(P102="","",IF(DAY(P102)+1&gt;IF(MONTH(B96)=12,31,DATE(YEAR(B96),MONTH(B96)+1,1)-B96),"",P102+1))</f>
        <v>46168</v>
      </c>
      <c r="W102" s="1104"/>
      <c r="X102" s="1104"/>
      <c r="Y102" s="593"/>
      <c r="Z102" s="593"/>
      <c r="AA102" s="594"/>
      <c r="AB102" s="1103">
        <f>IF(V102="","",IF(DAY(V102)+1&gt;IF(MONTH(B96)=12,31,DATE(YEAR(B96),MONTH(B96)+1,1)-B96),"",V102+1))</f>
        <v>46169</v>
      </c>
      <c r="AC102" s="1104"/>
      <c r="AD102" s="1104"/>
      <c r="AE102" s="593"/>
      <c r="AF102" s="593"/>
      <c r="AG102" s="594"/>
      <c r="AH102" s="1103">
        <f>IF(AB102="","",IF(DAY(AB102)+1&gt;IF(MONTH(B96)=12,31,DATE(YEAR(B96),MONTH(B96)+1,1)-B96),"",AB102+1))</f>
        <v>46170</v>
      </c>
      <c r="AI102" s="1104"/>
      <c r="AJ102" s="1104"/>
      <c r="AK102" s="593"/>
      <c r="AL102" s="593"/>
      <c r="AM102" s="594"/>
      <c r="AN102" s="1103">
        <f>IF(AH102="","",IF(DAY(AH102)+1&gt;IF(MONTH(B96)=12,31,DATE(YEAR(B96),MONTH(B96)+1,1)-B96),"",AH102+1))</f>
        <v>46171</v>
      </c>
      <c r="AO102" s="1104"/>
      <c r="AP102" s="1104"/>
      <c r="AQ102" s="593"/>
      <c r="AR102" s="593"/>
      <c r="AS102" s="594"/>
      <c r="AT102" s="1097">
        <f>IF(AN102="","",IF(DAY(AN102)+1&gt;IF(MONTH(B96)=12,31,DATE(YEAR(B96),MONTH(B96)+1,1)-B96),"",AN102+1))</f>
        <v>46172</v>
      </c>
      <c r="AU102" s="1098"/>
      <c r="AV102" s="1098"/>
      <c r="AW102" s="593"/>
      <c r="AX102" s="593"/>
      <c r="AY102" s="594"/>
      <c r="BB102" s="955"/>
      <c r="BC102" s="960"/>
      <c r="BD102" s="961"/>
      <c r="BE102" s="961"/>
      <c r="BF102" s="961"/>
      <c r="BG102" s="961"/>
      <c r="BH102" s="961"/>
      <c r="BI102" s="962"/>
      <c r="BJ102" s="1109">
        <f>IF(DAY(CT100)+1&gt;IF(MONTH(BB96)=12,31,DATE(YEAR(BB96),MONTH(BB96)+1,1)-BB96),"",CT100+1)</f>
        <v>46257</v>
      </c>
      <c r="BK102" s="1110"/>
      <c r="BL102" s="1110"/>
      <c r="BM102" s="1110">
        <f>IF(CT102="","",IF(DAY(CT102)+1&gt;IF(MONTH(BB96)=12,31,DATE(YEAR(BB96),MONTH(BB96)+1,1)-BB96),"",CT102+1))</f>
        <v>46264</v>
      </c>
      <c r="BN102" s="1110"/>
      <c r="BO102" s="1115"/>
      <c r="BP102" s="1103">
        <f>IF(BJ102="","",IF(DAY(BJ102)+1&gt;IF(MONTH(BB96)=12,31,DATE(YEAR(BB96),MONTH(BB96)+1,1)-BB96),"",BJ102+1))</f>
        <v>46258</v>
      </c>
      <c r="BQ102" s="1104"/>
      <c r="BR102" s="1104"/>
      <c r="BS102" s="1104">
        <f>IF(BM102="","",IF(DAY(BM102)+1&gt;IF(MONTH(BB96)=12,31,DATE(YEAR(BB96),MONTH(BB96)+1,1)-BB96),"",BM102+1))</f>
        <v>46265</v>
      </c>
      <c r="BT102" s="1104"/>
      <c r="BU102" s="1118"/>
      <c r="BV102" s="1103">
        <f>IF(BP102="","",IF(DAY(BP102)+1&gt;IF(MONTH(BB96)=12,31,DATE(YEAR(BB96),MONTH(BB96)+1,1)-BB96),"",BP102+1))</f>
        <v>46259</v>
      </c>
      <c r="BW102" s="1104"/>
      <c r="BX102" s="1104"/>
      <c r="BY102" s="593"/>
      <c r="BZ102" s="593"/>
      <c r="CA102" s="594"/>
      <c r="CB102" s="1103">
        <f>IF(BV102="","",IF(DAY(BV102)+1&gt;IF(MONTH(BB96)=12,31,DATE(YEAR(BB96),MONTH(BB96)+1,1)-BB96),"",BV102+1))</f>
        <v>46260</v>
      </c>
      <c r="CC102" s="1104"/>
      <c r="CD102" s="1104"/>
      <c r="CE102" s="593"/>
      <c r="CF102" s="593"/>
      <c r="CG102" s="594"/>
      <c r="CH102" s="1103">
        <f>IF(CB102="","",IF(DAY(CB102)+1&gt;IF(MONTH(BB96)=12,31,DATE(YEAR(BB96),MONTH(BB96)+1,1)-BB96),"",CB102+1))</f>
        <v>46261</v>
      </c>
      <c r="CI102" s="1104"/>
      <c r="CJ102" s="1104"/>
      <c r="CK102" s="593"/>
      <c r="CL102" s="593"/>
      <c r="CM102" s="594"/>
      <c r="CN102" s="1103">
        <f>IF(CH102="","",IF(DAY(CH102)+1&gt;IF(MONTH(BB96)=12,31,DATE(YEAR(BB96),MONTH(BB96)+1,1)-BB96),"",CH102+1))</f>
        <v>46262</v>
      </c>
      <c r="CO102" s="1104"/>
      <c r="CP102" s="1104"/>
      <c r="CQ102" s="593"/>
      <c r="CR102" s="593"/>
      <c r="CS102" s="594"/>
      <c r="CT102" s="1097">
        <f>IF(CN102="","",IF(DAY(CN102)+1&gt;IF(MONTH(BB96)=12,31,DATE(YEAR(BB96),MONTH(BB96)+1,1)-BB96),"",CN102+1))</f>
        <v>46263</v>
      </c>
      <c r="CU102" s="1098"/>
      <c r="CV102" s="1098"/>
      <c r="CW102" s="593"/>
      <c r="CX102" s="593"/>
      <c r="CY102" s="594"/>
    </row>
    <row r="103" spans="2:103" ht="14.25" customHeight="1">
      <c r="B103" s="955"/>
      <c r="C103" s="960"/>
      <c r="D103" s="961"/>
      <c r="E103" s="961"/>
      <c r="F103" s="961"/>
      <c r="G103" s="961"/>
      <c r="H103" s="961"/>
      <c r="I103" s="962"/>
      <c r="J103" s="1111"/>
      <c r="K103" s="1112"/>
      <c r="L103" s="1112"/>
      <c r="M103" s="1112"/>
      <c r="N103" s="1112"/>
      <c r="O103" s="1116"/>
      <c r="P103" s="1105"/>
      <c r="Q103" s="1106"/>
      <c r="R103" s="1106"/>
      <c r="S103" s="1106"/>
      <c r="T103" s="1106"/>
      <c r="U103" s="1119"/>
      <c r="V103" s="1105"/>
      <c r="W103" s="1106"/>
      <c r="X103" s="1106"/>
      <c r="Y103" s="648"/>
      <c r="Z103" s="648"/>
      <c r="AA103" s="649"/>
      <c r="AB103" s="1105"/>
      <c r="AC103" s="1106"/>
      <c r="AD103" s="1106"/>
      <c r="AE103" s="648"/>
      <c r="AF103" s="648"/>
      <c r="AG103" s="649"/>
      <c r="AH103" s="1105"/>
      <c r="AI103" s="1106"/>
      <c r="AJ103" s="1106"/>
      <c r="AK103" s="648"/>
      <c r="AL103" s="648"/>
      <c r="AM103" s="649"/>
      <c r="AN103" s="1105"/>
      <c r="AO103" s="1106"/>
      <c r="AP103" s="1106"/>
      <c r="AQ103" s="648"/>
      <c r="AR103" s="648"/>
      <c r="AS103" s="649"/>
      <c r="AT103" s="1099"/>
      <c r="AU103" s="1100"/>
      <c r="AV103" s="1100"/>
      <c r="AW103" s="648"/>
      <c r="AX103" s="648"/>
      <c r="AY103" s="649"/>
      <c r="BB103" s="955"/>
      <c r="BC103" s="960"/>
      <c r="BD103" s="961"/>
      <c r="BE103" s="961"/>
      <c r="BF103" s="961"/>
      <c r="BG103" s="961"/>
      <c r="BH103" s="961"/>
      <c r="BI103" s="962"/>
      <c r="BJ103" s="1111"/>
      <c r="BK103" s="1112"/>
      <c r="BL103" s="1112"/>
      <c r="BM103" s="1112"/>
      <c r="BN103" s="1112"/>
      <c r="BO103" s="1116"/>
      <c r="BP103" s="1105"/>
      <c r="BQ103" s="1106"/>
      <c r="BR103" s="1106"/>
      <c r="BS103" s="1106"/>
      <c r="BT103" s="1106"/>
      <c r="BU103" s="1119"/>
      <c r="BV103" s="1105"/>
      <c r="BW103" s="1106"/>
      <c r="BX103" s="1106"/>
      <c r="BY103" s="648"/>
      <c r="BZ103" s="648"/>
      <c r="CA103" s="649"/>
      <c r="CB103" s="1105"/>
      <c r="CC103" s="1106"/>
      <c r="CD103" s="1106"/>
      <c r="CE103" s="648"/>
      <c r="CF103" s="648"/>
      <c r="CG103" s="649"/>
      <c r="CH103" s="1105"/>
      <c r="CI103" s="1106"/>
      <c r="CJ103" s="1106"/>
      <c r="CK103" s="648"/>
      <c r="CL103" s="648"/>
      <c r="CM103" s="649"/>
      <c r="CN103" s="1105"/>
      <c r="CO103" s="1106"/>
      <c r="CP103" s="1106"/>
      <c r="CQ103" s="648"/>
      <c r="CR103" s="648"/>
      <c r="CS103" s="649"/>
      <c r="CT103" s="1099"/>
      <c r="CU103" s="1100"/>
      <c r="CV103" s="1100"/>
      <c r="CW103" s="648"/>
      <c r="CX103" s="648"/>
      <c r="CY103" s="649"/>
    </row>
    <row r="104" spans="2:103" ht="22.5" customHeight="1">
      <c r="B104" s="956"/>
      <c r="C104" s="963"/>
      <c r="D104" s="964"/>
      <c r="E104" s="964"/>
      <c r="F104" s="964"/>
      <c r="G104" s="964"/>
      <c r="H104" s="964"/>
      <c r="I104" s="965"/>
      <c r="J104" s="1113"/>
      <c r="K104" s="1114"/>
      <c r="L104" s="1114"/>
      <c r="M104" s="1114"/>
      <c r="N104" s="1114"/>
      <c r="O104" s="1117"/>
      <c r="P104" s="1107" t="str">
        <f>IF(J104="","",IF(DAY(J104)+1&gt;IF(MONTH(B96)=12,31,DATE(YEAR(B96),MONTH(B96)+1,1)-B96),"",J104+1))</f>
        <v/>
      </c>
      <c r="Q104" s="1108"/>
      <c r="R104" s="1108"/>
      <c r="S104" s="1108"/>
      <c r="T104" s="1108"/>
      <c r="U104" s="1120"/>
      <c r="V104" s="1107"/>
      <c r="W104" s="1108"/>
      <c r="X104" s="1108"/>
      <c r="Y104" s="439"/>
      <c r="Z104" s="439"/>
      <c r="AA104" s="440"/>
      <c r="AB104" s="1107"/>
      <c r="AC104" s="1108"/>
      <c r="AD104" s="1108"/>
      <c r="AE104" s="439"/>
      <c r="AF104" s="439"/>
      <c r="AG104" s="440"/>
      <c r="AH104" s="1107"/>
      <c r="AI104" s="1108"/>
      <c r="AJ104" s="1108"/>
      <c r="AK104" s="439"/>
      <c r="AL104" s="439"/>
      <c r="AM104" s="440"/>
      <c r="AN104" s="1107"/>
      <c r="AO104" s="1108"/>
      <c r="AP104" s="1108"/>
      <c r="AQ104" s="439"/>
      <c r="AR104" s="439"/>
      <c r="AS104" s="440"/>
      <c r="AT104" s="1101"/>
      <c r="AU104" s="1102"/>
      <c r="AV104" s="1102"/>
      <c r="AW104" s="439"/>
      <c r="AX104" s="439"/>
      <c r="AY104" s="440"/>
      <c r="BB104" s="956"/>
      <c r="BC104" s="963"/>
      <c r="BD104" s="964"/>
      <c r="BE104" s="964"/>
      <c r="BF104" s="964"/>
      <c r="BG104" s="964"/>
      <c r="BH104" s="964"/>
      <c r="BI104" s="965"/>
      <c r="BJ104" s="1113"/>
      <c r="BK104" s="1114"/>
      <c r="BL104" s="1114"/>
      <c r="BM104" s="1114"/>
      <c r="BN104" s="1114"/>
      <c r="BO104" s="1117"/>
      <c r="BP104" s="1107" t="str">
        <f>IF(BJ104="","",IF(DAY(BJ104)+1&gt;IF(MONTH(BB96)=12,31,DATE(YEAR(BB96),MONTH(BB96)+1,1)-BB96),"",BJ104+1))</f>
        <v/>
      </c>
      <c r="BQ104" s="1108"/>
      <c r="BR104" s="1108"/>
      <c r="BS104" s="1108"/>
      <c r="BT104" s="1108"/>
      <c r="BU104" s="1120"/>
      <c r="BV104" s="1107"/>
      <c r="BW104" s="1108"/>
      <c r="BX104" s="1108"/>
      <c r="BY104" s="439"/>
      <c r="BZ104" s="439"/>
      <c r="CA104" s="440"/>
      <c r="CB104" s="1107"/>
      <c r="CC104" s="1108"/>
      <c r="CD104" s="1108"/>
      <c r="CE104" s="439"/>
      <c r="CF104" s="439"/>
      <c r="CG104" s="440"/>
      <c r="CH104" s="1107"/>
      <c r="CI104" s="1108"/>
      <c r="CJ104" s="1108"/>
      <c r="CK104" s="439"/>
      <c r="CL104" s="439"/>
      <c r="CM104" s="440"/>
      <c r="CN104" s="1107"/>
      <c r="CO104" s="1108"/>
      <c r="CP104" s="1108"/>
      <c r="CQ104" s="439"/>
      <c r="CR104" s="439"/>
      <c r="CS104" s="440"/>
      <c r="CT104" s="1101"/>
      <c r="CU104" s="1102"/>
      <c r="CV104" s="1102"/>
      <c r="CW104" s="439"/>
      <c r="CX104" s="439"/>
      <c r="CY104" s="440"/>
    </row>
  </sheetData>
  <mergeCells count="882">
    <mergeCell ref="AQ2:AS2"/>
    <mergeCell ref="AT2:AV2"/>
    <mergeCell ref="AW2:AY2"/>
    <mergeCell ref="BB2:BI4"/>
    <mergeCell ref="BJ2:BL2"/>
    <mergeCell ref="BM2:BO2"/>
    <mergeCell ref="Y2:AA2"/>
    <mergeCell ref="AB2:AD2"/>
    <mergeCell ref="AE2:AG2"/>
    <mergeCell ref="AH2:AJ2"/>
    <mergeCell ref="AK2:AM2"/>
    <mergeCell ref="AN2:AP2"/>
    <mergeCell ref="Y3:AA4"/>
    <mergeCell ref="AB3:AD4"/>
    <mergeCell ref="AE3:AG4"/>
    <mergeCell ref="AH3:AJ4"/>
    <mergeCell ref="AK3:AM4"/>
    <mergeCell ref="CH2:CJ2"/>
    <mergeCell ref="CK2:CM2"/>
    <mergeCell ref="CN2:CP2"/>
    <mergeCell ref="CQ2:CS2"/>
    <mergeCell ref="CT2:CV2"/>
    <mergeCell ref="CW2:CY2"/>
    <mergeCell ref="BP2:BR2"/>
    <mergeCell ref="BS2:BU2"/>
    <mergeCell ref="BV2:BX2"/>
    <mergeCell ref="BY2:CA2"/>
    <mergeCell ref="CB2:CD2"/>
    <mergeCell ref="CE2:CG2"/>
    <mergeCell ref="CT3:CV4"/>
    <mergeCell ref="CW3:CY4"/>
    <mergeCell ref="BP3:BR4"/>
    <mergeCell ref="BS3:BU4"/>
    <mergeCell ref="BV3:BX4"/>
    <mergeCell ref="BY3:CA4"/>
    <mergeCell ref="CB3:CD4"/>
    <mergeCell ref="CE3:CG4"/>
    <mergeCell ref="AN3:AP4"/>
    <mergeCell ref="AQ3:AS4"/>
    <mergeCell ref="AT3:AV4"/>
    <mergeCell ref="AW3:AY4"/>
    <mergeCell ref="BJ3:BL4"/>
    <mergeCell ref="BM3:BO4"/>
    <mergeCell ref="CH3:CJ4"/>
    <mergeCell ref="CK3:CM4"/>
    <mergeCell ref="CN3:CP4"/>
    <mergeCell ref="CQ3:CS4"/>
    <mergeCell ref="B2:I4"/>
    <mergeCell ref="J2:L2"/>
    <mergeCell ref="M2:O2"/>
    <mergeCell ref="P2:R2"/>
    <mergeCell ref="S2:U2"/>
    <mergeCell ref="V2:X2"/>
    <mergeCell ref="J3:L4"/>
    <mergeCell ref="M3:O4"/>
    <mergeCell ref="P3:R4"/>
    <mergeCell ref="S3:U4"/>
    <mergeCell ref="V3:X4"/>
    <mergeCell ref="B5:I5"/>
    <mergeCell ref="J5:L6"/>
    <mergeCell ref="CQ5:CS6"/>
    <mergeCell ref="CT5:CV6"/>
    <mergeCell ref="CW5:CY6"/>
    <mergeCell ref="BP5:BR6"/>
    <mergeCell ref="BS5:BU6"/>
    <mergeCell ref="BV5:BX6"/>
    <mergeCell ref="BY5:CA6"/>
    <mergeCell ref="CB5:CD6"/>
    <mergeCell ref="CE5:CG6"/>
    <mergeCell ref="M5:O6"/>
    <mergeCell ref="P5:R6"/>
    <mergeCell ref="S5:U6"/>
    <mergeCell ref="V5:X6"/>
    <mergeCell ref="B6:I6"/>
    <mergeCell ref="Y5:AA6"/>
    <mergeCell ref="AB5:AD6"/>
    <mergeCell ref="AE5:AG6"/>
    <mergeCell ref="AH5:AJ6"/>
    <mergeCell ref="AK5:AM6"/>
    <mergeCell ref="AN5:AP6"/>
    <mergeCell ref="AT7:AV8"/>
    <mergeCell ref="AW7:AY8"/>
    <mergeCell ref="BB7:BB9"/>
    <mergeCell ref="CH5:CJ6"/>
    <mergeCell ref="CK5:CM6"/>
    <mergeCell ref="CN5:CP6"/>
    <mergeCell ref="AQ5:AS6"/>
    <mergeCell ref="AT5:AV6"/>
    <mergeCell ref="AW5:AY6"/>
    <mergeCell ref="BB5:BI5"/>
    <mergeCell ref="BJ5:BL6"/>
    <mergeCell ref="BM5:BO6"/>
    <mergeCell ref="BB6:BI6"/>
    <mergeCell ref="BS7:BU8"/>
    <mergeCell ref="BV7:BX8"/>
    <mergeCell ref="BY7:CA8"/>
    <mergeCell ref="CB9:CD10"/>
    <mergeCell ref="BJ9:BL10"/>
    <mergeCell ref="BM9:BO10"/>
    <mergeCell ref="BP9:BR10"/>
    <mergeCell ref="BS9:BU10"/>
    <mergeCell ref="BV9:BX10"/>
    <mergeCell ref="BY9:CA10"/>
    <mergeCell ref="CT7:CV8"/>
    <mergeCell ref="CW7:CY8"/>
    <mergeCell ref="J9:L10"/>
    <mergeCell ref="M9:O10"/>
    <mergeCell ref="P9:R10"/>
    <mergeCell ref="S9:U10"/>
    <mergeCell ref="V9:X10"/>
    <mergeCell ref="Y9:AA10"/>
    <mergeCell ref="AB9:AD10"/>
    <mergeCell ref="AE9:AG10"/>
    <mergeCell ref="CB7:CD8"/>
    <mergeCell ref="CE7:CG8"/>
    <mergeCell ref="CH7:CJ8"/>
    <mergeCell ref="CK7:CM8"/>
    <mergeCell ref="CN7:CP8"/>
    <mergeCell ref="CQ7:CS8"/>
    <mergeCell ref="BJ7:BL8"/>
    <mergeCell ref="BM7:BO8"/>
    <mergeCell ref="BP7:BR8"/>
    <mergeCell ref="M7:O8"/>
    <mergeCell ref="P7:R8"/>
    <mergeCell ref="S7:U8"/>
    <mergeCell ref="BC7:BI9"/>
    <mergeCell ref="V7:X8"/>
    <mergeCell ref="AN7:AP8"/>
    <mergeCell ref="AQ7:AS8"/>
    <mergeCell ref="B10:B13"/>
    <mergeCell ref="C10:I13"/>
    <mergeCell ref="BB10:BB13"/>
    <mergeCell ref="BC10:BI13"/>
    <mergeCell ref="J11:L13"/>
    <mergeCell ref="M11:O13"/>
    <mergeCell ref="P11:R13"/>
    <mergeCell ref="S11:U13"/>
    <mergeCell ref="B7:B9"/>
    <mergeCell ref="C7:I9"/>
    <mergeCell ref="J7:L8"/>
    <mergeCell ref="Y7:AA8"/>
    <mergeCell ref="AB7:AD8"/>
    <mergeCell ref="AE7:AG8"/>
    <mergeCell ref="AH7:AJ8"/>
    <mergeCell ref="AK7:AM8"/>
    <mergeCell ref="AH9:AJ10"/>
    <mergeCell ref="AK9:AM10"/>
    <mergeCell ref="AN9:AP10"/>
    <mergeCell ref="AQ9:AS10"/>
    <mergeCell ref="AT9:AV10"/>
    <mergeCell ref="AW9:AY10"/>
    <mergeCell ref="CT28:CV28"/>
    <mergeCell ref="V11:X13"/>
    <mergeCell ref="Y11:AA13"/>
    <mergeCell ref="AB11:AD13"/>
    <mergeCell ref="AE11:AG13"/>
    <mergeCell ref="AH11:AJ13"/>
    <mergeCell ref="AK11:AM13"/>
    <mergeCell ref="CT9:CV10"/>
    <mergeCell ref="CW9:CY10"/>
    <mergeCell ref="CE9:CG10"/>
    <mergeCell ref="CH9:CJ10"/>
    <mergeCell ref="CK9:CM10"/>
    <mergeCell ref="CN9:CP10"/>
    <mergeCell ref="CQ9:CS10"/>
    <mergeCell ref="AN11:AP13"/>
    <mergeCell ref="AQ11:AS13"/>
    <mergeCell ref="AT11:AV13"/>
    <mergeCell ref="AW11:AY13"/>
    <mergeCell ref="BJ11:BL13"/>
    <mergeCell ref="BM11:BO13"/>
    <mergeCell ref="CB28:CD28"/>
    <mergeCell ref="CH28:CJ28"/>
    <mergeCell ref="CN28:CP28"/>
    <mergeCell ref="CH11:CJ13"/>
    <mergeCell ref="CK11:CM13"/>
    <mergeCell ref="CN11:CP13"/>
    <mergeCell ref="CQ11:CS13"/>
    <mergeCell ref="CT11:CV13"/>
    <mergeCell ref="CW11:CY13"/>
    <mergeCell ref="BP11:BR13"/>
    <mergeCell ref="BS11:BU13"/>
    <mergeCell ref="BV11:BX13"/>
    <mergeCell ref="BY11:CA13"/>
    <mergeCell ref="CB11:CD13"/>
    <mergeCell ref="CE11:CG13"/>
    <mergeCell ref="BJ28:BL28"/>
    <mergeCell ref="BP28:BR28"/>
    <mergeCell ref="BV28:BX28"/>
    <mergeCell ref="BM29:BO30"/>
    <mergeCell ref="BP29:BR30"/>
    <mergeCell ref="BS29:BU30"/>
    <mergeCell ref="BV29:BX30"/>
    <mergeCell ref="J28:L28"/>
    <mergeCell ref="P28:R28"/>
    <mergeCell ref="V28:X28"/>
    <mergeCell ref="AB28:AD28"/>
    <mergeCell ref="AH28:AJ28"/>
    <mergeCell ref="J29:L30"/>
    <mergeCell ref="M29:O30"/>
    <mergeCell ref="P29:R30"/>
    <mergeCell ref="S29:U30"/>
    <mergeCell ref="V29:X30"/>
    <mergeCell ref="Y29:AA30"/>
    <mergeCell ref="AN28:AP28"/>
    <mergeCell ref="AT28:AV28"/>
    <mergeCell ref="BB28:BI30"/>
    <mergeCell ref="AE29:AG30"/>
    <mergeCell ref="AH29:AJ30"/>
    <mergeCell ref="CQ29:CS30"/>
    <mergeCell ref="CT29:CV30"/>
    <mergeCell ref="AB29:AD30"/>
    <mergeCell ref="CW29:CY30"/>
    <mergeCell ref="B31:I31"/>
    <mergeCell ref="J31:L32"/>
    <mergeCell ref="M31:O32"/>
    <mergeCell ref="P31:R32"/>
    <mergeCell ref="S31:U32"/>
    <mergeCell ref="V31:X32"/>
    <mergeCell ref="Y31:AA32"/>
    <mergeCell ref="BY29:CA30"/>
    <mergeCell ref="CB29:CD30"/>
    <mergeCell ref="CE29:CG30"/>
    <mergeCell ref="CH29:CJ30"/>
    <mergeCell ref="CK29:CM30"/>
    <mergeCell ref="CN29:CP30"/>
    <mergeCell ref="AK29:AM30"/>
    <mergeCell ref="AN29:AP30"/>
    <mergeCell ref="AQ29:AS30"/>
    <mergeCell ref="AT29:AV30"/>
    <mergeCell ref="AW29:AY30"/>
    <mergeCell ref="BJ29:BL30"/>
    <mergeCell ref="B28:I30"/>
    <mergeCell ref="CT31:CV32"/>
    <mergeCell ref="CW31:CY32"/>
    <mergeCell ref="B32:I32"/>
    <mergeCell ref="BB32:BI32"/>
    <mergeCell ref="BS31:BU32"/>
    <mergeCell ref="BV31:BX32"/>
    <mergeCell ref="BY31:CA32"/>
    <mergeCell ref="CB31:CD32"/>
    <mergeCell ref="CE31:CG32"/>
    <mergeCell ref="CH31:CJ32"/>
    <mergeCell ref="AT31:AV32"/>
    <mergeCell ref="AW31:AY32"/>
    <mergeCell ref="BB31:BI31"/>
    <mergeCell ref="BJ31:BL32"/>
    <mergeCell ref="BM31:BO32"/>
    <mergeCell ref="BP31:BR32"/>
    <mergeCell ref="AB31:AD32"/>
    <mergeCell ref="AE31:AG32"/>
    <mergeCell ref="AH31:AJ32"/>
    <mergeCell ref="AK31:AM32"/>
    <mergeCell ref="AN31:AP32"/>
    <mergeCell ref="AQ31:AS32"/>
    <mergeCell ref="B33:B35"/>
    <mergeCell ref="C33:I35"/>
    <mergeCell ref="J33:L34"/>
    <mergeCell ref="M33:O34"/>
    <mergeCell ref="P33:R34"/>
    <mergeCell ref="S33:U34"/>
    <mergeCell ref="CK31:CM32"/>
    <mergeCell ref="CN31:CP32"/>
    <mergeCell ref="CQ31:CS32"/>
    <mergeCell ref="BV33:BX34"/>
    <mergeCell ref="BY33:CA34"/>
    <mergeCell ref="AN33:AP34"/>
    <mergeCell ref="AQ33:AS34"/>
    <mergeCell ref="AT33:AV34"/>
    <mergeCell ref="AW33:AY34"/>
    <mergeCell ref="BB33:BB35"/>
    <mergeCell ref="BC33:BI35"/>
    <mergeCell ref="V33:X34"/>
    <mergeCell ref="Y33:AA34"/>
    <mergeCell ref="AB33:AD34"/>
    <mergeCell ref="AE33:AG34"/>
    <mergeCell ref="AH33:AJ34"/>
    <mergeCell ref="AK33:AM34"/>
    <mergeCell ref="AN35:AP36"/>
    <mergeCell ref="AQ35:AS36"/>
    <mergeCell ref="AT35:AV36"/>
    <mergeCell ref="AW35:AY36"/>
    <mergeCell ref="CT33:CV34"/>
    <mergeCell ref="CW33:CY34"/>
    <mergeCell ref="J35:L36"/>
    <mergeCell ref="M35:O36"/>
    <mergeCell ref="P35:R36"/>
    <mergeCell ref="S35:U36"/>
    <mergeCell ref="V35:X36"/>
    <mergeCell ref="Y35:AA36"/>
    <mergeCell ref="AB35:AD36"/>
    <mergeCell ref="AE35:AG36"/>
    <mergeCell ref="CB33:CD34"/>
    <mergeCell ref="CE33:CG34"/>
    <mergeCell ref="CH33:CJ34"/>
    <mergeCell ref="CK33:CM34"/>
    <mergeCell ref="CN33:CP34"/>
    <mergeCell ref="CQ33:CS34"/>
    <mergeCell ref="BJ33:BL34"/>
    <mergeCell ref="BM33:BO34"/>
    <mergeCell ref="BP33:BR34"/>
    <mergeCell ref="BS33:BU34"/>
    <mergeCell ref="CT35:CV36"/>
    <mergeCell ref="CW35:CY36"/>
    <mergeCell ref="B36:B39"/>
    <mergeCell ref="C36:I39"/>
    <mergeCell ref="BB36:BB39"/>
    <mergeCell ref="BC36:BI39"/>
    <mergeCell ref="J37:L39"/>
    <mergeCell ref="M37:O39"/>
    <mergeCell ref="P37:R39"/>
    <mergeCell ref="S37:U39"/>
    <mergeCell ref="CB35:CD36"/>
    <mergeCell ref="CE35:CG36"/>
    <mergeCell ref="CH35:CJ36"/>
    <mergeCell ref="CK35:CM36"/>
    <mergeCell ref="CN35:CP36"/>
    <mergeCell ref="CQ35:CS36"/>
    <mergeCell ref="BJ35:BL36"/>
    <mergeCell ref="BM35:BO36"/>
    <mergeCell ref="BP35:BR36"/>
    <mergeCell ref="BS35:BU36"/>
    <mergeCell ref="BV35:BX36"/>
    <mergeCell ref="BY35:CA36"/>
    <mergeCell ref="AH35:AJ36"/>
    <mergeCell ref="AK35:AM36"/>
    <mergeCell ref="CN37:CP39"/>
    <mergeCell ref="CQ37:CS39"/>
    <mergeCell ref="CT37:CV39"/>
    <mergeCell ref="CW37:CY39"/>
    <mergeCell ref="BP37:BR39"/>
    <mergeCell ref="BS37:BU39"/>
    <mergeCell ref="BV37:BX39"/>
    <mergeCell ref="BY37:CA39"/>
    <mergeCell ref="CB37:CD39"/>
    <mergeCell ref="CE37:CG39"/>
    <mergeCell ref="P54:R54"/>
    <mergeCell ref="S54:U54"/>
    <mergeCell ref="V54:X54"/>
    <mergeCell ref="J55:L56"/>
    <mergeCell ref="M55:O56"/>
    <mergeCell ref="P55:R56"/>
    <mergeCell ref="S55:U56"/>
    <mergeCell ref="CH37:CJ39"/>
    <mergeCell ref="CK37:CM39"/>
    <mergeCell ref="AN37:AP39"/>
    <mergeCell ref="AQ37:AS39"/>
    <mergeCell ref="AT37:AV39"/>
    <mergeCell ref="AW37:AY39"/>
    <mergeCell ref="BJ37:BL39"/>
    <mergeCell ref="BM37:BO39"/>
    <mergeCell ref="V37:X39"/>
    <mergeCell ref="Y37:AA39"/>
    <mergeCell ref="AB37:AD39"/>
    <mergeCell ref="AE37:AG39"/>
    <mergeCell ref="AH37:AJ39"/>
    <mergeCell ref="AK37:AM39"/>
    <mergeCell ref="AQ54:AS54"/>
    <mergeCell ref="AT54:AV54"/>
    <mergeCell ref="AW54:AY54"/>
    <mergeCell ref="BB54:BI56"/>
    <mergeCell ref="BJ54:BL54"/>
    <mergeCell ref="BM54:BO54"/>
    <mergeCell ref="Y54:AA54"/>
    <mergeCell ref="AB54:AD54"/>
    <mergeCell ref="AE54:AG54"/>
    <mergeCell ref="AH54:AJ54"/>
    <mergeCell ref="AK54:AM54"/>
    <mergeCell ref="AN54:AP54"/>
    <mergeCell ref="CN54:CP54"/>
    <mergeCell ref="CQ54:CS54"/>
    <mergeCell ref="CT54:CV54"/>
    <mergeCell ref="CW54:CY54"/>
    <mergeCell ref="BP54:BR54"/>
    <mergeCell ref="BS54:BU54"/>
    <mergeCell ref="BV54:BX54"/>
    <mergeCell ref="BY54:CA54"/>
    <mergeCell ref="CB54:CD54"/>
    <mergeCell ref="CE54:CG54"/>
    <mergeCell ref="CN55:CP56"/>
    <mergeCell ref="CQ55:CS56"/>
    <mergeCell ref="CT55:CV56"/>
    <mergeCell ref="CW55:CY56"/>
    <mergeCell ref="BP55:BR56"/>
    <mergeCell ref="BS55:BU56"/>
    <mergeCell ref="BV55:BX56"/>
    <mergeCell ref="BY55:CA56"/>
    <mergeCell ref="CB55:CD56"/>
    <mergeCell ref="CE55:CG56"/>
    <mergeCell ref="M57:O58"/>
    <mergeCell ref="P57:R58"/>
    <mergeCell ref="S57:U58"/>
    <mergeCell ref="V57:X58"/>
    <mergeCell ref="B58:I58"/>
    <mergeCell ref="CH55:CJ56"/>
    <mergeCell ref="CK55:CM56"/>
    <mergeCell ref="AN55:AP56"/>
    <mergeCell ref="AQ55:AS56"/>
    <mergeCell ref="AT55:AV56"/>
    <mergeCell ref="AW55:AY56"/>
    <mergeCell ref="BJ55:BL56"/>
    <mergeCell ref="BM55:BO56"/>
    <mergeCell ref="V55:X56"/>
    <mergeCell ref="Y55:AA56"/>
    <mergeCell ref="AB55:AD56"/>
    <mergeCell ref="AE55:AG56"/>
    <mergeCell ref="AH55:AJ56"/>
    <mergeCell ref="AK55:AM56"/>
    <mergeCell ref="B54:I56"/>
    <mergeCell ref="J54:L54"/>
    <mergeCell ref="M54:O54"/>
    <mergeCell ref="CH54:CJ54"/>
    <mergeCell ref="CK54:CM54"/>
    <mergeCell ref="CN57:CP58"/>
    <mergeCell ref="CQ57:CS58"/>
    <mergeCell ref="CT57:CV58"/>
    <mergeCell ref="CW57:CY58"/>
    <mergeCell ref="BP57:BR58"/>
    <mergeCell ref="BS57:BU58"/>
    <mergeCell ref="BV57:BX58"/>
    <mergeCell ref="BY57:CA58"/>
    <mergeCell ref="CB57:CD58"/>
    <mergeCell ref="CE57:CG58"/>
    <mergeCell ref="B59:B61"/>
    <mergeCell ref="C59:I61"/>
    <mergeCell ref="J59:L60"/>
    <mergeCell ref="M59:O60"/>
    <mergeCell ref="P59:R60"/>
    <mergeCell ref="S59:U60"/>
    <mergeCell ref="AK61:AM62"/>
    <mergeCell ref="CH57:CJ58"/>
    <mergeCell ref="CK57:CM58"/>
    <mergeCell ref="AQ57:AS58"/>
    <mergeCell ref="AT57:AV58"/>
    <mergeCell ref="AW57:AY58"/>
    <mergeCell ref="BB57:BI57"/>
    <mergeCell ref="BJ57:BL58"/>
    <mergeCell ref="BM57:BO58"/>
    <mergeCell ref="BB58:BI58"/>
    <mergeCell ref="Y57:AA58"/>
    <mergeCell ref="AB57:AD58"/>
    <mergeCell ref="AE57:AG58"/>
    <mergeCell ref="AH57:AJ58"/>
    <mergeCell ref="AK57:AM58"/>
    <mergeCell ref="AN57:AP58"/>
    <mergeCell ref="B57:I57"/>
    <mergeCell ref="J57:L58"/>
    <mergeCell ref="AT59:AV60"/>
    <mergeCell ref="AW59:AY60"/>
    <mergeCell ref="BB59:BB61"/>
    <mergeCell ref="BC59:BI61"/>
    <mergeCell ref="AN61:AP62"/>
    <mergeCell ref="AQ61:AS62"/>
    <mergeCell ref="AT61:AV62"/>
    <mergeCell ref="AW61:AY62"/>
    <mergeCell ref="V59:X60"/>
    <mergeCell ref="Y59:AA60"/>
    <mergeCell ref="AB59:AD60"/>
    <mergeCell ref="AE59:AG60"/>
    <mergeCell ref="AH59:AJ60"/>
    <mergeCell ref="AK59:AM60"/>
    <mergeCell ref="CT59:CV60"/>
    <mergeCell ref="CW59:CY60"/>
    <mergeCell ref="J61:L62"/>
    <mergeCell ref="M61:O62"/>
    <mergeCell ref="P61:R62"/>
    <mergeCell ref="S61:U62"/>
    <mergeCell ref="V61:X62"/>
    <mergeCell ref="Y61:AA62"/>
    <mergeCell ref="AB61:AD62"/>
    <mergeCell ref="AE61:AG62"/>
    <mergeCell ref="CB59:CD60"/>
    <mergeCell ref="CE59:CG60"/>
    <mergeCell ref="CH59:CJ60"/>
    <mergeCell ref="CK59:CM60"/>
    <mergeCell ref="CN59:CP60"/>
    <mergeCell ref="CQ59:CS60"/>
    <mergeCell ref="BJ59:BL60"/>
    <mergeCell ref="BM59:BO60"/>
    <mergeCell ref="BP59:BR60"/>
    <mergeCell ref="BS59:BU60"/>
    <mergeCell ref="BV59:BX60"/>
    <mergeCell ref="BY59:CA60"/>
    <mergeCell ref="AN59:AP60"/>
    <mergeCell ref="AQ59:AS60"/>
    <mergeCell ref="AK63:AM65"/>
    <mergeCell ref="CT61:CV62"/>
    <mergeCell ref="CW61:CY62"/>
    <mergeCell ref="B62:B65"/>
    <mergeCell ref="C62:I65"/>
    <mergeCell ref="BB62:BB65"/>
    <mergeCell ref="BC62:BI65"/>
    <mergeCell ref="J63:L65"/>
    <mergeCell ref="M63:O65"/>
    <mergeCell ref="P63:R65"/>
    <mergeCell ref="S63:U65"/>
    <mergeCell ref="CB61:CD62"/>
    <mergeCell ref="CE61:CG62"/>
    <mergeCell ref="CH61:CJ62"/>
    <mergeCell ref="CK61:CM62"/>
    <mergeCell ref="CN61:CP62"/>
    <mergeCell ref="CQ61:CS62"/>
    <mergeCell ref="BJ61:BL62"/>
    <mergeCell ref="BM61:BO62"/>
    <mergeCell ref="BP61:BR62"/>
    <mergeCell ref="BS61:BU62"/>
    <mergeCell ref="BV61:BX62"/>
    <mergeCell ref="BY61:CA62"/>
    <mergeCell ref="AH61:AJ62"/>
    <mergeCell ref="S81:U82"/>
    <mergeCell ref="CH63:CJ65"/>
    <mergeCell ref="CK63:CM65"/>
    <mergeCell ref="CN63:CP65"/>
    <mergeCell ref="CQ63:CS65"/>
    <mergeCell ref="CT63:CV65"/>
    <mergeCell ref="CW63:CY65"/>
    <mergeCell ref="BP63:BR65"/>
    <mergeCell ref="BS63:BU65"/>
    <mergeCell ref="BV63:BX65"/>
    <mergeCell ref="BY63:CA65"/>
    <mergeCell ref="CB63:CD65"/>
    <mergeCell ref="CE63:CG65"/>
    <mergeCell ref="AN63:AP65"/>
    <mergeCell ref="AQ63:AS65"/>
    <mergeCell ref="AT63:AV65"/>
    <mergeCell ref="AW63:AY65"/>
    <mergeCell ref="BJ63:BL65"/>
    <mergeCell ref="BM63:BO65"/>
    <mergeCell ref="V63:X65"/>
    <mergeCell ref="Y63:AA65"/>
    <mergeCell ref="AB63:AD65"/>
    <mergeCell ref="AE63:AG65"/>
    <mergeCell ref="AH63:AJ65"/>
    <mergeCell ref="AQ80:AS80"/>
    <mergeCell ref="AT80:AV80"/>
    <mergeCell ref="AW80:AY80"/>
    <mergeCell ref="BB80:BI82"/>
    <mergeCell ref="BJ80:BL80"/>
    <mergeCell ref="BM80:BO80"/>
    <mergeCell ref="Y80:AA80"/>
    <mergeCell ref="AB80:AD80"/>
    <mergeCell ref="AE80:AG80"/>
    <mergeCell ref="AH80:AJ80"/>
    <mergeCell ref="AK80:AM80"/>
    <mergeCell ref="AN80:AP80"/>
    <mergeCell ref="CK80:CM80"/>
    <mergeCell ref="CN80:CP80"/>
    <mergeCell ref="CQ80:CS80"/>
    <mergeCell ref="CT80:CV80"/>
    <mergeCell ref="CW80:CY80"/>
    <mergeCell ref="BP80:BR80"/>
    <mergeCell ref="BS80:BU80"/>
    <mergeCell ref="BV80:BX80"/>
    <mergeCell ref="BY80:CA80"/>
    <mergeCell ref="CB80:CD80"/>
    <mergeCell ref="CE80:CG80"/>
    <mergeCell ref="CT81:CV82"/>
    <mergeCell ref="CW81:CY82"/>
    <mergeCell ref="BP81:BR82"/>
    <mergeCell ref="BS81:BU82"/>
    <mergeCell ref="BV81:BX82"/>
    <mergeCell ref="BY81:CA82"/>
    <mergeCell ref="CB81:CD82"/>
    <mergeCell ref="CE81:CG82"/>
    <mergeCell ref="AN81:AP82"/>
    <mergeCell ref="AQ81:AS82"/>
    <mergeCell ref="AT81:AV82"/>
    <mergeCell ref="AW81:AY82"/>
    <mergeCell ref="BJ81:BL82"/>
    <mergeCell ref="BM81:BO82"/>
    <mergeCell ref="P83:R84"/>
    <mergeCell ref="S83:U84"/>
    <mergeCell ref="V83:X84"/>
    <mergeCell ref="B84:I84"/>
    <mergeCell ref="CH81:CJ82"/>
    <mergeCell ref="CK81:CM82"/>
    <mergeCell ref="CN81:CP82"/>
    <mergeCell ref="CQ81:CS82"/>
    <mergeCell ref="V81:X82"/>
    <mergeCell ref="Y81:AA82"/>
    <mergeCell ref="AB81:AD82"/>
    <mergeCell ref="AE81:AG82"/>
    <mergeCell ref="AH81:AJ82"/>
    <mergeCell ref="AK81:AM82"/>
    <mergeCell ref="B80:I82"/>
    <mergeCell ref="J80:L80"/>
    <mergeCell ref="M80:O80"/>
    <mergeCell ref="P80:R80"/>
    <mergeCell ref="S80:U80"/>
    <mergeCell ref="V80:X80"/>
    <mergeCell ref="J81:L82"/>
    <mergeCell ref="M81:O82"/>
    <mergeCell ref="P81:R82"/>
    <mergeCell ref="CH80:CJ80"/>
    <mergeCell ref="CQ83:CS84"/>
    <mergeCell ref="CT83:CV84"/>
    <mergeCell ref="CW83:CY84"/>
    <mergeCell ref="BP83:BR84"/>
    <mergeCell ref="BS83:BU84"/>
    <mergeCell ref="BV83:BX84"/>
    <mergeCell ref="BY83:CA84"/>
    <mergeCell ref="CB83:CD84"/>
    <mergeCell ref="CE83:CG84"/>
    <mergeCell ref="C85:I87"/>
    <mergeCell ref="J85:L86"/>
    <mergeCell ref="M85:O86"/>
    <mergeCell ref="P85:R86"/>
    <mergeCell ref="S85:U86"/>
    <mergeCell ref="CH83:CJ84"/>
    <mergeCell ref="CK83:CM84"/>
    <mergeCell ref="CN83:CP84"/>
    <mergeCell ref="AQ83:AS84"/>
    <mergeCell ref="AT83:AV84"/>
    <mergeCell ref="AW83:AY84"/>
    <mergeCell ref="BB83:BI83"/>
    <mergeCell ref="BJ83:BL84"/>
    <mergeCell ref="BM83:BO84"/>
    <mergeCell ref="BB84:BI84"/>
    <mergeCell ref="Y83:AA84"/>
    <mergeCell ref="AB83:AD84"/>
    <mergeCell ref="AE83:AG84"/>
    <mergeCell ref="AH83:AJ84"/>
    <mergeCell ref="AK83:AM84"/>
    <mergeCell ref="AN83:AP84"/>
    <mergeCell ref="B83:I83"/>
    <mergeCell ref="J83:L84"/>
    <mergeCell ref="M83:O84"/>
    <mergeCell ref="BV85:BX86"/>
    <mergeCell ref="BY85:CA86"/>
    <mergeCell ref="AN85:AP86"/>
    <mergeCell ref="AQ85:AS86"/>
    <mergeCell ref="AT85:AV86"/>
    <mergeCell ref="AW85:AY86"/>
    <mergeCell ref="BB85:BB87"/>
    <mergeCell ref="BC85:BI87"/>
    <mergeCell ref="V85:X86"/>
    <mergeCell ref="Y85:AA86"/>
    <mergeCell ref="AB85:AD86"/>
    <mergeCell ref="AE85:AG86"/>
    <mergeCell ref="AH85:AJ86"/>
    <mergeCell ref="AK85:AM86"/>
    <mergeCell ref="AN87:AP88"/>
    <mergeCell ref="AQ87:AS88"/>
    <mergeCell ref="AT87:AV88"/>
    <mergeCell ref="AW87:AY88"/>
    <mergeCell ref="CT85:CV86"/>
    <mergeCell ref="CW85:CY86"/>
    <mergeCell ref="J87:L88"/>
    <mergeCell ref="M87:O88"/>
    <mergeCell ref="P87:R88"/>
    <mergeCell ref="S87:U88"/>
    <mergeCell ref="V87:X88"/>
    <mergeCell ref="Y87:AA88"/>
    <mergeCell ref="AB87:AD88"/>
    <mergeCell ref="AE87:AG88"/>
    <mergeCell ref="CB85:CD86"/>
    <mergeCell ref="CE85:CG86"/>
    <mergeCell ref="CH85:CJ86"/>
    <mergeCell ref="CK85:CM86"/>
    <mergeCell ref="CN85:CP86"/>
    <mergeCell ref="CQ85:CS86"/>
    <mergeCell ref="BJ85:BL86"/>
    <mergeCell ref="BM85:BO86"/>
    <mergeCell ref="BP85:BR86"/>
    <mergeCell ref="BS85:BU86"/>
    <mergeCell ref="CT87:CV88"/>
    <mergeCell ref="CW87:CY88"/>
    <mergeCell ref="CE87:CG88"/>
    <mergeCell ref="CH87:CJ88"/>
    <mergeCell ref="B88:B91"/>
    <mergeCell ref="C88:I91"/>
    <mergeCell ref="BB88:BB91"/>
    <mergeCell ref="BC88:BI91"/>
    <mergeCell ref="J89:L91"/>
    <mergeCell ref="M89:O91"/>
    <mergeCell ref="P89:R91"/>
    <mergeCell ref="S89:U91"/>
    <mergeCell ref="CB87:CD88"/>
    <mergeCell ref="AH87:AJ88"/>
    <mergeCell ref="AK87:AM88"/>
    <mergeCell ref="AN89:AP91"/>
    <mergeCell ref="AQ89:AS91"/>
    <mergeCell ref="AT89:AV91"/>
    <mergeCell ref="AW89:AY91"/>
    <mergeCell ref="BJ89:BL91"/>
    <mergeCell ref="BM89:BO91"/>
    <mergeCell ref="V89:X91"/>
    <mergeCell ref="Y89:AA91"/>
    <mergeCell ref="AB89:AD91"/>
    <mergeCell ref="AE89:AG91"/>
    <mergeCell ref="AH89:AJ91"/>
    <mergeCell ref="AK89:AM91"/>
    <mergeCell ref="B85:B87"/>
    <mergeCell ref="CK87:CM88"/>
    <mergeCell ref="CN87:CP88"/>
    <mergeCell ref="CQ87:CS88"/>
    <mergeCell ref="BJ87:BL88"/>
    <mergeCell ref="BM87:BO88"/>
    <mergeCell ref="BP87:BR88"/>
    <mergeCell ref="BS87:BU88"/>
    <mergeCell ref="BV87:BX88"/>
    <mergeCell ref="BY87:CA88"/>
    <mergeCell ref="BJ93:BL93"/>
    <mergeCell ref="BP93:BR93"/>
    <mergeCell ref="BV93:BX93"/>
    <mergeCell ref="BM94:BO95"/>
    <mergeCell ref="BP94:BR95"/>
    <mergeCell ref="BS94:BU95"/>
    <mergeCell ref="BV94:BX95"/>
    <mergeCell ref="CW89:CY91"/>
    <mergeCell ref="BP89:BR91"/>
    <mergeCell ref="BS89:BU91"/>
    <mergeCell ref="BV89:BX91"/>
    <mergeCell ref="BY89:CA91"/>
    <mergeCell ref="CB89:CD91"/>
    <mergeCell ref="CE89:CG91"/>
    <mergeCell ref="CH89:CJ91"/>
    <mergeCell ref="CK89:CM91"/>
    <mergeCell ref="CN89:CP91"/>
    <mergeCell ref="CQ89:CS91"/>
    <mergeCell ref="CT89:CV91"/>
    <mergeCell ref="CB93:CD93"/>
    <mergeCell ref="CH93:CJ93"/>
    <mergeCell ref="CN93:CP93"/>
    <mergeCell ref="CT93:CV93"/>
    <mergeCell ref="J94:L95"/>
    <mergeCell ref="M94:O95"/>
    <mergeCell ref="P94:R95"/>
    <mergeCell ref="S94:U95"/>
    <mergeCell ref="V94:X95"/>
    <mergeCell ref="Y94:AA95"/>
    <mergeCell ref="AN93:AP93"/>
    <mergeCell ref="AT93:AV93"/>
    <mergeCell ref="BB93:BI95"/>
    <mergeCell ref="J93:L93"/>
    <mergeCell ref="P93:R93"/>
    <mergeCell ref="V93:X93"/>
    <mergeCell ref="AB93:AD93"/>
    <mergeCell ref="AH93:AJ93"/>
    <mergeCell ref="AB94:AD95"/>
    <mergeCell ref="AE94:AG95"/>
    <mergeCell ref="AH94:AJ95"/>
    <mergeCell ref="AQ96:AS97"/>
    <mergeCell ref="CQ94:CS95"/>
    <mergeCell ref="CT94:CV95"/>
    <mergeCell ref="CW94:CY95"/>
    <mergeCell ref="B96:I96"/>
    <mergeCell ref="J96:L97"/>
    <mergeCell ref="M96:O97"/>
    <mergeCell ref="P96:R97"/>
    <mergeCell ref="S96:U97"/>
    <mergeCell ref="V96:X97"/>
    <mergeCell ref="Y96:AA97"/>
    <mergeCell ref="BY94:CA95"/>
    <mergeCell ref="CB94:CD95"/>
    <mergeCell ref="CE94:CG95"/>
    <mergeCell ref="CH94:CJ95"/>
    <mergeCell ref="CK94:CM95"/>
    <mergeCell ref="CN94:CP95"/>
    <mergeCell ref="AK94:AM95"/>
    <mergeCell ref="AN94:AP95"/>
    <mergeCell ref="AQ94:AS95"/>
    <mergeCell ref="AT94:AV95"/>
    <mergeCell ref="AW94:AY95"/>
    <mergeCell ref="BJ94:BL95"/>
    <mergeCell ref="B93:I95"/>
    <mergeCell ref="CK96:CM97"/>
    <mergeCell ref="CN96:CP97"/>
    <mergeCell ref="CQ96:CS97"/>
    <mergeCell ref="CT96:CV97"/>
    <mergeCell ref="CW96:CY97"/>
    <mergeCell ref="B97:I97"/>
    <mergeCell ref="BB97:BI97"/>
    <mergeCell ref="BS96:BU97"/>
    <mergeCell ref="BV96:BX97"/>
    <mergeCell ref="BY96:CA97"/>
    <mergeCell ref="CB96:CD97"/>
    <mergeCell ref="CE96:CG97"/>
    <mergeCell ref="CH96:CJ97"/>
    <mergeCell ref="AT96:AV97"/>
    <mergeCell ref="AW96:AY97"/>
    <mergeCell ref="BB96:BI96"/>
    <mergeCell ref="BJ96:BL97"/>
    <mergeCell ref="BM96:BO97"/>
    <mergeCell ref="BP96:BR97"/>
    <mergeCell ref="AB96:AD97"/>
    <mergeCell ref="AE96:AG97"/>
    <mergeCell ref="AH96:AJ97"/>
    <mergeCell ref="AK96:AM97"/>
    <mergeCell ref="AN96:AP97"/>
    <mergeCell ref="BB98:BB100"/>
    <mergeCell ref="BC98:BI100"/>
    <mergeCell ref="BJ98:BL99"/>
    <mergeCell ref="BM98:BO99"/>
    <mergeCell ref="BP98:BR99"/>
    <mergeCell ref="Y98:AA99"/>
    <mergeCell ref="AB98:AD99"/>
    <mergeCell ref="AE98:AG99"/>
    <mergeCell ref="AH98:AJ99"/>
    <mergeCell ref="AK98:AM99"/>
    <mergeCell ref="AN98:AP99"/>
    <mergeCell ref="AQ98:AS99"/>
    <mergeCell ref="AT98:AV99"/>
    <mergeCell ref="AW98:AY99"/>
    <mergeCell ref="AQ100:AS101"/>
    <mergeCell ref="AT100:AV101"/>
    <mergeCell ref="AW100:AY101"/>
    <mergeCell ref="AE100:AG101"/>
    <mergeCell ref="AH100:AJ101"/>
    <mergeCell ref="AK100:AM101"/>
    <mergeCell ref="AN100:AP101"/>
    <mergeCell ref="CQ98:CS99"/>
    <mergeCell ref="CT98:CV99"/>
    <mergeCell ref="CW98:CY99"/>
    <mergeCell ref="BJ100:BL101"/>
    <mergeCell ref="BM100:BO101"/>
    <mergeCell ref="BP100:BR101"/>
    <mergeCell ref="BS100:BU101"/>
    <mergeCell ref="BV100:BX101"/>
    <mergeCell ref="BS98:BU99"/>
    <mergeCell ref="BV98:BX99"/>
    <mergeCell ref="BY98:CA99"/>
    <mergeCell ref="CB98:CD99"/>
    <mergeCell ref="CE98:CG99"/>
    <mergeCell ref="CH98:CJ99"/>
    <mergeCell ref="BS102:BU104"/>
    <mergeCell ref="BV102:BX104"/>
    <mergeCell ref="BY100:CA101"/>
    <mergeCell ref="CB100:CD101"/>
    <mergeCell ref="CE100:CG101"/>
    <mergeCell ref="CH100:CJ101"/>
    <mergeCell ref="CK100:CM101"/>
    <mergeCell ref="CN100:CP101"/>
    <mergeCell ref="CK98:CM99"/>
    <mergeCell ref="CN98:CP99"/>
    <mergeCell ref="CQ102:CS104"/>
    <mergeCell ref="CT102:CV104"/>
    <mergeCell ref="CW102:CY104"/>
    <mergeCell ref="B98:B100"/>
    <mergeCell ref="C98:I100"/>
    <mergeCell ref="J98:L99"/>
    <mergeCell ref="M98:O99"/>
    <mergeCell ref="P98:R99"/>
    <mergeCell ref="S98:U99"/>
    <mergeCell ref="V98:X99"/>
    <mergeCell ref="BY102:CA104"/>
    <mergeCell ref="CB102:CD104"/>
    <mergeCell ref="CE102:CG104"/>
    <mergeCell ref="CH102:CJ104"/>
    <mergeCell ref="CK102:CM104"/>
    <mergeCell ref="CN102:CP104"/>
    <mergeCell ref="CQ100:CS101"/>
    <mergeCell ref="CT100:CV101"/>
    <mergeCell ref="CW100:CY101"/>
    <mergeCell ref="BB101:BB104"/>
    <mergeCell ref="BC101:BI104"/>
    <mergeCell ref="BJ102:BL104"/>
    <mergeCell ref="BM102:BO104"/>
    <mergeCell ref="BP102:BR104"/>
    <mergeCell ref="B101:B104"/>
    <mergeCell ref="C101:I104"/>
    <mergeCell ref="J102:L104"/>
    <mergeCell ref="M102:O104"/>
    <mergeCell ref="P102:R104"/>
    <mergeCell ref="S102:U104"/>
    <mergeCell ref="V102:X104"/>
    <mergeCell ref="Y100:AA101"/>
    <mergeCell ref="AB100:AD101"/>
    <mergeCell ref="J100:L101"/>
    <mergeCell ref="M100:O101"/>
    <mergeCell ref="P100:R101"/>
    <mergeCell ref="S100:U101"/>
    <mergeCell ref="V100:X101"/>
    <mergeCell ref="AQ102:AS104"/>
    <mergeCell ref="AT102:AV104"/>
    <mergeCell ref="AW102:AY104"/>
    <mergeCell ref="Y102:AA104"/>
    <mergeCell ref="AB102:AD104"/>
    <mergeCell ref="AE102:AG104"/>
    <mergeCell ref="AH102:AJ104"/>
    <mergeCell ref="AK102:AM104"/>
    <mergeCell ref="AN102:AP104"/>
  </mergeCells>
  <phoneticPr fontId="2"/>
  <conditionalFormatting sqref="J5">
    <cfRule type="expression" dxfId="23517" priority="390" stopIfTrue="1">
      <formula>OR(J5=祝色)</formula>
    </cfRule>
  </conditionalFormatting>
  <conditionalFormatting sqref="P5">
    <cfRule type="expression" dxfId="23516" priority="389" stopIfTrue="1">
      <formula>OR(P5=祝色)</formula>
    </cfRule>
  </conditionalFormatting>
  <conditionalFormatting sqref="V5">
    <cfRule type="expression" dxfId="23515" priority="388" stopIfTrue="1">
      <formula>OR(V5=祝色)</formula>
    </cfRule>
  </conditionalFormatting>
  <conditionalFormatting sqref="AB5">
    <cfRule type="expression" dxfId="23514" priority="387" stopIfTrue="1">
      <formula>OR(AB5=祝色)</formula>
    </cfRule>
  </conditionalFormatting>
  <conditionalFormatting sqref="AH5">
    <cfRule type="expression" dxfId="23513" priority="386" stopIfTrue="1">
      <formula>OR(AH5=祝色)</formula>
    </cfRule>
  </conditionalFormatting>
  <conditionalFormatting sqref="AN5">
    <cfRule type="expression" dxfId="23512" priority="385" stopIfTrue="1">
      <formula>OR(AN5=祝色)</formula>
    </cfRule>
  </conditionalFormatting>
  <conditionalFormatting sqref="AT5">
    <cfRule type="expression" dxfId="23511" priority="384" stopIfTrue="1">
      <formula>OR(AT5=祝色)</formula>
    </cfRule>
  </conditionalFormatting>
  <conditionalFormatting sqref="J7">
    <cfRule type="expression" dxfId="23510" priority="383" stopIfTrue="1">
      <formula>OR(J7=祝色)</formula>
    </cfRule>
  </conditionalFormatting>
  <conditionalFormatting sqref="P7">
    <cfRule type="expression" dxfId="23509" priority="382" stopIfTrue="1">
      <formula>OR(P7=祝色)</formula>
    </cfRule>
  </conditionalFormatting>
  <conditionalFormatting sqref="V7">
    <cfRule type="expression" dxfId="23508" priority="381" stopIfTrue="1">
      <formula>OR(V7=祝色)</formula>
    </cfRule>
  </conditionalFormatting>
  <conditionalFormatting sqref="AB7">
    <cfRule type="expression" dxfId="23507" priority="380" stopIfTrue="1">
      <formula>OR(AB7=祝色)</formula>
    </cfRule>
  </conditionalFormatting>
  <conditionalFormatting sqref="AH7">
    <cfRule type="expression" dxfId="23506" priority="379" stopIfTrue="1">
      <formula>OR(AH7=祝色)</formula>
    </cfRule>
  </conditionalFormatting>
  <conditionalFormatting sqref="AN7">
    <cfRule type="expression" dxfId="23505" priority="378" stopIfTrue="1">
      <formula>OR(AN7=祝色)</formula>
    </cfRule>
  </conditionalFormatting>
  <conditionalFormatting sqref="AT7">
    <cfRule type="expression" dxfId="23504" priority="377" stopIfTrue="1">
      <formula>OR(AT7=祝色)</formula>
    </cfRule>
  </conditionalFormatting>
  <conditionalFormatting sqref="J9">
    <cfRule type="expression" dxfId="23503" priority="376" stopIfTrue="1">
      <formula>OR(J9=祝色)</formula>
    </cfRule>
  </conditionalFormatting>
  <conditionalFormatting sqref="P9">
    <cfRule type="expression" dxfId="23502" priority="375" stopIfTrue="1">
      <formula>OR(P9=祝色)</formula>
    </cfRule>
  </conditionalFormatting>
  <conditionalFormatting sqref="V9">
    <cfRule type="expression" dxfId="23501" priority="374" stopIfTrue="1">
      <formula>OR(V9=祝色)</formula>
    </cfRule>
  </conditionalFormatting>
  <conditionalFormatting sqref="AB9">
    <cfRule type="expression" dxfId="23500" priority="373" stopIfTrue="1">
      <formula>OR(AB9=祝色)</formula>
    </cfRule>
  </conditionalFormatting>
  <conditionalFormatting sqref="AH9">
    <cfRule type="expression" dxfId="23499" priority="372" stopIfTrue="1">
      <formula>OR(AH9=祝色)</formula>
    </cfRule>
  </conditionalFormatting>
  <conditionalFormatting sqref="AN9">
    <cfRule type="expression" dxfId="23498" priority="371" stopIfTrue="1">
      <formula>OR(AN9=祝色)</formula>
    </cfRule>
  </conditionalFormatting>
  <conditionalFormatting sqref="AT9">
    <cfRule type="expression" dxfId="23497" priority="370" stopIfTrue="1">
      <formula>OR(AT9=祝色)</formula>
    </cfRule>
  </conditionalFormatting>
  <conditionalFormatting sqref="J3">
    <cfRule type="expression" dxfId="23496" priority="369" stopIfTrue="1">
      <formula>OR(J3=祝色)</formula>
    </cfRule>
  </conditionalFormatting>
  <conditionalFormatting sqref="P3">
    <cfRule type="expression" dxfId="23495" priority="368" stopIfTrue="1">
      <formula>OR(P3=祝色)</formula>
    </cfRule>
  </conditionalFormatting>
  <conditionalFormatting sqref="V3">
    <cfRule type="expression" dxfId="23494" priority="367" stopIfTrue="1">
      <formula>OR(V3=祝色)</formula>
    </cfRule>
  </conditionalFormatting>
  <conditionalFormatting sqref="AB3">
    <cfRule type="expression" dxfId="23493" priority="366" stopIfTrue="1">
      <formula>OR(AB3=祝色)</formula>
    </cfRule>
  </conditionalFormatting>
  <conditionalFormatting sqref="AH3">
    <cfRule type="expression" dxfId="23492" priority="365" stopIfTrue="1">
      <formula>OR(AH3=祝色)</formula>
    </cfRule>
  </conditionalFormatting>
  <conditionalFormatting sqref="AN3">
    <cfRule type="expression" dxfId="23491" priority="364" stopIfTrue="1">
      <formula>OR(AN3=祝色)</formula>
    </cfRule>
  </conditionalFormatting>
  <conditionalFormatting sqref="AT3">
    <cfRule type="expression" dxfId="23490" priority="363" stopIfTrue="1">
      <formula>OR(AT3=祝色)</formula>
    </cfRule>
  </conditionalFormatting>
  <conditionalFormatting sqref="J11">
    <cfRule type="expression" dxfId="23489" priority="362" stopIfTrue="1">
      <formula>OR(J11=祝色)</formula>
    </cfRule>
  </conditionalFormatting>
  <conditionalFormatting sqref="AT11">
    <cfRule type="expression" dxfId="23488" priority="356" stopIfTrue="1">
      <formula>OR(AT11=祝色)</formula>
    </cfRule>
  </conditionalFormatting>
  <conditionalFormatting sqref="P11">
    <cfRule type="expression" dxfId="23487" priority="361" stopIfTrue="1">
      <formula>OR(P11=祝色)</formula>
    </cfRule>
  </conditionalFormatting>
  <conditionalFormatting sqref="V11">
    <cfRule type="expression" dxfId="23486" priority="360" stopIfTrue="1">
      <formula>OR(V11=祝色)</formula>
    </cfRule>
  </conditionalFormatting>
  <conditionalFormatting sqref="AB11">
    <cfRule type="expression" dxfId="23485" priority="359" stopIfTrue="1">
      <formula>OR(AB11=祝色)</formula>
    </cfRule>
  </conditionalFormatting>
  <conditionalFormatting sqref="AH11">
    <cfRule type="expression" dxfId="23484" priority="358" stopIfTrue="1">
      <formula>OR(AH11=祝色)</formula>
    </cfRule>
  </conditionalFormatting>
  <conditionalFormatting sqref="AN11">
    <cfRule type="expression" dxfId="23483" priority="357" stopIfTrue="1">
      <formula>OR(AN11=祝色)</formula>
    </cfRule>
  </conditionalFormatting>
  <conditionalFormatting sqref="M11:O13">
    <cfRule type="expression" dxfId="23482" priority="354" stopIfTrue="1">
      <formula>OR(M11=祝色)</formula>
    </cfRule>
    <cfRule type="expression" dxfId="23481" priority="355">
      <formula>M11</formula>
    </cfRule>
  </conditionalFormatting>
  <conditionalFormatting sqref="S11:U13">
    <cfRule type="expression" dxfId="23480" priority="352" stopIfTrue="1">
      <formula>OR(S11=祝色)</formula>
    </cfRule>
    <cfRule type="expression" dxfId="23479" priority="353">
      <formula>S11</formula>
    </cfRule>
  </conditionalFormatting>
  <conditionalFormatting sqref="J83">
    <cfRule type="expression" dxfId="23478" priority="351" stopIfTrue="1">
      <formula>OR(J83=祝色)</formula>
    </cfRule>
  </conditionalFormatting>
  <conditionalFormatting sqref="P83">
    <cfRule type="expression" dxfId="23477" priority="350" stopIfTrue="1">
      <formula>OR(P83=祝色)</formula>
    </cfRule>
  </conditionalFormatting>
  <conditionalFormatting sqref="V83">
    <cfRule type="expression" dxfId="23476" priority="349" stopIfTrue="1">
      <formula>OR(V83=祝色)</formula>
    </cfRule>
  </conditionalFormatting>
  <conditionalFormatting sqref="AB83">
    <cfRule type="expression" dxfId="23475" priority="348" stopIfTrue="1">
      <formula>OR(AB83=祝色)</formula>
    </cfRule>
  </conditionalFormatting>
  <conditionalFormatting sqref="AH83">
    <cfRule type="expression" dxfId="23474" priority="347" stopIfTrue="1">
      <formula>OR(AH83=祝色)</formula>
    </cfRule>
  </conditionalFormatting>
  <conditionalFormatting sqref="AN83">
    <cfRule type="expression" dxfId="23473" priority="346" stopIfTrue="1">
      <formula>OR(AN83=祝色)</formula>
    </cfRule>
  </conditionalFormatting>
  <conditionalFormatting sqref="AT83">
    <cfRule type="expression" dxfId="23472" priority="345" stopIfTrue="1">
      <formula>OR(AT83=祝色)</formula>
    </cfRule>
  </conditionalFormatting>
  <conditionalFormatting sqref="J85">
    <cfRule type="expression" dxfId="23471" priority="344" stopIfTrue="1">
      <formula>OR(J85=祝色)</formula>
    </cfRule>
  </conditionalFormatting>
  <conditionalFormatting sqref="P85">
    <cfRule type="expression" dxfId="23470" priority="343" stopIfTrue="1">
      <formula>OR(P85=祝色)</formula>
    </cfRule>
  </conditionalFormatting>
  <conditionalFormatting sqref="V85">
    <cfRule type="expression" dxfId="23469" priority="342" stopIfTrue="1">
      <formula>OR(V85=祝色)</formula>
    </cfRule>
  </conditionalFormatting>
  <conditionalFormatting sqref="AB85">
    <cfRule type="expression" dxfId="23468" priority="341" stopIfTrue="1">
      <formula>OR(AB85=祝色)</formula>
    </cfRule>
  </conditionalFormatting>
  <conditionalFormatting sqref="AH85">
    <cfRule type="expression" dxfId="23467" priority="340" stopIfTrue="1">
      <formula>OR(AH85=祝色)</formula>
    </cfRule>
  </conditionalFormatting>
  <conditionalFormatting sqref="AN85">
    <cfRule type="expression" dxfId="23466" priority="339" stopIfTrue="1">
      <formula>OR(AN85=祝色)</formula>
    </cfRule>
  </conditionalFormatting>
  <conditionalFormatting sqref="AT85">
    <cfRule type="expression" dxfId="23465" priority="338" stopIfTrue="1">
      <formula>OR(AT85=祝色)</formula>
    </cfRule>
  </conditionalFormatting>
  <conditionalFormatting sqref="J87">
    <cfRule type="expression" dxfId="23464" priority="337" stopIfTrue="1">
      <formula>OR(J87=祝色)</formula>
    </cfRule>
  </conditionalFormatting>
  <conditionalFormatting sqref="P87">
    <cfRule type="expression" dxfId="23463" priority="336" stopIfTrue="1">
      <formula>OR(P87=祝色)</formula>
    </cfRule>
  </conditionalFormatting>
  <conditionalFormatting sqref="V87">
    <cfRule type="expression" dxfId="23462" priority="335" stopIfTrue="1">
      <formula>OR(V87=祝色)</formula>
    </cfRule>
  </conditionalFormatting>
  <conditionalFormatting sqref="AB87">
    <cfRule type="expression" dxfId="23461" priority="334" stopIfTrue="1">
      <formula>OR(AB87=祝色)</formula>
    </cfRule>
  </conditionalFormatting>
  <conditionalFormatting sqref="AH87">
    <cfRule type="expression" dxfId="23460" priority="333" stopIfTrue="1">
      <formula>OR(AH87=祝色)</formula>
    </cfRule>
  </conditionalFormatting>
  <conditionalFormatting sqref="AN87">
    <cfRule type="expression" dxfId="23459" priority="332" stopIfTrue="1">
      <formula>OR(AN87=祝色)</formula>
    </cfRule>
  </conditionalFormatting>
  <conditionalFormatting sqref="AT87">
    <cfRule type="expression" dxfId="23458" priority="331" stopIfTrue="1">
      <formula>OR(AT87=祝色)</formula>
    </cfRule>
  </conditionalFormatting>
  <conditionalFormatting sqref="J81">
    <cfRule type="expression" dxfId="23457" priority="330" stopIfTrue="1">
      <formula>OR(J81=祝色)</formula>
    </cfRule>
  </conditionalFormatting>
  <conditionalFormatting sqref="P81">
    <cfRule type="expression" dxfId="23456" priority="329" stopIfTrue="1">
      <formula>OR(P81=祝色)</formula>
    </cfRule>
  </conditionalFormatting>
  <conditionalFormatting sqref="V81">
    <cfRule type="expression" dxfId="23455" priority="328" stopIfTrue="1">
      <formula>OR(V81=祝色)</formula>
    </cfRule>
  </conditionalFormatting>
  <conditionalFormatting sqref="AB81">
    <cfRule type="expression" dxfId="23454" priority="327" stopIfTrue="1">
      <formula>OR(AB81=祝色)</formula>
    </cfRule>
  </conditionalFormatting>
  <conditionalFormatting sqref="AH81">
    <cfRule type="expression" dxfId="23453" priority="326" stopIfTrue="1">
      <formula>OR(AH81=祝色)</formula>
    </cfRule>
  </conditionalFormatting>
  <conditionalFormatting sqref="AN81">
    <cfRule type="expression" dxfId="23452" priority="325" stopIfTrue="1">
      <formula>OR(AN81=祝色)</formula>
    </cfRule>
  </conditionalFormatting>
  <conditionalFormatting sqref="AT81">
    <cfRule type="expression" dxfId="23451" priority="324" stopIfTrue="1">
      <formula>OR(AT81=祝色)</formula>
    </cfRule>
  </conditionalFormatting>
  <conditionalFormatting sqref="J89">
    <cfRule type="expression" dxfId="23450" priority="323" stopIfTrue="1">
      <formula>OR(J89=祝色)</formula>
    </cfRule>
  </conditionalFormatting>
  <conditionalFormatting sqref="AT89">
    <cfRule type="expression" dxfId="23449" priority="317" stopIfTrue="1">
      <formula>OR(AT89=祝色)</formula>
    </cfRule>
  </conditionalFormatting>
  <conditionalFormatting sqref="P89">
    <cfRule type="expression" dxfId="23448" priority="322" stopIfTrue="1">
      <formula>OR(P89=祝色)</formula>
    </cfRule>
  </conditionalFormatting>
  <conditionalFormatting sqref="V89">
    <cfRule type="expression" dxfId="23447" priority="321" stopIfTrue="1">
      <formula>OR(V89=祝色)</formula>
    </cfRule>
  </conditionalFormatting>
  <conditionalFormatting sqref="AB89">
    <cfRule type="expression" dxfId="23446" priority="320" stopIfTrue="1">
      <formula>OR(AB89=祝色)</formula>
    </cfRule>
  </conditionalFormatting>
  <conditionalFormatting sqref="AH89">
    <cfRule type="expression" dxfId="23445" priority="319" stopIfTrue="1">
      <formula>OR(AH89=祝色)</formula>
    </cfRule>
  </conditionalFormatting>
  <conditionalFormatting sqref="AN89">
    <cfRule type="expression" dxfId="23444" priority="318" stopIfTrue="1">
      <formula>OR(AN89=祝色)</formula>
    </cfRule>
  </conditionalFormatting>
  <conditionalFormatting sqref="M89:O91">
    <cfRule type="expression" dxfId="23443" priority="315" stopIfTrue="1">
      <formula>OR(M89=祝色)</formula>
    </cfRule>
    <cfRule type="expression" dxfId="23442" priority="316">
      <formula>M89</formula>
    </cfRule>
  </conditionalFormatting>
  <conditionalFormatting sqref="S89:U91">
    <cfRule type="expression" dxfId="23441" priority="313" stopIfTrue="1">
      <formula>OR(S89=祝色)</formula>
    </cfRule>
    <cfRule type="expression" dxfId="23440" priority="314">
      <formula>S89</formula>
    </cfRule>
  </conditionalFormatting>
  <conditionalFormatting sqref="BJ96">
    <cfRule type="expression" dxfId="23439" priority="312" stopIfTrue="1">
      <formula>OR(BJ96=祝色)</formula>
    </cfRule>
  </conditionalFormatting>
  <conditionalFormatting sqref="BP96">
    <cfRule type="expression" dxfId="23438" priority="311" stopIfTrue="1">
      <formula>OR(BP96=祝色)</formula>
    </cfRule>
  </conditionalFormatting>
  <conditionalFormatting sqref="BV96">
    <cfRule type="expression" dxfId="23437" priority="310" stopIfTrue="1">
      <formula>OR(BV96=祝色)</formula>
    </cfRule>
  </conditionalFormatting>
  <conditionalFormatting sqref="CB96">
    <cfRule type="expression" dxfId="23436" priority="309" stopIfTrue="1">
      <formula>OR(CB96=祝色)</formula>
    </cfRule>
  </conditionalFormatting>
  <conditionalFormatting sqref="CH96">
    <cfRule type="expression" dxfId="23435" priority="308" stopIfTrue="1">
      <formula>OR(CH96=祝色)</formula>
    </cfRule>
  </conditionalFormatting>
  <conditionalFormatting sqref="CN96">
    <cfRule type="expression" dxfId="23434" priority="307" stopIfTrue="1">
      <formula>OR(CN96=祝色)</formula>
    </cfRule>
  </conditionalFormatting>
  <conditionalFormatting sqref="CT96">
    <cfRule type="expression" dxfId="23433" priority="306" stopIfTrue="1">
      <formula>OR(CT96=祝色)</formula>
    </cfRule>
  </conditionalFormatting>
  <conditionalFormatting sqref="BJ98">
    <cfRule type="expression" dxfId="23432" priority="305" stopIfTrue="1">
      <formula>OR(BJ98=祝色)</formula>
    </cfRule>
  </conditionalFormatting>
  <conditionalFormatting sqref="BP98">
    <cfRule type="expression" dxfId="23431" priority="304" stopIfTrue="1">
      <formula>OR(BP98=祝色)</formula>
    </cfRule>
  </conditionalFormatting>
  <conditionalFormatting sqref="BV98">
    <cfRule type="expression" dxfId="23430" priority="303" stopIfTrue="1">
      <formula>OR(BV98=祝色)</formula>
    </cfRule>
  </conditionalFormatting>
  <conditionalFormatting sqref="CB98">
    <cfRule type="expression" dxfId="23429" priority="302" stopIfTrue="1">
      <formula>OR(CB98=祝色)</formula>
    </cfRule>
  </conditionalFormatting>
  <conditionalFormatting sqref="CH98">
    <cfRule type="expression" dxfId="23428" priority="301" stopIfTrue="1">
      <formula>OR(CH98=祝色)</formula>
    </cfRule>
  </conditionalFormatting>
  <conditionalFormatting sqref="CN98">
    <cfRule type="expression" dxfId="23427" priority="300" stopIfTrue="1">
      <formula>OR(CN98=祝色)</formula>
    </cfRule>
  </conditionalFormatting>
  <conditionalFormatting sqref="CT98">
    <cfRule type="expression" dxfId="23426" priority="299" stopIfTrue="1">
      <formula>OR(CT98=祝色)</formula>
    </cfRule>
  </conditionalFormatting>
  <conditionalFormatting sqref="BJ100">
    <cfRule type="expression" dxfId="23425" priority="298" stopIfTrue="1">
      <formula>OR(BJ100=祝色)</formula>
    </cfRule>
  </conditionalFormatting>
  <conditionalFormatting sqref="BP100">
    <cfRule type="expression" dxfId="23424" priority="297" stopIfTrue="1">
      <formula>OR(BP100=祝色)</formula>
    </cfRule>
  </conditionalFormatting>
  <conditionalFormatting sqref="BV100">
    <cfRule type="expression" dxfId="23423" priority="296" stopIfTrue="1">
      <formula>OR(BV100=祝色)</formula>
    </cfRule>
  </conditionalFormatting>
  <conditionalFormatting sqref="CB100">
    <cfRule type="expression" dxfId="23422" priority="295" stopIfTrue="1">
      <formula>OR(CB100=祝色)</formula>
    </cfRule>
  </conditionalFormatting>
  <conditionalFormatting sqref="CH100">
    <cfRule type="expression" dxfId="23421" priority="294" stopIfTrue="1">
      <formula>OR(CH100=祝色)</formula>
    </cfRule>
  </conditionalFormatting>
  <conditionalFormatting sqref="CN100">
    <cfRule type="expression" dxfId="23420" priority="293" stopIfTrue="1">
      <formula>OR(CN100=祝色)</formula>
    </cfRule>
  </conditionalFormatting>
  <conditionalFormatting sqref="CT100">
    <cfRule type="expression" dxfId="23419" priority="292" stopIfTrue="1">
      <formula>OR(CT100=祝色)</formula>
    </cfRule>
  </conditionalFormatting>
  <conditionalFormatting sqref="BJ94">
    <cfRule type="expression" dxfId="23418" priority="291" stopIfTrue="1">
      <formula>OR(BJ94=祝色)</formula>
    </cfRule>
  </conditionalFormatting>
  <conditionalFormatting sqref="BP94">
    <cfRule type="expression" dxfId="23417" priority="290" stopIfTrue="1">
      <formula>OR(BP94=祝色)</formula>
    </cfRule>
  </conditionalFormatting>
  <conditionalFormatting sqref="BV94">
    <cfRule type="expression" dxfId="23416" priority="289" stopIfTrue="1">
      <formula>OR(BV94=祝色)</formula>
    </cfRule>
  </conditionalFormatting>
  <conditionalFormatting sqref="CB94">
    <cfRule type="expression" dxfId="23415" priority="288" stopIfTrue="1">
      <formula>OR(CB94=祝色)</formula>
    </cfRule>
  </conditionalFormatting>
  <conditionalFormatting sqref="CH94">
    <cfRule type="expression" dxfId="23414" priority="287" stopIfTrue="1">
      <formula>OR(CH94=祝色)</formula>
    </cfRule>
  </conditionalFormatting>
  <conditionalFormatting sqref="CN94">
    <cfRule type="expression" dxfId="23413" priority="286" stopIfTrue="1">
      <formula>OR(CN94=祝色)</formula>
    </cfRule>
  </conditionalFormatting>
  <conditionalFormatting sqref="CT94">
    <cfRule type="expression" dxfId="23412" priority="285" stopIfTrue="1">
      <formula>OR(CT94=祝色)</formula>
    </cfRule>
  </conditionalFormatting>
  <conditionalFormatting sqref="CT102">
    <cfRule type="expression" dxfId="23411" priority="280" stopIfTrue="1">
      <formula>OR(CT102=祝色)</formula>
    </cfRule>
  </conditionalFormatting>
  <conditionalFormatting sqref="BV102">
    <cfRule type="expression" dxfId="23410" priority="284" stopIfTrue="1">
      <formula>OR(BV102=祝色)</formula>
    </cfRule>
  </conditionalFormatting>
  <conditionalFormatting sqref="CB102">
    <cfRule type="expression" dxfId="23409" priority="283" stopIfTrue="1">
      <formula>OR(CB102=祝色)</formula>
    </cfRule>
  </conditionalFormatting>
  <conditionalFormatting sqref="CH102">
    <cfRule type="expression" dxfId="23408" priority="282" stopIfTrue="1">
      <formula>OR(CH102=祝色)</formula>
    </cfRule>
  </conditionalFormatting>
  <conditionalFormatting sqref="CN102">
    <cfRule type="expression" dxfId="23407" priority="281" stopIfTrue="1">
      <formula>OR(CN102=祝色)</formula>
    </cfRule>
  </conditionalFormatting>
  <conditionalFormatting sqref="BJ102">
    <cfRule type="expression" dxfId="23406" priority="279" stopIfTrue="1">
      <formula>OR(BJ102=祝色)</formula>
    </cfRule>
  </conditionalFormatting>
  <conditionalFormatting sqref="BP102">
    <cfRule type="expression" dxfId="23405" priority="278" stopIfTrue="1">
      <formula>OR(BP102=祝色)</formula>
    </cfRule>
  </conditionalFormatting>
  <conditionalFormatting sqref="BM102:BO104">
    <cfRule type="expression" dxfId="23404" priority="276" stopIfTrue="1">
      <formula>OR(BM102=祝色)</formula>
    </cfRule>
    <cfRule type="expression" dxfId="23403" priority="277">
      <formula>BM102</formula>
    </cfRule>
  </conditionalFormatting>
  <conditionalFormatting sqref="BS102:BU104">
    <cfRule type="expression" dxfId="23402" priority="274" stopIfTrue="1">
      <formula>OR(BS102=祝色)</formula>
    </cfRule>
    <cfRule type="expression" dxfId="23401" priority="275">
      <formula>BS102</formula>
    </cfRule>
  </conditionalFormatting>
  <conditionalFormatting sqref="BJ5">
    <cfRule type="expression" dxfId="23400" priority="273" stopIfTrue="1">
      <formula>OR(BJ5=祝色)</formula>
    </cfRule>
  </conditionalFormatting>
  <conditionalFormatting sqref="BP5">
    <cfRule type="expression" dxfId="23399" priority="272" stopIfTrue="1">
      <formula>OR(BP5=祝色)</formula>
    </cfRule>
  </conditionalFormatting>
  <conditionalFormatting sqref="BV5">
    <cfRule type="expression" dxfId="23398" priority="271" stopIfTrue="1">
      <formula>OR(BV5=祝色)</formula>
    </cfRule>
  </conditionalFormatting>
  <conditionalFormatting sqref="CB5">
    <cfRule type="expression" dxfId="23397" priority="270" stopIfTrue="1">
      <formula>OR(CB5=祝色)</formula>
    </cfRule>
  </conditionalFormatting>
  <conditionalFormatting sqref="CH5">
    <cfRule type="expression" dxfId="23396" priority="269" stopIfTrue="1">
      <formula>OR(CH5=祝色)</formula>
    </cfRule>
  </conditionalFormatting>
  <conditionalFormatting sqref="CN5">
    <cfRule type="expression" dxfId="23395" priority="268" stopIfTrue="1">
      <formula>OR(CN5=祝色)</formula>
    </cfRule>
  </conditionalFormatting>
  <conditionalFormatting sqref="CT5">
    <cfRule type="expression" dxfId="23394" priority="267" stopIfTrue="1">
      <formula>OR(CT5=祝色)</formula>
    </cfRule>
  </conditionalFormatting>
  <conditionalFormatting sqref="BJ7">
    <cfRule type="expression" dxfId="23393" priority="266" stopIfTrue="1">
      <formula>OR(BJ7=祝色)</formula>
    </cfRule>
  </conditionalFormatting>
  <conditionalFormatting sqref="BP7">
    <cfRule type="expression" dxfId="23392" priority="265" stopIfTrue="1">
      <formula>OR(BP7=祝色)</formula>
    </cfRule>
  </conditionalFormatting>
  <conditionalFormatting sqref="BV7">
    <cfRule type="expression" dxfId="23391" priority="264" stopIfTrue="1">
      <formula>OR(BV7=祝色)</formula>
    </cfRule>
  </conditionalFormatting>
  <conditionalFormatting sqref="CB7">
    <cfRule type="expression" dxfId="23390" priority="263" stopIfTrue="1">
      <formula>OR(CB7=祝色)</formula>
    </cfRule>
  </conditionalFormatting>
  <conditionalFormatting sqref="CH7">
    <cfRule type="expression" dxfId="23389" priority="262" stopIfTrue="1">
      <formula>OR(CH7=祝色)</formula>
    </cfRule>
  </conditionalFormatting>
  <conditionalFormatting sqref="CN7">
    <cfRule type="expression" dxfId="23388" priority="261" stopIfTrue="1">
      <formula>OR(CN7=祝色)</formula>
    </cfRule>
  </conditionalFormatting>
  <conditionalFormatting sqref="CT7">
    <cfRule type="expression" dxfId="23387" priority="260" stopIfTrue="1">
      <formula>OR(CT7=祝色)</formula>
    </cfRule>
  </conditionalFormatting>
  <conditionalFormatting sqref="BJ9">
    <cfRule type="expression" dxfId="23386" priority="259" stopIfTrue="1">
      <formula>OR(BJ9=祝色)</formula>
    </cfRule>
  </conditionalFormatting>
  <conditionalFormatting sqref="BP9">
    <cfRule type="expression" dxfId="23385" priority="258" stopIfTrue="1">
      <formula>OR(BP9=祝色)</formula>
    </cfRule>
  </conditionalFormatting>
  <conditionalFormatting sqref="BV9">
    <cfRule type="expression" dxfId="23384" priority="257" stopIfTrue="1">
      <formula>OR(BV9=祝色)</formula>
    </cfRule>
  </conditionalFormatting>
  <conditionalFormatting sqref="CB9">
    <cfRule type="expression" dxfId="23383" priority="256" stopIfTrue="1">
      <formula>OR(CB9=祝色)</formula>
    </cfRule>
  </conditionalFormatting>
  <conditionalFormatting sqref="CH9">
    <cfRule type="expression" dxfId="23382" priority="255" stopIfTrue="1">
      <formula>OR(CH9=祝色)</formula>
    </cfRule>
  </conditionalFormatting>
  <conditionalFormatting sqref="CN9">
    <cfRule type="expression" dxfId="23381" priority="254" stopIfTrue="1">
      <formula>OR(CN9=祝色)</formula>
    </cfRule>
  </conditionalFormatting>
  <conditionalFormatting sqref="CT9">
    <cfRule type="expression" dxfId="23380" priority="253" stopIfTrue="1">
      <formula>OR(CT9=祝色)</formula>
    </cfRule>
  </conditionalFormatting>
  <conditionalFormatting sqref="BJ3">
    <cfRule type="expression" dxfId="23379" priority="252" stopIfTrue="1">
      <formula>OR(BJ3=祝色)</formula>
    </cfRule>
  </conditionalFormatting>
  <conditionalFormatting sqref="BP3">
    <cfRule type="expression" dxfId="23378" priority="251" stopIfTrue="1">
      <formula>OR(BP3=祝色)</formula>
    </cfRule>
  </conditionalFormatting>
  <conditionalFormatting sqref="BV3">
    <cfRule type="expression" dxfId="23377" priority="250" stopIfTrue="1">
      <formula>OR(BV3=祝色)</formula>
    </cfRule>
  </conditionalFormatting>
  <conditionalFormatting sqref="CB3">
    <cfRule type="expression" dxfId="23376" priority="249" stopIfTrue="1">
      <formula>OR(CB3=祝色)</formula>
    </cfRule>
  </conditionalFormatting>
  <conditionalFormatting sqref="CH3">
    <cfRule type="expression" dxfId="23375" priority="248" stopIfTrue="1">
      <formula>OR(CH3=祝色)</formula>
    </cfRule>
  </conditionalFormatting>
  <conditionalFormatting sqref="CN3">
    <cfRule type="expression" dxfId="23374" priority="247" stopIfTrue="1">
      <formula>OR(CN3=祝色)</formula>
    </cfRule>
  </conditionalFormatting>
  <conditionalFormatting sqref="CT3">
    <cfRule type="expression" dxfId="23373" priority="246" stopIfTrue="1">
      <formula>OR(CT3=祝色)</formula>
    </cfRule>
  </conditionalFormatting>
  <conditionalFormatting sqref="BJ11">
    <cfRule type="expression" dxfId="23372" priority="245" stopIfTrue="1">
      <formula>OR(BJ11=祝色)</formula>
    </cfRule>
  </conditionalFormatting>
  <conditionalFormatting sqref="CT11">
    <cfRule type="expression" dxfId="23371" priority="239" stopIfTrue="1">
      <formula>OR(CT11=祝色)</formula>
    </cfRule>
  </conditionalFormatting>
  <conditionalFormatting sqref="BP11">
    <cfRule type="expression" dxfId="23370" priority="244" stopIfTrue="1">
      <formula>OR(BP11=祝色)</formula>
    </cfRule>
  </conditionalFormatting>
  <conditionalFormatting sqref="BV11">
    <cfRule type="expression" dxfId="23369" priority="243" stopIfTrue="1">
      <formula>OR(BV11=祝色)</formula>
    </cfRule>
  </conditionalFormatting>
  <conditionalFormatting sqref="CB11">
    <cfRule type="expression" dxfId="23368" priority="242" stopIfTrue="1">
      <formula>OR(CB11=祝色)</formula>
    </cfRule>
  </conditionalFormatting>
  <conditionalFormatting sqref="CH11">
    <cfRule type="expression" dxfId="23367" priority="241" stopIfTrue="1">
      <formula>OR(CH11=祝色)</formula>
    </cfRule>
  </conditionalFormatting>
  <conditionalFormatting sqref="CN11">
    <cfRule type="expression" dxfId="23366" priority="240" stopIfTrue="1">
      <formula>OR(CN11=祝色)</formula>
    </cfRule>
  </conditionalFormatting>
  <conditionalFormatting sqref="BM11:BO13">
    <cfRule type="expression" dxfId="23365" priority="237" stopIfTrue="1">
      <formula>OR(BM11=祝色)</formula>
    </cfRule>
    <cfRule type="expression" dxfId="23364" priority="238">
      <formula>BM11</formula>
    </cfRule>
  </conditionalFormatting>
  <conditionalFormatting sqref="BS11:BU13">
    <cfRule type="expression" dxfId="23363" priority="235" stopIfTrue="1">
      <formula>OR(BS11=祝色)</formula>
    </cfRule>
    <cfRule type="expression" dxfId="23362" priority="236">
      <formula>BS11</formula>
    </cfRule>
  </conditionalFormatting>
  <conditionalFormatting sqref="J31">
    <cfRule type="expression" dxfId="23361" priority="234" stopIfTrue="1">
      <formula>OR(J31=祝色)</formula>
    </cfRule>
  </conditionalFormatting>
  <conditionalFormatting sqref="P31">
    <cfRule type="expression" dxfId="23360" priority="233" stopIfTrue="1">
      <formula>OR(P31=祝色)</formula>
    </cfRule>
  </conditionalFormatting>
  <conditionalFormatting sqref="V31">
    <cfRule type="expression" dxfId="23359" priority="232" stopIfTrue="1">
      <formula>OR(V31=祝色)</formula>
    </cfRule>
  </conditionalFormatting>
  <conditionalFormatting sqref="AB31">
    <cfRule type="expression" dxfId="23358" priority="231" stopIfTrue="1">
      <formula>OR(AB31=祝色)</formula>
    </cfRule>
  </conditionalFormatting>
  <conditionalFormatting sqref="AH31">
    <cfRule type="expression" dxfId="23357" priority="230" stopIfTrue="1">
      <formula>OR(AH31=祝色)</formula>
    </cfRule>
  </conditionalFormatting>
  <conditionalFormatting sqref="AN31">
    <cfRule type="expression" dxfId="23356" priority="229" stopIfTrue="1">
      <formula>OR(AN31=祝色)</formula>
    </cfRule>
  </conditionalFormatting>
  <conditionalFormatting sqref="AT31">
    <cfRule type="expression" dxfId="23355" priority="228" stopIfTrue="1">
      <formula>OR(AT31=祝色)</formula>
    </cfRule>
  </conditionalFormatting>
  <conditionalFormatting sqref="J33">
    <cfRule type="expression" dxfId="23354" priority="227" stopIfTrue="1">
      <formula>OR(J33=祝色)</formula>
    </cfRule>
  </conditionalFormatting>
  <conditionalFormatting sqref="P33">
    <cfRule type="expression" dxfId="23353" priority="226" stopIfTrue="1">
      <formula>OR(P33=祝色)</formula>
    </cfRule>
  </conditionalFormatting>
  <conditionalFormatting sqref="V33">
    <cfRule type="expression" dxfId="23352" priority="225" stopIfTrue="1">
      <formula>OR(V33=祝色)</formula>
    </cfRule>
  </conditionalFormatting>
  <conditionalFormatting sqref="AB33">
    <cfRule type="expression" dxfId="23351" priority="224" stopIfTrue="1">
      <formula>OR(AB33=祝色)</formula>
    </cfRule>
  </conditionalFormatting>
  <conditionalFormatting sqref="AH33">
    <cfRule type="expression" dxfId="23350" priority="223" stopIfTrue="1">
      <formula>OR(AH33=祝色)</formula>
    </cfRule>
  </conditionalFormatting>
  <conditionalFormatting sqref="AN33">
    <cfRule type="expression" dxfId="23349" priority="222" stopIfTrue="1">
      <formula>OR(AN33=祝色)</formula>
    </cfRule>
  </conditionalFormatting>
  <conditionalFormatting sqref="AT33">
    <cfRule type="expression" dxfId="23348" priority="221" stopIfTrue="1">
      <formula>OR(AT33=祝色)</formula>
    </cfRule>
  </conditionalFormatting>
  <conditionalFormatting sqref="J35">
    <cfRule type="expression" dxfId="23347" priority="220" stopIfTrue="1">
      <formula>OR(J35=祝色)</formula>
    </cfRule>
  </conditionalFormatting>
  <conditionalFormatting sqref="P35">
    <cfRule type="expression" dxfId="23346" priority="219" stopIfTrue="1">
      <formula>OR(P35=祝色)</formula>
    </cfRule>
  </conditionalFormatting>
  <conditionalFormatting sqref="V35">
    <cfRule type="expression" dxfId="23345" priority="218" stopIfTrue="1">
      <formula>OR(V35=祝色)</formula>
    </cfRule>
  </conditionalFormatting>
  <conditionalFormatting sqref="AB35">
    <cfRule type="expression" dxfId="23344" priority="217" stopIfTrue="1">
      <formula>OR(AB35=祝色)</formula>
    </cfRule>
  </conditionalFormatting>
  <conditionalFormatting sqref="AH35">
    <cfRule type="expression" dxfId="23343" priority="216" stopIfTrue="1">
      <formula>OR(AH35=祝色)</formula>
    </cfRule>
  </conditionalFormatting>
  <conditionalFormatting sqref="AN35">
    <cfRule type="expression" dxfId="23342" priority="215" stopIfTrue="1">
      <formula>OR(AN35=祝色)</formula>
    </cfRule>
  </conditionalFormatting>
  <conditionalFormatting sqref="AT35">
    <cfRule type="expression" dxfId="23341" priority="214" stopIfTrue="1">
      <formula>OR(AT35=祝色)</formula>
    </cfRule>
  </conditionalFormatting>
  <conditionalFormatting sqref="J29">
    <cfRule type="expression" dxfId="23340" priority="213" stopIfTrue="1">
      <formula>OR(J29=祝色)</formula>
    </cfRule>
  </conditionalFormatting>
  <conditionalFormatting sqref="P29">
    <cfRule type="expression" dxfId="23339" priority="212" stopIfTrue="1">
      <formula>OR(P29=祝色)</formula>
    </cfRule>
  </conditionalFormatting>
  <conditionalFormatting sqref="V29">
    <cfRule type="expression" dxfId="23338" priority="211" stopIfTrue="1">
      <formula>OR(V29=祝色)</formula>
    </cfRule>
  </conditionalFormatting>
  <conditionalFormatting sqref="AB29">
    <cfRule type="expression" dxfId="23337" priority="210" stopIfTrue="1">
      <formula>OR(AB29=祝色)</formula>
    </cfRule>
  </conditionalFormatting>
  <conditionalFormatting sqref="AH29">
    <cfRule type="expression" dxfId="23336" priority="209" stopIfTrue="1">
      <formula>OR(AH29=祝色)</formula>
    </cfRule>
  </conditionalFormatting>
  <conditionalFormatting sqref="AN29">
    <cfRule type="expression" dxfId="23335" priority="208" stopIfTrue="1">
      <formula>OR(AN29=祝色)</formula>
    </cfRule>
  </conditionalFormatting>
  <conditionalFormatting sqref="AT29">
    <cfRule type="expression" dxfId="23334" priority="207" stopIfTrue="1">
      <formula>OR(AT29=祝色)</formula>
    </cfRule>
  </conditionalFormatting>
  <conditionalFormatting sqref="J37">
    <cfRule type="expression" dxfId="23333" priority="206" stopIfTrue="1">
      <formula>OR(J37=祝色)</formula>
    </cfRule>
  </conditionalFormatting>
  <conditionalFormatting sqref="AT37">
    <cfRule type="expression" dxfId="23332" priority="200" stopIfTrue="1">
      <formula>OR(AT37=祝色)</formula>
    </cfRule>
  </conditionalFormatting>
  <conditionalFormatting sqref="P37">
    <cfRule type="expression" dxfId="23331" priority="205" stopIfTrue="1">
      <formula>OR(P37=祝色)</formula>
    </cfRule>
  </conditionalFormatting>
  <conditionalFormatting sqref="V37">
    <cfRule type="expression" dxfId="23330" priority="204" stopIfTrue="1">
      <formula>OR(V37=祝色)</formula>
    </cfRule>
  </conditionalFormatting>
  <conditionalFormatting sqref="AB37">
    <cfRule type="expression" dxfId="23329" priority="203" stopIfTrue="1">
      <formula>OR(AB37=祝色)</formula>
    </cfRule>
  </conditionalFormatting>
  <conditionalFormatting sqref="AH37">
    <cfRule type="expression" dxfId="23328" priority="202" stopIfTrue="1">
      <formula>OR(AH37=祝色)</formula>
    </cfRule>
  </conditionalFormatting>
  <conditionalFormatting sqref="AN37">
    <cfRule type="expression" dxfId="23327" priority="201" stopIfTrue="1">
      <formula>OR(AN37=祝色)</formula>
    </cfRule>
  </conditionalFormatting>
  <conditionalFormatting sqref="M37:O39">
    <cfRule type="expression" dxfId="23326" priority="198" stopIfTrue="1">
      <formula>OR(M37=祝色)</formula>
    </cfRule>
    <cfRule type="expression" dxfId="23325" priority="199">
      <formula>M37</formula>
    </cfRule>
  </conditionalFormatting>
  <conditionalFormatting sqref="S37:U39">
    <cfRule type="expression" dxfId="23324" priority="196" stopIfTrue="1">
      <formula>OR(S37=祝色)</formula>
    </cfRule>
    <cfRule type="expression" dxfId="23323" priority="197">
      <formula>S37</formula>
    </cfRule>
  </conditionalFormatting>
  <conditionalFormatting sqref="BJ31">
    <cfRule type="expression" dxfId="23322" priority="195" stopIfTrue="1">
      <formula>OR(BJ31=祝色)</formula>
    </cfRule>
  </conditionalFormatting>
  <conditionalFormatting sqref="BP31">
    <cfRule type="expression" dxfId="23321" priority="194" stopIfTrue="1">
      <formula>OR(BP31=祝色)</formula>
    </cfRule>
  </conditionalFormatting>
  <conditionalFormatting sqref="BV31">
    <cfRule type="expression" dxfId="23320" priority="193" stopIfTrue="1">
      <formula>OR(BV31=祝色)</formula>
    </cfRule>
  </conditionalFormatting>
  <conditionalFormatting sqref="CB31">
    <cfRule type="expression" dxfId="23319" priority="192" stopIfTrue="1">
      <formula>OR(CB31=祝色)</formula>
    </cfRule>
  </conditionalFormatting>
  <conditionalFormatting sqref="CH31">
    <cfRule type="expression" dxfId="23318" priority="191" stopIfTrue="1">
      <formula>OR(CH31=祝色)</formula>
    </cfRule>
  </conditionalFormatting>
  <conditionalFormatting sqref="CN31">
    <cfRule type="expression" dxfId="23317" priority="190" stopIfTrue="1">
      <formula>OR(CN31=祝色)</formula>
    </cfRule>
  </conditionalFormatting>
  <conditionalFormatting sqref="CT31">
    <cfRule type="expression" dxfId="23316" priority="189" stopIfTrue="1">
      <formula>OR(CT31=祝色)</formula>
    </cfRule>
  </conditionalFormatting>
  <conditionalFormatting sqref="BJ33">
    <cfRule type="expression" dxfId="23315" priority="188" stopIfTrue="1">
      <formula>OR(BJ33=祝色)</formula>
    </cfRule>
  </conditionalFormatting>
  <conditionalFormatting sqref="BP33">
    <cfRule type="expression" dxfId="23314" priority="187" stopIfTrue="1">
      <formula>OR(BP33=祝色)</formula>
    </cfRule>
  </conditionalFormatting>
  <conditionalFormatting sqref="BV33">
    <cfRule type="expression" dxfId="23313" priority="186" stopIfTrue="1">
      <formula>OR(BV33=祝色)</formula>
    </cfRule>
  </conditionalFormatting>
  <conditionalFormatting sqref="CB33">
    <cfRule type="expression" dxfId="23312" priority="185" stopIfTrue="1">
      <formula>OR(CB33=祝色)</formula>
    </cfRule>
  </conditionalFormatting>
  <conditionalFormatting sqref="CH33">
    <cfRule type="expression" dxfId="23311" priority="184" stopIfTrue="1">
      <formula>OR(CH33=祝色)</formula>
    </cfRule>
  </conditionalFormatting>
  <conditionalFormatting sqref="CN33">
    <cfRule type="expression" dxfId="23310" priority="183" stopIfTrue="1">
      <formula>OR(CN33=祝色)</formula>
    </cfRule>
  </conditionalFormatting>
  <conditionalFormatting sqref="CT33">
    <cfRule type="expression" dxfId="23309" priority="182" stopIfTrue="1">
      <formula>OR(CT33=祝色)</formula>
    </cfRule>
  </conditionalFormatting>
  <conditionalFormatting sqref="BJ35">
    <cfRule type="expression" dxfId="23308" priority="181" stopIfTrue="1">
      <formula>OR(BJ35=祝色)</formula>
    </cfRule>
  </conditionalFormatting>
  <conditionalFormatting sqref="BP35">
    <cfRule type="expression" dxfId="23307" priority="180" stopIfTrue="1">
      <formula>OR(BP35=祝色)</formula>
    </cfRule>
  </conditionalFormatting>
  <conditionalFormatting sqref="BV35">
    <cfRule type="expression" dxfId="23306" priority="179" stopIfTrue="1">
      <formula>OR(BV35=祝色)</formula>
    </cfRule>
  </conditionalFormatting>
  <conditionalFormatting sqref="CB35">
    <cfRule type="expression" dxfId="23305" priority="178" stopIfTrue="1">
      <formula>OR(CB35=祝色)</formula>
    </cfRule>
  </conditionalFormatting>
  <conditionalFormatting sqref="CH35">
    <cfRule type="expression" dxfId="23304" priority="177" stopIfTrue="1">
      <formula>OR(CH35=祝色)</formula>
    </cfRule>
  </conditionalFormatting>
  <conditionalFormatting sqref="CN35">
    <cfRule type="expression" dxfId="23303" priority="176" stopIfTrue="1">
      <formula>OR(CN35=祝色)</formula>
    </cfRule>
  </conditionalFormatting>
  <conditionalFormatting sqref="CT35">
    <cfRule type="expression" dxfId="23302" priority="175" stopIfTrue="1">
      <formula>OR(CT35=祝色)</formula>
    </cfRule>
  </conditionalFormatting>
  <conditionalFormatting sqref="BJ29">
    <cfRule type="expression" dxfId="23301" priority="174" stopIfTrue="1">
      <formula>OR(BJ29=祝色)</formula>
    </cfRule>
  </conditionalFormatting>
  <conditionalFormatting sqref="BP29">
    <cfRule type="expression" dxfId="23300" priority="173" stopIfTrue="1">
      <formula>OR(BP29=祝色)</formula>
    </cfRule>
  </conditionalFormatting>
  <conditionalFormatting sqref="BV29">
    <cfRule type="expression" dxfId="23299" priority="172" stopIfTrue="1">
      <formula>OR(BV29=祝色)</formula>
    </cfRule>
  </conditionalFormatting>
  <conditionalFormatting sqref="CB29">
    <cfRule type="expression" dxfId="23298" priority="171" stopIfTrue="1">
      <formula>OR(CB29=祝色)</formula>
    </cfRule>
  </conditionalFormatting>
  <conditionalFormatting sqref="CH29">
    <cfRule type="expression" dxfId="23297" priority="170" stopIfTrue="1">
      <formula>OR(CH29=祝色)</formula>
    </cfRule>
  </conditionalFormatting>
  <conditionalFormatting sqref="CN29">
    <cfRule type="expression" dxfId="23296" priority="169" stopIfTrue="1">
      <formula>OR(CN29=祝色)</formula>
    </cfRule>
  </conditionalFormatting>
  <conditionalFormatting sqref="CT29">
    <cfRule type="expression" dxfId="23295" priority="168" stopIfTrue="1">
      <formula>OR(CT29=祝色)</formula>
    </cfRule>
  </conditionalFormatting>
  <conditionalFormatting sqref="BJ37">
    <cfRule type="expression" dxfId="23294" priority="167" stopIfTrue="1">
      <formula>OR(BJ37=祝色)</formula>
    </cfRule>
  </conditionalFormatting>
  <conditionalFormatting sqref="CT37">
    <cfRule type="expression" dxfId="23293" priority="161" stopIfTrue="1">
      <formula>OR(CT37=祝色)</formula>
    </cfRule>
  </conditionalFormatting>
  <conditionalFormatting sqref="BP37">
    <cfRule type="expression" dxfId="23292" priority="166" stopIfTrue="1">
      <formula>OR(BP37=祝色)</formula>
    </cfRule>
  </conditionalFormatting>
  <conditionalFormatting sqref="BV37">
    <cfRule type="expression" dxfId="23291" priority="165" stopIfTrue="1">
      <formula>OR(BV37=祝色)</formula>
    </cfRule>
  </conditionalFormatting>
  <conditionalFormatting sqref="CB37">
    <cfRule type="expression" dxfId="23290" priority="164" stopIfTrue="1">
      <formula>OR(CB37=祝色)</formula>
    </cfRule>
  </conditionalFormatting>
  <conditionalFormatting sqref="CH37">
    <cfRule type="expression" dxfId="23289" priority="163" stopIfTrue="1">
      <formula>OR(CH37=祝色)</formula>
    </cfRule>
  </conditionalFormatting>
  <conditionalFormatting sqref="CN37">
    <cfRule type="expression" dxfId="23288" priority="162" stopIfTrue="1">
      <formula>OR(CN37=祝色)</formula>
    </cfRule>
  </conditionalFormatting>
  <conditionalFormatting sqref="BM37:BO39">
    <cfRule type="expression" dxfId="23287" priority="159" stopIfTrue="1">
      <formula>OR(BM37=祝色)</formula>
    </cfRule>
    <cfRule type="expression" dxfId="23286" priority="160">
      <formula>BM37</formula>
    </cfRule>
  </conditionalFormatting>
  <conditionalFormatting sqref="BS37:BU39">
    <cfRule type="expression" dxfId="23285" priority="157" stopIfTrue="1">
      <formula>OR(BS37=祝色)</formula>
    </cfRule>
    <cfRule type="expression" dxfId="23284" priority="158">
      <formula>BS37</formula>
    </cfRule>
  </conditionalFormatting>
  <conditionalFormatting sqref="J57">
    <cfRule type="expression" dxfId="23283" priority="156" stopIfTrue="1">
      <formula>OR(J57=祝色)</formula>
    </cfRule>
  </conditionalFormatting>
  <conditionalFormatting sqref="P57">
    <cfRule type="expression" dxfId="23282" priority="155" stopIfTrue="1">
      <formula>OR(P57=祝色)</formula>
    </cfRule>
  </conditionalFormatting>
  <conditionalFormatting sqref="V57">
    <cfRule type="expression" dxfId="23281" priority="154" stopIfTrue="1">
      <formula>OR(V57=祝色)</formula>
    </cfRule>
  </conditionalFormatting>
  <conditionalFormatting sqref="AB57">
    <cfRule type="expression" dxfId="23280" priority="153" stopIfTrue="1">
      <formula>OR(AB57=祝色)</formula>
    </cfRule>
  </conditionalFormatting>
  <conditionalFormatting sqref="AH57">
    <cfRule type="expression" dxfId="23279" priority="152" stopIfTrue="1">
      <formula>OR(AH57=祝色)</formula>
    </cfRule>
  </conditionalFormatting>
  <conditionalFormatting sqref="AN57">
    <cfRule type="expression" dxfId="23278" priority="151" stopIfTrue="1">
      <formula>OR(AN57=祝色)</formula>
    </cfRule>
  </conditionalFormatting>
  <conditionalFormatting sqref="AT57">
    <cfRule type="expression" dxfId="23277" priority="150" stopIfTrue="1">
      <formula>OR(AT57=祝色)</formula>
    </cfRule>
  </conditionalFormatting>
  <conditionalFormatting sqref="J59">
    <cfRule type="expression" dxfId="23276" priority="149" stopIfTrue="1">
      <formula>OR(J59=祝色)</formula>
    </cfRule>
  </conditionalFormatting>
  <conditionalFormatting sqref="P59">
    <cfRule type="expression" dxfId="23275" priority="148" stopIfTrue="1">
      <formula>OR(P59=祝色)</formula>
    </cfRule>
  </conditionalFormatting>
  <conditionalFormatting sqref="V59">
    <cfRule type="expression" dxfId="23274" priority="147" stopIfTrue="1">
      <formula>OR(V59=祝色)</formula>
    </cfRule>
  </conditionalFormatting>
  <conditionalFormatting sqref="AB59">
    <cfRule type="expression" dxfId="23273" priority="146" stopIfTrue="1">
      <formula>OR(AB59=祝色)</formula>
    </cfRule>
  </conditionalFormatting>
  <conditionalFormatting sqref="AH59">
    <cfRule type="expression" dxfId="23272" priority="145" stopIfTrue="1">
      <formula>OR(AH59=祝色)</formula>
    </cfRule>
  </conditionalFormatting>
  <conditionalFormatting sqref="AN59">
    <cfRule type="expression" dxfId="23271" priority="144" stopIfTrue="1">
      <formula>OR(AN59=祝色)</formula>
    </cfRule>
  </conditionalFormatting>
  <conditionalFormatting sqref="AT59">
    <cfRule type="expression" dxfId="23270" priority="143" stopIfTrue="1">
      <formula>OR(AT59=祝色)</formula>
    </cfRule>
  </conditionalFormatting>
  <conditionalFormatting sqref="J61">
    <cfRule type="expression" dxfId="23269" priority="142" stopIfTrue="1">
      <formula>OR(J61=祝色)</formula>
    </cfRule>
  </conditionalFormatting>
  <conditionalFormatting sqref="P61">
    <cfRule type="expression" dxfId="23268" priority="141" stopIfTrue="1">
      <formula>OR(P61=祝色)</formula>
    </cfRule>
  </conditionalFormatting>
  <conditionalFormatting sqref="V61">
    <cfRule type="expression" dxfId="23267" priority="140" stopIfTrue="1">
      <formula>OR(V61=祝色)</formula>
    </cfRule>
  </conditionalFormatting>
  <conditionalFormatting sqref="AB61">
    <cfRule type="expression" dxfId="23266" priority="139" stopIfTrue="1">
      <formula>OR(AB61=祝色)</formula>
    </cfRule>
  </conditionalFormatting>
  <conditionalFormatting sqref="AH61">
    <cfRule type="expression" dxfId="23265" priority="138" stopIfTrue="1">
      <formula>OR(AH61=祝色)</formula>
    </cfRule>
  </conditionalFormatting>
  <conditionalFormatting sqref="AN61">
    <cfRule type="expression" dxfId="23264" priority="137" stopIfTrue="1">
      <formula>OR(AN61=祝色)</formula>
    </cfRule>
  </conditionalFormatting>
  <conditionalFormatting sqref="AT61">
    <cfRule type="expression" dxfId="23263" priority="136" stopIfTrue="1">
      <formula>OR(AT61=祝色)</formula>
    </cfRule>
  </conditionalFormatting>
  <conditionalFormatting sqref="J55">
    <cfRule type="expression" dxfId="23262" priority="135" stopIfTrue="1">
      <formula>OR(J55=祝色)</formula>
    </cfRule>
  </conditionalFormatting>
  <conditionalFormatting sqref="P55">
    <cfRule type="expression" dxfId="23261" priority="134" stopIfTrue="1">
      <formula>OR(P55=祝色)</formula>
    </cfRule>
  </conditionalFormatting>
  <conditionalFormatting sqref="V55">
    <cfRule type="expression" dxfId="23260" priority="133" stopIfTrue="1">
      <formula>OR(V55=祝色)</formula>
    </cfRule>
  </conditionalFormatting>
  <conditionalFormatting sqref="AB55">
    <cfRule type="expression" dxfId="23259" priority="132" stopIfTrue="1">
      <formula>OR(AB55=祝色)</formula>
    </cfRule>
  </conditionalFormatting>
  <conditionalFormatting sqref="AH55">
    <cfRule type="expression" dxfId="23258" priority="131" stopIfTrue="1">
      <formula>OR(AH55=祝色)</formula>
    </cfRule>
  </conditionalFormatting>
  <conditionalFormatting sqref="AN55">
    <cfRule type="expression" dxfId="23257" priority="130" stopIfTrue="1">
      <formula>OR(AN55=祝色)</formula>
    </cfRule>
  </conditionalFormatting>
  <conditionalFormatting sqref="AT55">
    <cfRule type="expression" dxfId="23256" priority="129" stopIfTrue="1">
      <formula>OR(AT55=祝色)</formula>
    </cfRule>
  </conditionalFormatting>
  <conditionalFormatting sqref="J63">
    <cfRule type="expression" dxfId="23255" priority="128" stopIfTrue="1">
      <formula>OR(J63=祝色)</formula>
    </cfRule>
  </conditionalFormatting>
  <conditionalFormatting sqref="AT63">
    <cfRule type="expression" dxfId="23254" priority="122" stopIfTrue="1">
      <formula>OR(AT63=祝色)</formula>
    </cfRule>
  </conditionalFormatting>
  <conditionalFormatting sqref="P63">
    <cfRule type="expression" dxfId="23253" priority="127" stopIfTrue="1">
      <formula>OR(P63=祝色)</formula>
    </cfRule>
  </conditionalFormatting>
  <conditionalFormatting sqref="V63">
    <cfRule type="expression" dxfId="23252" priority="126" stopIfTrue="1">
      <formula>OR(V63=祝色)</formula>
    </cfRule>
  </conditionalFormatting>
  <conditionalFormatting sqref="AB63">
    <cfRule type="expression" dxfId="23251" priority="125" stopIfTrue="1">
      <formula>OR(AB63=祝色)</formula>
    </cfRule>
  </conditionalFormatting>
  <conditionalFormatting sqref="AH63">
    <cfRule type="expression" dxfId="23250" priority="124" stopIfTrue="1">
      <formula>OR(AH63=祝色)</formula>
    </cfRule>
  </conditionalFormatting>
  <conditionalFormatting sqref="AN63">
    <cfRule type="expression" dxfId="23249" priority="123" stopIfTrue="1">
      <formula>OR(AN63=祝色)</formula>
    </cfRule>
  </conditionalFormatting>
  <conditionalFormatting sqref="M63:O65">
    <cfRule type="expression" dxfId="23248" priority="120" stopIfTrue="1">
      <formula>OR(M63=祝色)</formula>
    </cfRule>
    <cfRule type="expression" dxfId="23247" priority="121">
      <formula>M63</formula>
    </cfRule>
  </conditionalFormatting>
  <conditionalFormatting sqref="S63:U65">
    <cfRule type="expression" dxfId="23246" priority="118" stopIfTrue="1">
      <formula>OR(S63=祝色)</formula>
    </cfRule>
    <cfRule type="expression" dxfId="23245" priority="119">
      <formula>S63</formula>
    </cfRule>
  </conditionalFormatting>
  <conditionalFormatting sqref="BJ57">
    <cfRule type="expression" dxfId="23244" priority="117" stopIfTrue="1">
      <formula>OR(BJ57=祝色)</formula>
    </cfRule>
  </conditionalFormatting>
  <conditionalFormatting sqref="BP57">
    <cfRule type="expression" dxfId="23243" priority="116" stopIfTrue="1">
      <formula>OR(BP57=祝色)</formula>
    </cfRule>
  </conditionalFormatting>
  <conditionalFormatting sqref="BV57">
    <cfRule type="expression" dxfId="23242" priority="115" stopIfTrue="1">
      <formula>OR(BV57=祝色)</formula>
    </cfRule>
  </conditionalFormatting>
  <conditionalFormatting sqref="CB57">
    <cfRule type="expression" dxfId="23241" priority="114" stopIfTrue="1">
      <formula>OR(CB57=祝色)</formula>
    </cfRule>
  </conditionalFormatting>
  <conditionalFormatting sqref="CH57">
    <cfRule type="expression" dxfId="23240" priority="113" stopIfTrue="1">
      <formula>OR(CH57=祝色)</formula>
    </cfRule>
  </conditionalFormatting>
  <conditionalFormatting sqref="CN57">
    <cfRule type="expression" dxfId="23239" priority="112" stopIfTrue="1">
      <formula>OR(CN57=祝色)</formula>
    </cfRule>
  </conditionalFormatting>
  <conditionalFormatting sqref="CT57">
    <cfRule type="expression" dxfId="23238" priority="111" stopIfTrue="1">
      <formula>OR(CT57=祝色)</formula>
    </cfRule>
  </conditionalFormatting>
  <conditionalFormatting sqref="BJ59">
    <cfRule type="expression" dxfId="23237" priority="110" stopIfTrue="1">
      <formula>OR(BJ59=祝色)</formula>
    </cfRule>
  </conditionalFormatting>
  <conditionalFormatting sqref="BP59">
    <cfRule type="expression" dxfId="23236" priority="109" stopIfTrue="1">
      <formula>OR(BP59=祝色)</formula>
    </cfRule>
  </conditionalFormatting>
  <conditionalFormatting sqref="BV59">
    <cfRule type="expression" dxfId="23235" priority="108" stopIfTrue="1">
      <formula>OR(BV59=祝色)</formula>
    </cfRule>
  </conditionalFormatting>
  <conditionalFormatting sqref="CB59">
    <cfRule type="expression" dxfId="23234" priority="107" stopIfTrue="1">
      <formula>OR(CB59=祝色)</formula>
    </cfRule>
  </conditionalFormatting>
  <conditionalFormatting sqref="CH59">
    <cfRule type="expression" dxfId="23233" priority="106" stopIfTrue="1">
      <formula>OR(CH59=祝色)</formula>
    </cfRule>
  </conditionalFormatting>
  <conditionalFormatting sqref="CN59">
    <cfRule type="expression" dxfId="23232" priority="105" stopIfTrue="1">
      <formula>OR(CN59=祝色)</formula>
    </cfRule>
  </conditionalFormatting>
  <conditionalFormatting sqref="CT59">
    <cfRule type="expression" dxfId="23231" priority="104" stopIfTrue="1">
      <formula>OR(CT59=祝色)</formula>
    </cfRule>
  </conditionalFormatting>
  <conditionalFormatting sqref="BJ61">
    <cfRule type="expression" dxfId="23230" priority="103" stopIfTrue="1">
      <formula>OR(BJ61=祝色)</formula>
    </cfRule>
  </conditionalFormatting>
  <conditionalFormatting sqref="BP61">
    <cfRule type="expression" dxfId="23229" priority="102" stopIfTrue="1">
      <formula>OR(BP61=祝色)</formula>
    </cfRule>
  </conditionalFormatting>
  <conditionalFormatting sqref="BV61">
    <cfRule type="expression" dxfId="23228" priority="101" stopIfTrue="1">
      <formula>OR(BV61=祝色)</formula>
    </cfRule>
  </conditionalFormatting>
  <conditionalFormatting sqref="CB61">
    <cfRule type="expression" dxfId="23227" priority="100" stopIfTrue="1">
      <formula>OR(CB61=祝色)</formula>
    </cfRule>
  </conditionalFormatting>
  <conditionalFormatting sqref="CH61">
    <cfRule type="expression" dxfId="23226" priority="99" stopIfTrue="1">
      <formula>OR(CH61=祝色)</formula>
    </cfRule>
  </conditionalFormatting>
  <conditionalFormatting sqref="CN61">
    <cfRule type="expression" dxfId="23225" priority="98" stopIfTrue="1">
      <formula>OR(CN61=祝色)</formula>
    </cfRule>
  </conditionalFormatting>
  <conditionalFormatting sqref="CT61">
    <cfRule type="expression" dxfId="23224" priority="97" stopIfTrue="1">
      <formula>OR(CT61=祝色)</formula>
    </cfRule>
  </conditionalFormatting>
  <conditionalFormatting sqref="BJ55">
    <cfRule type="expression" dxfId="23223" priority="96" stopIfTrue="1">
      <formula>OR(BJ55=祝色)</formula>
    </cfRule>
  </conditionalFormatting>
  <conditionalFormatting sqref="BP55">
    <cfRule type="expression" dxfId="23222" priority="95" stopIfTrue="1">
      <formula>OR(BP55=祝色)</formula>
    </cfRule>
  </conditionalFormatting>
  <conditionalFormatting sqref="BV55">
    <cfRule type="expression" dxfId="23221" priority="94" stopIfTrue="1">
      <formula>OR(BV55=祝色)</formula>
    </cfRule>
  </conditionalFormatting>
  <conditionalFormatting sqref="CB55">
    <cfRule type="expression" dxfId="23220" priority="93" stopIfTrue="1">
      <formula>OR(CB55=祝色)</formula>
    </cfRule>
  </conditionalFormatting>
  <conditionalFormatting sqref="CH55">
    <cfRule type="expression" dxfId="23219" priority="92" stopIfTrue="1">
      <formula>OR(CH55=祝色)</formula>
    </cfRule>
  </conditionalFormatting>
  <conditionalFormatting sqref="CN55">
    <cfRule type="expression" dxfId="23218" priority="91" stopIfTrue="1">
      <formula>OR(CN55=祝色)</formula>
    </cfRule>
  </conditionalFormatting>
  <conditionalFormatting sqref="CT55">
    <cfRule type="expression" dxfId="23217" priority="90" stopIfTrue="1">
      <formula>OR(CT55=祝色)</formula>
    </cfRule>
  </conditionalFormatting>
  <conditionalFormatting sqref="BJ63">
    <cfRule type="expression" dxfId="23216" priority="89" stopIfTrue="1">
      <formula>OR(BJ63=祝色)</formula>
    </cfRule>
  </conditionalFormatting>
  <conditionalFormatting sqref="CT63">
    <cfRule type="expression" dxfId="23215" priority="83" stopIfTrue="1">
      <formula>OR(CT63=祝色)</formula>
    </cfRule>
  </conditionalFormatting>
  <conditionalFormatting sqref="BP63">
    <cfRule type="expression" dxfId="23214" priority="88" stopIfTrue="1">
      <formula>OR(BP63=祝色)</formula>
    </cfRule>
  </conditionalFormatting>
  <conditionalFormatting sqref="BV63">
    <cfRule type="expression" dxfId="23213" priority="87" stopIfTrue="1">
      <formula>OR(BV63=祝色)</formula>
    </cfRule>
  </conditionalFormatting>
  <conditionalFormatting sqref="CB63">
    <cfRule type="expression" dxfId="23212" priority="86" stopIfTrue="1">
      <formula>OR(CB63=祝色)</formula>
    </cfRule>
  </conditionalFormatting>
  <conditionalFormatting sqref="CH63">
    <cfRule type="expression" dxfId="23211" priority="85" stopIfTrue="1">
      <formula>OR(CH63=祝色)</formula>
    </cfRule>
  </conditionalFormatting>
  <conditionalFormatting sqref="CN63">
    <cfRule type="expression" dxfId="23210" priority="84" stopIfTrue="1">
      <formula>OR(CN63=祝色)</formula>
    </cfRule>
  </conditionalFormatting>
  <conditionalFormatting sqref="BM63:BO65">
    <cfRule type="expression" dxfId="23209" priority="81" stopIfTrue="1">
      <formula>OR(BM63=祝色)</formula>
    </cfRule>
    <cfRule type="expression" dxfId="23208" priority="82">
      <formula>BM63</formula>
    </cfRule>
  </conditionalFormatting>
  <conditionalFormatting sqref="BS63:BU65">
    <cfRule type="expression" dxfId="23207" priority="79" stopIfTrue="1">
      <formula>OR(BS63=祝色)</formula>
    </cfRule>
    <cfRule type="expression" dxfId="23206" priority="80">
      <formula>BS63</formula>
    </cfRule>
  </conditionalFormatting>
  <conditionalFormatting sqref="BJ83">
    <cfRule type="expression" dxfId="23205" priority="78" stopIfTrue="1">
      <formula>OR(BJ83=祝色)</formula>
    </cfRule>
  </conditionalFormatting>
  <conditionalFormatting sqref="BP83">
    <cfRule type="expression" dxfId="23204" priority="77" stopIfTrue="1">
      <formula>OR(BP83=祝色)</formula>
    </cfRule>
  </conditionalFormatting>
  <conditionalFormatting sqref="BV83">
    <cfRule type="expression" dxfId="23203" priority="76" stopIfTrue="1">
      <formula>OR(BV83=祝色)</formula>
    </cfRule>
  </conditionalFormatting>
  <conditionalFormatting sqref="CB83">
    <cfRule type="expression" dxfId="23202" priority="75" stopIfTrue="1">
      <formula>OR(CB83=祝色)</formula>
    </cfRule>
  </conditionalFormatting>
  <conditionalFormatting sqref="CH83">
    <cfRule type="expression" dxfId="23201" priority="74" stopIfTrue="1">
      <formula>OR(CH83=祝色)</formula>
    </cfRule>
  </conditionalFormatting>
  <conditionalFormatting sqref="CN83">
    <cfRule type="expression" dxfId="23200" priority="73" stopIfTrue="1">
      <formula>OR(CN83=祝色)</formula>
    </cfRule>
  </conditionalFormatting>
  <conditionalFormatting sqref="CT83">
    <cfRule type="expression" dxfId="23199" priority="72" stopIfTrue="1">
      <formula>OR(CT83=祝色)</formula>
    </cfRule>
  </conditionalFormatting>
  <conditionalFormatting sqref="BJ85">
    <cfRule type="expression" dxfId="23198" priority="71" stopIfTrue="1">
      <formula>OR(BJ85=祝色)</formula>
    </cfRule>
  </conditionalFormatting>
  <conditionalFormatting sqref="BP85">
    <cfRule type="expression" dxfId="23197" priority="70" stopIfTrue="1">
      <formula>OR(BP85=祝色)</formula>
    </cfRule>
  </conditionalFormatting>
  <conditionalFormatting sqref="BV85">
    <cfRule type="expression" dxfId="23196" priority="69" stopIfTrue="1">
      <formula>OR(BV85=祝色)</formula>
    </cfRule>
  </conditionalFormatting>
  <conditionalFormatting sqref="CB85">
    <cfRule type="expression" dxfId="23195" priority="68" stopIfTrue="1">
      <formula>OR(CB85=祝色)</formula>
    </cfRule>
  </conditionalFormatting>
  <conditionalFormatting sqref="CH85">
    <cfRule type="expression" dxfId="23194" priority="67" stopIfTrue="1">
      <formula>OR(CH85=祝色)</formula>
    </cfRule>
  </conditionalFormatting>
  <conditionalFormatting sqref="CN85">
    <cfRule type="expression" dxfId="23193" priority="66" stopIfTrue="1">
      <formula>OR(CN85=祝色)</formula>
    </cfRule>
  </conditionalFormatting>
  <conditionalFormatting sqref="CT85">
    <cfRule type="expression" dxfId="23192" priority="65" stopIfTrue="1">
      <formula>OR(CT85=祝色)</formula>
    </cfRule>
  </conditionalFormatting>
  <conditionalFormatting sqref="BJ87">
    <cfRule type="expression" dxfId="23191" priority="64" stopIfTrue="1">
      <formula>OR(BJ87=祝色)</formula>
    </cfRule>
  </conditionalFormatting>
  <conditionalFormatting sqref="BP87">
    <cfRule type="expression" dxfId="23190" priority="63" stopIfTrue="1">
      <formula>OR(BP87=祝色)</formula>
    </cfRule>
  </conditionalFormatting>
  <conditionalFormatting sqref="BV87">
    <cfRule type="expression" dxfId="23189" priority="62" stopIfTrue="1">
      <formula>OR(BV87=祝色)</formula>
    </cfRule>
  </conditionalFormatting>
  <conditionalFormatting sqref="CB87">
    <cfRule type="expression" dxfId="23188" priority="61" stopIfTrue="1">
      <formula>OR(CB87=祝色)</formula>
    </cfRule>
  </conditionalFormatting>
  <conditionalFormatting sqref="CH87">
    <cfRule type="expression" dxfId="23187" priority="60" stopIfTrue="1">
      <formula>OR(CH87=祝色)</formula>
    </cfRule>
  </conditionalFormatting>
  <conditionalFormatting sqref="CN87">
    <cfRule type="expression" dxfId="23186" priority="59" stopIfTrue="1">
      <formula>OR(CN87=祝色)</formula>
    </cfRule>
  </conditionalFormatting>
  <conditionalFormatting sqref="CT87">
    <cfRule type="expression" dxfId="23185" priority="58" stopIfTrue="1">
      <formula>OR(CT87=祝色)</formula>
    </cfRule>
  </conditionalFormatting>
  <conditionalFormatting sqref="BJ81">
    <cfRule type="expression" dxfId="23184" priority="57" stopIfTrue="1">
      <formula>OR(BJ81=祝色)</formula>
    </cfRule>
  </conditionalFormatting>
  <conditionalFormatting sqref="BP81">
    <cfRule type="expression" dxfId="23183" priority="56" stopIfTrue="1">
      <formula>OR(BP81=祝色)</formula>
    </cfRule>
  </conditionalFormatting>
  <conditionalFormatting sqref="BV81">
    <cfRule type="expression" dxfId="23182" priority="55" stopIfTrue="1">
      <formula>OR(BV81=祝色)</formula>
    </cfRule>
  </conditionalFormatting>
  <conditionalFormatting sqref="CB81">
    <cfRule type="expression" dxfId="23181" priority="54" stopIfTrue="1">
      <formula>OR(CB81=祝色)</formula>
    </cfRule>
  </conditionalFormatting>
  <conditionalFormatting sqref="CH81">
    <cfRule type="expression" dxfId="23180" priority="53" stopIfTrue="1">
      <formula>OR(CH81=祝色)</formula>
    </cfRule>
  </conditionalFormatting>
  <conditionalFormatting sqref="CN81">
    <cfRule type="expression" dxfId="23179" priority="52" stopIfTrue="1">
      <formula>OR(CN81=祝色)</formula>
    </cfRule>
  </conditionalFormatting>
  <conditionalFormatting sqref="CT81">
    <cfRule type="expression" dxfId="23178" priority="51" stopIfTrue="1">
      <formula>OR(CT81=祝色)</formula>
    </cfRule>
  </conditionalFormatting>
  <conditionalFormatting sqref="BJ89">
    <cfRule type="expression" dxfId="23177" priority="50" stopIfTrue="1">
      <formula>OR(BJ89=祝色)</formula>
    </cfRule>
  </conditionalFormatting>
  <conditionalFormatting sqref="CT89">
    <cfRule type="expression" dxfId="23176" priority="44" stopIfTrue="1">
      <formula>OR(CT89=祝色)</formula>
    </cfRule>
  </conditionalFormatting>
  <conditionalFormatting sqref="BP89">
    <cfRule type="expression" dxfId="23175" priority="49" stopIfTrue="1">
      <formula>OR(BP89=祝色)</formula>
    </cfRule>
  </conditionalFormatting>
  <conditionalFormatting sqref="BV89">
    <cfRule type="expression" dxfId="23174" priority="48" stopIfTrue="1">
      <formula>OR(BV89=祝色)</formula>
    </cfRule>
  </conditionalFormatting>
  <conditionalFormatting sqref="CB89">
    <cfRule type="expression" dxfId="23173" priority="47" stopIfTrue="1">
      <formula>OR(CB89=祝色)</formula>
    </cfRule>
  </conditionalFormatting>
  <conditionalFormatting sqref="CH89">
    <cfRule type="expression" dxfId="23172" priority="46" stopIfTrue="1">
      <formula>OR(CH89=祝色)</formula>
    </cfRule>
  </conditionalFormatting>
  <conditionalFormatting sqref="CN89">
    <cfRule type="expression" dxfId="23171" priority="45" stopIfTrue="1">
      <formula>OR(CN89=祝色)</formula>
    </cfRule>
  </conditionalFormatting>
  <conditionalFormatting sqref="BM89:BO91">
    <cfRule type="expression" dxfId="23170" priority="42" stopIfTrue="1">
      <formula>OR(BM89=祝色)</formula>
    </cfRule>
    <cfRule type="expression" dxfId="23169" priority="43">
      <formula>BM89</formula>
    </cfRule>
  </conditionalFormatting>
  <conditionalFormatting sqref="BS89:BU91">
    <cfRule type="expression" dxfId="23168" priority="40" stopIfTrue="1">
      <formula>OR(BS89=祝色)</formula>
    </cfRule>
    <cfRule type="expression" dxfId="23167" priority="41">
      <formula>BS89</formula>
    </cfRule>
  </conditionalFormatting>
  <conditionalFormatting sqref="J96">
    <cfRule type="expression" dxfId="23166" priority="39" stopIfTrue="1">
      <formula>OR(J96=祝色)</formula>
    </cfRule>
  </conditionalFormatting>
  <conditionalFormatting sqref="P96">
    <cfRule type="expression" dxfId="23165" priority="38" stopIfTrue="1">
      <formula>OR(P96=祝色)</formula>
    </cfRule>
  </conditionalFormatting>
  <conditionalFormatting sqref="V96">
    <cfRule type="expression" dxfId="23164" priority="37" stopIfTrue="1">
      <formula>OR(V96=祝色)</formula>
    </cfRule>
  </conditionalFormatting>
  <conditionalFormatting sqref="AB96">
    <cfRule type="expression" dxfId="23163" priority="36" stopIfTrue="1">
      <formula>OR(AB96=祝色)</formula>
    </cfRule>
  </conditionalFormatting>
  <conditionalFormatting sqref="AH96">
    <cfRule type="expression" dxfId="23162" priority="35" stopIfTrue="1">
      <formula>OR(AH96=祝色)</formula>
    </cfRule>
  </conditionalFormatting>
  <conditionalFormatting sqref="AN96">
    <cfRule type="expression" dxfId="23161" priority="34" stopIfTrue="1">
      <formula>OR(AN96=祝色)</formula>
    </cfRule>
  </conditionalFormatting>
  <conditionalFormatting sqref="AT96">
    <cfRule type="expression" dxfId="23160" priority="33" stopIfTrue="1">
      <formula>OR(AT96=祝色)</formula>
    </cfRule>
  </conditionalFormatting>
  <conditionalFormatting sqref="J98">
    <cfRule type="expression" dxfId="23159" priority="32" stopIfTrue="1">
      <formula>OR(J98=祝色)</formula>
    </cfRule>
  </conditionalFormatting>
  <conditionalFormatting sqref="P98">
    <cfRule type="expression" dxfId="23158" priority="31" stopIfTrue="1">
      <formula>OR(P98=祝色)</formula>
    </cfRule>
  </conditionalFormatting>
  <conditionalFormatting sqref="V98">
    <cfRule type="expression" dxfId="23157" priority="30" stopIfTrue="1">
      <formula>OR(V98=祝色)</formula>
    </cfRule>
  </conditionalFormatting>
  <conditionalFormatting sqref="AB98">
    <cfRule type="expression" dxfId="23156" priority="29" stopIfTrue="1">
      <formula>OR(AB98=祝色)</formula>
    </cfRule>
  </conditionalFormatting>
  <conditionalFormatting sqref="AH98">
    <cfRule type="expression" dxfId="23155" priority="28" stopIfTrue="1">
      <formula>OR(AH98=祝色)</formula>
    </cfRule>
  </conditionalFormatting>
  <conditionalFormatting sqref="AN98">
    <cfRule type="expression" dxfId="23154" priority="27" stopIfTrue="1">
      <formula>OR(AN98=祝色)</formula>
    </cfRule>
  </conditionalFormatting>
  <conditionalFormatting sqref="AT98">
    <cfRule type="expression" dxfId="23153" priority="26" stopIfTrue="1">
      <formula>OR(AT98=祝色)</formula>
    </cfRule>
  </conditionalFormatting>
  <conditionalFormatting sqref="J100">
    <cfRule type="expression" dxfId="23152" priority="25" stopIfTrue="1">
      <formula>OR(J100=祝色)</formula>
    </cfRule>
  </conditionalFormatting>
  <conditionalFormatting sqref="P100">
    <cfRule type="expression" dxfId="23151" priority="24" stopIfTrue="1">
      <formula>OR(P100=祝色)</formula>
    </cfRule>
  </conditionalFormatting>
  <conditionalFormatting sqref="V100">
    <cfRule type="expression" dxfId="23150" priority="23" stopIfTrue="1">
      <formula>OR(V100=祝色)</formula>
    </cfRule>
  </conditionalFormatting>
  <conditionalFormatting sqref="AB100">
    <cfRule type="expression" dxfId="23149" priority="22" stopIfTrue="1">
      <formula>OR(AB100=祝色)</formula>
    </cfRule>
  </conditionalFormatting>
  <conditionalFormatting sqref="AH100">
    <cfRule type="expression" dxfId="23148" priority="21" stopIfTrue="1">
      <formula>OR(AH100=祝色)</formula>
    </cfRule>
  </conditionalFormatting>
  <conditionalFormatting sqref="AN100">
    <cfRule type="expression" dxfId="23147" priority="20" stopIfTrue="1">
      <formula>OR(AN100=祝色)</formula>
    </cfRule>
  </conditionalFormatting>
  <conditionalFormatting sqref="AT100">
    <cfRule type="expression" dxfId="23146" priority="19" stopIfTrue="1">
      <formula>OR(AT100=祝色)</formula>
    </cfRule>
  </conditionalFormatting>
  <conditionalFormatting sqref="J94">
    <cfRule type="expression" dxfId="23145" priority="18" stopIfTrue="1">
      <formula>OR(J94=祝色)</formula>
    </cfRule>
  </conditionalFormatting>
  <conditionalFormatting sqref="P94">
    <cfRule type="expression" dxfId="23144" priority="17" stopIfTrue="1">
      <formula>OR(P94=祝色)</formula>
    </cfRule>
  </conditionalFormatting>
  <conditionalFormatting sqref="V94">
    <cfRule type="expression" dxfId="23143" priority="16" stopIfTrue="1">
      <formula>OR(V94=祝色)</formula>
    </cfRule>
  </conditionalFormatting>
  <conditionalFormatting sqref="AB94">
    <cfRule type="expression" dxfId="23142" priority="15" stopIfTrue="1">
      <formula>OR(AB94=祝色)</formula>
    </cfRule>
  </conditionalFormatting>
  <conditionalFormatting sqref="AH94">
    <cfRule type="expression" dxfId="23141" priority="14" stopIfTrue="1">
      <formula>OR(AH94=祝色)</formula>
    </cfRule>
  </conditionalFormatting>
  <conditionalFormatting sqref="AN94">
    <cfRule type="expression" dxfId="23140" priority="13" stopIfTrue="1">
      <formula>OR(AN94=祝色)</formula>
    </cfRule>
  </conditionalFormatting>
  <conditionalFormatting sqref="AT94">
    <cfRule type="expression" dxfId="23139" priority="12" stopIfTrue="1">
      <formula>OR(AT94=祝色)</formula>
    </cfRule>
  </conditionalFormatting>
  <conditionalFormatting sqref="AT102">
    <cfRule type="expression" dxfId="23138" priority="7" stopIfTrue="1">
      <formula>OR(AT102=祝色)</formula>
    </cfRule>
  </conditionalFormatting>
  <conditionalFormatting sqref="V102">
    <cfRule type="expression" dxfId="23137" priority="11" stopIfTrue="1">
      <formula>OR(V102=祝色)</formula>
    </cfRule>
  </conditionalFormatting>
  <conditionalFormatting sqref="AB102">
    <cfRule type="expression" dxfId="23136" priority="10" stopIfTrue="1">
      <formula>OR(AB102=祝色)</formula>
    </cfRule>
  </conditionalFormatting>
  <conditionalFormatting sqref="AH102">
    <cfRule type="expression" dxfId="23135" priority="9" stopIfTrue="1">
      <formula>OR(AH102=祝色)</formula>
    </cfRule>
  </conditionalFormatting>
  <conditionalFormatting sqref="AN102">
    <cfRule type="expression" dxfId="23134" priority="8" stopIfTrue="1">
      <formula>OR(AN102=祝色)</formula>
    </cfRule>
  </conditionalFormatting>
  <conditionalFormatting sqref="J102">
    <cfRule type="expression" dxfId="23133" priority="6" stopIfTrue="1">
      <formula>OR(J102=祝色)</formula>
    </cfRule>
  </conditionalFormatting>
  <conditionalFormatting sqref="P102">
    <cfRule type="expression" dxfId="23132" priority="5" stopIfTrue="1">
      <formula>OR(P102=祝色)</formula>
    </cfRule>
  </conditionalFormatting>
  <conditionalFormatting sqref="M102:O104">
    <cfRule type="expression" dxfId="23131" priority="3" stopIfTrue="1">
      <formula>OR(M102=祝色)</formula>
    </cfRule>
    <cfRule type="expression" dxfId="23130" priority="4">
      <formula>M102</formula>
    </cfRule>
  </conditionalFormatting>
  <conditionalFormatting sqref="S102:U104">
    <cfRule type="expression" dxfId="23129" priority="1" stopIfTrue="1">
      <formula>OR(S102=祝色)</formula>
    </cfRule>
    <cfRule type="expression" dxfId="23128" priority="2">
      <formula>S102</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CY104"/>
  <sheetViews>
    <sheetView zoomScale="50" zoomScaleNormal="50" workbookViewId="0">
      <selection activeCell="AZ3" sqref="AZ3"/>
    </sheetView>
  </sheetViews>
  <sheetFormatPr defaultRowHeight="13.5"/>
  <cols>
    <col min="1" max="1" width="0.375" customWidth="1"/>
    <col min="2" max="2" width="2.25" customWidth="1"/>
    <col min="3" max="5" width="2" customWidth="1"/>
    <col min="6" max="8" width="1.5" customWidth="1"/>
    <col min="9" max="9" width="2.125" customWidth="1"/>
    <col min="10" max="12" width="3.25" customWidth="1"/>
    <col min="13" max="14" width="2.875" customWidth="1"/>
    <col min="15" max="15" width="2.75" customWidth="1"/>
    <col min="16" max="18" width="3.25" customWidth="1"/>
    <col min="19" max="20" width="2.875" customWidth="1"/>
    <col min="21" max="21" width="2.75" customWidth="1"/>
    <col min="22" max="24" width="3.25" customWidth="1"/>
    <col min="25" max="26" width="2.875" customWidth="1"/>
    <col min="27" max="27" width="2.75" customWidth="1"/>
    <col min="28" max="30" width="3.25" customWidth="1"/>
    <col min="31" max="32" width="2.875" customWidth="1"/>
    <col min="33" max="33" width="2.75" customWidth="1"/>
    <col min="34" max="36" width="3.25" customWidth="1"/>
    <col min="37" max="38" width="2.875" customWidth="1"/>
    <col min="39" max="39" width="2.75" customWidth="1"/>
    <col min="40" max="42" width="3.25" customWidth="1"/>
    <col min="43" max="44" width="2.875" customWidth="1"/>
    <col min="45" max="45" width="2.75" customWidth="1"/>
    <col min="46" max="48" width="3.25" customWidth="1"/>
    <col min="49" max="50" width="2.875" customWidth="1"/>
    <col min="51" max="51" width="2.625" customWidth="1"/>
    <col min="52" max="53" width="6.25" customWidth="1"/>
    <col min="54" max="54" width="2.25" customWidth="1"/>
    <col min="55" max="57" width="2" customWidth="1"/>
    <col min="58" max="60" width="1.5" customWidth="1"/>
    <col min="61" max="61" width="2.125" customWidth="1"/>
    <col min="62" max="64" width="3.25" customWidth="1"/>
    <col min="65" max="66" width="2.875" customWidth="1"/>
    <col min="67" max="67" width="2.75" customWidth="1"/>
    <col min="68" max="70" width="3.25" customWidth="1"/>
    <col min="71" max="72" width="2.875" customWidth="1"/>
    <col min="73" max="73" width="2.75" customWidth="1"/>
    <col min="74" max="76" width="3.25" customWidth="1"/>
    <col min="77" max="78" width="2.875" customWidth="1"/>
    <col min="79" max="79" width="2.75" customWidth="1"/>
    <col min="80" max="82" width="3.25" customWidth="1"/>
    <col min="83" max="84" width="2.875" customWidth="1"/>
    <col min="85" max="85" width="2.75" customWidth="1"/>
    <col min="86" max="88" width="3.25" customWidth="1"/>
    <col min="89" max="90" width="2.875" customWidth="1"/>
    <col min="91" max="91" width="2.75" customWidth="1"/>
    <col min="92" max="94" width="3.25" customWidth="1"/>
    <col min="95" max="96" width="2.875" customWidth="1"/>
    <col min="97" max="97" width="2.75" customWidth="1"/>
    <col min="98" max="100" width="3.25" customWidth="1"/>
    <col min="101" max="102" width="2.875" customWidth="1"/>
    <col min="103" max="103" width="2.6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25" customHeight="1"/>
    <row r="2" spans="2:103" ht="21.75" customHeight="1">
      <c r="B2" s="1057">
        <f>B5</f>
        <v>46204</v>
      </c>
      <c r="C2" s="1058"/>
      <c r="D2" s="1058"/>
      <c r="E2" s="1058"/>
      <c r="F2" s="1058"/>
      <c r="G2" s="1058"/>
      <c r="H2" s="1058"/>
      <c r="I2" s="1059"/>
      <c r="J2" s="1218" t="s">
        <v>223</v>
      </c>
      <c r="K2" s="1218"/>
      <c r="L2" s="1218"/>
      <c r="M2" s="1204" t="s">
        <v>833</v>
      </c>
      <c r="N2" s="1204"/>
      <c r="O2" s="1205"/>
      <c r="P2" s="1049" t="s">
        <v>257</v>
      </c>
      <c r="Q2" s="1050"/>
      <c r="R2" s="1050"/>
      <c r="S2" s="1051" t="s">
        <v>834</v>
      </c>
      <c r="T2" s="1051"/>
      <c r="U2" s="1052"/>
      <c r="V2" s="1229" t="s">
        <v>51</v>
      </c>
      <c r="W2" s="1230"/>
      <c r="X2" s="1230"/>
      <c r="Y2" s="1233" t="s">
        <v>817</v>
      </c>
      <c r="Z2" s="1233"/>
      <c r="AA2" s="1234"/>
      <c r="AB2" s="1049" t="s">
        <v>47</v>
      </c>
      <c r="AC2" s="1050"/>
      <c r="AD2" s="1050"/>
      <c r="AE2" s="1051" t="s">
        <v>835</v>
      </c>
      <c r="AF2" s="1051"/>
      <c r="AG2" s="1052"/>
      <c r="AH2" s="1206" t="s">
        <v>48</v>
      </c>
      <c r="AI2" s="1207"/>
      <c r="AJ2" s="1207"/>
      <c r="AK2" s="1208" t="s">
        <v>830</v>
      </c>
      <c r="AL2" s="1208"/>
      <c r="AM2" s="1209"/>
      <c r="AN2" s="1049" t="s">
        <v>49</v>
      </c>
      <c r="AO2" s="1050"/>
      <c r="AP2" s="1050"/>
      <c r="AQ2" s="1051" t="s">
        <v>820</v>
      </c>
      <c r="AR2" s="1051"/>
      <c r="AS2" s="1052"/>
      <c r="AT2" s="1231" t="s">
        <v>52</v>
      </c>
      <c r="AU2" s="1232"/>
      <c r="AV2" s="1232"/>
      <c r="AW2" s="1212" t="s">
        <v>836</v>
      </c>
      <c r="AX2" s="1212"/>
      <c r="AY2" s="1213"/>
      <c r="BB2" s="1057">
        <f>BB5</f>
        <v>46296</v>
      </c>
      <c r="BC2" s="1058"/>
      <c r="BD2" s="1058"/>
      <c r="BE2" s="1058"/>
      <c r="BF2" s="1058"/>
      <c r="BG2" s="1058"/>
      <c r="BH2" s="1058"/>
      <c r="BI2" s="1059"/>
      <c r="BJ2" s="1218" t="s">
        <v>223</v>
      </c>
      <c r="BK2" s="1218"/>
      <c r="BL2" s="1218"/>
      <c r="BM2" s="1204" t="s">
        <v>837</v>
      </c>
      <c r="BN2" s="1204"/>
      <c r="BO2" s="1205"/>
      <c r="BP2" s="1049" t="s">
        <v>257</v>
      </c>
      <c r="BQ2" s="1050"/>
      <c r="BR2" s="1050"/>
      <c r="BS2" s="1051" t="s">
        <v>838</v>
      </c>
      <c r="BT2" s="1051"/>
      <c r="BU2" s="1052"/>
      <c r="BV2" s="1229" t="s">
        <v>51</v>
      </c>
      <c r="BW2" s="1230"/>
      <c r="BX2" s="1230"/>
      <c r="BY2" s="1233" t="s">
        <v>829</v>
      </c>
      <c r="BZ2" s="1233"/>
      <c r="CA2" s="1234"/>
      <c r="CB2" s="1049" t="s">
        <v>47</v>
      </c>
      <c r="CC2" s="1050"/>
      <c r="CD2" s="1050"/>
      <c r="CE2" s="1051" t="s">
        <v>835</v>
      </c>
      <c r="CF2" s="1051"/>
      <c r="CG2" s="1052"/>
      <c r="CH2" s="1206" t="s">
        <v>48</v>
      </c>
      <c r="CI2" s="1207"/>
      <c r="CJ2" s="1207"/>
      <c r="CK2" s="1208" t="s">
        <v>830</v>
      </c>
      <c r="CL2" s="1208"/>
      <c r="CM2" s="1209"/>
      <c r="CN2" s="1049" t="s">
        <v>49</v>
      </c>
      <c r="CO2" s="1050"/>
      <c r="CP2" s="1050"/>
      <c r="CQ2" s="1051" t="s">
        <v>839</v>
      </c>
      <c r="CR2" s="1051"/>
      <c r="CS2" s="1052"/>
      <c r="CT2" s="1231" t="s">
        <v>52</v>
      </c>
      <c r="CU2" s="1232"/>
      <c r="CV2" s="1232"/>
      <c r="CW2" s="1212" t="s">
        <v>840</v>
      </c>
      <c r="CX2" s="1212"/>
      <c r="CY2" s="1213"/>
    </row>
    <row r="3" spans="2:103" ht="27" customHeight="1">
      <c r="B3" s="1060"/>
      <c r="C3" s="1061"/>
      <c r="D3" s="1061"/>
      <c r="E3" s="1061"/>
      <c r="F3" s="1061"/>
      <c r="G3" s="1061"/>
      <c r="H3" s="1061"/>
      <c r="I3" s="1062"/>
      <c r="J3" s="1024" t="str">
        <f>IF(WEEKDAY(B5)=1,B5,"")</f>
        <v/>
      </c>
      <c r="K3" s="1024"/>
      <c r="L3" s="1024"/>
      <c r="M3" s="593"/>
      <c r="N3" s="593"/>
      <c r="O3" s="594"/>
      <c r="P3" s="1005" t="str">
        <f>IF(J3="",IF(WEEKDAY(B5)=2,B5,""),J3+1)</f>
        <v/>
      </c>
      <c r="Q3" s="1006"/>
      <c r="R3" s="1006"/>
      <c r="S3" s="593"/>
      <c r="T3" s="593"/>
      <c r="U3" s="594"/>
      <c r="V3" s="1005" t="str">
        <f>IF(P3="",IF(WEEKDAY(B5)=3,B5,""),P3+1)</f>
        <v/>
      </c>
      <c r="W3" s="1006"/>
      <c r="X3" s="1006"/>
      <c r="Y3" s="593"/>
      <c r="Z3" s="593"/>
      <c r="AA3" s="594"/>
      <c r="AB3" s="1005">
        <f>IF(V3="",IF(WEEKDAY(B5)=4,B5,""),V3+1)</f>
        <v>46204</v>
      </c>
      <c r="AC3" s="1006"/>
      <c r="AD3" s="1006"/>
      <c r="AE3" s="593"/>
      <c r="AF3" s="593"/>
      <c r="AG3" s="594"/>
      <c r="AH3" s="1005">
        <f>IF(AB3="",IF(WEEKDAY(B5)=5,B5,""),AB3+1)</f>
        <v>46205</v>
      </c>
      <c r="AI3" s="1006"/>
      <c r="AJ3" s="1006"/>
      <c r="AK3" s="593"/>
      <c r="AL3" s="593"/>
      <c r="AM3" s="594"/>
      <c r="AN3" s="1005">
        <f>IF(AH3="",IF(WEEKDAY(B5)=6,B5,""),AH3+1)</f>
        <v>46206</v>
      </c>
      <c r="AO3" s="1006"/>
      <c r="AP3" s="1006"/>
      <c r="AQ3" s="593"/>
      <c r="AR3" s="593"/>
      <c r="AS3" s="594"/>
      <c r="AT3" s="986">
        <f>IF(AN3="",B5,AN3+1)</f>
        <v>46207</v>
      </c>
      <c r="AU3" s="987"/>
      <c r="AV3" s="987"/>
      <c r="AW3" s="593"/>
      <c r="AX3" s="593"/>
      <c r="AY3" s="594"/>
      <c r="BB3" s="1060"/>
      <c r="BC3" s="1061"/>
      <c r="BD3" s="1061"/>
      <c r="BE3" s="1061"/>
      <c r="BF3" s="1061"/>
      <c r="BG3" s="1061"/>
      <c r="BH3" s="1061"/>
      <c r="BI3" s="1062"/>
      <c r="BJ3" s="1024" t="str">
        <f>IF(WEEKDAY(BB5)=1,BB5,"")</f>
        <v/>
      </c>
      <c r="BK3" s="1024"/>
      <c r="BL3" s="1024"/>
      <c r="BM3" s="593"/>
      <c r="BN3" s="593"/>
      <c r="BO3" s="594"/>
      <c r="BP3" s="1005" t="str">
        <f>IF(BJ3="",IF(WEEKDAY(BB5)=2,BB5,""),BJ3+1)</f>
        <v/>
      </c>
      <c r="BQ3" s="1006"/>
      <c r="BR3" s="1006"/>
      <c r="BS3" s="593"/>
      <c r="BT3" s="593"/>
      <c r="BU3" s="594"/>
      <c r="BV3" s="1005" t="str">
        <f>IF(BP3="",IF(WEEKDAY(BB5)=3,BB5,""),BP3+1)</f>
        <v/>
      </c>
      <c r="BW3" s="1006"/>
      <c r="BX3" s="1006"/>
      <c r="BY3" s="593"/>
      <c r="BZ3" s="593"/>
      <c r="CA3" s="594"/>
      <c r="CB3" s="1005" t="str">
        <f>IF(BV3="",IF(WEEKDAY(BB5)=4,BB5,""),BV3+1)</f>
        <v/>
      </c>
      <c r="CC3" s="1006"/>
      <c r="CD3" s="1006"/>
      <c r="CE3" s="593"/>
      <c r="CF3" s="593"/>
      <c r="CG3" s="594"/>
      <c r="CH3" s="1005">
        <f>IF(CB3="",IF(WEEKDAY(BB5)=5,BB5,""),CB3+1)</f>
        <v>46296</v>
      </c>
      <c r="CI3" s="1006"/>
      <c r="CJ3" s="1006"/>
      <c r="CK3" s="593"/>
      <c r="CL3" s="593"/>
      <c r="CM3" s="594"/>
      <c r="CN3" s="1005">
        <f>IF(CH3="",IF(WEEKDAY(BB5)=6,BB5,""),CH3+1)</f>
        <v>46297</v>
      </c>
      <c r="CO3" s="1006"/>
      <c r="CP3" s="1006"/>
      <c r="CQ3" s="593"/>
      <c r="CR3" s="593"/>
      <c r="CS3" s="594"/>
      <c r="CT3" s="986">
        <f>IF(CN3="",BB5,CN3+1)</f>
        <v>46298</v>
      </c>
      <c r="CU3" s="987"/>
      <c r="CV3" s="987"/>
      <c r="CW3" s="593"/>
      <c r="CX3" s="593"/>
      <c r="CY3" s="594"/>
    </row>
    <row r="4" spans="2:103" ht="27" customHeight="1">
      <c r="B4" s="1060"/>
      <c r="C4" s="1061"/>
      <c r="D4" s="1061"/>
      <c r="E4" s="1061"/>
      <c r="F4" s="1061"/>
      <c r="G4" s="1061"/>
      <c r="H4" s="1061"/>
      <c r="I4" s="1062"/>
      <c r="J4" s="1028"/>
      <c r="K4" s="1028"/>
      <c r="L4" s="1028"/>
      <c r="M4" s="595"/>
      <c r="N4" s="595"/>
      <c r="O4" s="596"/>
      <c r="P4" s="1009"/>
      <c r="Q4" s="1010"/>
      <c r="R4" s="1010"/>
      <c r="S4" s="595"/>
      <c r="T4" s="595"/>
      <c r="U4" s="596"/>
      <c r="V4" s="1009"/>
      <c r="W4" s="1010"/>
      <c r="X4" s="1010"/>
      <c r="Y4" s="595"/>
      <c r="Z4" s="595"/>
      <c r="AA4" s="596"/>
      <c r="AB4" s="1009"/>
      <c r="AC4" s="1010"/>
      <c r="AD4" s="1010"/>
      <c r="AE4" s="595"/>
      <c r="AF4" s="595"/>
      <c r="AG4" s="596"/>
      <c r="AH4" s="1009"/>
      <c r="AI4" s="1010"/>
      <c r="AJ4" s="1010"/>
      <c r="AK4" s="595"/>
      <c r="AL4" s="595"/>
      <c r="AM4" s="596"/>
      <c r="AN4" s="1009"/>
      <c r="AO4" s="1010"/>
      <c r="AP4" s="1010"/>
      <c r="AQ4" s="595"/>
      <c r="AR4" s="595"/>
      <c r="AS4" s="596"/>
      <c r="AT4" s="990"/>
      <c r="AU4" s="991"/>
      <c r="AV4" s="991"/>
      <c r="AW4" s="595"/>
      <c r="AX4" s="595"/>
      <c r="AY4" s="596"/>
      <c r="BB4" s="1060"/>
      <c r="BC4" s="1061"/>
      <c r="BD4" s="1061"/>
      <c r="BE4" s="1061"/>
      <c r="BF4" s="1061"/>
      <c r="BG4" s="1061"/>
      <c r="BH4" s="1061"/>
      <c r="BI4" s="1062"/>
      <c r="BJ4" s="1028"/>
      <c r="BK4" s="1028"/>
      <c r="BL4" s="1028"/>
      <c r="BM4" s="595"/>
      <c r="BN4" s="595"/>
      <c r="BO4" s="596"/>
      <c r="BP4" s="1009"/>
      <c r="BQ4" s="1010"/>
      <c r="BR4" s="1010"/>
      <c r="BS4" s="595"/>
      <c r="BT4" s="595"/>
      <c r="BU4" s="596"/>
      <c r="BV4" s="1009"/>
      <c r="BW4" s="1010"/>
      <c r="BX4" s="1010"/>
      <c r="BY4" s="595"/>
      <c r="BZ4" s="595"/>
      <c r="CA4" s="596"/>
      <c r="CB4" s="1009"/>
      <c r="CC4" s="1010"/>
      <c r="CD4" s="1010"/>
      <c r="CE4" s="595"/>
      <c r="CF4" s="595"/>
      <c r="CG4" s="596"/>
      <c r="CH4" s="1009"/>
      <c r="CI4" s="1010"/>
      <c r="CJ4" s="1010"/>
      <c r="CK4" s="595"/>
      <c r="CL4" s="595"/>
      <c r="CM4" s="596"/>
      <c r="CN4" s="1009"/>
      <c r="CO4" s="1010"/>
      <c r="CP4" s="1010"/>
      <c r="CQ4" s="595"/>
      <c r="CR4" s="595"/>
      <c r="CS4" s="596"/>
      <c r="CT4" s="990"/>
      <c r="CU4" s="991"/>
      <c r="CV4" s="991"/>
      <c r="CW4" s="595"/>
      <c r="CX4" s="595"/>
      <c r="CY4" s="596"/>
    </row>
    <row r="5" spans="2:103" ht="27" customHeight="1">
      <c r="B5" s="1042">
        <v>46204</v>
      </c>
      <c r="C5" s="1043"/>
      <c r="D5" s="1043"/>
      <c r="E5" s="1043"/>
      <c r="F5" s="1043"/>
      <c r="G5" s="1043"/>
      <c r="H5" s="1043"/>
      <c r="I5" s="1044"/>
      <c r="J5" s="1036">
        <f>AT3+1</f>
        <v>46208</v>
      </c>
      <c r="K5" s="1036"/>
      <c r="L5" s="1036"/>
      <c r="M5" s="593"/>
      <c r="N5" s="593"/>
      <c r="O5" s="594"/>
      <c r="P5" s="1005">
        <f>J5+1</f>
        <v>46209</v>
      </c>
      <c r="Q5" s="1006"/>
      <c r="R5" s="1006"/>
      <c r="S5" s="593"/>
      <c r="T5" s="593"/>
      <c r="U5" s="594"/>
      <c r="V5" s="1005">
        <f>P5+1</f>
        <v>46210</v>
      </c>
      <c r="W5" s="1006"/>
      <c r="X5" s="1006"/>
      <c r="Y5" s="593"/>
      <c r="Z5" s="593"/>
      <c r="AA5" s="594"/>
      <c r="AB5" s="1005">
        <f>V5+1</f>
        <v>46211</v>
      </c>
      <c r="AC5" s="1006"/>
      <c r="AD5" s="1006"/>
      <c r="AE5" s="593"/>
      <c r="AF5" s="593"/>
      <c r="AG5" s="594"/>
      <c r="AH5" s="1005">
        <f>AB5+1</f>
        <v>46212</v>
      </c>
      <c r="AI5" s="1006"/>
      <c r="AJ5" s="1006"/>
      <c r="AK5" s="593"/>
      <c r="AL5" s="593"/>
      <c r="AM5" s="594"/>
      <c r="AN5" s="1005">
        <f>AH5+1</f>
        <v>46213</v>
      </c>
      <c r="AO5" s="1006"/>
      <c r="AP5" s="1006"/>
      <c r="AQ5" s="593"/>
      <c r="AR5" s="593"/>
      <c r="AS5" s="594"/>
      <c r="AT5" s="986">
        <f>AN5+1</f>
        <v>46214</v>
      </c>
      <c r="AU5" s="987"/>
      <c r="AV5" s="987"/>
      <c r="AW5" s="593"/>
      <c r="AX5" s="593"/>
      <c r="AY5" s="594"/>
      <c r="BB5" s="1042">
        <f>B83</f>
        <v>46296</v>
      </c>
      <c r="BC5" s="1043"/>
      <c r="BD5" s="1043"/>
      <c r="BE5" s="1043"/>
      <c r="BF5" s="1043"/>
      <c r="BG5" s="1043"/>
      <c r="BH5" s="1043"/>
      <c r="BI5" s="1044"/>
      <c r="BJ5" s="1036">
        <f>CT3+1</f>
        <v>46299</v>
      </c>
      <c r="BK5" s="1036"/>
      <c r="BL5" s="1036"/>
      <c r="BM5" s="593"/>
      <c r="BN5" s="593"/>
      <c r="BO5" s="594"/>
      <c r="BP5" s="1005">
        <f>BJ5+1</f>
        <v>46300</v>
      </c>
      <c r="BQ5" s="1006"/>
      <c r="BR5" s="1006"/>
      <c r="BS5" s="593"/>
      <c r="BT5" s="593"/>
      <c r="BU5" s="594"/>
      <c r="BV5" s="1005">
        <f>BP5+1</f>
        <v>46301</v>
      </c>
      <c r="BW5" s="1006"/>
      <c r="BX5" s="1006"/>
      <c r="BY5" s="593"/>
      <c r="BZ5" s="593"/>
      <c r="CA5" s="594"/>
      <c r="CB5" s="1005">
        <f>BV5+1</f>
        <v>46302</v>
      </c>
      <c r="CC5" s="1006"/>
      <c r="CD5" s="1006"/>
      <c r="CE5" s="593"/>
      <c r="CF5" s="593"/>
      <c r="CG5" s="594"/>
      <c r="CH5" s="1005">
        <f>CB5+1</f>
        <v>46303</v>
      </c>
      <c r="CI5" s="1006"/>
      <c r="CJ5" s="1006"/>
      <c r="CK5" s="593"/>
      <c r="CL5" s="593"/>
      <c r="CM5" s="594"/>
      <c r="CN5" s="1005">
        <f>CH5+1</f>
        <v>46304</v>
      </c>
      <c r="CO5" s="1006"/>
      <c r="CP5" s="1006"/>
      <c r="CQ5" s="593"/>
      <c r="CR5" s="593"/>
      <c r="CS5" s="594"/>
      <c r="CT5" s="986">
        <f>CN5+1</f>
        <v>46305</v>
      </c>
      <c r="CU5" s="987"/>
      <c r="CV5" s="987"/>
      <c r="CW5" s="593"/>
      <c r="CX5" s="593"/>
      <c r="CY5" s="594"/>
    </row>
    <row r="6" spans="2:103" ht="27" customHeight="1">
      <c r="B6" s="1039" t="str">
        <f>IF(B5&gt;=43586,"令和"&amp;IF(YEAR(B5)-2018=1,"元",YEAR(B5)-2018),"平成"&amp;(YEAR(B5)-1988))</f>
        <v>令和8</v>
      </c>
      <c r="C6" s="1040"/>
      <c r="D6" s="1040"/>
      <c r="E6" s="1040"/>
      <c r="F6" s="1040"/>
      <c r="G6" s="1040"/>
      <c r="H6" s="1040"/>
      <c r="I6" s="1041"/>
      <c r="J6" s="1038"/>
      <c r="K6" s="1038"/>
      <c r="L6" s="1038"/>
      <c r="M6" s="595"/>
      <c r="N6" s="595"/>
      <c r="O6" s="596"/>
      <c r="P6" s="1009"/>
      <c r="Q6" s="1010"/>
      <c r="R6" s="1010"/>
      <c r="S6" s="595"/>
      <c r="T6" s="595"/>
      <c r="U6" s="596"/>
      <c r="V6" s="1009"/>
      <c r="W6" s="1010"/>
      <c r="X6" s="1010"/>
      <c r="Y6" s="595"/>
      <c r="Z6" s="595"/>
      <c r="AA6" s="596"/>
      <c r="AB6" s="1009"/>
      <c r="AC6" s="1010"/>
      <c r="AD6" s="1010"/>
      <c r="AE6" s="595"/>
      <c r="AF6" s="595"/>
      <c r="AG6" s="596"/>
      <c r="AH6" s="1009"/>
      <c r="AI6" s="1010"/>
      <c r="AJ6" s="1010"/>
      <c r="AK6" s="595"/>
      <c r="AL6" s="595"/>
      <c r="AM6" s="596"/>
      <c r="AN6" s="1009"/>
      <c r="AO6" s="1010"/>
      <c r="AP6" s="1010"/>
      <c r="AQ6" s="595"/>
      <c r="AR6" s="595"/>
      <c r="AS6" s="596"/>
      <c r="AT6" s="990"/>
      <c r="AU6" s="991"/>
      <c r="AV6" s="991"/>
      <c r="AW6" s="595"/>
      <c r="AX6" s="595"/>
      <c r="AY6" s="596"/>
      <c r="BB6" s="1039" t="str">
        <f>IF(BB5&gt;=43586,"令和"&amp;IF(YEAR(BB5)-2018=1,"元",YEAR(BB5)-2018),"平成"&amp;(YEAR(BB5)-1988))</f>
        <v>令和8</v>
      </c>
      <c r="BC6" s="1040"/>
      <c r="BD6" s="1040"/>
      <c r="BE6" s="1040"/>
      <c r="BF6" s="1040"/>
      <c r="BG6" s="1040"/>
      <c r="BH6" s="1040"/>
      <c r="BI6" s="1041"/>
      <c r="BJ6" s="1038"/>
      <c r="BK6" s="1038"/>
      <c r="BL6" s="1038"/>
      <c r="BM6" s="595"/>
      <c r="BN6" s="595"/>
      <c r="BO6" s="596"/>
      <c r="BP6" s="1009"/>
      <c r="BQ6" s="1010"/>
      <c r="BR6" s="1010"/>
      <c r="BS6" s="595"/>
      <c r="BT6" s="595"/>
      <c r="BU6" s="596"/>
      <c r="BV6" s="1009"/>
      <c r="BW6" s="1010"/>
      <c r="BX6" s="1010"/>
      <c r="BY6" s="595"/>
      <c r="BZ6" s="595"/>
      <c r="CA6" s="596"/>
      <c r="CB6" s="1009"/>
      <c r="CC6" s="1010"/>
      <c r="CD6" s="1010"/>
      <c r="CE6" s="595"/>
      <c r="CF6" s="595"/>
      <c r="CG6" s="596"/>
      <c r="CH6" s="1009"/>
      <c r="CI6" s="1010"/>
      <c r="CJ6" s="1010"/>
      <c r="CK6" s="595"/>
      <c r="CL6" s="595"/>
      <c r="CM6" s="596"/>
      <c r="CN6" s="1009"/>
      <c r="CO6" s="1010"/>
      <c r="CP6" s="1010"/>
      <c r="CQ6" s="595"/>
      <c r="CR6" s="595"/>
      <c r="CS6" s="596"/>
      <c r="CT6" s="990"/>
      <c r="CU6" s="991"/>
      <c r="CV6" s="991"/>
      <c r="CW6" s="595"/>
      <c r="CX6" s="595"/>
      <c r="CY6" s="596"/>
    </row>
    <row r="7" spans="2:103" ht="27.75" customHeight="1">
      <c r="B7" s="1012" t="s">
        <v>782</v>
      </c>
      <c r="C7" s="1017" t="str">
        <f>VLOOKUP(B5,祝節名,2,FALSE)</f>
        <v>20 海の日
小暑7、大暑23</v>
      </c>
      <c r="D7" s="1018"/>
      <c r="E7" s="1018"/>
      <c r="F7" s="1018"/>
      <c r="G7" s="1018"/>
      <c r="H7" s="1018"/>
      <c r="I7" s="1019"/>
      <c r="J7" s="1035">
        <f>AT5+1</f>
        <v>46215</v>
      </c>
      <c r="K7" s="1036"/>
      <c r="L7" s="1036"/>
      <c r="M7" s="593"/>
      <c r="N7" s="593"/>
      <c r="O7" s="594"/>
      <c r="P7" s="1005">
        <f>J7+1</f>
        <v>46216</v>
      </c>
      <c r="Q7" s="1006"/>
      <c r="R7" s="1006"/>
      <c r="S7" s="593"/>
      <c r="T7" s="593"/>
      <c r="U7" s="594"/>
      <c r="V7" s="1005">
        <f>P7+1</f>
        <v>46217</v>
      </c>
      <c r="W7" s="1006"/>
      <c r="X7" s="1006"/>
      <c r="Y7" s="593"/>
      <c r="Z7" s="593"/>
      <c r="AA7" s="594"/>
      <c r="AB7" s="1005">
        <f>V7+1</f>
        <v>46218</v>
      </c>
      <c r="AC7" s="1006"/>
      <c r="AD7" s="1006"/>
      <c r="AE7" s="593"/>
      <c r="AF7" s="593"/>
      <c r="AG7" s="594"/>
      <c r="AH7" s="1005">
        <f>AB7+1</f>
        <v>46219</v>
      </c>
      <c r="AI7" s="1006"/>
      <c r="AJ7" s="1006"/>
      <c r="AK7" s="593"/>
      <c r="AL7" s="593"/>
      <c r="AM7" s="594"/>
      <c r="AN7" s="1005">
        <f>AH7+1</f>
        <v>46220</v>
      </c>
      <c r="AO7" s="1006"/>
      <c r="AP7" s="1006"/>
      <c r="AQ7" s="593"/>
      <c r="AR7" s="593"/>
      <c r="AS7" s="594"/>
      <c r="AT7" s="986">
        <f>AN7+1</f>
        <v>46221</v>
      </c>
      <c r="AU7" s="987"/>
      <c r="AV7" s="987"/>
      <c r="AW7" s="593"/>
      <c r="AX7" s="593"/>
      <c r="AY7" s="594"/>
      <c r="BB7" s="1012" t="s">
        <v>782</v>
      </c>
      <c r="BC7" s="1017" t="str">
        <f>VLOOKUP(BB5,祝節名,2,FALSE)</f>
        <v>12 スポーツの日
寒露8、霜降23</v>
      </c>
      <c r="BD7" s="1018"/>
      <c r="BE7" s="1018"/>
      <c r="BF7" s="1018"/>
      <c r="BG7" s="1018"/>
      <c r="BH7" s="1018"/>
      <c r="BI7" s="1019"/>
      <c r="BJ7" s="1035">
        <f>CT5+1</f>
        <v>46306</v>
      </c>
      <c r="BK7" s="1036"/>
      <c r="BL7" s="1036"/>
      <c r="BM7" s="593"/>
      <c r="BN7" s="593"/>
      <c r="BO7" s="594"/>
      <c r="BP7" s="1005">
        <f>BJ7+1</f>
        <v>46307</v>
      </c>
      <c r="BQ7" s="1006"/>
      <c r="BR7" s="1006"/>
      <c r="BS7" s="593"/>
      <c r="BT7" s="593"/>
      <c r="BU7" s="594"/>
      <c r="BV7" s="1005">
        <f>BP7+1</f>
        <v>46308</v>
      </c>
      <c r="BW7" s="1006"/>
      <c r="BX7" s="1006"/>
      <c r="BY7" s="593"/>
      <c r="BZ7" s="593"/>
      <c r="CA7" s="594"/>
      <c r="CB7" s="1005">
        <f>BV7+1</f>
        <v>46309</v>
      </c>
      <c r="CC7" s="1006"/>
      <c r="CD7" s="1006"/>
      <c r="CE7" s="593"/>
      <c r="CF7" s="593"/>
      <c r="CG7" s="594"/>
      <c r="CH7" s="1005">
        <f>CB7+1</f>
        <v>46310</v>
      </c>
      <c r="CI7" s="1006"/>
      <c r="CJ7" s="1006"/>
      <c r="CK7" s="593"/>
      <c r="CL7" s="593"/>
      <c r="CM7" s="594"/>
      <c r="CN7" s="1005">
        <f>CH7+1</f>
        <v>46311</v>
      </c>
      <c r="CO7" s="1006"/>
      <c r="CP7" s="1006"/>
      <c r="CQ7" s="593"/>
      <c r="CR7" s="593"/>
      <c r="CS7" s="594"/>
      <c r="CT7" s="986">
        <f>CN7+1</f>
        <v>46312</v>
      </c>
      <c r="CU7" s="987"/>
      <c r="CV7" s="987"/>
      <c r="CW7" s="593"/>
      <c r="CX7" s="593"/>
      <c r="CY7" s="594"/>
    </row>
    <row r="8" spans="2:103" ht="27.75" customHeight="1">
      <c r="B8" s="1012"/>
      <c r="C8" s="1017"/>
      <c r="D8" s="1018"/>
      <c r="E8" s="1018"/>
      <c r="F8" s="1018"/>
      <c r="G8" s="1018"/>
      <c r="H8" s="1018"/>
      <c r="I8" s="1019"/>
      <c r="J8" s="1037"/>
      <c r="K8" s="1038"/>
      <c r="L8" s="1038"/>
      <c r="M8" s="595"/>
      <c r="N8" s="595"/>
      <c r="O8" s="596"/>
      <c r="P8" s="1009"/>
      <c r="Q8" s="1010"/>
      <c r="R8" s="1010"/>
      <c r="S8" s="595"/>
      <c r="T8" s="595"/>
      <c r="U8" s="596"/>
      <c r="V8" s="1009"/>
      <c r="W8" s="1010"/>
      <c r="X8" s="1010"/>
      <c r="Y8" s="595"/>
      <c r="Z8" s="595"/>
      <c r="AA8" s="596"/>
      <c r="AB8" s="1009"/>
      <c r="AC8" s="1010"/>
      <c r="AD8" s="1010"/>
      <c r="AE8" s="595"/>
      <c r="AF8" s="595"/>
      <c r="AG8" s="596"/>
      <c r="AH8" s="1009"/>
      <c r="AI8" s="1010"/>
      <c r="AJ8" s="1010"/>
      <c r="AK8" s="595"/>
      <c r="AL8" s="595"/>
      <c r="AM8" s="596"/>
      <c r="AN8" s="1009"/>
      <c r="AO8" s="1010"/>
      <c r="AP8" s="1010"/>
      <c r="AQ8" s="595"/>
      <c r="AR8" s="595"/>
      <c r="AS8" s="596"/>
      <c r="AT8" s="990"/>
      <c r="AU8" s="991"/>
      <c r="AV8" s="991"/>
      <c r="AW8" s="595"/>
      <c r="AX8" s="595"/>
      <c r="AY8" s="596"/>
      <c r="BB8" s="1012"/>
      <c r="BC8" s="1017"/>
      <c r="BD8" s="1018"/>
      <c r="BE8" s="1018"/>
      <c r="BF8" s="1018"/>
      <c r="BG8" s="1018"/>
      <c r="BH8" s="1018"/>
      <c r="BI8" s="1019"/>
      <c r="BJ8" s="1037"/>
      <c r="BK8" s="1038"/>
      <c r="BL8" s="1038"/>
      <c r="BM8" s="595"/>
      <c r="BN8" s="595"/>
      <c r="BO8" s="596"/>
      <c r="BP8" s="1009"/>
      <c r="BQ8" s="1010"/>
      <c r="BR8" s="1010"/>
      <c r="BS8" s="595"/>
      <c r="BT8" s="595"/>
      <c r="BU8" s="596"/>
      <c r="BV8" s="1009"/>
      <c r="BW8" s="1010"/>
      <c r="BX8" s="1010"/>
      <c r="BY8" s="595"/>
      <c r="BZ8" s="595"/>
      <c r="CA8" s="596"/>
      <c r="CB8" s="1009"/>
      <c r="CC8" s="1010"/>
      <c r="CD8" s="1010"/>
      <c r="CE8" s="595"/>
      <c r="CF8" s="595"/>
      <c r="CG8" s="596"/>
      <c r="CH8" s="1009"/>
      <c r="CI8" s="1010"/>
      <c r="CJ8" s="1010"/>
      <c r="CK8" s="595"/>
      <c r="CL8" s="595"/>
      <c r="CM8" s="596"/>
      <c r="CN8" s="1009"/>
      <c r="CO8" s="1010"/>
      <c r="CP8" s="1010"/>
      <c r="CQ8" s="595"/>
      <c r="CR8" s="595"/>
      <c r="CS8" s="596"/>
      <c r="CT8" s="990"/>
      <c r="CU8" s="991"/>
      <c r="CV8" s="991"/>
      <c r="CW8" s="595"/>
      <c r="CX8" s="595"/>
      <c r="CY8" s="596"/>
    </row>
    <row r="9" spans="2:103" ht="27.75" customHeight="1">
      <c r="B9" s="1013"/>
      <c r="C9" s="1020"/>
      <c r="D9" s="1021"/>
      <c r="E9" s="1021"/>
      <c r="F9" s="1021"/>
      <c r="G9" s="1021"/>
      <c r="H9" s="1021"/>
      <c r="I9" s="1022"/>
      <c r="J9" s="1035">
        <f>AT7+1</f>
        <v>46222</v>
      </c>
      <c r="K9" s="1036"/>
      <c r="L9" s="1036"/>
      <c r="M9" s="593"/>
      <c r="N9" s="593"/>
      <c r="O9" s="594"/>
      <c r="P9" s="1005">
        <f>J9+1</f>
        <v>46223</v>
      </c>
      <c r="Q9" s="1006"/>
      <c r="R9" s="1006"/>
      <c r="S9" s="593"/>
      <c r="T9" s="593"/>
      <c r="U9" s="594"/>
      <c r="V9" s="1005">
        <f>P9+1</f>
        <v>46224</v>
      </c>
      <c r="W9" s="1006"/>
      <c r="X9" s="1006"/>
      <c r="Y9" s="593"/>
      <c r="Z9" s="593"/>
      <c r="AA9" s="594"/>
      <c r="AB9" s="1005">
        <f>V9+1</f>
        <v>46225</v>
      </c>
      <c r="AC9" s="1006"/>
      <c r="AD9" s="1006"/>
      <c r="AE9" s="593"/>
      <c r="AF9" s="593"/>
      <c r="AG9" s="594"/>
      <c r="AH9" s="1005">
        <f>AB9+1</f>
        <v>46226</v>
      </c>
      <c r="AI9" s="1006"/>
      <c r="AJ9" s="1006"/>
      <c r="AK9" s="593"/>
      <c r="AL9" s="593"/>
      <c r="AM9" s="594"/>
      <c r="AN9" s="1005">
        <f>AH9+1</f>
        <v>46227</v>
      </c>
      <c r="AO9" s="1006"/>
      <c r="AP9" s="1006"/>
      <c r="AQ9" s="593"/>
      <c r="AR9" s="593"/>
      <c r="AS9" s="594"/>
      <c r="AT9" s="986">
        <f>AN9+1</f>
        <v>46228</v>
      </c>
      <c r="AU9" s="987"/>
      <c r="AV9" s="987"/>
      <c r="AW9" s="593"/>
      <c r="AX9" s="593"/>
      <c r="AY9" s="594"/>
      <c r="BB9" s="1013"/>
      <c r="BC9" s="1020"/>
      <c r="BD9" s="1021"/>
      <c r="BE9" s="1021"/>
      <c r="BF9" s="1021"/>
      <c r="BG9" s="1021"/>
      <c r="BH9" s="1021"/>
      <c r="BI9" s="1022"/>
      <c r="BJ9" s="1035">
        <f>CT7+1</f>
        <v>46313</v>
      </c>
      <c r="BK9" s="1036"/>
      <c r="BL9" s="1036"/>
      <c r="BM9" s="593"/>
      <c r="BN9" s="593"/>
      <c r="BO9" s="594"/>
      <c r="BP9" s="1005">
        <f>BJ9+1</f>
        <v>46314</v>
      </c>
      <c r="BQ9" s="1006"/>
      <c r="BR9" s="1006"/>
      <c r="BS9" s="593"/>
      <c r="BT9" s="593"/>
      <c r="BU9" s="594"/>
      <c r="BV9" s="1005">
        <f>BP9+1</f>
        <v>46315</v>
      </c>
      <c r="BW9" s="1006"/>
      <c r="BX9" s="1006"/>
      <c r="BY9" s="593"/>
      <c r="BZ9" s="593"/>
      <c r="CA9" s="594"/>
      <c r="CB9" s="1005">
        <f>BV9+1</f>
        <v>46316</v>
      </c>
      <c r="CC9" s="1006"/>
      <c r="CD9" s="1006"/>
      <c r="CE9" s="593"/>
      <c r="CF9" s="593"/>
      <c r="CG9" s="594"/>
      <c r="CH9" s="1005">
        <f>CB9+1</f>
        <v>46317</v>
      </c>
      <c r="CI9" s="1006"/>
      <c r="CJ9" s="1006"/>
      <c r="CK9" s="593"/>
      <c r="CL9" s="593"/>
      <c r="CM9" s="594"/>
      <c r="CN9" s="1005">
        <f>CH9+1</f>
        <v>46318</v>
      </c>
      <c r="CO9" s="1006"/>
      <c r="CP9" s="1006"/>
      <c r="CQ9" s="593"/>
      <c r="CR9" s="593"/>
      <c r="CS9" s="594"/>
      <c r="CT9" s="986">
        <f>CN9+1</f>
        <v>46319</v>
      </c>
      <c r="CU9" s="987"/>
      <c r="CV9" s="987"/>
      <c r="CW9" s="593"/>
      <c r="CX9" s="593"/>
      <c r="CY9" s="594"/>
    </row>
    <row r="10" spans="2:103" ht="27.75" customHeight="1">
      <c r="B10" s="1011" t="s">
        <v>487</v>
      </c>
      <c r="C10" s="1014" t="str">
        <f>VLOOKUP(B5,記念名,2,FALSE)</f>
        <v>国民安全の日 1
世界人口デー 11</v>
      </c>
      <c r="D10" s="1015"/>
      <c r="E10" s="1015"/>
      <c r="F10" s="1015"/>
      <c r="G10" s="1015"/>
      <c r="H10" s="1015"/>
      <c r="I10" s="1016"/>
      <c r="J10" s="1037"/>
      <c r="K10" s="1038"/>
      <c r="L10" s="1038"/>
      <c r="M10" s="595"/>
      <c r="N10" s="595"/>
      <c r="O10" s="596"/>
      <c r="P10" s="1009"/>
      <c r="Q10" s="1010"/>
      <c r="R10" s="1010"/>
      <c r="S10" s="595"/>
      <c r="T10" s="595"/>
      <c r="U10" s="596"/>
      <c r="V10" s="1009"/>
      <c r="W10" s="1010"/>
      <c r="X10" s="1010"/>
      <c r="Y10" s="595"/>
      <c r="Z10" s="595"/>
      <c r="AA10" s="596"/>
      <c r="AB10" s="1009"/>
      <c r="AC10" s="1010"/>
      <c r="AD10" s="1010"/>
      <c r="AE10" s="595"/>
      <c r="AF10" s="595"/>
      <c r="AG10" s="596"/>
      <c r="AH10" s="1009"/>
      <c r="AI10" s="1010"/>
      <c r="AJ10" s="1010"/>
      <c r="AK10" s="595"/>
      <c r="AL10" s="595"/>
      <c r="AM10" s="596"/>
      <c r="AN10" s="1009"/>
      <c r="AO10" s="1010"/>
      <c r="AP10" s="1010"/>
      <c r="AQ10" s="595"/>
      <c r="AR10" s="595"/>
      <c r="AS10" s="596"/>
      <c r="AT10" s="990"/>
      <c r="AU10" s="991"/>
      <c r="AV10" s="991"/>
      <c r="AW10" s="595"/>
      <c r="AX10" s="595"/>
      <c r="AY10" s="596"/>
      <c r="BB10" s="1011" t="s">
        <v>487</v>
      </c>
      <c r="BC10" s="1014" t="str">
        <f>VLOOKUP(BB5,記念名,2,FALSE)</f>
        <v>目の愛護デー 10
電信電話記念日 23</v>
      </c>
      <c r="BD10" s="1015"/>
      <c r="BE10" s="1015"/>
      <c r="BF10" s="1015"/>
      <c r="BG10" s="1015"/>
      <c r="BH10" s="1015"/>
      <c r="BI10" s="1016"/>
      <c r="BJ10" s="1037"/>
      <c r="BK10" s="1038"/>
      <c r="BL10" s="1038"/>
      <c r="BM10" s="595"/>
      <c r="BN10" s="595"/>
      <c r="BO10" s="596"/>
      <c r="BP10" s="1009"/>
      <c r="BQ10" s="1010"/>
      <c r="BR10" s="1010"/>
      <c r="BS10" s="595"/>
      <c r="BT10" s="595"/>
      <c r="BU10" s="596"/>
      <c r="BV10" s="1009"/>
      <c r="BW10" s="1010"/>
      <c r="BX10" s="1010"/>
      <c r="BY10" s="595"/>
      <c r="BZ10" s="595"/>
      <c r="CA10" s="596"/>
      <c r="CB10" s="1009"/>
      <c r="CC10" s="1010"/>
      <c r="CD10" s="1010"/>
      <c r="CE10" s="595"/>
      <c r="CF10" s="595"/>
      <c r="CG10" s="596"/>
      <c r="CH10" s="1009"/>
      <c r="CI10" s="1010"/>
      <c r="CJ10" s="1010"/>
      <c r="CK10" s="595"/>
      <c r="CL10" s="595"/>
      <c r="CM10" s="596"/>
      <c r="CN10" s="1009"/>
      <c r="CO10" s="1010"/>
      <c r="CP10" s="1010"/>
      <c r="CQ10" s="595"/>
      <c r="CR10" s="595"/>
      <c r="CS10" s="596"/>
      <c r="CT10" s="990"/>
      <c r="CU10" s="991"/>
      <c r="CV10" s="991"/>
      <c r="CW10" s="595"/>
      <c r="CX10" s="595"/>
      <c r="CY10" s="596"/>
    </row>
    <row r="11" spans="2:103" ht="18" customHeight="1">
      <c r="B11" s="1012"/>
      <c r="C11" s="1017"/>
      <c r="D11" s="1018"/>
      <c r="E11" s="1018"/>
      <c r="F11" s="1018"/>
      <c r="G11" s="1018"/>
      <c r="H11" s="1018"/>
      <c r="I11" s="1019"/>
      <c r="J11" s="1023">
        <f>IF(DAY(AT9)+1&gt;IF(MONTH(B5)=12,31,DATE(YEAR(B5),MONTH(B5)+1,1)-B5),"",AT9+1)</f>
        <v>46229</v>
      </c>
      <c r="K11" s="1024"/>
      <c r="L11" s="1024"/>
      <c r="M11" s="1185" t="str">
        <f>IF(AT11="","",IF(DAY(AT11)+1&gt;IF(MONTH(B5)=12,31,DATE(YEAR(B5),MONTH(B5)+1,1)-B5),"",AT11+1))</f>
        <v/>
      </c>
      <c r="N11" s="1185"/>
      <c r="O11" s="1186"/>
      <c r="P11" s="1005">
        <f>IF(J11="","",IF(DAY(J11)+1&gt;IF(MONTH(B5)=12,31,DATE(YEAR(B5),MONTH(B5)+1,1)-B5),"",J11+1))</f>
        <v>46230</v>
      </c>
      <c r="Q11" s="1006"/>
      <c r="R11" s="1006"/>
      <c r="S11" s="1179" t="str">
        <f>IF(M11="","",IF(DAY(M11)+1&gt;IF(MONTH(B5)=12,31,DATE(YEAR(B5),MONTH(B5)+1,1)-B5),"",M11+1))</f>
        <v/>
      </c>
      <c r="T11" s="1179"/>
      <c r="U11" s="1180"/>
      <c r="V11" s="1005">
        <f>IF(P11="","",IF(DAY(P11)+1&gt;IF(MONTH(B5)=12,31,DATE(YEAR(B5),MONTH(B5)+1,1)-B5),"",P11+1))</f>
        <v>46231</v>
      </c>
      <c r="W11" s="1006"/>
      <c r="X11" s="1006"/>
      <c r="Y11" s="593"/>
      <c r="Z11" s="593"/>
      <c r="AA11" s="594"/>
      <c r="AB11" s="1005">
        <f>IF(V11="","",IF(DAY(V11)+1&gt;IF(MONTH(B5)=12,31,DATE(YEAR(B5),MONTH(B5)+1,1)-B5),"",V11+1))</f>
        <v>46232</v>
      </c>
      <c r="AC11" s="1006"/>
      <c r="AD11" s="1006"/>
      <c r="AE11" s="593"/>
      <c r="AF11" s="593"/>
      <c r="AG11" s="594"/>
      <c r="AH11" s="1005">
        <f>IF(AB11="","",IF(DAY(AB11)+1&gt;IF(MONTH(B5)=12,31,DATE(YEAR(B5),MONTH(B5)+1,1)-B5),"",AB11+1))</f>
        <v>46233</v>
      </c>
      <c r="AI11" s="1006"/>
      <c r="AJ11" s="1006"/>
      <c r="AK11" s="593"/>
      <c r="AL11" s="593"/>
      <c r="AM11" s="594"/>
      <c r="AN11" s="1005">
        <f>IF(AH11="","",IF(DAY(AH11)+1&gt;IF(MONTH(B5)=12,31,DATE(YEAR(B5),MONTH(B5)+1,1)-B5),"",AH11+1))</f>
        <v>46234</v>
      </c>
      <c r="AO11" s="1006"/>
      <c r="AP11" s="1006"/>
      <c r="AQ11" s="593"/>
      <c r="AR11" s="593"/>
      <c r="AS11" s="594"/>
      <c r="AT11" s="986" t="str">
        <f>IF(AN11="","",IF(DAY(AN11)+1&gt;IF(MONTH(B5)=12,31,DATE(YEAR(B5),MONTH(B5)+1,1)-B5),"",AN11+1))</f>
        <v/>
      </c>
      <c r="AU11" s="987"/>
      <c r="AV11" s="987"/>
      <c r="AW11" s="593"/>
      <c r="AX11" s="593"/>
      <c r="AY11" s="594"/>
      <c r="BB11" s="1012"/>
      <c r="BC11" s="1017"/>
      <c r="BD11" s="1018"/>
      <c r="BE11" s="1018"/>
      <c r="BF11" s="1018"/>
      <c r="BG11" s="1018"/>
      <c r="BH11" s="1018"/>
      <c r="BI11" s="1019"/>
      <c r="BJ11" s="1023">
        <f>IF(DAY(CT9)+1&gt;IF(MONTH(BB5)=12,31,DATE(YEAR(BB5),MONTH(BB5)+1,1)-BB5),"",CT9+1)</f>
        <v>46320</v>
      </c>
      <c r="BK11" s="1024"/>
      <c r="BL11" s="1024"/>
      <c r="BM11" s="1185" t="str">
        <f>IF(CT11="","",IF(DAY(CT11)+1&gt;IF(MONTH(BB5)=12,31,DATE(YEAR(BB5),MONTH(BB5)+1,1)-BB5),"",CT11+1))</f>
        <v/>
      </c>
      <c r="BN11" s="1185"/>
      <c r="BO11" s="1186"/>
      <c r="BP11" s="1005">
        <f>IF(BJ11="","",IF(DAY(BJ11)+1&gt;IF(MONTH(BB5)=12,31,DATE(YEAR(BB5),MONTH(BB5)+1,1)-BB5),"",BJ11+1))</f>
        <v>46321</v>
      </c>
      <c r="BQ11" s="1006"/>
      <c r="BR11" s="1006"/>
      <c r="BS11" s="1179" t="str">
        <f>IF(BM11="","",IF(DAY(BM11)+1&gt;IF(MONTH(BB5)=12,31,DATE(YEAR(BB5),MONTH(BB5)+1,1)-BB5),"",BM11+1))</f>
        <v/>
      </c>
      <c r="BT11" s="1179"/>
      <c r="BU11" s="1180"/>
      <c r="BV11" s="1005">
        <f>IF(BP11="","",IF(DAY(BP11)+1&gt;IF(MONTH(BB5)=12,31,DATE(YEAR(BB5),MONTH(BB5)+1,1)-BB5),"",BP11+1))</f>
        <v>46322</v>
      </c>
      <c r="BW11" s="1006"/>
      <c r="BX11" s="1006"/>
      <c r="BY11" s="593"/>
      <c r="BZ11" s="593"/>
      <c r="CA11" s="594"/>
      <c r="CB11" s="1005">
        <f>IF(BV11="","",IF(DAY(BV11)+1&gt;IF(MONTH(BB5)=12,31,DATE(YEAR(BB5),MONTH(BB5)+1,1)-BB5),"",BV11+1))</f>
        <v>46323</v>
      </c>
      <c r="CC11" s="1006"/>
      <c r="CD11" s="1006"/>
      <c r="CE11" s="593"/>
      <c r="CF11" s="593"/>
      <c r="CG11" s="594"/>
      <c r="CH11" s="1005">
        <f>IF(CB11="","",IF(DAY(CB11)+1&gt;IF(MONTH(BB5)=12,31,DATE(YEAR(BB5),MONTH(BB5)+1,1)-BB5),"",CB11+1))</f>
        <v>46324</v>
      </c>
      <c r="CI11" s="1006"/>
      <c r="CJ11" s="1006"/>
      <c r="CK11" s="593"/>
      <c r="CL11" s="593"/>
      <c r="CM11" s="594"/>
      <c r="CN11" s="1005">
        <f>IF(CH11="","",IF(DAY(CH11)+1&gt;IF(MONTH(BB5)=12,31,DATE(YEAR(BB5),MONTH(BB5)+1,1)-BB5),"",CH11+1))</f>
        <v>46325</v>
      </c>
      <c r="CO11" s="1006"/>
      <c r="CP11" s="1006"/>
      <c r="CQ11" s="593"/>
      <c r="CR11" s="593"/>
      <c r="CS11" s="594"/>
      <c r="CT11" s="986">
        <f>IF(CN11="","",IF(DAY(CN11)+1&gt;IF(MONTH(BB5)=12,31,DATE(YEAR(BB5),MONTH(BB5)+1,1)-BB5),"",CN11+1))</f>
        <v>46326</v>
      </c>
      <c r="CU11" s="987"/>
      <c r="CV11" s="987"/>
      <c r="CW11" s="593"/>
      <c r="CX11" s="593"/>
      <c r="CY11" s="594"/>
    </row>
    <row r="12" spans="2:103" ht="18" customHeight="1">
      <c r="B12" s="1012"/>
      <c r="C12" s="1017"/>
      <c r="D12" s="1018"/>
      <c r="E12" s="1018"/>
      <c r="F12" s="1018"/>
      <c r="G12" s="1018"/>
      <c r="H12" s="1018"/>
      <c r="I12" s="1019"/>
      <c r="J12" s="1025"/>
      <c r="K12" s="1026"/>
      <c r="L12" s="1026"/>
      <c r="M12" s="1187"/>
      <c r="N12" s="1187"/>
      <c r="O12" s="1188"/>
      <c r="P12" s="1007"/>
      <c r="Q12" s="1008"/>
      <c r="R12" s="1008"/>
      <c r="S12" s="1181"/>
      <c r="T12" s="1181"/>
      <c r="U12" s="1182"/>
      <c r="V12" s="1007"/>
      <c r="W12" s="1008"/>
      <c r="X12" s="1008"/>
      <c r="Y12" s="648"/>
      <c r="Z12" s="648"/>
      <c r="AA12" s="649"/>
      <c r="AB12" s="1007"/>
      <c r="AC12" s="1008"/>
      <c r="AD12" s="1008"/>
      <c r="AE12" s="648"/>
      <c r="AF12" s="648"/>
      <c r="AG12" s="649"/>
      <c r="AH12" s="1007"/>
      <c r="AI12" s="1008"/>
      <c r="AJ12" s="1008"/>
      <c r="AK12" s="648"/>
      <c r="AL12" s="648"/>
      <c r="AM12" s="649"/>
      <c r="AN12" s="1007"/>
      <c r="AO12" s="1008"/>
      <c r="AP12" s="1008"/>
      <c r="AQ12" s="648"/>
      <c r="AR12" s="648"/>
      <c r="AS12" s="649"/>
      <c r="AT12" s="988"/>
      <c r="AU12" s="989"/>
      <c r="AV12" s="989"/>
      <c r="AW12" s="648"/>
      <c r="AX12" s="648"/>
      <c r="AY12" s="649"/>
      <c r="BB12" s="1012"/>
      <c r="BC12" s="1017"/>
      <c r="BD12" s="1018"/>
      <c r="BE12" s="1018"/>
      <c r="BF12" s="1018"/>
      <c r="BG12" s="1018"/>
      <c r="BH12" s="1018"/>
      <c r="BI12" s="1019"/>
      <c r="BJ12" s="1025"/>
      <c r="BK12" s="1026"/>
      <c r="BL12" s="1026"/>
      <c r="BM12" s="1187"/>
      <c r="BN12" s="1187"/>
      <c r="BO12" s="1188"/>
      <c r="BP12" s="1007"/>
      <c r="BQ12" s="1008"/>
      <c r="BR12" s="1008"/>
      <c r="BS12" s="1181"/>
      <c r="BT12" s="1181"/>
      <c r="BU12" s="1182"/>
      <c r="BV12" s="1007"/>
      <c r="BW12" s="1008"/>
      <c r="BX12" s="1008"/>
      <c r="BY12" s="648"/>
      <c r="BZ12" s="648"/>
      <c r="CA12" s="649"/>
      <c r="CB12" s="1007"/>
      <c r="CC12" s="1008"/>
      <c r="CD12" s="1008"/>
      <c r="CE12" s="648"/>
      <c r="CF12" s="648"/>
      <c r="CG12" s="649"/>
      <c r="CH12" s="1007"/>
      <c r="CI12" s="1008"/>
      <c r="CJ12" s="1008"/>
      <c r="CK12" s="648"/>
      <c r="CL12" s="648"/>
      <c r="CM12" s="649"/>
      <c r="CN12" s="1007"/>
      <c r="CO12" s="1008"/>
      <c r="CP12" s="1008"/>
      <c r="CQ12" s="648"/>
      <c r="CR12" s="648"/>
      <c r="CS12" s="649"/>
      <c r="CT12" s="988"/>
      <c r="CU12" s="989"/>
      <c r="CV12" s="989"/>
      <c r="CW12" s="648"/>
      <c r="CX12" s="648"/>
      <c r="CY12" s="649"/>
    </row>
    <row r="13" spans="2:103" ht="21.75" customHeight="1">
      <c r="B13" s="1013"/>
      <c r="C13" s="1020"/>
      <c r="D13" s="1021"/>
      <c r="E13" s="1021"/>
      <c r="F13" s="1021"/>
      <c r="G13" s="1021"/>
      <c r="H13" s="1021"/>
      <c r="I13" s="1022"/>
      <c r="J13" s="1027"/>
      <c r="K13" s="1028"/>
      <c r="L13" s="1028"/>
      <c r="M13" s="1189"/>
      <c r="N13" s="1189"/>
      <c r="O13" s="1190"/>
      <c r="P13" s="1009" t="str">
        <f>IF(J13="","",IF(DAY(J13)+1&gt;IF(MONTH(B5)=12,31,DATE(YEAR(B5),MONTH(B5)+1,1)-B5),"",J13+1))</f>
        <v/>
      </c>
      <c r="Q13" s="1010"/>
      <c r="R13" s="1010"/>
      <c r="S13" s="1183"/>
      <c r="T13" s="1183"/>
      <c r="U13" s="1184"/>
      <c r="V13" s="1009"/>
      <c r="W13" s="1010"/>
      <c r="X13" s="1010"/>
      <c r="Y13" s="439"/>
      <c r="Z13" s="439"/>
      <c r="AA13" s="440"/>
      <c r="AB13" s="1009"/>
      <c r="AC13" s="1010"/>
      <c r="AD13" s="1010"/>
      <c r="AE13" s="439"/>
      <c r="AF13" s="439"/>
      <c r="AG13" s="440"/>
      <c r="AH13" s="1009"/>
      <c r="AI13" s="1010"/>
      <c r="AJ13" s="1010"/>
      <c r="AK13" s="439"/>
      <c r="AL13" s="439"/>
      <c r="AM13" s="440"/>
      <c r="AN13" s="1009"/>
      <c r="AO13" s="1010"/>
      <c r="AP13" s="1010"/>
      <c r="AQ13" s="439"/>
      <c r="AR13" s="439"/>
      <c r="AS13" s="440"/>
      <c r="AT13" s="990"/>
      <c r="AU13" s="991"/>
      <c r="AV13" s="991"/>
      <c r="AW13" s="439"/>
      <c r="AX13" s="439"/>
      <c r="AY13" s="440"/>
      <c r="BB13" s="1013"/>
      <c r="BC13" s="1020"/>
      <c r="BD13" s="1021"/>
      <c r="BE13" s="1021"/>
      <c r="BF13" s="1021"/>
      <c r="BG13" s="1021"/>
      <c r="BH13" s="1021"/>
      <c r="BI13" s="1022"/>
      <c r="BJ13" s="1027"/>
      <c r="BK13" s="1028"/>
      <c r="BL13" s="1028"/>
      <c r="BM13" s="1189"/>
      <c r="BN13" s="1189"/>
      <c r="BO13" s="1190"/>
      <c r="BP13" s="1009" t="str">
        <f>IF(BJ13="","",IF(DAY(BJ13)+1&gt;IF(MONTH(BB5)=12,31,DATE(YEAR(BB5),MONTH(BB5)+1,1)-BB5),"",BJ13+1))</f>
        <v/>
      </c>
      <c r="BQ13" s="1010"/>
      <c r="BR13" s="1010"/>
      <c r="BS13" s="1183"/>
      <c r="BT13" s="1183"/>
      <c r="BU13" s="1184"/>
      <c r="BV13" s="1009"/>
      <c r="BW13" s="1010"/>
      <c r="BX13" s="1010"/>
      <c r="BY13" s="439"/>
      <c r="BZ13" s="439"/>
      <c r="CA13" s="440"/>
      <c r="CB13" s="1009"/>
      <c r="CC13" s="1010"/>
      <c r="CD13" s="1010"/>
      <c r="CE13" s="439"/>
      <c r="CF13" s="439"/>
      <c r="CG13" s="440"/>
      <c r="CH13" s="1009"/>
      <c r="CI13" s="1010"/>
      <c r="CJ13" s="1010"/>
      <c r="CK13" s="439"/>
      <c r="CL13" s="439"/>
      <c r="CM13" s="440"/>
      <c r="CN13" s="1009"/>
      <c r="CO13" s="1010"/>
      <c r="CP13" s="1010"/>
      <c r="CQ13" s="439"/>
      <c r="CR13" s="439"/>
      <c r="CS13" s="440"/>
      <c r="CT13" s="990"/>
      <c r="CU13" s="991"/>
      <c r="CV13" s="991"/>
      <c r="CW13" s="439"/>
      <c r="CX13" s="439"/>
      <c r="CY13" s="440"/>
    </row>
    <row r="14" spans="2:103" ht="36.75" customHeight="1">
      <c r="B14" s="43"/>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20"/>
      <c r="BB14" s="43"/>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20"/>
    </row>
    <row r="15" spans="2:103" ht="21.75" customHeight="1">
      <c r="B15" s="21"/>
      <c r="AY15" s="16"/>
      <c r="BB15" s="21"/>
      <c r="CY15" s="16"/>
    </row>
    <row r="16" spans="2:103" ht="27" customHeight="1">
      <c r="B16" s="21"/>
      <c r="AY16" s="16"/>
      <c r="BB16" s="21"/>
      <c r="CY16" s="16"/>
    </row>
    <row r="17" spans="2:103" ht="27" customHeight="1">
      <c r="B17" s="21"/>
      <c r="AY17" s="16"/>
      <c r="BB17" s="21"/>
      <c r="CY17" s="16"/>
    </row>
    <row r="18" spans="2:103" ht="27" customHeight="1">
      <c r="B18" s="21"/>
      <c r="AY18" s="16"/>
      <c r="BB18" s="21"/>
      <c r="CY18" s="16"/>
    </row>
    <row r="19" spans="2:103" ht="27" customHeight="1">
      <c r="B19" s="21"/>
      <c r="AY19" s="16"/>
      <c r="BB19" s="21"/>
      <c r="CY19" s="16"/>
    </row>
    <row r="20" spans="2:103" ht="27.75" customHeight="1">
      <c r="B20" s="21"/>
      <c r="AY20" s="16"/>
      <c r="BB20" s="21"/>
      <c r="CY20" s="16"/>
    </row>
    <row r="21" spans="2:103" ht="27.75" customHeight="1">
      <c r="B21" s="21"/>
      <c r="AY21" s="16"/>
      <c r="BB21" s="21"/>
      <c r="CY21" s="16"/>
    </row>
    <row r="22" spans="2:103" ht="27.75" customHeight="1">
      <c r="B22" s="21"/>
      <c r="AY22" s="16"/>
      <c r="BB22" s="21"/>
      <c r="CY22" s="16"/>
    </row>
    <row r="23" spans="2:103" ht="27.75" customHeight="1">
      <c r="B23" s="21"/>
      <c r="AY23" s="16"/>
      <c r="BB23" s="21"/>
      <c r="CY23" s="16"/>
    </row>
    <row r="24" spans="2:103" ht="18" customHeight="1">
      <c r="B24" s="21"/>
      <c r="AY24" s="16"/>
      <c r="BB24" s="21"/>
      <c r="CY24" s="16"/>
    </row>
    <row r="25" spans="2:103" ht="18" customHeight="1">
      <c r="B25" s="21"/>
      <c r="AY25" s="16"/>
      <c r="BB25" s="21"/>
      <c r="CY25" s="16"/>
    </row>
    <row r="26" spans="2:103" ht="21.75" customHeight="1">
      <c r="B26" s="42"/>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8"/>
      <c r="BB26" s="42"/>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8"/>
    </row>
    <row r="27" spans="2:103" ht="36.75" customHeight="1"/>
    <row r="28" spans="2:103" ht="21.75" customHeight="1">
      <c r="B28" s="1077">
        <f>B31</f>
        <v>46235</v>
      </c>
      <c r="C28" s="1078"/>
      <c r="D28" s="1078"/>
      <c r="E28" s="1078"/>
      <c r="F28" s="1078"/>
      <c r="G28" s="1078"/>
      <c r="H28" s="1078"/>
      <c r="I28" s="1079"/>
      <c r="J28" s="1218" t="s">
        <v>223</v>
      </c>
      <c r="K28" s="1218"/>
      <c r="L28" s="1218"/>
      <c r="M28" s="156"/>
      <c r="N28" s="156"/>
      <c r="O28" s="157"/>
      <c r="P28" s="1219" t="s">
        <v>257</v>
      </c>
      <c r="Q28" s="1220"/>
      <c r="R28" s="1220"/>
      <c r="S28" s="156"/>
      <c r="T28" s="156"/>
      <c r="U28" s="157"/>
      <c r="V28" s="1221" t="s">
        <v>51</v>
      </c>
      <c r="W28" s="1222"/>
      <c r="X28" s="1222"/>
      <c r="Y28" s="156"/>
      <c r="Z28" s="156"/>
      <c r="AA28" s="157"/>
      <c r="AB28" s="1223" t="s">
        <v>47</v>
      </c>
      <c r="AC28" s="1224"/>
      <c r="AD28" s="1224"/>
      <c r="AE28" s="156"/>
      <c r="AF28" s="156"/>
      <c r="AG28" s="157"/>
      <c r="AH28" s="1225" t="s">
        <v>48</v>
      </c>
      <c r="AI28" s="1226"/>
      <c r="AJ28" s="1226"/>
      <c r="AK28" s="156"/>
      <c r="AL28" s="156"/>
      <c r="AM28" s="157"/>
      <c r="AN28" s="1227" t="s">
        <v>49</v>
      </c>
      <c r="AO28" s="1228"/>
      <c r="AP28" s="1228"/>
      <c r="AQ28" s="156"/>
      <c r="AR28" s="156"/>
      <c r="AS28" s="157"/>
      <c r="AT28" s="1210" t="s">
        <v>52</v>
      </c>
      <c r="AU28" s="1211"/>
      <c r="AV28" s="1211"/>
      <c r="AW28" s="156"/>
      <c r="AX28" s="156"/>
      <c r="AY28" s="157"/>
      <c r="BB28" s="1077">
        <f>BB31</f>
        <v>46327</v>
      </c>
      <c r="BC28" s="1078"/>
      <c r="BD28" s="1078"/>
      <c r="BE28" s="1078"/>
      <c r="BF28" s="1078"/>
      <c r="BG28" s="1078"/>
      <c r="BH28" s="1078"/>
      <c r="BI28" s="1079"/>
      <c r="BJ28" s="1218" t="s">
        <v>223</v>
      </c>
      <c r="BK28" s="1218"/>
      <c r="BL28" s="1218"/>
      <c r="BM28" s="156"/>
      <c r="BN28" s="156"/>
      <c r="BO28" s="157"/>
      <c r="BP28" s="1219" t="s">
        <v>257</v>
      </c>
      <c r="BQ28" s="1220"/>
      <c r="BR28" s="1220"/>
      <c r="BS28" s="156"/>
      <c r="BT28" s="156"/>
      <c r="BU28" s="157"/>
      <c r="BV28" s="1221" t="s">
        <v>51</v>
      </c>
      <c r="BW28" s="1222"/>
      <c r="BX28" s="1222"/>
      <c r="BY28" s="156"/>
      <c r="BZ28" s="156"/>
      <c r="CA28" s="157"/>
      <c r="CB28" s="1223" t="s">
        <v>47</v>
      </c>
      <c r="CC28" s="1224"/>
      <c r="CD28" s="1224"/>
      <c r="CE28" s="156"/>
      <c r="CF28" s="156"/>
      <c r="CG28" s="157"/>
      <c r="CH28" s="1225" t="s">
        <v>48</v>
      </c>
      <c r="CI28" s="1226"/>
      <c r="CJ28" s="1226"/>
      <c r="CK28" s="156"/>
      <c r="CL28" s="156"/>
      <c r="CM28" s="157"/>
      <c r="CN28" s="1227" t="s">
        <v>49</v>
      </c>
      <c r="CO28" s="1228"/>
      <c r="CP28" s="1228"/>
      <c r="CQ28" s="156"/>
      <c r="CR28" s="156"/>
      <c r="CS28" s="157"/>
      <c r="CT28" s="1210" t="s">
        <v>52</v>
      </c>
      <c r="CU28" s="1211"/>
      <c r="CV28" s="1211"/>
      <c r="CW28" s="156"/>
      <c r="CX28" s="156"/>
      <c r="CY28" s="157"/>
    </row>
    <row r="29" spans="2:103" ht="27" customHeight="1">
      <c r="B29" s="1080"/>
      <c r="C29" s="1081"/>
      <c r="D29" s="1081"/>
      <c r="E29" s="1081"/>
      <c r="F29" s="1081"/>
      <c r="G29" s="1081"/>
      <c r="H29" s="1081"/>
      <c r="I29" s="1082"/>
      <c r="J29" s="1024" t="str">
        <f>IF(WEEKDAY(B31)=1,B31,"")</f>
        <v/>
      </c>
      <c r="K29" s="1024"/>
      <c r="L29" s="1024"/>
      <c r="M29" s="593"/>
      <c r="N29" s="593"/>
      <c r="O29" s="594"/>
      <c r="P29" s="1005" t="str">
        <f>IF(J29="",IF(WEEKDAY(B31)=2,B31,""),J29+1)</f>
        <v/>
      </c>
      <c r="Q29" s="1006"/>
      <c r="R29" s="1006"/>
      <c r="S29" s="593"/>
      <c r="T29" s="593"/>
      <c r="U29" s="594"/>
      <c r="V29" s="1005" t="str">
        <f>IF(P29="",IF(WEEKDAY(B31)=3,B31,""),P29+1)</f>
        <v/>
      </c>
      <c r="W29" s="1006"/>
      <c r="X29" s="1006"/>
      <c r="Y29" s="593"/>
      <c r="Z29" s="593"/>
      <c r="AA29" s="594"/>
      <c r="AB29" s="1005" t="str">
        <f>IF(V29="",IF(WEEKDAY(B31)=4,B31,""),V29+1)</f>
        <v/>
      </c>
      <c r="AC29" s="1006"/>
      <c r="AD29" s="1006"/>
      <c r="AE29" s="593"/>
      <c r="AF29" s="593"/>
      <c r="AG29" s="594"/>
      <c r="AH29" s="1005" t="str">
        <f>IF(AB29="",IF(WEEKDAY(B31)=5,B31,""),AB29+1)</f>
        <v/>
      </c>
      <c r="AI29" s="1006"/>
      <c r="AJ29" s="1006"/>
      <c r="AK29" s="593"/>
      <c r="AL29" s="593"/>
      <c r="AM29" s="594"/>
      <c r="AN29" s="1005" t="str">
        <f>IF(AH29="",IF(WEEKDAY(B31)=6,B31,""),AH29+1)</f>
        <v/>
      </c>
      <c r="AO29" s="1006"/>
      <c r="AP29" s="1006"/>
      <c r="AQ29" s="593"/>
      <c r="AR29" s="593"/>
      <c r="AS29" s="594"/>
      <c r="AT29" s="986">
        <f>IF(AN29="",B31,AN29+1)</f>
        <v>46235</v>
      </c>
      <c r="AU29" s="987"/>
      <c r="AV29" s="987"/>
      <c r="AW29" s="593"/>
      <c r="AX29" s="593"/>
      <c r="AY29" s="594"/>
      <c r="BB29" s="1080"/>
      <c r="BC29" s="1081"/>
      <c r="BD29" s="1081"/>
      <c r="BE29" s="1081"/>
      <c r="BF29" s="1081"/>
      <c r="BG29" s="1081"/>
      <c r="BH29" s="1081"/>
      <c r="BI29" s="1082"/>
      <c r="BJ29" s="1024">
        <f>IF(WEEKDAY(BB31)=1,BB31,"")</f>
        <v>46327</v>
      </c>
      <c r="BK29" s="1024"/>
      <c r="BL29" s="1024"/>
      <c r="BM29" s="593"/>
      <c r="BN29" s="593"/>
      <c r="BO29" s="594"/>
      <c r="BP29" s="1005">
        <f>IF(BJ29="",IF(WEEKDAY(BB31)=2,BB31,""),BJ29+1)</f>
        <v>46328</v>
      </c>
      <c r="BQ29" s="1006"/>
      <c r="BR29" s="1006"/>
      <c r="BS29" s="593"/>
      <c r="BT29" s="593"/>
      <c r="BU29" s="594"/>
      <c r="BV29" s="1005">
        <f>IF(BP29="",IF(WEEKDAY(BB31)=3,BB31,""),BP29+1)</f>
        <v>46329</v>
      </c>
      <c r="BW29" s="1006"/>
      <c r="BX29" s="1006"/>
      <c r="BY29" s="593"/>
      <c r="BZ29" s="593"/>
      <c r="CA29" s="594"/>
      <c r="CB29" s="1005">
        <f>IF(BV29="",IF(WEEKDAY(BB31)=4,BB31,""),BV29+1)</f>
        <v>46330</v>
      </c>
      <c r="CC29" s="1006"/>
      <c r="CD29" s="1006"/>
      <c r="CE29" s="593"/>
      <c r="CF29" s="593"/>
      <c r="CG29" s="594"/>
      <c r="CH29" s="1005">
        <f>IF(CB29="",IF(WEEKDAY(BB31)=5,BB31,""),CB29+1)</f>
        <v>46331</v>
      </c>
      <c r="CI29" s="1006"/>
      <c r="CJ29" s="1006"/>
      <c r="CK29" s="593"/>
      <c r="CL29" s="593"/>
      <c r="CM29" s="594"/>
      <c r="CN29" s="1005">
        <f>IF(CH29="",IF(WEEKDAY(BB31)=6,BB31,""),CH29+1)</f>
        <v>46332</v>
      </c>
      <c r="CO29" s="1006"/>
      <c r="CP29" s="1006"/>
      <c r="CQ29" s="593"/>
      <c r="CR29" s="593"/>
      <c r="CS29" s="594"/>
      <c r="CT29" s="986">
        <f>IF(CN29="",BB31,CN29+1)</f>
        <v>46333</v>
      </c>
      <c r="CU29" s="987"/>
      <c r="CV29" s="987"/>
      <c r="CW29" s="593"/>
      <c r="CX29" s="593"/>
      <c r="CY29" s="594"/>
    </row>
    <row r="30" spans="2:103" ht="27" customHeight="1">
      <c r="B30" s="1080"/>
      <c r="C30" s="1081"/>
      <c r="D30" s="1081"/>
      <c r="E30" s="1081"/>
      <c r="F30" s="1081"/>
      <c r="G30" s="1081"/>
      <c r="H30" s="1081"/>
      <c r="I30" s="1082"/>
      <c r="J30" s="1028"/>
      <c r="K30" s="1028"/>
      <c r="L30" s="1028"/>
      <c r="M30" s="595"/>
      <c r="N30" s="595"/>
      <c r="O30" s="596"/>
      <c r="P30" s="1009"/>
      <c r="Q30" s="1010"/>
      <c r="R30" s="1010"/>
      <c r="S30" s="595"/>
      <c r="T30" s="595"/>
      <c r="U30" s="596"/>
      <c r="V30" s="1009"/>
      <c r="W30" s="1010"/>
      <c r="X30" s="1010"/>
      <c r="Y30" s="595"/>
      <c r="Z30" s="595"/>
      <c r="AA30" s="596"/>
      <c r="AB30" s="1009"/>
      <c r="AC30" s="1010"/>
      <c r="AD30" s="1010"/>
      <c r="AE30" s="595"/>
      <c r="AF30" s="595"/>
      <c r="AG30" s="596"/>
      <c r="AH30" s="1009"/>
      <c r="AI30" s="1010"/>
      <c r="AJ30" s="1010"/>
      <c r="AK30" s="595"/>
      <c r="AL30" s="595"/>
      <c r="AM30" s="596"/>
      <c r="AN30" s="1009"/>
      <c r="AO30" s="1010"/>
      <c r="AP30" s="1010"/>
      <c r="AQ30" s="595"/>
      <c r="AR30" s="595"/>
      <c r="AS30" s="596"/>
      <c r="AT30" s="990"/>
      <c r="AU30" s="991"/>
      <c r="AV30" s="991"/>
      <c r="AW30" s="595"/>
      <c r="AX30" s="595"/>
      <c r="AY30" s="596"/>
      <c r="BB30" s="1080"/>
      <c r="BC30" s="1081"/>
      <c r="BD30" s="1081"/>
      <c r="BE30" s="1081"/>
      <c r="BF30" s="1081"/>
      <c r="BG30" s="1081"/>
      <c r="BH30" s="1081"/>
      <c r="BI30" s="1082"/>
      <c r="BJ30" s="1028"/>
      <c r="BK30" s="1028"/>
      <c r="BL30" s="1028"/>
      <c r="BM30" s="595"/>
      <c r="BN30" s="595"/>
      <c r="BO30" s="596"/>
      <c r="BP30" s="1009"/>
      <c r="BQ30" s="1010"/>
      <c r="BR30" s="1010"/>
      <c r="BS30" s="595"/>
      <c r="BT30" s="595"/>
      <c r="BU30" s="596"/>
      <c r="BV30" s="1009"/>
      <c r="BW30" s="1010"/>
      <c r="BX30" s="1010"/>
      <c r="BY30" s="595"/>
      <c r="BZ30" s="595"/>
      <c r="CA30" s="596"/>
      <c r="CB30" s="1009"/>
      <c r="CC30" s="1010"/>
      <c r="CD30" s="1010"/>
      <c r="CE30" s="595"/>
      <c r="CF30" s="595"/>
      <c r="CG30" s="596"/>
      <c r="CH30" s="1009"/>
      <c r="CI30" s="1010"/>
      <c r="CJ30" s="1010"/>
      <c r="CK30" s="595"/>
      <c r="CL30" s="595"/>
      <c r="CM30" s="596"/>
      <c r="CN30" s="1009"/>
      <c r="CO30" s="1010"/>
      <c r="CP30" s="1010"/>
      <c r="CQ30" s="595"/>
      <c r="CR30" s="595"/>
      <c r="CS30" s="596"/>
      <c r="CT30" s="990"/>
      <c r="CU30" s="991"/>
      <c r="CV30" s="991"/>
      <c r="CW30" s="595"/>
      <c r="CX30" s="595"/>
      <c r="CY30" s="596"/>
    </row>
    <row r="31" spans="2:103" ht="27" customHeight="1">
      <c r="B31" s="1074">
        <f>IF(MONTH(B5)=12,DATE(YEAR(B5)+1,1,1),DATE(YEAR(B5),MONTH(B5)+1,1))</f>
        <v>46235</v>
      </c>
      <c r="C31" s="1075"/>
      <c r="D31" s="1075"/>
      <c r="E31" s="1075"/>
      <c r="F31" s="1075"/>
      <c r="G31" s="1075"/>
      <c r="H31" s="1075"/>
      <c r="I31" s="1076"/>
      <c r="J31" s="1036">
        <f>AT29+1</f>
        <v>46236</v>
      </c>
      <c r="K31" s="1036"/>
      <c r="L31" s="1036"/>
      <c r="M31" s="593"/>
      <c r="N31" s="593"/>
      <c r="O31" s="594"/>
      <c r="P31" s="1005">
        <f>J31+1</f>
        <v>46237</v>
      </c>
      <c r="Q31" s="1006"/>
      <c r="R31" s="1006"/>
      <c r="S31" s="593"/>
      <c r="T31" s="593"/>
      <c r="U31" s="594"/>
      <c r="V31" s="1005">
        <f>P31+1</f>
        <v>46238</v>
      </c>
      <c r="W31" s="1006"/>
      <c r="X31" s="1006"/>
      <c r="Y31" s="593"/>
      <c r="Z31" s="593"/>
      <c r="AA31" s="594"/>
      <c r="AB31" s="1005">
        <f>V31+1</f>
        <v>46239</v>
      </c>
      <c r="AC31" s="1006"/>
      <c r="AD31" s="1006"/>
      <c r="AE31" s="593"/>
      <c r="AF31" s="593"/>
      <c r="AG31" s="594"/>
      <c r="AH31" s="1005">
        <f>AB31+1</f>
        <v>46240</v>
      </c>
      <c r="AI31" s="1006"/>
      <c r="AJ31" s="1006"/>
      <c r="AK31" s="593"/>
      <c r="AL31" s="593"/>
      <c r="AM31" s="594"/>
      <c r="AN31" s="1005">
        <f>AH31+1</f>
        <v>46241</v>
      </c>
      <c r="AO31" s="1006"/>
      <c r="AP31" s="1006"/>
      <c r="AQ31" s="593"/>
      <c r="AR31" s="593"/>
      <c r="AS31" s="594"/>
      <c r="AT31" s="986">
        <f>AN31+1</f>
        <v>46242</v>
      </c>
      <c r="AU31" s="987"/>
      <c r="AV31" s="987"/>
      <c r="AW31" s="593"/>
      <c r="AX31" s="593"/>
      <c r="AY31" s="594"/>
      <c r="BB31" s="1074">
        <f>IF(MONTH(BB5)=12,DATE(YEAR(BB5)+1,1,1),DATE(YEAR(BB5),MONTH(BB5)+1,1))</f>
        <v>46327</v>
      </c>
      <c r="BC31" s="1075"/>
      <c r="BD31" s="1075"/>
      <c r="BE31" s="1075"/>
      <c r="BF31" s="1075"/>
      <c r="BG31" s="1075"/>
      <c r="BH31" s="1075"/>
      <c r="BI31" s="1076"/>
      <c r="BJ31" s="1036">
        <f>CT29+1</f>
        <v>46334</v>
      </c>
      <c r="BK31" s="1036"/>
      <c r="BL31" s="1036"/>
      <c r="BM31" s="593"/>
      <c r="BN31" s="593"/>
      <c r="BO31" s="594"/>
      <c r="BP31" s="1005">
        <f>BJ31+1</f>
        <v>46335</v>
      </c>
      <c r="BQ31" s="1006"/>
      <c r="BR31" s="1006"/>
      <c r="BS31" s="593"/>
      <c r="BT31" s="593"/>
      <c r="BU31" s="594"/>
      <c r="BV31" s="1005">
        <f>BP31+1</f>
        <v>46336</v>
      </c>
      <c r="BW31" s="1006"/>
      <c r="BX31" s="1006"/>
      <c r="BY31" s="593"/>
      <c r="BZ31" s="593"/>
      <c r="CA31" s="594"/>
      <c r="CB31" s="1005">
        <f>BV31+1</f>
        <v>46337</v>
      </c>
      <c r="CC31" s="1006"/>
      <c r="CD31" s="1006"/>
      <c r="CE31" s="593"/>
      <c r="CF31" s="593"/>
      <c r="CG31" s="594"/>
      <c r="CH31" s="1005">
        <f>CB31+1</f>
        <v>46338</v>
      </c>
      <c r="CI31" s="1006"/>
      <c r="CJ31" s="1006"/>
      <c r="CK31" s="593"/>
      <c r="CL31" s="593"/>
      <c r="CM31" s="594"/>
      <c r="CN31" s="1005">
        <f>CH31+1</f>
        <v>46339</v>
      </c>
      <c r="CO31" s="1006"/>
      <c r="CP31" s="1006"/>
      <c r="CQ31" s="593"/>
      <c r="CR31" s="593"/>
      <c r="CS31" s="594"/>
      <c r="CT31" s="986">
        <f>CN31+1</f>
        <v>46340</v>
      </c>
      <c r="CU31" s="987"/>
      <c r="CV31" s="987"/>
      <c r="CW31" s="593"/>
      <c r="CX31" s="593"/>
      <c r="CY31" s="594"/>
    </row>
    <row r="32" spans="2:103" ht="27" customHeight="1">
      <c r="B32" s="1071" t="str">
        <f>IF(B31&gt;=43586,"令和"&amp;IF(YEAR(B31)-2018=1,"元",YEAR(B31)-2018),"平成"&amp;(YEAR(B31)-1988))</f>
        <v>令和8</v>
      </c>
      <c r="C32" s="1072"/>
      <c r="D32" s="1072"/>
      <c r="E32" s="1072"/>
      <c r="F32" s="1072"/>
      <c r="G32" s="1072"/>
      <c r="H32" s="1072"/>
      <c r="I32" s="1073"/>
      <c r="J32" s="1038"/>
      <c r="K32" s="1038"/>
      <c r="L32" s="1038"/>
      <c r="M32" s="595"/>
      <c r="N32" s="595"/>
      <c r="O32" s="596"/>
      <c r="P32" s="1009"/>
      <c r="Q32" s="1010"/>
      <c r="R32" s="1010"/>
      <c r="S32" s="595"/>
      <c r="T32" s="595"/>
      <c r="U32" s="596"/>
      <c r="V32" s="1009"/>
      <c r="W32" s="1010"/>
      <c r="X32" s="1010"/>
      <c r="Y32" s="595"/>
      <c r="Z32" s="595"/>
      <c r="AA32" s="596"/>
      <c r="AB32" s="1009"/>
      <c r="AC32" s="1010"/>
      <c r="AD32" s="1010"/>
      <c r="AE32" s="595"/>
      <c r="AF32" s="595"/>
      <c r="AG32" s="596"/>
      <c r="AH32" s="1009"/>
      <c r="AI32" s="1010"/>
      <c r="AJ32" s="1010"/>
      <c r="AK32" s="595"/>
      <c r="AL32" s="595"/>
      <c r="AM32" s="596"/>
      <c r="AN32" s="1009"/>
      <c r="AO32" s="1010"/>
      <c r="AP32" s="1010"/>
      <c r="AQ32" s="595"/>
      <c r="AR32" s="595"/>
      <c r="AS32" s="596"/>
      <c r="AT32" s="990"/>
      <c r="AU32" s="991"/>
      <c r="AV32" s="991"/>
      <c r="AW32" s="595"/>
      <c r="AX32" s="595"/>
      <c r="AY32" s="596"/>
      <c r="BB32" s="1071" t="str">
        <f>IF(BB31&gt;=43586,"令和"&amp;IF(YEAR(BB31)-2018=1,"元",YEAR(BB31)-2018),"平成"&amp;(YEAR(BB31)-1988))</f>
        <v>令和8</v>
      </c>
      <c r="BC32" s="1072"/>
      <c r="BD32" s="1072"/>
      <c r="BE32" s="1072"/>
      <c r="BF32" s="1072"/>
      <c r="BG32" s="1072"/>
      <c r="BH32" s="1072"/>
      <c r="BI32" s="1073"/>
      <c r="BJ32" s="1038"/>
      <c r="BK32" s="1038"/>
      <c r="BL32" s="1038"/>
      <c r="BM32" s="595"/>
      <c r="BN32" s="595"/>
      <c r="BO32" s="596"/>
      <c r="BP32" s="1009"/>
      <c r="BQ32" s="1010"/>
      <c r="BR32" s="1010"/>
      <c r="BS32" s="595"/>
      <c r="BT32" s="595"/>
      <c r="BU32" s="596"/>
      <c r="BV32" s="1009"/>
      <c r="BW32" s="1010"/>
      <c r="BX32" s="1010"/>
      <c r="BY32" s="595"/>
      <c r="BZ32" s="595"/>
      <c r="CA32" s="596"/>
      <c r="CB32" s="1009"/>
      <c r="CC32" s="1010"/>
      <c r="CD32" s="1010"/>
      <c r="CE32" s="595"/>
      <c r="CF32" s="595"/>
      <c r="CG32" s="596"/>
      <c r="CH32" s="1009"/>
      <c r="CI32" s="1010"/>
      <c r="CJ32" s="1010"/>
      <c r="CK32" s="595"/>
      <c r="CL32" s="595"/>
      <c r="CM32" s="596"/>
      <c r="CN32" s="1009"/>
      <c r="CO32" s="1010"/>
      <c r="CP32" s="1010"/>
      <c r="CQ32" s="595"/>
      <c r="CR32" s="595"/>
      <c r="CS32" s="596"/>
      <c r="CT32" s="990"/>
      <c r="CU32" s="991"/>
      <c r="CV32" s="991"/>
      <c r="CW32" s="595"/>
      <c r="CX32" s="595"/>
      <c r="CY32" s="596"/>
    </row>
    <row r="33" spans="2:103" ht="27.75" customHeight="1">
      <c r="B33" s="1012" t="s">
        <v>782</v>
      </c>
      <c r="C33" s="1017" t="str">
        <f>VLOOKUP(B31,祝節名,2,FALSE)</f>
        <v>11 山の日
立秋7、処暑23</v>
      </c>
      <c r="D33" s="1018"/>
      <c r="E33" s="1018"/>
      <c r="F33" s="1018"/>
      <c r="G33" s="1018"/>
      <c r="H33" s="1018"/>
      <c r="I33" s="1019"/>
      <c r="J33" s="1035">
        <f>AT31+1</f>
        <v>46243</v>
      </c>
      <c r="K33" s="1036"/>
      <c r="L33" s="1036"/>
      <c r="M33" s="593"/>
      <c r="N33" s="593"/>
      <c r="O33" s="594"/>
      <c r="P33" s="1005">
        <f>J33+1</f>
        <v>46244</v>
      </c>
      <c r="Q33" s="1006"/>
      <c r="R33" s="1006"/>
      <c r="S33" s="593"/>
      <c r="T33" s="593"/>
      <c r="U33" s="594"/>
      <c r="V33" s="1005">
        <f>P33+1</f>
        <v>46245</v>
      </c>
      <c r="W33" s="1006"/>
      <c r="X33" s="1006"/>
      <c r="Y33" s="593"/>
      <c r="Z33" s="593"/>
      <c r="AA33" s="594"/>
      <c r="AB33" s="1005">
        <f>V33+1</f>
        <v>46246</v>
      </c>
      <c r="AC33" s="1006"/>
      <c r="AD33" s="1006"/>
      <c r="AE33" s="593"/>
      <c r="AF33" s="593"/>
      <c r="AG33" s="594"/>
      <c r="AH33" s="1005">
        <f>AB33+1</f>
        <v>46247</v>
      </c>
      <c r="AI33" s="1006"/>
      <c r="AJ33" s="1006"/>
      <c r="AK33" s="593"/>
      <c r="AL33" s="593"/>
      <c r="AM33" s="594"/>
      <c r="AN33" s="1005">
        <f>AH33+1</f>
        <v>46248</v>
      </c>
      <c r="AO33" s="1006"/>
      <c r="AP33" s="1006"/>
      <c r="AQ33" s="593"/>
      <c r="AR33" s="593"/>
      <c r="AS33" s="594"/>
      <c r="AT33" s="986">
        <f>AN33+1</f>
        <v>46249</v>
      </c>
      <c r="AU33" s="987"/>
      <c r="AV33" s="987"/>
      <c r="AW33" s="593"/>
      <c r="AX33" s="593"/>
      <c r="AY33" s="594"/>
      <c r="BB33" s="1012" t="s">
        <v>782</v>
      </c>
      <c r="BC33" s="1017" t="str">
        <f>VLOOKUP(BB31,祝節名,2,FALSE)</f>
        <v>3 文化の日、23 勤労感謝の日
立冬7、小雪22</v>
      </c>
      <c r="BD33" s="1018"/>
      <c r="BE33" s="1018"/>
      <c r="BF33" s="1018"/>
      <c r="BG33" s="1018"/>
      <c r="BH33" s="1018"/>
      <c r="BI33" s="1019"/>
      <c r="BJ33" s="1035">
        <f>CT31+1</f>
        <v>46341</v>
      </c>
      <c r="BK33" s="1036"/>
      <c r="BL33" s="1036"/>
      <c r="BM33" s="593"/>
      <c r="BN33" s="593"/>
      <c r="BO33" s="594"/>
      <c r="BP33" s="1005">
        <f>BJ33+1</f>
        <v>46342</v>
      </c>
      <c r="BQ33" s="1006"/>
      <c r="BR33" s="1006"/>
      <c r="BS33" s="593"/>
      <c r="BT33" s="593"/>
      <c r="BU33" s="594"/>
      <c r="BV33" s="1005">
        <f>BP33+1</f>
        <v>46343</v>
      </c>
      <c r="BW33" s="1006"/>
      <c r="BX33" s="1006"/>
      <c r="BY33" s="593"/>
      <c r="BZ33" s="593"/>
      <c r="CA33" s="594"/>
      <c r="CB33" s="1005">
        <f>BV33+1</f>
        <v>46344</v>
      </c>
      <c r="CC33" s="1006"/>
      <c r="CD33" s="1006"/>
      <c r="CE33" s="593"/>
      <c r="CF33" s="593"/>
      <c r="CG33" s="594"/>
      <c r="CH33" s="1005">
        <f>CB33+1</f>
        <v>46345</v>
      </c>
      <c r="CI33" s="1006"/>
      <c r="CJ33" s="1006"/>
      <c r="CK33" s="593"/>
      <c r="CL33" s="593"/>
      <c r="CM33" s="594"/>
      <c r="CN33" s="1005">
        <f>CH33+1</f>
        <v>46346</v>
      </c>
      <c r="CO33" s="1006"/>
      <c r="CP33" s="1006"/>
      <c r="CQ33" s="593"/>
      <c r="CR33" s="593"/>
      <c r="CS33" s="594"/>
      <c r="CT33" s="986">
        <f>CN33+1</f>
        <v>46347</v>
      </c>
      <c r="CU33" s="987"/>
      <c r="CV33" s="987"/>
      <c r="CW33" s="593"/>
      <c r="CX33" s="593"/>
      <c r="CY33" s="594"/>
    </row>
    <row r="34" spans="2:103" ht="27.75" customHeight="1">
      <c r="B34" s="1012"/>
      <c r="C34" s="1017"/>
      <c r="D34" s="1018"/>
      <c r="E34" s="1018"/>
      <c r="F34" s="1018"/>
      <c r="G34" s="1018"/>
      <c r="H34" s="1018"/>
      <c r="I34" s="1019"/>
      <c r="J34" s="1037"/>
      <c r="K34" s="1038"/>
      <c r="L34" s="1038"/>
      <c r="M34" s="595"/>
      <c r="N34" s="595"/>
      <c r="O34" s="596"/>
      <c r="P34" s="1009"/>
      <c r="Q34" s="1010"/>
      <c r="R34" s="1010"/>
      <c r="S34" s="595"/>
      <c r="T34" s="595"/>
      <c r="U34" s="596"/>
      <c r="V34" s="1009"/>
      <c r="W34" s="1010"/>
      <c r="X34" s="1010"/>
      <c r="Y34" s="595"/>
      <c r="Z34" s="595"/>
      <c r="AA34" s="596"/>
      <c r="AB34" s="1009"/>
      <c r="AC34" s="1010"/>
      <c r="AD34" s="1010"/>
      <c r="AE34" s="595"/>
      <c r="AF34" s="595"/>
      <c r="AG34" s="596"/>
      <c r="AH34" s="1009"/>
      <c r="AI34" s="1010"/>
      <c r="AJ34" s="1010"/>
      <c r="AK34" s="595"/>
      <c r="AL34" s="595"/>
      <c r="AM34" s="596"/>
      <c r="AN34" s="1009"/>
      <c r="AO34" s="1010"/>
      <c r="AP34" s="1010"/>
      <c r="AQ34" s="595"/>
      <c r="AR34" s="595"/>
      <c r="AS34" s="596"/>
      <c r="AT34" s="990"/>
      <c r="AU34" s="991"/>
      <c r="AV34" s="991"/>
      <c r="AW34" s="595"/>
      <c r="AX34" s="595"/>
      <c r="AY34" s="596"/>
      <c r="BB34" s="1012"/>
      <c r="BC34" s="1017"/>
      <c r="BD34" s="1018"/>
      <c r="BE34" s="1018"/>
      <c r="BF34" s="1018"/>
      <c r="BG34" s="1018"/>
      <c r="BH34" s="1018"/>
      <c r="BI34" s="1019"/>
      <c r="BJ34" s="1037"/>
      <c r="BK34" s="1038"/>
      <c r="BL34" s="1038"/>
      <c r="BM34" s="595"/>
      <c r="BN34" s="595"/>
      <c r="BO34" s="596"/>
      <c r="BP34" s="1009"/>
      <c r="BQ34" s="1010"/>
      <c r="BR34" s="1010"/>
      <c r="BS34" s="595"/>
      <c r="BT34" s="595"/>
      <c r="BU34" s="596"/>
      <c r="BV34" s="1009"/>
      <c r="BW34" s="1010"/>
      <c r="BX34" s="1010"/>
      <c r="BY34" s="595"/>
      <c r="BZ34" s="595"/>
      <c r="CA34" s="596"/>
      <c r="CB34" s="1009"/>
      <c r="CC34" s="1010"/>
      <c r="CD34" s="1010"/>
      <c r="CE34" s="595"/>
      <c r="CF34" s="595"/>
      <c r="CG34" s="596"/>
      <c r="CH34" s="1009"/>
      <c r="CI34" s="1010"/>
      <c r="CJ34" s="1010"/>
      <c r="CK34" s="595"/>
      <c r="CL34" s="595"/>
      <c r="CM34" s="596"/>
      <c r="CN34" s="1009"/>
      <c r="CO34" s="1010"/>
      <c r="CP34" s="1010"/>
      <c r="CQ34" s="595"/>
      <c r="CR34" s="595"/>
      <c r="CS34" s="596"/>
      <c r="CT34" s="990"/>
      <c r="CU34" s="991"/>
      <c r="CV34" s="991"/>
      <c r="CW34" s="595"/>
      <c r="CX34" s="595"/>
      <c r="CY34" s="596"/>
    </row>
    <row r="35" spans="2:103" ht="27.75" customHeight="1">
      <c r="B35" s="1013"/>
      <c r="C35" s="1020"/>
      <c r="D35" s="1021"/>
      <c r="E35" s="1021"/>
      <c r="F35" s="1021"/>
      <c r="G35" s="1021"/>
      <c r="H35" s="1021"/>
      <c r="I35" s="1022"/>
      <c r="J35" s="1035">
        <f>AT33+1</f>
        <v>46250</v>
      </c>
      <c r="K35" s="1036"/>
      <c r="L35" s="1036"/>
      <c r="M35" s="593"/>
      <c r="N35" s="593"/>
      <c r="O35" s="594"/>
      <c r="P35" s="1005">
        <f>J35+1</f>
        <v>46251</v>
      </c>
      <c r="Q35" s="1006"/>
      <c r="R35" s="1006"/>
      <c r="S35" s="593"/>
      <c r="T35" s="593"/>
      <c r="U35" s="594"/>
      <c r="V35" s="1005">
        <f>P35+1</f>
        <v>46252</v>
      </c>
      <c r="W35" s="1006"/>
      <c r="X35" s="1006"/>
      <c r="Y35" s="593"/>
      <c r="Z35" s="593"/>
      <c r="AA35" s="594"/>
      <c r="AB35" s="1005">
        <f>V35+1</f>
        <v>46253</v>
      </c>
      <c r="AC35" s="1006"/>
      <c r="AD35" s="1006"/>
      <c r="AE35" s="593"/>
      <c r="AF35" s="593"/>
      <c r="AG35" s="594"/>
      <c r="AH35" s="1005">
        <f>AB35+1</f>
        <v>46254</v>
      </c>
      <c r="AI35" s="1006"/>
      <c r="AJ35" s="1006"/>
      <c r="AK35" s="593"/>
      <c r="AL35" s="593"/>
      <c r="AM35" s="594"/>
      <c r="AN35" s="1005">
        <f>AH35+1</f>
        <v>46255</v>
      </c>
      <c r="AO35" s="1006"/>
      <c r="AP35" s="1006"/>
      <c r="AQ35" s="593"/>
      <c r="AR35" s="593"/>
      <c r="AS35" s="594"/>
      <c r="AT35" s="986">
        <f>AN35+1</f>
        <v>46256</v>
      </c>
      <c r="AU35" s="987"/>
      <c r="AV35" s="987"/>
      <c r="AW35" s="593"/>
      <c r="AX35" s="593"/>
      <c r="AY35" s="594"/>
      <c r="BB35" s="1013"/>
      <c r="BC35" s="1020"/>
      <c r="BD35" s="1021"/>
      <c r="BE35" s="1021"/>
      <c r="BF35" s="1021"/>
      <c r="BG35" s="1021"/>
      <c r="BH35" s="1021"/>
      <c r="BI35" s="1022"/>
      <c r="BJ35" s="1035">
        <f>CT33+1</f>
        <v>46348</v>
      </c>
      <c r="BK35" s="1036"/>
      <c r="BL35" s="1036"/>
      <c r="BM35" s="593"/>
      <c r="BN35" s="593"/>
      <c r="BO35" s="594"/>
      <c r="BP35" s="1005">
        <f>BJ35+1</f>
        <v>46349</v>
      </c>
      <c r="BQ35" s="1006"/>
      <c r="BR35" s="1006"/>
      <c r="BS35" s="593"/>
      <c r="BT35" s="593"/>
      <c r="BU35" s="594"/>
      <c r="BV35" s="1005">
        <f>BP35+1</f>
        <v>46350</v>
      </c>
      <c r="BW35" s="1006"/>
      <c r="BX35" s="1006"/>
      <c r="BY35" s="593"/>
      <c r="BZ35" s="593"/>
      <c r="CA35" s="594"/>
      <c r="CB35" s="1005">
        <f>BV35+1</f>
        <v>46351</v>
      </c>
      <c r="CC35" s="1006"/>
      <c r="CD35" s="1006"/>
      <c r="CE35" s="593"/>
      <c r="CF35" s="593"/>
      <c r="CG35" s="594"/>
      <c r="CH35" s="1005">
        <f>CB35+1</f>
        <v>46352</v>
      </c>
      <c r="CI35" s="1006"/>
      <c r="CJ35" s="1006"/>
      <c r="CK35" s="593"/>
      <c r="CL35" s="593"/>
      <c r="CM35" s="594"/>
      <c r="CN35" s="1005">
        <f>CH35+1</f>
        <v>46353</v>
      </c>
      <c r="CO35" s="1006"/>
      <c r="CP35" s="1006"/>
      <c r="CQ35" s="593"/>
      <c r="CR35" s="593"/>
      <c r="CS35" s="594"/>
      <c r="CT35" s="986">
        <f>CN35+1</f>
        <v>46354</v>
      </c>
      <c r="CU35" s="987"/>
      <c r="CV35" s="987"/>
      <c r="CW35" s="593"/>
      <c r="CX35" s="593"/>
      <c r="CY35" s="594"/>
    </row>
    <row r="36" spans="2:103" ht="27.75" customHeight="1">
      <c r="B36" s="1011" t="s">
        <v>487</v>
      </c>
      <c r="C36" s="1014" t="str">
        <f>VLOOKUP(B31,記念名,2,FALSE)</f>
        <v>水の日 1、広島平和記念日 6
長崎原爆の日9、終戦記念日15</v>
      </c>
      <c r="D36" s="1015"/>
      <c r="E36" s="1015"/>
      <c r="F36" s="1015"/>
      <c r="G36" s="1015"/>
      <c r="H36" s="1015"/>
      <c r="I36" s="1016"/>
      <c r="J36" s="1037"/>
      <c r="K36" s="1038"/>
      <c r="L36" s="1038"/>
      <c r="M36" s="595"/>
      <c r="N36" s="595"/>
      <c r="O36" s="596"/>
      <c r="P36" s="1009"/>
      <c r="Q36" s="1010"/>
      <c r="R36" s="1010"/>
      <c r="S36" s="595"/>
      <c r="T36" s="595"/>
      <c r="U36" s="596"/>
      <c r="V36" s="1009"/>
      <c r="W36" s="1010"/>
      <c r="X36" s="1010"/>
      <c r="Y36" s="595"/>
      <c r="Z36" s="595"/>
      <c r="AA36" s="596"/>
      <c r="AB36" s="1009"/>
      <c r="AC36" s="1010"/>
      <c r="AD36" s="1010"/>
      <c r="AE36" s="595"/>
      <c r="AF36" s="595"/>
      <c r="AG36" s="596"/>
      <c r="AH36" s="1009"/>
      <c r="AI36" s="1010"/>
      <c r="AJ36" s="1010"/>
      <c r="AK36" s="595"/>
      <c r="AL36" s="595"/>
      <c r="AM36" s="596"/>
      <c r="AN36" s="1009"/>
      <c r="AO36" s="1010"/>
      <c r="AP36" s="1010"/>
      <c r="AQ36" s="595"/>
      <c r="AR36" s="595"/>
      <c r="AS36" s="596"/>
      <c r="AT36" s="990"/>
      <c r="AU36" s="991"/>
      <c r="AV36" s="991"/>
      <c r="AW36" s="595"/>
      <c r="AX36" s="595"/>
      <c r="AY36" s="596"/>
      <c r="BB36" s="1011" t="s">
        <v>487</v>
      </c>
      <c r="BC36" s="1014" t="str">
        <f>VLOOKUP(BB31,記念名,2,FALSE)</f>
        <v>119番の日 9
世界平和記念日 11</v>
      </c>
      <c r="BD36" s="1015"/>
      <c r="BE36" s="1015"/>
      <c r="BF36" s="1015"/>
      <c r="BG36" s="1015"/>
      <c r="BH36" s="1015"/>
      <c r="BI36" s="1016"/>
      <c r="BJ36" s="1037"/>
      <c r="BK36" s="1038"/>
      <c r="BL36" s="1038"/>
      <c r="BM36" s="595"/>
      <c r="BN36" s="595"/>
      <c r="BO36" s="596"/>
      <c r="BP36" s="1009"/>
      <c r="BQ36" s="1010"/>
      <c r="BR36" s="1010"/>
      <c r="BS36" s="595"/>
      <c r="BT36" s="595"/>
      <c r="BU36" s="596"/>
      <c r="BV36" s="1009"/>
      <c r="BW36" s="1010"/>
      <c r="BX36" s="1010"/>
      <c r="BY36" s="595"/>
      <c r="BZ36" s="595"/>
      <c r="CA36" s="596"/>
      <c r="CB36" s="1009"/>
      <c r="CC36" s="1010"/>
      <c r="CD36" s="1010"/>
      <c r="CE36" s="595"/>
      <c r="CF36" s="595"/>
      <c r="CG36" s="596"/>
      <c r="CH36" s="1009"/>
      <c r="CI36" s="1010"/>
      <c r="CJ36" s="1010"/>
      <c r="CK36" s="595"/>
      <c r="CL36" s="595"/>
      <c r="CM36" s="596"/>
      <c r="CN36" s="1009"/>
      <c r="CO36" s="1010"/>
      <c r="CP36" s="1010"/>
      <c r="CQ36" s="595"/>
      <c r="CR36" s="595"/>
      <c r="CS36" s="596"/>
      <c r="CT36" s="990"/>
      <c r="CU36" s="991"/>
      <c r="CV36" s="991"/>
      <c r="CW36" s="595"/>
      <c r="CX36" s="595"/>
      <c r="CY36" s="596"/>
    </row>
    <row r="37" spans="2:103" ht="18" customHeight="1">
      <c r="B37" s="1012"/>
      <c r="C37" s="1017"/>
      <c r="D37" s="1018"/>
      <c r="E37" s="1018"/>
      <c r="F37" s="1018"/>
      <c r="G37" s="1018"/>
      <c r="H37" s="1018"/>
      <c r="I37" s="1019"/>
      <c r="J37" s="1023">
        <f>IF(DAY(AT35)+1&gt;IF(MONTH(B31)=12,31,DATE(YEAR(B31),MONTH(B31)+1,1)-B31),"",AT35+1)</f>
        <v>46257</v>
      </c>
      <c r="K37" s="1024"/>
      <c r="L37" s="1024"/>
      <c r="M37" s="1185">
        <f>IF(AT37="","",IF(DAY(AT37)+1&gt;IF(MONTH(B31)=12,31,DATE(YEAR(B31),MONTH(B31)+1,1)-B31),"",AT37+1))</f>
        <v>46264</v>
      </c>
      <c r="N37" s="1185"/>
      <c r="O37" s="1186"/>
      <c r="P37" s="1005">
        <f>IF(J37="","",IF(DAY(J37)+1&gt;IF(MONTH(B31)=12,31,DATE(YEAR(B31),MONTH(B31)+1,1)-B31),"",J37+1))</f>
        <v>46258</v>
      </c>
      <c r="Q37" s="1006"/>
      <c r="R37" s="1006"/>
      <c r="S37" s="1179">
        <f>IF(M37="","",IF(DAY(M37)+1&gt;IF(MONTH(B31)=12,31,DATE(YEAR(B31),MONTH(B31)+1,1)-B31),"",M37+1))</f>
        <v>46265</v>
      </c>
      <c r="T37" s="1179"/>
      <c r="U37" s="1180"/>
      <c r="V37" s="1005">
        <f>IF(P37="","",IF(DAY(P37)+1&gt;IF(MONTH(B31)=12,31,DATE(YEAR(B31),MONTH(B31)+1,1)-B31),"",P37+1))</f>
        <v>46259</v>
      </c>
      <c r="W37" s="1006"/>
      <c r="X37" s="1006"/>
      <c r="Y37" s="593"/>
      <c r="Z37" s="593"/>
      <c r="AA37" s="594"/>
      <c r="AB37" s="1005">
        <f>IF(V37="","",IF(DAY(V37)+1&gt;IF(MONTH(B31)=12,31,DATE(YEAR(B31),MONTH(B31)+1,1)-B31),"",V37+1))</f>
        <v>46260</v>
      </c>
      <c r="AC37" s="1006"/>
      <c r="AD37" s="1006"/>
      <c r="AE37" s="593"/>
      <c r="AF37" s="593"/>
      <c r="AG37" s="594"/>
      <c r="AH37" s="1005">
        <f>IF(AB37="","",IF(DAY(AB37)+1&gt;IF(MONTH(B31)=12,31,DATE(YEAR(B31),MONTH(B31)+1,1)-B31),"",AB37+1))</f>
        <v>46261</v>
      </c>
      <c r="AI37" s="1006"/>
      <c r="AJ37" s="1006"/>
      <c r="AK37" s="593"/>
      <c r="AL37" s="593"/>
      <c r="AM37" s="594"/>
      <c r="AN37" s="1005">
        <f>IF(AH37="","",IF(DAY(AH37)+1&gt;IF(MONTH(B31)=12,31,DATE(YEAR(B31),MONTH(B31)+1,1)-B31),"",AH37+1))</f>
        <v>46262</v>
      </c>
      <c r="AO37" s="1006"/>
      <c r="AP37" s="1006"/>
      <c r="AQ37" s="593"/>
      <c r="AR37" s="593"/>
      <c r="AS37" s="594"/>
      <c r="AT37" s="986">
        <f>IF(AN37="","",IF(DAY(AN37)+1&gt;IF(MONTH(B31)=12,31,DATE(YEAR(B31),MONTH(B31)+1,1)-B31),"",AN37+1))</f>
        <v>46263</v>
      </c>
      <c r="AU37" s="987"/>
      <c r="AV37" s="987"/>
      <c r="AW37" s="593"/>
      <c r="AX37" s="593"/>
      <c r="AY37" s="594"/>
      <c r="BB37" s="1012"/>
      <c r="BC37" s="1017"/>
      <c r="BD37" s="1018"/>
      <c r="BE37" s="1018"/>
      <c r="BF37" s="1018"/>
      <c r="BG37" s="1018"/>
      <c r="BH37" s="1018"/>
      <c r="BI37" s="1019"/>
      <c r="BJ37" s="1023">
        <f>IF(DAY(CT35)+1&gt;IF(MONTH(BB31)=12,31,DATE(YEAR(BB31),MONTH(BB31)+1,1)-BB31),"",CT35+1)</f>
        <v>46355</v>
      </c>
      <c r="BK37" s="1024"/>
      <c r="BL37" s="1024"/>
      <c r="BM37" s="1185" t="str">
        <f>IF(CT37="","",IF(DAY(CT37)+1&gt;IF(MONTH(BB31)=12,31,DATE(YEAR(BB31),MONTH(BB31)+1,1)-BB31),"",CT37+1))</f>
        <v/>
      </c>
      <c r="BN37" s="1185"/>
      <c r="BO37" s="1186"/>
      <c r="BP37" s="1005">
        <f>IF(BJ37="","",IF(DAY(BJ37)+1&gt;IF(MONTH(BB31)=12,31,DATE(YEAR(BB31),MONTH(BB31)+1,1)-BB31),"",BJ37+1))</f>
        <v>46356</v>
      </c>
      <c r="BQ37" s="1006"/>
      <c r="BR37" s="1006"/>
      <c r="BS37" s="1179" t="str">
        <f>IF(BM37="","",IF(DAY(BM37)+1&gt;IF(MONTH(BB31)=12,31,DATE(YEAR(BB31),MONTH(BB31)+1,1)-BB31),"",BM37+1))</f>
        <v/>
      </c>
      <c r="BT37" s="1179"/>
      <c r="BU37" s="1180"/>
      <c r="BV37" s="1005" t="str">
        <f>IF(BP37="","",IF(DAY(BP37)+1&gt;IF(MONTH(BB31)=12,31,DATE(YEAR(BB31),MONTH(BB31)+1,1)-BB31),"",BP37+1))</f>
        <v/>
      </c>
      <c r="BW37" s="1006"/>
      <c r="BX37" s="1006"/>
      <c r="BY37" s="593"/>
      <c r="BZ37" s="593"/>
      <c r="CA37" s="594"/>
      <c r="CB37" s="1005" t="str">
        <f>IF(BV37="","",IF(DAY(BV37)+1&gt;IF(MONTH(BB31)=12,31,DATE(YEAR(BB31),MONTH(BB31)+1,1)-BB31),"",BV37+1))</f>
        <v/>
      </c>
      <c r="CC37" s="1006"/>
      <c r="CD37" s="1006"/>
      <c r="CE37" s="593"/>
      <c r="CF37" s="593"/>
      <c r="CG37" s="594"/>
      <c r="CH37" s="1005" t="str">
        <f>IF(CB37="","",IF(DAY(CB37)+1&gt;IF(MONTH(BB31)=12,31,DATE(YEAR(BB31),MONTH(BB31)+1,1)-BB31),"",CB37+1))</f>
        <v/>
      </c>
      <c r="CI37" s="1006"/>
      <c r="CJ37" s="1006"/>
      <c r="CK37" s="593"/>
      <c r="CL37" s="593"/>
      <c r="CM37" s="594"/>
      <c r="CN37" s="1005" t="str">
        <f>IF(CH37="","",IF(DAY(CH37)+1&gt;IF(MONTH(BB31)=12,31,DATE(YEAR(BB31),MONTH(BB31)+1,1)-BB31),"",CH37+1))</f>
        <v/>
      </c>
      <c r="CO37" s="1006"/>
      <c r="CP37" s="1006"/>
      <c r="CQ37" s="593"/>
      <c r="CR37" s="593"/>
      <c r="CS37" s="594"/>
      <c r="CT37" s="986" t="str">
        <f>IF(CN37="","",IF(DAY(CN37)+1&gt;IF(MONTH(BB31)=12,31,DATE(YEAR(BB31),MONTH(BB31)+1,1)-BB31),"",CN37+1))</f>
        <v/>
      </c>
      <c r="CU37" s="987"/>
      <c r="CV37" s="987"/>
      <c r="CW37" s="593"/>
      <c r="CX37" s="593"/>
      <c r="CY37" s="594"/>
    </row>
    <row r="38" spans="2:103" ht="18" customHeight="1">
      <c r="B38" s="1012"/>
      <c r="C38" s="1017"/>
      <c r="D38" s="1018"/>
      <c r="E38" s="1018"/>
      <c r="F38" s="1018"/>
      <c r="G38" s="1018"/>
      <c r="H38" s="1018"/>
      <c r="I38" s="1019"/>
      <c r="J38" s="1025"/>
      <c r="K38" s="1026"/>
      <c r="L38" s="1026"/>
      <c r="M38" s="1187"/>
      <c r="N38" s="1187"/>
      <c r="O38" s="1188"/>
      <c r="P38" s="1007"/>
      <c r="Q38" s="1008"/>
      <c r="R38" s="1008"/>
      <c r="S38" s="1181"/>
      <c r="T38" s="1181"/>
      <c r="U38" s="1182"/>
      <c r="V38" s="1007"/>
      <c r="W38" s="1008"/>
      <c r="X38" s="1008"/>
      <c r="Y38" s="648"/>
      <c r="Z38" s="648"/>
      <c r="AA38" s="649"/>
      <c r="AB38" s="1007"/>
      <c r="AC38" s="1008"/>
      <c r="AD38" s="1008"/>
      <c r="AE38" s="648"/>
      <c r="AF38" s="648"/>
      <c r="AG38" s="649"/>
      <c r="AH38" s="1007"/>
      <c r="AI38" s="1008"/>
      <c r="AJ38" s="1008"/>
      <c r="AK38" s="648"/>
      <c r="AL38" s="648"/>
      <c r="AM38" s="649"/>
      <c r="AN38" s="1007"/>
      <c r="AO38" s="1008"/>
      <c r="AP38" s="1008"/>
      <c r="AQ38" s="648"/>
      <c r="AR38" s="648"/>
      <c r="AS38" s="649"/>
      <c r="AT38" s="988"/>
      <c r="AU38" s="989"/>
      <c r="AV38" s="989"/>
      <c r="AW38" s="648"/>
      <c r="AX38" s="648"/>
      <c r="AY38" s="649"/>
      <c r="BB38" s="1012"/>
      <c r="BC38" s="1017"/>
      <c r="BD38" s="1018"/>
      <c r="BE38" s="1018"/>
      <c r="BF38" s="1018"/>
      <c r="BG38" s="1018"/>
      <c r="BH38" s="1018"/>
      <c r="BI38" s="1019"/>
      <c r="BJ38" s="1025"/>
      <c r="BK38" s="1026"/>
      <c r="BL38" s="1026"/>
      <c r="BM38" s="1187"/>
      <c r="BN38" s="1187"/>
      <c r="BO38" s="1188"/>
      <c r="BP38" s="1007"/>
      <c r="BQ38" s="1008"/>
      <c r="BR38" s="1008"/>
      <c r="BS38" s="1181"/>
      <c r="BT38" s="1181"/>
      <c r="BU38" s="1182"/>
      <c r="BV38" s="1007"/>
      <c r="BW38" s="1008"/>
      <c r="BX38" s="1008"/>
      <c r="BY38" s="648"/>
      <c r="BZ38" s="648"/>
      <c r="CA38" s="649"/>
      <c r="CB38" s="1007"/>
      <c r="CC38" s="1008"/>
      <c r="CD38" s="1008"/>
      <c r="CE38" s="648"/>
      <c r="CF38" s="648"/>
      <c r="CG38" s="649"/>
      <c r="CH38" s="1007"/>
      <c r="CI38" s="1008"/>
      <c r="CJ38" s="1008"/>
      <c r="CK38" s="648"/>
      <c r="CL38" s="648"/>
      <c r="CM38" s="649"/>
      <c r="CN38" s="1007"/>
      <c r="CO38" s="1008"/>
      <c r="CP38" s="1008"/>
      <c r="CQ38" s="648"/>
      <c r="CR38" s="648"/>
      <c r="CS38" s="649"/>
      <c r="CT38" s="988"/>
      <c r="CU38" s="989"/>
      <c r="CV38" s="989"/>
      <c r="CW38" s="648"/>
      <c r="CX38" s="648"/>
      <c r="CY38" s="649"/>
    </row>
    <row r="39" spans="2:103" ht="21.75" customHeight="1">
      <c r="B39" s="1013"/>
      <c r="C39" s="1020"/>
      <c r="D39" s="1021"/>
      <c r="E39" s="1021"/>
      <c r="F39" s="1021"/>
      <c r="G39" s="1021"/>
      <c r="H39" s="1021"/>
      <c r="I39" s="1022"/>
      <c r="J39" s="1027"/>
      <c r="K39" s="1028"/>
      <c r="L39" s="1028"/>
      <c r="M39" s="1189"/>
      <c r="N39" s="1189"/>
      <c r="O39" s="1190"/>
      <c r="P39" s="1009" t="str">
        <f>IF(J39="","",IF(DAY(J39)+1&gt;IF(MONTH(B31)=12,31,DATE(YEAR(B31),MONTH(B31)+1,1)-B31),"",J39+1))</f>
        <v/>
      </c>
      <c r="Q39" s="1010"/>
      <c r="R39" s="1010"/>
      <c r="S39" s="1183"/>
      <c r="T39" s="1183"/>
      <c r="U39" s="1184"/>
      <c r="V39" s="1009"/>
      <c r="W39" s="1010"/>
      <c r="X39" s="1010"/>
      <c r="Y39" s="439"/>
      <c r="Z39" s="439"/>
      <c r="AA39" s="440"/>
      <c r="AB39" s="1009"/>
      <c r="AC39" s="1010"/>
      <c r="AD39" s="1010"/>
      <c r="AE39" s="439"/>
      <c r="AF39" s="439"/>
      <c r="AG39" s="440"/>
      <c r="AH39" s="1009"/>
      <c r="AI39" s="1010"/>
      <c r="AJ39" s="1010"/>
      <c r="AK39" s="439"/>
      <c r="AL39" s="439"/>
      <c r="AM39" s="440"/>
      <c r="AN39" s="1009"/>
      <c r="AO39" s="1010"/>
      <c r="AP39" s="1010"/>
      <c r="AQ39" s="439"/>
      <c r="AR39" s="439"/>
      <c r="AS39" s="440"/>
      <c r="AT39" s="990"/>
      <c r="AU39" s="991"/>
      <c r="AV39" s="991"/>
      <c r="AW39" s="439"/>
      <c r="AX39" s="439"/>
      <c r="AY39" s="440"/>
      <c r="BB39" s="1013"/>
      <c r="BC39" s="1020"/>
      <c r="BD39" s="1021"/>
      <c r="BE39" s="1021"/>
      <c r="BF39" s="1021"/>
      <c r="BG39" s="1021"/>
      <c r="BH39" s="1021"/>
      <c r="BI39" s="1022"/>
      <c r="BJ39" s="1027"/>
      <c r="BK39" s="1028"/>
      <c r="BL39" s="1028"/>
      <c r="BM39" s="1189"/>
      <c r="BN39" s="1189"/>
      <c r="BO39" s="1190"/>
      <c r="BP39" s="1009" t="str">
        <f>IF(BJ39="","",IF(DAY(BJ39)+1&gt;IF(MONTH(BB31)=12,31,DATE(YEAR(BB31),MONTH(BB31)+1,1)-BB31),"",BJ39+1))</f>
        <v/>
      </c>
      <c r="BQ39" s="1010"/>
      <c r="BR39" s="1010"/>
      <c r="BS39" s="1183"/>
      <c r="BT39" s="1183"/>
      <c r="BU39" s="1184"/>
      <c r="BV39" s="1009"/>
      <c r="BW39" s="1010"/>
      <c r="BX39" s="1010"/>
      <c r="BY39" s="439"/>
      <c r="BZ39" s="439"/>
      <c r="CA39" s="440"/>
      <c r="CB39" s="1009"/>
      <c r="CC39" s="1010"/>
      <c r="CD39" s="1010"/>
      <c r="CE39" s="439"/>
      <c r="CF39" s="439"/>
      <c r="CG39" s="440"/>
      <c r="CH39" s="1009"/>
      <c r="CI39" s="1010"/>
      <c r="CJ39" s="1010"/>
      <c r="CK39" s="439"/>
      <c r="CL39" s="439"/>
      <c r="CM39" s="440"/>
      <c r="CN39" s="1009"/>
      <c r="CO39" s="1010"/>
      <c r="CP39" s="1010"/>
      <c r="CQ39" s="439"/>
      <c r="CR39" s="439"/>
      <c r="CS39" s="440"/>
      <c r="CT39" s="990"/>
      <c r="CU39" s="991"/>
      <c r="CV39" s="991"/>
      <c r="CW39" s="439"/>
      <c r="CX39" s="439"/>
      <c r="CY39" s="440"/>
    </row>
    <row r="40" spans="2:103" ht="36.75" customHeight="1">
      <c r="B40" s="43"/>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20"/>
      <c r="BB40" s="43"/>
      <c r="BC40" s="19"/>
      <c r="BD40" s="19"/>
      <c r="BE40" s="19"/>
      <c r="BF40" s="19"/>
      <c r="BG40" s="19"/>
      <c r="BH40" s="19"/>
      <c r="BI40" s="19"/>
      <c r="BJ40" s="19"/>
      <c r="BK40" s="19"/>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20"/>
    </row>
    <row r="41" spans="2:103" ht="21.75" customHeight="1">
      <c r="B41" s="21"/>
      <c r="AY41" s="16"/>
      <c r="BB41" s="21"/>
      <c r="CY41" s="16"/>
    </row>
    <row r="42" spans="2:103" ht="27" customHeight="1">
      <c r="B42" s="21"/>
      <c r="AY42" s="16"/>
      <c r="BB42" s="21"/>
      <c r="CY42" s="16"/>
    </row>
    <row r="43" spans="2:103" ht="27" customHeight="1">
      <c r="B43" s="21"/>
      <c r="AY43" s="16"/>
      <c r="BB43" s="21"/>
      <c r="CY43" s="16"/>
    </row>
    <row r="44" spans="2:103" ht="27" customHeight="1">
      <c r="B44" s="21"/>
      <c r="AY44" s="16"/>
      <c r="BB44" s="21"/>
      <c r="CY44" s="16"/>
    </row>
    <row r="45" spans="2:103" ht="27" customHeight="1">
      <c r="B45" s="21"/>
      <c r="AY45" s="16"/>
      <c r="BB45" s="21"/>
      <c r="CY45" s="16"/>
    </row>
    <row r="46" spans="2:103" ht="27.75" customHeight="1">
      <c r="B46" s="21"/>
      <c r="AY46" s="16"/>
      <c r="BB46" s="21"/>
      <c r="CY46" s="16"/>
    </row>
    <row r="47" spans="2:103" ht="27.75" customHeight="1">
      <c r="B47" s="21"/>
      <c r="AY47" s="16"/>
      <c r="BB47" s="21"/>
      <c r="CY47" s="16"/>
    </row>
    <row r="48" spans="2:103" ht="27.75" customHeight="1">
      <c r="B48" s="21"/>
      <c r="AY48" s="16"/>
      <c r="BB48" s="21"/>
      <c r="CY48" s="16"/>
    </row>
    <row r="49" spans="2:103" ht="27.75" customHeight="1">
      <c r="B49" s="21"/>
      <c r="AY49" s="16"/>
      <c r="BB49" s="21"/>
      <c r="CY49" s="16"/>
    </row>
    <row r="50" spans="2:103" ht="18" customHeight="1">
      <c r="B50" s="21"/>
      <c r="AY50" s="16"/>
      <c r="BB50" s="21"/>
      <c r="CY50" s="16"/>
    </row>
    <row r="51" spans="2:103" ht="18" customHeight="1">
      <c r="B51" s="21"/>
      <c r="AY51" s="16"/>
      <c r="BB51" s="21"/>
      <c r="CY51" s="16"/>
    </row>
    <row r="52" spans="2:103" ht="21.75" customHeight="1">
      <c r="B52" s="42"/>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8"/>
      <c r="BB52" s="42"/>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8"/>
    </row>
    <row r="53" spans="2:103" ht="36.75" customHeight="1"/>
    <row r="54" spans="2:103" ht="21.75" customHeight="1">
      <c r="B54" s="1197">
        <f>B57</f>
        <v>46266</v>
      </c>
      <c r="C54" s="1198"/>
      <c r="D54" s="1198"/>
      <c r="E54" s="1198"/>
      <c r="F54" s="1198"/>
      <c r="G54" s="1198"/>
      <c r="H54" s="1198"/>
      <c r="I54" s="1199"/>
      <c r="J54" s="1203" t="s">
        <v>223</v>
      </c>
      <c r="K54" s="1203"/>
      <c r="L54" s="1203"/>
      <c r="M54" s="1204" t="s">
        <v>833</v>
      </c>
      <c r="N54" s="1204"/>
      <c r="O54" s="1205"/>
      <c r="P54" s="1049" t="s">
        <v>257</v>
      </c>
      <c r="Q54" s="1050"/>
      <c r="R54" s="1050"/>
      <c r="S54" s="1051" t="s">
        <v>834</v>
      </c>
      <c r="T54" s="1051"/>
      <c r="U54" s="1052"/>
      <c r="V54" s="1214" t="s">
        <v>51</v>
      </c>
      <c r="W54" s="1215"/>
      <c r="X54" s="1215"/>
      <c r="Y54" s="1216" t="s">
        <v>841</v>
      </c>
      <c r="Z54" s="1216"/>
      <c r="AA54" s="1217"/>
      <c r="AB54" s="1049" t="s">
        <v>47</v>
      </c>
      <c r="AC54" s="1050"/>
      <c r="AD54" s="1050"/>
      <c r="AE54" s="1051" t="s">
        <v>842</v>
      </c>
      <c r="AF54" s="1051"/>
      <c r="AG54" s="1052"/>
      <c r="AH54" s="1206" t="s">
        <v>48</v>
      </c>
      <c r="AI54" s="1207"/>
      <c r="AJ54" s="1207"/>
      <c r="AK54" s="1208" t="s">
        <v>819</v>
      </c>
      <c r="AL54" s="1208"/>
      <c r="AM54" s="1209"/>
      <c r="AN54" s="1049" t="s">
        <v>49</v>
      </c>
      <c r="AO54" s="1050"/>
      <c r="AP54" s="1050"/>
      <c r="AQ54" s="1051" t="s">
        <v>825</v>
      </c>
      <c r="AR54" s="1051"/>
      <c r="AS54" s="1052"/>
      <c r="AT54" s="1210" t="s">
        <v>52</v>
      </c>
      <c r="AU54" s="1211"/>
      <c r="AV54" s="1211"/>
      <c r="AW54" s="1212" t="s">
        <v>821</v>
      </c>
      <c r="AX54" s="1212"/>
      <c r="AY54" s="1213"/>
      <c r="BB54" s="1197">
        <f>BB57</f>
        <v>46357</v>
      </c>
      <c r="BC54" s="1198"/>
      <c r="BD54" s="1198"/>
      <c r="BE54" s="1198"/>
      <c r="BF54" s="1198"/>
      <c r="BG54" s="1198"/>
      <c r="BH54" s="1198"/>
      <c r="BI54" s="1199"/>
      <c r="BJ54" s="1203" t="s">
        <v>223</v>
      </c>
      <c r="BK54" s="1203"/>
      <c r="BL54" s="1203"/>
      <c r="BM54" s="1204" t="s">
        <v>843</v>
      </c>
      <c r="BN54" s="1204"/>
      <c r="BO54" s="1205"/>
      <c r="BP54" s="1049" t="s">
        <v>257</v>
      </c>
      <c r="BQ54" s="1050"/>
      <c r="BR54" s="1050"/>
      <c r="BS54" s="1051" t="s">
        <v>823</v>
      </c>
      <c r="BT54" s="1051"/>
      <c r="BU54" s="1052"/>
      <c r="BV54" s="1214" t="s">
        <v>51</v>
      </c>
      <c r="BW54" s="1215"/>
      <c r="BX54" s="1215"/>
      <c r="BY54" s="1216" t="s">
        <v>817</v>
      </c>
      <c r="BZ54" s="1216"/>
      <c r="CA54" s="1217"/>
      <c r="CB54" s="1049" t="s">
        <v>47</v>
      </c>
      <c r="CC54" s="1050"/>
      <c r="CD54" s="1050"/>
      <c r="CE54" s="1051" t="s">
        <v>818</v>
      </c>
      <c r="CF54" s="1051"/>
      <c r="CG54" s="1052"/>
      <c r="CH54" s="1206" t="s">
        <v>48</v>
      </c>
      <c r="CI54" s="1207"/>
      <c r="CJ54" s="1207"/>
      <c r="CK54" s="1208" t="s">
        <v>844</v>
      </c>
      <c r="CL54" s="1208"/>
      <c r="CM54" s="1209"/>
      <c r="CN54" s="1049" t="s">
        <v>49</v>
      </c>
      <c r="CO54" s="1050"/>
      <c r="CP54" s="1050"/>
      <c r="CQ54" s="1051" t="s">
        <v>845</v>
      </c>
      <c r="CR54" s="1051"/>
      <c r="CS54" s="1052"/>
      <c r="CT54" s="1210" t="s">
        <v>52</v>
      </c>
      <c r="CU54" s="1211"/>
      <c r="CV54" s="1211"/>
      <c r="CW54" s="1212" t="s">
        <v>821</v>
      </c>
      <c r="CX54" s="1212"/>
      <c r="CY54" s="1213"/>
    </row>
    <row r="55" spans="2:103" ht="27" customHeight="1">
      <c r="B55" s="1200"/>
      <c r="C55" s="1201"/>
      <c r="D55" s="1201"/>
      <c r="E55" s="1201"/>
      <c r="F55" s="1201"/>
      <c r="G55" s="1201"/>
      <c r="H55" s="1201"/>
      <c r="I55" s="1202"/>
      <c r="J55" s="1024" t="str">
        <f>IF(WEEKDAY(B57)=1,B57,"")</f>
        <v/>
      </c>
      <c r="K55" s="1024"/>
      <c r="L55" s="1024"/>
      <c r="M55" s="593"/>
      <c r="N55" s="593"/>
      <c r="O55" s="594"/>
      <c r="P55" s="1005" t="str">
        <f>IF(J55="",IF(WEEKDAY(B57)=2,B57,""),J55+1)</f>
        <v/>
      </c>
      <c r="Q55" s="1006"/>
      <c r="R55" s="1006"/>
      <c r="S55" s="593"/>
      <c r="T55" s="593"/>
      <c r="U55" s="594"/>
      <c r="V55" s="1005">
        <f>IF(P55="",IF(WEEKDAY(B57)=3,B57,""),P55+1)</f>
        <v>46266</v>
      </c>
      <c r="W55" s="1006"/>
      <c r="X55" s="1006"/>
      <c r="Y55" s="593"/>
      <c r="Z55" s="593"/>
      <c r="AA55" s="594"/>
      <c r="AB55" s="1005">
        <f>IF(V55="",IF(WEEKDAY(B57)=4,B57,""),V55+1)</f>
        <v>46267</v>
      </c>
      <c r="AC55" s="1006"/>
      <c r="AD55" s="1006"/>
      <c r="AE55" s="593"/>
      <c r="AF55" s="593"/>
      <c r="AG55" s="594"/>
      <c r="AH55" s="1005">
        <f>IF(AB55="",IF(WEEKDAY(B57)=5,B57,""),AB55+1)</f>
        <v>46268</v>
      </c>
      <c r="AI55" s="1006"/>
      <c r="AJ55" s="1006"/>
      <c r="AK55" s="593"/>
      <c r="AL55" s="593"/>
      <c r="AM55" s="594"/>
      <c r="AN55" s="1005">
        <f>IF(AH55="",IF(WEEKDAY(B57)=6,B57,""),AH55+1)</f>
        <v>46269</v>
      </c>
      <c r="AO55" s="1006"/>
      <c r="AP55" s="1006"/>
      <c r="AQ55" s="593"/>
      <c r="AR55" s="593"/>
      <c r="AS55" s="594"/>
      <c r="AT55" s="986">
        <f>IF(AN55="",B57,AN55+1)</f>
        <v>46270</v>
      </c>
      <c r="AU55" s="987"/>
      <c r="AV55" s="987"/>
      <c r="AW55" s="593"/>
      <c r="AX55" s="593"/>
      <c r="AY55" s="594"/>
      <c r="BB55" s="1200"/>
      <c r="BC55" s="1201"/>
      <c r="BD55" s="1201"/>
      <c r="BE55" s="1201"/>
      <c r="BF55" s="1201"/>
      <c r="BG55" s="1201"/>
      <c r="BH55" s="1201"/>
      <c r="BI55" s="1202"/>
      <c r="BJ55" s="1024" t="str">
        <f>IF(WEEKDAY(BB57)=1,BB57,"")</f>
        <v/>
      </c>
      <c r="BK55" s="1024"/>
      <c r="BL55" s="1024"/>
      <c r="BM55" s="593"/>
      <c r="BN55" s="593"/>
      <c r="BO55" s="594"/>
      <c r="BP55" s="1005" t="str">
        <f>IF(BJ55="",IF(WEEKDAY(BB57)=2,BB57,""),BJ55+1)</f>
        <v/>
      </c>
      <c r="BQ55" s="1006"/>
      <c r="BR55" s="1006"/>
      <c r="BS55" s="593"/>
      <c r="BT55" s="593"/>
      <c r="BU55" s="594"/>
      <c r="BV55" s="1005">
        <f>IF(BP55="",IF(WEEKDAY(BB57)=3,BB57,""),BP55+1)</f>
        <v>46357</v>
      </c>
      <c r="BW55" s="1006"/>
      <c r="BX55" s="1006"/>
      <c r="BY55" s="593"/>
      <c r="BZ55" s="593"/>
      <c r="CA55" s="594"/>
      <c r="CB55" s="1005">
        <f>IF(BV55="",IF(WEEKDAY(BB57)=4,BB57,""),BV55+1)</f>
        <v>46358</v>
      </c>
      <c r="CC55" s="1006"/>
      <c r="CD55" s="1006"/>
      <c r="CE55" s="593"/>
      <c r="CF55" s="593"/>
      <c r="CG55" s="594"/>
      <c r="CH55" s="1005">
        <f>IF(CB55="",IF(WEEKDAY(BB57)=5,BB57,""),CB55+1)</f>
        <v>46359</v>
      </c>
      <c r="CI55" s="1006"/>
      <c r="CJ55" s="1006"/>
      <c r="CK55" s="593"/>
      <c r="CL55" s="593"/>
      <c r="CM55" s="594"/>
      <c r="CN55" s="1005">
        <f>IF(CH55="",IF(WEEKDAY(BB57)=6,BB57,""),CH55+1)</f>
        <v>46360</v>
      </c>
      <c r="CO55" s="1006"/>
      <c r="CP55" s="1006"/>
      <c r="CQ55" s="593"/>
      <c r="CR55" s="593"/>
      <c r="CS55" s="594"/>
      <c r="CT55" s="986">
        <f>IF(CN55="",BB57,CN55+1)</f>
        <v>46361</v>
      </c>
      <c r="CU55" s="987"/>
      <c r="CV55" s="987"/>
      <c r="CW55" s="593"/>
      <c r="CX55" s="593"/>
      <c r="CY55" s="594"/>
    </row>
    <row r="56" spans="2:103" ht="27" customHeight="1">
      <c r="B56" s="1200"/>
      <c r="C56" s="1201"/>
      <c r="D56" s="1201"/>
      <c r="E56" s="1201"/>
      <c r="F56" s="1201"/>
      <c r="G56" s="1201"/>
      <c r="H56" s="1201"/>
      <c r="I56" s="1202"/>
      <c r="J56" s="1028"/>
      <c r="K56" s="1028"/>
      <c r="L56" s="1028"/>
      <c r="M56" s="595"/>
      <c r="N56" s="595"/>
      <c r="O56" s="596"/>
      <c r="P56" s="1009"/>
      <c r="Q56" s="1010"/>
      <c r="R56" s="1010"/>
      <c r="S56" s="595"/>
      <c r="T56" s="595"/>
      <c r="U56" s="596"/>
      <c r="V56" s="1009"/>
      <c r="W56" s="1010"/>
      <c r="X56" s="1010"/>
      <c r="Y56" s="595"/>
      <c r="Z56" s="595"/>
      <c r="AA56" s="596"/>
      <c r="AB56" s="1009"/>
      <c r="AC56" s="1010"/>
      <c r="AD56" s="1010"/>
      <c r="AE56" s="595"/>
      <c r="AF56" s="595"/>
      <c r="AG56" s="596"/>
      <c r="AH56" s="1009"/>
      <c r="AI56" s="1010"/>
      <c r="AJ56" s="1010"/>
      <c r="AK56" s="595"/>
      <c r="AL56" s="595"/>
      <c r="AM56" s="596"/>
      <c r="AN56" s="1009"/>
      <c r="AO56" s="1010"/>
      <c r="AP56" s="1010"/>
      <c r="AQ56" s="595"/>
      <c r="AR56" s="595"/>
      <c r="AS56" s="596"/>
      <c r="AT56" s="990"/>
      <c r="AU56" s="991"/>
      <c r="AV56" s="991"/>
      <c r="AW56" s="595"/>
      <c r="AX56" s="595"/>
      <c r="AY56" s="596"/>
      <c r="BB56" s="1200"/>
      <c r="BC56" s="1201"/>
      <c r="BD56" s="1201"/>
      <c r="BE56" s="1201"/>
      <c r="BF56" s="1201"/>
      <c r="BG56" s="1201"/>
      <c r="BH56" s="1201"/>
      <c r="BI56" s="1202"/>
      <c r="BJ56" s="1028"/>
      <c r="BK56" s="1028"/>
      <c r="BL56" s="1028"/>
      <c r="BM56" s="595"/>
      <c r="BN56" s="595"/>
      <c r="BO56" s="596"/>
      <c r="BP56" s="1009"/>
      <c r="BQ56" s="1010"/>
      <c r="BR56" s="1010"/>
      <c r="BS56" s="595"/>
      <c r="BT56" s="595"/>
      <c r="BU56" s="596"/>
      <c r="BV56" s="1009"/>
      <c r="BW56" s="1010"/>
      <c r="BX56" s="1010"/>
      <c r="BY56" s="595"/>
      <c r="BZ56" s="595"/>
      <c r="CA56" s="596"/>
      <c r="CB56" s="1009"/>
      <c r="CC56" s="1010"/>
      <c r="CD56" s="1010"/>
      <c r="CE56" s="595"/>
      <c r="CF56" s="595"/>
      <c r="CG56" s="596"/>
      <c r="CH56" s="1009"/>
      <c r="CI56" s="1010"/>
      <c r="CJ56" s="1010"/>
      <c r="CK56" s="595"/>
      <c r="CL56" s="595"/>
      <c r="CM56" s="596"/>
      <c r="CN56" s="1009"/>
      <c r="CO56" s="1010"/>
      <c r="CP56" s="1010"/>
      <c r="CQ56" s="595"/>
      <c r="CR56" s="595"/>
      <c r="CS56" s="596"/>
      <c r="CT56" s="990"/>
      <c r="CU56" s="991"/>
      <c r="CV56" s="991"/>
      <c r="CW56" s="595"/>
      <c r="CX56" s="595"/>
      <c r="CY56" s="596"/>
    </row>
    <row r="57" spans="2:103" ht="27" customHeight="1">
      <c r="B57" s="1191">
        <f>IF(MONTH(B31)=12,DATE(YEAR(B31)+1,1,1),DATE(YEAR(B31),MONTH(B31)+1,1))</f>
        <v>46266</v>
      </c>
      <c r="C57" s="1192"/>
      <c r="D57" s="1192"/>
      <c r="E57" s="1192"/>
      <c r="F57" s="1192"/>
      <c r="G57" s="1192"/>
      <c r="H57" s="1192"/>
      <c r="I57" s="1193"/>
      <c r="J57" s="1036">
        <f>AT55+1</f>
        <v>46271</v>
      </c>
      <c r="K57" s="1036"/>
      <c r="L57" s="1036"/>
      <c r="M57" s="593"/>
      <c r="N57" s="593"/>
      <c r="O57" s="594"/>
      <c r="P57" s="1005">
        <f>J57+1</f>
        <v>46272</v>
      </c>
      <c r="Q57" s="1006"/>
      <c r="R57" s="1006"/>
      <c r="S57" s="593"/>
      <c r="T57" s="593"/>
      <c r="U57" s="594"/>
      <c r="V57" s="1005">
        <f>P57+1</f>
        <v>46273</v>
      </c>
      <c r="W57" s="1006"/>
      <c r="X57" s="1006"/>
      <c r="Y57" s="593"/>
      <c r="Z57" s="593"/>
      <c r="AA57" s="594"/>
      <c r="AB57" s="1005">
        <f>V57+1</f>
        <v>46274</v>
      </c>
      <c r="AC57" s="1006"/>
      <c r="AD57" s="1006"/>
      <c r="AE57" s="593"/>
      <c r="AF57" s="593"/>
      <c r="AG57" s="594"/>
      <c r="AH57" s="1005">
        <f>AB57+1</f>
        <v>46275</v>
      </c>
      <c r="AI57" s="1006"/>
      <c r="AJ57" s="1006"/>
      <c r="AK57" s="593"/>
      <c r="AL57" s="593"/>
      <c r="AM57" s="594"/>
      <c r="AN57" s="1005">
        <f>AH57+1</f>
        <v>46276</v>
      </c>
      <c r="AO57" s="1006"/>
      <c r="AP57" s="1006"/>
      <c r="AQ57" s="593"/>
      <c r="AR57" s="593"/>
      <c r="AS57" s="594"/>
      <c r="AT57" s="986">
        <f>AN57+1</f>
        <v>46277</v>
      </c>
      <c r="AU57" s="987"/>
      <c r="AV57" s="987"/>
      <c r="AW57" s="593"/>
      <c r="AX57" s="593"/>
      <c r="AY57" s="594"/>
      <c r="BB57" s="1191">
        <f>IF(MONTH(BB31)=12,DATE(YEAR(BB31)+1,1,1),DATE(YEAR(BB31),MONTH(BB31)+1,1))</f>
        <v>46357</v>
      </c>
      <c r="BC57" s="1192"/>
      <c r="BD57" s="1192"/>
      <c r="BE57" s="1192"/>
      <c r="BF57" s="1192"/>
      <c r="BG57" s="1192"/>
      <c r="BH57" s="1192"/>
      <c r="BI57" s="1193"/>
      <c r="BJ57" s="1036">
        <f>CT55+1</f>
        <v>46362</v>
      </c>
      <c r="BK57" s="1036"/>
      <c r="BL57" s="1036"/>
      <c r="BM57" s="593"/>
      <c r="BN57" s="593"/>
      <c r="BO57" s="594"/>
      <c r="BP57" s="1005">
        <f>BJ57+1</f>
        <v>46363</v>
      </c>
      <c r="BQ57" s="1006"/>
      <c r="BR57" s="1006"/>
      <c r="BS57" s="593"/>
      <c r="BT57" s="593"/>
      <c r="BU57" s="594"/>
      <c r="BV57" s="1005">
        <f>BP57+1</f>
        <v>46364</v>
      </c>
      <c r="BW57" s="1006"/>
      <c r="BX57" s="1006"/>
      <c r="BY57" s="593"/>
      <c r="BZ57" s="593"/>
      <c r="CA57" s="594"/>
      <c r="CB57" s="1005">
        <f>BV57+1</f>
        <v>46365</v>
      </c>
      <c r="CC57" s="1006"/>
      <c r="CD57" s="1006"/>
      <c r="CE57" s="593"/>
      <c r="CF57" s="593"/>
      <c r="CG57" s="594"/>
      <c r="CH57" s="1005">
        <f>CB57+1</f>
        <v>46366</v>
      </c>
      <c r="CI57" s="1006"/>
      <c r="CJ57" s="1006"/>
      <c r="CK57" s="593"/>
      <c r="CL57" s="593"/>
      <c r="CM57" s="594"/>
      <c r="CN57" s="1005">
        <f>CH57+1</f>
        <v>46367</v>
      </c>
      <c r="CO57" s="1006"/>
      <c r="CP57" s="1006"/>
      <c r="CQ57" s="593"/>
      <c r="CR57" s="593"/>
      <c r="CS57" s="594"/>
      <c r="CT57" s="986">
        <f>CN57+1</f>
        <v>46368</v>
      </c>
      <c r="CU57" s="987"/>
      <c r="CV57" s="987"/>
      <c r="CW57" s="593"/>
      <c r="CX57" s="593"/>
      <c r="CY57" s="594"/>
    </row>
    <row r="58" spans="2:103" ht="27" customHeight="1">
      <c r="B58" s="1194" t="str">
        <f>IF(B57&gt;=43586,"令和"&amp;IF(YEAR(B57)-2018=1,"元",YEAR(B57)-2018),"平成"&amp;(YEAR(B57)-1988))</f>
        <v>令和8</v>
      </c>
      <c r="C58" s="1195"/>
      <c r="D58" s="1195"/>
      <c r="E58" s="1195"/>
      <c r="F58" s="1195"/>
      <c r="G58" s="1195"/>
      <c r="H58" s="1195"/>
      <c r="I58" s="1196"/>
      <c r="J58" s="1038"/>
      <c r="K58" s="1038"/>
      <c r="L58" s="1038"/>
      <c r="M58" s="595"/>
      <c r="N58" s="595"/>
      <c r="O58" s="596"/>
      <c r="P58" s="1009"/>
      <c r="Q58" s="1010"/>
      <c r="R58" s="1010"/>
      <c r="S58" s="595"/>
      <c r="T58" s="595"/>
      <c r="U58" s="596"/>
      <c r="V58" s="1009"/>
      <c r="W58" s="1010"/>
      <c r="X58" s="1010"/>
      <c r="Y58" s="595"/>
      <c r="Z58" s="595"/>
      <c r="AA58" s="596"/>
      <c r="AB58" s="1009"/>
      <c r="AC58" s="1010"/>
      <c r="AD58" s="1010"/>
      <c r="AE58" s="595"/>
      <c r="AF58" s="595"/>
      <c r="AG58" s="596"/>
      <c r="AH58" s="1009"/>
      <c r="AI58" s="1010"/>
      <c r="AJ58" s="1010"/>
      <c r="AK58" s="595"/>
      <c r="AL58" s="595"/>
      <c r="AM58" s="596"/>
      <c r="AN58" s="1009"/>
      <c r="AO58" s="1010"/>
      <c r="AP58" s="1010"/>
      <c r="AQ58" s="595"/>
      <c r="AR58" s="595"/>
      <c r="AS58" s="596"/>
      <c r="AT58" s="990"/>
      <c r="AU58" s="991"/>
      <c r="AV58" s="991"/>
      <c r="AW58" s="595"/>
      <c r="AX58" s="595"/>
      <c r="AY58" s="596"/>
      <c r="BB58" s="1194" t="str">
        <f>IF(BB57&gt;=43586,"令和"&amp;IF(YEAR(BB57)-2018=1,"元",YEAR(BB57)-2018),"平成"&amp;(YEAR(BB57)-1988))</f>
        <v>令和8</v>
      </c>
      <c r="BC58" s="1195"/>
      <c r="BD58" s="1195"/>
      <c r="BE58" s="1195"/>
      <c r="BF58" s="1195"/>
      <c r="BG58" s="1195"/>
      <c r="BH58" s="1195"/>
      <c r="BI58" s="1196"/>
      <c r="BJ58" s="1038"/>
      <c r="BK58" s="1038"/>
      <c r="BL58" s="1038"/>
      <c r="BM58" s="595"/>
      <c r="BN58" s="595"/>
      <c r="BO58" s="596"/>
      <c r="BP58" s="1009"/>
      <c r="BQ58" s="1010"/>
      <c r="BR58" s="1010"/>
      <c r="BS58" s="595"/>
      <c r="BT58" s="595"/>
      <c r="BU58" s="596"/>
      <c r="BV58" s="1009"/>
      <c r="BW58" s="1010"/>
      <c r="BX58" s="1010"/>
      <c r="BY58" s="595"/>
      <c r="BZ58" s="595"/>
      <c r="CA58" s="596"/>
      <c r="CB58" s="1009"/>
      <c r="CC58" s="1010"/>
      <c r="CD58" s="1010"/>
      <c r="CE58" s="595"/>
      <c r="CF58" s="595"/>
      <c r="CG58" s="596"/>
      <c r="CH58" s="1009"/>
      <c r="CI58" s="1010"/>
      <c r="CJ58" s="1010"/>
      <c r="CK58" s="595"/>
      <c r="CL58" s="595"/>
      <c r="CM58" s="596"/>
      <c r="CN58" s="1009"/>
      <c r="CO58" s="1010"/>
      <c r="CP58" s="1010"/>
      <c r="CQ58" s="595"/>
      <c r="CR58" s="595"/>
      <c r="CS58" s="596"/>
      <c r="CT58" s="990"/>
      <c r="CU58" s="991"/>
      <c r="CV58" s="991"/>
      <c r="CW58" s="595"/>
      <c r="CX58" s="595"/>
      <c r="CY58" s="596"/>
    </row>
    <row r="59" spans="2:103" ht="27.75" customHeight="1">
      <c r="B59" s="1012" t="s">
        <v>782</v>
      </c>
      <c r="C59" s="1017" t="str">
        <f>VLOOKUP(B57,祝節名,2,FALSE)</f>
        <v>21 敬老の日、22 国民の休日
23 秋分の日。白露7、秋分23</v>
      </c>
      <c r="D59" s="1018"/>
      <c r="E59" s="1018"/>
      <c r="F59" s="1018"/>
      <c r="G59" s="1018"/>
      <c r="H59" s="1018"/>
      <c r="I59" s="1019"/>
      <c r="J59" s="1035">
        <f>AT57+1</f>
        <v>46278</v>
      </c>
      <c r="K59" s="1036"/>
      <c r="L59" s="1036"/>
      <c r="M59" s="593"/>
      <c r="N59" s="593"/>
      <c r="O59" s="594"/>
      <c r="P59" s="1005">
        <f>J59+1</f>
        <v>46279</v>
      </c>
      <c r="Q59" s="1006"/>
      <c r="R59" s="1006"/>
      <c r="S59" s="593"/>
      <c r="T59" s="593"/>
      <c r="U59" s="594"/>
      <c r="V59" s="1005">
        <f>P59+1</f>
        <v>46280</v>
      </c>
      <c r="W59" s="1006"/>
      <c r="X59" s="1006"/>
      <c r="Y59" s="593"/>
      <c r="Z59" s="593"/>
      <c r="AA59" s="594"/>
      <c r="AB59" s="1005">
        <f>V59+1</f>
        <v>46281</v>
      </c>
      <c r="AC59" s="1006"/>
      <c r="AD59" s="1006"/>
      <c r="AE59" s="593"/>
      <c r="AF59" s="593"/>
      <c r="AG59" s="594"/>
      <c r="AH59" s="1005">
        <f>AB59+1</f>
        <v>46282</v>
      </c>
      <c r="AI59" s="1006"/>
      <c r="AJ59" s="1006"/>
      <c r="AK59" s="593"/>
      <c r="AL59" s="593"/>
      <c r="AM59" s="594"/>
      <c r="AN59" s="1005">
        <f>AH59+1</f>
        <v>46283</v>
      </c>
      <c r="AO59" s="1006"/>
      <c r="AP59" s="1006"/>
      <c r="AQ59" s="593"/>
      <c r="AR59" s="593"/>
      <c r="AS59" s="594"/>
      <c r="AT59" s="986">
        <f>AN59+1</f>
        <v>46284</v>
      </c>
      <c r="AU59" s="987"/>
      <c r="AV59" s="987"/>
      <c r="AW59" s="593"/>
      <c r="AX59" s="593"/>
      <c r="AY59" s="594"/>
      <c r="BB59" s="1012" t="s">
        <v>782</v>
      </c>
      <c r="BC59" s="1017" t="str">
        <f>VLOOKUP(BB57,祝節名,2,FALSE)</f>
        <v xml:space="preserve">
大雪7、冬至22</v>
      </c>
      <c r="BD59" s="1018"/>
      <c r="BE59" s="1018"/>
      <c r="BF59" s="1018"/>
      <c r="BG59" s="1018"/>
      <c r="BH59" s="1018"/>
      <c r="BI59" s="1019"/>
      <c r="BJ59" s="1035">
        <f>CT57+1</f>
        <v>46369</v>
      </c>
      <c r="BK59" s="1036"/>
      <c r="BL59" s="1036"/>
      <c r="BM59" s="593"/>
      <c r="BN59" s="593"/>
      <c r="BO59" s="594"/>
      <c r="BP59" s="1005">
        <f>BJ59+1</f>
        <v>46370</v>
      </c>
      <c r="BQ59" s="1006"/>
      <c r="BR59" s="1006"/>
      <c r="BS59" s="593"/>
      <c r="BT59" s="593"/>
      <c r="BU59" s="594"/>
      <c r="BV59" s="1005">
        <f>BP59+1</f>
        <v>46371</v>
      </c>
      <c r="BW59" s="1006"/>
      <c r="BX59" s="1006"/>
      <c r="BY59" s="593"/>
      <c r="BZ59" s="593"/>
      <c r="CA59" s="594"/>
      <c r="CB59" s="1005">
        <f>BV59+1</f>
        <v>46372</v>
      </c>
      <c r="CC59" s="1006"/>
      <c r="CD59" s="1006"/>
      <c r="CE59" s="593"/>
      <c r="CF59" s="593"/>
      <c r="CG59" s="594"/>
      <c r="CH59" s="1005">
        <f>CB59+1</f>
        <v>46373</v>
      </c>
      <c r="CI59" s="1006"/>
      <c r="CJ59" s="1006"/>
      <c r="CK59" s="593"/>
      <c r="CL59" s="593"/>
      <c r="CM59" s="594"/>
      <c r="CN59" s="1005">
        <f>CH59+1</f>
        <v>46374</v>
      </c>
      <c r="CO59" s="1006"/>
      <c r="CP59" s="1006"/>
      <c r="CQ59" s="593"/>
      <c r="CR59" s="593"/>
      <c r="CS59" s="594"/>
      <c r="CT59" s="986">
        <f>CN59+1</f>
        <v>46375</v>
      </c>
      <c r="CU59" s="987"/>
      <c r="CV59" s="987"/>
      <c r="CW59" s="593"/>
      <c r="CX59" s="593"/>
      <c r="CY59" s="594"/>
    </row>
    <row r="60" spans="2:103" ht="27.75" customHeight="1">
      <c r="B60" s="1012"/>
      <c r="C60" s="1017"/>
      <c r="D60" s="1018"/>
      <c r="E60" s="1018"/>
      <c r="F60" s="1018"/>
      <c r="G60" s="1018"/>
      <c r="H60" s="1018"/>
      <c r="I60" s="1019"/>
      <c r="J60" s="1037"/>
      <c r="K60" s="1038"/>
      <c r="L60" s="1038"/>
      <c r="M60" s="595"/>
      <c r="N60" s="595"/>
      <c r="O60" s="596"/>
      <c r="P60" s="1009"/>
      <c r="Q60" s="1010"/>
      <c r="R60" s="1010"/>
      <c r="S60" s="595"/>
      <c r="T60" s="595"/>
      <c r="U60" s="596"/>
      <c r="V60" s="1009"/>
      <c r="W60" s="1010"/>
      <c r="X60" s="1010"/>
      <c r="Y60" s="595"/>
      <c r="Z60" s="595"/>
      <c r="AA60" s="596"/>
      <c r="AB60" s="1009"/>
      <c r="AC60" s="1010"/>
      <c r="AD60" s="1010"/>
      <c r="AE60" s="595"/>
      <c r="AF60" s="595"/>
      <c r="AG60" s="596"/>
      <c r="AH60" s="1009"/>
      <c r="AI60" s="1010"/>
      <c r="AJ60" s="1010"/>
      <c r="AK60" s="595"/>
      <c r="AL60" s="595"/>
      <c r="AM60" s="596"/>
      <c r="AN60" s="1009"/>
      <c r="AO60" s="1010"/>
      <c r="AP60" s="1010"/>
      <c r="AQ60" s="595"/>
      <c r="AR60" s="595"/>
      <c r="AS60" s="596"/>
      <c r="AT60" s="990"/>
      <c r="AU60" s="991"/>
      <c r="AV60" s="991"/>
      <c r="AW60" s="595"/>
      <c r="AX60" s="595"/>
      <c r="AY60" s="596"/>
      <c r="BB60" s="1012"/>
      <c r="BC60" s="1017"/>
      <c r="BD60" s="1018"/>
      <c r="BE60" s="1018"/>
      <c r="BF60" s="1018"/>
      <c r="BG60" s="1018"/>
      <c r="BH60" s="1018"/>
      <c r="BI60" s="1019"/>
      <c r="BJ60" s="1037"/>
      <c r="BK60" s="1038"/>
      <c r="BL60" s="1038"/>
      <c r="BM60" s="595"/>
      <c r="BN60" s="595"/>
      <c r="BO60" s="596"/>
      <c r="BP60" s="1009"/>
      <c r="BQ60" s="1010"/>
      <c r="BR60" s="1010"/>
      <c r="BS60" s="595"/>
      <c r="BT60" s="595"/>
      <c r="BU60" s="596"/>
      <c r="BV60" s="1009"/>
      <c r="BW60" s="1010"/>
      <c r="BX60" s="1010"/>
      <c r="BY60" s="595"/>
      <c r="BZ60" s="595"/>
      <c r="CA60" s="596"/>
      <c r="CB60" s="1009"/>
      <c r="CC60" s="1010"/>
      <c r="CD60" s="1010"/>
      <c r="CE60" s="595"/>
      <c r="CF60" s="595"/>
      <c r="CG60" s="596"/>
      <c r="CH60" s="1009"/>
      <c r="CI60" s="1010"/>
      <c r="CJ60" s="1010"/>
      <c r="CK60" s="595"/>
      <c r="CL60" s="595"/>
      <c r="CM60" s="596"/>
      <c r="CN60" s="1009"/>
      <c r="CO60" s="1010"/>
      <c r="CP60" s="1010"/>
      <c r="CQ60" s="595"/>
      <c r="CR60" s="595"/>
      <c r="CS60" s="596"/>
      <c r="CT60" s="990"/>
      <c r="CU60" s="991"/>
      <c r="CV60" s="991"/>
      <c r="CW60" s="595"/>
      <c r="CX60" s="595"/>
      <c r="CY60" s="596"/>
    </row>
    <row r="61" spans="2:103" ht="27.75" customHeight="1">
      <c r="B61" s="1013"/>
      <c r="C61" s="1020"/>
      <c r="D61" s="1021"/>
      <c r="E61" s="1021"/>
      <c r="F61" s="1021"/>
      <c r="G61" s="1021"/>
      <c r="H61" s="1021"/>
      <c r="I61" s="1022"/>
      <c r="J61" s="1035">
        <f>AT59+1</f>
        <v>46285</v>
      </c>
      <c r="K61" s="1036"/>
      <c r="L61" s="1036"/>
      <c r="M61" s="593"/>
      <c r="N61" s="593"/>
      <c r="O61" s="594"/>
      <c r="P61" s="1005">
        <f>J61+1</f>
        <v>46286</v>
      </c>
      <c r="Q61" s="1006"/>
      <c r="R61" s="1006"/>
      <c r="S61" s="593"/>
      <c r="T61" s="593"/>
      <c r="U61" s="594"/>
      <c r="V61" s="1005">
        <f>P61+1</f>
        <v>46287</v>
      </c>
      <c r="W61" s="1006"/>
      <c r="X61" s="1006"/>
      <c r="Y61" s="593"/>
      <c r="Z61" s="593"/>
      <c r="AA61" s="594"/>
      <c r="AB61" s="1005">
        <f>V61+1</f>
        <v>46288</v>
      </c>
      <c r="AC61" s="1006"/>
      <c r="AD61" s="1006"/>
      <c r="AE61" s="593"/>
      <c r="AF61" s="593"/>
      <c r="AG61" s="594"/>
      <c r="AH61" s="1005">
        <f>AB61+1</f>
        <v>46289</v>
      </c>
      <c r="AI61" s="1006"/>
      <c r="AJ61" s="1006"/>
      <c r="AK61" s="593"/>
      <c r="AL61" s="593"/>
      <c r="AM61" s="594"/>
      <c r="AN61" s="1005">
        <f>AH61+1</f>
        <v>46290</v>
      </c>
      <c r="AO61" s="1006"/>
      <c r="AP61" s="1006"/>
      <c r="AQ61" s="593"/>
      <c r="AR61" s="593"/>
      <c r="AS61" s="594"/>
      <c r="AT61" s="986">
        <f>AN61+1</f>
        <v>46291</v>
      </c>
      <c r="AU61" s="987"/>
      <c r="AV61" s="987"/>
      <c r="AW61" s="593"/>
      <c r="AX61" s="593"/>
      <c r="AY61" s="594"/>
      <c r="BB61" s="1013"/>
      <c r="BC61" s="1020"/>
      <c r="BD61" s="1021"/>
      <c r="BE61" s="1021"/>
      <c r="BF61" s="1021"/>
      <c r="BG61" s="1021"/>
      <c r="BH61" s="1021"/>
      <c r="BI61" s="1022"/>
      <c r="BJ61" s="1035">
        <f>CT59+1</f>
        <v>46376</v>
      </c>
      <c r="BK61" s="1036"/>
      <c r="BL61" s="1036"/>
      <c r="BM61" s="593"/>
      <c r="BN61" s="593"/>
      <c r="BO61" s="594"/>
      <c r="BP61" s="1005">
        <f>BJ61+1</f>
        <v>46377</v>
      </c>
      <c r="BQ61" s="1006"/>
      <c r="BR61" s="1006"/>
      <c r="BS61" s="593"/>
      <c r="BT61" s="593"/>
      <c r="BU61" s="594"/>
      <c r="BV61" s="1005">
        <f>BP61+1</f>
        <v>46378</v>
      </c>
      <c r="BW61" s="1006"/>
      <c r="BX61" s="1006"/>
      <c r="BY61" s="593"/>
      <c r="BZ61" s="593"/>
      <c r="CA61" s="594"/>
      <c r="CB61" s="1005">
        <f>BV61+1</f>
        <v>46379</v>
      </c>
      <c r="CC61" s="1006"/>
      <c r="CD61" s="1006"/>
      <c r="CE61" s="593"/>
      <c r="CF61" s="593"/>
      <c r="CG61" s="594"/>
      <c r="CH61" s="1005">
        <f>CB61+1</f>
        <v>46380</v>
      </c>
      <c r="CI61" s="1006"/>
      <c r="CJ61" s="1006"/>
      <c r="CK61" s="593"/>
      <c r="CL61" s="593"/>
      <c r="CM61" s="594"/>
      <c r="CN61" s="1005">
        <f>CH61+1</f>
        <v>46381</v>
      </c>
      <c r="CO61" s="1006"/>
      <c r="CP61" s="1006"/>
      <c r="CQ61" s="593"/>
      <c r="CR61" s="593"/>
      <c r="CS61" s="594"/>
      <c r="CT61" s="986">
        <f>CN61+1</f>
        <v>46382</v>
      </c>
      <c r="CU61" s="987"/>
      <c r="CV61" s="987"/>
      <c r="CW61" s="593"/>
      <c r="CX61" s="593"/>
      <c r="CY61" s="594"/>
    </row>
    <row r="62" spans="2:103" ht="27.75" customHeight="1">
      <c r="B62" s="1011" t="s">
        <v>487</v>
      </c>
      <c r="C62" s="1014" t="str">
        <f>VLOOKUP(B57,記念名,2,FALSE)</f>
        <v>防災の日 1
動物愛護週間 20～26</v>
      </c>
      <c r="D62" s="1015"/>
      <c r="E62" s="1015"/>
      <c r="F62" s="1015"/>
      <c r="G62" s="1015"/>
      <c r="H62" s="1015"/>
      <c r="I62" s="1016"/>
      <c r="J62" s="1037"/>
      <c r="K62" s="1038"/>
      <c r="L62" s="1038"/>
      <c r="M62" s="595"/>
      <c r="N62" s="595"/>
      <c r="O62" s="596"/>
      <c r="P62" s="1009"/>
      <c r="Q62" s="1010"/>
      <c r="R62" s="1010"/>
      <c r="S62" s="595"/>
      <c r="T62" s="595"/>
      <c r="U62" s="596"/>
      <c r="V62" s="1009"/>
      <c r="W62" s="1010"/>
      <c r="X62" s="1010"/>
      <c r="Y62" s="595"/>
      <c r="Z62" s="595"/>
      <c r="AA62" s="596"/>
      <c r="AB62" s="1009"/>
      <c r="AC62" s="1010"/>
      <c r="AD62" s="1010"/>
      <c r="AE62" s="595"/>
      <c r="AF62" s="595"/>
      <c r="AG62" s="596"/>
      <c r="AH62" s="1009"/>
      <c r="AI62" s="1010"/>
      <c r="AJ62" s="1010"/>
      <c r="AK62" s="595"/>
      <c r="AL62" s="595"/>
      <c r="AM62" s="596"/>
      <c r="AN62" s="1009"/>
      <c r="AO62" s="1010"/>
      <c r="AP62" s="1010"/>
      <c r="AQ62" s="595"/>
      <c r="AR62" s="595"/>
      <c r="AS62" s="596"/>
      <c r="AT62" s="990"/>
      <c r="AU62" s="991"/>
      <c r="AV62" s="991"/>
      <c r="AW62" s="595"/>
      <c r="AX62" s="595"/>
      <c r="AY62" s="596"/>
      <c r="BB62" s="1011" t="s">
        <v>487</v>
      </c>
      <c r="BC62" s="1014" t="str">
        <f>VLOOKUP(BB57,記念名,2,FALSE)</f>
        <v>地球温暖化防止月間 1～31
人権週間 4～10</v>
      </c>
      <c r="BD62" s="1015"/>
      <c r="BE62" s="1015"/>
      <c r="BF62" s="1015"/>
      <c r="BG62" s="1015"/>
      <c r="BH62" s="1015"/>
      <c r="BI62" s="1016"/>
      <c r="BJ62" s="1037"/>
      <c r="BK62" s="1038"/>
      <c r="BL62" s="1038"/>
      <c r="BM62" s="595"/>
      <c r="BN62" s="595"/>
      <c r="BO62" s="596"/>
      <c r="BP62" s="1009"/>
      <c r="BQ62" s="1010"/>
      <c r="BR62" s="1010"/>
      <c r="BS62" s="595"/>
      <c r="BT62" s="595"/>
      <c r="BU62" s="596"/>
      <c r="BV62" s="1009"/>
      <c r="BW62" s="1010"/>
      <c r="BX62" s="1010"/>
      <c r="BY62" s="595"/>
      <c r="BZ62" s="595"/>
      <c r="CA62" s="596"/>
      <c r="CB62" s="1009"/>
      <c r="CC62" s="1010"/>
      <c r="CD62" s="1010"/>
      <c r="CE62" s="595"/>
      <c r="CF62" s="595"/>
      <c r="CG62" s="596"/>
      <c r="CH62" s="1009"/>
      <c r="CI62" s="1010"/>
      <c r="CJ62" s="1010"/>
      <c r="CK62" s="595"/>
      <c r="CL62" s="595"/>
      <c r="CM62" s="596"/>
      <c r="CN62" s="1009"/>
      <c r="CO62" s="1010"/>
      <c r="CP62" s="1010"/>
      <c r="CQ62" s="595"/>
      <c r="CR62" s="595"/>
      <c r="CS62" s="596"/>
      <c r="CT62" s="990"/>
      <c r="CU62" s="991"/>
      <c r="CV62" s="991"/>
      <c r="CW62" s="595"/>
      <c r="CX62" s="595"/>
      <c r="CY62" s="596"/>
    </row>
    <row r="63" spans="2:103" ht="18" customHeight="1">
      <c r="B63" s="1012"/>
      <c r="C63" s="1017"/>
      <c r="D63" s="1018"/>
      <c r="E63" s="1018"/>
      <c r="F63" s="1018"/>
      <c r="G63" s="1018"/>
      <c r="H63" s="1018"/>
      <c r="I63" s="1019"/>
      <c r="J63" s="1023">
        <f>IF(DAY(AT61)+1&gt;IF(MONTH(B57)=12,31,DATE(YEAR(B57),MONTH(B57)+1,1)-B57),"",AT61+1)</f>
        <v>46292</v>
      </c>
      <c r="K63" s="1024"/>
      <c r="L63" s="1024"/>
      <c r="M63" s="1185" t="str">
        <f>IF(AT63="","",IF(DAY(AT63)+1&gt;IF(MONTH(B57)=12,31,DATE(YEAR(B57),MONTH(B57)+1,1)-B57),"",AT63+1))</f>
        <v/>
      </c>
      <c r="N63" s="1185"/>
      <c r="O63" s="1186"/>
      <c r="P63" s="1005">
        <f>IF(J63="","",IF(DAY(J63)+1&gt;IF(MONTH(B57)=12,31,DATE(YEAR(B57),MONTH(B57)+1,1)-B57),"",J63+1))</f>
        <v>46293</v>
      </c>
      <c r="Q63" s="1006"/>
      <c r="R63" s="1006"/>
      <c r="S63" s="1179" t="str">
        <f>IF(M63="","",IF(DAY(M63)+1&gt;IF(MONTH(B57)=12,31,DATE(YEAR(B57),MONTH(B57)+1,1)-B57),"",M63+1))</f>
        <v/>
      </c>
      <c r="T63" s="1179"/>
      <c r="U63" s="1180"/>
      <c r="V63" s="1005">
        <f>IF(P63="","",IF(DAY(P63)+1&gt;IF(MONTH(B57)=12,31,DATE(YEAR(B57),MONTH(B57)+1,1)-B57),"",P63+1))</f>
        <v>46294</v>
      </c>
      <c r="W63" s="1006"/>
      <c r="X63" s="1006"/>
      <c r="Y63" s="593"/>
      <c r="Z63" s="593"/>
      <c r="AA63" s="594"/>
      <c r="AB63" s="1005">
        <f>IF(V63="","",IF(DAY(V63)+1&gt;IF(MONTH(B57)=12,31,DATE(YEAR(B57),MONTH(B57)+1,1)-B57),"",V63+1))</f>
        <v>46295</v>
      </c>
      <c r="AC63" s="1006"/>
      <c r="AD63" s="1006"/>
      <c r="AE63" s="593"/>
      <c r="AF63" s="593"/>
      <c r="AG63" s="594"/>
      <c r="AH63" s="1005" t="str">
        <f>IF(AB63="","",IF(DAY(AB63)+1&gt;IF(MONTH(B57)=12,31,DATE(YEAR(B57),MONTH(B57)+1,1)-B57),"",AB63+1))</f>
        <v/>
      </c>
      <c r="AI63" s="1006"/>
      <c r="AJ63" s="1006"/>
      <c r="AK63" s="593"/>
      <c r="AL63" s="593"/>
      <c r="AM63" s="594"/>
      <c r="AN63" s="1005" t="str">
        <f>IF(AH63="","",IF(DAY(AH63)+1&gt;IF(MONTH(B57)=12,31,DATE(YEAR(B57),MONTH(B57)+1,1)-B57),"",AH63+1))</f>
        <v/>
      </c>
      <c r="AO63" s="1006"/>
      <c r="AP63" s="1006"/>
      <c r="AQ63" s="593"/>
      <c r="AR63" s="593"/>
      <c r="AS63" s="594"/>
      <c r="AT63" s="986" t="str">
        <f>IF(AN63="","",IF(DAY(AN63)+1&gt;IF(MONTH(B57)=12,31,DATE(YEAR(B57),MONTH(B57)+1,1)-B57),"",AN63+1))</f>
        <v/>
      </c>
      <c r="AU63" s="987"/>
      <c r="AV63" s="987"/>
      <c r="AW63" s="593"/>
      <c r="AX63" s="593"/>
      <c r="AY63" s="594"/>
      <c r="BB63" s="1012"/>
      <c r="BC63" s="1017"/>
      <c r="BD63" s="1018"/>
      <c r="BE63" s="1018"/>
      <c r="BF63" s="1018"/>
      <c r="BG63" s="1018"/>
      <c r="BH63" s="1018"/>
      <c r="BI63" s="1019"/>
      <c r="BJ63" s="1023">
        <f>IF(DAY(CT61)+1&gt;IF(MONTH(BB57)=12,31,DATE(YEAR(BB57),MONTH(BB57)+1,1)-BB57),"",CT61+1)</f>
        <v>46383</v>
      </c>
      <c r="BK63" s="1024"/>
      <c r="BL63" s="1024"/>
      <c r="BM63" s="1185" t="str">
        <f>IF(CT63="","",IF(DAY(CT63)+1&gt;IF(MONTH(BB57)=12,31,DATE(YEAR(BB57),MONTH(BB57)+1,1)-BB57),"",CT63+1))</f>
        <v/>
      </c>
      <c r="BN63" s="1185"/>
      <c r="BO63" s="1186"/>
      <c r="BP63" s="1005">
        <f>IF(BJ63="","",IF(DAY(BJ63)+1&gt;IF(MONTH(BB57)=12,31,DATE(YEAR(BB57),MONTH(BB57)+1,1)-BB57),"",BJ63+1))</f>
        <v>46384</v>
      </c>
      <c r="BQ63" s="1006"/>
      <c r="BR63" s="1006"/>
      <c r="BS63" s="1179" t="str">
        <f>IF(BM63="","",IF(DAY(BM63)+1&gt;IF(MONTH(BB57)=12,31,DATE(YEAR(BB57),MONTH(BB57)+1,1)-BB57),"",BM63+1))</f>
        <v/>
      </c>
      <c r="BT63" s="1179"/>
      <c r="BU63" s="1180"/>
      <c r="BV63" s="1005">
        <f>IF(BP63="","",IF(DAY(BP63)+1&gt;IF(MONTH(BB57)=12,31,DATE(YEAR(BB57),MONTH(BB57)+1,1)-BB57),"",BP63+1))</f>
        <v>46385</v>
      </c>
      <c r="BW63" s="1006"/>
      <c r="BX63" s="1006"/>
      <c r="BY63" s="593"/>
      <c r="BZ63" s="593"/>
      <c r="CA63" s="594"/>
      <c r="CB63" s="1005">
        <f>IF(BV63="","",IF(DAY(BV63)+1&gt;IF(MONTH(BB57)=12,31,DATE(YEAR(BB57),MONTH(BB57)+1,1)-BB57),"",BV63+1))</f>
        <v>46386</v>
      </c>
      <c r="CC63" s="1006"/>
      <c r="CD63" s="1006"/>
      <c r="CE63" s="593"/>
      <c r="CF63" s="593"/>
      <c r="CG63" s="594"/>
      <c r="CH63" s="1005">
        <f>IF(CB63="","",IF(DAY(CB63)+1&gt;IF(MONTH(BB57)=12,31,DATE(YEAR(BB57),MONTH(BB57)+1,1)-BB57),"",CB63+1))</f>
        <v>46387</v>
      </c>
      <c r="CI63" s="1006"/>
      <c r="CJ63" s="1006"/>
      <c r="CK63" s="593"/>
      <c r="CL63" s="593"/>
      <c r="CM63" s="594"/>
      <c r="CN63" s="1005" t="str">
        <f>IF(CH63="","",IF(DAY(CH63)+1&gt;IF(MONTH(BB57)=12,31,DATE(YEAR(BB57),MONTH(BB57)+1,1)-BB57),"",CH63+1))</f>
        <v/>
      </c>
      <c r="CO63" s="1006"/>
      <c r="CP63" s="1006"/>
      <c r="CQ63" s="593"/>
      <c r="CR63" s="593"/>
      <c r="CS63" s="594"/>
      <c r="CT63" s="986" t="str">
        <f>IF(CN63="","",IF(DAY(CN63)+1&gt;IF(MONTH(BB57)=12,31,DATE(YEAR(BB57),MONTH(BB57)+1,1)-BB57),"",CN63+1))</f>
        <v/>
      </c>
      <c r="CU63" s="987"/>
      <c r="CV63" s="987"/>
      <c r="CW63" s="593"/>
      <c r="CX63" s="593"/>
      <c r="CY63" s="594"/>
    </row>
    <row r="64" spans="2:103" ht="18" customHeight="1">
      <c r="B64" s="1012"/>
      <c r="C64" s="1017"/>
      <c r="D64" s="1018"/>
      <c r="E64" s="1018"/>
      <c r="F64" s="1018"/>
      <c r="G64" s="1018"/>
      <c r="H64" s="1018"/>
      <c r="I64" s="1019"/>
      <c r="J64" s="1025"/>
      <c r="K64" s="1026"/>
      <c r="L64" s="1026"/>
      <c r="M64" s="1187"/>
      <c r="N64" s="1187"/>
      <c r="O64" s="1188"/>
      <c r="P64" s="1007"/>
      <c r="Q64" s="1008"/>
      <c r="R64" s="1008"/>
      <c r="S64" s="1181"/>
      <c r="T64" s="1181"/>
      <c r="U64" s="1182"/>
      <c r="V64" s="1007"/>
      <c r="W64" s="1008"/>
      <c r="X64" s="1008"/>
      <c r="Y64" s="648"/>
      <c r="Z64" s="648"/>
      <c r="AA64" s="649"/>
      <c r="AB64" s="1007"/>
      <c r="AC64" s="1008"/>
      <c r="AD64" s="1008"/>
      <c r="AE64" s="648"/>
      <c r="AF64" s="648"/>
      <c r="AG64" s="649"/>
      <c r="AH64" s="1007"/>
      <c r="AI64" s="1008"/>
      <c r="AJ64" s="1008"/>
      <c r="AK64" s="648"/>
      <c r="AL64" s="648"/>
      <c r="AM64" s="649"/>
      <c r="AN64" s="1007"/>
      <c r="AO64" s="1008"/>
      <c r="AP64" s="1008"/>
      <c r="AQ64" s="648"/>
      <c r="AR64" s="648"/>
      <c r="AS64" s="649"/>
      <c r="AT64" s="988"/>
      <c r="AU64" s="989"/>
      <c r="AV64" s="989"/>
      <c r="AW64" s="648"/>
      <c r="AX64" s="648"/>
      <c r="AY64" s="649"/>
      <c r="BB64" s="1012"/>
      <c r="BC64" s="1017"/>
      <c r="BD64" s="1018"/>
      <c r="BE64" s="1018"/>
      <c r="BF64" s="1018"/>
      <c r="BG64" s="1018"/>
      <c r="BH64" s="1018"/>
      <c r="BI64" s="1019"/>
      <c r="BJ64" s="1025"/>
      <c r="BK64" s="1026"/>
      <c r="BL64" s="1026"/>
      <c r="BM64" s="1187"/>
      <c r="BN64" s="1187"/>
      <c r="BO64" s="1188"/>
      <c r="BP64" s="1007"/>
      <c r="BQ64" s="1008"/>
      <c r="BR64" s="1008"/>
      <c r="BS64" s="1181"/>
      <c r="BT64" s="1181"/>
      <c r="BU64" s="1182"/>
      <c r="BV64" s="1007"/>
      <c r="BW64" s="1008"/>
      <c r="BX64" s="1008"/>
      <c r="BY64" s="648"/>
      <c r="BZ64" s="648"/>
      <c r="CA64" s="649"/>
      <c r="CB64" s="1007"/>
      <c r="CC64" s="1008"/>
      <c r="CD64" s="1008"/>
      <c r="CE64" s="648"/>
      <c r="CF64" s="648"/>
      <c r="CG64" s="649"/>
      <c r="CH64" s="1007"/>
      <c r="CI64" s="1008"/>
      <c r="CJ64" s="1008"/>
      <c r="CK64" s="648"/>
      <c r="CL64" s="648"/>
      <c r="CM64" s="649"/>
      <c r="CN64" s="1007"/>
      <c r="CO64" s="1008"/>
      <c r="CP64" s="1008"/>
      <c r="CQ64" s="648"/>
      <c r="CR64" s="648"/>
      <c r="CS64" s="649"/>
      <c r="CT64" s="988"/>
      <c r="CU64" s="989"/>
      <c r="CV64" s="989"/>
      <c r="CW64" s="648"/>
      <c r="CX64" s="648"/>
      <c r="CY64" s="649"/>
    </row>
    <row r="65" spans="2:103" ht="21.75" customHeight="1">
      <c r="B65" s="1013"/>
      <c r="C65" s="1020"/>
      <c r="D65" s="1021"/>
      <c r="E65" s="1021"/>
      <c r="F65" s="1021"/>
      <c r="G65" s="1021"/>
      <c r="H65" s="1021"/>
      <c r="I65" s="1022"/>
      <c r="J65" s="1027"/>
      <c r="K65" s="1028"/>
      <c r="L65" s="1028"/>
      <c r="M65" s="1189"/>
      <c r="N65" s="1189"/>
      <c r="O65" s="1190"/>
      <c r="P65" s="1009" t="str">
        <f>IF(J65="","",IF(DAY(J65)+1&gt;IF(MONTH(B57)=12,31,DATE(YEAR(B57),MONTH(B57)+1,1)-B57),"",J65+1))</f>
        <v/>
      </c>
      <c r="Q65" s="1010"/>
      <c r="R65" s="1010"/>
      <c r="S65" s="1183"/>
      <c r="T65" s="1183"/>
      <c r="U65" s="1184"/>
      <c r="V65" s="1009"/>
      <c r="W65" s="1010"/>
      <c r="X65" s="1010"/>
      <c r="Y65" s="439"/>
      <c r="Z65" s="439"/>
      <c r="AA65" s="440"/>
      <c r="AB65" s="1009"/>
      <c r="AC65" s="1010"/>
      <c r="AD65" s="1010"/>
      <c r="AE65" s="439"/>
      <c r="AF65" s="439"/>
      <c r="AG65" s="440"/>
      <c r="AH65" s="1009"/>
      <c r="AI65" s="1010"/>
      <c r="AJ65" s="1010"/>
      <c r="AK65" s="439"/>
      <c r="AL65" s="439"/>
      <c r="AM65" s="440"/>
      <c r="AN65" s="1009"/>
      <c r="AO65" s="1010"/>
      <c r="AP65" s="1010"/>
      <c r="AQ65" s="439"/>
      <c r="AR65" s="439"/>
      <c r="AS65" s="440"/>
      <c r="AT65" s="990"/>
      <c r="AU65" s="991"/>
      <c r="AV65" s="991"/>
      <c r="AW65" s="439"/>
      <c r="AX65" s="439"/>
      <c r="AY65" s="440"/>
      <c r="BB65" s="1013"/>
      <c r="BC65" s="1020"/>
      <c r="BD65" s="1021"/>
      <c r="BE65" s="1021"/>
      <c r="BF65" s="1021"/>
      <c r="BG65" s="1021"/>
      <c r="BH65" s="1021"/>
      <c r="BI65" s="1022"/>
      <c r="BJ65" s="1027"/>
      <c r="BK65" s="1028"/>
      <c r="BL65" s="1028"/>
      <c r="BM65" s="1189"/>
      <c r="BN65" s="1189"/>
      <c r="BO65" s="1190"/>
      <c r="BP65" s="1009" t="str">
        <f>IF(BJ65="","",IF(DAY(BJ65)+1&gt;IF(MONTH(BB57)=12,31,DATE(YEAR(BB57),MONTH(BB57)+1,1)-BB57),"",BJ65+1))</f>
        <v/>
      </c>
      <c r="BQ65" s="1010"/>
      <c r="BR65" s="1010"/>
      <c r="BS65" s="1183"/>
      <c r="BT65" s="1183"/>
      <c r="BU65" s="1184"/>
      <c r="BV65" s="1009"/>
      <c r="BW65" s="1010"/>
      <c r="BX65" s="1010"/>
      <c r="BY65" s="439"/>
      <c r="BZ65" s="439"/>
      <c r="CA65" s="440"/>
      <c r="CB65" s="1009"/>
      <c r="CC65" s="1010"/>
      <c r="CD65" s="1010"/>
      <c r="CE65" s="439"/>
      <c r="CF65" s="439"/>
      <c r="CG65" s="440"/>
      <c r="CH65" s="1009"/>
      <c r="CI65" s="1010"/>
      <c r="CJ65" s="1010"/>
      <c r="CK65" s="439"/>
      <c r="CL65" s="439"/>
      <c r="CM65" s="440"/>
      <c r="CN65" s="1009"/>
      <c r="CO65" s="1010"/>
      <c r="CP65" s="1010"/>
      <c r="CQ65" s="439"/>
      <c r="CR65" s="439"/>
      <c r="CS65" s="440"/>
      <c r="CT65" s="990"/>
      <c r="CU65" s="991"/>
      <c r="CV65" s="991"/>
      <c r="CW65" s="439"/>
      <c r="CX65" s="439"/>
      <c r="CY65" s="440"/>
    </row>
    <row r="66" spans="2:103" ht="36.75" customHeight="1">
      <c r="B66" s="43"/>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20"/>
      <c r="BB66" s="43"/>
      <c r="BC66" s="19"/>
      <c r="BD66" s="19"/>
      <c r="BE66" s="19"/>
      <c r="BF66" s="19"/>
      <c r="BG66" s="19"/>
      <c r="BH66" s="19"/>
      <c r="BI66" s="19"/>
      <c r="BJ66" s="19"/>
      <c r="BK66" s="19"/>
      <c r="BL66" s="19"/>
      <c r="BM66" s="19"/>
      <c r="BN66" s="19"/>
      <c r="BO66" s="19"/>
      <c r="BP66" s="19"/>
      <c r="BQ66" s="19"/>
      <c r="BR66" s="19"/>
      <c r="BS66" s="19"/>
      <c r="BT66" s="19"/>
      <c r="BU66" s="19"/>
      <c r="BV66" s="19"/>
      <c r="BW66" s="19"/>
      <c r="BX66" s="19"/>
      <c r="BY66" s="19"/>
      <c r="BZ66" s="19"/>
      <c r="CA66" s="19"/>
      <c r="CB66" s="19"/>
      <c r="CC66" s="19"/>
      <c r="CD66" s="19"/>
      <c r="CE66" s="19"/>
      <c r="CF66" s="19"/>
      <c r="CG66" s="19"/>
      <c r="CH66" s="19"/>
      <c r="CI66" s="19"/>
      <c r="CJ66" s="19"/>
      <c r="CK66" s="19"/>
      <c r="CL66" s="19"/>
      <c r="CM66" s="19"/>
      <c r="CN66" s="19"/>
      <c r="CO66" s="19"/>
      <c r="CP66" s="19"/>
      <c r="CQ66" s="19"/>
      <c r="CR66" s="19"/>
      <c r="CS66" s="19"/>
      <c r="CT66" s="19"/>
      <c r="CU66" s="19"/>
      <c r="CV66" s="19"/>
      <c r="CW66" s="19"/>
      <c r="CX66" s="19"/>
      <c r="CY66" s="20"/>
    </row>
    <row r="67" spans="2:103" ht="21.75" customHeight="1">
      <c r="B67" s="21"/>
      <c r="AY67" s="16"/>
      <c r="BB67" s="21"/>
      <c r="CY67" s="16"/>
    </row>
    <row r="68" spans="2:103" ht="27" customHeight="1">
      <c r="B68" s="21"/>
      <c r="AY68" s="16"/>
      <c r="BB68" s="21"/>
      <c r="CY68" s="16"/>
    </row>
    <row r="69" spans="2:103" ht="27" customHeight="1">
      <c r="B69" s="21"/>
      <c r="AY69" s="16"/>
      <c r="BB69" s="21"/>
      <c r="CY69" s="16"/>
    </row>
    <row r="70" spans="2:103" ht="27" customHeight="1">
      <c r="B70" s="21"/>
      <c r="AY70" s="16"/>
      <c r="BB70" s="21"/>
      <c r="CY70" s="16"/>
    </row>
    <row r="71" spans="2:103" ht="27" customHeight="1">
      <c r="B71" s="21"/>
      <c r="AY71" s="16"/>
      <c r="BB71" s="21"/>
      <c r="CY71" s="16"/>
    </row>
    <row r="72" spans="2:103" ht="27.75" customHeight="1">
      <c r="B72" s="21"/>
      <c r="AY72" s="16"/>
      <c r="BB72" s="21"/>
      <c r="CY72" s="16"/>
    </row>
    <row r="73" spans="2:103" ht="27.75" customHeight="1">
      <c r="B73" s="21"/>
      <c r="AY73" s="16"/>
      <c r="BB73" s="21"/>
      <c r="CY73" s="16"/>
    </row>
    <row r="74" spans="2:103" ht="27.75" customHeight="1">
      <c r="B74" s="21"/>
      <c r="AY74" s="16"/>
      <c r="BB74" s="21"/>
      <c r="CY74" s="16"/>
    </row>
    <row r="75" spans="2:103" ht="27.75" customHeight="1">
      <c r="B75" s="21"/>
      <c r="AY75" s="16"/>
      <c r="BB75" s="21"/>
      <c r="CY75" s="16"/>
    </row>
    <row r="76" spans="2:103" ht="18" customHeight="1">
      <c r="B76" s="21"/>
      <c r="AY76" s="16"/>
      <c r="BB76" s="21"/>
      <c r="CY76" s="16"/>
    </row>
    <row r="77" spans="2:103" ht="18" customHeight="1">
      <c r="B77" s="21"/>
      <c r="AY77" s="16"/>
      <c r="BB77" s="21"/>
      <c r="CY77" s="16"/>
    </row>
    <row r="78" spans="2:103" ht="21.75" customHeight="1">
      <c r="B78" s="42"/>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8"/>
      <c r="BB78" s="42"/>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8"/>
    </row>
    <row r="79" spans="2:103" ht="36.75" customHeight="1">
      <c r="B79" s="248" t="s">
        <v>846</v>
      </c>
    </row>
    <row r="80" spans="2:103" ht="21.75" customHeight="1">
      <c r="B80" s="1165">
        <f>B83</f>
        <v>46296</v>
      </c>
      <c r="C80" s="1166"/>
      <c r="D80" s="1166"/>
      <c r="E80" s="1166"/>
      <c r="F80" s="1166"/>
      <c r="G80" s="1166"/>
      <c r="H80" s="1166"/>
      <c r="I80" s="1167"/>
      <c r="J80" s="1171" t="s">
        <v>223</v>
      </c>
      <c r="K80" s="1172"/>
      <c r="L80" s="1172"/>
      <c r="M80" s="1173" t="s">
        <v>822</v>
      </c>
      <c r="N80" s="1173"/>
      <c r="O80" s="1174"/>
      <c r="P80" s="1049" t="s">
        <v>257</v>
      </c>
      <c r="Q80" s="1050"/>
      <c r="R80" s="1050"/>
      <c r="S80" s="1051" t="s">
        <v>823</v>
      </c>
      <c r="T80" s="1051"/>
      <c r="U80" s="1052"/>
      <c r="V80" s="1049" t="s">
        <v>51</v>
      </c>
      <c r="W80" s="1050"/>
      <c r="X80" s="1050"/>
      <c r="Y80" s="1051" t="s">
        <v>817</v>
      </c>
      <c r="Z80" s="1051"/>
      <c r="AA80" s="1052"/>
      <c r="AB80" s="1049" t="s">
        <v>47</v>
      </c>
      <c r="AC80" s="1050"/>
      <c r="AD80" s="1050"/>
      <c r="AE80" s="1051" t="s">
        <v>818</v>
      </c>
      <c r="AF80" s="1051"/>
      <c r="AG80" s="1052"/>
      <c r="AH80" s="1049" t="s">
        <v>48</v>
      </c>
      <c r="AI80" s="1050"/>
      <c r="AJ80" s="1050"/>
      <c r="AK80" s="1051" t="s">
        <v>819</v>
      </c>
      <c r="AL80" s="1051"/>
      <c r="AM80" s="1052"/>
      <c r="AN80" s="1049" t="s">
        <v>49</v>
      </c>
      <c r="AO80" s="1050"/>
      <c r="AP80" s="1050"/>
      <c r="AQ80" s="1051" t="s">
        <v>820</v>
      </c>
      <c r="AR80" s="1051"/>
      <c r="AS80" s="1052"/>
      <c r="AT80" s="1175" t="s">
        <v>52</v>
      </c>
      <c r="AU80" s="1176"/>
      <c r="AV80" s="1176"/>
      <c r="AW80" s="1177" t="s">
        <v>826</v>
      </c>
      <c r="AX80" s="1177"/>
      <c r="AY80" s="1178"/>
      <c r="BB80" s="1245">
        <f>BB83</f>
        <v>46388</v>
      </c>
      <c r="BC80" s="1246"/>
      <c r="BD80" s="1246"/>
      <c r="BE80" s="1246"/>
      <c r="BF80" s="1246"/>
      <c r="BG80" s="1246"/>
      <c r="BH80" s="1246"/>
      <c r="BI80" s="1247"/>
      <c r="BJ80" s="1251" t="s">
        <v>223</v>
      </c>
      <c r="BK80" s="1203"/>
      <c r="BL80" s="1203"/>
      <c r="BM80" s="1204" t="s">
        <v>822</v>
      </c>
      <c r="BN80" s="1204"/>
      <c r="BO80" s="1205"/>
      <c r="BP80" s="1049" t="s">
        <v>257</v>
      </c>
      <c r="BQ80" s="1050"/>
      <c r="BR80" s="1050"/>
      <c r="BS80" s="1051" t="s">
        <v>823</v>
      </c>
      <c r="BT80" s="1051"/>
      <c r="BU80" s="1052"/>
      <c r="BV80" s="1243" t="s">
        <v>51</v>
      </c>
      <c r="BW80" s="1244"/>
      <c r="BX80" s="1244"/>
      <c r="BY80" s="1241" t="s">
        <v>817</v>
      </c>
      <c r="BZ80" s="1241"/>
      <c r="CA80" s="1242"/>
      <c r="CB80" s="1049" t="s">
        <v>47</v>
      </c>
      <c r="CC80" s="1050"/>
      <c r="CD80" s="1050"/>
      <c r="CE80" s="1051" t="s">
        <v>818</v>
      </c>
      <c r="CF80" s="1051"/>
      <c r="CG80" s="1052"/>
      <c r="CH80" s="1243" t="s">
        <v>48</v>
      </c>
      <c r="CI80" s="1244"/>
      <c r="CJ80" s="1244"/>
      <c r="CK80" s="1241" t="s">
        <v>819</v>
      </c>
      <c r="CL80" s="1241"/>
      <c r="CM80" s="1242"/>
      <c r="CN80" s="1049" t="s">
        <v>49</v>
      </c>
      <c r="CO80" s="1050"/>
      <c r="CP80" s="1050"/>
      <c r="CQ80" s="1051" t="s">
        <v>820</v>
      </c>
      <c r="CR80" s="1051"/>
      <c r="CS80" s="1052"/>
      <c r="CT80" s="1210" t="s">
        <v>52</v>
      </c>
      <c r="CU80" s="1211"/>
      <c r="CV80" s="1211"/>
      <c r="CW80" s="1212" t="s">
        <v>821</v>
      </c>
      <c r="CX80" s="1212"/>
      <c r="CY80" s="1213"/>
    </row>
    <row r="81" spans="2:103" ht="27" customHeight="1">
      <c r="B81" s="1168"/>
      <c r="C81" s="1169"/>
      <c r="D81" s="1169"/>
      <c r="E81" s="1169"/>
      <c r="F81" s="1169"/>
      <c r="G81" s="1169"/>
      <c r="H81" s="1169"/>
      <c r="I81" s="1170"/>
      <c r="J81" s="1150" t="str">
        <f>IF(WEEKDAY(B83)=1,B83,"")</f>
        <v/>
      </c>
      <c r="K81" s="1151"/>
      <c r="L81" s="1151"/>
      <c r="M81" s="593"/>
      <c r="N81" s="593"/>
      <c r="O81" s="594"/>
      <c r="P81" s="1131" t="str">
        <f>IF(J81="",IF(WEEKDAY(B83)=2,B83,""),J81+1)</f>
        <v/>
      </c>
      <c r="Q81" s="1132"/>
      <c r="R81" s="1132"/>
      <c r="S81" s="593"/>
      <c r="T81" s="593"/>
      <c r="U81" s="594"/>
      <c r="V81" s="1131" t="str">
        <f>IF(P81="",IF(WEEKDAY(B83)=3,B83,""),P81+1)</f>
        <v/>
      </c>
      <c r="W81" s="1132"/>
      <c r="X81" s="1132"/>
      <c r="Y81" s="593"/>
      <c r="Z81" s="593"/>
      <c r="AA81" s="594"/>
      <c r="AB81" s="1131" t="str">
        <f>IF(V81="",IF(WEEKDAY(B83)=4,B83,""),V81+1)</f>
        <v/>
      </c>
      <c r="AC81" s="1132"/>
      <c r="AD81" s="1132"/>
      <c r="AE81" s="593"/>
      <c r="AF81" s="593"/>
      <c r="AG81" s="594"/>
      <c r="AH81" s="1131">
        <f>IF(AB81="",IF(WEEKDAY(B83)=5,B83,""),AB81+1)</f>
        <v>46296</v>
      </c>
      <c r="AI81" s="1132"/>
      <c r="AJ81" s="1132"/>
      <c r="AK81" s="593"/>
      <c r="AL81" s="593"/>
      <c r="AM81" s="594"/>
      <c r="AN81" s="1131">
        <f>IF(AH81="",IF(WEEKDAY(B83)=6,B83,""),AH81+1)</f>
        <v>46297</v>
      </c>
      <c r="AO81" s="1132"/>
      <c r="AP81" s="1132"/>
      <c r="AQ81" s="593"/>
      <c r="AR81" s="593"/>
      <c r="AS81" s="594"/>
      <c r="AT81" s="1140">
        <f>IF(AN81="",B83,AN81+1)</f>
        <v>46298</v>
      </c>
      <c r="AU81" s="1141"/>
      <c r="AV81" s="1141"/>
      <c r="AW81" s="593"/>
      <c r="AX81" s="593"/>
      <c r="AY81" s="594"/>
      <c r="BB81" s="1248"/>
      <c r="BC81" s="1249"/>
      <c r="BD81" s="1249"/>
      <c r="BE81" s="1249"/>
      <c r="BF81" s="1249"/>
      <c r="BG81" s="1249"/>
      <c r="BH81" s="1249"/>
      <c r="BI81" s="1250"/>
      <c r="BJ81" s="1024" t="str">
        <f>IF(WEEKDAY(BB83)=1,BB83,"")</f>
        <v/>
      </c>
      <c r="BK81" s="1024"/>
      <c r="BL81" s="1024"/>
      <c r="BM81" s="593"/>
      <c r="BN81" s="593"/>
      <c r="BO81" s="594"/>
      <c r="BP81" s="1005" t="str">
        <f>IF(BJ81="",IF(WEEKDAY(BB83)=2,BB83,""),BJ81+1)</f>
        <v/>
      </c>
      <c r="BQ81" s="1006"/>
      <c r="BR81" s="1006"/>
      <c r="BS81" s="593"/>
      <c r="BT81" s="593"/>
      <c r="BU81" s="594"/>
      <c r="BV81" s="1005" t="str">
        <f>IF(BP81="",IF(WEEKDAY(BB83)=3,BB83,""),BP81+1)</f>
        <v/>
      </c>
      <c r="BW81" s="1006"/>
      <c r="BX81" s="1006"/>
      <c r="BY81" s="593"/>
      <c r="BZ81" s="593"/>
      <c r="CA81" s="594"/>
      <c r="CB81" s="1005" t="str">
        <f>IF(BV81="",IF(WEEKDAY(BB83)=4,BB83,""),BV81+1)</f>
        <v/>
      </c>
      <c r="CC81" s="1006"/>
      <c r="CD81" s="1006"/>
      <c r="CE81" s="593"/>
      <c r="CF81" s="593"/>
      <c r="CG81" s="594"/>
      <c r="CH81" s="1005" t="str">
        <f>IF(CB81="",IF(WEEKDAY(BB83)=5,BB83,""),CB81+1)</f>
        <v/>
      </c>
      <c r="CI81" s="1006"/>
      <c r="CJ81" s="1006"/>
      <c r="CK81" s="593"/>
      <c r="CL81" s="593"/>
      <c r="CM81" s="594"/>
      <c r="CN81" s="1005">
        <f>IF(CH81="",IF(WEEKDAY(BB83)=6,BB83,""),CH81+1)</f>
        <v>46388</v>
      </c>
      <c r="CO81" s="1006"/>
      <c r="CP81" s="1006"/>
      <c r="CQ81" s="593"/>
      <c r="CR81" s="593"/>
      <c r="CS81" s="594"/>
      <c r="CT81" s="986">
        <f>IF(CN81="",BB83,CN81+1)</f>
        <v>46389</v>
      </c>
      <c r="CU81" s="987"/>
      <c r="CV81" s="987"/>
      <c r="CW81" s="593"/>
      <c r="CX81" s="593"/>
      <c r="CY81" s="594"/>
    </row>
    <row r="82" spans="2:103" ht="27" customHeight="1">
      <c r="B82" s="1168"/>
      <c r="C82" s="1169"/>
      <c r="D82" s="1169"/>
      <c r="E82" s="1169"/>
      <c r="F82" s="1169"/>
      <c r="G82" s="1169"/>
      <c r="H82" s="1169"/>
      <c r="I82" s="1170"/>
      <c r="J82" s="1154"/>
      <c r="K82" s="1155"/>
      <c r="L82" s="1155"/>
      <c r="M82" s="595"/>
      <c r="N82" s="595"/>
      <c r="O82" s="596"/>
      <c r="P82" s="1135"/>
      <c r="Q82" s="1136"/>
      <c r="R82" s="1136"/>
      <c r="S82" s="595"/>
      <c r="T82" s="595"/>
      <c r="U82" s="596"/>
      <c r="V82" s="1135"/>
      <c r="W82" s="1136"/>
      <c r="X82" s="1136"/>
      <c r="Y82" s="595"/>
      <c r="Z82" s="595"/>
      <c r="AA82" s="596"/>
      <c r="AB82" s="1135"/>
      <c r="AC82" s="1136"/>
      <c r="AD82" s="1136"/>
      <c r="AE82" s="595"/>
      <c r="AF82" s="595"/>
      <c r="AG82" s="596"/>
      <c r="AH82" s="1135"/>
      <c r="AI82" s="1136"/>
      <c r="AJ82" s="1136"/>
      <c r="AK82" s="595"/>
      <c r="AL82" s="595"/>
      <c r="AM82" s="596"/>
      <c r="AN82" s="1135"/>
      <c r="AO82" s="1136"/>
      <c r="AP82" s="1136"/>
      <c r="AQ82" s="595"/>
      <c r="AR82" s="595"/>
      <c r="AS82" s="596"/>
      <c r="AT82" s="1144"/>
      <c r="AU82" s="1145"/>
      <c r="AV82" s="1145"/>
      <c r="AW82" s="595"/>
      <c r="AX82" s="595"/>
      <c r="AY82" s="596"/>
      <c r="BB82" s="1248"/>
      <c r="BC82" s="1249"/>
      <c r="BD82" s="1249"/>
      <c r="BE82" s="1249"/>
      <c r="BF82" s="1249"/>
      <c r="BG82" s="1249"/>
      <c r="BH82" s="1249"/>
      <c r="BI82" s="1250"/>
      <c r="BJ82" s="1028"/>
      <c r="BK82" s="1028"/>
      <c r="BL82" s="1028"/>
      <c r="BM82" s="595"/>
      <c r="BN82" s="595"/>
      <c r="BO82" s="596"/>
      <c r="BP82" s="1009"/>
      <c r="BQ82" s="1010"/>
      <c r="BR82" s="1010"/>
      <c r="BS82" s="595"/>
      <c r="BT82" s="595"/>
      <c r="BU82" s="596"/>
      <c r="BV82" s="1009"/>
      <c r="BW82" s="1010"/>
      <c r="BX82" s="1010"/>
      <c r="BY82" s="595"/>
      <c r="BZ82" s="595"/>
      <c r="CA82" s="596"/>
      <c r="CB82" s="1009"/>
      <c r="CC82" s="1010"/>
      <c r="CD82" s="1010"/>
      <c r="CE82" s="595"/>
      <c r="CF82" s="595"/>
      <c r="CG82" s="596"/>
      <c r="CH82" s="1009"/>
      <c r="CI82" s="1010"/>
      <c r="CJ82" s="1010"/>
      <c r="CK82" s="595"/>
      <c r="CL82" s="595"/>
      <c r="CM82" s="596"/>
      <c r="CN82" s="1009"/>
      <c r="CO82" s="1010"/>
      <c r="CP82" s="1010"/>
      <c r="CQ82" s="595"/>
      <c r="CR82" s="595"/>
      <c r="CS82" s="596"/>
      <c r="CT82" s="990"/>
      <c r="CU82" s="991"/>
      <c r="CV82" s="991"/>
      <c r="CW82" s="595"/>
      <c r="CX82" s="595"/>
      <c r="CY82" s="596"/>
    </row>
    <row r="83" spans="2:103" ht="27" customHeight="1">
      <c r="B83" s="1159">
        <f>IF(MONTH(B57)=12,DATE(YEAR(B57)+1,1,1),DATE(YEAR(B57),MONTH(B57)+1,1))</f>
        <v>46296</v>
      </c>
      <c r="C83" s="1160"/>
      <c r="D83" s="1160"/>
      <c r="E83" s="1160"/>
      <c r="F83" s="1160"/>
      <c r="G83" s="1160"/>
      <c r="H83" s="1160"/>
      <c r="I83" s="1161"/>
      <c r="J83" s="1146">
        <f>AT81+1</f>
        <v>46299</v>
      </c>
      <c r="K83" s="1147"/>
      <c r="L83" s="1147"/>
      <c r="M83" s="593"/>
      <c r="N83" s="593"/>
      <c r="O83" s="594"/>
      <c r="P83" s="1131">
        <f>J83+1</f>
        <v>46300</v>
      </c>
      <c r="Q83" s="1132"/>
      <c r="R83" s="1132"/>
      <c r="S83" s="593"/>
      <c r="T83" s="593"/>
      <c r="U83" s="594"/>
      <c r="V83" s="1131">
        <f>P83+1</f>
        <v>46301</v>
      </c>
      <c r="W83" s="1132"/>
      <c r="X83" s="1132"/>
      <c r="Y83" s="593"/>
      <c r="Z83" s="593"/>
      <c r="AA83" s="594"/>
      <c r="AB83" s="1131">
        <f>V83+1</f>
        <v>46302</v>
      </c>
      <c r="AC83" s="1132"/>
      <c r="AD83" s="1132"/>
      <c r="AE83" s="593"/>
      <c r="AF83" s="593"/>
      <c r="AG83" s="594"/>
      <c r="AH83" s="1131">
        <f>AB83+1</f>
        <v>46303</v>
      </c>
      <c r="AI83" s="1132"/>
      <c r="AJ83" s="1132"/>
      <c r="AK83" s="593"/>
      <c r="AL83" s="593"/>
      <c r="AM83" s="594"/>
      <c r="AN83" s="1131">
        <f>AH83+1</f>
        <v>46304</v>
      </c>
      <c r="AO83" s="1132"/>
      <c r="AP83" s="1132"/>
      <c r="AQ83" s="593"/>
      <c r="AR83" s="593"/>
      <c r="AS83" s="594"/>
      <c r="AT83" s="1140">
        <f>AN83+1</f>
        <v>46305</v>
      </c>
      <c r="AU83" s="1141"/>
      <c r="AV83" s="1141"/>
      <c r="AW83" s="593"/>
      <c r="AX83" s="593"/>
      <c r="AY83" s="594"/>
      <c r="BB83" s="1238">
        <f>IF(MONTH(BB57)=12,DATE(YEAR(BB57)+1,1,1),DATE(YEAR(BB57),MONTH(BB57)+1,1))</f>
        <v>46388</v>
      </c>
      <c r="BC83" s="1239"/>
      <c r="BD83" s="1239"/>
      <c r="BE83" s="1239"/>
      <c r="BF83" s="1239"/>
      <c r="BG83" s="1239"/>
      <c r="BH83" s="1239"/>
      <c r="BI83" s="1240"/>
      <c r="BJ83" s="1036">
        <f>CT81+1</f>
        <v>46390</v>
      </c>
      <c r="BK83" s="1036"/>
      <c r="BL83" s="1036"/>
      <c r="BM83" s="593"/>
      <c r="BN83" s="593"/>
      <c r="BO83" s="594"/>
      <c r="BP83" s="1005">
        <f>BJ83+1</f>
        <v>46391</v>
      </c>
      <c r="BQ83" s="1006"/>
      <c r="BR83" s="1006"/>
      <c r="BS83" s="593"/>
      <c r="BT83" s="593"/>
      <c r="BU83" s="594"/>
      <c r="BV83" s="1005">
        <f>BP83+1</f>
        <v>46392</v>
      </c>
      <c r="BW83" s="1006"/>
      <c r="BX83" s="1006"/>
      <c r="BY83" s="593"/>
      <c r="BZ83" s="593"/>
      <c r="CA83" s="594"/>
      <c r="CB83" s="1005">
        <f>BV83+1</f>
        <v>46393</v>
      </c>
      <c r="CC83" s="1006"/>
      <c r="CD83" s="1006"/>
      <c r="CE83" s="593"/>
      <c r="CF83" s="593"/>
      <c r="CG83" s="594"/>
      <c r="CH83" s="1005">
        <f>CB83+1</f>
        <v>46394</v>
      </c>
      <c r="CI83" s="1006"/>
      <c r="CJ83" s="1006"/>
      <c r="CK83" s="593"/>
      <c r="CL83" s="593"/>
      <c r="CM83" s="594"/>
      <c r="CN83" s="1005">
        <f>CH83+1</f>
        <v>46395</v>
      </c>
      <c r="CO83" s="1006"/>
      <c r="CP83" s="1006"/>
      <c r="CQ83" s="593"/>
      <c r="CR83" s="593"/>
      <c r="CS83" s="594"/>
      <c r="CT83" s="986">
        <f>CN83+1</f>
        <v>46396</v>
      </c>
      <c r="CU83" s="987"/>
      <c r="CV83" s="987"/>
      <c r="CW83" s="593"/>
      <c r="CX83" s="593"/>
      <c r="CY83" s="594"/>
    </row>
    <row r="84" spans="2:103" ht="27" customHeight="1">
      <c r="B84" s="1162" t="str">
        <f>IF(B83&gt;=43586,"令和"&amp;IF(YEAR(B83)-2018=1,"元",YEAR(B83)-2018),"平成"&amp;(YEAR(B83)-1988))</f>
        <v>令和8</v>
      </c>
      <c r="C84" s="1163"/>
      <c r="D84" s="1163"/>
      <c r="E84" s="1163"/>
      <c r="F84" s="1163"/>
      <c r="G84" s="1163"/>
      <c r="H84" s="1163"/>
      <c r="I84" s="1164"/>
      <c r="J84" s="1148"/>
      <c r="K84" s="1149"/>
      <c r="L84" s="1149"/>
      <c r="M84" s="595"/>
      <c r="N84" s="595"/>
      <c r="O84" s="596"/>
      <c r="P84" s="1135"/>
      <c r="Q84" s="1136"/>
      <c r="R84" s="1136"/>
      <c r="S84" s="595"/>
      <c r="T84" s="595"/>
      <c r="U84" s="596"/>
      <c r="V84" s="1135"/>
      <c r="W84" s="1136"/>
      <c r="X84" s="1136"/>
      <c r="Y84" s="595"/>
      <c r="Z84" s="595"/>
      <c r="AA84" s="596"/>
      <c r="AB84" s="1135"/>
      <c r="AC84" s="1136"/>
      <c r="AD84" s="1136"/>
      <c r="AE84" s="595"/>
      <c r="AF84" s="595"/>
      <c r="AG84" s="596"/>
      <c r="AH84" s="1135"/>
      <c r="AI84" s="1136"/>
      <c r="AJ84" s="1136"/>
      <c r="AK84" s="595"/>
      <c r="AL84" s="595"/>
      <c r="AM84" s="596"/>
      <c r="AN84" s="1135"/>
      <c r="AO84" s="1136"/>
      <c r="AP84" s="1136"/>
      <c r="AQ84" s="595"/>
      <c r="AR84" s="595"/>
      <c r="AS84" s="596"/>
      <c r="AT84" s="1144"/>
      <c r="AU84" s="1145"/>
      <c r="AV84" s="1145"/>
      <c r="AW84" s="595"/>
      <c r="AX84" s="595"/>
      <c r="AY84" s="596"/>
      <c r="BB84" s="1235" t="str">
        <f>IF(BB83&gt;=43586,"令和"&amp;IF(YEAR(BB83)-2018=1,"元",YEAR(BB83)-2018),"平成"&amp;(YEAR(BB83)-1988))</f>
        <v>令和9</v>
      </c>
      <c r="BC84" s="1236"/>
      <c r="BD84" s="1236"/>
      <c r="BE84" s="1236"/>
      <c r="BF84" s="1236"/>
      <c r="BG84" s="1236"/>
      <c r="BH84" s="1236"/>
      <c r="BI84" s="1237"/>
      <c r="BJ84" s="1038"/>
      <c r="BK84" s="1038"/>
      <c r="BL84" s="1038"/>
      <c r="BM84" s="595"/>
      <c r="BN84" s="595"/>
      <c r="BO84" s="596"/>
      <c r="BP84" s="1009"/>
      <c r="BQ84" s="1010"/>
      <c r="BR84" s="1010"/>
      <c r="BS84" s="595"/>
      <c r="BT84" s="595"/>
      <c r="BU84" s="596"/>
      <c r="BV84" s="1009"/>
      <c r="BW84" s="1010"/>
      <c r="BX84" s="1010"/>
      <c r="BY84" s="595"/>
      <c r="BZ84" s="595"/>
      <c r="CA84" s="596"/>
      <c r="CB84" s="1009"/>
      <c r="CC84" s="1010"/>
      <c r="CD84" s="1010"/>
      <c r="CE84" s="595"/>
      <c r="CF84" s="595"/>
      <c r="CG84" s="596"/>
      <c r="CH84" s="1009"/>
      <c r="CI84" s="1010"/>
      <c r="CJ84" s="1010"/>
      <c r="CK84" s="595"/>
      <c r="CL84" s="595"/>
      <c r="CM84" s="596"/>
      <c r="CN84" s="1009"/>
      <c r="CO84" s="1010"/>
      <c r="CP84" s="1010"/>
      <c r="CQ84" s="595"/>
      <c r="CR84" s="595"/>
      <c r="CS84" s="596"/>
      <c r="CT84" s="990"/>
      <c r="CU84" s="991"/>
      <c r="CV84" s="991"/>
      <c r="CW84" s="595"/>
      <c r="CX84" s="595"/>
      <c r="CY84" s="596"/>
    </row>
    <row r="85" spans="2:103" ht="27.75" customHeight="1">
      <c r="B85" s="1011" t="s">
        <v>782</v>
      </c>
      <c r="C85" s="1014" t="str">
        <f>VLOOKUP(B83,祝節名,2,FALSE)</f>
        <v>12 スポーツの日
寒露8、霜降23</v>
      </c>
      <c r="D85" s="1015"/>
      <c r="E85" s="1015"/>
      <c r="F85" s="1015"/>
      <c r="G85" s="1015"/>
      <c r="H85" s="1015"/>
      <c r="I85" s="1016"/>
      <c r="J85" s="1146">
        <f>AT83+1</f>
        <v>46306</v>
      </c>
      <c r="K85" s="1147"/>
      <c r="L85" s="1147"/>
      <c r="M85" s="593"/>
      <c r="N85" s="593"/>
      <c r="O85" s="594"/>
      <c r="P85" s="1131">
        <f>J85+1</f>
        <v>46307</v>
      </c>
      <c r="Q85" s="1132"/>
      <c r="R85" s="1132"/>
      <c r="S85" s="593"/>
      <c r="T85" s="593"/>
      <c r="U85" s="594"/>
      <c r="V85" s="1131">
        <f>P85+1</f>
        <v>46308</v>
      </c>
      <c r="W85" s="1132"/>
      <c r="X85" s="1132"/>
      <c r="Y85" s="593"/>
      <c r="Z85" s="593"/>
      <c r="AA85" s="594"/>
      <c r="AB85" s="1131">
        <f>V85+1</f>
        <v>46309</v>
      </c>
      <c r="AC85" s="1132"/>
      <c r="AD85" s="1132"/>
      <c r="AE85" s="593"/>
      <c r="AF85" s="593"/>
      <c r="AG85" s="594"/>
      <c r="AH85" s="1131">
        <f>AB85+1</f>
        <v>46310</v>
      </c>
      <c r="AI85" s="1132"/>
      <c r="AJ85" s="1132"/>
      <c r="AK85" s="593"/>
      <c r="AL85" s="593"/>
      <c r="AM85" s="594"/>
      <c r="AN85" s="1131">
        <f>AH85+1</f>
        <v>46311</v>
      </c>
      <c r="AO85" s="1132"/>
      <c r="AP85" s="1132"/>
      <c r="AQ85" s="593"/>
      <c r="AR85" s="593"/>
      <c r="AS85" s="594"/>
      <c r="AT85" s="1140">
        <f>AN85+1</f>
        <v>46312</v>
      </c>
      <c r="AU85" s="1141"/>
      <c r="AV85" s="1141"/>
      <c r="AW85" s="593"/>
      <c r="AX85" s="593"/>
      <c r="AY85" s="594"/>
      <c r="BB85" s="1011" t="s">
        <v>782</v>
      </c>
      <c r="BC85" s="1014" t="str">
        <f>VLOOKUP(BB83,祝節名,2,FALSE)</f>
        <v>1 元日、11 成人の日
小寒5、大寒20</v>
      </c>
      <c r="BD85" s="1015"/>
      <c r="BE85" s="1015"/>
      <c r="BF85" s="1015"/>
      <c r="BG85" s="1015"/>
      <c r="BH85" s="1015"/>
      <c r="BI85" s="1016"/>
      <c r="BJ85" s="1035">
        <f>CT83+1</f>
        <v>46397</v>
      </c>
      <c r="BK85" s="1036"/>
      <c r="BL85" s="1036"/>
      <c r="BM85" s="593"/>
      <c r="BN85" s="593"/>
      <c r="BO85" s="594"/>
      <c r="BP85" s="1005">
        <f>BJ85+1</f>
        <v>46398</v>
      </c>
      <c r="BQ85" s="1006"/>
      <c r="BR85" s="1006"/>
      <c r="BS85" s="593"/>
      <c r="BT85" s="593"/>
      <c r="BU85" s="594"/>
      <c r="BV85" s="1005">
        <f>BP85+1</f>
        <v>46399</v>
      </c>
      <c r="BW85" s="1006"/>
      <c r="BX85" s="1006"/>
      <c r="BY85" s="593"/>
      <c r="BZ85" s="593"/>
      <c r="CA85" s="594"/>
      <c r="CB85" s="1005">
        <f>BV85+1</f>
        <v>46400</v>
      </c>
      <c r="CC85" s="1006"/>
      <c r="CD85" s="1006"/>
      <c r="CE85" s="593"/>
      <c r="CF85" s="593"/>
      <c r="CG85" s="594"/>
      <c r="CH85" s="1005">
        <f>CB85+1</f>
        <v>46401</v>
      </c>
      <c r="CI85" s="1006"/>
      <c r="CJ85" s="1006"/>
      <c r="CK85" s="593"/>
      <c r="CL85" s="593"/>
      <c r="CM85" s="594"/>
      <c r="CN85" s="1005">
        <f>CH85+1</f>
        <v>46402</v>
      </c>
      <c r="CO85" s="1006"/>
      <c r="CP85" s="1006"/>
      <c r="CQ85" s="593"/>
      <c r="CR85" s="593"/>
      <c r="CS85" s="594"/>
      <c r="CT85" s="986">
        <f>CN85+1</f>
        <v>46403</v>
      </c>
      <c r="CU85" s="987"/>
      <c r="CV85" s="987"/>
      <c r="CW85" s="593"/>
      <c r="CX85" s="593"/>
      <c r="CY85" s="594"/>
    </row>
    <row r="86" spans="2:103" ht="27.75" customHeight="1">
      <c r="B86" s="1012"/>
      <c r="C86" s="1017"/>
      <c r="D86" s="1018"/>
      <c r="E86" s="1018"/>
      <c r="F86" s="1018"/>
      <c r="G86" s="1018"/>
      <c r="H86" s="1018"/>
      <c r="I86" s="1019"/>
      <c r="J86" s="1148"/>
      <c r="K86" s="1149"/>
      <c r="L86" s="1149"/>
      <c r="M86" s="595"/>
      <c r="N86" s="595"/>
      <c r="O86" s="596"/>
      <c r="P86" s="1135"/>
      <c r="Q86" s="1136"/>
      <c r="R86" s="1136"/>
      <c r="S86" s="595"/>
      <c r="T86" s="595"/>
      <c r="U86" s="596"/>
      <c r="V86" s="1135"/>
      <c r="W86" s="1136"/>
      <c r="X86" s="1136"/>
      <c r="Y86" s="595"/>
      <c r="Z86" s="595"/>
      <c r="AA86" s="596"/>
      <c r="AB86" s="1135"/>
      <c r="AC86" s="1136"/>
      <c r="AD86" s="1136"/>
      <c r="AE86" s="595"/>
      <c r="AF86" s="595"/>
      <c r="AG86" s="596"/>
      <c r="AH86" s="1135"/>
      <c r="AI86" s="1136"/>
      <c r="AJ86" s="1136"/>
      <c r="AK86" s="595"/>
      <c r="AL86" s="595"/>
      <c r="AM86" s="596"/>
      <c r="AN86" s="1135"/>
      <c r="AO86" s="1136"/>
      <c r="AP86" s="1136"/>
      <c r="AQ86" s="595"/>
      <c r="AR86" s="595"/>
      <c r="AS86" s="596"/>
      <c r="AT86" s="1144"/>
      <c r="AU86" s="1145"/>
      <c r="AV86" s="1145"/>
      <c r="AW86" s="595"/>
      <c r="AX86" s="595"/>
      <c r="AY86" s="596"/>
      <c r="BB86" s="1012"/>
      <c r="BC86" s="1017"/>
      <c r="BD86" s="1018"/>
      <c r="BE86" s="1018"/>
      <c r="BF86" s="1018"/>
      <c r="BG86" s="1018"/>
      <c r="BH86" s="1018"/>
      <c r="BI86" s="1019"/>
      <c r="BJ86" s="1037"/>
      <c r="BK86" s="1038"/>
      <c r="BL86" s="1038"/>
      <c r="BM86" s="595"/>
      <c r="BN86" s="595"/>
      <c r="BO86" s="596"/>
      <c r="BP86" s="1009"/>
      <c r="BQ86" s="1010"/>
      <c r="BR86" s="1010"/>
      <c r="BS86" s="595"/>
      <c r="BT86" s="595"/>
      <c r="BU86" s="596"/>
      <c r="BV86" s="1009"/>
      <c r="BW86" s="1010"/>
      <c r="BX86" s="1010"/>
      <c r="BY86" s="595"/>
      <c r="BZ86" s="595"/>
      <c r="CA86" s="596"/>
      <c r="CB86" s="1009"/>
      <c r="CC86" s="1010"/>
      <c r="CD86" s="1010"/>
      <c r="CE86" s="595"/>
      <c r="CF86" s="595"/>
      <c r="CG86" s="596"/>
      <c r="CH86" s="1009"/>
      <c r="CI86" s="1010"/>
      <c r="CJ86" s="1010"/>
      <c r="CK86" s="595"/>
      <c r="CL86" s="595"/>
      <c r="CM86" s="596"/>
      <c r="CN86" s="1009"/>
      <c r="CO86" s="1010"/>
      <c r="CP86" s="1010"/>
      <c r="CQ86" s="595"/>
      <c r="CR86" s="595"/>
      <c r="CS86" s="596"/>
      <c r="CT86" s="990"/>
      <c r="CU86" s="991"/>
      <c r="CV86" s="991"/>
      <c r="CW86" s="595"/>
      <c r="CX86" s="595"/>
      <c r="CY86" s="596"/>
    </row>
    <row r="87" spans="2:103" ht="27.75" customHeight="1">
      <c r="B87" s="1013"/>
      <c r="C87" s="1020"/>
      <c r="D87" s="1021"/>
      <c r="E87" s="1021"/>
      <c r="F87" s="1021"/>
      <c r="G87" s="1021"/>
      <c r="H87" s="1021"/>
      <c r="I87" s="1022"/>
      <c r="J87" s="1146">
        <f>AT85+1</f>
        <v>46313</v>
      </c>
      <c r="K87" s="1147"/>
      <c r="L87" s="1147"/>
      <c r="M87" s="593"/>
      <c r="N87" s="593"/>
      <c r="O87" s="594"/>
      <c r="P87" s="1131">
        <f>J87+1</f>
        <v>46314</v>
      </c>
      <c r="Q87" s="1132"/>
      <c r="R87" s="1132"/>
      <c r="S87" s="593"/>
      <c r="T87" s="593"/>
      <c r="U87" s="594"/>
      <c r="V87" s="1131">
        <f>P87+1</f>
        <v>46315</v>
      </c>
      <c r="W87" s="1132"/>
      <c r="X87" s="1132"/>
      <c r="Y87" s="593"/>
      <c r="Z87" s="593"/>
      <c r="AA87" s="594"/>
      <c r="AB87" s="1131">
        <f>V87+1</f>
        <v>46316</v>
      </c>
      <c r="AC87" s="1132"/>
      <c r="AD87" s="1132"/>
      <c r="AE87" s="593"/>
      <c r="AF87" s="593"/>
      <c r="AG87" s="594"/>
      <c r="AH87" s="1131">
        <f>AB87+1</f>
        <v>46317</v>
      </c>
      <c r="AI87" s="1132"/>
      <c r="AJ87" s="1132"/>
      <c r="AK87" s="593"/>
      <c r="AL87" s="593"/>
      <c r="AM87" s="594"/>
      <c r="AN87" s="1131">
        <f>AH87+1</f>
        <v>46318</v>
      </c>
      <c r="AO87" s="1132"/>
      <c r="AP87" s="1132"/>
      <c r="AQ87" s="593"/>
      <c r="AR87" s="593"/>
      <c r="AS87" s="594"/>
      <c r="AT87" s="1140">
        <f>AN87+1</f>
        <v>46319</v>
      </c>
      <c r="AU87" s="1141"/>
      <c r="AV87" s="1141"/>
      <c r="AW87" s="593"/>
      <c r="AX87" s="593"/>
      <c r="AY87" s="594"/>
      <c r="BB87" s="1013"/>
      <c r="BC87" s="1020"/>
      <c r="BD87" s="1021"/>
      <c r="BE87" s="1021"/>
      <c r="BF87" s="1021"/>
      <c r="BG87" s="1021"/>
      <c r="BH87" s="1021"/>
      <c r="BI87" s="1022"/>
      <c r="BJ87" s="1035">
        <f>CT85+1</f>
        <v>46404</v>
      </c>
      <c r="BK87" s="1036"/>
      <c r="BL87" s="1036"/>
      <c r="BM87" s="593"/>
      <c r="BN87" s="593"/>
      <c r="BO87" s="594"/>
      <c r="BP87" s="1005">
        <f>BJ87+1</f>
        <v>46405</v>
      </c>
      <c r="BQ87" s="1006"/>
      <c r="BR87" s="1006"/>
      <c r="BS87" s="593"/>
      <c r="BT87" s="593"/>
      <c r="BU87" s="594"/>
      <c r="BV87" s="1005">
        <f>BP87+1</f>
        <v>46406</v>
      </c>
      <c r="BW87" s="1006"/>
      <c r="BX87" s="1006"/>
      <c r="BY87" s="593"/>
      <c r="BZ87" s="593"/>
      <c r="CA87" s="594"/>
      <c r="CB87" s="1005">
        <f>BV87+1</f>
        <v>46407</v>
      </c>
      <c r="CC87" s="1006"/>
      <c r="CD87" s="1006"/>
      <c r="CE87" s="593"/>
      <c r="CF87" s="593"/>
      <c r="CG87" s="594"/>
      <c r="CH87" s="1005">
        <f>CB87+1</f>
        <v>46408</v>
      </c>
      <c r="CI87" s="1006"/>
      <c r="CJ87" s="1006"/>
      <c r="CK87" s="593"/>
      <c r="CL87" s="593"/>
      <c r="CM87" s="594"/>
      <c r="CN87" s="1005">
        <f>CH87+1</f>
        <v>46409</v>
      </c>
      <c r="CO87" s="1006"/>
      <c r="CP87" s="1006"/>
      <c r="CQ87" s="593"/>
      <c r="CR87" s="593"/>
      <c r="CS87" s="594"/>
      <c r="CT87" s="986">
        <f>CN87+1</f>
        <v>46410</v>
      </c>
      <c r="CU87" s="987"/>
      <c r="CV87" s="987"/>
      <c r="CW87" s="593"/>
      <c r="CX87" s="593"/>
      <c r="CY87" s="594"/>
    </row>
    <row r="88" spans="2:103" ht="27.75" customHeight="1">
      <c r="B88" s="1011" t="s">
        <v>487</v>
      </c>
      <c r="C88" s="1014" t="str">
        <f>VLOOKUP(B83,記念名,2,FALSE)</f>
        <v>目の愛護デー 10
電信電話記念日 23</v>
      </c>
      <c r="D88" s="1015"/>
      <c r="E88" s="1015"/>
      <c r="F88" s="1015"/>
      <c r="G88" s="1015"/>
      <c r="H88" s="1015"/>
      <c r="I88" s="1016"/>
      <c r="J88" s="1148"/>
      <c r="K88" s="1149"/>
      <c r="L88" s="1149"/>
      <c r="M88" s="595"/>
      <c r="N88" s="595"/>
      <c r="O88" s="596"/>
      <c r="P88" s="1135"/>
      <c r="Q88" s="1136"/>
      <c r="R88" s="1136"/>
      <c r="S88" s="595"/>
      <c r="T88" s="595"/>
      <c r="U88" s="596"/>
      <c r="V88" s="1135"/>
      <c r="W88" s="1136"/>
      <c r="X88" s="1136"/>
      <c r="Y88" s="595"/>
      <c r="Z88" s="595"/>
      <c r="AA88" s="596"/>
      <c r="AB88" s="1135"/>
      <c r="AC88" s="1136"/>
      <c r="AD88" s="1136"/>
      <c r="AE88" s="595"/>
      <c r="AF88" s="595"/>
      <c r="AG88" s="596"/>
      <c r="AH88" s="1135"/>
      <c r="AI88" s="1136"/>
      <c r="AJ88" s="1136"/>
      <c r="AK88" s="595"/>
      <c r="AL88" s="595"/>
      <c r="AM88" s="596"/>
      <c r="AN88" s="1135"/>
      <c r="AO88" s="1136"/>
      <c r="AP88" s="1136"/>
      <c r="AQ88" s="595"/>
      <c r="AR88" s="595"/>
      <c r="AS88" s="596"/>
      <c r="AT88" s="1144"/>
      <c r="AU88" s="1145"/>
      <c r="AV88" s="1145"/>
      <c r="AW88" s="595"/>
      <c r="AX88" s="595"/>
      <c r="AY88" s="596"/>
      <c r="BB88" s="1011" t="s">
        <v>487</v>
      </c>
      <c r="BC88" s="1014" t="str">
        <f>VLOOKUP(BB83,記念名,2,FALSE)</f>
        <v>防災とボランティアの日 17</v>
      </c>
      <c r="BD88" s="1015"/>
      <c r="BE88" s="1015"/>
      <c r="BF88" s="1015"/>
      <c r="BG88" s="1015"/>
      <c r="BH88" s="1015"/>
      <c r="BI88" s="1016"/>
      <c r="BJ88" s="1037"/>
      <c r="BK88" s="1038"/>
      <c r="BL88" s="1038"/>
      <c r="BM88" s="595"/>
      <c r="BN88" s="595"/>
      <c r="BO88" s="596"/>
      <c r="BP88" s="1009"/>
      <c r="BQ88" s="1010"/>
      <c r="BR88" s="1010"/>
      <c r="BS88" s="595"/>
      <c r="BT88" s="595"/>
      <c r="BU88" s="596"/>
      <c r="BV88" s="1009"/>
      <c r="BW88" s="1010"/>
      <c r="BX88" s="1010"/>
      <c r="BY88" s="595"/>
      <c r="BZ88" s="595"/>
      <c r="CA88" s="596"/>
      <c r="CB88" s="1009"/>
      <c r="CC88" s="1010"/>
      <c r="CD88" s="1010"/>
      <c r="CE88" s="595"/>
      <c r="CF88" s="595"/>
      <c r="CG88" s="596"/>
      <c r="CH88" s="1009"/>
      <c r="CI88" s="1010"/>
      <c r="CJ88" s="1010"/>
      <c r="CK88" s="595"/>
      <c r="CL88" s="595"/>
      <c r="CM88" s="596"/>
      <c r="CN88" s="1009"/>
      <c r="CO88" s="1010"/>
      <c r="CP88" s="1010"/>
      <c r="CQ88" s="595"/>
      <c r="CR88" s="595"/>
      <c r="CS88" s="596"/>
      <c r="CT88" s="990"/>
      <c r="CU88" s="991"/>
      <c r="CV88" s="991"/>
      <c r="CW88" s="595"/>
      <c r="CX88" s="595"/>
      <c r="CY88" s="596"/>
    </row>
    <row r="89" spans="2:103" ht="18" customHeight="1">
      <c r="B89" s="1012"/>
      <c r="C89" s="1017"/>
      <c r="D89" s="1018"/>
      <c r="E89" s="1018"/>
      <c r="F89" s="1018"/>
      <c r="G89" s="1018"/>
      <c r="H89" s="1018"/>
      <c r="I89" s="1019"/>
      <c r="J89" s="1150">
        <f>IF(DAY(AT87)+1&gt;IF(MONTH(B83)=12,31,DATE(YEAR(B83),MONTH(B83)+1,1)-B83),"",AT87+1)</f>
        <v>46320</v>
      </c>
      <c r="K89" s="1151"/>
      <c r="L89" s="1151"/>
      <c r="M89" s="1151" t="str">
        <f>IF(AT89="","",IF(DAY(AT89)+1&gt;IF(MONTH(B83)=12,31,DATE(YEAR(B83),MONTH(B83)+1,1)-B83),"",AT89+1))</f>
        <v/>
      </c>
      <c r="N89" s="1151"/>
      <c r="O89" s="1156"/>
      <c r="P89" s="1131">
        <f>IF(J89="","",IF(DAY(J89)+1&gt;IF(MONTH(B83)=12,31,DATE(YEAR(B83),MONTH(B83)+1,1)-B83),"",J89+1))</f>
        <v>46321</v>
      </c>
      <c r="Q89" s="1132"/>
      <c r="R89" s="1132"/>
      <c r="S89" s="1132" t="str">
        <f>IF(M89="","",IF(DAY(M89)+1&gt;IF(MONTH(B83)=12,31,DATE(YEAR(B83),MONTH(B83)+1,1)-B83),"",M89+1))</f>
        <v/>
      </c>
      <c r="T89" s="1132"/>
      <c r="U89" s="1137"/>
      <c r="V89" s="1131">
        <f>IF(P89="","",IF(DAY(P89)+1&gt;IF(MONTH(B83)=12,31,DATE(YEAR(B83),MONTH(B83)+1,1)-B83),"",P89+1))</f>
        <v>46322</v>
      </c>
      <c r="W89" s="1132"/>
      <c r="X89" s="1132"/>
      <c r="Y89" s="593"/>
      <c r="Z89" s="593"/>
      <c r="AA89" s="594"/>
      <c r="AB89" s="1131">
        <f>IF(V89="","",IF(DAY(V89)+1&gt;IF(MONTH(B83)=12,31,DATE(YEAR(B83),MONTH(B83)+1,1)-B83),"",V89+1))</f>
        <v>46323</v>
      </c>
      <c r="AC89" s="1132"/>
      <c r="AD89" s="1132"/>
      <c r="AE89" s="593"/>
      <c r="AF89" s="593"/>
      <c r="AG89" s="594"/>
      <c r="AH89" s="1131">
        <f>IF(AB89="","",IF(DAY(AB89)+1&gt;IF(MONTH(B83)=12,31,DATE(YEAR(B83),MONTH(B83)+1,1)-B83),"",AB89+1))</f>
        <v>46324</v>
      </c>
      <c r="AI89" s="1132"/>
      <c r="AJ89" s="1132"/>
      <c r="AK89" s="593"/>
      <c r="AL89" s="593"/>
      <c r="AM89" s="594"/>
      <c r="AN89" s="1131">
        <f>IF(AH89="","",IF(DAY(AH89)+1&gt;IF(MONTH(B83)=12,31,DATE(YEAR(B83),MONTH(B83)+1,1)-B83),"",AH89+1))</f>
        <v>46325</v>
      </c>
      <c r="AO89" s="1132"/>
      <c r="AP89" s="1132"/>
      <c r="AQ89" s="593"/>
      <c r="AR89" s="593"/>
      <c r="AS89" s="594"/>
      <c r="AT89" s="1140">
        <f>IF(AN89="","",IF(DAY(AN89)+1&gt;IF(MONTH(B83)=12,31,DATE(YEAR(B83),MONTH(B83)+1,1)-B83),"",AN89+1))</f>
        <v>46326</v>
      </c>
      <c r="AU89" s="1141"/>
      <c r="AV89" s="1141"/>
      <c r="AW89" s="593"/>
      <c r="AX89" s="593"/>
      <c r="AY89" s="594"/>
      <c r="BB89" s="1012"/>
      <c r="BC89" s="1017"/>
      <c r="BD89" s="1018"/>
      <c r="BE89" s="1018"/>
      <c r="BF89" s="1018"/>
      <c r="BG89" s="1018"/>
      <c r="BH89" s="1018"/>
      <c r="BI89" s="1019"/>
      <c r="BJ89" s="1023">
        <f>IF(DAY(CT87)+1&gt;IF(MONTH(BB83)=12,31,DATE(YEAR(BB83),MONTH(BB83)+1,1)-BB83),"",CT87+1)</f>
        <v>46411</v>
      </c>
      <c r="BK89" s="1024"/>
      <c r="BL89" s="1024"/>
      <c r="BM89" s="1185">
        <f>IF(CT89="","",IF(DAY(CT89)+1&gt;IF(MONTH(BB83)=12,31,DATE(YEAR(BB83),MONTH(BB83)+1,1)-BB83),"",CT89+1))</f>
        <v>46418</v>
      </c>
      <c r="BN89" s="1185"/>
      <c r="BO89" s="1186"/>
      <c r="BP89" s="1005">
        <f>IF(BJ89="","",IF(DAY(BJ89)+1&gt;IF(MONTH(BB83)=12,31,DATE(YEAR(BB83),MONTH(BB83)+1,1)-BB83),"",BJ89+1))</f>
        <v>46412</v>
      </c>
      <c r="BQ89" s="1006"/>
      <c r="BR89" s="1006"/>
      <c r="BS89" s="1179" t="str">
        <f>IF(BM89="","",IF(DAY(BM89)+1&gt;IF(MONTH(BB83)=12,31,DATE(YEAR(BB83),MONTH(BB83)+1,1)-BB83),"",BM89+1))</f>
        <v/>
      </c>
      <c r="BT89" s="1179"/>
      <c r="BU89" s="1180"/>
      <c r="BV89" s="1005">
        <f>IF(BP89="","",IF(DAY(BP89)+1&gt;IF(MONTH(BB83)=12,31,DATE(YEAR(BB83),MONTH(BB83)+1,1)-BB83),"",BP89+1))</f>
        <v>46413</v>
      </c>
      <c r="BW89" s="1006"/>
      <c r="BX89" s="1006"/>
      <c r="BY89" s="593"/>
      <c r="BZ89" s="593"/>
      <c r="CA89" s="594"/>
      <c r="CB89" s="1005">
        <f>IF(BV89="","",IF(DAY(BV89)+1&gt;IF(MONTH(BB83)=12,31,DATE(YEAR(BB83),MONTH(BB83)+1,1)-BB83),"",BV89+1))</f>
        <v>46414</v>
      </c>
      <c r="CC89" s="1006"/>
      <c r="CD89" s="1006"/>
      <c r="CE89" s="593"/>
      <c r="CF89" s="593"/>
      <c r="CG89" s="594"/>
      <c r="CH89" s="1005">
        <f>IF(CB89="","",IF(DAY(CB89)+1&gt;IF(MONTH(BB83)=12,31,DATE(YEAR(BB83),MONTH(BB83)+1,1)-BB83),"",CB89+1))</f>
        <v>46415</v>
      </c>
      <c r="CI89" s="1006"/>
      <c r="CJ89" s="1006"/>
      <c r="CK89" s="593"/>
      <c r="CL89" s="593"/>
      <c r="CM89" s="594"/>
      <c r="CN89" s="1005">
        <f>IF(CH89="","",IF(DAY(CH89)+1&gt;IF(MONTH(BB83)=12,31,DATE(YEAR(BB83),MONTH(BB83)+1,1)-BB83),"",CH89+1))</f>
        <v>46416</v>
      </c>
      <c r="CO89" s="1006"/>
      <c r="CP89" s="1006"/>
      <c r="CQ89" s="593"/>
      <c r="CR89" s="593"/>
      <c r="CS89" s="594"/>
      <c r="CT89" s="986">
        <f>IF(CN89="","",IF(DAY(CN89)+1&gt;IF(MONTH(BB83)=12,31,DATE(YEAR(BB83),MONTH(BB83)+1,1)-BB83),"",CN89+1))</f>
        <v>46417</v>
      </c>
      <c r="CU89" s="987"/>
      <c r="CV89" s="987"/>
      <c r="CW89" s="593"/>
      <c r="CX89" s="593"/>
      <c r="CY89" s="594"/>
    </row>
    <row r="90" spans="2:103" ht="18" customHeight="1">
      <c r="B90" s="1012"/>
      <c r="C90" s="1017"/>
      <c r="D90" s="1018"/>
      <c r="E90" s="1018"/>
      <c r="F90" s="1018"/>
      <c r="G90" s="1018"/>
      <c r="H90" s="1018"/>
      <c r="I90" s="1019"/>
      <c r="J90" s="1152"/>
      <c r="K90" s="1153"/>
      <c r="L90" s="1153"/>
      <c r="M90" s="1153"/>
      <c r="N90" s="1153"/>
      <c r="O90" s="1157"/>
      <c r="P90" s="1133"/>
      <c r="Q90" s="1134"/>
      <c r="R90" s="1134"/>
      <c r="S90" s="1134"/>
      <c r="T90" s="1134"/>
      <c r="U90" s="1138"/>
      <c r="V90" s="1133"/>
      <c r="W90" s="1134"/>
      <c r="X90" s="1134"/>
      <c r="Y90" s="648"/>
      <c r="Z90" s="648"/>
      <c r="AA90" s="649"/>
      <c r="AB90" s="1133"/>
      <c r="AC90" s="1134"/>
      <c r="AD90" s="1134"/>
      <c r="AE90" s="648"/>
      <c r="AF90" s="648"/>
      <c r="AG90" s="649"/>
      <c r="AH90" s="1133"/>
      <c r="AI90" s="1134"/>
      <c r="AJ90" s="1134"/>
      <c r="AK90" s="648"/>
      <c r="AL90" s="648"/>
      <c r="AM90" s="649"/>
      <c r="AN90" s="1133"/>
      <c r="AO90" s="1134"/>
      <c r="AP90" s="1134"/>
      <c r="AQ90" s="648"/>
      <c r="AR90" s="648"/>
      <c r="AS90" s="649"/>
      <c r="AT90" s="1142"/>
      <c r="AU90" s="1143"/>
      <c r="AV90" s="1143"/>
      <c r="AW90" s="648"/>
      <c r="AX90" s="648"/>
      <c r="AY90" s="649"/>
      <c r="BB90" s="1012"/>
      <c r="BC90" s="1017"/>
      <c r="BD90" s="1018"/>
      <c r="BE90" s="1018"/>
      <c r="BF90" s="1018"/>
      <c r="BG90" s="1018"/>
      <c r="BH90" s="1018"/>
      <c r="BI90" s="1019"/>
      <c r="BJ90" s="1025"/>
      <c r="BK90" s="1026"/>
      <c r="BL90" s="1026"/>
      <c r="BM90" s="1187"/>
      <c r="BN90" s="1187"/>
      <c r="BO90" s="1188"/>
      <c r="BP90" s="1007"/>
      <c r="BQ90" s="1008"/>
      <c r="BR90" s="1008"/>
      <c r="BS90" s="1181"/>
      <c r="BT90" s="1181"/>
      <c r="BU90" s="1182"/>
      <c r="BV90" s="1007"/>
      <c r="BW90" s="1008"/>
      <c r="BX90" s="1008"/>
      <c r="BY90" s="648"/>
      <c r="BZ90" s="648"/>
      <c r="CA90" s="649"/>
      <c r="CB90" s="1007"/>
      <c r="CC90" s="1008"/>
      <c r="CD90" s="1008"/>
      <c r="CE90" s="648"/>
      <c r="CF90" s="648"/>
      <c r="CG90" s="649"/>
      <c r="CH90" s="1007"/>
      <c r="CI90" s="1008"/>
      <c r="CJ90" s="1008"/>
      <c r="CK90" s="648"/>
      <c r="CL90" s="648"/>
      <c r="CM90" s="649"/>
      <c r="CN90" s="1007"/>
      <c r="CO90" s="1008"/>
      <c r="CP90" s="1008"/>
      <c r="CQ90" s="648"/>
      <c r="CR90" s="648"/>
      <c r="CS90" s="649"/>
      <c r="CT90" s="988"/>
      <c r="CU90" s="989"/>
      <c r="CV90" s="989"/>
      <c r="CW90" s="648"/>
      <c r="CX90" s="648"/>
      <c r="CY90" s="649"/>
    </row>
    <row r="91" spans="2:103" ht="21.75" customHeight="1">
      <c r="B91" s="1013"/>
      <c r="C91" s="1020"/>
      <c r="D91" s="1021"/>
      <c r="E91" s="1021"/>
      <c r="F91" s="1021"/>
      <c r="G91" s="1021"/>
      <c r="H91" s="1021"/>
      <c r="I91" s="1022"/>
      <c r="J91" s="1154"/>
      <c r="K91" s="1155"/>
      <c r="L91" s="1155"/>
      <c r="M91" s="1155"/>
      <c r="N91" s="1155"/>
      <c r="O91" s="1158"/>
      <c r="P91" s="1135" t="str">
        <f>IF(J91="","",IF(DAY(J91)+1&gt;IF(MONTH(B83)=12,31,DATE(YEAR(B83),MONTH(B83)+1,1)-B83),"",J91+1))</f>
        <v/>
      </c>
      <c r="Q91" s="1136"/>
      <c r="R91" s="1136"/>
      <c r="S91" s="1136"/>
      <c r="T91" s="1136"/>
      <c r="U91" s="1139"/>
      <c r="V91" s="1135"/>
      <c r="W91" s="1136"/>
      <c r="X91" s="1136"/>
      <c r="Y91" s="439"/>
      <c r="Z91" s="439"/>
      <c r="AA91" s="440"/>
      <c r="AB91" s="1135"/>
      <c r="AC91" s="1136"/>
      <c r="AD91" s="1136"/>
      <c r="AE91" s="439"/>
      <c r="AF91" s="439"/>
      <c r="AG91" s="440"/>
      <c r="AH91" s="1135"/>
      <c r="AI91" s="1136"/>
      <c r="AJ91" s="1136"/>
      <c r="AK91" s="439"/>
      <c r="AL91" s="439"/>
      <c r="AM91" s="440"/>
      <c r="AN91" s="1135"/>
      <c r="AO91" s="1136"/>
      <c r="AP91" s="1136"/>
      <c r="AQ91" s="439"/>
      <c r="AR91" s="439"/>
      <c r="AS91" s="440"/>
      <c r="AT91" s="1144"/>
      <c r="AU91" s="1145"/>
      <c r="AV91" s="1145"/>
      <c r="AW91" s="439"/>
      <c r="AX91" s="439"/>
      <c r="AY91" s="440"/>
      <c r="BB91" s="1013"/>
      <c r="BC91" s="1020"/>
      <c r="BD91" s="1021"/>
      <c r="BE91" s="1021"/>
      <c r="BF91" s="1021"/>
      <c r="BG91" s="1021"/>
      <c r="BH91" s="1021"/>
      <c r="BI91" s="1022"/>
      <c r="BJ91" s="1027"/>
      <c r="BK91" s="1028"/>
      <c r="BL91" s="1028"/>
      <c r="BM91" s="1189"/>
      <c r="BN91" s="1189"/>
      <c r="BO91" s="1190"/>
      <c r="BP91" s="1009" t="str">
        <f>IF(BJ91="","",IF(DAY(BJ91)+1&gt;IF(MONTH(BB83)=12,31,DATE(YEAR(BB83),MONTH(BB83)+1,1)-BB83),"",BJ91+1))</f>
        <v/>
      </c>
      <c r="BQ91" s="1010"/>
      <c r="BR91" s="1010"/>
      <c r="BS91" s="1183"/>
      <c r="BT91" s="1183"/>
      <c r="BU91" s="1184"/>
      <c r="BV91" s="1009"/>
      <c r="BW91" s="1010"/>
      <c r="BX91" s="1010"/>
      <c r="BY91" s="439"/>
      <c r="BZ91" s="439"/>
      <c r="CA91" s="440"/>
      <c r="CB91" s="1009"/>
      <c r="CC91" s="1010"/>
      <c r="CD91" s="1010"/>
      <c r="CE91" s="439"/>
      <c r="CF91" s="439"/>
      <c r="CG91" s="440"/>
      <c r="CH91" s="1009"/>
      <c r="CI91" s="1010"/>
      <c r="CJ91" s="1010"/>
      <c r="CK91" s="439"/>
      <c r="CL91" s="439"/>
      <c r="CM91" s="440"/>
      <c r="CN91" s="1009"/>
      <c r="CO91" s="1010"/>
      <c r="CP91" s="1010"/>
      <c r="CQ91" s="439"/>
      <c r="CR91" s="439"/>
      <c r="CS91" s="440"/>
      <c r="CT91" s="990"/>
      <c r="CU91" s="991"/>
      <c r="CV91" s="991"/>
      <c r="CW91" s="439"/>
      <c r="CX91" s="439"/>
      <c r="CY91" s="440"/>
    </row>
    <row r="92" spans="2:103" ht="36.75" customHeight="1">
      <c r="B92" s="248" t="s">
        <v>847</v>
      </c>
      <c r="C92" s="172"/>
      <c r="D92" s="172"/>
      <c r="E92" s="172"/>
      <c r="F92" s="172"/>
      <c r="G92" s="172"/>
      <c r="H92" s="172"/>
      <c r="I92" s="172"/>
      <c r="J92" s="172"/>
      <c r="K92" s="172"/>
      <c r="L92" s="172"/>
      <c r="M92" s="172"/>
      <c r="N92" s="172"/>
      <c r="O92" s="172"/>
      <c r="P92" s="172"/>
      <c r="Q92" s="172"/>
      <c r="R92" s="172"/>
      <c r="S92" s="172"/>
      <c r="T92" s="172"/>
      <c r="U92" s="172"/>
      <c r="BC92" s="172"/>
      <c r="BD92" s="172"/>
      <c r="BE92" s="172"/>
      <c r="BF92" s="172"/>
      <c r="BG92" s="172"/>
      <c r="BH92" s="172"/>
      <c r="BI92" s="172"/>
      <c r="BJ92" s="172"/>
      <c r="BK92" s="172"/>
      <c r="BL92" s="172"/>
      <c r="BM92" s="172"/>
      <c r="BN92" s="172"/>
      <c r="BO92" s="172"/>
      <c r="BP92" s="172"/>
      <c r="BQ92" s="172"/>
      <c r="BR92" s="172"/>
      <c r="BS92" s="172"/>
      <c r="BT92" s="172"/>
      <c r="BU92" s="172"/>
    </row>
    <row r="93" spans="2:103" ht="20.25" customHeight="1">
      <c r="B93" s="1125">
        <f>B96</f>
        <v>46327</v>
      </c>
      <c r="C93" s="1126"/>
      <c r="D93" s="1126"/>
      <c r="E93" s="1126"/>
      <c r="F93" s="1126"/>
      <c r="G93" s="1126"/>
      <c r="H93" s="1126"/>
      <c r="I93" s="1127"/>
      <c r="J93" s="1003" t="s">
        <v>223</v>
      </c>
      <c r="K93" s="1004"/>
      <c r="L93" s="1004"/>
      <c r="M93" s="156"/>
      <c r="N93" s="156"/>
      <c r="O93" s="157"/>
      <c r="P93" s="982" t="s">
        <v>257</v>
      </c>
      <c r="Q93" s="983"/>
      <c r="R93" s="983"/>
      <c r="S93" s="156"/>
      <c r="T93" s="156"/>
      <c r="U93" s="157"/>
      <c r="V93" s="982" t="s">
        <v>51</v>
      </c>
      <c r="W93" s="983"/>
      <c r="X93" s="983"/>
      <c r="Y93" s="156"/>
      <c r="Z93" s="156"/>
      <c r="AA93" s="157"/>
      <c r="AB93" s="982" t="s">
        <v>47</v>
      </c>
      <c r="AC93" s="983"/>
      <c r="AD93" s="983"/>
      <c r="AE93" s="156"/>
      <c r="AF93" s="156"/>
      <c r="AG93" s="157"/>
      <c r="AH93" s="982" t="s">
        <v>48</v>
      </c>
      <c r="AI93" s="983"/>
      <c r="AJ93" s="983"/>
      <c r="AK93" s="156"/>
      <c r="AL93" s="156"/>
      <c r="AM93" s="157"/>
      <c r="AN93" s="982" t="s">
        <v>49</v>
      </c>
      <c r="AO93" s="983"/>
      <c r="AP93" s="983"/>
      <c r="AQ93" s="156"/>
      <c r="AR93" s="156"/>
      <c r="AS93" s="157"/>
      <c r="AT93" s="984" t="s">
        <v>52</v>
      </c>
      <c r="AU93" s="985"/>
      <c r="AV93" s="985"/>
      <c r="AW93" s="156"/>
      <c r="AX93" s="156"/>
      <c r="AY93" s="157"/>
      <c r="BB93" s="1245">
        <f>BB96</f>
        <v>46419</v>
      </c>
      <c r="BC93" s="1246"/>
      <c r="BD93" s="1246"/>
      <c r="BE93" s="1246"/>
      <c r="BF93" s="1246"/>
      <c r="BG93" s="1246"/>
      <c r="BH93" s="1246"/>
      <c r="BI93" s="1247"/>
      <c r="BJ93" s="1251" t="s">
        <v>223</v>
      </c>
      <c r="BK93" s="1203"/>
      <c r="BL93" s="1203"/>
      <c r="BM93" s="1204"/>
      <c r="BN93" s="1204"/>
      <c r="BO93" s="1205"/>
      <c r="BP93" s="1049" t="s">
        <v>257</v>
      </c>
      <c r="BQ93" s="1050"/>
      <c r="BR93" s="1050"/>
      <c r="BS93" s="1051"/>
      <c r="BT93" s="1051"/>
      <c r="BU93" s="1052"/>
      <c r="BV93" s="1243" t="s">
        <v>51</v>
      </c>
      <c r="BW93" s="1244"/>
      <c r="BX93" s="1244"/>
      <c r="BY93" s="1241"/>
      <c r="BZ93" s="1241"/>
      <c r="CA93" s="1242"/>
      <c r="CB93" s="1049" t="s">
        <v>47</v>
      </c>
      <c r="CC93" s="1050"/>
      <c r="CD93" s="1050"/>
      <c r="CE93" s="1051"/>
      <c r="CF93" s="1051"/>
      <c r="CG93" s="1052"/>
      <c r="CH93" s="1243" t="s">
        <v>48</v>
      </c>
      <c r="CI93" s="1244"/>
      <c r="CJ93" s="1244"/>
      <c r="CK93" s="1241"/>
      <c r="CL93" s="1241"/>
      <c r="CM93" s="1242"/>
      <c r="CN93" s="1049" t="s">
        <v>49</v>
      </c>
      <c r="CO93" s="1050"/>
      <c r="CP93" s="1050"/>
      <c r="CQ93" s="1051"/>
      <c r="CR93" s="1051"/>
      <c r="CS93" s="1052"/>
      <c r="CT93" s="1210" t="s">
        <v>52</v>
      </c>
      <c r="CU93" s="1211"/>
      <c r="CV93" s="1211"/>
      <c r="CW93" s="1212"/>
      <c r="CX93" s="1212"/>
      <c r="CY93" s="1213"/>
    </row>
    <row r="94" spans="2:103" ht="24" customHeight="1">
      <c r="B94" s="1128"/>
      <c r="C94" s="1129"/>
      <c r="D94" s="1129"/>
      <c r="E94" s="1129"/>
      <c r="F94" s="1129"/>
      <c r="G94" s="1129"/>
      <c r="H94" s="1129"/>
      <c r="I94" s="1130"/>
      <c r="J94" s="1109">
        <f>IF(WEEKDAY(B96)=1,B96,"")</f>
        <v>46327</v>
      </c>
      <c r="K94" s="1110"/>
      <c r="L94" s="1110"/>
      <c r="M94" s="593"/>
      <c r="N94" s="593"/>
      <c r="O94" s="594"/>
      <c r="P94" s="1103">
        <f>IF(J94="",IF(WEEKDAY(B96)=2,B96,""),J94+1)</f>
        <v>46328</v>
      </c>
      <c r="Q94" s="1104"/>
      <c r="R94" s="1104"/>
      <c r="S94" s="593"/>
      <c r="T94" s="593"/>
      <c r="U94" s="594"/>
      <c r="V94" s="1103">
        <f>IF(P94="",IF(WEEKDAY(B96)=3,B96,""),P94+1)</f>
        <v>46329</v>
      </c>
      <c r="W94" s="1104"/>
      <c r="X94" s="1104"/>
      <c r="Y94" s="593"/>
      <c r="Z94" s="593"/>
      <c r="AA94" s="594"/>
      <c r="AB94" s="1103">
        <f>IF(V94="",IF(WEEKDAY(B96)=4,B96,""),V94+1)</f>
        <v>46330</v>
      </c>
      <c r="AC94" s="1104"/>
      <c r="AD94" s="1104"/>
      <c r="AE94" s="593"/>
      <c r="AF94" s="593"/>
      <c r="AG94" s="594"/>
      <c r="AH94" s="1103">
        <f>IF(AB94="",IF(WEEKDAY(B96)=5,B96,""),AB94+1)</f>
        <v>46331</v>
      </c>
      <c r="AI94" s="1104"/>
      <c r="AJ94" s="1104"/>
      <c r="AK94" s="593"/>
      <c r="AL94" s="593"/>
      <c r="AM94" s="594"/>
      <c r="AN94" s="1103">
        <f>IF(AH94="",IF(WEEKDAY(B96)=6,B96,""),AH94+1)</f>
        <v>46332</v>
      </c>
      <c r="AO94" s="1104"/>
      <c r="AP94" s="1104"/>
      <c r="AQ94" s="593"/>
      <c r="AR94" s="593"/>
      <c r="AS94" s="594"/>
      <c r="AT94" s="1097">
        <f>IF(AN94="",B96,AN94+1)</f>
        <v>46333</v>
      </c>
      <c r="AU94" s="1098"/>
      <c r="AV94" s="1098"/>
      <c r="AW94" s="593"/>
      <c r="AX94" s="593"/>
      <c r="AY94" s="594"/>
      <c r="BB94" s="1248"/>
      <c r="BC94" s="1249"/>
      <c r="BD94" s="1249"/>
      <c r="BE94" s="1249"/>
      <c r="BF94" s="1249"/>
      <c r="BG94" s="1249"/>
      <c r="BH94" s="1249"/>
      <c r="BI94" s="1250"/>
      <c r="BJ94" s="966" t="str">
        <f>IF(WEEKDAY(BB96)=1,BB96,"")</f>
        <v/>
      </c>
      <c r="BK94" s="967"/>
      <c r="BL94" s="967"/>
      <c r="BM94" s="593"/>
      <c r="BN94" s="593"/>
      <c r="BO94" s="594"/>
      <c r="BP94" s="948">
        <f>IF(BJ94="",IF(WEEKDAY(BB96)=2,BB96,""),BJ94+1)</f>
        <v>46419</v>
      </c>
      <c r="BQ94" s="949"/>
      <c r="BR94" s="949"/>
      <c r="BS94" s="593"/>
      <c r="BT94" s="593"/>
      <c r="BU94" s="594"/>
      <c r="BV94" s="948">
        <f>IF(BP94="",IF(WEEKDAY(BB96)=3,BB96,""),BP94+1)</f>
        <v>46420</v>
      </c>
      <c r="BW94" s="949"/>
      <c r="BX94" s="949"/>
      <c r="BY94" s="593"/>
      <c r="BZ94" s="593"/>
      <c r="CA94" s="594"/>
      <c r="CB94" s="948">
        <f>IF(BV94="",IF(WEEKDAY(BB96)=4,BB96,""),BV94+1)</f>
        <v>46421</v>
      </c>
      <c r="CC94" s="949"/>
      <c r="CD94" s="949"/>
      <c r="CE94" s="593"/>
      <c r="CF94" s="593"/>
      <c r="CG94" s="594"/>
      <c r="CH94" s="948">
        <f>IF(CB94="",IF(WEEKDAY(BB96)=5,BB96,""),CB94+1)</f>
        <v>46422</v>
      </c>
      <c r="CI94" s="949"/>
      <c r="CJ94" s="949"/>
      <c r="CK94" s="593"/>
      <c r="CL94" s="593"/>
      <c r="CM94" s="594"/>
      <c r="CN94" s="948">
        <f>IF(CH94="",IF(WEEKDAY(BB96)=6,BB96,""),CH94+1)</f>
        <v>46423</v>
      </c>
      <c r="CO94" s="949"/>
      <c r="CP94" s="949"/>
      <c r="CQ94" s="593"/>
      <c r="CR94" s="593"/>
      <c r="CS94" s="594"/>
      <c r="CT94" s="942">
        <f>IF(CN94="",BB96,CN94+1)</f>
        <v>46424</v>
      </c>
      <c r="CU94" s="943"/>
      <c r="CV94" s="943"/>
      <c r="CW94" s="593"/>
      <c r="CX94" s="593"/>
      <c r="CY94" s="594"/>
    </row>
    <row r="95" spans="2:103" ht="24" customHeight="1">
      <c r="B95" s="1128"/>
      <c r="C95" s="1129"/>
      <c r="D95" s="1129"/>
      <c r="E95" s="1129"/>
      <c r="F95" s="1129"/>
      <c r="G95" s="1129"/>
      <c r="H95" s="1129"/>
      <c r="I95" s="1130"/>
      <c r="J95" s="1113"/>
      <c r="K95" s="1114"/>
      <c r="L95" s="1114"/>
      <c r="M95" s="595"/>
      <c r="N95" s="595"/>
      <c r="O95" s="596"/>
      <c r="P95" s="1107"/>
      <c r="Q95" s="1108"/>
      <c r="R95" s="1108"/>
      <c r="S95" s="595"/>
      <c r="T95" s="595"/>
      <c r="U95" s="596"/>
      <c r="V95" s="1107"/>
      <c r="W95" s="1108"/>
      <c r="X95" s="1108"/>
      <c r="Y95" s="595"/>
      <c r="Z95" s="595"/>
      <c r="AA95" s="596"/>
      <c r="AB95" s="1107"/>
      <c r="AC95" s="1108"/>
      <c r="AD95" s="1108"/>
      <c r="AE95" s="595"/>
      <c r="AF95" s="595"/>
      <c r="AG95" s="596"/>
      <c r="AH95" s="1107"/>
      <c r="AI95" s="1108"/>
      <c r="AJ95" s="1108"/>
      <c r="AK95" s="595"/>
      <c r="AL95" s="595"/>
      <c r="AM95" s="596"/>
      <c r="AN95" s="1107"/>
      <c r="AO95" s="1108"/>
      <c r="AP95" s="1108"/>
      <c r="AQ95" s="595"/>
      <c r="AR95" s="595"/>
      <c r="AS95" s="596"/>
      <c r="AT95" s="1101"/>
      <c r="AU95" s="1102"/>
      <c r="AV95" s="1102"/>
      <c r="AW95" s="595"/>
      <c r="AX95" s="595"/>
      <c r="AY95" s="596"/>
      <c r="BB95" s="1248"/>
      <c r="BC95" s="1249"/>
      <c r="BD95" s="1249"/>
      <c r="BE95" s="1249"/>
      <c r="BF95" s="1249"/>
      <c r="BG95" s="1249"/>
      <c r="BH95" s="1249"/>
      <c r="BI95" s="1250"/>
      <c r="BJ95" s="970"/>
      <c r="BK95" s="971"/>
      <c r="BL95" s="971"/>
      <c r="BM95" s="595"/>
      <c r="BN95" s="595"/>
      <c r="BO95" s="596"/>
      <c r="BP95" s="952"/>
      <c r="BQ95" s="953"/>
      <c r="BR95" s="953"/>
      <c r="BS95" s="595"/>
      <c r="BT95" s="595"/>
      <c r="BU95" s="596"/>
      <c r="BV95" s="952"/>
      <c r="BW95" s="953"/>
      <c r="BX95" s="953"/>
      <c r="BY95" s="595"/>
      <c r="BZ95" s="595"/>
      <c r="CA95" s="596"/>
      <c r="CB95" s="952"/>
      <c r="CC95" s="953"/>
      <c r="CD95" s="953"/>
      <c r="CE95" s="595"/>
      <c r="CF95" s="595"/>
      <c r="CG95" s="596"/>
      <c r="CH95" s="952"/>
      <c r="CI95" s="953"/>
      <c r="CJ95" s="953"/>
      <c r="CK95" s="595"/>
      <c r="CL95" s="595"/>
      <c r="CM95" s="596"/>
      <c r="CN95" s="952"/>
      <c r="CO95" s="953"/>
      <c r="CP95" s="953"/>
      <c r="CQ95" s="595"/>
      <c r="CR95" s="595"/>
      <c r="CS95" s="596"/>
      <c r="CT95" s="946"/>
      <c r="CU95" s="947"/>
      <c r="CV95" s="947"/>
      <c r="CW95" s="595"/>
      <c r="CX95" s="595"/>
      <c r="CY95" s="596"/>
    </row>
    <row r="96" spans="2:103" ht="24" customHeight="1">
      <c r="B96" s="995">
        <f>IF(MONTH(B83)=12,DATE(YEAR(B83)+1,1,1),DATE(YEAR(B83),MONTH(B83)+1,1))</f>
        <v>46327</v>
      </c>
      <c r="C96" s="687"/>
      <c r="D96" s="687"/>
      <c r="E96" s="687"/>
      <c r="F96" s="687"/>
      <c r="G96" s="687"/>
      <c r="H96" s="687"/>
      <c r="I96" s="996"/>
      <c r="J96" s="1121">
        <f>AT94+1</f>
        <v>46334</v>
      </c>
      <c r="K96" s="1122"/>
      <c r="L96" s="1122"/>
      <c r="M96" s="593"/>
      <c r="N96" s="593"/>
      <c r="O96" s="594"/>
      <c r="P96" s="1103">
        <f>J96+1</f>
        <v>46335</v>
      </c>
      <c r="Q96" s="1104"/>
      <c r="R96" s="1104"/>
      <c r="S96" s="593"/>
      <c r="T96" s="593"/>
      <c r="U96" s="594"/>
      <c r="V96" s="1103">
        <f>P96+1</f>
        <v>46336</v>
      </c>
      <c r="W96" s="1104"/>
      <c r="X96" s="1104"/>
      <c r="Y96" s="593"/>
      <c r="Z96" s="593"/>
      <c r="AA96" s="594"/>
      <c r="AB96" s="1103">
        <f>V96+1</f>
        <v>46337</v>
      </c>
      <c r="AC96" s="1104"/>
      <c r="AD96" s="1104"/>
      <c r="AE96" s="593"/>
      <c r="AF96" s="593"/>
      <c r="AG96" s="594"/>
      <c r="AH96" s="1103">
        <f>AB96+1</f>
        <v>46338</v>
      </c>
      <c r="AI96" s="1104"/>
      <c r="AJ96" s="1104"/>
      <c r="AK96" s="593"/>
      <c r="AL96" s="593"/>
      <c r="AM96" s="594"/>
      <c r="AN96" s="1103">
        <f>AH96+1</f>
        <v>46339</v>
      </c>
      <c r="AO96" s="1104"/>
      <c r="AP96" s="1104"/>
      <c r="AQ96" s="593"/>
      <c r="AR96" s="593"/>
      <c r="AS96" s="594"/>
      <c r="AT96" s="1097">
        <f>AN96+1</f>
        <v>46340</v>
      </c>
      <c r="AU96" s="1098"/>
      <c r="AV96" s="1098"/>
      <c r="AW96" s="593"/>
      <c r="AX96" s="593"/>
      <c r="AY96" s="594"/>
      <c r="BB96" s="1238">
        <f>IF(MONTH(BB83)=12,DATE(YEAR(BB83)+1,1,1),DATE(YEAR(BB83),MONTH(BB83)+1,1))</f>
        <v>46419</v>
      </c>
      <c r="BC96" s="1239"/>
      <c r="BD96" s="1239"/>
      <c r="BE96" s="1239"/>
      <c r="BF96" s="1239"/>
      <c r="BG96" s="1239"/>
      <c r="BH96" s="1239"/>
      <c r="BI96" s="1240"/>
      <c r="BJ96" s="978">
        <f>CT94+1</f>
        <v>46425</v>
      </c>
      <c r="BK96" s="979"/>
      <c r="BL96" s="979"/>
      <c r="BM96" s="593"/>
      <c r="BN96" s="593"/>
      <c r="BO96" s="594"/>
      <c r="BP96" s="948">
        <f>BJ96+1</f>
        <v>46426</v>
      </c>
      <c r="BQ96" s="949"/>
      <c r="BR96" s="949"/>
      <c r="BS96" s="593"/>
      <c r="BT96" s="593"/>
      <c r="BU96" s="594"/>
      <c r="BV96" s="948">
        <f>BP96+1</f>
        <v>46427</v>
      </c>
      <c r="BW96" s="949"/>
      <c r="BX96" s="949"/>
      <c r="BY96" s="593"/>
      <c r="BZ96" s="593"/>
      <c r="CA96" s="594"/>
      <c r="CB96" s="948">
        <f>BV96+1</f>
        <v>46428</v>
      </c>
      <c r="CC96" s="949"/>
      <c r="CD96" s="949"/>
      <c r="CE96" s="593"/>
      <c r="CF96" s="593"/>
      <c r="CG96" s="594"/>
      <c r="CH96" s="948">
        <f>CB96+1</f>
        <v>46429</v>
      </c>
      <c r="CI96" s="949"/>
      <c r="CJ96" s="949"/>
      <c r="CK96" s="593"/>
      <c r="CL96" s="593"/>
      <c r="CM96" s="594"/>
      <c r="CN96" s="948">
        <f>CH96+1</f>
        <v>46430</v>
      </c>
      <c r="CO96" s="949"/>
      <c r="CP96" s="949"/>
      <c r="CQ96" s="593"/>
      <c r="CR96" s="593"/>
      <c r="CS96" s="594"/>
      <c r="CT96" s="942">
        <f>CN96+1</f>
        <v>46431</v>
      </c>
      <c r="CU96" s="943"/>
      <c r="CV96" s="943"/>
      <c r="CW96" s="593"/>
      <c r="CX96" s="593"/>
      <c r="CY96" s="594"/>
    </row>
    <row r="97" spans="2:103" ht="24" customHeight="1">
      <c r="B97" s="992" t="str">
        <f>IF(B96&gt;=43586,"令和"&amp;IF(YEAR(B96)-2018=1,"元",YEAR(B96)-2018),"平成"&amp;(YEAR(B96)-1988))</f>
        <v>令和8</v>
      </c>
      <c r="C97" s="993"/>
      <c r="D97" s="993"/>
      <c r="E97" s="993"/>
      <c r="F97" s="993"/>
      <c r="G97" s="993"/>
      <c r="H97" s="993"/>
      <c r="I97" s="994"/>
      <c r="J97" s="1123"/>
      <c r="K97" s="1124"/>
      <c r="L97" s="1124"/>
      <c r="M97" s="595"/>
      <c r="N97" s="595"/>
      <c r="O97" s="596"/>
      <c r="P97" s="1107"/>
      <c r="Q97" s="1108"/>
      <c r="R97" s="1108"/>
      <c r="S97" s="595"/>
      <c r="T97" s="595"/>
      <c r="U97" s="596"/>
      <c r="V97" s="1107"/>
      <c r="W97" s="1108"/>
      <c r="X97" s="1108"/>
      <c r="Y97" s="595"/>
      <c r="Z97" s="595"/>
      <c r="AA97" s="596"/>
      <c r="AB97" s="1107"/>
      <c r="AC97" s="1108"/>
      <c r="AD97" s="1108"/>
      <c r="AE97" s="595"/>
      <c r="AF97" s="595"/>
      <c r="AG97" s="596"/>
      <c r="AH97" s="1107"/>
      <c r="AI97" s="1108"/>
      <c r="AJ97" s="1108"/>
      <c r="AK97" s="595"/>
      <c r="AL97" s="595"/>
      <c r="AM97" s="596"/>
      <c r="AN97" s="1107"/>
      <c r="AO97" s="1108"/>
      <c r="AP97" s="1108"/>
      <c r="AQ97" s="595"/>
      <c r="AR97" s="595"/>
      <c r="AS97" s="596"/>
      <c r="AT97" s="1101"/>
      <c r="AU97" s="1102"/>
      <c r="AV97" s="1102"/>
      <c r="AW97" s="595"/>
      <c r="AX97" s="595"/>
      <c r="AY97" s="596"/>
      <c r="BB97" s="1235" t="str">
        <f>IF(BB96&gt;=43586,"令和"&amp;IF(YEAR(BB96)-2018=1,"元",YEAR(BB96)-2018),"平成"&amp;(YEAR(BB96)-1988))</f>
        <v>令和9</v>
      </c>
      <c r="BC97" s="1236"/>
      <c r="BD97" s="1236"/>
      <c r="BE97" s="1236"/>
      <c r="BF97" s="1236"/>
      <c r="BG97" s="1236"/>
      <c r="BH97" s="1236"/>
      <c r="BI97" s="1237"/>
      <c r="BJ97" s="980"/>
      <c r="BK97" s="981"/>
      <c r="BL97" s="981"/>
      <c r="BM97" s="595"/>
      <c r="BN97" s="595"/>
      <c r="BO97" s="596"/>
      <c r="BP97" s="952"/>
      <c r="BQ97" s="953"/>
      <c r="BR97" s="953"/>
      <c r="BS97" s="595"/>
      <c r="BT97" s="595"/>
      <c r="BU97" s="596"/>
      <c r="BV97" s="952"/>
      <c r="BW97" s="953"/>
      <c r="BX97" s="953"/>
      <c r="BY97" s="595"/>
      <c r="BZ97" s="595"/>
      <c r="CA97" s="596"/>
      <c r="CB97" s="952"/>
      <c r="CC97" s="953"/>
      <c r="CD97" s="953"/>
      <c r="CE97" s="595"/>
      <c r="CF97" s="595"/>
      <c r="CG97" s="596"/>
      <c r="CH97" s="952"/>
      <c r="CI97" s="953"/>
      <c r="CJ97" s="953"/>
      <c r="CK97" s="595"/>
      <c r="CL97" s="595"/>
      <c r="CM97" s="596"/>
      <c r="CN97" s="952"/>
      <c r="CO97" s="953"/>
      <c r="CP97" s="953"/>
      <c r="CQ97" s="595"/>
      <c r="CR97" s="595"/>
      <c r="CS97" s="596"/>
      <c r="CT97" s="946"/>
      <c r="CU97" s="947"/>
      <c r="CV97" s="947"/>
      <c r="CW97" s="595"/>
      <c r="CX97" s="595"/>
      <c r="CY97" s="596"/>
    </row>
    <row r="98" spans="2:103" ht="24.75" customHeight="1">
      <c r="B98" s="954" t="s">
        <v>781</v>
      </c>
      <c r="C98" s="957" t="str">
        <f>VLOOKUP(B96,祝節名,2,FALSE)</f>
        <v>3 文化の日、23 勤労感謝の日
立冬7、小雪22</v>
      </c>
      <c r="D98" s="958"/>
      <c r="E98" s="958"/>
      <c r="F98" s="958"/>
      <c r="G98" s="958"/>
      <c r="H98" s="958"/>
      <c r="I98" s="959"/>
      <c r="J98" s="1121">
        <f>AT96+1</f>
        <v>46341</v>
      </c>
      <c r="K98" s="1122"/>
      <c r="L98" s="1122"/>
      <c r="M98" s="593"/>
      <c r="N98" s="593"/>
      <c r="O98" s="594"/>
      <c r="P98" s="1103">
        <f>J98+1</f>
        <v>46342</v>
      </c>
      <c r="Q98" s="1104"/>
      <c r="R98" s="1104"/>
      <c r="S98" s="593"/>
      <c r="T98" s="593"/>
      <c r="U98" s="594"/>
      <c r="V98" s="1103">
        <f>P98+1</f>
        <v>46343</v>
      </c>
      <c r="W98" s="1104"/>
      <c r="X98" s="1104"/>
      <c r="Y98" s="593"/>
      <c r="Z98" s="593"/>
      <c r="AA98" s="594"/>
      <c r="AB98" s="1103">
        <f>V98+1</f>
        <v>46344</v>
      </c>
      <c r="AC98" s="1104"/>
      <c r="AD98" s="1104"/>
      <c r="AE98" s="593"/>
      <c r="AF98" s="593"/>
      <c r="AG98" s="594"/>
      <c r="AH98" s="1103">
        <f>AB98+1</f>
        <v>46345</v>
      </c>
      <c r="AI98" s="1104"/>
      <c r="AJ98" s="1104"/>
      <c r="AK98" s="593"/>
      <c r="AL98" s="593"/>
      <c r="AM98" s="594"/>
      <c r="AN98" s="1103">
        <f>AH98+1</f>
        <v>46346</v>
      </c>
      <c r="AO98" s="1104"/>
      <c r="AP98" s="1104"/>
      <c r="AQ98" s="593"/>
      <c r="AR98" s="593"/>
      <c r="AS98" s="594"/>
      <c r="AT98" s="1097">
        <f>AN98+1</f>
        <v>46347</v>
      </c>
      <c r="AU98" s="1098"/>
      <c r="AV98" s="1098"/>
      <c r="AW98" s="593"/>
      <c r="AX98" s="593"/>
      <c r="AY98" s="594"/>
      <c r="BB98" s="954" t="s">
        <v>781</v>
      </c>
      <c r="BC98" s="957" t="str">
        <f>VLOOKUP(BB96,祝節名,2,FALSE)</f>
        <v>11建国記念の日、23天皇誕生日
立春4、雨水19</v>
      </c>
      <c r="BD98" s="958"/>
      <c r="BE98" s="958"/>
      <c r="BF98" s="958"/>
      <c r="BG98" s="958"/>
      <c r="BH98" s="958"/>
      <c r="BI98" s="959"/>
      <c r="BJ98" s="978">
        <f>CT96+1</f>
        <v>46432</v>
      </c>
      <c r="BK98" s="979"/>
      <c r="BL98" s="979"/>
      <c r="BM98" s="593"/>
      <c r="BN98" s="593"/>
      <c r="BO98" s="594"/>
      <c r="BP98" s="948">
        <f>BJ98+1</f>
        <v>46433</v>
      </c>
      <c r="BQ98" s="949"/>
      <c r="BR98" s="949"/>
      <c r="BS98" s="593"/>
      <c r="BT98" s="593"/>
      <c r="BU98" s="594"/>
      <c r="BV98" s="948">
        <f>BP98+1</f>
        <v>46434</v>
      </c>
      <c r="BW98" s="949"/>
      <c r="BX98" s="949"/>
      <c r="BY98" s="593"/>
      <c r="BZ98" s="593"/>
      <c r="CA98" s="594"/>
      <c r="CB98" s="948">
        <f>BV98+1</f>
        <v>46435</v>
      </c>
      <c r="CC98" s="949"/>
      <c r="CD98" s="949"/>
      <c r="CE98" s="593"/>
      <c r="CF98" s="593"/>
      <c r="CG98" s="594"/>
      <c r="CH98" s="948">
        <f>CB98+1</f>
        <v>46436</v>
      </c>
      <c r="CI98" s="949"/>
      <c r="CJ98" s="949"/>
      <c r="CK98" s="593"/>
      <c r="CL98" s="593"/>
      <c r="CM98" s="594"/>
      <c r="CN98" s="948">
        <f>CH98+1</f>
        <v>46437</v>
      </c>
      <c r="CO98" s="949"/>
      <c r="CP98" s="949"/>
      <c r="CQ98" s="593"/>
      <c r="CR98" s="593"/>
      <c r="CS98" s="594"/>
      <c r="CT98" s="942">
        <f>CN98+1</f>
        <v>46438</v>
      </c>
      <c r="CU98" s="943"/>
      <c r="CV98" s="943"/>
      <c r="CW98" s="593"/>
      <c r="CX98" s="593"/>
      <c r="CY98" s="594"/>
    </row>
    <row r="99" spans="2:103" ht="24.75" customHeight="1">
      <c r="B99" s="955"/>
      <c r="C99" s="960"/>
      <c r="D99" s="961"/>
      <c r="E99" s="961"/>
      <c r="F99" s="961"/>
      <c r="G99" s="961"/>
      <c r="H99" s="961"/>
      <c r="I99" s="962"/>
      <c r="J99" s="1123"/>
      <c r="K99" s="1124"/>
      <c r="L99" s="1124"/>
      <c r="M99" s="595"/>
      <c r="N99" s="595"/>
      <c r="O99" s="596"/>
      <c r="P99" s="1107"/>
      <c r="Q99" s="1108"/>
      <c r="R99" s="1108"/>
      <c r="S99" s="595"/>
      <c r="T99" s="595"/>
      <c r="U99" s="596"/>
      <c r="V99" s="1107"/>
      <c r="W99" s="1108"/>
      <c r="X99" s="1108"/>
      <c r="Y99" s="595"/>
      <c r="Z99" s="595"/>
      <c r="AA99" s="596"/>
      <c r="AB99" s="1107"/>
      <c r="AC99" s="1108"/>
      <c r="AD99" s="1108"/>
      <c r="AE99" s="595"/>
      <c r="AF99" s="595"/>
      <c r="AG99" s="596"/>
      <c r="AH99" s="1107"/>
      <c r="AI99" s="1108"/>
      <c r="AJ99" s="1108"/>
      <c r="AK99" s="595"/>
      <c r="AL99" s="595"/>
      <c r="AM99" s="596"/>
      <c r="AN99" s="1107"/>
      <c r="AO99" s="1108"/>
      <c r="AP99" s="1108"/>
      <c r="AQ99" s="595"/>
      <c r="AR99" s="595"/>
      <c r="AS99" s="596"/>
      <c r="AT99" s="1101"/>
      <c r="AU99" s="1102"/>
      <c r="AV99" s="1102"/>
      <c r="AW99" s="595"/>
      <c r="AX99" s="595"/>
      <c r="AY99" s="596"/>
      <c r="BB99" s="955"/>
      <c r="BC99" s="960"/>
      <c r="BD99" s="961"/>
      <c r="BE99" s="961"/>
      <c r="BF99" s="961"/>
      <c r="BG99" s="961"/>
      <c r="BH99" s="961"/>
      <c r="BI99" s="962"/>
      <c r="BJ99" s="980"/>
      <c r="BK99" s="981"/>
      <c r="BL99" s="981"/>
      <c r="BM99" s="595"/>
      <c r="BN99" s="595"/>
      <c r="BO99" s="596"/>
      <c r="BP99" s="952"/>
      <c r="BQ99" s="953"/>
      <c r="BR99" s="953"/>
      <c r="BS99" s="595"/>
      <c r="BT99" s="595"/>
      <c r="BU99" s="596"/>
      <c r="BV99" s="952"/>
      <c r="BW99" s="953"/>
      <c r="BX99" s="953"/>
      <c r="BY99" s="595"/>
      <c r="BZ99" s="595"/>
      <c r="CA99" s="596"/>
      <c r="CB99" s="952"/>
      <c r="CC99" s="953"/>
      <c r="CD99" s="953"/>
      <c r="CE99" s="595"/>
      <c r="CF99" s="595"/>
      <c r="CG99" s="596"/>
      <c r="CH99" s="952"/>
      <c r="CI99" s="953"/>
      <c r="CJ99" s="953"/>
      <c r="CK99" s="595"/>
      <c r="CL99" s="595"/>
      <c r="CM99" s="596"/>
      <c r="CN99" s="952"/>
      <c r="CO99" s="953"/>
      <c r="CP99" s="953"/>
      <c r="CQ99" s="595"/>
      <c r="CR99" s="595"/>
      <c r="CS99" s="596"/>
      <c r="CT99" s="946"/>
      <c r="CU99" s="947"/>
      <c r="CV99" s="947"/>
      <c r="CW99" s="595"/>
      <c r="CX99" s="595"/>
      <c r="CY99" s="596"/>
    </row>
    <row r="100" spans="2:103" ht="24.75" customHeight="1">
      <c r="B100" s="956"/>
      <c r="C100" s="963"/>
      <c r="D100" s="964"/>
      <c r="E100" s="964"/>
      <c r="F100" s="964"/>
      <c r="G100" s="964"/>
      <c r="H100" s="964"/>
      <c r="I100" s="965"/>
      <c r="J100" s="1121">
        <f>AT98+1</f>
        <v>46348</v>
      </c>
      <c r="K100" s="1122"/>
      <c r="L100" s="1122"/>
      <c r="M100" s="593"/>
      <c r="N100" s="593"/>
      <c r="O100" s="594"/>
      <c r="P100" s="1103">
        <f>J100+1</f>
        <v>46349</v>
      </c>
      <c r="Q100" s="1104"/>
      <c r="R100" s="1104"/>
      <c r="S100" s="593"/>
      <c r="T100" s="593"/>
      <c r="U100" s="594"/>
      <c r="V100" s="1103">
        <f>P100+1</f>
        <v>46350</v>
      </c>
      <c r="W100" s="1104"/>
      <c r="X100" s="1104"/>
      <c r="Y100" s="593"/>
      <c r="Z100" s="593"/>
      <c r="AA100" s="594"/>
      <c r="AB100" s="1103">
        <f>V100+1</f>
        <v>46351</v>
      </c>
      <c r="AC100" s="1104"/>
      <c r="AD100" s="1104"/>
      <c r="AE100" s="593"/>
      <c r="AF100" s="593"/>
      <c r="AG100" s="594"/>
      <c r="AH100" s="1103">
        <f>AB100+1</f>
        <v>46352</v>
      </c>
      <c r="AI100" s="1104"/>
      <c r="AJ100" s="1104"/>
      <c r="AK100" s="593"/>
      <c r="AL100" s="593"/>
      <c r="AM100" s="594"/>
      <c r="AN100" s="1103">
        <f>AH100+1</f>
        <v>46353</v>
      </c>
      <c r="AO100" s="1104"/>
      <c r="AP100" s="1104"/>
      <c r="AQ100" s="593"/>
      <c r="AR100" s="593"/>
      <c r="AS100" s="594"/>
      <c r="AT100" s="1097">
        <f>AN100+1</f>
        <v>46354</v>
      </c>
      <c r="AU100" s="1098"/>
      <c r="AV100" s="1098"/>
      <c r="AW100" s="593"/>
      <c r="AX100" s="593"/>
      <c r="AY100" s="594"/>
      <c r="BB100" s="956"/>
      <c r="BC100" s="963"/>
      <c r="BD100" s="964"/>
      <c r="BE100" s="964"/>
      <c r="BF100" s="964"/>
      <c r="BG100" s="964"/>
      <c r="BH100" s="964"/>
      <c r="BI100" s="965"/>
      <c r="BJ100" s="978">
        <f>CT98+1</f>
        <v>46439</v>
      </c>
      <c r="BK100" s="979"/>
      <c r="BL100" s="979"/>
      <c r="BM100" s="593"/>
      <c r="BN100" s="593"/>
      <c r="BO100" s="594"/>
      <c r="BP100" s="948">
        <f>BJ100+1</f>
        <v>46440</v>
      </c>
      <c r="BQ100" s="949"/>
      <c r="BR100" s="949"/>
      <c r="BS100" s="593"/>
      <c r="BT100" s="593"/>
      <c r="BU100" s="594"/>
      <c r="BV100" s="948">
        <f>BP100+1</f>
        <v>46441</v>
      </c>
      <c r="BW100" s="949"/>
      <c r="BX100" s="949"/>
      <c r="BY100" s="593"/>
      <c r="BZ100" s="593"/>
      <c r="CA100" s="594"/>
      <c r="CB100" s="948">
        <f>BV100+1</f>
        <v>46442</v>
      </c>
      <c r="CC100" s="949"/>
      <c r="CD100" s="949"/>
      <c r="CE100" s="593"/>
      <c r="CF100" s="593"/>
      <c r="CG100" s="594"/>
      <c r="CH100" s="948">
        <f>CB100+1</f>
        <v>46443</v>
      </c>
      <c r="CI100" s="949"/>
      <c r="CJ100" s="949"/>
      <c r="CK100" s="593"/>
      <c r="CL100" s="593"/>
      <c r="CM100" s="594"/>
      <c r="CN100" s="948">
        <f>CH100+1</f>
        <v>46444</v>
      </c>
      <c r="CO100" s="949"/>
      <c r="CP100" s="949"/>
      <c r="CQ100" s="593"/>
      <c r="CR100" s="593"/>
      <c r="CS100" s="594"/>
      <c r="CT100" s="942">
        <f>CN100+1</f>
        <v>46445</v>
      </c>
      <c r="CU100" s="943"/>
      <c r="CV100" s="943"/>
      <c r="CW100" s="593"/>
      <c r="CX100" s="593"/>
      <c r="CY100" s="594"/>
    </row>
    <row r="101" spans="2:103" ht="24.75" customHeight="1">
      <c r="B101" s="954" t="s">
        <v>487</v>
      </c>
      <c r="C101" s="957" t="str">
        <f>VLOOKUP(B96,記念名,2,FALSE)</f>
        <v>119番の日 9
世界平和記念日 11</v>
      </c>
      <c r="D101" s="958"/>
      <c r="E101" s="958"/>
      <c r="F101" s="958"/>
      <c r="G101" s="958"/>
      <c r="H101" s="958"/>
      <c r="I101" s="959"/>
      <c r="J101" s="1123"/>
      <c r="K101" s="1124"/>
      <c r="L101" s="1124"/>
      <c r="M101" s="595"/>
      <c r="N101" s="595"/>
      <c r="O101" s="596"/>
      <c r="P101" s="1107"/>
      <c r="Q101" s="1108"/>
      <c r="R101" s="1108"/>
      <c r="S101" s="595"/>
      <c r="T101" s="595"/>
      <c r="U101" s="596"/>
      <c r="V101" s="1107"/>
      <c r="W101" s="1108"/>
      <c r="X101" s="1108"/>
      <c r="Y101" s="595"/>
      <c r="Z101" s="595"/>
      <c r="AA101" s="596"/>
      <c r="AB101" s="1107"/>
      <c r="AC101" s="1108"/>
      <c r="AD101" s="1108"/>
      <c r="AE101" s="595"/>
      <c r="AF101" s="595"/>
      <c r="AG101" s="596"/>
      <c r="AH101" s="1107"/>
      <c r="AI101" s="1108"/>
      <c r="AJ101" s="1108"/>
      <c r="AK101" s="595"/>
      <c r="AL101" s="595"/>
      <c r="AM101" s="596"/>
      <c r="AN101" s="1107"/>
      <c r="AO101" s="1108"/>
      <c r="AP101" s="1108"/>
      <c r="AQ101" s="595"/>
      <c r="AR101" s="595"/>
      <c r="AS101" s="596"/>
      <c r="AT101" s="1101"/>
      <c r="AU101" s="1102"/>
      <c r="AV101" s="1102"/>
      <c r="AW101" s="595"/>
      <c r="AX101" s="595"/>
      <c r="AY101" s="596"/>
      <c r="BB101" s="954" t="s">
        <v>487</v>
      </c>
      <c r="BC101" s="957" t="str">
        <f>VLOOKUP(BB96,記念名,2,FALSE)</f>
        <v>バレンタインデー 14</v>
      </c>
      <c r="BD101" s="958"/>
      <c r="BE101" s="958"/>
      <c r="BF101" s="958"/>
      <c r="BG101" s="958"/>
      <c r="BH101" s="958"/>
      <c r="BI101" s="959"/>
      <c r="BJ101" s="980"/>
      <c r="BK101" s="981"/>
      <c r="BL101" s="981"/>
      <c r="BM101" s="595"/>
      <c r="BN101" s="595"/>
      <c r="BO101" s="596"/>
      <c r="BP101" s="952"/>
      <c r="BQ101" s="953"/>
      <c r="BR101" s="953"/>
      <c r="BS101" s="595"/>
      <c r="BT101" s="595"/>
      <c r="BU101" s="596"/>
      <c r="BV101" s="952"/>
      <c r="BW101" s="953"/>
      <c r="BX101" s="953"/>
      <c r="BY101" s="595"/>
      <c r="BZ101" s="595"/>
      <c r="CA101" s="596"/>
      <c r="CB101" s="952"/>
      <c r="CC101" s="953"/>
      <c r="CD101" s="953"/>
      <c r="CE101" s="595"/>
      <c r="CF101" s="595"/>
      <c r="CG101" s="596"/>
      <c r="CH101" s="952"/>
      <c r="CI101" s="953"/>
      <c r="CJ101" s="953"/>
      <c r="CK101" s="595"/>
      <c r="CL101" s="595"/>
      <c r="CM101" s="596"/>
      <c r="CN101" s="952"/>
      <c r="CO101" s="953"/>
      <c r="CP101" s="953"/>
      <c r="CQ101" s="595"/>
      <c r="CR101" s="595"/>
      <c r="CS101" s="596"/>
      <c r="CT101" s="946"/>
      <c r="CU101" s="947"/>
      <c r="CV101" s="947"/>
      <c r="CW101" s="595"/>
      <c r="CX101" s="595"/>
      <c r="CY101" s="596"/>
    </row>
    <row r="102" spans="2:103" ht="14.25" customHeight="1">
      <c r="B102" s="955"/>
      <c r="C102" s="960"/>
      <c r="D102" s="961"/>
      <c r="E102" s="961"/>
      <c r="F102" s="961"/>
      <c r="G102" s="961"/>
      <c r="H102" s="961"/>
      <c r="I102" s="962"/>
      <c r="J102" s="1109">
        <f>IF(DAY(AT100)+1&gt;IF(MONTH(B96)=12,31,DATE(YEAR(B96),MONTH(B96)+1,1)-B96),"",AT100+1)</f>
        <v>46355</v>
      </c>
      <c r="K102" s="1110"/>
      <c r="L102" s="1110"/>
      <c r="M102" s="1110" t="str">
        <f>IF(AT102="","",IF(DAY(AT102)+1&gt;IF(MONTH(B96)=12,31,DATE(YEAR(B96),MONTH(B96)+1,1)-B96),"",AT102+1))</f>
        <v/>
      </c>
      <c r="N102" s="1110"/>
      <c r="O102" s="1115"/>
      <c r="P102" s="1103">
        <f>IF(J102="","",IF(DAY(J102)+1&gt;IF(MONTH(B96)=12,31,DATE(YEAR(B96),MONTH(B96)+1,1)-B96),"",J102+1))</f>
        <v>46356</v>
      </c>
      <c r="Q102" s="1104"/>
      <c r="R102" s="1104"/>
      <c r="S102" s="1104" t="str">
        <f>IF(M102="","",IF(DAY(M102)+1&gt;IF(MONTH(B96)=12,31,DATE(YEAR(B96),MONTH(B96)+1,1)-B96),"",M102+1))</f>
        <v/>
      </c>
      <c r="T102" s="1104"/>
      <c r="U102" s="1118"/>
      <c r="V102" s="1103" t="str">
        <f>IF(P102="","",IF(DAY(P102)+1&gt;IF(MONTH(B96)=12,31,DATE(YEAR(B96),MONTH(B96)+1,1)-B96),"",P102+1))</f>
        <v/>
      </c>
      <c r="W102" s="1104"/>
      <c r="X102" s="1104"/>
      <c r="Y102" s="593"/>
      <c r="Z102" s="593"/>
      <c r="AA102" s="594"/>
      <c r="AB102" s="1103" t="str">
        <f>IF(V102="","",IF(DAY(V102)+1&gt;IF(MONTH(B96)=12,31,DATE(YEAR(B96),MONTH(B96)+1,1)-B96),"",V102+1))</f>
        <v/>
      </c>
      <c r="AC102" s="1104"/>
      <c r="AD102" s="1104"/>
      <c r="AE102" s="593"/>
      <c r="AF102" s="593"/>
      <c r="AG102" s="594"/>
      <c r="AH102" s="1103" t="str">
        <f>IF(AB102="","",IF(DAY(AB102)+1&gt;IF(MONTH(B96)=12,31,DATE(YEAR(B96),MONTH(B96)+1,1)-B96),"",AB102+1))</f>
        <v/>
      </c>
      <c r="AI102" s="1104"/>
      <c r="AJ102" s="1104"/>
      <c r="AK102" s="593"/>
      <c r="AL102" s="593"/>
      <c r="AM102" s="594"/>
      <c r="AN102" s="1103" t="str">
        <f>IF(AH102="","",IF(DAY(AH102)+1&gt;IF(MONTH(B96)=12,31,DATE(YEAR(B96),MONTH(B96)+1,1)-B96),"",AH102+1))</f>
        <v/>
      </c>
      <c r="AO102" s="1104"/>
      <c r="AP102" s="1104"/>
      <c r="AQ102" s="593"/>
      <c r="AR102" s="593"/>
      <c r="AS102" s="594"/>
      <c r="AT102" s="1097" t="str">
        <f>IF(AN102="","",IF(DAY(AN102)+1&gt;IF(MONTH(B96)=12,31,DATE(YEAR(B96),MONTH(B96)+1,1)-B96),"",AN102+1))</f>
        <v/>
      </c>
      <c r="AU102" s="1098"/>
      <c r="AV102" s="1098"/>
      <c r="AW102" s="593"/>
      <c r="AX102" s="593"/>
      <c r="AY102" s="594"/>
      <c r="BB102" s="955"/>
      <c r="BC102" s="960"/>
      <c r="BD102" s="961"/>
      <c r="BE102" s="961"/>
      <c r="BF102" s="961"/>
      <c r="BG102" s="961"/>
      <c r="BH102" s="961"/>
      <c r="BI102" s="962"/>
      <c r="BJ102" s="966">
        <f>IF(DAY(CT100)+1&gt;IF(MONTH(BB96)=12,31,DATE(YEAR(BB96),MONTH(BB96)+1,1)-BB96),"",CT100+1)</f>
        <v>46446</v>
      </c>
      <c r="BK102" s="967"/>
      <c r="BL102" s="967"/>
      <c r="BM102" s="967" t="str">
        <f>IF(CT102="","",IF(DAY(CT102)+1&gt;IF(MONTH(BB96)=12,31,DATE(YEAR(BB96),MONTH(BB96)+1,1)-BB96),"",CT102+1))</f>
        <v/>
      </c>
      <c r="BN102" s="967"/>
      <c r="BO102" s="972"/>
      <c r="BP102" s="948" t="str">
        <f>IF(BJ102="","",IF(DAY(BJ102)+1&gt;IF(MONTH(BB96)=12,31,DATE(YEAR(BB96),MONTH(BB96)+1,1)-BB96),"",BJ102+1))</f>
        <v/>
      </c>
      <c r="BQ102" s="949"/>
      <c r="BR102" s="949"/>
      <c r="BS102" s="949" t="str">
        <f>IF(BM102="","",IF(DAY(BM102)+1&gt;IF(MONTH(BB96)=12,31,DATE(YEAR(BB96),MONTH(BB96)+1,1)-BB96),"",BM102+1))</f>
        <v/>
      </c>
      <c r="BT102" s="949"/>
      <c r="BU102" s="975"/>
      <c r="BV102" s="1103" t="str">
        <f>IF(BP102="","",IF(DAY(BP102)+1&gt;IF(MONTH(BB96)=12,31,DATE(YEAR(BB96),MONTH(BB96)+1,1)-BB96),"",BP102+1))</f>
        <v/>
      </c>
      <c r="BW102" s="1104"/>
      <c r="BX102" s="1104"/>
      <c r="BY102" s="593"/>
      <c r="BZ102" s="593"/>
      <c r="CA102" s="594"/>
      <c r="CB102" s="1103" t="str">
        <f>IF(BV102="","",IF(DAY(BV102)+1&gt;IF(MONTH(BB96)=12,31,DATE(YEAR(BB96),MONTH(BB96)+1,1)-BB96),"",BV102+1))</f>
        <v/>
      </c>
      <c r="CC102" s="1104"/>
      <c r="CD102" s="1104"/>
      <c r="CE102" s="593"/>
      <c r="CF102" s="593"/>
      <c r="CG102" s="594"/>
      <c r="CH102" s="1103" t="str">
        <f>IF(CB102="","",IF(DAY(CB102)+1&gt;IF(MONTH(BB96)=12,31,DATE(YEAR(BB96),MONTH(BB96)+1,1)-BB96),"",CB102+1))</f>
        <v/>
      </c>
      <c r="CI102" s="1104"/>
      <c r="CJ102" s="1104"/>
      <c r="CK102" s="593"/>
      <c r="CL102" s="593"/>
      <c r="CM102" s="594"/>
      <c r="CN102" s="1103" t="str">
        <f>IF(CH102="","",IF(DAY(CH102)+1&gt;IF(MONTH(BB96)=12,31,DATE(YEAR(BB96),MONTH(BB96)+1,1)-BB96),"",CH102+1))</f>
        <v/>
      </c>
      <c r="CO102" s="1104"/>
      <c r="CP102" s="1104"/>
      <c r="CQ102" s="593"/>
      <c r="CR102" s="593"/>
      <c r="CS102" s="594"/>
      <c r="CT102" s="1097" t="str">
        <f>IF(CN102="","",IF(DAY(CN102)+1&gt;IF(MONTH(BB96)=12,31,DATE(YEAR(BB96),MONTH(BB96)+1,1)-BB96),"",CN102+1))</f>
        <v/>
      </c>
      <c r="CU102" s="1098"/>
      <c r="CV102" s="1098"/>
      <c r="CW102" s="593"/>
      <c r="CX102" s="593"/>
      <c r="CY102" s="594"/>
    </row>
    <row r="103" spans="2:103" ht="14.25" customHeight="1">
      <c r="B103" s="955"/>
      <c r="C103" s="960"/>
      <c r="D103" s="961"/>
      <c r="E103" s="961"/>
      <c r="F103" s="961"/>
      <c r="G103" s="961"/>
      <c r="H103" s="961"/>
      <c r="I103" s="962"/>
      <c r="J103" s="1111"/>
      <c r="K103" s="1112"/>
      <c r="L103" s="1112"/>
      <c r="M103" s="1112"/>
      <c r="N103" s="1112"/>
      <c r="O103" s="1116"/>
      <c r="P103" s="1105"/>
      <c r="Q103" s="1106"/>
      <c r="R103" s="1106"/>
      <c r="S103" s="1106"/>
      <c r="T103" s="1106"/>
      <c r="U103" s="1119"/>
      <c r="V103" s="1105"/>
      <c r="W103" s="1106"/>
      <c r="X103" s="1106"/>
      <c r="Y103" s="648"/>
      <c r="Z103" s="648"/>
      <c r="AA103" s="649"/>
      <c r="AB103" s="1105"/>
      <c r="AC103" s="1106"/>
      <c r="AD103" s="1106"/>
      <c r="AE103" s="648"/>
      <c r="AF103" s="648"/>
      <c r="AG103" s="649"/>
      <c r="AH103" s="1105"/>
      <c r="AI103" s="1106"/>
      <c r="AJ103" s="1106"/>
      <c r="AK103" s="648"/>
      <c r="AL103" s="648"/>
      <c r="AM103" s="649"/>
      <c r="AN103" s="1105"/>
      <c r="AO103" s="1106"/>
      <c r="AP103" s="1106"/>
      <c r="AQ103" s="648"/>
      <c r="AR103" s="648"/>
      <c r="AS103" s="649"/>
      <c r="AT103" s="1099"/>
      <c r="AU103" s="1100"/>
      <c r="AV103" s="1100"/>
      <c r="AW103" s="648"/>
      <c r="AX103" s="648"/>
      <c r="AY103" s="649"/>
      <c r="BB103" s="955"/>
      <c r="BC103" s="960"/>
      <c r="BD103" s="961"/>
      <c r="BE103" s="961"/>
      <c r="BF103" s="961"/>
      <c r="BG103" s="961"/>
      <c r="BH103" s="961"/>
      <c r="BI103" s="962"/>
      <c r="BJ103" s="968"/>
      <c r="BK103" s="969"/>
      <c r="BL103" s="969"/>
      <c r="BM103" s="969"/>
      <c r="BN103" s="969"/>
      <c r="BO103" s="973"/>
      <c r="BP103" s="950"/>
      <c r="BQ103" s="951"/>
      <c r="BR103" s="951"/>
      <c r="BS103" s="951"/>
      <c r="BT103" s="951"/>
      <c r="BU103" s="976"/>
      <c r="BV103" s="1105"/>
      <c r="BW103" s="1106"/>
      <c r="BX103" s="1106"/>
      <c r="BY103" s="648"/>
      <c r="BZ103" s="648"/>
      <c r="CA103" s="649"/>
      <c r="CB103" s="1105"/>
      <c r="CC103" s="1106"/>
      <c r="CD103" s="1106"/>
      <c r="CE103" s="648"/>
      <c r="CF103" s="648"/>
      <c r="CG103" s="649"/>
      <c r="CH103" s="1105"/>
      <c r="CI103" s="1106"/>
      <c r="CJ103" s="1106"/>
      <c r="CK103" s="648"/>
      <c r="CL103" s="648"/>
      <c r="CM103" s="649"/>
      <c r="CN103" s="1105"/>
      <c r="CO103" s="1106"/>
      <c r="CP103" s="1106"/>
      <c r="CQ103" s="648"/>
      <c r="CR103" s="648"/>
      <c r="CS103" s="649"/>
      <c r="CT103" s="1099"/>
      <c r="CU103" s="1100"/>
      <c r="CV103" s="1100"/>
      <c r="CW103" s="648"/>
      <c r="CX103" s="648"/>
      <c r="CY103" s="649"/>
    </row>
    <row r="104" spans="2:103" ht="22.5" customHeight="1">
      <c r="B104" s="956"/>
      <c r="C104" s="963"/>
      <c r="D104" s="964"/>
      <c r="E104" s="964"/>
      <c r="F104" s="964"/>
      <c r="G104" s="964"/>
      <c r="H104" s="964"/>
      <c r="I104" s="965"/>
      <c r="J104" s="1113"/>
      <c r="K104" s="1114"/>
      <c r="L104" s="1114"/>
      <c r="M104" s="1114"/>
      <c r="N104" s="1114"/>
      <c r="O104" s="1117"/>
      <c r="P104" s="1107" t="str">
        <f>IF(J104="","",IF(DAY(J104)+1&gt;IF(MONTH(B96)=12,31,DATE(YEAR(B96),MONTH(B96)+1,1)-B96),"",J104+1))</f>
        <v/>
      </c>
      <c r="Q104" s="1108"/>
      <c r="R104" s="1108"/>
      <c r="S104" s="1108"/>
      <c r="T104" s="1108"/>
      <c r="U104" s="1120"/>
      <c r="V104" s="1107"/>
      <c r="W104" s="1108"/>
      <c r="X104" s="1108"/>
      <c r="Y104" s="439"/>
      <c r="Z104" s="439"/>
      <c r="AA104" s="440"/>
      <c r="AB104" s="1107"/>
      <c r="AC104" s="1108"/>
      <c r="AD104" s="1108"/>
      <c r="AE104" s="439"/>
      <c r="AF104" s="439"/>
      <c r="AG104" s="440"/>
      <c r="AH104" s="1107"/>
      <c r="AI104" s="1108"/>
      <c r="AJ104" s="1108"/>
      <c r="AK104" s="439"/>
      <c r="AL104" s="439"/>
      <c r="AM104" s="440"/>
      <c r="AN104" s="1107"/>
      <c r="AO104" s="1108"/>
      <c r="AP104" s="1108"/>
      <c r="AQ104" s="439"/>
      <c r="AR104" s="439"/>
      <c r="AS104" s="440"/>
      <c r="AT104" s="1101"/>
      <c r="AU104" s="1102"/>
      <c r="AV104" s="1102"/>
      <c r="AW104" s="439"/>
      <c r="AX104" s="439"/>
      <c r="AY104" s="440"/>
      <c r="BB104" s="956"/>
      <c r="BC104" s="963"/>
      <c r="BD104" s="964"/>
      <c r="BE104" s="964"/>
      <c r="BF104" s="964"/>
      <c r="BG104" s="964"/>
      <c r="BH104" s="964"/>
      <c r="BI104" s="965"/>
      <c r="BJ104" s="970"/>
      <c r="BK104" s="971"/>
      <c r="BL104" s="971"/>
      <c r="BM104" s="971"/>
      <c r="BN104" s="971"/>
      <c r="BO104" s="974"/>
      <c r="BP104" s="952" t="str">
        <f>IF(BJ104="","",IF(DAY(BJ104)+1&gt;IF(MONTH(BB96)=12,31,DATE(YEAR(BB96),MONTH(BB96)+1,1)-BB96),"",BJ104+1))</f>
        <v/>
      </c>
      <c r="BQ104" s="953"/>
      <c r="BR104" s="953"/>
      <c r="BS104" s="953"/>
      <c r="BT104" s="953"/>
      <c r="BU104" s="977"/>
      <c r="BV104" s="1107"/>
      <c r="BW104" s="1108"/>
      <c r="BX104" s="1108"/>
      <c r="BY104" s="439"/>
      <c r="BZ104" s="439"/>
      <c r="CA104" s="440"/>
      <c r="CB104" s="1107"/>
      <c r="CC104" s="1108"/>
      <c r="CD104" s="1108"/>
      <c r="CE104" s="439"/>
      <c r="CF104" s="439"/>
      <c r="CG104" s="440"/>
      <c r="CH104" s="1107"/>
      <c r="CI104" s="1108"/>
      <c r="CJ104" s="1108"/>
      <c r="CK104" s="439"/>
      <c r="CL104" s="439"/>
      <c r="CM104" s="440"/>
      <c r="CN104" s="1107"/>
      <c r="CO104" s="1108"/>
      <c r="CP104" s="1108"/>
      <c r="CQ104" s="439"/>
      <c r="CR104" s="439"/>
      <c r="CS104" s="440"/>
      <c r="CT104" s="1101"/>
      <c r="CU104" s="1102"/>
      <c r="CV104" s="1102"/>
      <c r="CW104" s="439"/>
      <c r="CX104" s="439"/>
      <c r="CY104" s="440"/>
    </row>
  </sheetData>
  <mergeCells count="889">
    <mergeCell ref="AQ2:AS2"/>
    <mergeCell ref="AT2:AV2"/>
    <mergeCell ref="AW2:AY2"/>
    <mergeCell ref="BB2:BI4"/>
    <mergeCell ref="BJ2:BL2"/>
    <mergeCell ref="BM2:BO2"/>
    <mergeCell ref="Y2:AA2"/>
    <mergeCell ref="AB2:AD2"/>
    <mergeCell ref="AE2:AG2"/>
    <mergeCell ref="AH2:AJ2"/>
    <mergeCell ref="AK2:AM2"/>
    <mergeCell ref="AN2:AP2"/>
    <mergeCell ref="Y3:AA4"/>
    <mergeCell ref="AB3:AD4"/>
    <mergeCell ref="AE3:AG4"/>
    <mergeCell ref="AH3:AJ4"/>
    <mergeCell ref="AK3:AM4"/>
    <mergeCell ref="CH2:CJ2"/>
    <mergeCell ref="CK2:CM2"/>
    <mergeCell ref="CN2:CP2"/>
    <mergeCell ref="CQ2:CS2"/>
    <mergeCell ref="CT2:CV2"/>
    <mergeCell ref="CW2:CY2"/>
    <mergeCell ref="BP2:BR2"/>
    <mergeCell ref="BS2:BU2"/>
    <mergeCell ref="BV2:BX2"/>
    <mergeCell ref="BY2:CA2"/>
    <mergeCell ref="CB2:CD2"/>
    <mergeCell ref="CE2:CG2"/>
    <mergeCell ref="CT3:CV4"/>
    <mergeCell ref="CW3:CY4"/>
    <mergeCell ref="BP3:BR4"/>
    <mergeCell ref="BS3:BU4"/>
    <mergeCell ref="BV3:BX4"/>
    <mergeCell ref="BY3:CA4"/>
    <mergeCell ref="CB3:CD4"/>
    <mergeCell ref="CE3:CG4"/>
    <mergeCell ref="AN3:AP4"/>
    <mergeCell ref="AQ3:AS4"/>
    <mergeCell ref="AT3:AV4"/>
    <mergeCell ref="AW3:AY4"/>
    <mergeCell ref="BJ3:BL4"/>
    <mergeCell ref="BM3:BO4"/>
    <mergeCell ref="CH3:CJ4"/>
    <mergeCell ref="CK3:CM4"/>
    <mergeCell ref="CN3:CP4"/>
    <mergeCell ref="CQ3:CS4"/>
    <mergeCell ref="B2:I4"/>
    <mergeCell ref="J2:L2"/>
    <mergeCell ref="M2:O2"/>
    <mergeCell ref="P2:R2"/>
    <mergeCell ref="S2:U2"/>
    <mergeCell ref="V2:X2"/>
    <mergeCell ref="J3:L4"/>
    <mergeCell ref="M3:O4"/>
    <mergeCell ref="P3:R4"/>
    <mergeCell ref="S3:U4"/>
    <mergeCell ref="V3:X4"/>
    <mergeCell ref="B5:I5"/>
    <mergeCell ref="J5:L6"/>
    <mergeCell ref="CQ5:CS6"/>
    <mergeCell ref="CT5:CV6"/>
    <mergeCell ref="CW5:CY6"/>
    <mergeCell ref="BP5:BR6"/>
    <mergeCell ref="BS5:BU6"/>
    <mergeCell ref="BV5:BX6"/>
    <mergeCell ref="BY5:CA6"/>
    <mergeCell ref="CB5:CD6"/>
    <mergeCell ref="CE5:CG6"/>
    <mergeCell ref="M5:O6"/>
    <mergeCell ref="P5:R6"/>
    <mergeCell ref="S5:U6"/>
    <mergeCell ref="V5:X6"/>
    <mergeCell ref="B6:I6"/>
    <mergeCell ref="Y5:AA6"/>
    <mergeCell ref="AB5:AD6"/>
    <mergeCell ref="AE5:AG6"/>
    <mergeCell ref="AH5:AJ6"/>
    <mergeCell ref="AK5:AM6"/>
    <mergeCell ref="AN5:AP6"/>
    <mergeCell ref="AT7:AV8"/>
    <mergeCell ref="AW7:AY8"/>
    <mergeCell ref="BB7:BB9"/>
    <mergeCell ref="CH5:CJ6"/>
    <mergeCell ref="CK5:CM6"/>
    <mergeCell ref="CN5:CP6"/>
    <mergeCell ref="AQ5:AS6"/>
    <mergeCell ref="AT5:AV6"/>
    <mergeCell ref="AW5:AY6"/>
    <mergeCell ref="BB5:BI5"/>
    <mergeCell ref="BJ5:BL6"/>
    <mergeCell ref="BM5:BO6"/>
    <mergeCell ref="BB6:BI6"/>
    <mergeCell ref="BS7:BU8"/>
    <mergeCell ref="BV7:BX8"/>
    <mergeCell ref="BY7:CA8"/>
    <mergeCell ref="CB9:CD10"/>
    <mergeCell ref="BJ9:BL10"/>
    <mergeCell ref="BM9:BO10"/>
    <mergeCell ref="BP9:BR10"/>
    <mergeCell ref="BS9:BU10"/>
    <mergeCell ref="BV9:BX10"/>
    <mergeCell ref="BY9:CA10"/>
    <mergeCell ref="CT7:CV8"/>
    <mergeCell ref="CW7:CY8"/>
    <mergeCell ref="J9:L10"/>
    <mergeCell ref="M9:O10"/>
    <mergeCell ref="P9:R10"/>
    <mergeCell ref="S9:U10"/>
    <mergeCell ref="V9:X10"/>
    <mergeCell ref="Y9:AA10"/>
    <mergeCell ref="AB9:AD10"/>
    <mergeCell ref="AE9:AG10"/>
    <mergeCell ref="CB7:CD8"/>
    <mergeCell ref="CE7:CG8"/>
    <mergeCell ref="CH7:CJ8"/>
    <mergeCell ref="CK7:CM8"/>
    <mergeCell ref="CN7:CP8"/>
    <mergeCell ref="CQ7:CS8"/>
    <mergeCell ref="BJ7:BL8"/>
    <mergeCell ref="BM7:BO8"/>
    <mergeCell ref="BP7:BR8"/>
    <mergeCell ref="M7:O8"/>
    <mergeCell ref="P7:R8"/>
    <mergeCell ref="S7:U8"/>
    <mergeCell ref="BC7:BI9"/>
    <mergeCell ref="V7:X8"/>
    <mergeCell ref="AN7:AP8"/>
    <mergeCell ref="AQ7:AS8"/>
    <mergeCell ref="B10:B13"/>
    <mergeCell ref="C10:I13"/>
    <mergeCell ref="BB10:BB13"/>
    <mergeCell ref="BC10:BI13"/>
    <mergeCell ref="J11:L13"/>
    <mergeCell ref="M11:O13"/>
    <mergeCell ref="P11:R13"/>
    <mergeCell ref="S11:U13"/>
    <mergeCell ref="B7:B9"/>
    <mergeCell ref="C7:I9"/>
    <mergeCell ref="J7:L8"/>
    <mergeCell ref="Y7:AA8"/>
    <mergeCell ref="AB7:AD8"/>
    <mergeCell ref="AE7:AG8"/>
    <mergeCell ref="AH7:AJ8"/>
    <mergeCell ref="AK7:AM8"/>
    <mergeCell ref="AH9:AJ10"/>
    <mergeCell ref="AK9:AM10"/>
    <mergeCell ref="AN9:AP10"/>
    <mergeCell ref="AQ9:AS10"/>
    <mergeCell ref="AT9:AV10"/>
    <mergeCell ref="AW9:AY10"/>
    <mergeCell ref="CT28:CV28"/>
    <mergeCell ref="V11:X13"/>
    <mergeCell ref="Y11:AA13"/>
    <mergeCell ref="AB11:AD13"/>
    <mergeCell ref="AE11:AG13"/>
    <mergeCell ref="AH11:AJ13"/>
    <mergeCell ref="AK11:AM13"/>
    <mergeCell ref="CT9:CV10"/>
    <mergeCell ref="CW9:CY10"/>
    <mergeCell ref="CE9:CG10"/>
    <mergeCell ref="CH9:CJ10"/>
    <mergeCell ref="CK9:CM10"/>
    <mergeCell ref="CN9:CP10"/>
    <mergeCell ref="CQ9:CS10"/>
    <mergeCell ref="AN11:AP13"/>
    <mergeCell ref="AQ11:AS13"/>
    <mergeCell ref="AT11:AV13"/>
    <mergeCell ref="AW11:AY13"/>
    <mergeCell ref="BJ11:BL13"/>
    <mergeCell ref="BM11:BO13"/>
    <mergeCell ref="CB28:CD28"/>
    <mergeCell ref="CH28:CJ28"/>
    <mergeCell ref="CN28:CP28"/>
    <mergeCell ref="CH11:CJ13"/>
    <mergeCell ref="CK11:CM13"/>
    <mergeCell ref="CN11:CP13"/>
    <mergeCell ref="CQ11:CS13"/>
    <mergeCell ref="CT11:CV13"/>
    <mergeCell ref="CW11:CY13"/>
    <mergeCell ref="BP11:BR13"/>
    <mergeCell ref="BS11:BU13"/>
    <mergeCell ref="BV11:BX13"/>
    <mergeCell ref="BY11:CA13"/>
    <mergeCell ref="CB11:CD13"/>
    <mergeCell ref="CE11:CG13"/>
    <mergeCell ref="BJ28:BL28"/>
    <mergeCell ref="BP28:BR28"/>
    <mergeCell ref="BV28:BX28"/>
    <mergeCell ref="BM29:BO30"/>
    <mergeCell ref="BP29:BR30"/>
    <mergeCell ref="BS29:BU30"/>
    <mergeCell ref="BV29:BX30"/>
    <mergeCell ref="J28:L28"/>
    <mergeCell ref="P28:R28"/>
    <mergeCell ref="V28:X28"/>
    <mergeCell ref="AB28:AD28"/>
    <mergeCell ref="AH28:AJ28"/>
    <mergeCell ref="J29:L30"/>
    <mergeCell ref="M29:O30"/>
    <mergeCell ref="P29:R30"/>
    <mergeCell ref="S29:U30"/>
    <mergeCell ref="V29:X30"/>
    <mergeCell ref="Y29:AA30"/>
    <mergeCell ref="AN28:AP28"/>
    <mergeCell ref="AT28:AV28"/>
    <mergeCell ref="BB28:BI30"/>
    <mergeCell ref="AE29:AG30"/>
    <mergeCell ref="AH29:AJ30"/>
    <mergeCell ref="CQ29:CS30"/>
    <mergeCell ref="CT29:CV30"/>
    <mergeCell ref="AB29:AD30"/>
    <mergeCell ref="CW29:CY30"/>
    <mergeCell ref="B31:I31"/>
    <mergeCell ref="J31:L32"/>
    <mergeCell ref="M31:O32"/>
    <mergeCell ref="P31:R32"/>
    <mergeCell ref="S31:U32"/>
    <mergeCell ref="V31:X32"/>
    <mergeCell ref="Y31:AA32"/>
    <mergeCell ref="BY29:CA30"/>
    <mergeCell ref="CB29:CD30"/>
    <mergeCell ref="CE29:CG30"/>
    <mergeCell ref="CH29:CJ30"/>
    <mergeCell ref="CK29:CM30"/>
    <mergeCell ref="CN29:CP30"/>
    <mergeCell ref="AK29:AM30"/>
    <mergeCell ref="AN29:AP30"/>
    <mergeCell ref="AQ29:AS30"/>
    <mergeCell ref="AT29:AV30"/>
    <mergeCell ref="AW29:AY30"/>
    <mergeCell ref="BJ29:BL30"/>
    <mergeCell ref="B28:I30"/>
    <mergeCell ref="CT31:CV32"/>
    <mergeCell ref="CW31:CY32"/>
    <mergeCell ref="B32:I32"/>
    <mergeCell ref="BB32:BI32"/>
    <mergeCell ref="BS31:BU32"/>
    <mergeCell ref="BV31:BX32"/>
    <mergeCell ref="BY31:CA32"/>
    <mergeCell ref="CB31:CD32"/>
    <mergeCell ref="CE31:CG32"/>
    <mergeCell ref="CH31:CJ32"/>
    <mergeCell ref="AT31:AV32"/>
    <mergeCell ref="AW31:AY32"/>
    <mergeCell ref="BB31:BI31"/>
    <mergeCell ref="BJ31:BL32"/>
    <mergeCell ref="BM31:BO32"/>
    <mergeCell ref="BP31:BR32"/>
    <mergeCell ref="AB31:AD32"/>
    <mergeCell ref="AE31:AG32"/>
    <mergeCell ref="AH31:AJ32"/>
    <mergeCell ref="AK31:AM32"/>
    <mergeCell ref="AN31:AP32"/>
    <mergeCell ref="AQ31:AS32"/>
    <mergeCell ref="B33:B35"/>
    <mergeCell ref="C33:I35"/>
    <mergeCell ref="J33:L34"/>
    <mergeCell ref="M33:O34"/>
    <mergeCell ref="P33:R34"/>
    <mergeCell ref="S33:U34"/>
    <mergeCell ref="CK31:CM32"/>
    <mergeCell ref="CN31:CP32"/>
    <mergeCell ref="CQ31:CS32"/>
    <mergeCell ref="BV33:BX34"/>
    <mergeCell ref="BY33:CA34"/>
    <mergeCell ref="AN33:AP34"/>
    <mergeCell ref="AQ33:AS34"/>
    <mergeCell ref="AT33:AV34"/>
    <mergeCell ref="AW33:AY34"/>
    <mergeCell ref="BB33:BB35"/>
    <mergeCell ref="BC33:BI35"/>
    <mergeCell ref="V33:X34"/>
    <mergeCell ref="Y33:AA34"/>
    <mergeCell ref="AB33:AD34"/>
    <mergeCell ref="AE33:AG34"/>
    <mergeCell ref="AH33:AJ34"/>
    <mergeCell ref="AK33:AM34"/>
    <mergeCell ref="AN35:AP36"/>
    <mergeCell ref="AQ35:AS36"/>
    <mergeCell ref="AT35:AV36"/>
    <mergeCell ref="AW35:AY36"/>
    <mergeCell ref="CT33:CV34"/>
    <mergeCell ref="CW33:CY34"/>
    <mergeCell ref="J35:L36"/>
    <mergeCell ref="M35:O36"/>
    <mergeCell ref="P35:R36"/>
    <mergeCell ref="S35:U36"/>
    <mergeCell ref="V35:X36"/>
    <mergeCell ref="Y35:AA36"/>
    <mergeCell ref="AB35:AD36"/>
    <mergeCell ref="AE35:AG36"/>
    <mergeCell ref="CB33:CD34"/>
    <mergeCell ref="CE33:CG34"/>
    <mergeCell ref="CH33:CJ34"/>
    <mergeCell ref="CK33:CM34"/>
    <mergeCell ref="CN33:CP34"/>
    <mergeCell ref="CQ33:CS34"/>
    <mergeCell ref="BJ33:BL34"/>
    <mergeCell ref="BM33:BO34"/>
    <mergeCell ref="BP33:BR34"/>
    <mergeCell ref="BS33:BU34"/>
    <mergeCell ref="CT35:CV36"/>
    <mergeCell ref="CW35:CY36"/>
    <mergeCell ref="B36:B39"/>
    <mergeCell ref="C36:I39"/>
    <mergeCell ref="BB36:BB39"/>
    <mergeCell ref="BC36:BI39"/>
    <mergeCell ref="J37:L39"/>
    <mergeCell ref="M37:O39"/>
    <mergeCell ref="P37:R39"/>
    <mergeCell ref="S37:U39"/>
    <mergeCell ref="CB35:CD36"/>
    <mergeCell ref="CE35:CG36"/>
    <mergeCell ref="CH35:CJ36"/>
    <mergeCell ref="CK35:CM36"/>
    <mergeCell ref="CN35:CP36"/>
    <mergeCell ref="CQ35:CS36"/>
    <mergeCell ref="BJ35:BL36"/>
    <mergeCell ref="BM35:BO36"/>
    <mergeCell ref="BP35:BR36"/>
    <mergeCell ref="BS35:BU36"/>
    <mergeCell ref="BV35:BX36"/>
    <mergeCell ref="BY35:CA36"/>
    <mergeCell ref="AH35:AJ36"/>
    <mergeCell ref="AK35:AM36"/>
    <mergeCell ref="CN37:CP39"/>
    <mergeCell ref="CQ37:CS39"/>
    <mergeCell ref="CT37:CV39"/>
    <mergeCell ref="CW37:CY39"/>
    <mergeCell ref="BP37:BR39"/>
    <mergeCell ref="BS37:BU39"/>
    <mergeCell ref="BV37:BX39"/>
    <mergeCell ref="BY37:CA39"/>
    <mergeCell ref="CB37:CD39"/>
    <mergeCell ref="CE37:CG39"/>
    <mergeCell ref="P54:R54"/>
    <mergeCell ref="S54:U54"/>
    <mergeCell ref="V54:X54"/>
    <mergeCell ref="J55:L56"/>
    <mergeCell ref="M55:O56"/>
    <mergeCell ref="P55:R56"/>
    <mergeCell ref="S55:U56"/>
    <mergeCell ref="CH37:CJ39"/>
    <mergeCell ref="CK37:CM39"/>
    <mergeCell ref="AN37:AP39"/>
    <mergeCell ref="AQ37:AS39"/>
    <mergeCell ref="AT37:AV39"/>
    <mergeCell ref="AW37:AY39"/>
    <mergeCell ref="BJ37:BL39"/>
    <mergeCell ref="BM37:BO39"/>
    <mergeCell ref="V37:X39"/>
    <mergeCell ref="Y37:AA39"/>
    <mergeCell ref="AB37:AD39"/>
    <mergeCell ref="AE37:AG39"/>
    <mergeCell ref="AH37:AJ39"/>
    <mergeCell ref="AK37:AM39"/>
    <mergeCell ref="AQ54:AS54"/>
    <mergeCell ref="AT54:AV54"/>
    <mergeCell ref="AW54:AY54"/>
    <mergeCell ref="BB54:BI56"/>
    <mergeCell ref="BJ54:BL54"/>
    <mergeCell ref="BM54:BO54"/>
    <mergeCell ref="Y54:AA54"/>
    <mergeCell ref="AB54:AD54"/>
    <mergeCell ref="AE54:AG54"/>
    <mergeCell ref="AH54:AJ54"/>
    <mergeCell ref="AK54:AM54"/>
    <mergeCell ref="AN54:AP54"/>
    <mergeCell ref="CN54:CP54"/>
    <mergeCell ref="CQ54:CS54"/>
    <mergeCell ref="CT54:CV54"/>
    <mergeCell ref="CW54:CY54"/>
    <mergeCell ref="BP54:BR54"/>
    <mergeCell ref="BS54:BU54"/>
    <mergeCell ref="BV54:BX54"/>
    <mergeCell ref="BY54:CA54"/>
    <mergeCell ref="CB54:CD54"/>
    <mergeCell ref="CE54:CG54"/>
    <mergeCell ref="CN55:CP56"/>
    <mergeCell ref="CQ55:CS56"/>
    <mergeCell ref="CT55:CV56"/>
    <mergeCell ref="CW55:CY56"/>
    <mergeCell ref="BP55:BR56"/>
    <mergeCell ref="BS55:BU56"/>
    <mergeCell ref="BV55:BX56"/>
    <mergeCell ref="BY55:CA56"/>
    <mergeCell ref="CB55:CD56"/>
    <mergeCell ref="CE55:CG56"/>
    <mergeCell ref="M57:O58"/>
    <mergeCell ref="P57:R58"/>
    <mergeCell ref="S57:U58"/>
    <mergeCell ref="V57:X58"/>
    <mergeCell ref="B58:I58"/>
    <mergeCell ref="CH55:CJ56"/>
    <mergeCell ref="CK55:CM56"/>
    <mergeCell ref="AN55:AP56"/>
    <mergeCell ref="AQ55:AS56"/>
    <mergeCell ref="AT55:AV56"/>
    <mergeCell ref="AW55:AY56"/>
    <mergeCell ref="BJ55:BL56"/>
    <mergeCell ref="BM55:BO56"/>
    <mergeCell ref="V55:X56"/>
    <mergeCell ref="Y55:AA56"/>
    <mergeCell ref="AB55:AD56"/>
    <mergeCell ref="AE55:AG56"/>
    <mergeCell ref="AH55:AJ56"/>
    <mergeCell ref="AK55:AM56"/>
    <mergeCell ref="B54:I56"/>
    <mergeCell ref="J54:L54"/>
    <mergeCell ref="M54:O54"/>
    <mergeCell ref="CH54:CJ54"/>
    <mergeCell ref="CK54:CM54"/>
    <mergeCell ref="CQ57:CS58"/>
    <mergeCell ref="CT57:CV58"/>
    <mergeCell ref="CW57:CY58"/>
    <mergeCell ref="BP57:BR58"/>
    <mergeCell ref="BS57:BU58"/>
    <mergeCell ref="BV57:BX58"/>
    <mergeCell ref="BY57:CA58"/>
    <mergeCell ref="CB57:CD58"/>
    <mergeCell ref="CE57:CG58"/>
    <mergeCell ref="C59:I61"/>
    <mergeCell ref="J59:L60"/>
    <mergeCell ref="M59:O60"/>
    <mergeCell ref="P59:R60"/>
    <mergeCell ref="S59:U60"/>
    <mergeCell ref="AK61:AM62"/>
    <mergeCell ref="CH57:CJ58"/>
    <mergeCell ref="CK57:CM58"/>
    <mergeCell ref="CN57:CP58"/>
    <mergeCell ref="AQ57:AS58"/>
    <mergeCell ref="AT57:AV58"/>
    <mergeCell ref="AW57:AY58"/>
    <mergeCell ref="BB57:BI57"/>
    <mergeCell ref="BJ57:BL58"/>
    <mergeCell ref="BM57:BO58"/>
    <mergeCell ref="BB58:BI58"/>
    <mergeCell ref="Y57:AA58"/>
    <mergeCell ref="AB57:AD58"/>
    <mergeCell ref="AE57:AG58"/>
    <mergeCell ref="AH57:AJ58"/>
    <mergeCell ref="AK57:AM58"/>
    <mergeCell ref="AN57:AP58"/>
    <mergeCell ref="B57:I57"/>
    <mergeCell ref="J57:L58"/>
    <mergeCell ref="AT59:AV60"/>
    <mergeCell ref="AW59:AY60"/>
    <mergeCell ref="BB59:BB61"/>
    <mergeCell ref="BC59:BI61"/>
    <mergeCell ref="AN61:AP62"/>
    <mergeCell ref="AQ61:AS62"/>
    <mergeCell ref="AT61:AV62"/>
    <mergeCell ref="AW61:AY62"/>
    <mergeCell ref="V59:X60"/>
    <mergeCell ref="Y59:AA60"/>
    <mergeCell ref="AB59:AD60"/>
    <mergeCell ref="AE59:AG60"/>
    <mergeCell ref="AH59:AJ60"/>
    <mergeCell ref="AK59:AM60"/>
    <mergeCell ref="CT59:CV60"/>
    <mergeCell ref="CW59:CY60"/>
    <mergeCell ref="J61:L62"/>
    <mergeCell ref="M61:O62"/>
    <mergeCell ref="P61:R62"/>
    <mergeCell ref="S61:U62"/>
    <mergeCell ref="V61:X62"/>
    <mergeCell ref="Y61:AA62"/>
    <mergeCell ref="AB61:AD62"/>
    <mergeCell ref="AE61:AG62"/>
    <mergeCell ref="CB59:CD60"/>
    <mergeCell ref="CE59:CG60"/>
    <mergeCell ref="CH59:CJ60"/>
    <mergeCell ref="CK59:CM60"/>
    <mergeCell ref="CN59:CP60"/>
    <mergeCell ref="CQ59:CS60"/>
    <mergeCell ref="BJ59:BL60"/>
    <mergeCell ref="BM59:BO60"/>
    <mergeCell ref="BP59:BR60"/>
    <mergeCell ref="BS59:BU60"/>
    <mergeCell ref="BV59:BX60"/>
    <mergeCell ref="BY59:CA60"/>
    <mergeCell ref="AN59:AP60"/>
    <mergeCell ref="AQ59:AS60"/>
    <mergeCell ref="CT61:CV62"/>
    <mergeCell ref="CW61:CY62"/>
    <mergeCell ref="B62:B65"/>
    <mergeCell ref="C62:I65"/>
    <mergeCell ref="BB62:BB65"/>
    <mergeCell ref="BC62:BI65"/>
    <mergeCell ref="J63:L65"/>
    <mergeCell ref="M63:O65"/>
    <mergeCell ref="P63:R65"/>
    <mergeCell ref="S63:U65"/>
    <mergeCell ref="CB61:CD62"/>
    <mergeCell ref="CE61:CG62"/>
    <mergeCell ref="CH61:CJ62"/>
    <mergeCell ref="CK61:CM62"/>
    <mergeCell ref="CN61:CP62"/>
    <mergeCell ref="CQ61:CS62"/>
    <mergeCell ref="BJ61:BL62"/>
    <mergeCell ref="BM61:BO62"/>
    <mergeCell ref="BP61:BR62"/>
    <mergeCell ref="BS61:BU62"/>
    <mergeCell ref="BV61:BX62"/>
    <mergeCell ref="BY61:CA62"/>
    <mergeCell ref="AH61:AJ62"/>
    <mergeCell ref="B59:B61"/>
    <mergeCell ref="AN63:AP65"/>
    <mergeCell ref="AQ63:AS65"/>
    <mergeCell ref="AT63:AV65"/>
    <mergeCell ref="AW63:AY65"/>
    <mergeCell ref="BJ63:BL65"/>
    <mergeCell ref="BM63:BO65"/>
    <mergeCell ref="V63:X65"/>
    <mergeCell ref="Y63:AA65"/>
    <mergeCell ref="AB63:AD65"/>
    <mergeCell ref="AE63:AG65"/>
    <mergeCell ref="AH63:AJ65"/>
    <mergeCell ref="AK63:AM65"/>
    <mergeCell ref="CH63:CJ65"/>
    <mergeCell ref="CK63:CM65"/>
    <mergeCell ref="CN63:CP65"/>
    <mergeCell ref="CQ63:CS65"/>
    <mergeCell ref="CT63:CV65"/>
    <mergeCell ref="CW63:CY65"/>
    <mergeCell ref="BP63:BR65"/>
    <mergeCell ref="BS63:BU65"/>
    <mergeCell ref="BV63:BX65"/>
    <mergeCell ref="BY63:CA65"/>
    <mergeCell ref="CB63:CD65"/>
    <mergeCell ref="CE63:CG65"/>
    <mergeCell ref="AQ80:AS80"/>
    <mergeCell ref="AT80:AV80"/>
    <mergeCell ref="AW80:AY80"/>
    <mergeCell ref="BB80:BI82"/>
    <mergeCell ref="BJ80:BL80"/>
    <mergeCell ref="BM80:BO80"/>
    <mergeCell ref="Y80:AA80"/>
    <mergeCell ref="AB80:AD80"/>
    <mergeCell ref="AE80:AG80"/>
    <mergeCell ref="AH80:AJ80"/>
    <mergeCell ref="AK80:AM80"/>
    <mergeCell ref="AN80:AP80"/>
    <mergeCell ref="Y81:AA82"/>
    <mergeCell ref="AB81:AD82"/>
    <mergeCell ref="AE81:AG82"/>
    <mergeCell ref="AH81:AJ82"/>
    <mergeCell ref="AK81:AM82"/>
    <mergeCell ref="CH80:CJ80"/>
    <mergeCell ref="CK80:CM80"/>
    <mergeCell ref="CN80:CP80"/>
    <mergeCell ref="CQ80:CS80"/>
    <mergeCell ref="CT80:CV80"/>
    <mergeCell ref="CW80:CY80"/>
    <mergeCell ref="BP80:BR80"/>
    <mergeCell ref="BS80:BU80"/>
    <mergeCell ref="BV80:BX80"/>
    <mergeCell ref="BY80:CA80"/>
    <mergeCell ref="CB80:CD80"/>
    <mergeCell ref="CE80:CG80"/>
    <mergeCell ref="CT81:CV82"/>
    <mergeCell ref="CW81:CY82"/>
    <mergeCell ref="BP81:BR82"/>
    <mergeCell ref="BS81:BU82"/>
    <mergeCell ref="BV81:BX82"/>
    <mergeCell ref="BY81:CA82"/>
    <mergeCell ref="CB81:CD82"/>
    <mergeCell ref="CE81:CG82"/>
    <mergeCell ref="AN81:AP82"/>
    <mergeCell ref="AQ81:AS82"/>
    <mergeCell ref="AT81:AV82"/>
    <mergeCell ref="AW81:AY82"/>
    <mergeCell ref="BJ81:BL82"/>
    <mergeCell ref="BM81:BO82"/>
    <mergeCell ref="CH81:CJ82"/>
    <mergeCell ref="CK81:CM82"/>
    <mergeCell ref="CN81:CP82"/>
    <mergeCell ref="CQ81:CS82"/>
    <mergeCell ref="B80:I82"/>
    <mergeCell ref="J80:L80"/>
    <mergeCell ref="M80:O80"/>
    <mergeCell ref="P80:R80"/>
    <mergeCell ref="S80:U80"/>
    <mergeCell ref="V80:X80"/>
    <mergeCell ref="J81:L82"/>
    <mergeCell ref="M81:O82"/>
    <mergeCell ref="P81:R82"/>
    <mergeCell ref="S81:U82"/>
    <mergeCell ref="V81:X82"/>
    <mergeCell ref="CT83:CV84"/>
    <mergeCell ref="CW83:CY84"/>
    <mergeCell ref="BP83:BR84"/>
    <mergeCell ref="BS83:BU84"/>
    <mergeCell ref="BV83:BX84"/>
    <mergeCell ref="BY83:CA84"/>
    <mergeCell ref="CB83:CD84"/>
    <mergeCell ref="CE83:CG84"/>
    <mergeCell ref="M83:O84"/>
    <mergeCell ref="P83:R84"/>
    <mergeCell ref="S83:U84"/>
    <mergeCell ref="V83:X84"/>
    <mergeCell ref="Y83:AA84"/>
    <mergeCell ref="AB83:AD84"/>
    <mergeCell ref="AE83:AG84"/>
    <mergeCell ref="AH83:AJ84"/>
    <mergeCell ref="AK83:AM84"/>
    <mergeCell ref="AN83:AP84"/>
    <mergeCell ref="B83:I83"/>
    <mergeCell ref="J83:L84"/>
    <mergeCell ref="CQ83:CS84"/>
    <mergeCell ref="B84:I84"/>
    <mergeCell ref="CH83:CJ84"/>
    <mergeCell ref="CK83:CM84"/>
    <mergeCell ref="CN83:CP84"/>
    <mergeCell ref="AQ83:AS84"/>
    <mergeCell ref="AT83:AV84"/>
    <mergeCell ref="AW83:AY84"/>
    <mergeCell ref="BB83:BI83"/>
    <mergeCell ref="BJ83:BL84"/>
    <mergeCell ref="BM83:BO84"/>
    <mergeCell ref="BB84:BI84"/>
    <mergeCell ref="BC85:BI87"/>
    <mergeCell ref="V85:X86"/>
    <mergeCell ref="Y85:AA86"/>
    <mergeCell ref="AB85:AD86"/>
    <mergeCell ref="AE85:AG86"/>
    <mergeCell ref="AH85:AJ86"/>
    <mergeCell ref="AK85:AM86"/>
    <mergeCell ref="AN87:AP88"/>
    <mergeCell ref="AQ87:AS88"/>
    <mergeCell ref="AT87:AV88"/>
    <mergeCell ref="AW87:AY88"/>
    <mergeCell ref="CT85:CV86"/>
    <mergeCell ref="CW85:CY86"/>
    <mergeCell ref="J87:L88"/>
    <mergeCell ref="M87:O88"/>
    <mergeCell ref="P87:R88"/>
    <mergeCell ref="S87:U88"/>
    <mergeCell ref="V87:X88"/>
    <mergeCell ref="Y87:AA88"/>
    <mergeCell ref="AB87:AD88"/>
    <mergeCell ref="AE87:AG88"/>
    <mergeCell ref="CB85:CD86"/>
    <mergeCell ref="CE85:CG86"/>
    <mergeCell ref="CH85:CJ86"/>
    <mergeCell ref="CK85:CM86"/>
    <mergeCell ref="CN85:CP86"/>
    <mergeCell ref="CQ85:CS86"/>
    <mergeCell ref="BJ85:BL86"/>
    <mergeCell ref="BM85:BO86"/>
    <mergeCell ref="BP85:BR86"/>
    <mergeCell ref="BS85:BU86"/>
    <mergeCell ref="CT87:CV88"/>
    <mergeCell ref="CW87:CY88"/>
    <mergeCell ref="CE87:CG88"/>
    <mergeCell ref="CH87:CJ88"/>
    <mergeCell ref="B88:B91"/>
    <mergeCell ref="C88:I91"/>
    <mergeCell ref="BB88:BB91"/>
    <mergeCell ref="BC88:BI91"/>
    <mergeCell ref="J89:L91"/>
    <mergeCell ref="M89:O91"/>
    <mergeCell ref="P89:R91"/>
    <mergeCell ref="S89:U91"/>
    <mergeCell ref="CB87:CD88"/>
    <mergeCell ref="AH87:AJ88"/>
    <mergeCell ref="AK87:AM88"/>
    <mergeCell ref="B85:B87"/>
    <mergeCell ref="C85:I87"/>
    <mergeCell ref="J85:L86"/>
    <mergeCell ref="M85:O86"/>
    <mergeCell ref="P85:R86"/>
    <mergeCell ref="S85:U86"/>
    <mergeCell ref="BV85:BX86"/>
    <mergeCell ref="BY85:CA86"/>
    <mergeCell ref="AN85:AP86"/>
    <mergeCell ref="AQ85:AS86"/>
    <mergeCell ref="AT85:AV86"/>
    <mergeCell ref="AW85:AY86"/>
    <mergeCell ref="BB85:BB87"/>
    <mergeCell ref="CK87:CM88"/>
    <mergeCell ref="CN87:CP88"/>
    <mergeCell ref="CQ87:CS88"/>
    <mergeCell ref="BJ87:BL88"/>
    <mergeCell ref="BM87:BO88"/>
    <mergeCell ref="BP87:BR88"/>
    <mergeCell ref="BS87:BU88"/>
    <mergeCell ref="BV87:BX88"/>
    <mergeCell ref="BY87:CA88"/>
    <mergeCell ref="CK89:CM91"/>
    <mergeCell ref="CN89:CP91"/>
    <mergeCell ref="CQ89:CS91"/>
    <mergeCell ref="CT89:CV91"/>
    <mergeCell ref="CW89:CY91"/>
    <mergeCell ref="BP89:BR91"/>
    <mergeCell ref="BS89:BU91"/>
    <mergeCell ref="BV89:BX91"/>
    <mergeCell ref="BY89:CA91"/>
    <mergeCell ref="CB89:CD91"/>
    <mergeCell ref="CE89:CG91"/>
    <mergeCell ref="P93:R93"/>
    <mergeCell ref="V93:X93"/>
    <mergeCell ref="AB93:AD93"/>
    <mergeCell ref="AH93:AJ93"/>
    <mergeCell ref="Y94:AA95"/>
    <mergeCell ref="AB94:AD95"/>
    <mergeCell ref="AE94:AG95"/>
    <mergeCell ref="AH94:AJ95"/>
    <mergeCell ref="CH89:CJ91"/>
    <mergeCell ref="AN89:AP91"/>
    <mergeCell ref="AQ89:AS91"/>
    <mergeCell ref="AT89:AV91"/>
    <mergeCell ref="AW89:AY91"/>
    <mergeCell ref="BJ89:BL91"/>
    <mergeCell ref="BM89:BO91"/>
    <mergeCell ref="V89:X91"/>
    <mergeCell ref="Y89:AA91"/>
    <mergeCell ref="AB89:AD91"/>
    <mergeCell ref="AE89:AG91"/>
    <mergeCell ref="AH89:AJ91"/>
    <mergeCell ref="AK89:AM91"/>
    <mergeCell ref="CK93:CM93"/>
    <mergeCell ref="CN93:CP93"/>
    <mergeCell ref="CQ93:CS93"/>
    <mergeCell ref="CT93:CV93"/>
    <mergeCell ref="CW93:CY93"/>
    <mergeCell ref="J94:L95"/>
    <mergeCell ref="M94:O95"/>
    <mergeCell ref="P94:R95"/>
    <mergeCell ref="S94:U95"/>
    <mergeCell ref="V94:X95"/>
    <mergeCell ref="BS93:BU93"/>
    <mergeCell ref="BV93:BX93"/>
    <mergeCell ref="BY93:CA93"/>
    <mergeCell ref="CB93:CD93"/>
    <mergeCell ref="CE93:CG93"/>
    <mergeCell ref="CH93:CJ93"/>
    <mergeCell ref="AN93:AP93"/>
    <mergeCell ref="AT93:AV93"/>
    <mergeCell ref="BB93:BI95"/>
    <mergeCell ref="BJ93:BL93"/>
    <mergeCell ref="BM93:BO93"/>
    <mergeCell ref="BP93:BR93"/>
    <mergeCell ref="BM94:BO95"/>
    <mergeCell ref="BP94:BR95"/>
    <mergeCell ref="CK94:CM95"/>
    <mergeCell ref="CN94:CP95"/>
    <mergeCell ref="CQ94:CS95"/>
    <mergeCell ref="CT94:CV95"/>
    <mergeCell ref="CW94:CY95"/>
    <mergeCell ref="B96:I96"/>
    <mergeCell ref="J96:L97"/>
    <mergeCell ref="M96:O97"/>
    <mergeCell ref="P96:R97"/>
    <mergeCell ref="S96:U97"/>
    <mergeCell ref="BS94:BU95"/>
    <mergeCell ref="BV94:BX95"/>
    <mergeCell ref="BY94:CA95"/>
    <mergeCell ref="CB94:CD95"/>
    <mergeCell ref="CE94:CG95"/>
    <mergeCell ref="CH94:CJ95"/>
    <mergeCell ref="AK94:AM95"/>
    <mergeCell ref="AN94:AP95"/>
    <mergeCell ref="AQ94:AS95"/>
    <mergeCell ref="AT94:AV95"/>
    <mergeCell ref="AW94:AY95"/>
    <mergeCell ref="BJ94:BL95"/>
    <mergeCell ref="B93:I95"/>
    <mergeCell ref="J93:L93"/>
    <mergeCell ref="AT96:AV97"/>
    <mergeCell ref="AW96:AY97"/>
    <mergeCell ref="BB96:BI96"/>
    <mergeCell ref="BJ96:BL97"/>
    <mergeCell ref="V96:X97"/>
    <mergeCell ref="Y96:AA97"/>
    <mergeCell ref="AB96:AD97"/>
    <mergeCell ref="AE96:AG97"/>
    <mergeCell ref="AH96:AJ97"/>
    <mergeCell ref="AK96:AM97"/>
    <mergeCell ref="CW96:CY97"/>
    <mergeCell ref="B97:I97"/>
    <mergeCell ref="BB97:BI97"/>
    <mergeCell ref="B98:B100"/>
    <mergeCell ref="C98:I100"/>
    <mergeCell ref="J98:L99"/>
    <mergeCell ref="M98:O99"/>
    <mergeCell ref="P98:R99"/>
    <mergeCell ref="S98:U99"/>
    <mergeCell ref="V98:X99"/>
    <mergeCell ref="CE96:CG97"/>
    <mergeCell ref="CH96:CJ97"/>
    <mergeCell ref="CK96:CM97"/>
    <mergeCell ref="CN96:CP97"/>
    <mergeCell ref="CQ96:CS97"/>
    <mergeCell ref="CT96:CV97"/>
    <mergeCell ref="BM96:BO97"/>
    <mergeCell ref="BP96:BR97"/>
    <mergeCell ref="BS96:BU97"/>
    <mergeCell ref="BV96:BX97"/>
    <mergeCell ref="BY96:CA97"/>
    <mergeCell ref="CB96:CD97"/>
    <mergeCell ref="AN96:AP97"/>
    <mergeCell ref="AQ96:AS97"/>
    <mergeCell ref="BY98:CA99"/>
    <mergeCell ref="CB98:CD99"/>
    <mergeCell ref="AQ98:AS99"/>
    <mergeCell ref="AT98:AV99"/>
    <mergeCell ref="AW98:AY99"/>
    <mergeCell ref="BB98:BB100"/>
    <mergeCell ref="BC98:BI100"/>
    <mergeCell ref="BJ98:BL99"/>
    <mergeCell ref="Y98:AA99"/>
    <mergeCell ref="AB98:AD99"/>
    <mergeCell ref="AE98:AG99"/>
    <mergeCell ref="AH98:AJ99"/>
    <mergeCell ref="AK98:AM99"/>
    <mergeCell ref="AN98:AP99"/>
    <mergeCell ref="AQ100:AS101"/>
    <mergeCell ref="AT100:AV101"/>
    <mergeCell ref="AW100:AY101"/>
    <mergeCell ref="BJ100:BL101"/>
    <mergeCell ref="CW98:CY99"/>
    <mergeCell ref="J100:L101"/>
    <mergeCell ref="M100:O101"/>
    <mergeCell ref="P100:R101"/>
    <mergeCell ref="S100:U101"/>
    <mergeCell ref="V100:X101"/>
    <mergeCell ref="Y100:AA101"/>
    <mergeCell ref="AB100:AD101"/>
    <mergeCell ref="AE100:AG101"/>
    <mergeCell ref="AH100:AJ101"/>
    <mergeCell ref="CE98:CG99"/>
    <mergeCell ref="CH98:CJ99"/>
    <mergeCell ref="CK98:CM99"/>
    <mergeCell ref="CN98:CP99"/>
    <mergeCell ref="CQ98:CS99"/>
    <mergeCell ref="CT98:CV99"/>
    <mergeCell ref="BM98:BO99"/>
    <mergeCell ref="BP98:BR99"/>
    <mergeCell ref="BS98:BU99"/>
    <mergeCell ref="BV98:BX99"/>
    <mergeCell ref="CW100:CY101"/>
    <mergeCell ref="CE100:CG101"/>
    <mergeCell ref="CH100:CJ101"/>
    <mergeCell ref="CK100:CM101"/>
    <mergeCell ref="B101:B104"/>
    <mergeCell ref="C101:I104"/>
    <mergeCell ref="BB101:BB104"/>
    <mergeCell ref="BC101:BI104"/>
    <mergeCell ref="J102:L104"/>
    <mergeCell ref="M102:O104"/>
    <mergeCell ref="P102:R104"/>
    <mergeCell ref="S102:U104"/>
    <mergeCell ref="V102:X104"/>
    <mergeCell ref="AK100:AM101"/>
    <mergeCell ref="AN100:AP101"/>
    <mergeCell ref="AQ102:AS104"/>
    <mergeCell ref="AT102:AV104"/>
    <mergeCell ref="AW102:AY104"/>
    <mergeCell ref="CN100:CP101"/>
    <mergeCell ref="CQ100:CS101"/>
    <mergeCell ref="CT100:CV101"/>
    <mergeCell ref="BM100:BO101"/>
    <mergeCell ref="BP100:BR101"/>
    <mergeCell ref="BS100:BU101"/>
    <mergeCell ref="BV100:BX101"/>
    <mergeCell ref="BY100:CA101"/>
    <mergeCell ref="CB100:CD101"/>
    <mergeCell ref="BJ102:BL104"/>
    <mergeCell ref="BM102:BO104"/>
    <mergeCell ref="BP102:BR104"/>
    <mergeCell ref="Y102:AA104"/>
    <mergeCell ref="AB102:AD104"/>
    <mergeCell ref="AE102:AG104"/>
    <mergeCell ref="AH102:AJ104"/>
    <mergeCell ref="AK102:AM104"/>
    <mergeCell ref="AN102:AP104"/>
    <mergeCell ref="CK102:CM104"/>
    <mergeCell ref="CN102:CP104"/>
    <mergeCell ref="CQ102:CS104"/>
    <mergeCell ref="CT102:CV104"/>
    <mergeCell ref="CW102:CY104"/>
    <mergeCell ref="BS102:BU104"/>
    <mergeCell ref="BV102:BX104"/>
    <mergeCell ref="BY102:CA104"/>
    <mergeCell ref="CB102:CD104"/>
    <mergeCell ref="CE102:CG104"/>
    <mergeCell ref="CH102:CJ104"/>
  </mergeCells>
  <phoneticPr fontId="2"/>
  <conditionalFormatting sqref="J5">
    <cfRule type="expression" dxfId="23127" priority="390" stopIfTrue="1">
      <formula>OR(J5=祝色)</formula>
    </cfRule>
  </conditionalFormatting>
  <conditionalFormatting sqref="P5">
    <cfRule type="expression" dxfId="23126" priority="389" stopIfTrue="1">
      <formula>OR(P5=祝色)</formula>
    </cfRule>
  </conditionalFormatting>
  <conditionalFormatting sqref="V5">
    <cfRule type="expression" dxfId="23125" priority="388" stopIfTrue="1">
      <formula>OR(V5=祝色)</formula>
    </cfRule>
  </conditionalFormatting>
  <conditionalFormatting sqref="AB5">
    <cfRule type="expression" dxfId="23124" priority="387" stopIfTrue="1">
      <formula>OR(AB5=祝色)</formula>
    </cfRule>
  </conditionalFormatting>
  <conditionalFormatting sqref="AH5">
    <cfRule type="expression" dxfId="23123" priority="386" stopIfTrue="1">
      <formula>OR(AH5=祝色)</formula>
    </cfRule>
  </conditionalFormatting>
  <conditionalFormatting sqref="AN5">
    <cfRule type="expression" dxfId="23122" priority="385" stopIfTrue="1">
      <formula>OR(AN5=祝色)</formula>
    </cfRule>
  </conditionalFormatting>
  <conditionalFormatting sqref="AT5">
    <cfRule type="expression" dxfId="23121" priority="384" stopIfTrue="1">
      <formula>OR(AT5=祝色)</formula>
    </cfRule>
  </conditionalFormatting>
  <conditionalFormatting sqref="J7">
    <cfRule type="expression" dxfId="23120" priority="383" stopIfTrue="1">
      <formula>OR(J7=祝色)</formula>
    </cfRule>
  </conditionalFormatting>
  <conditionalFormatting sqref="P7">
    <cfRule type="expression" dxfId="23119" priority="382" stopIfTrue="1">
      <formula>OR(P7=祝色)</formula>
    </cfRule>
  </conditionalFormatting>
  <conditionalFormatting sqref="V7">
    <cfRule type="expression" dxfId="23118" priority="381" stopIfTrue="1">
      <formula>OR(V7=祝色)</formula>
    </cfRule>
  </conditionalFormatting>
  <conditionalFormatting sqref="AB7">
    <cfRule type="expression" dxfId="23117" priority="380" stopIfTrue="1">
      <formula>OR(AB7=祝色)</formula>
    </cfRule>
  </conditionalFormatting>
  <conditionalFormatting sqref="AH7">
    <cfRule type="expression" dxfId="23116" priority="379" stopIfTrue="1">
      <formula>OR(AH7=祝色)</formula>
    </cfRule>
  </conditionalFormatting>
  <conditionalFormatting sqref="AN7">
    <cfRule type="expression" dxfId="23115" priority="378" stopIfTrue="1">
      <formula>OR(AN7=祝色)</formula>
    </cfRule>
  </conditionalFormatting>
  <conditionalFormatting sqref="AT7">
    <cfRule type="expression" dxfId="23114" priority="377" stopIfTrue="1">
      <formula>OR(AT7=祝色)</formula>
    </cfRule>
  </conditionalFormatting>
  <conditionalFormatting sqref="J9">
    <cfRule type="expression" dxfId="23113" priority="376" stopIfTrue="1">
      <formula>OR(J9=祝色)</formula>
    </cfRule>
  </conditionalFormatting>
  <conditionalFormatting sqref="P9">
    <cfRule type="expression" dxfId="23112" priority="375" stopIfTrue="1">
      <formula>OR(P9=祝色)</formula>
    </cfRule>
  </conditionalFormatting>
  <conditionalFormatting sqref="V9">
    <cfRule type="expression" dxfId="23111" priority="374" stopIfTrue="1">
      <formula>OR(V9=祝色)</formula>
    </cfRule>
  </conditionalFormatting>
  <conditionalFormatting sqref="AB9">
    <cfRule type="expression" dxfId="23110" priority="373" stopIfTrue="1">
      <formula>OR(AB9=祝色)</formula>
    </cfRule>
  </conditionalFormatting>
  <conditionalFormatting sqref="AH9">
    <cfRule type="expression" dxfId="23109" priority="372" stopIfTrue="1">
      <formula>OR(AH9=祝色)</formula>
    </cfRule>
  </conditionalFormatting>
  <conditionalFormatting sqref="AN9">
    <cfRule type="expression" dxfId="23108" priority="371" stopIfTrue="1">
      <formula>OR(AN9=祝色)</formula>
    </cfRule>
  </conditionalFormatting>
  <conditionalFormatting sqref="AT9">
    <cfRule type="expression" dxfId="23107" priority="370" stopIfTrue="1">
      <formula>OR(AT9=祝色)</formula>
    </cfRule>
  </conditionalFormatting>
  <conditionalFormatting sqref="J3">
    <cfRule type="expression" dxfId="23106" priority="369" stopIfTrue="1">
      <formula>OR(J3=祝色)</formula>
    </cfRule>
  </conditionalFormatting>
  <conditionalFormatting sqref="P3">
    <cfRule type="expression" dxfId="23105" priority="368" stopIfTrue="1">
      <formula>OR(P3=祝色)</formula>
    </cfRule>
  </conditionalFormatting>
  <conditionalFormatting sqref="V3">
    <cfRule type="expression" dxfId="23104" priority="367" stopIfTrue="1">
      <formula>OR(V3=祝色)</formula>
    </cfRule>
  </conditionalFormatting>
  <conditionalFormatting sqref="AB3">
    <cfRule type="expression" dxfId="23103" priority="366" stopIfTrue="1">
      <formula>OR(AB3=祝色)</formula>
    </cfRule>
  </conditionalFormatting>
  <conditionalFormatting sqref="AH3">
    <cfRule type="expression" dxfId="23102" priority="365" stopIfTrue="1">
      <formula>OR(AH3=祝色)</formula>
    </cfRule>
  </conditionalFormatting>
  <conditionalFormatting sqref="AN3">
    <cfRule type="expression" dxfId="23101" priority="364" stopIfTrue="1">
      <formula>OR(AN3=祝色)</formula>
    </cfRule>
  </conditionalFormatting>
  <conditionalFormatting sqref="AT3">
    <cfRule type="expression" dxfId="23100" priority="363" stopIfTrue="1">
      <formula>OR(AT3=祝色)</formula>
    </cfRule>
  </conditionalFormatting>
  <conditionalFormatting sqref="J11">
    <cfRule type="expression" dxfId="23099" priority="362" stopIfTrue="1">
      <formula>OR(J11=祝色)</formula>
    </cfRule>
  </conditionalFormatting>
  <conditionalFormatting sqref="AT11">
    <cfRule type="expression" dxfId="23098" priority="356" stopIfTrue="1">
      <formula>OR(AT11=祝色)</formula>
    </cfRule>
  </conditionalFormatting>
  <conditionalFormatting sqref="P11">
    <cfRule type="expression" dxfId="23097" priority="361" stopIfTrue="1">
      <formula>OR(P11=祝色)</formula>
    </cfRule>
  </conditionalFormatting>
  <conditionalFormatting sqref="V11">
    <cfRule type="expression" dxfId="23096" priority="360" stopIfTrue="1">
      <formula>OR(V11=祝色)</formula>
    </cfRule>
  </conditionalFormatting>
  <conditionalFormatting sqref="AB11">
    <cfRule type="expression" dxfId="23095" priority="359" stopIfTrue="1">
      <formula>OR(AB11=祝色)</formula>
    </cfRule>
  </conditionalFormatting>
  <conditionalFormatting sqref="AH11">
    <cfRule type="expression" dxfId="23094" priority="358" stopIfTrue="1">
      <formula>OR(AH11=祝色)</formula>
    </cfRule>
  </conditionalFormatting>
  <conditionalFormatting sqref="AN11">
    <cfRule type="expression" dxfId="23093" priority="357" stopIfTrue="1">
      <formula>OR(AN11=祝色)</formula>
    </cfRule>
  </conditionalFormatting>
  <conditionalFormatting sqref="M11:O13">
    <cfRule type="expression" dxfId="23092" priority="354" stopIfTrue="1">
      <formula>OR(M11=祝色)</formula>
    </cfRule>
    <cfRule type="expression" dxfId="23091" priority="355">
      <formula>M11</formula>
    </cfRule>
  </conditionalFormatting>
  <conditionalFormatting sqref="S11:U13">
    <cfRule type="expression" dxfId="23090" priority="352" stopIfTrue="1">
      <formula>OR(S11=祝色)</formula>
    </cfRule>
    <cfRule type="expression" dxfId="23089" priority="353">
      <formula>S11</formula>
    </cfRule>
  </conditionalFormatting>
  <conditionalFormatting sqref="J83">
    <cfRule type="expression" dxfId="23088" priority="351" stopIfTrue="1">
      <formula>OR(J83=祝色)</formula>
    </cfRule>
  </conditionalFormatting>
  <conditionalFormatting sqref="P83">
    <cfRule type="expression" dxfId="23087" priority="350" stopIfTrue="1">
      <formula>OR(P83=祝色)</formula>
    </cfRule>
  </conditionalFormatting>
  <conditionalFormatting sqref="V83">
    <cfRule type="expression" dxfId="23086" priority="349" stopIfTrue="1">
      <formula>OR(V83=祝色)</formula>
    </cfRule>
  </conditionalFormatting>
  <conditionalFormatting sqref="AB83">
    <cfRule type="expression" dxfId="23085" priority="348" stopIfTrue="1">
      <formula>OR(AB83=祝色)</formula>
    </cfRule>
  </conditionalFormatting>
  <conditionalFormatting sqref="AH83">
    <cfRule type="expression" dxfId="23084" priority="347" stopIfTrue="1">
      <formula>OR(AH83=祝色)</formula>
    </cfRule>
  </conditionalFormatting>
  <conditionalFormatting sqref="AN83">
    <cfRule type="expression" dxfId="23083" priority="346" stopIfTrue="1">
      <formula>OR(AN83=祝色)</formula>
    </cfRule>
  </conditionalFormatting>
  <conditionalFormatting sqref="AT83">
    <cfRule type="expression" dxfId="23082" priority="345" stopIfTrue="1">
      <formula>OR(AT83=祝色)</formula>
    </cfRule>
  </conditionalFormatting>
  <conditionalFormatting sqref="J85">
    <cfRule type="expression" dxfId="23081" priority="344" stopIfTrue="1">
      <formula>OR(J85=祝色)</formula>
    </cfRule>
  </conditionalFormatting>
  <conditionalFormatting sqref="P85">
    <cfRule type="expression" dxfId="23080" priority="343" stopIfTrue="1">
      <formula>OR(P85=祝色)</formula>
    </cfRule>
  </conditionalFormatting>
  <conditionalFormatting sqref="V85">
    <cfRule type="expression" dxfId="23079" priority="342" stopIfTrue="1">
      <formula>OR(V85=祝色)</formula>
    </cfRule>
  </conditionalFormatting>
  <conditionalFormatting sqref="AB85">
    <cfRule type="expression" dxfId="23078" priority="341" stopIfTrue="1">
      <formula>OR(AB85=祝色)</formula>
    </cfRule>
  </conditionalFormatting>
  <conditionalFormatting sqref="AH85">
    <cfRule type="expression" dxfId="23077" priority="340" stopIfTrue="1">
      <formula>OR(AH85=祝色)</formula>
    </cfRule>
  </conditionalFormatting>
  <conditionalFormatting sqref="AN85">
    <cfRule type="expression" dxfId="23076" priority="339" stopIfTrue="1">
      <formula>OR(AN85=祝色)</formula>
    </cfRule>
  </conditionalFormatting>
  <conditionalFormatting sqref="AT85">
    <cfRule type="expression" dxfId="23075" priority="338" stopIfTrue="1">
      <formula>OR(AT85=祝色)</formula>
    </cfRule>
  </conditionalFormatting>
  <conditionalFormatting sqref="J87">
    <cfRule type="expression" dxfId="23074" priority="337" stopIfTrue="1">
      <formula>OR(J87=祝色)</formula>
    </cfRule>
  </conditionalFormatting>
  <conditionalFormatting sqref="P87">
    <cfRule type="expression" dxfId="23073" priority="336" stopIfTrue="1">
      <formula>OR(P87=祝色)</formula>
    </cfRule>
  </conditionalFormatting>
  <conditionalFormatting sqref="V87">
    <cfRule type="expression" dxfId="23072" priority="335" stopIfTrue="1">
      <formula>OR(V87=祝色)</formula>
    </cfRule>
  </conditionalFormatting>
  <conditionalFormatting sqref="AB87">
    <cfRule type="expression" dxfId="23071" priority="334" stopIfTrue="1">
      <formula>OR(AB87=祝色)</formula>
    </cfRule>
  </conditionalFormatting>
  <conditionalFormatting sqref="AH87">
    <cfRule type="expression" dxfId="23070" priority="333" stopIfTrue="1">
      <formula>OR(AH87=祝色)</formula>
    </cfRule>
  </conditionalFormatting>
  <conditionalFormatting sqref="AN87">
    <cfRule type="expression" dxfId="23069" priority="332" stopIfTrue="1">
      <formula>OR(AN87=祝色)</formula>
    </cfRule>
  </conditionalFormatting>
  <conditionalFormatting sqref="AT87">
    <cfRule type="expression" dxfId="23068" priority="331" stopIfTrue="1">
      <formula>OR(AT87=祝色)</formula>
    </cfRule>
  </conditionalFormatting>
  <conditionalFormatting sqref="J81">
    <cfRule type="expression" dxfId="23067" priority="330" stopIfTrue="1">
      <formula>OR(J81=祝色)</formula>
    </cfRule>
  </conditionalFormatting>
  <conditionalFormatting sqref="P81">
    <cfRule type="expression" dxfId="23066" priority="329" stopIfTrue="1">
      <formula>OR(P81=祝色)</formula>
    </cfRule>
  </conditionalFormatting>
  <conditionalFormatting sqref="V81">
    <cfRule type="expression" dxfId="23065" priority="328" stopIfTrue="1">
      <formula>OR(V81=祝色)</formula>
    </cfRule>
  </conditionalFormatting>
  <conditionalFormatting sqref="AB81">
    <cfRule type="expression" dxfId="23064" priority="327" stopIfTrue="1">
      <formula>OR(AB81=祝色)</formula>
    </cfRule>
  </conditionalFormatting>
  <conditionalFormatting sqref="AH81">
    <cfRule type="expression" dxfId="23063" priority="326" stopIfTrue="1">
      <formula>OR(AH81=祝色)</formula>
    </cfRule>
  </conditionalFormatting>
  <conditionalFormatting sqref="AN81">
    <cfRule type="expression" dxfId="23062" priority="325" stopIfTrue="1">
      <formula>OR(AN81=祝色)</formula>
    </cfRule>
  </conditionalFormatting>
  <conditionalFormatting sqref="AT81">
    <cfRule type="expression" dxfId="23061" priority="324" stopIfTrue="1">
      <formula>OR(AT81=祝色)</formula>
    </cfRule>
  </conditionalFormatting>
  <conditionalFormatting sqref="J89">
    <cfRule type="expression" dxfId="23060" priority="323" stopIfTrue="1">
      <formula>OR(J89=祝色)</formula>
    </cfRule>
  </conditionalFormatting>
  <conditionalFormatting sqref="AT89">
    <cfRule type="expression" dxfId="23059" priority="317" stopIfTrue="1">
      <formula>OR(AT89=祝色)</formula>
    </cfRule>
  </conditionalFormatting>
  <conditionalFormatting sqref="P89">
    <cfRule type="expression" dxfId="23058" priority="322" stopIfTrue="1">
      <formula>OR(P89=祝色)</formula>
    </cfRule>
  </conditionalFormatting>
  <conditionalFormatting sqref="V89">
    <cfRule type="expression" dxfId="23057" priority="321" stopIfTrue="1">
      <formula>OR(V89=祝色)</formula>
    </cfRule>
  </conditionalFormatting>
  <conditionalFormatting sqref="AB89">
    <cfRule type="expression" dxfId="23056" priority="320" stopIfTrue="1">
      <formula>OR(AB89=祝色)</formula>
    </cfRule>
  </conditionalFormatting>
  <conditionalFormatting sqref="AH89">
    <cfRule type="expression" dxfId="23055" priority="319" stopIfTrue="1">
      <formula>OR(AH89=祝色)</formula>
    </cfRule>
  </conditionalFormatting>
  <conditionalFormatting sqref="AN89">
    <cfRule type="expression" dxfId="23054" priority="318" stopIfTrue="1">
      <formula>OR(AN89=祝色)</formula>
    </cfRule>
  </conditionalFormatting>
  <conditionalFormatting sqref="M89:O91">
    <cfRule type="expression" dxfId="23053" priority="315" stopIfTrue="1">
      <formula>OR(M89=祝色)</formula>
    </cfRule>
    <cfRule type="expression" dxfId="23052" priority="316">
      <formula>M89</formula>
    </cfRule>
  </conditionalFormatting>
  <conditionalFormatting sqref="S89:U91">
    <cfRule type="expression" dxfId="23051" priority="313" stopIfTrue="1">
      <formula>OR(S89=祝色)</formula>
    </cfRule>
    <cfRule type="expression" dxfId="23050" priority="314">
      <formula>S89</formula>
    </cfRule>
  </conditionalFormatting>
  <conditionalFormatting sqref="BJ5">
    <cfRule type="expression" dxfId="23049" priority="312" stopIfTrue="1">
      <formula>OR(BJ5=祝色)</formula>
    </cfRule>
  </conditionalFormatting>
  <conditionalFormatting sqref="BP5">
    <cfRule type="expression" dxfId="23048" priority="311" stopIfTrue="1">
      <formula>OR(BP5=祝色)</formula>
    </cfRule>
  </conditionalFormatting>
  <conditionalFormatting sqref="BV5">
    <cfRule type="expression" dxfId="23047" priority="310" stopIfTrue="1">
      <formula>OR(BV5=祝色)</formula>
    </cfRule>
  </conditionalFormatting>
  <conditionalFormatting sqref="CB5">
    <cfRule type="expression" dxfId="23046" priority="309" stopIfTrue="1">
      <formula>OR(CB5=祝色)</formula>
    </cfRule>
  </conditionalFormatting>
  <conditionalFormatting sqref="CH5">
    <cfRule type="expression" dxfId="23045" priority="308" stopIfTrue="1">
      <formula>OR(CH5=祝色)</formula>
    </cfRule>
  </conditionalFormatting>
  <conditionalFormatting sqref="CN5">
    <cfRule type="expression" dxfId="23044" priority="307" stopIfTrue="1">
      <formula>OR(CN5=祝色)</formula>
    </cfRule>
  </conditionalFormatting>
  <conditionalFormatting sqref="CT5">
    <cfRule type="expression" dxfId="23043" priority="306" stopIfTrue="1">
      <formula>OR(CT5=祝色)</formula>
    </cfRule>
  </conditionalFormatting>
  <conditionalFormatting sqref="BJ7">
    <cfRule type="expression" dxfId="23042" priority="305" stopIfTrue="1">
      <formula>OR(BJ7=祝色)</formula>
    </cfRule>
  </conditionalFormatting>
  <conditionalFormatting sqref="BP7">
    <cfRule type="expression" dxfId="23041" priority="304" stopIfTrue="1">
      <formula>OR(BP7=祝色)</formula>
    </cfRule>
  </conditionalFormatting>
  <conditionalFormatting sqref="BV7">
    <cfRule type="expression" dxfId="23040" priority="303" stopIfTrue="1">
      <formula>OR(BV7=祝色)</formula>
    </cfRule>
  </conditionalFormatting>
  <conditionalFormatting sqref="CB7">
    <cfRule type="expression" dxfId="23039" priority="302" stopIfTrue="1">
      <formula>OR(CB7=祝色)</formula>
    </cfRule>
  </conditionalFormatting>
  <conditionalFormatting sqref="CH7">
    <cfRule type="expression" dxfId="23038" priority="301" stopIfTrue="1">
      <formula>OR(CH7=祝色)</formula>
    </cfRule>
  </conditionalFormatting>
  <conditionalFormatting sqref="CN7">
    <cfRule type="expression" dxfId="23037" priority="300" stopIfTrue="1">
      <formula>OR(CN7=祝色)</formula>
    </cfRule>
  </conditionalFormatting>
  <conditionalFormatting sqref="CT7">
    <cfRule type="expression" dxfId="23036" priority="299" stopIfTrue="1">
      <formula>OR(CT7=祝色)</formula>
    </cfRule>
  </conditionalFormatting>
  <conditionalFormatting sqref="BJ9">
    <cfRule type="expression" dxfId="23035" priority="298" stopIfTrue="1">
      <formula>OR(BJ9=祝色)</formula>
    </cfRule>
  </conditionalFormatting>
  <conditionalFormatting sqref="BP9">
    <cfRule type="expression" dxfId="23034" priority="297" stopIfTrue="1">
      <formula>OR(BP9=祝色)</formula>
    </cfRule>
  </conditionalFormatting>
  <conditionalFormatting sqref="BV9">
    <cfRule type="expression" dxfId="23033" priority="296" stopIfTrue="1">
      <formula>OR(BV9=祝色)</formula>
    </cfRule>
  </conditionalFormatting>
  <conditionalFormatting sqref="CB9">
    <cfRule type="expression" dxfId="23032" priority="295" stopIfTrue="1">
      <formula>OR(CB9=祝色)</formula>
    </cfRule>
  </conditionalFormatting>
  <conditionalFormatting sqref="CH9">
    <cfRule type="expression" dxfId="23031" priority="294" stopIfTrue="1">
      <formula>OR(CH9=祝色)</formula>
    </cfRule>
  </conditionalFormatting>
  <conditionalFormatting sqref="CN9">
    <cfRule type="expression" dxfId="23030" priority="293" stopIfTrue="1">
      <formula>OR(CN9=祝色)</formula>
    </cfRule>
  </conditionalFormatting>
  <conditionalFormatting sqref="CT9">
    <cfRule type="expression" dxfId="23029" priority="292" stopIfTrue="1">
      <formula>OR(CT9=祝色)</formula>
    </cfRule>
  </conditionalFormatting>
  <conditionalFormatting sqref="BJ3">
    <cfRule type="expression" dxfId="23028" priority="291" stopIfTrue="1">
      <formula>OR(BJ3=祝色)</formula>
    </cfRule>
  </conditionalFormatting>
  <conditionalFormatting sqref="BP3">
    <cfRule type="expression" dxfId="23027" priority="290" stopIfTrue="1">
      <formula>OR(BP3=祝色)</formula>
    </cfRule>
  </conditionalFormatting>
  <conditionalFormatting sqref="BV3">
    <cfRule type="expression" dxfId="23026" priority="289" stopIfTrue="1">
      <formula>OR(BV3=祝色)</formula>
    </cfRule>
  </conditionalFormatting>
  <conditionalFormatting sqref="CB3">
    <cfRule type="expression" dxfId="23025" priority="288" stopIfTrue="1">
      <formula>OR(CB3=祝色)</formula>
    </cfRule>
  </conditionalFormatting>
  <conditionalFormatting sqref="CH3">
    <cfRule type="expression" dxfId="23024" priority="287" stopIfTrue="1">
      <formula>OR(CH3=祝色)</formula>
    </cfRule>
  </conditionalFormatting>
  <conditionalFormatting sqref="CN3">
    <cfRule type="expression" dxfId="23023" priority="286" stopIfTrue="1">
      <formula>OR(CN3=祝色)</formula>
    </cfRule>
  </conditionalFormatting>
  <conditionalFormatting sqref="CT3">
    <cfRule type="expression" dxfId="23022" priority="285" stopIfTrue="1">
      <formula>OR(CT3=祝色)</formula>
    </cfRule>
  </conditionalFormatting>
  <conditionalFormatting sqref="BJ11">
    <cfRule type="expression" dxfId="23021" priority="284" stopIfTrue="1">
      <formula>OR(BJ11=祝色)</formula>
    </cfRule>
  </conditionalFormatting>
  <conditionalFormatting sqref="CT11">
    <cfRule type="expression" dxfId="23020" priority="278" stopIfTrue="1">
      <formula>OR(CT11=祝色)</formula>
    </cfRule>
  </conditionalFormatting>
  <conditionalFormatting sqref="BP11">
    <cfRule type="expression" dxfId="23019" priority="283" stopIfTrue="1">
      <formula>OR(BP11=祝色)</formula>
    </cfRule>
  </conditionalFormatting>
  <conditionalFormatting sqref="BV11">
    <cfRule type="expression" dxfId="23018" priority="282" stopIfTrue="1">
      <formula>OR(BV11=祝色)</formula>
    </cfRule>
  </conditionalFormatting>
  <conditionalFormatting sqref="CB11">
    <cfRule type="expression" dxfId="23017" priority="281" stopIfTrue="1">
      <formula>OR(CB11=祝色)</formula>
    </cfRule>
  </conditionalFormatting>
  <conditionalFormatting sqref="CH11">
    <cfRule type="expression" dxfId="23016" priority="280" stopIfTrue="1">
      <formula>OR(CH11=祝色)</formula>
    </cfRule>
  </conditionalFormatting>
  <conditionalFormatting sqref="CN11">
    <cfRule type="expression" dxfId="23015" priority="279" stopIfTrue="1">
      <formula>OR(CN11=祝色)</formula>
    </cfRule>
  </conditionalFormatting>
  <conditionalFormatting sqref="BM11:BO13">
    <cfRule type="expression" dxfId="23014" priority="276" stopIfTrue="1">
      <formula>OR(BM11=祝色)</formula>
    </cfRule>
    <cfRule type="expression" dxfId="23013" priority="277">
      <formula>BM11</formula>
    </cfRule>
  </conditionalFormatting>
  <conditionalFormatting sqref="BS11:BU13">
    <cfRule type="expression" dxfId="23012" priority="274" stopIfTrue="1">
      <formula>OR(BS11=祝色)</formula>
    </cfRule>
    <cfRule type="expression" dxfId="23011" priority="275">
      <formula>BS11</formula>
    </cfRule>
  </conditionalFormatting>
  <conditionalFormatting sqref="J31">
    <cfRule type="expression" dxfId="23010" priority="273" stopIfTrue="1">
      <formula>OR(J31=祝色)</formula>
    </cfRule>
  </conditionalFormatting>
  <conditionalFormatting sqref="P31">
    <cfRule type="expression" dxfId="23009" priority="272" stopIfTrue="1">
      <formula>OR(P31=祝色)</formula>
    </cfRule>
  </conditionalFormatting>
  <conditionalFormatting sqref="V31">
    <cfRule type="expression" dxfId="23008" priority="271" stopIfTrue="1">
      <formula>OR(V31=祝色)</formula>
    </cfRule>
  </conditionalFormatting>
  <conditionalFormatting sqref="AB31">
    <cfRule type="expression" dxfId="23007" priority="270" stopIfTrue="1">
      <formula>OR(AB31=祝色)</formula>
    </cfRule>
  </conditionalFormatting>
  <conditionalFormatting sqref="AH31">
    <cfRule type="expression" dxfId="23006" priority="269" stopIfTrue="1">
      <formula>OR(AH31=祝色)</formula>
    </cfRule>
  </conditionalFormatting>
  <conditionalFormatting sqref="AN31">
    <cfRule type="expression" dxfId="23005" priority="268" stopIfTrue="1">
      <formula>OR(AN31=祝色)</formula>
    </cfRule>
  </conditionalFormatting>
  <conditionalFormatting sqref="AT31">
    <cfRule type="expression" dxfId="23004" priority="267" stopIfTrue="1">
      <formula>OR(AT31=祝色)</formula>
    </cfRule>
  </conditionalFormatting>
  <conditionalFormatting sqref="J33">
    <cfRule type="expression" dxfId="23003" priority="266" stopIfTrue="1">
      <formula>OR(J33=祝色)</formula>
    </cfRule>
  </conditionalFormatting>
  <conditionalFormatting sqref="P33">
    <cfRule type="expression" dxfId="23002" priority="265" stopIfTrue="1">
      <formula>OR(P33=祝色)</formula>
    </cfRule>
  </conditionalFormatting>
  <conditionalFormatting sqref="V33">
    <cfRule type="expression" dxfId="23001" priority="264" stopIfTrue="1">
      <formula>OR(V33=祝色)</formula>
    </cfRule>
  </conditionalFormatting>
  <conditionalFormatting sqref="AB33">
    <cfRule type="expression" dxfId="23000" priority="263" stopIfTrue="1">
      <formula>OR(AB33=祝色)</formula>
    </cfRule>
  </conditionalFormatting>
  <conditionalFormatting sqref="AH33">
    <cfRule type="expression" dxfId="22999" priority="262" stopIfTrue="1">
      <formula>OR(AH33=祝色)</formula>
    </cfRule>
  </conditionalFormatting>
  <conditionalFormatting sqref="AN33">
    <cfRule type="expression" dxfId="22998" priority="261" stopIfTrue="1">
      <formula>OR(AN33=祝色)</formula>
    </cfRule>
  </conditionalFormatting>
  <conditionalFormatting sqref="AT33">
    <cfRule type="expression" dxfId="22997" priority="260" stopIfTrue="1">
      <formula>OR(AT33=祝色)</formula>
    </cfRule>
  </conditionalFormatting>
  <conditionalFormatting sqref="J35">
    <cfRule type="expression" dxfId="22996" priority="259" stopIfTrue="1">
      <formula>OR(J35=祝色)</formula>
    </cfRule>
  </conditionalFormatting>
  <conditionalFormatting sqref="P35">
    <cfRule type="expression" dxfId="22995" priority="258" stopIfTrue="1">
      <formula>OR(P35=祝色)</formula>
    </cfRule>
  </conditionalFormatting>
  <conditionalFormatting sqref="V35">
    <cfRule type="expression" dxfId="22994" priority="257" stopIfTrue="1">
      <formula>OR(V35=祝色)</formula>
    </cfRule>
  </conditionalFormatting>
  <conditionalFormatting sqref="AB35">
    <cfRule type="expression" dxfId="22993" priority="256" stopIfTrue="1">
      <formula>OR(AB35=祝色)</formula>
    </cfRule>
  </conditionalFormatting>
  <conditionalFormatting sqref="AH35">
    <cfRule type="expression" dxfId="22992" priority="255" stopIfTrue="1">
      <formula>OR(AH35=祝色)</formula>
    </cfRule>
  </conditionalFormatting>
  <conditionalFormatting sqref="AN35">
    <cfRule type="expression" dxfId="22991" priority="254" stopIfTrue="1">
      <formula>OR(AN35=祝色)</formula>
    </cfRule>
  </conditionalFormatting>
  <conditionalFormatting sqref="AT35">
    <cfRule type="expression" dxfId="22990" priority="253" stopIfTrue="1">
      <formula>OR(AT35=祝色)</formula>
    </cfRule>
  </conditionalFormatting>
  <conditionalFormatting sqref="J29">
    <cfRule type="expression" dxfId="22989" priority="252" stopIfTrue="1">
      <formula>OR(J29=祝色)</formula>
    </cfRule>
  </conditionalFormatting>
  <conditionalFormatting sqref="P29">
    <cfRule type="expression" dxfId="22988" priority="251" stopIfTrue="1">
      <formula>OR(P29=祝色)</formula>
    </cfRule>
  </conditionalFormatting>
  <conditionalFormatting sqref="V29">
    <cfRule type="expression" dxfId="22987" priority="250" stopIfTrue="1">
      <formula>OR(V29=祝色)</formula>
    </cfRule>
  </conditionalFormatting>
  <conditionalFormatting sqref="AB29">
    <cfRule type="expression" dxfId="22986" priority="249" stopIfTrue="1">
      <formula>OR(AB29=祝色)</formula>
    </cfRule>
  </conditionalFormatting>
  <conditionalFormatting sqref="AH29">
    <cfRule type="expression" dxfId="22985" priority="248" stopIfTrue="1">
      <formula>OR(AH29=祝色)</formula>
    </cfRule>
  </conditionalFormatting>
  <conditionalFormatting sqref="AN29">
    <cfRule type="expression" dxfId="22984" priority="247" stopIfTrue="1">
      <formula>OR(AN29=祝色)</formula>
    </cfRule>
  </conditionalFormatting>
  <conditionalFormatting sqref="AT29">
    <cfRule type="expression" dxfId="22983" priority="246" stopIfTrue="1">
      <formula>OR(AT29=祝色)</formula>
    </cfRule>
  </conditionalFormatting>
  <conditionalFormatting sqref="J37">
    <cfRule type="expression" dxfId="22982" priority="245" stopIfTrue="1">
      <formula>OR(J37=祝色)</formula>
    </cfRule>
  </conditionalFormatting>
  <conditionalFormatting sqref="AT37">
    <cfRule type="expression" dxfId="22981" priority="239" stopIfTrue="1">
      <formula>OR(AT37=祝色)</formula>
    </cfRule>
  </conditionalFormatting>
  <conditionalFormatting sqref="P37">
    <cfRule type="expression" dxfId="22980" priority="244" stopIfTrue="1">
      <formula>OR(P37=祝色)</formula>
    </cfRule>
  </conditionalFormatting>
  <conditionalFormatting sqref="V37">
    <cfRule type="expression" dxfId="22979" priority="243" stopIfTrue="1">
      <formula>OR(V37=祝色)</formula>
    </cfRule>
  </conditionalFormatting>
  <conditionalFormatting sqref="AB37">
    <cfRule type="expression" dxfId="22978" priority="242" stopIfTrue="1">
      <formula>OR(AB37=祝色)</formula>
    </cfRule>
  </conditionalFormatting>
  <conditionalFormatting sqref="AH37">
    <cfRule type="expression" dxfId="22977" priority="241" stopIfTrue="1">
      <formula>OR(AH37=祝色)</formula>
    </cfRule>
  </conditionalFormatting>
  <conditionalFormatting sqref="AN37">
    <cfRule type="expression" dxfId="22976" priority="240" stopIfTrue="1">
      <formula>OR(AN37=祝色)</formula>
    </cfRule>
  </conditionalFormatting>
  <conditionalFormatting sqref="M37:O39">
    <cfRule type="expression" dxfId="22975" priority="237" stopIfTrue="1">
      <formula>OR(M37=祝色)</formula>
    </cfRule>
    <cfRule type="expression" dxfId="22974" priority="238">
      <formula>M37</formula>
    </cfRule>
  </conditionalFormatting>
  <conditionalFormatting sqref="S37:U39">
    <cfRule type="expression" dxfId="22973" priority="235" stopIfTrue="1">
      <formula>OR(S37=祝色)</formula>
    </cfRule>
    <cfRule type="expression" dxfId="22972" priority="236">
      <formula>S37</formula>
    </cfRule>
  </conditionalFormatting>
  <conditionalFormatting sqref="BJ31">
    <cfRule type="expression" dxfId="22971" priority="234" stopIfTrue="1">
      <formula>OR(BJ31=祝色)</formula>
    </cfRule>
  </conditionalFormatting>
  <conditionalFormatting sqref="BP31">
    <cfRule type="expression" dxfId="22970" priority="233" stopIfTrue="1">
      <formula>OR(BP31=祝色)</formula>
    </cfRule>
  </conditionalFormatting>
  <conditionalFormatting sqref="BV31">
    <cfRule type="expression" dxfId="22969" priority="232" stopIfTrue="1">
      <formula>OR(BV31=祝色)</formula>
    </cfRule>
  </conditionalFormatting>
  <conditionalFormatting sqref="CB31">
    <cfRule type="expression" dxfId="22968" priority="231" stopIfTrue="1">
      <formula>OR(CB31=祝色)</formula>
    </cfRule>
  </conditionalFormatting>
  <conditionalFormatting sqref="CH31">
    <cfRule type="expression" dxfId="22967" priority="230" stopIfTrue="1">
      <formula>OR(CH31=祝色)</formula>
    </cfRule>
  </conditionalFormatting>
  <conditionalFormatting sqref="CN31">
    <cfRule type="expression" dxfId="22966" priority="229" stopIfTrue="1">
      <formula>OR(CN31=祝色)</formula>
    </cfRule>
  </conditionalFormatting>
  <conditionalFormatting sqref="CT31">
    <cfRule type="expression" dxfId="22965" priority="228" stopIfTrue="1">
      <formula>OR(CT31=祝色)</formula>
    </cfRule>
  </conditionalFormatting>
  <conditionalFormatting sqref="BJ33">
    <cfRule type="expression" dxfId="22964" priority="227" stopIfTrue="1">
      <formula>OR(BJ33=祝色)</formula>
    </cfRule>
  </conditionalFormatting>
  <conditionalFormatting sqref="BP33">
    <cfRule type="expression" dxfId="22963" priority="226" stopIfTrue="1">
      <formula>OR(BP33=祝色)</formula>
    </cfRule>
  </conditionalFormatting>
  <conditionalFormatting sqref="BV33">
    <cfRule type="expression" dxfId="22962" priority="225" stopIfTrue="1">
      <formula>OR(BV33=祝色)</formula>
    </cfRule>
  </conditionalFormatting>
  <conditionalFormatting sqref="CB33">
    <cfRule type="expression" dxfId="22961" priority="224" stopIfTrue="1">
      <formula>OR(CB33=祝色)</formula>
    </cfRule>
  </conditionalFormatting>
  <conditionalFormatting sqref="CH33">
    <cfRule type="expression" dxfId="22960" priority="223" stopIfTrue="1">
      <formula>OR(CH33=祝色)</formula>
    </cfRule>
  </conditionalFormatting>
  <conditionalFormatting sqref="CN33">
    <cfRule type="expression" dxfId="22959" priority="222" stopIfTrue="1">
      <formula>OR(CN33=祝色)</formula>
    </cfRule>
  </conditionalFormatting>
  <conditionalFormatting sqref="CT33">
    <cfRule type="expression" dxfId="22958" priority="221" stopIfTrue="1">
      <formula>OR(CT33=祝色)</formula>
    </cfRule>
  </conditionalFormatting>
  <conditionalFormatting sqref="BJ35">
    <cfRule type="expression" dxfId="22957" priority="220" stopIfTrue="1">
      <formula>OR(BJ35=祝色)</formula>
    </cfRule>
  </conditionalFormatting>
  <conditionalFormatting sqref="BP35">
    <cfRule type="expression" dxfId="22956" priority="219" stopIfTrue="1">
      <formula>OR(BP35=祝色)</formula>
    </cfRule>
  </conditionalFormatting>
  <conditionalFormatting sqref="BV35">
    <cfRule type="expression" dxfId="22955" priority="218" stopIfTrue="1">
      <formula>OR(BV35=祝色)</formula>
    </cfRule>
  </conditionalFormatting>
  <conditionalFormatting sqref="CB35">
    <cfRule type="expression" dxfId="22954" priority="217" stopIfTrue="1">
      <formula>OR(CB35=祝色)</formula>
    </cfRule>
  </conditionalFormatting>
  <conditionalFormatting sqref="CH35">
    <cfRule type="expression" dxfId="22953" priority="216" stopIfTrue="1">
      <formula>OR(CH35=祝色)</formula>
    </cfRule>
  </conditionalFormatting>
  <conditionalFormatting sqref="CN35">
    <cfRule type="expression" dxfId="22952" priority="215" stopIfTrue="1">
      <formula>OR(CN35=祝色)</formula>
    </cfRule>
  </conditionalFormatting>
  <conditionalFormatting sqref="CT35">
    <cfRule type="expression" dxfId="22951" priority="214" stopIfTrue="1">
      <formula>OR(CT35=祝色)</formula>
    </cfRule>
  </conditionalFormatting>
  <conditionalFormatting sqref="BJ29">
    <cfRule type="expression" dxfId="22950" priority="213" stopIfTrue="1">
      <formula>OR(BJ29=祝色)</formula>
    </cfRule>
  </conditionalFormatting>
  <conditionalFormatting sqref="BP29">
    <cfRule type="expression" dxfId="22949" priority="212" stopIfTrue="1">
      <formula>OR(BP29=祝色)</formula>
    </cfRule>
  </conditionalFormatting>
  <conditionalFormatting sqref="BV29">
    <cfRule type="expression" dxfId="22948" priority="211" stopIfTrue="1">
      <formula>OR(BV29=祝色)</formula>
    </cfRule>
  </conditionalFormatting>
  <conditionalFormatting sqref="CB29">
    <cfRule type="expression" dxfId="22947" priority="210" stopIfTrue="1">
      <formula>OR(CB29=祝色)</formula>
    </cfRule>
  </conditionalFormatting>
  <conditionalFormatting sqref="CH29">
    <cfRule type="expression" dxfId="22946" priority="209" stopIfTrue="1">
      <formula>OR(CH29=祝色)</formula>
    </cfRule>
  </conditionalFormatting>
  <conditionalFormatting sqref="CN29">
    <cfRule type="expression" dxfId="22945" priority="208" stopIfTrue="1">
      <formula>OR(CN29=祝色)</formula>
    </cfRule>
  </conditionalFormatting>
  <conditionalFormatting sqref="CT29">
    <cfRule type="expression" dxfId="22944" priority="207" stopIfTrue="1">
      <formula>OR(CT29=祝色)</formula>
    </cfRule>
  </conditionalFormatting>
  <conditionalFormatting sqref="BJ37">
    <cfRule type="expression" dxfId="22943" priority="206" stopIfTrue="1">
      <formula>OR(BJ37=祝色)</formula>
    </cfRule>
  </conditionalFormatting>
  <conditionalFormatting sqref="CT37">
    <cfRule type="expression" dxfId="22942" priority="200" stopIfTrue="1">
      <formula>OR(CT37=祝色)</formula>
    </cfRule>
  </conditionalFormatting>
  <conditionalFormatting sqref="BP37">
    <cfRule type="expression" dxfId="22941" priority="205" stopIfTrue="1">
      <formula>OR(BP37=祝色)</formula>
    </cfRule>
  </conditionalFormatting>
  <conditionalFormatting sqref="BV37">
    <cfRule type="expression" dxfId="22940" priority="204" stopIfTrue="1">
      <formula>OR(BV37=祝色)</formula>
    </cfRule>
  </conditionalFormatting>
  <conditionalFormatting sqref="CB37">
    <cfRule type="expression" dxfId="22939" priority="203" stopIfTrue="1">
      <formula>OR(CB37=祝色)</formula>
    </cfRule>
  </conditionalFormatting>
  <conditionalFormatting sqref="CH37">
    <cfRule type="expression" dxfId="22938" priority="202" stopIfTrue="1">
      <formula>OR(CH37=祝色)</formula>
    </cfRule>
  </conditionalFormatting>
  <conditionalFormatting sqref="CN37">
    <cfRule type="expression" dxfId="22937" priority="201" stopIfTrue="1">
      <formula>OR(CN37=祝色)</formula>
    </cfRule>
  </conditionalFormatting>
  <conditionalFormatting sqref="BM37:BO39">
    <cfRule type="expression" dxfId="22936" priority="198" stopIfTrue="1">
      <formula>OR(BM37=祝色)</formula>
    </cfRule>
    <cfRule type="expression" dxfId="22935" priority="199">
      <formula>BM37</formula>
    </cfRule>
  </conditionalFormatting>
  <conditionalFormatting sqref="BS37:BU39">
    <cfRule type="expression" dxfId="22934" priority="196" stopIfTrue="1">
      <formula>OR(BS37=祝色)</formula>
    </cfRule>
    <cfRule type="expression" dxfId="22933" priority="197">
      <formula>BS37</formula>
    </cfRule>
  </conditionalFormatting>
  <conditionalFormatting sqref="J57">
    <cfRule type="expression" dxfId="22932" priority="195" stopIfTrue="1">
      <formula>OR(J57=祝色)</formula>
    </cfRule>
  </conditionalFormatting>
  <conditionalFormatting sqref="P57">
    <cfRule type="expression" dxfId="22931" priority="194" stopIfTrue="1">
      <formula>OR(P57=祝色)</formula>
    </cfRule>
  </conditionalFormatting>
  <conditionalFormatting sqref="V57">
    <cfRule type="expression" dxfId="22930" priority="193" stopIfTrue="1">
      <formula>OR(V57=祝色)</formula>
    </cfRule>
  </conditionalFormatting>
  <conditionalFormatting sqref="AB57">
    <cfRule type="expression" dxfId="22929" priority="192" stopIfTrue="1">
      <formula>OR(AB57=祝色)</formula>
    </cfRule>
  </conditionalFormatting>
  <conditionalFormatting sqref="AH57">
    <cfRule type="expression" dxfId="22928" priority="191" stopIfTrue="1">
      <formula>OR(AH57=祝色)</formula>
    </cfRule>
  </conditionalFormatting>
  <conditionalFormatting sqref="AN57">
    <cfRule type="expression" dxfId="22927" priority="190" stopIfTrue="1">
      <formula>OR(AN57=祝色)</formula>
    </cfRule>
  </conditionalFormatting>
  <conditionalFormatting sqref="AT57">
    <cfRule type="expression" dxfId="22926" priority="189" stopIfTrue="1">
      <formula>OR(AT57=祝色)</formula>
    </cfRule>
  </conditionalFormatting>
  <conditionalFormatting sqref="J59">
    <cfRule type="expression" dxfId="22925" priority="188" stopIfTrue="1">
      <formula>OR(J59=祝色)</formula>
    </cfRule>
  </conditionalFormatting>
  <conditionalFormatting sqref="P59">
    <cfRule type="expression" dxfId="22924" priority="187" stopIfTrue="1">
      <formula>OR(P59=祝色)</formula>
    </cfRule>
  </conditionalFormatting>
  <conditionalFormatting sqref="V59">
    <cfRule type="expression" dxfId="22923" priority="186" stopIfTrue="1">
      <formula>OR(V59=祝色)</formula>
    </cfRule>
  </conditionalFormatting>
  <conditionalFormatting sqref="AB59">
    <cfRule type="expression" dxfId="22922" priority="185" stopIfTrue="1">
      <formula>OR(AB59=祝色)</formula>
    </cfRule>
  </conditionalFormatting>
  <conditionalFormatting sqref="AH59">
    <cfRule type="expression" dxfId="22921" priority="184" stopIfTrue="1">
      <formula>OR(AH59=祝色)</formula>
    </cfRule>
  </conditionalFormatting>
  <conditionalFormatting sqref="AN59">
    <cfRule type="expression" dxfId="22920" priority="183" stopIfTrue="1">
      <formula>OR(AN59=祝色)</formula>
    </cfRule>
  </conditionalFormatting>
  <conditionalFormatting sqref="AT59">
    <cfRule type="expression" dxfId="22919" priority="182" stopIfTrue="1">
      <formula>OR(AT59=祝色)</formula>
    </cfRule>
  </conditionalFormatting>
  <conditionalFormatting sqref="J61">
    <cfRule type="expression" dxfId="22918" priority="181" stopIfTrue="1">
      <formula>OR(J61=祝色)</formula>
    </cfRule>
  </conditionalFormatting>
  <conditionalFormatting sqref="P61">
    <cfRule type="expression" dxfId="22917" priority="180" stopIfTrue="1">
      <formula>OR(P61=祝色)</formula>
    </cfRule>
  </conditionalFormatting>
  <conditionalFormatting sqref="V61">
    <cfRule type="expression" dxfId="22916" priority="179" stopIfTrue="1">
      <formula>OR(V61=祝色)</formula>
    </cfRule>
  </conditionalFormatting>
  <conditionalFormatting sqref="AB61">
    <cfRule type="expression" dxfId="22915" priority="178" stopIfTrue="1">
      <formula>OR(AB61=祝色)</formula>
    </cfRule>
  </conditionalFormatting>
  <conditionalFormatting sqref="AH61">
    <cfRule type="expression" dxfId="22914" priority="177" stopIfTrue="1">
      <formula>OR(AH61=祝色)</formula>
    </cfRule>
  </conditionalFormatting>
  <conditionalFormatting sqref="AN61">
    <cfRule type="expression" dxfId="22913" priority="176" stopIfTrue="1">
      <formula>OR(AN61=祝色)</formula>
    </cfRule>
  </conditionalFormatting>
  <conditionalFormatting sqref="AT61">
    <cfRule type="expression" dxfId="22912" priority="175" stopIfTrue="1">
      <formula>OR(AT61=祝色)</formula>
    </cfRule>
  </conditionalFormatting>
  <conditionalFormatting sqref="J55">
    <cfRule type="expression" dxfId="22911" priority="174" stopIfTrue="1">
      <formula>OR(J55=祝色)</formula>
    </cfRule>
  </conditionalFormatting>
  <conditionalFormatting sqref="P55">
    <cfRule type="expression" dxfId="22910" priority="173" stopIfTrue="1">
      <formula>OR(P55=祝色)</formula>
    </cfRule>
  </conditionalFormatting>
  <conditionalFormatting sqref="V55">
    <cfRule type="expression" dxfId="22909" priority="172" stopIfTrue="1">
      <formula>OR(V55=祝色)</formula>
    </cfRule>
  </conditionalFormatting>
  <conditionalFormatting sqref="AB55">
    <cfRule type="expression" dxfId="22908" priority="171" stopIfTrue="1">
      <formula>OR(AB55=祝色)</formula>
    </cfRule>
  </conditionalFormatting>
  <conditionalFormatting sqref="AH55">
    <cfRule type="expression" dxfId="22907" priority="170" stopIfTrue="1">
      <formula>OR(AH55=祝色)</formula>
    </cfRule>
  </conditionalFormatting>
  <conditionalFormatting sqref="AN55">
    <cfRule type="expression" dxfId="22906" priority="169" stopIfTrue="1">
      <formula>OR(AN55=祝色)</formula>
    </cfRule>
  </conditionalFormatting>
  <conditionalFormatting sqref="AT55">
    <cfRule type="expression" dxfId="22905" priority="168" stopIfTrue="1">
      <formula>OR(AT55=祝色)</formula>
    </cfRule>
  </conditionalFormatting>
  <conditionalFormatting sqref="J63">
    <cfRule type="expression" dxfId="22904" priority="167" stopIfTrue="1">
      <formula>OR(J63=祝色)</formula>
    </cfRule>
  </conditionalFormatting>
  <conditionalFormatting sqref="AT63">
    <cfRule type="expression" dxfId="22903" priority="161" stopIfTrue="1">
      <formula>OR(AT63=祝色)</formula>
    </cfRule>
  </conditionalFormatting>
  <conditionalFormatting sqref="P63">
    <cfRule type="expression" dxfId="22902" priority="166" stopIfTrue="1">
      <formula>OR(P63=祝色)</formula>
    </cfRule>
  </conditionalFormatting>
  <conditionalFormatting sqref="V63">
    <cfRule type="expression" dxfId="22901" priority="165" stopIfTrue="1">
      <formula>OR(V63=祝色)</formula>
    </cfRule>
  </conditionalFormatting>
  <conditionalFormatting sqref="AB63">
    <cfRule type="expression" dxfId="22900" priority="164" stopIfTrue="1">
      <formula>OR(AB63=祝色)</formula>
    </cfRule>
  </conditionalFormatting>
  <conditionalFormatting sqref="AH63">
    <cfRule type="expression" dxfId="22899" priority="163" stopIfTrue="1">
      <formula>OR(AH63=祝色)</formula>
    </cfRule>
  </conditionalFormatting>
  <conditionalFormatting sqref="AN63">
    <cfRule type="expression" dxfId="22898" priority="162" stopIfTrue="1">
      <formula>OR(AN63=祝色)</formula>
    </cfRule>
  </conditionalFormatting>
  <conditionalFormatting sqref="M63:O65">
    <cfRule type="expression" dxfId="22897" priority="159" stopIfTrue="1">
      <formula>OR(M63=祝色)</formula>
    </cfRule>
    <cfRule type="expression" dxfId="22896" priority="160">
      <formula>M63</formula>
    </cfRule>
  </conditionalFormatting>
  <conditionalFormatting sqref="S63:U65">
    <cfRule type="expression" dxfId="22895" priority="157" stopIfTrue="1">
      <formula>OR(S63=祝色)</formula>
    </cfRule>
    <cfRule type="expression" dxfId="22894" priority="158">
      <formula>S63</formula>
    </cfRule>
  </conditionalFormatting>
  <conditionalFormatting sqref="BJ57">
    <cfRule type="expression" dxfId="22893" priority="156" stopIfTrue="1">
      <formula>OR(BJ57=祝色)</formula>
    </cfRule>
  </conditionalFormatting>
  <conditionalFormatting sqref="BP57">
    <cfRule type="expression" dxfId="22892" priority="155" stopIfTrue="1">
      <formula>OR(BP57=祝色)</formula>
    </cfRule>
  </conditionalFormatting>
  <conditionalFormatting sqref="BV57">
    <cfRule type="expression" dxfId="22891" priority="154" stopIfTrue="1">
      <formula>OR(BV57=祝色)</formula>
    </cfRule>
  </conditionalFormatting>
  <conditionalFormatting sqref="CB57">
    <cfRule type="expression" dxfId="22890" priority="153" stopIfTrue="1">
      <formula>OR(CB57=祝色)</formula>
    </cfRule>
  </conditionalFormatting>
  <conditionalFormatting sqref="CH57">
    <cfRule type="expression" dxfId="22889" priority="152" stopIfTrue="1">
      <formula>OR(CH57=祝色)</formula>
    </cfRule>
  </conditionalFormatting>
  <conditionalFormatting sqref="CN57">
    <cfRule type="expression" dxfId="22888" priority="151" stopIfTrue="1">
      <formula>OR(CN57=祝色)</formula>
    </cfRule>
  </conditionalFormatting>
  <conditionalFormatting sqref="CT57">
    <cfRule type="expression" dxfId="22887" priority="150" stopIfTrue="1">
      <formula>OR(CT57=祝色)</formula>
    </cfRule>
  </conditionalFormatting>
  <conditionalFormatting sqref="BJ59">
    <cfRule type="expression" dxfId="22886" priority="149" stopIfTrue="1">
      <formula>OR(BJ59=祝色)</formula>
    </cfRule>
  </conditionalFormatting>
  <conditionalFormatting sqref="BP59">
    <cfRule type="expression" dxfId="22885" priority="148" stopIfTrue="1">
      <formula>OR(BP59=祝色)</formula>
    </cfRule>
  </conditionalFormatting>
  <conditionalFormatting sqref="BV59">
    <cfRule type="expression" dxfId="22884" priority="147" stopIfTrue="1">
      <formula>OR(BV59=祝色)</formula>
    </cfRule>
  </conditionalFormatting>
  <conditionalFormatting sqref="CB59">
    <cfRule type="expression" dxfId="22883" priority="146" stopIfTrue="1">
      <formula>OR(CB59=祝色)</formula>
    </cfRule>
  </conditionalFormatting>
  <conditionalFormatting sqref="CH59">
    <cfRule type="expression" dxfId="22882" priority="145" stopIfTrue="1">
      <formula>OR(CH59=祝色)</formula>
    </cfRule>
  </conditionalFormatting>
  <conditionalFormatting sqref="CN59">
    <cfRule type="expression" dxfId="22881" priority="144" stopIfTrue="1">
      <formula>OR(CN59=祝色)</formula>
    </cfRule>
  </conditionalFormatting>
  <conditionalFormatting sqref="CT59">
    <cfRule type="expression" dxfId="22880" priority="143" stopIfTrue="1">
      <formula>OR(CT59=祝色)</formula>
    </cfRule>
  </conditionalFormatting>
  <conditionalFormatting sqref="BJ61">
    <cfRule type="expression" dxfId="22879" priority="142" stopIfTrue="1">
      <formula>OR(BJ61=祝色)</formula>
    </cfRule>
  </conditionalFormatting>
  <conditionalFormatting sqref="BP61">
    <cfRule type="expression" dxfId="22878" priority="141" stopIfTrue="1">
      <formula>OR(BP61=祝色)</formula>
    </cfRule>
  </conditionalFormatting>
  <conditionalFormatting sqref="BV61">
    <cfRule type="expression" dxfId="22877" priority="140" stopIfTrue="1">
      <formula>OR(BV61=祝色)</formula>
    </cfRule>
  </conditionalFormatting>
  <conditionalFormatting sqref="CB61">
    <cfRule type="expression" dxfId="22876" priority="139" stopIfTrue="1">
      <formula>OR(CB61=祝色)</formula>
    </cfRule>
  </conditionalFormatting>
  <conditionalFormatting sqref="CH61">
    <cfRule type="expression" dxfId="22875" priority="138" stopIfTrue="1">
      <formula>OR(CH61=祝色)</formula>
    </cfRule>
  </conditionalFormatting>
  <conditionalFormatting sqref="CN61">
    <cfRule type="expression" dxfId="22874" priority="137" stopIfTrue="1">
      <formula>OR(CN61=祝色)</formula>
    </cfRule>
  </conditionalFormatting>
  <conditionalFormatting sqref="CT61">
    <cfRule type="expression" dxfId="22873" priority="136" stopIfTrue="1">
      <formula>OR(CT61=祝色)</formula>
    </cfRule>
  </conditionalFormatting>
  <conditionalFormatting sqref="BJ55">
    <cfRule type="expression" dxfId="22872" priority="135" stopIfTrue="1">
      <formula>OR(BJ55=祝色)</formula>
    </cfRule>
  </conditionalFormatting>
  <conditionalFormatting sqref="BP55">
    <cfRule type="expression" dxfId="22871" priority="134" stopIfTrue="1">
      <formula>OR(BP55=祝色)</formula>
    </cfRule>
  </conditionalFormatting>
  <conditionalFormatting sqref="BV55">
    <cfRule type="expression" dxfId="22870" priority="133" stopIfTrue="1">
      <formula>OR(BV55=祝色)</formula>
    </cfRule>
  </conditionalFormatting>
  <conditionalFormatting sqref="CB55">
    <cfRule type="expression" dxfId="22869" priority="132" stopIfTrue="1">
      <formula>OR(CB55=祝色)</formula>
    </cfRule>
  </conditionalFormatting>
  <conditionalFormatting sqref="CH55">
    <cfRule type="expression" dxfId="22868" priority="131" stopIfTrue="1">
      <formula>OR(CH55=祝色)</formula>
    </cfRule>
  </conditionalFormatting>
  <conditionalFormatting sqref="CN55">
    <cfRule type="expression" dxfId="22867" priority="130" stopIfTrue="1">
      <formula>OR(CN55=祝色)</formula>
    </cfRule>
  </conditionalFormatting>
  <conditionalFormatting sqref="CT55">
    <cfRule type="expression" dxfId="22866" priority="129" stopIfTrue="1">
      <formula>OR(CT55=祝色)</formula>
    </cfRule>
  </conditionalFormatting>
  <conditionalFormatting sqref="BJ63">
    <cfRule type="expression" dxfId="22865" priority="128" stopIfTrue="1">
      <formula>OR(BJ63=祝色)</formula>
    </cfRule>
  </conditionalFormatting>
  <conditionalFormatting sqref="CT63">
    <cfRule type="expression" dxfId="22864" priority="122" stopIfTrue="1">
      <formula>OR(CT63=祝色)</formula>
    </cfRule>
  </conditionalFormatting>
  <conditionalFormatting sqref="BP63">
    <cfRule type="expression" dxfId="22863" priority="127" stopIfTrue="1">
      <formula>OR(BP63=祝色)</formula>
    </cfRule>
  </conditionalFormatting>
  <conditionalFormatting sqref="BV63">
    <cfRule type="expression" dxfId="22862" priority="126" stopIfTrue="1">
      <formula>OR(BV63=祝色)</formula>
    </cfRule>
  </conditionalFormatting>
  <conditionalFormatting sqref="CB63">
    <cfRule type="expression" dxfId="22861" priority="125" stopIfTrue="1">
      <formula>OR(CB63=祝色)</formula>
    </cfRule>
  </conditionalFormatting>
  <conditionalFormatting sqref="CH63">
    <cfRule type="expression" dxfId="22860" priority="124" stopIfTrue="1">
      <formula>OR(CH63=祝色)</formula>
    </cfRule>
  </conditionalFormatting>
  <conditionalFormatting sqref="CN63">
    <cfRule type="expression" dxfId="22859" priority="123" stopIfTrue="1">
      <formula>OR(CN63=祝色)</formula>
    </cfRule>
  </conditionalFormatting>
  <conditionalFormatting sqref="BM63:BO65">
    <cfRule type="expression" dxfId="22858" priority="120" stopIfTrue="1">
      <formula>OR(BM63=祝色)</formula>
    </cfRule>
    <cfRule type="expression" dxfId="22857" priority="121">
      <formula>BM63</formula>
    </cfRule>
  </conditionalFormatting>
  <conditionalFormatting sqref="BS63:BU65">
    <cfRule type="expression" dxfId="22856" priority="118" stopIfTrue="1">
      <formula>OR(BS63=祝色)</formula>
    </cfRule>
    <cfRule type="expression" dxfId="22855" priority="119">
      <formula>BS63</formula>
    </cfRule>
  </conditionalFormatting>
  <conditionalFormatting sqref="J96">
    <cfRule type="expression" dxfId="22854" priority="117" stopIfTrue="1">
      <formula>OR(J96=祝色)</formula>
    </cfRule>
  </conditionalFormatting>
  <conditionalFormatting sqref="P96">
    <cfRule type="expression" dxfId="22853" priority="116" stopIfTrue="1">
      <formula>OR(P96=祝色)</formula>
    </cfRule>
  </conditionalFormatting>
  <conditionalFormatting sqref="V96">
    <cfRule type="expression" dxfId="22852" priority="115" stopIfTrue="1">
      <formula>OR(V96=祝色)</formula>
    </cfRule>
  </conditionalFormatting>
  <conditionalFormatting sqref="AB96">
    <cfRule type="expression" dxfId="22851" priority="114" stopIfTrue="1">
      <formula>OR(AB96=祝色)</formula>
    </cfRule>
  </conditionalFormatting>
  <conditionalFormatting sqref="AH96">
    <cfRule type="expression" dxfId="22850" priority="113" stopIfTrue="1">
      <formula>OR(AH96=祝色)</formula>
    </cfRule>
  </conditionalFormatting>
  <conditionalFormatting sqref="AN96">
    <cfRule type="expression" dxfId="22849" priority="112" stopIfTrue="1">
      <formula>OR(AN96=祝色)</formula>
    </cfRule>
  </conditionalFormatting>
  <conditionalFormatting sqref="AT96">
    <cfRule type="expression" dxfId="22848" priority="111" stopIfTrue="1">
      <formula>OR(AT96=祝色)</formula>
    </cfRule>
  </conditionalFormatting>
  <conditionalFormatting sqref="J98">
    <cfRule type="expression" dxfId="22847" priority="110" stopIfTrue="1">
      <formula>OR(J98=祝色)</formula>
    </cfRule>
  </conditionalFormatting>
  <conditionalFormatting sqref="P98">
    <cfRule type="expression" dxfId="22846" priority="109" stopIfTrue="1">
      <formula>OR(P98=祝色)</formula>
    </cfRule>
  </conditionalFormatting>
  <conditionalFormatting sqref="V98">
    <cfRule type="expression" dxfId="22845" priority="108" stopIfTrue="1">
      <formula>OR(V98=祝色)</formula>
    </cfRule>
  </conditionalFormatting>
  <conditionalFormatting sqref="AB98">
    <cfRule type="expression" dxfId="22844" priority="107" stopIfTrue="1">
      <formula>OR(AB98=祝色)</formula>
    </cfRule>
  </conditionalFormatting>
  <conditionalFormatting sqref="AH98">
    <cfRule type="expression" dxfId="22843" priority="106" stopIfTrue="1">
      <formula>OR(AH98=祝色)</formula>
    </cfRule>
  </conditionalFormatting>
  <conditionalFormatting sqref="AN98">
    <cfRule type="expression" dxfId="22842" priority="105" stopIfTrue="1">
      <formula>OR(AN98=祝色)</formula>
    </cfRule>
  </conditionalFormatting>
  <conditionalFormatting sqref="AT98">
    <cfRule type="expression" dxfId="22841" priority="104" stopIfTrue="1">
      <formula>OR(AT98=祝色)</formula>
    </cfRule>
  </conditionalFormatting>
  <conditionalFormatting sqref="J100">
    <cfRule type="expression" dxfId="22840" priority="103" stopIfTrue="1">
      <formula>OR(J100=祝色)</formula>
    </cfRule>
  </conditionalFormatting>
  <conditionalFormatting sqref="P100">
    <cfRule type="expression" dxfId="22839" priority="102" stopIfTrue="1">
      <formula>OR(P100=祝色)</formula>
    </cfRule>
  </conditionalFormatting>
  <conditionalFormatting sqref="V100">
    <cfRule type="expression" dxfId="22838" priority="101" stopIfTrue="1">
      <formula>OR(V100=祝色)</formula>
    </cfRule>
  </conditionalFormatting>
  <conditionalFormatting sqref="AB100">
    <cfRule type="expression" dxfId="22837" priority="100" stopIfTrue="1">
      <formula>OR(AB100=祝色)</formula>
    </cfRule>
  </conditionalFormatting>
  <conditionalFormatting sqref="AH100">
    <cfRule type="expression" dxfId="22836" priority="99" stopIfTrue="1">
      <formula>OR(AH100=祝色)</formula>
    </cfRule>
  </conditionalFormatting>
  <conditionalFormatting sqref="AN100">
    <cfRule type="expression" dxfId="22835" priority="98" stopIfTrue="1">
      <formula>OR(AN100=祝色)</formula>
    </cfRule>
  </conditionalFormatting>
  <conditionalFormatting sqref="AT100">
    <cfRule type="expression" dxfId="22834" priority="97" stopIfTrue="1">
      <formula>OR(AT100=祝色)</formula>
    </cfRule>
  </conditionalFormatting>
  <conditionalFormatting sqref="J94">
    <cfRule type="expression" dxfId="22833" priority="96" stopIfTrue="1">
      <formula>OR(J94=祝色)</formula>
    </cfRule>
  </conditionalFormatting>
  <conditionalFormatting sqref="P94">
    <cfRule type="expression" dxfId="22832" priority="95" stopIfTrue="1">
      <formula>OR(P94=祝色)</formula>
    </cfRule>
  </conditionalFormatting>
  <conditionalFormatting sqref="V94">
    <cfRule type="expression" dxfId="22831" priority="94" stopIfTrue="1">
      <formula>OR(V94=祝色)</formula>
    </cfRule>
  </conditionalFormatting>
  <conditionalFormatting sqref="AB94">
    <cfRule type="expression" dxfId="22830" priority="93" stopIfTrue="1">
      <formula>OR(AB94=祝色)</formula>
    </cfRule>
  </conditionalFormatting>
  <conditionalFormatting sqref="AH94">
    <cfRule type="expression" dxfId="22829" priority="92" stopIfTrue="1">
      <formula>OR(AH94=祝色)</formula>
    </cfRule>
  </conditionalFormatting>
  <conditionalFormatting sqref="AN94">
    <cfRule type="expression" dxfId="22828" priority="91" stopIfTrue="1">
      <formula>OR(AN94=祝色)</formula>
    </cfRule>
  </conditionalFormatting>
  <conditionalFormatting sqref="AT94">
    <cfRule type="expression" dxfId="22827" priority="90" stopIfTrue="1">
      <formula>OR(AT94=祝色)</formula>
    </cfRule>
  </conditionalFormatting>
  <conditionalFormatting sqref="AT102">
    <cfRule type="expression" dxfId="22826" priority="85" stopIfTrue="1">
      <formula>OR(AT102=祝色)</formula>
    </cfRule>
  </conditionalFormatting>
  <conditionalFormatting sqref="V102">
    <cfRule type="expression" dxfId="22825" priority="89" stopIfTrue="1">
      <formula>OR(V102=祝色)</formula>
    </cfRule>
  </conditionalFormatting>
  <conditionalFormatting sqref="AB102">
    <cfRule type="expression" dxfId="22824" priority="88" stopIfTrue="1">
      <formula>OR(AB102=祝色)</formula>
    </cfRule>
  </conditionalFormatting>
  <conditionalFormatting sqref="AH102">
    <cfRule type="expression" dxfId="22823" priority="87" stopIfTrue="1">
      <formula>OR(AH102=祝色)</formula>
    </cfRule>
  </conditionalFormatting>
  <conditionalFormatting sqref="AN102">
    <cfRule type="expression" dxfId="22822" priority="86" stopIfTrue="1">
      <formula>OR(AN102=祝色)</formula>
    </cfRule>
  </conditionalFormatting>
  <conditionalFormatting sqref="J102">
    <cfRule type="expression" dxfId="22821" priority="84" stopIfTrue="1">
      <formula>OR(J102=祝色)</formula>
    </cfRule>
  </conditionalFormatting>
  <conditionalFormatting sqref="P102">
    <cfRule type="expression" dxfId="22820" priority="83" stopIfTrue="1">
      <formula>OR(P102=祝色)</formula>
    </cfRule>
  </conditionalFormatting>
  <conditionalFormatting sqref="M102:O104">
    <cfRule type="expression" dxfId="22819" priority="81" stopIfTrue="1">
      <formula>OR(M102=祝色)</formula>
    </cfRule>
    <cfRule type="expression" dxfId="22818" priority="82">
      <formula>M102</formula>
    </cfRule>
  </conditionalFormatting>
  <conditionalFormatting sqref="S102:U104">
    <cfRule type="expression" dxfId="22817" priority="79" stopIfTrue="1">
      <formula>OR(S102=祝色)</formula>
    </cfRule>
    <cfRule type="expression" dxfId="22816" priority="80">
      <formula>S102</formula>
    </cfRule>
  </conditionalFormatting>
  <conditionalFormatting sqref="BJ96">
    <cfRule type="expression" dxfId="22815" priority="78" stopIfTrue="1">
      <formula>OR(BJ96=祝色)</formula>
    </cfRule>
  </conditionalFormatting>
  <conditionalFormatting sqref="BP96">
    <cfRule type="expression" dxfId="22814" priority="77" stopIfTrue="1">
      <formula>OR(BP96=祝色)</formula>
    </cfRule>
  </conditionalFormatting>
  <conditionalFormatting sqref="BV96">
    <cfRule type="expression" dxfId="22813" priority="76" stopIfTrue="1">
      <formula>OR(BV96=祝色)</formula>
    </cfRule>
  </conditionalFormatting>
  <conditionalFormatting sqref="CB96">
    <cfRule type="expression" dxfId="22812" priority="75" stopIfTrue="1">
      <formula>OR(CB96=祝色)</formula>
    </cfRule>
  </conditionalFormatting>
  <conditionalFormatting sqref="CH96">
    <cfRule type="expression" dxfId="22811" priority="74" stopIfTrue="1">
      <formula>OR(CH96=祝色)</formula>
    </cfRule>
  </conditionalFormatting>
  <conditionalFormatting sqref="CN96">
    <cfRule type="expression" dxfId="22810" priority="73" stopIfTrue="1">
      <formula>OR(CN96=祝色)</formula>
    </cfRule>
  </conditionalFormatting>
  <conditionalFormatting sqref="CT96">
    <cfRule type="expression" dxfId="22809" priority="72" stopIfTrue="1">
      <formula>OR(CT96=祝色)</formula>
    </cfRule>
  </conditionalFormatting>
  <conditionalFormatting sqref="BJ98">
    <cfRule type="expression" dxfId="22808" priority="71" stopIfTrue="1">
      <formula>OR(BJ98=祝色)</formula>
    </cfRule>
  </conditionalFormatting>
  <conditionalFormatting sqref="BP98">
    <cfRule type="expression" dxfId="22807" priority="70" stopIfTrue="1">
      <formula>OR(BP98=祝色)</formula>
    </cfRule>
  </conditionalFormatting>
  <conditionalFormatting sqref="BV98">
    <cfRule type="expression" dxfId="22806" priority="69" stopIfTrue="1">
      <formula>OR(BV98=祝色)</formula>
    </cfRule>
  </conditionalFormatting>
  <conditionalFormatting sqref="CB98">
    <cfRule type="expression" dxfId="22805" priority="68" stopIfTrue="1">
      <formula>OR(CB98=祝色)</formula>
    </cfRule>
  </conditionalFormatting>
  <conditionalFormatting sqref="CH98">
    <cfRule type="expression" dxfId="22804" priority="67" stopIfTrue="1">
      <formula>OR(CH98=祝色)</formula>
    </cfRule>
  </conditionalFormatting>
  <conditionalFormatting sqref="CN98">
    <cfRule type="expression" dxfId="22803" priority="66" stopIfTrue="1">
      <formula>OR(CN98=祝色)</formula>
    </cfRule>
  </conditionalFormatting>
  <conditionalFormatting sqref="CT98">
    <cfRule type="expression" dxfId="22802" priority="65" stopIfTrue="1">
      <formula>OR(CT98=祝色)</formula>
    </cfRule>
  </conditionalFormatting>
  <conditionalFormatting sqref="BJ100">
    <cfRule type="expression" dxfId="22801" priority="64" stopIfTrue="1">
      <formula>OR(BJ100=祝色)</formula>
    </cfRule>
  </conditionalFormatting>
  <conditionalFormatting sqref="BP100">
    <cfRule type="expression" dxfId="22800" priority="63" stopIfTrue="1">
      <formula>OR(BP100=祝色)</formula>
    </cfRule>
  </conditionalFormatting>
  <conditionalFormatting sqref="BV100">
    <cfRule type="expression" dxfId="22799" priority="62" stopIfTrue="1">
      <formula>OR(BV100=祝色)</formula>
    </cfRule>
  </conditionalFormatting>
  <conditionalFormatting sqref="CB100">
    <cfRule type="expression" dxfId="22798" priority="61" stopIfTrue="1">
      <formula>OR(CB100=祝色)</formula>
    </cfRule>
  </conditionalFormatting>
  <conditionalFormatting sqref="CH100">
    <cfRule type="expression" dxfId="22797" priority="60" stopIfTrue="1">
      <formula>OR(CH100=祝色)</formula>
    </cfRule>
  </conditionalFormatting>
  <conditionalFormatting sqref="CN100">
    <cfRule type="expression" dxfId="22796" priority="59" stopIfTrue="1">
      <formula>OR(CN100=祝色)</formula>
    </cfRule>
  </conditionalFormatting>
  <conditionalFormatting sqref="CT100">
    <cfRule type="expression" dxfId="22795" priority="58" stopIfTrue="1">
      <formula>OR(CT100=祝色)</formula>
    </cfRule>
  </conditionalFormatting>
  <conditionalFormatting sqref="BJ94">
    <cfRule type="expression" dxfId="22794" priority="57" stopIfTrue="1">
      <formula>OR(BJ94=祝色)</formula>
    </cfRule>
  </conditionalFormatting>
  <conditionalFormatting sqref="BP94">
    <cfRule type="expression" dxfId="22793" priority="56" stopIfTrue="1">
      <formula>OR(BP94=祝色)</formula>
    </cfRule>
  </conditionalFormatting>
  <conditionalFormatting sqref="BV94">
    <cfRule type="expression" dxfId="22792" priority="55" stopIfTrue="1">
      <formula>OR(BV94=祝色)</formula>
    </cfRule>
  </conditionalFormatting>
  <conditionalFormatting sqref="CB94">
    <cfRule type="expression" dxfId="22791" priority="54" stopIfTrue="1">
      <formula>OR(CB94=祝色)</formula>
    </cfRule>
  </conditionalFormatting>
  <conditionalFormatting sqref="CH94">
    <cfRule type="expression" dxfId="22790" priority="53" stopIfTrue="1">
      <formula>OR(CH94=祝色)</formula>
    </cfRule>
  </conditionalFormatting>
  <conditionalFormatting sqref="CN94">
    <cfRule type="expression" dxfId="22789" priority="52" stopIfTrue="1">
      <formula>OR(CN94=祝色)</formula>
    </cfRule>
  </conditionalFormatting>
  <conditionalFormatting sqref="CT94">
    <cfRule type="expression" dxfId="22788" priority="51" stopIfTrue="1">
      <formula>OR(CT94=祝色)</formula>
    </cfRule>
  </conditionalFormatting>
  <conditionalFormatting sqref="CT102">
    <cfRule type="expression" dxfId="22787" priority="46" stopIfTrue="1">
      <formula>OR(CT102=祝色)</formula>
    </cfRule>
  </conditionalFormatting>
  <conditionalFormatting sqref="BV102">
    <cfRule type="expression" dxfId="22786" priority="50" stopIfTrue="1">
      <formula>OR(BV102=祝色)</formula>
    </cfRule>
  </conditionalFormatting>
  <conditionalFormatting sqref="CB102">
    <cfRule type="expression" dxfId="22785" priority="49" stopIfTrue="1">
      <formula>OR(CB102=祝色)</formula>
    </cfRule>
  </conditionalFormatting>
  <conditionalFormatting sqref="CH102">
    <cfRule type="expression" dxfId="22784" priority="48" stopIfTrue="1">
      <formula>OR(CH102=祝色)</formula>
    </cfRule>
  </conditionalFormatting>
  <conditionalFormatting sqref="CN102">
    <cfRule type="expression" dxfId="22783" priority="47" stopIfTrue="1">
      <formula>OR(CN102=祝色)</formula>
    </cfRule>
  </conditionalFormatting>
  <conditionalFormatting sqref="BJ102">
    <cfRule type="expression" dxfId="22782" priority="45" stopIfTrue="1">
      <formula>OR(BJ102=祝色)</formula>
    </cfRule>
  </conditionalFormatting>
  <conditionalFormatting sqref="BP102">
    <cfRule type="expression" dxfId="22781" priority="44" stopIfTrue="1">
      <formula>OR(BP102=祝色)</formula>
    </cfRule>
  </conditionalFormatting>
  <conditionalFormatting sqref="BM102:BO104">
    <cfRule type="expression" dxfId="22780" priority="42" stopIfTrue="1">
      <formula>OR(BM102=祝色)</formula>
    </cfRule>
    <cfRule type="expression" dxfId="22779" priority="43">
      <formula>BM102</formula>
    </cfRule>
  </conditionalFormatting>
  <conditionalFormatting sqref="BS102:BU104">
    <cfRule type="expression" dxfId="22778" priority="40" stopIfTrue="1">
      <formula>OR(BS102=祝色)</formula>
    </cfRule>
    <cfRule type="expression" dxfId="22777" priority="41">
      <formula>BS102</formula>
    </cfRule>
  </conditionalFormatting>
  <conditionalFormatting sqref="BJ83">
    <cfRule type="expression" dxfId="22776" priority="39" stopIfTrue="1">
      <formula>OR(BJ83=祝色)</formula>
    </cfRule>
  </conditionalFormatting>
  <conditionalFormatting sqref="BP83">
    <cfRule type="expression" dxfId="22775" priority="38" stopIfTrue="1">
      <formula>OR(BP83=祝色)</formula>
    </cfRule>
  </conditionalFormatting>
  <conditionalFormatting sqref="BV83">
    <cfRule type="expression" dxfId="22774" priority="37" stopIfTrue="1">
      <formula>OR(BV83=祝色)</formula>
    </cfRule>
  </conditionalFormatting>
  <conditionalFormatting sqref="CB83">
    <cfRule type="expression" dxfId="22773" priority="36" stopIfTrue="1">
      <formula>OR(CB83=祝色)</formula>
    </cfRule>
  </conditionalFormatting>
  <conditionalFormatting sqref="CH83">
    <cfRule type="expression" dxfId="22772" priority="35" stopIfTrue="1">
      <formula>OR(CH83=祝色)</formula>
    </cfRule>
  </conditionalFormatting>
  <conditionalFormatting sqref="CN83">
    <cfRule type="expression" dxfId="22771" priority="34" stopIfTrue="1">
      <formula>OR(CN83=祝色)</formula>
    </cfRule>
  </conditionalFormatting>
  <conditionalFormatting sqref="CT83">
    <cfRule type="expression" dxfId="22770" priority="33" stopIfTrue="1">
      <formula>OR(CT83=祝色)</formula>
    </cfRule>
  </conditionalFormatting>
  <conditionalFormatting sqref="BJ85">
    <cfRule type="expression" dxfId="22769" priority="32" stopIfTrue="1">
      <formula>OR(BJ85=祝色)</formula>
    </cfRule>
  </conditionalFormatting>
  <conditionalFormatting sqref="BP85">
    <cfRule type="expression" dxfId="22768" priority="31" stopIfTrue="1">
      <formula>OR(BP85=祝色)</formula>
    </cfRule>
  </conditionalFormatting>
  <conditionalFormatting sqref="BV85">
    <cfRule type="expression" dxfId="22767" priority="30" stopIfTrue="1">
      <formula>OR(BV85=祝色)</formula>
    </cfRule>
  </conditionalFormatting>
  <conditionalFormatting sqref="CB85">
    <cfRule type="expression" dxfId="22766" priority="29" stopIfTrue="1">
      <formula>OR(CB85=祝色)</formula>
    </cfRule>
  </conditionalFormatting>
  <conditionalFormatting sqref="CH85">
    <cfRule type="expression" dxfId="22765" priority="28" stopIfTrue="1">
      <formula>OR(CH85=祝色)</formula>
    </cfRule>
  </conditionalFormatting>
  <conditionalFormatting sqref="CN85">
    <cfRule type="expression" dxfId="22764" priority="27" stopIfTrue="1">
      <formula>OR(CN85=祝色)</formula>
    </cfRule>
  </conditionalFormatting>
  <conditionalFormatting sqref="CT85">
    <cfRule type="expression" dxfId="22763" priority="26" stopIfTrue="1">
      <formula>OR(CT85=祝色)</formula>
    </cfRule>
  </conditionalFormatting>
  <conditionalFormatting sqref="BJ87">
    <cfRule type="expression" dxfId="22762" priority="25" stopIfTrue="1">
      <formula>OR(BJ87=祝色)</formula>
    </cfRule>
  </conditionalFormatting>
  <conditionalFormatting sqref="BP87">
    <cfRule type="expression" dxfId="22761" priority="24" stopIfTrue="1">
      <formula>OR(BP87=祝色)</formula>
    </cfRule>
  </conditionalFormatting>
  <conditionalFormatting sqref="BV87">
    <cfRule type="expression" dxfId="22760" priority="23" stopIfTrue="1">
      <formula>OR(BV87=祝色)</formula>
    </cfRule>
  </conditionalFormatting>
  <conditionalFormatting sqref="CB87">
    <cfRule type="expression" dxfId="22759" priority="22" stopIfTrue="1">
      <formula>OR(CB87=祝色)</formula>
    </cfRule>
  </conditionalFormatting>
  <conditionalFormatting sqref="CH87">
    <cfRule type="expression" dxfId="22758" priority="21" stopIfTrue="1">
      <formula>OR(CH87=祝色)</formula>
    </cfRule>
  </conditionalFormatting>
  <conditionalFormatting sqref="CN87">
    <cfRule type="expression" dxfId="22757" priority="20" stopIfTrue="1">
      <formula>OR(CN87=祝色)</formula>
    </cfRule>
  </conditionalFormatting>
  <conditionalFormatting sqref="CT87">
    <cfRule type="expression" dxfId="22756" priority="19" stopIfTrue="1">
      <formula>OR(CT87=祝色)</formula>
    </cfRule>
  </conditionalFormatting>
  <conditionalFormatting sqref="BJ81">
    <cfRule type="expression" dxfId="22755" priority="18" stopIfTrue="1">
      <formula>OR(BJ81=祝色)</formula>
    </cfRule>
  </conditionalFormatting>
  <conditionalFormatting sqref="BP81">
    <cfRule type="expression" dxfId="22754" priority="17" stopIfTrue="1">
      <formula>OR(BP81=祝色)</formula>
    </cfRule>
  </conditionalFormatting>
  <conditionalFormatting sqref="BV81">
    <cfRule type="expression" dxfId="22753" priority="16" stopIfTrue="1">
      <formula>OR(BV81=祝色)</formula>
    </cfRule>
  </conditionalFormatting>
  <conditionalFormatting sqref="CB81">
    <cfRule type="expression" dxfId="22752" priority="15" stopIfTrue="1">
      <formula>OR(CB81=祝色)</formula>
    </cfRule>
  </conditionalFormatting>
  <conditionalFormatting sqref="CH81">
    <cfRule type="expression" dxfId="22751" priority="14" stopIfTrue="1">
      <formula>OR(CH81=祝色)</formula>
    </cfRule>
  </conditionalFormatting>
  <conditionalFormatting sqref="CN81">
    <cfRule type="expression" dxfId="22750" priority="13" stopIfTrue="1">
      <formula>OR(CN81=祝色)</formula>
    </cfRule>
  </conditionalFormatting>
  <conditionalFormatting sqref="CT81">
    <cfRule type="expression" dxfId="22749" priority="12" stopIfTrue="1">
      <formula>OR(CT81=祝色)</formula>
    </cfRule>
  </conditionalFormatting>
  <conditionalFormatting sqref="BJ89">
    <cfRule type="expression" dxfId="22748" priority="11" stopIfTrue="1">
      <formula>OR(BJ89=祝色)</formula>
    </cfRule>
  </conditionalFormatting>
  <conditionalFormatting sqref="CT89">
    <cfRule type="expression" dxfId="22747" priority="5" stopIfTrue="1">
      <formula>OR(CT89=祝色)</formula>
    </cfRule>
  </conditionalFormatting>
  <conditionalFormatting sqref="BP89">
    <cfRule type="expression" dxfId="22746" priority="10" stopIfTrue="1">
      <formula>OR(BP89=祝色)</formula>
    </cfRule>
  </conditionalFormatting>
  <conditionalFormatting sqref="BV89">
    <cfRule type="expression" dxfId="22745" priority="9" stopIfTrue="1">
      <formula>OR(BV89=祝色)</formula>
    </cfRule>
  </conditionalFormatting>
  <conditionalFormatting sqref="CB89">
    <cfRule type="expression" dxfId="22744" priority="8" stopIfTrue="1">
      <formula>OR(CB89=祝色)</formula>
    </cfRule>
  </conditionalFormatting>
  <conditionalFormatting sqref="CH89">
    <cfRule type="expression" dxfId="22743" priority="7" stopIfTrue="1">
      <formula>OR(CH89=祝色)</formula>
    </cfRule>
  </conditionalFormatting>
  <conditionalFormatting sqref="CN89">
    <cfRule type="expression" dxfId="22742" priority="6" stopIfTrue="1">
      <formula>OR(CN89=祝色)</formula>
    </cfRule>
  </conditionalFormatting>
  <conditionalFormatting sqref="BM89:BO91">
    <cfRule type="expression" dxfId="22741" priority="3" stopIfTrue="1">
      <formula>OR(BM89=祝色)</formula>
    </cfRule>
    <cfRule type="expression" dxfId="22740" priority="4">
      <formula>BM89</formula>
    </cfRule>
  </conditionalFormatting>
  <conditionalFormatting sqref="BS89:BU91">
    <cfRule type="expression" dxfId="22739" priority="1" stopIfTrue="1">
      <formula>OR(BS89=祝色)</formula>
    </cfRule>
    <cfRule type="expression" dxfId="22738" priority="2">
      <formula>BS89</formula>
    </cfRule>
  </conditionalFormatting>
  <printOptions horizontalCentered="1"/>
  <pageMargins left="0" right="0" top="0" bottom="0" header="0.51181102362204722" footer="0.51181102362204722"/>
  <pageSetup paperSize="8" scale="49"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CY103"/>
  <sheetViews>
    <sheetView zoomScale="50" zoomScaleNormal="50" workbookViewId="0">
      <selection activeCell="AZ2" sqref="AZ2"/>
    </sheetView>
  </sheetViews>
  <sheetFormatPr defaultRowHeight="13.5"/>
  <cols>
    <col min="1" max="1" width="0.5" customWidth="1"/>
    <col min="2" max="2" width="2.375" customWidth="1"/>
    <col min="3" max="5" width="2" customWidth="1"/>
    <col min="6" max="8" width="1.5" customWidth="1"/>
    <col min="9" max="9" width="2.625" customWidth="1"/>
    <col min="10" max="12" width="3.375" customWidth="1"/>
    <col min="13" max="14" width="2.75" customWidth="1"/>
    <col min="15" max="15" width="2.625" customWidth="1"/>
    <col min="16" max="18" width="3.375" customWidth="1"/>
    <col min="19" max="20" width="2.75" customWidth="1"/>
    <col min="21" max="21" width="2.625" customWidth="1"/>
    <col min="22" max="24" width="3.375" customWidth="1"/>
    <col min="25" max="26" width="2.75" customWidth="1"/>
    <col min="27" max="27" width="2.625" customWidth="1"/>
    <col min="28" max="30" width="3.375" customWidth="1"/>
    <col min="31" max="32" width="2.75" customWidth="1"/>
    <col min="33" max="33" width="2.625" customWidth="1"/>
    <col min="34" max="36" width="3.375" customWidth="1"/>
    <col min="37" max="38" width="2.75" customWidth="1"/>
    <col min="39" max="39" width="2.625" customWidth="1"/>
    <col min="40" max="42" width="3.375" customWidth="1"/>
    <col min="43" max="44" width="2.75" customWidth="1"/>
    <col min="45" max="45" width="2.625" customWidth="1"/>
    <col min="46" max="48" width="3.375" customWidth="1"/>
    <col min="49" max="50" width="2.75" customWidth="1"/>
    <col min="51" max="51" width="2.5" customWidth="1"/>
    <col min="52" max="52" width="7.25" customWidth="1"/>
    <col min="53" max="53" width="7.125" customWidth="1"/>
    <col min="54" max="54" width="2.375" customWidth="1"/>
    <col min="55" max="57" width="2" customWidth="1"/>
    <col min="58" max="60" width="1.5" customWidth="1"/>
    <col min="61" max="61" width="2.625" customWidth="1"/>
    <col min="62" max="64" width="3.375" customWidth="1"/>
    <col min="65" max="66" width="2.75" customWidth="1"/>
    <col min="67" max="67" width="2.625" customWidth="1"/>
    <col min="68" max="70" width="3.375" customWidth="1"/>
    <col min="71" max="72" width="2.75" customWidth="1"/>
    <col min="73" max="73" width="2.625" customWidth="1"/>
    <col min="74" max="76" width="3.375" customWidth="1"/>
    <col min="77" max="78" width="2.75" customWidth="1"/>
    <col min="79" max="79" width="2.625" customWidth="1"/>
    <col min="80" max="82" width="3.375" customWidth="1"/>
    <col min="83" max="84" width="2.75" customWidth="1"/>
    <col min="85" max="85" width="2.625" customWidth="1"/>
    <col min="86" max="88" width="3.375" customWidth="1"/>
    <col min="89" max="90" width="2.75" customWidth="1"/>
    <col min="91" max="91" width="2.625" customWidth="1"/>
    <col min="92" max="94" width="3.375" customWidth="1"/>
    <col min="95" max="96" width="2.75" customWidth="1"/>
    <col min="97" max="97" width="2.625" customWidth="1"/>
    <col min="98" max="100" width="3.375" customWidth="1"/>
    <col min="101" max="102" width="2.75" customWidth="1"/>
    <col min="103" max="103" width="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1.75" customHeight="1">
      <c r="B1" s="1303">
        <f>B4</f>
        <v>46023</v>
      </c>
      <c r="C1" s="1304"/>
      <c r="D1" s="1304"/>
      <c r="E1" s="1304"/>
      <c r="F1" s="1304"/>
      <c r="G1" s="1304"/>
      <c r="H1" s="1304"/>
      <c r="I1" s="1305"/>
      <c r="J1" s="1063" t="s">
        <v>223</v>
      </c>
      <c r="K1" s="1064"/>
      <c r="L1" s="1064"/>
      <c r="M1" s="1065" t="s">
        <v>573</v>
      </c>
      <c r="N1" s="1065"/>
      <c r="O1" s="1066"/>
      <c r="P1" s="1049" t="s">
        <v>257</v>
      </c>
      <c r="Q1" s="1050"/>
      <c r="R1" s="1050"/>
      <c r="S1" s="1051" t="s">
        <v>574</v>
      </c>
      <c r="T1" s="1051"/>
      <c r="U1" s="1052"/>
      <c r="V1" s="1067" t="s">
        <v>51</v>
      </c>
      <c r="W1" s="1068"/>
      <c r="X1" s="1068"/>
      <c r="Y1" s="1069" t="s">
        <v>568</v>
      </c>
      <c r="Z1" s="1069"/>
      <c r="AA1" s="1070"/>
      <c r="AB1" s="1049" t="s">
        <v>47</v>
      </c>
      <c r="AC1" s="1050"/>
      <c r="AD1" s="1050"/>
      <c r="AE1" s="1051" t="s">
        <v>569</v>
      </c>
      <c r="AF1" s="1051"/>
      <c r="AG1" s="1052"/>
      <c r="AH1" s="1053" t="s">
        <v>48</v>
      </c>
      <c r="AI1" s="1054"/>
      <c r="AJ1" s="1054"/>
      <c r="AK1" s="1055" t="s">
        <v>580</v>
      </c>
      <c r="AL1" s="1055"/>
      <c r="AM1" s="1056"/>
      <c r="AN1" s="1049" t="s">
        <v>49</v>
      </c>
      <c r="AO1" s="1050"/>
      <c r="AP1" s="1050"/>
      <c r="AQ1" s="1051" t="s">
        <v>570</v>
      </c>
      <c r="AR1" s="1051"/>
      <c r="AS1" s="1052"/>
      <c r="AT1" s="1045" t="s">
        <v>52</v>
      </c>
      <c r="AU1" s="1046"/>
      <c r="AV1" s="1046"/>
      <c r="AW1" s="1047" t="s">
        <v>571</v>
      </c>
      <c r="AX1" s="1047"/>
      <c r="AY1" s="1048"/>
      <c r="BB1" s="1315">
        <f>BB4</f>
        <v>46235</v>
      </c>
      <c r="BC1" s="1316"/>
      <c r="BD1" s="1316"/>
      <c r="BE1" s="1316"/>
      <c r="BF1" s="1316"/>
      <c r="BG1" s="1316"/>
      <c r="BH1" s="1316"/>
      <c r="BI1" s="1317"/>
      <c r="BJ1" s="1083" t="s">
        <v>223</v>
      </c>
      <c r="BK1" s="1084"/>
      <c r="BL1" s="1084"/>
      <c r="BM1" s="156"/>
      <c r="BN1" s="156"/>
      <c r="BO1" s="157"/>
      <c r="BP1" s="1085" t="s">
        <v>257</v>
      </c>
      <c r="BQ1" s="1086"/>
      <c r="BR1" s="1086"/>
      <c r="BS1" s="156"/>
      <c r="BT1" s="156"/>
      <c r="BU1" s="157"/>
      <c r="BV1" s="1087" t="s">
        <v>51</v>
      </c>
      <c r="BW1" s="1088"/>
      <c r="BX1" s="1088"/>
      <c r="BY1" s="156"/>
      <c r="BZ1" s="156"/>
      <c r="CA1" s="157"/>
      <c r="CB1" s="1089" t="s">
        <v>47</v>
      </c>
      <c r="CC1" s="1090"/>
      <c r="CD1" s="1090"/>
      <c r="CE1" s="156"/>
      <c r="CF1" s="156"/>
      <c r="CG1" s="157"/>
      <c r="CH1" s="1091" t="s">
        <v>48</v>
      </c>
      <c r="CI1" s="1092"/>
      <c r="CJ1" s="1092"/>
      <c r="CK1" s="156"/>
      <c r="CL1" s="156"/>
      <c r="CM1" s="157"/>
      <c r="CN1" s="1093" t="s">
        <v>49</v>
      </c>
      <c r="CO1" s="1094"/>
      <c r="CP1" s="1094"/>
      <c r="CQ1" s="156"/>
      <c r="CR1" s="156"/>
      <c r="CS1" s="157"/>
      <c r="CT1" s="1095" t="s">
        <v>52</v>
      </c>
      <c r="CU1" s="1096"/>
      <c r="CV1" s="1096"/>
      <c r="CW1" s="156"/>
      <c r="CX1" s="156"/>
      <c r="CY1" s="157"/>
    </row>
    <row r="2" spans="2:103" ht="27" customHeight="1">
      <c r="B2" s="1306"/>
      <c r="C2" s="1307"/>
      <c r="D2" s="1307"/>
      <c r="E2" s="1307"/>
      <c r="F2" s="1307"/>
      <c r="G2" s="1307"/>
      <c r="H2" s="1307"/>
      <c r="I2" s="1308"/>
      <c r="J2" s="1285" t="str">
        <f>IF(WEEKDAY(B4)=1,B4,"")</f>
        <v/>
      </c>
      <c r="K2" s="1286"/>
      <c r="L2" s="1286"/>
      <c r="M2" s="593"/>
      <c r="N2" s="593"/>
      <c r="O2" s="594"/>
      <c r="P2" s="1261" t="str">
        <f>IF(J2="",IF(WEEKDAY(B4)=2,B4,""),J2+1)</f>
        <v/>
      </c>
      <c r="Q2" s="1262"/>
      <c r="R2" s="1262"/>
      <c r="S2" s="593"/>
      <c r="T2" s="593"/>
      <c r="U2" s="594"/>
      <c r="V2" s="1261" t="str">
        <f>IF(P2="",IF(WEEKDAY(B4)=3,B4,""),P2+1)</f>
        <v/>
      </c>
      <c r="W2" s="1262"/>
      <c r="X2" s="1262"/>
      <c r="Y2" s="593"/>
      <c r="Z2" s="593"/>
      <c r="AA2" s="594"/>
      <c r="AB2" s="1261" t="str">
        <f>IF(V2="",IF(WEEKDAY(B4)=4,B4,""),V2+1)</f>
        <v/>
      </c>
      <c r="AC2" s="1262"/>
      <c r="AD2" s="1262"/>
      <c r="AE2" s="593"/>
      <c r="AF2" s="593"/>
      <c r="AG2" s="594"/>
      <c r="AH2" s="1261">
        <f>IF(AB2="",IF(WEEKDAY(B4)=5,B4,""),AB2+1)</f>
        <v>46023</v>
      </c>
      <c r="AI2" s="1262"/>
      <c r="AJ2" s="1262"/>
      <c r="AK2" s="593"/>
      <c r="AL2" s="593"/>
      <c r="AM2" s="594"/>
      <c r="AN2" s="1261">
        <f>IF(AH2="",IF(WEEKDAY(B4)=6,B4,""),AH2+1)</f>
        <v>46024</v>
      </c>
      <c r="AO2" s="1262"/>
      <c r="AP2" s="1262"/>
      <c r="AQ2" s="593"/>
      <c r="AR2" s="593"/>
      <c r="AS2" s="594"/>
      <c r="AT2" s="1255">
        <f>IF(AN2="",B4,AN2+1)</f>
        <v>46025</v>
      </c>
      <c r="AU2" s="1256"/>
      <c r="AV2" s="1256"/>
      <c r="AW2" s="593"/>
      <c r="AX2" s="593"/>
      <c r="AY2" s="594"/>
      <c r="BB2" s="1318"/>
      <c r="BC2" s="1319"/>
      <c r="BD2" s="1319"/>
      <c r="BE2" s="1319"/>
      <c r="BF2" s="1319"/>
      <c r="BG2" s="1319"/>
      <c r="BH2" s="1319"/>
      <c r="BI2" s="1320"/>
      <c r="BJ2" s="1285" t="str">
        <f>IF(WEEKDAY(BB4)=1,BB4,"")</f>
        <v/>
      </c>
      <c r="BK2" s="1286"/>
      <c r="BL2" s="1286"/>
      <c r="BM2" s="593"/>
      <c r="BN2" s="593"/>
      <c r="BO2" s="594"/>
      <c r="BP2" s="1261" t="str">
        <f>IF(BJ2="",IF(WEEKDAY(BB4)=2,BB4,""),BJ2+1)</f>
        <v/>
      </c>
      <c r="BQ2" s="1262"/>
      <c r="BR2" s="1262"/>
      <c r="BS2" s="593"/>
      <c r="BT2" s="593"/>
      <c r="BU2" s="594"/>
      <c r="BV2" s="1261" t="str">
        <f>IF(BP2="",IF(WEEKDAY(BB4)=3,BB4,""),BP2+1)</f>
        <v/>
      </c>
      <c r="BW2" s="1262"/>
      <c r="BX2" s="1262"/>
      <c r="BY2" s="593"/>
      <c r="BZ2" s="593"/>
      <c r="CA2" s="594"/>
      <c r="CB2" s="1261" t="str">
        <f>IF(BV2="",IF(WEEKDAY(BB4)=4,BB4,""),BV2+1)</f>
        <v/>
      </c>
      <c r="CC2" s="1262"/>
      <c r="CD2" s="1262"/>
      <c r="CE2" s="593"/>
      <c r="CF2" s="593"/>
      <c r="CG2" s="594"/>
      <c r="CH2" s="1261" t="str">
        <f>IF(CB2="",IF(WEEKDAY(BB4)=5,BB4,""),CB2+1)</f>
        <v/>
      </c>
      <c r="CI2" s="1262"/>
      <c r="CJ2" s="1262"/>
      <c r="CK2" s="593"/>
      <c r="CL2" s="593"/>
      <c r="CM2" s="594"/>
      <c r="CN2" s="1261" t="str">
        <f>IF(CH2="",IF(WEEKDAY(BB4)=6,BB4,""),CH2+1)</f>
        <v/>
      </c>
      <c r="CO2" s="1262"/>
      <c r="CP2" s="1262"/>
      <c r="CQ2" s="593"/>
      <c r="CR2" s="593"/>
      <c r="CS2" s="594"/>
      <c r="CT2" s="1255">
        <f>IF(CN2="",BB4,CN2+1)</f>
        <v>46235</v>
      </c>
      <c r="CU2" s="1256"/>
      <c r="CV2" s="1256"/>
      <c r="CW2" s="593"/>
      <c r="CX2" s="593"/>
      <c r="CY2" s="594"/>
    </row>
    <row r="3" spans="2:103" ht="27" customHeight="1">
      <c r="B3" s="1306"/>
      <c r="C3" s="1307"/>
      <c r="D3" s="1307"/>
      <c r="E3" s="1307"/>
      <c r="F3" s="1307"/>
      <c r="G3" s="1307"/>
      <c r="H3" s="1307"/>
      <c r="I3" s="1308"/>
      <c r="J3" s="1289"/>
      <c r="K3" s="1290"/>
      <c r="L3" s="1290"/>
      <c r="M3" s="595"/>
      <c r="N3" s="595"/>
      <c r="O3" s="596"/>
      <c r="P3" s="1265"/>
      <c r="Q3" s="1266"/>
      <c r="R3" s="1266"/>
      <c r="S3" s="595"/>
      <c r="T3" s="595"/>
      <c r="U3" s="596"/>
      <c r="V3" s="1265"/>
      <c r="W3" s="1266"/>
      <c r="X3" s="1266"/>
      <c r="Y3" s="595"/>
      <c r="Z3" s="595"/>
      <c r="AA3" s="596"/>
      <c r="AB3" s="1265"/>
      <c r="AC3" s="1266"/>
      <c r="AD3" s="1266"/>
      <c r="AE3" s="595"/>
      <c r="AF3" s="595"/>
      <c r="AG3" s="596"/>
      <c r="AH3" s="1265"/>
      <c r="AI3" s="1266"/>
      <c r="AJ3" s="1266"/>
      <c r="AK3" s="595"/>
      <c r="AL3" s="595"/>
      <c r="AM3" s="596"/>
      <c r="AN3" s="1265"/>
      <c r="AO3" s="1266"/>
      <c r="AP3" s="1266"/>
      <c r="AQ3" s="595"/>
      <c r="AR3" s="595"/>
      <c r="AS3" s="596"/>
      <c r="AT3" s="1259"/>
      <c r="AU3" s="1260"/>
      <c r="AV3" s="1260"/>
      <c r="AW3" s="595"/>
      <c r="AX3" s="595"/>
      <c r="AY3" s="596"/>
      <c r="BB3" s="1318"/>
      <c r="BC3" s="1319"/>
      <c r="BD3" s="1319"/>
      <c r="BE3" s="1319"/>
      <c r="BF3" s="1319"/>
      <c r="BG3" s="1319"/>
      <c r="BH3" s="1319"/>
      <c r="BI3" s="1320"/>
      <c r="BJ3" s="1289"/>
      <c r="BK3" s="1290"/>
      <c r="BL3" s="1290"/>
      <c r="BM3" s="595"/>
      <c r="BN3" s="595"/>
      <c r="BO3" s="596"/>
      <c r="BP3" s="1265"/>
      <c r="BQ3" s="1266"/>
      <c r="BR3" s="1266"/>
      <c r="BS3" s="595"/>
      <c r="BT3" s="595"/>
      <c r="BU3" s="596"/>
      <c r="BV3" s="1265"/>
      <c r="BW3" s="1266"/>
      <c r="BX3" s="1266"/>
      <c r="BY3" s="595"/>
      <c r="BZ3" s="595"/>
      <c r="CA3" s="596"/>
      <c r="CB3" s="1265"/>
      <c r="CC3" s="1266"/>
      <c r="CD3" s="1266"/>
      <c r="CE3" s="595"/>
      <c r="CF3" s="595"/>
      <c r="CG3" s="596"/>
      <c r="CH3" s="1265"/>
      <c r="CI3" s="1266"/>
      <c r="CJ3" s="1266"/>
      <c r="CK3" s="595"/>
      <c r="CL3" s="595"/>
      <c r="CM3" s="596"/>
      <c r="CN3" s="1265"/>
      <c r="CO3" s="1266"/>
      <c r="CP3" s="1266"/>
      <c r="CQ3" s="595"/>
      <c r="CR3" s="595"/>
      <c r="CS3" s="596"/>
      <c r="CT3" s="1259"/>
      <c r="CU3" s="1260"/>
      <c r="CV3" s="1260"/>
      <c r="CW3" s="595"/>
      <c r="CX3" s="595"/>
      <c r="CY3" s="596"/>
    </row>
    <row r="4" spans="2:103" ht="27" customHeight="1">
      <c r="B4" s="1284">
        <v>46023</v>
      </c>
      <c r="C4" s="1160"/>
      <c r="D4" s="1160"/>
      <c r="E4" s="1160"/>
      <c r="F4" s="1160"/>
      <c r="G4" s="1160"/>
      <c r="H4" s="1160"/>
      <c r="I4" s="1161"/>
      <c r="J4" s="1267">
        <f>AT2+1</f>
        <v>46026</v>
      </c>
      <c r="K4" s="1268"/>
      <c r="L4" s="1268"/>
      <c r="M4" s="593"/>
      <c r="N4" s="593"/>
      <c r="O4" s="594"/>
      <c r="P4" s="1261">
        <f>J4+1</f>
        <v>46027</v>
      </c>
      <c r="Q4" s="1262"/>
      <c r="R4" s="1262"/>
      <c r="S4" s="593"/>
      <c r="T4" s="593"/>
      <c r="U4" s="594"/>
      <c r="V4" s="1261">
        <f>P4+1</f>
        <v>46028</v>
      </c>
      <c r="W4" s="1262"/>
      <c r="X4" s="1262"/>
      <c r="Y4" s="593"/>
      <c r="Z4" s="593"/>
      <c r="AA4" s="594"/>
      <c r="AB4" s="1261">
        <f>V4+1</f>
        <v>46029</v>
      </c>
      <c r="AC4" s="1262"/>
      <c r="AD4" s="1262"/>
      <c r="AE4" s="593"/>
      <c r="AF4" s="593"/>
      <c r="AG4" s="594"/>
      <c r="AH4" s="1261">
        <f>AB4+1</f>
        <v>46030</v>
      </c>
      <c r="AI4" s="1262"/>
      <c r="AJ4" s="1262"/>
      <c r="AK4" s="593"/>
      <c r="AL4" s="593"/>
      <c r="AM4" s="594"/>
      <c r="AN4" s="1261">
        <f>AH4+1</f>
        <v>46031</v>
      </c>
      <c r="AO4" s="1262"/>
      <c r="AP4" s="1262"/>
      <c r="AQ4" s="593"/>
      <c r="AR4" s="593"/>
      <c r="AS4" s="594"/>
      <c r="AT4" s="1255">
        <f>AN4+1</f>
        <v>46032</v>
      </c>
      <c r="AU4" s="1256"/>
      <c r="AV4" s="1256"/>
      <c r="AW4" s="593"/>
      <c r="AX4" s="593"/>
      <c r="AY4" s="594"/>
      <c r="BB4" s="1284">
        <f>B95</f>
        <v>46235</v>
      </c>
      <c r="BC4" s="1160"/>
      <c r="BD4" s="1160"/>
      <c r="BE4" s="1160"/>
      <c r="BF4" s="1160"/>
      <c r="BG4" s="1160"/>
      <c r="BH4" s="1160"/>
      <c r="BI4" s="1161"/>
      <c r="BJ4" s="1267">
        <f>CT2+1</f>
        <v>46236</v>
      </c>
      <c r="BK4" s="1268"/>
      <c r="BL4" s="1268"/>
      <c r="BM4" s="593"/>
      <c r="BN4" s="593"/>
      <c r="BO4" s="594"/>
      <c r="BP4" s="1261">
        <f>BJ4+1</f>
        <v>46237</v>
      </c>
      <c r="BQ4" s="1262"/>
      <c r="BR4" s="1262"/>
      <c r="BS4" s="593"/>
      <c r="BT4" s="593"/>
      <c r="BU4" s="594"/>
      <c r="BV4" s="1261">
        <f>BP4+1</f>
        <v>46238</v>
      </c>
      <c r="BW4" s="1262"/>
      <c r="BX4" s="1262"/>
      <c r="BY4" s="593"/>
      <c r="BZ4" s="593"/>
      <c r="CA4" s="594"/>
      <c r="CB4" s="1261">
        <f>BV4+1</f>
        <v>46239</v>
      </c>
      <c r="CC4" s="1262"/>
      <c r="CD4" s="1262"/>
      <c r="CE4" s="593"/>
      <c r="CF4" s="593"/>
      <c r="CG4" s="594"/>
      <c r="CH4" s="1261">
        <f>CB4+1</f>
        <v>46240</v>
      </c>
      <c r="CI4" s="1262"/>
      <c r="CJ4" s="1262"/>
      <c r="CK4" s="593"/>
      <c r="CL4" s="593"/>
      <c r="CM4" s="594"/>
      <c r="CN4" s="1261">
        <f>CH4+1</f>
        <v>46241</v>
      </c>
      <c r="CO4" s="1262"/>
      <c r="CP4" s="1262"/>
      <c r="CQ4" s="593"/>
      <c r="CR4" s="593"/>
      <c r="CS4" s="594"/>
      <c r="CT4" s="1255">
        <f>CN4+1</f>
        <v>46242</v>
      </c>
      <c r="CU4" s="1256"/>
      <c r="CV4" s="1256"/>
      <c r="CW4" s="593"/>
      <c r="CX4" s="593"/>
      <c r="CY4" s="594"/>
    </row>
    <row r="5" spans="2:103" ht="27" customHeight="1">
      <c r="B5" s="1271" t="str">
        <f>IF(B4&gt;=43586,"令和"&amp;IF(YEAR(B4)-2018=1,"元",YEAR(B4)-2018),"平成"&amp;(YEAR(B4)-1988))</f>
        <v>令和8</v>
      </c>
      <c r="C5" s="1163"/>
      <c r="D5" s="1163"/>
      <c r="E5" s="1163"/>
      <c r="F5" s="1163"/>
      <c r="G5" s="1163"/>
      <c r="H5" s="1163"/>
      <c r="I5" s="1164"/>
      <c r="J5" s="1269"/>
      <c r="K5" s="1270"/>
      <c r="L5" s="1270"/>
      <c r="M5" s="595"/>
      <c r="N5" s="595"/>
      <c r="O5" s="596"/>
      <c r="P5" s="1265"/>
      <c r="Q5" s="1266"/>
      <c r="R5" s="1266"/>
      <c r="S5" s="595"/>
      <c r="T5" s="595"/>
      <c r="U5" s="596"/>
      <c r="V5" s="1265"/>
      <c r="W5" s="1266"/>
      <c r="X5" s="1266"/>
      <c r="Y5" s="595"/>
      <c r="Z5" s="595"/>
      <c r="AA5" s="596"/>
      <c r="AB5" s="1265"/>
      <c r="AC5" s="1266"/>
      <c r="AD5" s="1266"/>
      <c r="AE5" s="595"/>
      <c r="AF5" s="595"/>
      <c r="AG5" s="596"/>
      <c r="AH5" s="1265"/>
      <c r="AI5" s="1266"/>
      <c r="AJ5" s="1266"/>
      <c r="AK5" s="595"/>
      <c r="AL5" s="595"/>
      <c r="AM5" s="596"/>
      <c r="AN5" s="1265"/>
      <c r="AO5" s="1266"/>
      <c r="AP5" s="1266"/>
      <c r="AQ5" s="595"/>
      <c r="AR5" s="595"/>
      <c r="AS5" s="596"/>
      <c r="AT5" s="1259"/>
      <c r="AU5" s="1260"/>
      <c r="AV5" s="1260"/>
      <c r="AW5" s="595"/>
      <c r="AX5" s="595"/>
      <c r="AY5" s="596"/>
      <c r="BB5" s="1271" t="str">
        <f>IF(BB4&gt;=43586,"令和"&amp;IF(YEAR(BB4)-2018=1,"元",YEAR(BB4)-2018),"平成"&amp;(YEAR(BB4)-1988))</f>
        <v>令和8</v>
      </c>
      <c r="BC5" s="1163"/>
      <c r="BD5" s="1163"/>
      <c r="BE5" s="1163"/>
      <c r="BF5" s="1163"/>
      <c r="BG5" s="1163"/>
      <c r="BH5" s="1163"/>
      <c r="BI5" s="1164"/>
      <c r="BJ5" s="1269"/>
      <c r="BK5" s="1270"/>
      <c r="BL5" s="1270"/>
      <c r="BM5" s="595"/>
      <c r="BN5" s="595"/>
      <c r="BO5" s="596"/>
      <c r="BP5" s="1265"/>
      <c r="BQ5" s="1266"/>
      <c r="BR5" s="1266"/>
      <c r="BS5" s="595"/>
      <c r="BT5" s="595"/>
      <c r="BU5" s="596"/>
      <c r="BV5" s="1265"/>
      <c r="BW5" s="1266"/>
      <c r="BX5" s="1266"/>
      <c r="BY5" s="595"/>
      <c r="BZ5" s="595"/>
      <c r="CA5" s="596"/>
      <c r="CB5" s="1265"/>
      <c r="CC5" s="1266"/>
      <c r="CD5" s="1266"/>
      <c r="CE5" s="595"/>
      <c r="CF5" s="595"/>
      <c r="CG5" s="596"/>
      <c r="CH5" s="1265"/>
      <c r="CI5" s="1266"/>
      <c r="CJ5" s="1266"/>
      <c r="CK5" s="595"/>
      <c r="CL5" s="595"/>
      <c r="CM5" s="596"/>
      <c r="CN5" s="1265"/>
      <c r="CO5" s="1266"/>
      <c r="CP5" s="1266"/>
      <c r="CQ5" s="595"/>
      <c r="CR5" s="595"/>
      <c r="CS5" s="596"/>
      <c r="CT5" s="1259"/>
      <c r="CU5" s="1260"/>
      <c r="CV5" s="1260"/>
      <c r="CW5" s="595"/>
      <c r="CX5" s="595"/>
      <c r="CY5" s="596"/>
    </row>
    <row r="6" spans="2:103" ht="27" customHeight="1">
      <c r="B6" s="1272" t="s">
        <v>784</v>
      </c>
      <c r="C6" s="1275" t="str">
        <f>VLOOKUP(B4,祝節名,2,FALSE)</f>
        <v>1 元日、12 成人の日
小寒5、大寒20</v>
      </c>
      <c r="D6" s="1276"/>
      <c r="E6" s="1276"/>
      <c r="F6" s="1276"/>
      <c r="G6" s="1276"/>
      <c r="H6" s="1276"/>
      <c r="I6" s="1277"/>
      <c r="J6" s="1267">
        <f>AT4+1</f>
        <v>46033</v>
      </c>
      <c r="K6" s="1268"/>
      <c r="L6" s="1268"/>
      <c r="M6" s="593"/>
      <c r="N6" s="593"/>
      <c r="O6" s="594"/>
      <c r="P6" s="1261">
        <f>J6+1</f>
        <v>46034</v>
      </c>
      <c r="Q6" s="1262"/>
      <c r="R6" s="1262"/>
      <c r="S6" s="593"/>
      <c r="T6" s="593"/>
      <c r="U6" s="594"/>
      <c r="V6" s="1261">
        <f>P6+1</f>
        <v>46035</v>
      </c>
      <c r="W6" s="1262"/>
      <c r="X6" s="1262"/>
      <c r="Y6" s="593"/>
      <c r="Z6" s="593"/>
      <c r="AA6" s="594"/>
      <c r="AB6" s="1261">
        <f>V6+1</f>
        <v>46036</v>
      </c>
      <c r="AC6" s="1262"/>
      <c r="AD6" s="1262"/>
      <c r="AE6" s="593"/>
      <c r="AF6" s="593"/>
      <c r="AG6" s="594"/>
      <c r="AH6" s="1261">
        <f>AB6+1</f>
        <v>46037</v>
      </c>
      <c r="AI6" s="1262"/>
      <c r="AJ6" s="1262"/>
      <c r="AK6" s="593"/>
      <c r="AL6" s="593"/>
      <c r="AM6" s="594"/>
      <c r="AN6" s="1261">
        <f>AH6+1</f>
        <v>46038</v>
      </c>
      <c r="AO6" s="1262"/>
      <c r="AP6" s="1262"/>
      <c r="AQ6" s="593"/>
      <c r="AR6" s="593"/>
      <c r="AS6" s="594"/>
      <c r="AT6" s="1255">
        <f>AN6+1</f>
        <v>46039</v>
      </c>
      <c r="AU6" s="1256"/>
      <c r="AV6" s="1256"/>
      <c r="AW6" s="593"/>
      <c r="AX6" s="593"/>
      <c r="AY6" s="594"/>
      <c r="BB6" s="1272" t="s">
        <v>784</v>
      </c>
      <c r="BC6" s="1275" t="str">
        <f>VLOOKUP(BB4,祝節名,2,FALSE)</f>
        <v>11 山の日
立秋7、処暑23</v>
      </c>
      <c r="BD6" s="1276"/>
      <c r="BE6" s="1276"/>
      <c r="BF6" s="1276"/>
      <c r="BG6" s="1276"/>
      <c r="BH6" s="1276"/>
      <c r="BI6" s="1277"/>
      <c r="BJ6" s="1267">
        <f>CT4+1</f>
        <v>46243</v>
      </c>
      <c r="BK6" s="1268"/>
      <c r="BL6" s="1268"/>
      <c r="BM6" s="593"/>
      <c r="BN6" s="593"/>
      <c r="BO6" s="594"/>
      <c r="BP6" s="1261">
        <f>BJ6+1</f>
        <v>46244</v>
      </c>
      <c r="BQ6" s="1262"/>
      <c r="BR6" s="1262"/>
      <c r="BS6" s="593"/>
      <c r="BT6" s="593"/>
      <c r="BU6" s="594"/>
      <c r="BV6" s="1261">
        <f>BP6+1</f>
        <v>46245</v>
      </c>
      <c r="BW6" s="1262"/>
      <c r="BX6" s="1262"/>
      <c r="BY6" s="593"/>
      <c r="BZ6" s="593"/>
      <c r="CA6" s="594"/>
      <c r="CB6" s="1261">
        <f>BV6+1</f>
        <v>46246</v>
      </c>
      <c r="CC6" s="1262"/>
      <c r="CD6" s="1262"/>
      <c r="CE6" s="593"/>
      <c r="CF6" s="593"/>
      <c r="CG6" s="594"/>
      <c r="CH6" s="1261">
        <f>CB6+1</f>
        <v>46247</v>
      </c>
      <c r="CI6" s="1262"/>
      <c r="CJ6" s="1262"/>
      <c r="CK6" s="593"/>
      <c r="CL6" s="593"/>
      <c r="CM6" s="594"/>
      <c r="CN6" s="1261">
        <f>CH6+1</f>
        <v>46248</v>
      </c>
      <c r="CO6" s="1262"/>
      <c r="CP6" s="1262"/>
      <c r="CQ6" s="593"/>
      <c r="CR6" s="593"/>
      <c r="CS6" s="594"/>
      <c r="CT6" s="1255">
        <f>CN6+1</f>
        <v>46249</v>
      </c>
      <c r="CU6" s="1256"/>
      <c r="CV6" s="1256"/>
      <c r="CW6" s="593"/>
      <c r="CX6" s="593"/>
      <c r="CY6" s="594"/>
    </row>
    <row r="7" spans="2:103" ht="27" customHeight="1">
      <c r="B7" s="1273"/>
      <c r="C7" s="1278"/>
      <c r="D7" s="1279"/>
      <c r="E7" s="1279"/>
      <c r="F7" s="1279"/>
      <c r="G7" s="1279"/>
      <c r="H7" s="1279"/>
      <c r="I7" s="1280"/>
      <c r="J7" s="1269"/>
      <c r="K7" s="1270"/>
      <c r="L7" s="1270"/>
      <c r="M7" s="595"/>
      <c r="N7" s="595"/>
      <c r="O7" s="596"/>
      <c r="P7" s="1265"/>
      <c r="Q7" s="1266"/>
      <c r="R7" s="1266"/>
      <c r="S7" s="595"/>
      <c r="T7" s="595"/>
      <c r="U7" s="596"/>
      <c r="V7" s="1265"/>
      <c r="W7" s="1266"/>
      <c r="X7" s="1266"/>
      <c r="Y7" s="595"/>
      <c r="Z7" s="595"/>
      <c r="AA7" s="596"/>
      <c r="AB7" s="1265"/>
      <c r="AC7" s="1266"/>
      <c r="AD7" s="1266"/>
      <c r="AE7" s="595"/>
      <c r="AF7" s="595"/>
      <c r="AG7" s="596"/>
      <c r="AH7" s="1265"/>
      <c r="AI7" s="1266"/>
      <c r="AJ7" s="1266"/>
      <c r="AK7" s="595"/>
      <c r="AL7" s="595"/>
      <c r="AM7" s="596"/>
      <c r="AN7" s="1265"/>
      <c r="AO7" s="1266"/>
      <c r="AP7" s="1266"/>
      <c r="AQ7" s="595"/>
      <c r="AR7" s="595"/>
      <c r="AS7" s="596"/>
      <c r="AT7" s="1259"/>
      <c r="AU7" s="1260"/>
      <c r="AV7" s="1260"/>
      <c r="AW7" s="595"/>
      <c r="AX7" s="595"/>
      <c r="AY7" s="596"/>
      <c r="BB7" s="1273"/>
      <c r="BC7" s="1278"/>
      <c r="BD7" s="1279"/>
      <c r="BE7" s="1279"/>
      <c r="BF7" s="1279"/>
      <c r="BG7" s="1279"/>
      <c r="BH7" s="1279"/>
      <c r="BI7" s="1280"/>
      <c r="BJ7" s="1269"/>
      <c r="BK7" s="1270"/>
      <c r="BL7" s="1270"/>
      <c r="BM7" s="595"/>
      <c r="BN7" s="595"/>
      <c r="BO7" s="596"/>
      <c r="BP7" s="1265"/>
      <c r="BQ7" s="1266"/>
      <c r="BR7" s="1266"/>
      <c r="BS7" s="595"/>
      <c r="BT7" s="595"/>
      <c r="BU7" s="596"/>
      <c r="BV7" s="1265"/>
      <c r="BW7" s="1266"/>
      <c r="BX7" s="1266"/>
      <c r="BY7" s="595"/>
      <c r="BZ7" s="595"/>
      <c r="CA7" s="596"/>
      <c r="CB7" s="1265"/>
      <c r="CC7" s="1266"/>
      <c r="CD7" s="1266"/>
      <c r="CE7" s="595"/>
      <c r="CF7" s="595"/>
      <c r="CG7" s="596"/>
      <c r="CH7" s="1265"/>
      <c r="CI7" s="1266"/>
      <c r="CJ7" s="1266"/>
      <c r="CK7" s="595"/>
      <c r="CL7" s="595"/>
      <c r="CM7" s="596"/>
      <c r="CN7" s="1265"/>
      <c r="CO7" s="1266"/>
      <c r="CP7" s="1266"/>
      <c r="CQ7" s="595"/>
      <c r="CR7" s="595"/>
      <c r="CS7" s="596"/>
      <c r="CT7" s="1259"/>
      <c r="CU7" s="1260"/>
      <c r="CV7" s="1260"/>
      <c r="CW7" s="595"/>
      <c r="CX7" s="595"/>
      <c r="CY7" s="596"/>
    </row>
    <row r="8" spans="2:103" ht="27.75" customHeight="1">
      <c r="B8" s="1274"/>
      <c r="C8" s="1281"/>
      <c r="D8" s="1282"/>
      <c r="E8" s="1282"/>
      <c r="F8" s="1282"/>
      <c r="G8" s="1282"/>
      <c r="H8" s="1282"/>
      <c r="I8" s="1283"/>
      <c r="J8" s="1267">
        <f>AT6+1</f>
        <v>46040</v>
      </c>
      <c r="K8" s="1268"/>
      <c r="L8" s="1268"/>
      <c r="M8" s="593"/>
      <c r="N8" s="593"/>
      <c r="O8" s="594"/>
      <c r="P8" s="1261">
        <f>J8+1</f>
        <v>46041</v>
      </c>
      <c r="Q8" s="1262"/>
      <c r="R8" s="1262"/>
      <c r="S8" s="593"/>
      <c r="T8" s="593"/>
      <c r="U8" s="594"/>
      <c r="V8" s="1261">
        <f>P8+1</f>
        <v>46042</v>
      </c>
      <c r="W8" s="1262"/>
      <c r="X8" s="1262"/>
      <c r="Y8" s="593"/>
      <c r="Z8" s="593"/>
      <c r="AA8" s="594"/>
      <c r="AB8" s="1261">
        <f>V8+1</f>
        <v>46043</v>
      </c>
      <c r="AC8" s="1262"/>
      <c r="AD8" s="1262"/>
      <c r="AE8" s="593"/>
      <c r="AF8" s="593"/>
      <c r="AG8" s="594"/>
      <c r="AH8" s="1261">
        <f>AB8+1</f>
        <v>46044</v>
      </c>
      <c r="AI8" s="1262"/>
      <c r="AJ8" s="1262"/>
      <c r="AK8" s="593"/>
      <c r="AL8" s="593"/>
      <c r="AM8" s="594"/>
      <c r="AN8" s="1261">
        <f>AH8+1</f>
        <v>46045</v>
      </c>
      <c r="AO8" s="1262"/>
      <c r="AP8" s="1262"/>
      <c r="AQ8" s="593"/>
      <c r="AR8" s="593"/>
      <c r="AS8" s="594"/>
      <c r="AT8" s="1255">
        <f>AN8+1</f>
        <v>46046</v>
      </c>
      <c r="AU8" s="1256"/>
      <c r="AV8" s="1256"/>
      <c r="AW8" s="593"/>
      <c r="AX8" s="593"/>
      <c r="AY8" s="594"/>
      <c r="BB8" s="1274"/>
      <c r="BC8" s="1281"/>
      <c r="BD8" s="1282"/>
      <c r="BE8" s="1282"/>
      <c r="BF8" s="1282"/>
      <c r="BG8" s="1282"/>
      <c r="BH8" s="1282"/>
      <c r="BI8" s="1283"/>
      <c r="BJ8" s="1267">
        <f>CT6+1</f>
        <v>46250</v>
      </c>
      <c r="BK8" s="1268"/>
      <c r="BL8" s="1268"/>
      <c r="BM8" s="593"/>
      <c r="BN8" s="593"/>
      <c r="BO8" s="594"/>
      <c r="BP8" s="1261">
        <f>BJ8+1</f>
        <v>46251</v>
      </c>
      <c r="BQ8" s="1262"/>
      <c r="BR8" s="1262"/>
      <c r="BS8" s="593"/>
      <c r="BT8" s="593"/>
      <c r="BU8" s="594"/>
      <c r="BV8" s="1261">
        <f>BP8+1</f>
        <v>46252</v>
      </c>
      <c r="BW8" s="1262"/>
      <c r="BX8" s="1262"/>
      <c r="BY8" s="593"/>
      <c r="BZ8" s="593"/>
      <c r="CA8" s="594"/>
      <c r="CB8" s="1261">
        <f>BV8+1</f>
        <v>46253</v>
      </c>
      <c r="CC8" s="1262"/>
      <c r="CD8" s="1262"/>
      <c r="CE8" s="593"/>
      <c r="CF8" s="593"/>
      <c r="CG8" s="594"/>
      <c r="CH8" s="1261">
        <f>CB8+1</f>
        <v>46254</v>
      </c>
      <c r="CI8" s="1262"/>
      <c r="CJ8" s="1262"/>
      <c r="CK8" s="593"/>
      <c r="CL8" s="593"/>
      <c r="CM8" s="594"/>
      <c r="CN8" s="1261">
        <f>CH8+1</f>
        <v>46255</v>
      </c>
      <c r="CO8" s="1262"/>
      <c r="CP8" s="1262"/>
      <c r="CQ8" s="593"/>
      <c r="CR8" s="593"/>
      <c r="CS8" s="594"/>
      <c r="CT8" s="1255">
        <f>CN8+1</f>
        <v>46256</v>
      </c>
      <c r="CU8" s="1256"/>
      <c r="CV8" s="1256"/>
      <c r="CW8" s="593"/>
      <c r="CX8" s="593"/>
      <c r="CY8" s="594"/>
    </row>
    <row r="9" spans="2:103" ht="27.75" customHeight="1">
      <c r="B9" s="1272" t="s">
        <v>487</v>
      </c>
      <c r="C9" s="1275" t="str">
        <f>VLOOKUP(B4,記念名,2,FALSE)</f>
        <v>防災とボランティアの日 17</v>
      </c>
      <c r="D9" s="1276"/>
      <c r="E9" s="1276"/>
      <c r="F9" s="1276"/>
      <c r="G9" s="1276"/>
      <c r="H9" s="1276"/>
      <c r="I9" s="1277"/>
      <c r="J9" s="1269"/>
      <c r="K9" s="1270"/>
      <c r="L9" s="1270"/>
      <c r="M9" s="595"/>
      <c r="N9" s="595"/>
      <c r="O9" s="596"/>
      <c r="P9" s="1265"/>
      <c r="Q9" s="1266"/>
      <c r="R9" s="1266"/>
      <c r="S9" s="595"/>
      <c r="T9" s="595"/>
      <c r="U9" s="596"/>
      <c r="V9" s="1265"/>
      <c r="W9" s="1266"/>
      <c r="X9" s="1266"/>
      <c r="Y9" s="595"/>
      <c r="Z9" s="595"/>
      <c r="AA9" s="596"/>
      <c r="AB9" s="1265"/>
      <c r="AC9" s="1266"/>
      <c r="AD9" s="1266"/>
      <c r="AE9" s="595"/>
      <c r="AF9" s="595"/>
      <c r="AG9" s="596"/>
      <c r="AH9" s="1265"/>
      <c r="AI9" s="1266"/>
      <c r="AJ9" s="1266"/>
      <c r="AK9" s="595"/>
      <c r="AL9" s="595"/>
      <c r="AM9" s="596"/>
      <c r="AN9" s="1265"/>
      <c r="AO9" s="1266"/>
      <c r="AP9" s="1266"/>
      <c r="AQ9" s="595"/>
      <c r="AR9" s="595"/>
      <c r="AS9" s="596"/>
      <c r="AT9" s="1259"/>
      <c r="AU9" s="1260"/>
      <c r="AV9" s="1260"/>
      <c r="AW9" s="595"/>
      <c r="AX9" s="595"/>
      <c r="AY9" s="596"/>
      <c r="BB9" s="1272" t="s">
        <v>487</v>
      </c>
      <c r="BC9" s="1275" t="str">
        <f>VLOOKUP(BB4,記念名,2,FALSE)</f>
        <v>水の日 1、広島平和記念日 6
長崎原爆の日9、終戦記念日15</v>
      </c>
      <c r="BD9" s="1276"/>
      <c r="BE9" s="1276"/>
      <c r="BF9" s="1276"/>
      <c r="BG9" s="1276"/>
      <c r="BH9" s="1276"/>
      <c r="BI9" s="1277"/>
      <c r="BJ9" s="1269"/>
      <c r="BK9" s="1270"/>
      <c r="BL9" s="1270"/>
      <c r="BM9" s="595"/>
      <c r="BN9" s="595"/>
      <c r="BO9" s="596"/>
      <c r="BP9" s="1265"/>
      <c r="BQ9" s="1266"/>
      <c r="BR9" s="1266"/>
      <c r="BS9" s="595"/>
      <c r="BT9" s="595"/>
      <c r="BU9" s="596"/>
      <c r="BV9" s="1265"/>
      <c r="BW9" s="1266"/>
      <c r="BX9" s="1266"/>
      <c r="BY9" s="595"/>
      <c r="BZ9" s="595"/>
      <c r="CA9" s="596"/>
      <c r="CB9" s="1265"/>
      <c r="CC9" s="1266"/>
      <c r="CD9" s="1266"/>
      <c r="CE9" s="595"/>
      <c r="CF9" s="595"/>
      <c r="CG9" s="596"/>
      <c r="CH9" s="1265"/>
      <c r="CI9" s="1266"/>
      <c r="CJ9" s="1266"/>
      <c r="CK9" s="595"/>
      <c r="CL9" s="595"/>
      <c r="CM9" s="596"/>
      <c r="CN9" s="1265"/>
      <c r="CO9" s="1266"/>
      <c r="CP9" s="1266"/>
      <c r="CQ9" s="595"/>
      <c r="CR9" s="595"/>
      <c r="CS9" s="596"/>
      <c r="CT9" s="1259"/>
      <c r="CU9" s="1260"/>
      <c r="CV9" s="1260"/>
      <c r="CW9" s="595"/>
      <c r="CX9" s="595"/>
      <c r="CY9" s="596"/>
    </row>
    <row r="10" spans="2:103" ht="18" customHeight="1">
      <c r="B10" s="1273"/>
      <c r="C10" s="1278"/>
      <c r="D10" s="1279"/>
      <c r="E10" s="1279"/>
      <c r="F10" s="1279"/>
      <c r="G10" s="1279"/>
      <c r="H10" s="1279"/>
      <c r="I10" s="1280"/>
      <c r="J10" s="1285">
        <f>IF(DAY(AT8)+1&gt;IF(MONTH(B4)=12,31,DATE(YEAR(B4),MONTH(B4)+1,1)-B4),"",AT8+1)</f>
        <v>46047</v>
      </c>
      <c r="K10" s="1286"/>
      <c r="L10" s="1286"/>
      <c r="M10" s="1291" t="str">
        <f>IF(AT10="","",IF(DAY(AT10)+1&gt;IF(MONTH(B4)=12,31,DATE(YEAR(B4),MONTH(B4)+1,1)-B4),"",AT10+1))</f>
        <v/>
      </c>
      <c r="N10" s="1291"/>
      <c r="O10" s="1292"/>
      <c r="P10" s="1261">
        <f>IF(J10="","",IF(DAY(J10)+1&gt;IF(MONTH(B4)=12,31,DATE(YEAR(B4),MONTH(B4)+1,1)-B4),"",J10+1))</f>
        <v>46048</v>
      </c>
      <c r="Q10" s="1262"/>
      <c r="R10" s="1262"/>
      <c r="S10" s="1297" t="str">
        <f>IF(M10="","",IF(DAY(M10)+1&gt;IF(MONTH(B4)=12,31,DATE(YEAR(B4),MONTH(B4)+1,1)-B4),"",M10+1))</f>
        <v/>
      </c>
      <c r="T10" s="1297"/>
      <c r="U10" s="1298"/>
      <c r="V10" s="1261">
        <f>IF(P10="","",IF(DAY(P10)+1&gt;IF(MONTH(B4)=12,31,DATE(YEAR(B4),MONTH(B4)+1,1)-B4),"",P10+1))</f>
        <v>46049</v>
      </c>
      <c r="W10" s="1262"/>
      <c r="X10" s="1262"/>
      <c r="Y10" s="593"/>
      <c r="Z10" s="593"/>
      <c r="AA10" s="594"/>
      <c r="AB10" s="1261">
        <f>IF(V10="","",IF(DAY(V10)+1&gt;IF(MONTH(B4)=12,31,DATE(YEAR(B4),MONTH(B4)+1,1)-B4),"",V10+1))</f>
        <v>46050</v>
      </c>
      <c r="AC10" s="1262"/>
      <c r="AD10" s="1262"/>
      <c r="AE10" s="593"/>
      <c r="AF10" s="593"/>
      <c r="AG10" s="594"/>
      <c r="AH10" s="1261">
        <f>IF(AB10="","",IF(DAY(AB10)+1&gt;IF(MONTH(B4)=12,31,DATE(YEAR(B4),MONTH(B4)+1,1)-B4),"",AB10+1))</f>
        <v>46051</v>
      </c>
      <c r="AI10" s="1262"/>
      <c r="AJ10" s="1262"/>
      <c r="AK10" s="593"/>
      <c r="AL10" s="593"/>
      <c r="AM10" s="594"/>
      <c r="AN10" s="1261">
        <f>IF(AH10="","",IF(DAY(AH10)+1&gt;IF(MONTH(B4)=12,31,DATE(YEAR(B4),MONTH(B4)+1,1)-B4),"",AH10+1))</f>
        <v>46052</v>
      </c>
      <c r="AO10" s="1262"/>
      <c r="AP10" s="1262"/>
      <c r="AQ10" s="593"/>
      <c r="AR10" s="593"/>
      <c r="AS10" s="594"/>
      <c r="AT10" s="1255">
        <f>IF(AN10="","",IF(DAY(AN10)+1&gt;IF(MONTH(B4)=12,31,DATE(YEAR(B4),MONTH(B4)+1,1)-B4),"",AN10+1))</f>
        <v>46053</v>
      </c>
      <c r="AU10" s="1256"/>
      <c r="AV10" s="1256"/>
      <c r="AW10" s="593"/>
      <c r="AX10" s="593"/>
      <c r="AY10" s="594"/>
      <c r="BB10" s="1273"/>
      <c r="BC10" s="1278"/>
      <c r="BD10" s="1279"/>
      <c r="BE10" s="1279"/>
      <c r="BF10" s="1279"/>
      <c r="BG10" s="1279"/>
      <c r="BH10" s="1279"/>
      <c r="BI10" s="1280"/>
      <c r="BJ10" s="1285">
        <f>IF(DAY(CT8)+1&gt;IF(MONTH(BB4)=12,31,DATE(YEAR(BB4),MONTH(BB4)+1,1)-BB4),"",CT8+1)</f>
        <v>46257</v>
      </c>
      <c r="BK10" s="1286"/>
      <c r="BL10" s="1286"/>
      <c r="BM10" s="1291">
        <f>IF(CT10="","",IF(DAY(CT10)+1&gt;IF(MONTH(BB4)=12,31,DATE(YEAR(BB4),MONTH(BB4)+1,1)-BB4),"",CT10+1))</f>
        <v>46264</v>
      </c>
      <c r="BN10" s="1291"/>
      <c r="BO10" s="1292"/>
      <c r="BP10" s="1261">
        <f>IF(BJ10="","",IF(DAY(BJ10)+1&gt;IF(MONTH(BB4)=12,31,DATE(YEAR(BB4),MONTH(BB4)+1,1)-BB4),"",BJ10+1))</f>
        <v>46258</v>
      </c>
      <c r="BQ10" s="1262"/>
      <c r="BR10" s="1262"/>
      <c r="BS10" s="1297">
        <f>IF(BM10="","",IF(DAY(BM10)+1&gt;IF(MONTH(BB4)=12,31,DATE(YEAR(BB4),MONTH(BB4)+1,1)-BB4),"",BM10+1))</f>
        <v>46265</v>
      </c>
      <c r="BT10" s="1297"/>
      <c r="BU10" s="1298"/>
      <c r="BV10" s="1261">
        <f>IF(BP10="","",IF(DAY(BP10)+1&gt;IF(MONTH(BB4)=12,31,DATE(YEAR(BB4),MONTH(BB4)+1,1)-BB4),"",BP10+1))</f>
        <v>46259</v>
      </c>
      <c r="BW10" s="1262"/>
      <c r="BX10" s="1262"/>
      <c r="BY10" s="593"/>
      <c r="BZ10" s="593"/>
      <c r="CA10" s="594"/>
      <c r="CB10" s="1261">
        <f>IF(BV10="","",IF(DAY(BV10)+1&gt;IF(MONTH(BB4)=12,31,DATE(YEAR(BB4),MONTH(BB4)+1,1)-BB4),"",BV10+1))</f>
        <v>46260</v>
      </c>
      <c r="CC10" s="1262"/>
      <c r="CD10" s="1262"/>
      <c r="CE10" s="593"/>
      <c r="CF10" s="593"/>
      <c r="CG10" s="594"/>
      <c r="CH10" s="1261">
        <f>IF(CB10="","",IF(DAY(CB10)+1&gt;IF(MONTH(BB4)=12,31,DATE(YEAR(BB4),MONTH(BB4)+1,1)-BB4),"",CB10+1))</f>
        <v>46261</v>
      </c>
      <c r="CI10" s="1262"/>
      <c r="CJ10" s="1262"/>
      <c r="CK10" s="593"/>
      <c r="CL10" s="593"/>
      <c r="CM10" s="594"/>
      <c r="CN10" s="1261">
        <f>IF(CH10="","",IF(DAY(CH10)+1&gt;IF(MONTH(BB4)=12,31,DATE(YEAR(BB4),MONTH(BB4)+1,1)-BB4),"",CH10+1))</f>
        <v>46262</v>
      </c>
      <c r="CO10" s="1262"/>
      <c r="CP10" s="1262"/>
      <c r="CQ10" s="593"/>
      <c r="CR10" s="593"/>
      <c r="CS10" s="594"/>
      <c r="CT10" s="1255">
        <f>IF(CN10="","",IF(DAY(CN10)+1&gt;IF(MONTH(BB4)=12,31,DATE(YEAR(BB4),MONTH(BB4)+1,1)-BB4),"",CN10+1))</f>
        <v>46263</v>
      </c>
      <c r="CU10" s="1256"/>
      <c r="CV10" s="1256"/>
      <c r="CW10" s="593"/>
      <c r="CX10" s="593"/>
      <c r="CY10" s="594"/>
    </row>
    <row r="11" spans="2:103" ht="18" customHeight="1">
      <c r="B11" s="1273"/>
      <c r="C11" s="1278"/>
      <c r="D11" s="1279"/>
      <c r="E11" s="1279"/>
      <c r="F11" s="1279"/>
      <c r="G11" s="1279"/>
      <c r="H11" s="1279"/>
      <c r="I11" s="1280"/>
      <c r="J11" s="1287"/>
      <c r="K11" s="1288"/>
      <c r="L11" s="1288"/>
      <c r="M11" s="1293"/>
      <c r="N11" s="1293"/>
      <c r="O11" s="1294"/>
      <c r="P11" s="1263"/>
      <c r="Q11" s="1264"/>
      <c r="R11" s="1264"/>
      <c r="S11" s="1299"/>
      <c r="T11" s="1299"/>
      <c r="U11" s="1300"/>
      <c r="V11" s="1263"/>
      <c r="W11" s="1264"/>
      <c r="X11" s="1264"/>
      <c r="Y11" s="648"/>
      <c r="Z11" s="648"/>
      <c r="AA11" s="649"/>
      <c r="AB11" s="1263"/>
      <c r="AC11" s="1264"/>
      <c r="AD11" s="1264"/>
      <c r="AE11" s="648"/>
      <c r="AF11" s="648"/>
      <c r="AG11" s="649"/>
      <c r="AH11" s="1263"/>
      <c r="AI11" s="1264"/>
      <c r="AJ11" s="1264"/>
      <c r="AK11" s="648"/>
      <c r="AL11" s="648"/>
      <c r="AM11" s="649"/>
      <c r="AN11" s="1263"/>
      <c r="AO11" s="1264"/>
      <c r="AP11" s="1264"/>
      <c r="AQ11" s="648"/>
      <c r="AR11" s="648"/>
      <c r="AS11" s="649"/>
      <c r="AT11" s="1257"/>
      <c r="AU11" s="1258"/>
      <c r="AV11" s="1258"/>
      <c r="AW11" s="648"/>
      <c r="AX11" s="648"/>
      <c r="AY11" s="649"/>
      <c r="BB11" s="1273"/>
      <c r="BC11" s="1278"/>
      <c r="BD11" s="1279"/>
      <c r="BE11" s="1279"/>
      <c r="BF11" s="1279"/>
      <c r="BG11" s="1279"/>
      <c r="BH11" s="1279"/>
      <c r="BI11" s="1280"/>
      <c r="BJ11" s="1287"/>
      <c r="BK11" s="1288"/>
      <c r="BL11" s="1288"/>
      <c r="BM11" s="1293"/>
      <c r="BN11" s="1293"/>
      <c r="BO11" s="1294"/>
      <c r="BP11" s="1263"/>
      <c r="BQ11" s="1264"/>
      <c r="BR11" s="1264"/>
      <c r="BS11" s="1299"/>
      <c r="BT11" s="1299"/>
      <c r="BU11" s="1300"/>
      <c r="BV11" s="1263"/>
      <c r="BW11" s="1264"/>
      <c r="BX11" s="1264"/>
      <c r="BY11" s="648"/>
      <c r="BZ11" s="648"/>
      <c r="CA11" s="649"/>
      <c r="CB11" s="1263"/>
      <c r="CC11" s="1264"/>
      <c r="CD11" s="1264"/>
      <c r="CE11" s="648"/>
      <c r="CF11" s="648"/>
      <c r="CG11" s="649"/>
      <c r="CH11" s="1263"/>
      <c r="CI11" s="1264"/>
      <c r="CJ11" s="1264"/>
      <c r="CK11" s="648"/>
      <c r="CL11" s="648"/>
      <c r="CM11" s="649"/>
      <c r="CN11" s="1263"/>
      <c r="CO11" s="1264"/>
      <c r="CP11" s="1264"/>
      <c r="CQ11" s="648"/>
      <c r="CR11" s="648"/>
      <c r="CS11" s="649"/>
      <c r="CT11" s="1257"/>
      <c r="CU11" s="1258"/>
      <c r="CV11" s="1258"/>
      <c r="CW11" s="648"/>
      <c r="CX11" s="648"/>
      <c r="CY11" s="649"/>
    </row>
    <row r="12" spans="2:103" ht="21" customHeight="1">
      <c r="B12" s="1274"/>
      <c r="C12" s="1281"/>
      <c r="D12" s="1282"/>
      <c r="E12" s="1282"/>
      <c r="F12" s="1282"/>
      <c r="G12" s="1282"/>
      <c r="H12" s="1282"/>
      <c r="I12" s="1283"/>
      <c r="J12" s="1289"/>
      <c r="K12" s="1290"/>
      <c r="L12" s="1290"/>
      <c r="M12" s="1295"/>
      <c r="N12" s="1295"/>
      <c r="O12" s="1296"/>
      <c r="P12" s="1265" t="str">
        <f>IF(J12="","",IF(DAY(J12)+1&gt;IF(MONTH(B4)=12,31,DATE(YEAR(B4),MONTH(B4)+1,1)-B4),"",J12+1))</f>
        <v/>
      </c>
      <c r="Q12" s="1266"/>
      <c r="R12" s="1266"/>
      <c r="S12" s="1301"/>
      <c r="T12" s="1301"/>
      <c r="U12" s="1302"/>
      <c r="V12" s="1265"/>
      <c r="W12" s="1266"/>
      <c r="X12" s="1266"/>
      <c r="Y12" s="439"/>
      <c r="Z12" s="439"/>
      <c r="AA12" s="440"/>
      <c r="AB12" s="1265"/>
      <c r="AC12" s="1266"/>
      <c r="AD12" s="1266"/>
      <c r="AE12" s="439"/>
      <c r="AF12" s="439"/>
      <c r="AG12" s="440"/>
      <c r="AH12" s="1265"/>
      <c r="AI12" s="1266"/>
      <c r="AJ12" s="1266"/>
      <c r="AK12" s="439"/>
      <c r="AL12" s="439"/>
      <c r="AM12" s="440"/>
      <c r="AN12" s="1265"/>
      <c r="AO12" s="1266"/>
      <c r="AP12" s="1266"/>
      <c r="AQ12" s="439"/>
      <c r="AR12" s="439"/>
      <c r="AS12" s="440"/>
      <c r="AT12" s="1259"/>
      <c r="AU12" s="1260"/>
      <c r="AV12" s="1260"/>
      <c r="AW12" s="439"/>
      <c r="AX12" s="439"/>
      <c r="AY12" s="440"/>
      <c r="BB12" s="1274"/>
      <c r="BC12" s="1281"/>
      <c r="BD12" s="1282"/>
      <c r="BE12" s="1282"/>
      <c r="BF12" s="1282"/>
      <c r="BG12" s="1282"/>
      <c r="BH12" s="1282"/>
      <c r="BI12" s="1283"/>
      <c r="BJ12" s="1289"/>
      <c r="BK12" s="1290"/>
      <c r="BL12" s="1290"/>
      <c r="BM12" s="1295"/>
      <c r="BN12" s="1295"/>
      <c r="BO12" s="1296"/>
      <c r="BP12" s="1265" t="str">
        <f>IF(BJ12="","",IF(DAY(BJ12)+1&gt;IF(MONTH(BB4)=12,31,DATE(YEAR(BB4),MONTH(BB4)+1,1)-BB4),"",BJ12+1))</f>
        <v/>
      </c>
      <c r="BQ12" s="1266"/>
      <c r="BR12" s="1266"/>
      <c r="BS12" s="1301"/>
      <c r="BT12" s="1301"/>
      <c r="BU12" s="1302"/>
      <c r="BV12" s="1265"/>
      <c r="BW12" s="1266"/>
      <c r="BX12" s="1266"/>
      <c r="BY12" s="439"/>
      <c r="BZ12" s="439"/>
      <c r="CA12" s="440"/>
      <c r="CB12" s="1265"/>
      <c r="CC12" s="1266"/>
      <c r="CD12" s="1266"/>
      <c r="CE12" s="439"/>
      <c r="CF12" s="439"/>
      <c r="CG12" s="440"/>
      <c r="CH12" s="1265"/>
      <c r="CI12" s="1266"/>
      <c r="CJ12" s="1266"/>
      <c r="CK12" s="439"/>
      <c r="CL12" s="439"/>
      <c r="CM12" s="440"/>
      <c r="CN12" s="1265"/>
      <c r="CO12" s="1266"/>
      <c r="CP12" s="1266"/>
      <c r="CQ12" s="439"/>
      <c r="CR12" s="439"/>
      <c r="CS12" s="440"/>
      <c r="CT12" s="1259"/>
      <c r="CU12" s="1260"/>
      <c r="CV12" s="1260"/>
      <c r="CW12" s="439"/>
      <c r="CX12" s="439"/>
      <c r="CY12" s="440"/>
    </row>
    <row r="13" spans="2:103" ht="42" customHeight="1">
      <c r="AY13" s="168" t="s">
        <v>581</v>
      </c>
    </row>
    <row r="14" spans="2:103" ht="21.75" customHeight="1">
      <c r="B14" s="1309">
        <f>B17</f>
        <v>46054</v>
      </c>
      <c r="C14" s="1310"/>
      <c r="D14" s="1310"/>
      <c r="E14" s="1310"/>
      <c r="F14" s="1310"/>
      <c r="G14" s="1310"/>
      <c r="H14" s="1310"/>
      <c r="I14" s="1311"/>
      <c r="J14" s="1083" t="s">
        <v>223</v>
      </c>
      <c r="K14" s="1084"/>
      <c r="L14" s="1084"/>
      <c r="M14" s="156"/>
      <c r="N14" s="156"/>
      <c r="O14" s="157"/>
      <c r="P14" s="1085" t="s">
        <v>257</v>
      </c>
      <c r="Q14" s="1086"/>
      <c r="R14" s="1086"/>
      <c r="S14" s="156"/>
      <c r="T14" s="156"/>
      <c r="U14" s="157"/>
      <c r="V14" s="1087" t="s">
        <v>51</v>
      </c>
      <c r="W14" s="1088"/>
      <c r="X14" s="1088"/>
      <c r="Y14" s="156"/>
      <c r="Z14" s="156"/>
      <c r="AA14" s="157"/>
      <c r="AB14" s="1089" t="s">
        <v>47</v>
      </c>
      <c r="AC14" s="1090"/>
      <c r="AD14" s="1090"/>
      <c r="AE14" s="156"/>
      <c r="AF14" s="156"/>
      <c r="AG14" s="157"/>
      <c r="AH14" s="1091" t="s">
        <v>48</v>
      </c>
      <c r="AI14" s="1092"/>
      <c r="AJ14" s="1092"/>
      <c r="AK14" s="156"/>
      <c r="AL14" s="156"/>
      <c r="AM14" s="157"/>
      <c r="AN14" s="1093" t="s">
        <v>49</v>
      </c>
      <c r="AO14" s="1094"/>
      <c r="AP14" s="1094"/>
      <c r="AQ14" s="156"/>
      <c r="AR14" s="156"/>
      <c r="AS14" s="157"/>
      <c r="AT14" s="1095" t="s">
        <v>52</v>
      </c>
      <c r="AU14" s="1096"/>
      <c r="AV14" s="1096"/>
      <c r="AW14" s="156"/>
      <c r="AX14" s="156"/>
      <c r="AY14" s="157"/>
      <c r="BB14" s="1321">
        <f>BB17</f>
        <v>46266</v>
      </c>
      <c r="BC14" s="1322"/>
      <c r="BD14" s="1322"/>
      <c r="BE14" s="1322"/>
      <c r="BF14" s="1322"/>
      <c r="BG14" s="1322"/>
      <c r="BH14" s="1322"/>
      <c r="BI14" s="1323"/>
      <c r="BJ14" s="1063" t="s">
        <v>223</v>
      </c>
      <c r="BK14" s="1064"/>
      <c r="BL14" s="1064"/>
      <c r="BM14" s="1065" t="s">
        <v>582</v>
      </c>
      <c r="BN14" s="1065"/>
      <c r="BO14" s="1066"/>
      <c r="BP14" s="1049" t="s">
        <v>257</v>
      </c>
      <c r="BQ14" s="1050"/>
      <c r="BR14" s="1050"/>
      <c r="BS14" s="1051" t="s">
        <v>574</v>
      </c>
      <c r="BT14" s="1051"/>
      <c r="BU14" s="1052"/>
      <c r="BV14" s="1067" t="s">
        <v>51</v>
      </c>
      <c r="BW14" s="1068"/>
      <c r="BX14" s="1068"/>
      <c r="BY14" s="1069" t="s">
        <v>583</v>
      </c>
      <c r="BZ14" s="1069"/>
      <c r="CA14" s="1070"/>
      <c r="CB14" s="1049" t="s">
        <v>47</v>
      </c>
      <c r="CC14" s="1050"/>
      <c r="CD14" s="1050"/>
      <c r="CE14" s="1051" t="s">
        <v>569</v>
      </c>
      <c r="CF14" s="1051"/>
      <c r="CG14" s="1052"/>
      <c r="CH14" s="1053" t="s">
        <v>48</v>
      </c>
      <c r="CI14" s="1054"/>
      <c r="CJ14" s="1054"/>
      <c r="CK14" s="1055" t="s">
        <v>577</v>
      </c>
      <c r="CL14" s="1055"/>
      <c r="CM14" s="1056"/>
      <c r="CN14" s="1049" t="s">
        <v>49</v>
      </c>
      <c r="CO14" s="1050"/>
      <c r="CP14" s="1050"/>
      <c r="CQ14" s="1051" t="s">
        <v>584</v>
      </c>
      <c r="CR14" s="1051"/>
      <c r="CS14" s="1052"/>
      <c r="CT14" s="1045" t="s">
        <v>52</v>
      </c>
      <c r="CU14" s="1046"/>
      <c r="CV14" s="1046"/>
      <c r="CW14" s="1047" t="s">
        <v>576</v>
      </c>
      <c r="CX14" s="1047"/>
      <c r="CY14" s="1048"/>
    </row>
    <row r="15" spans="2:103" ht="27" customHeight="1">
      <c r="B15" s="1312"/>
      <c r="C15" s="1313"/>
      <c r="D15" s="1313"/>
      <c r="E15" s="1313"/>
      <c r="F15" s="1313"/>
      <c r="G15" s="1313"/>
      <c r="H15" s="1313"/>
      <c r="I15" s="1314"/>
      <c r="J15" s="1285">
        <f>IF(WEEKDAY(B17)=1,B17,"")</f>
        <v>46054</v>
      </c>
      <c r="K15" s="1286"/>
      <c r="L15" s="1286"/>
      <c r="M15" s="593"/>
      <c r="N15" s="593"/>
      <c r="O15" s="594"/>
      <c r="P15" s="1261">
        <f>IF(J15="",IF(WEEKDAY(B17)=2,B17,""),J15+1)</f>
        <v>46055</v>
      </c>
      <c r="Q15" s="1262"/>
      <c r="R15" s="1262"/>
      <c r="S15" s="593"/>
      <c r="T15" s="593"/>
      <c r="U15" s="594"/>
      <c r="V15" s="1261">
        <f>IF(P15="",IF(WEEKDAY(B17)=3,B17,""),P15+1)</f>
        <v>46056</v>
      </c>
      <c r="W15" s="1262"/>
      <c r="X15" s="1262"/>
      <c r="Y15" s="593"/>
      <c r="Z15" s="593"/>
      <c r="AA15" s="594"/>
      <c r="AB15" s="1261">
        <f>IF(V15="",IF(WEEKDAY(B17)=4,B17,""),V15+1)</f>
        <v>46057</v>
      </c>
      <c r="AC15" s="1262"/>
      <c r="AD15" s="1262"/>
      <c r="AE15" s="593"/>
      <c r="AF15" s="593"/>
      <c r="AG15" s="594"/>
      <c r="AH15" s="1261">
        <f>IF(AB15="",IF(WEEKDAY(B17)=5,B17,""),AB15+1)</f>
        <v>46058</v>
      </c>
      <c r="AI15" s="1262"/>
      <c r="AJ15" s="1262"/>
      <c r="AK15" s="593"/>
      <c r="AL15" s="593"/>
      <c r="AM15" s="594"/>
      <c r="AN15" s="1261">
        <f>IF(AH15="",IF(WEEKDAY(B17)=6,B17,""),AH15+1)</f>
        <v>46059</v>
      </c>
      <c r="AO15" s="1262"/>
      <c r="AP15" s="1262"/>
      <c r="AQ15" s="593"/>
      <c r="AR15" s="593"/>
      <c r="AS15" s="594"/>
      <c r="AT15" s="1255">
        <f>IF(AN15="",B17,AN15+1)</f>
        <v>46060</v>
      </c>
      <c r="AU15" s="1256"/>
      <c r="AV15" s="1256"/>
      <c r="AW15" s="593"/>
      <c r="AX15" s="593"/>
      <c r="AY15" s="594"/>
      <c r="BB15" s="1324"/>
      <c r="BC15" s="1325"/>
      <c r="BD15" s="1325"/>
      <c r="BE15" s="1325"/>
      <c r="BF15" s="1325"/>
      <c r="BG15" s="1325"/>
      <c r="BH15" s="1325"/>
      <c r="BI15" s="1326"/>
      <c r="BJ15" s="1285" t="str">
        <f>IF(WEEKDAY(BB17)=1,BB17,"")</f>
        <v/>
      </c>
      <c r="BK15" s="1286"/>
      <c r="BL15" s="1286"/>
      <c r="BM15" s="593"/>
      <c r="BN15" s="593"/>
      <c r="BO15" s="594"/>
      <c r="BP15" s="1261" t="str">
        <f>IF(BJ15="",IF(WEEKDAY(BB17)=2,BB17,""),BJ15+1)</f>
        <v/>
      </c>
      <c r="BQ15" s="1262"/>
      <c r="BR15" s="1262"/>
      <c r="BS15" s="593"/>
      <c r="BT15" s="593"/>
      <c r="BU15" s="594"/>
      <c r="BV15" s="1261">
        <f>IF(BP15="",IF(WEEKDAY(BB17)=3,BB17,""),BP15+1)</f>
        <v>46266</v>
      </c>
      <c r="BW15" s="1262"/>
      <c r="BX15" s="1262"/>
      <c r="BY15" s="593"/>
      <c r="BZ15" s="593"/>
      <c r="CA15" s="594"/>
      <c r="CB15" s="1261">
        <f>IF(BV15="",IF(WEEKDAY(BB17)=4,BB17,""),BV15+1)</f>
        <v>46267</v>
      </c>
      <c r="CC15" s="1262"/>
      <c r="CD15" s="1262"/>
      <c r="CE15" s="593"/>
      <c r="CF15" s="593"/>
      <c r="CG15" s="594"/>
      <c r="CH15" s="1261">
        <f>IF(CB15="",IF(WEEKDAY(BB17)=5,BB17,""),CB15+1)</f>
        <v>46268</v>
      </c>
      <c r="CI15" s="1262"/>
      <c r="CJ15" s="1262"/>
      <c r="CK15" s="593"/>
      <c r="CL15" s="593"/>
      <c r="CM15" s="594"/>
      <c r="CN15" s="1261">
        <f>IF(CH15="",IF(WEEKDAY(BB17)=6,BB17,""),CH15+1)</f>
        <v>46269</v>
      </c>
      <c r="CO15" s="1262"/>
      <c r="CP15" s="1262"/>
      <c r="CQ15" s="593"/>
      <c r="CR15" s="593"/>
      <c r="CS15" s="594"/>
      <c r="CT15" s="1255">
        <f>IF(CN15="",BB17,CN15+1)</f>
        <v>46270</v>
      </c>
      <c r="CU15" s="1256"/>
      <c r="CV15" s="1256"/>
      <c r="CW15" s="593"/>
      <c r="CX15" s="593"/>
      <c r="CY15" s="594"/>
    </row>
    <row r="16" spans="2:103" ht="27" customHeight="1">
      <c r="B16" s="1312"/>
      <c r="C16" s="1313"/>
      <c r="D16" s="1313"/>
      <c r="E16" s="1313"/>
      <c r="F16" s="1313"/>
      <c r="G16" s="1313"/>
      <c r="H16" s="1313"/>
      <c r="I16" s="1314"/>
      <c r="J16" s="1289"/>
      <c r="K16" s="1290"/>
      <c r="L16" s="1290"/>
      <c r="M16" s="595"/>
      <c r="N16" s="595"/>
      <c r="O16" s="596"/>
      <c r="P16" s="1265"/>
      <c r="Q16" s="1266"/>
      <c r="R16" s="1266"/>
      <c r="S16" s="595"/>
      <c r="T16" s="595"/>
      <c r="U16" s="596"/>
      <c r="V16" s="1265"/>
      <c r="W16" s="1266"/>
      <c r="X16" s="1266"/>
      <c r="Y16" s="595"/>
      <c r="Z16" s="595"/>
      <c r="AA16" s="596"/>
      <c r="AB16" s="1265"/>
      <c r="AC16" s="1266"/>
      <c r="AD16" s="1266"/>
      <c r="AE16" s="595"/>
      <c r="AF16" s="595"/>
      <c r="AG16" s="596"/>
      <c r="AH16" s="1265"/>
      <c r="AI16" s="1266"/>
      <c r="AJ16" s="1266"/>
      <c r="AK16" s="595"/>
      <c r="AL16" s="595"/>
      <c r="AM16" s="596"/>
      <c r="AN16" s="1265"/>
      <c r="AO16" s="1266"/>
      <c r="AP16" s="1266"/>
      <c r="AQ16" s="595"/>
      <c r="AR16" s="595"/>
      <c r="AS16" s="596"/>
      <c r="AT16" s="1259"/>
      <c r="AU16" s="1260"/>
      <c r="AV16" s="1260"/>
      <c r="AW16" s="595"/>
      <c r="AX16" s="595"/>
      <c r="AY16" s="596"/>
      <c r="BB16" s="1324"/>
      <c r="BC16" s="1325"/>
      <c r="BD16" s="1325"/>
      <c r="BE16" s="1325"/>
      <c r="BF16" s="1325"/>
      <c r="BG16" s="1325"/>
      <c r="BH16" s="1325"/>
      <c r="BI16" s="1326"/>
      <c r="BJ16" s="1289"/>
      <c r="BK16" s="1290"/>
      <c r="BL16" s="1290"/>
      <c r="BM16" s="595"/>
      <c r="BN16" s="595"/>
      <c r="BO16" s="596"/>
      <c r="BP16" s="1265"/>
      <c r="BQ16" s="1266"/>
      <c r="BR16" s="1266"/>
      <c r="BS16" s="595"/>
      <c r="BT16" s="595"/>
      <c r="BU16" s="596"/>
      <c r="BV16" s="1265"/>
      <c r="BW16" s="1266"/>
      <c r="BX16" s="1266"/>
      <c r="BY16" s="595"/>
      <c r="BZ16" s="595"/>
      <c r="CA16" s="596"/>
      <c r="CB16" s="1265"/>
      <c r="CC16" s="1266"/>
      <c r="CD16" s="1266"/>
      <c r="CE16" s="595"/>
      <c r="CF16" s="595"/>
      <c r="CG16" s="596"/>
      <c r="CH16" s="1265"/>
      <c r="CI16" s="1266"/>
      <c r="CJ16" s="1266"/>
      <c r="CK16" s="595"/>
      <c r="CL16" s="595"/>
      <c r="CM16" s="596"/>
      <c r="CN16" s="1265"/>
      <c r="CO16" s="1266"/>
      <c r="CP16" s="1266"/>
      <c r="CQ16" s="595"/>
      <c r="CR16" s="595"/>
      <c r="CS16" s="596"/>
      <c r="CT16" s="1259"/>
      <c r="CU16" s="1260"/>
      <c r="CV16" s="1260"/>
      <c r="CW16" s="595"/>
      <c r="CX16" s="595"/>
      <c r="CY16" s="596"/>
    </row>
    <row r="17" spans="2:103" ht="27" customHeight="1">
      <c r="B17" s="1284">
        <f>IF(MONTH(B4)=12,DATE(YEAR(B4)+1,1,1),DATE(YEAR(B4),MONTH(B4)+1,1))</f>
        <v>46054</v>
      </c>
      <c r="C17" s="1160"/>
      <c r="D17" s="1160"/>
      <c r="E17" s="1160"/>
      <c r="F17" s="1160"/>
      <c r="G17" s="1160"/>
      <c r="H17" s="1160"/>
      <c r="I17" s="1161"/>
      <c r="J17" s="1267">
        <f>AT15+1</f>
        <v>46061</v>
      </c>
      <c r="K17" s="1268"/>
      <c r="L17" s="1268"/>
      <c r="M17" s="593"/>
      <c r="N17" s="593"/>
      <c r="O17" s="594"/>
      <c r="P17" s="1261">
        <f>J17+1</f>
        <v>46062</v>
      </c>
      <c r="Q17" s="1262"/>
      <c r="R17" s="1262"/>
      <c r="S17" s="593"/>
      <c r="T17" s="593"/>
      <c r="U17" s="594"/>
      <c r="V17" s="1261">
        <f>P17+1</f>
        <v>46063</v>
      </c>
      <c r="W17" s="1262"/>
      <c r="X17" s="1262"/>
      <c r="Y17" s="593"/>
      <c r="Z17" s="593"/>
      <c r="AA17" s="594"/>
      <c r="AB17" s="1261">
        <f>V17+1</f>
        <v>46064</v>
      </c>
      <c r="AC17" s="1262"/>
      <c r="AD17" s="1262"/>
      <c r="AE17" s="593"/>
      <c r="AF17" s="593"/>
      <c r="AG17" s="594"/>
      <c r="AH17" s="1261">
        <f>AB17+1</f>
        <v>46065</v>
      </c>
      <c r="AI17" s="1262"/>
      <c r="AJ17" s="1262"/>
      <c r="AK17" s="593"/>
      <c r="AL17" s="593"/>
      <c r="AM17" s="594"/>
      <c r="AN17" s="1261">
        <f>AH17+1</f>
        <v>46066</v>
      </c>
      <c r="AO17" s="1262"/>
      <c r="AP17" s="1262"/>
      <c r="AQ17" s="593"/>
      <c r="AR17" s="593"/>
      <c r="AS17" s="594"/>
      <c r="AT17" s="1255">
        <f>AN17+1</f>
        <v>46067</v>
      </c>
      <c r="AU17" s="1256"/>
      <c r="AV17" s="1256"/>
      <c r="AW17" s="593"/>
      <c r="AX17" s="593"/>
      <c r="AY17" s="594"/>
      <c r="BB17" s="1284">
        <f>IF(MONTH(BB4)=12,DATE(YEAR(BB4)+1,1,1),DATE(YEAR(BB4),MONTH(BB4)+1,1))</f>
        <v>46266</v>
      </c>
      <c r="BC17" s="1160"/>
      <c r="BD17" s="1160"/>
      <c r="BE17" s="1160"/>
      <c r="BF17" s="1160"/>
      <c r="BG17" s="1160"/>
      <c r="BH17" s="1160"/>
      <c r="BI17" s="1161"/>
      <c r="BJ17" s="1267">
        <f>CT15+1</f>
        <v>46271</v>
      </c>
      <c r="BK17" s="1268"/>
      <c r="BL17" s="1268"/>
      <c r="BM17" s="593"/>
      <c r="BN17" s="593"/>
      <c r="BO17" s="594"/>
      <c r="BP17" s="1261">
        <f>BJ17+1</f>
        <v>46272</v>
      </c>
      <c r="BQ17" s="1262"/>
      <c r="BR17" s="1262"/>
      <c r="BS17" s="593"/>
      <c r="BT17" s="593"/>
      <c r="BU17" s="594"/>
      <c r="BV17" s="1261">
        <f>BP17+1</f>
        <v>46273</v>
      </c>
      <c r="BW17" s="1262"/>
      <c r="BX17" s="1262"/>
      <c r="BY17" s="593"/>
      <c r="BZ17" s="593"/>
      <c r="CA17" s="594"/>
      <c r="CB17" s="1261">
        <f>BV17+1</f>
        <v>46274</v>
      </c>
      <c r="CC17" s="1262"/>
      <c r="CD17" s="1262"/>
      <c r="CE17" s="593"/>
      <c r="CF17" s="593"/>
      <c r="CG17" s="594"/>
      <c r="CH17" s="1261">
        <f>CB17+1</f>
        <v>46275</v>
      </c>
      <c r="CI17" s="1262"/>
      <c r="CJ17" s="1262"/>
      <c r="CK17" s="593"/>
      <c r="CL17" s="593"/>
      <c r="CM17" s="594"/>
      <c r="CN17" s="1261">
        <f>CH17+1</f>
        <v>46276</v>
      </c>
      <c r="CO17" s="1262"/>
      <c r="CP17" s="1262"/>
      <c r="CQ17" s="593"/>
      <c r="CR17" s="593"/>
      <c r="CS17" s="594"/>
      <c r="CT17" s="1255">
        <f>CN17+1</f>
        <v>46277</v>
      </c>
      <c r="CU17" s="1256"/>
      <c r="CV17" s="1256"/>
      <c r="CW17" s="593"/>
      <c r="CX17" s="593"/>
      <c r="CY17" s="594"/>
    </row>
    <row r="18" spans="2:103" ht="27" customHeight="1">
      <c r="B18" s="1271" t="str">
        <f>IF(B17&gt;=43586,"令和"&amp;IF(YEAR(B17)-2018=1,"元",YEAR(B17)-2018),"平成"&amp;(YEAR(B17)-1988))</f>
        <v>令和8</v>
      </c>
      <c r="C18" s="1163"/>
      <c r="D18" s="1163"/>
      <c r="E18" s="1163"/>
      <c r="F18" s="1163"/>
      <c r="G18" s="1163"/>
      <c r="H18" s="1163"/>
      <c r="I18" s="1164"/>
      <c r="J18" s="1269"/>
      <c r="K18" s="1270"/>
      <c r="L18" s="1270"/>
      <c r="M18" s="595"/>
      <c r="N18" s="595"/>
      <c r="O18" s="596"/>
      <c r="P18" s="1265"/>
      <c r="Q18" s="1266"/>
      <c r="R18" s="1266"/>
      <c r="S18" s="595"/>
      <c r="T18" s="595"/>
      <c r="U18" s="596"/>
      <c r="V18" s="1265"/>
      <c r="W18" s="1266"/>
      <c r="X18" s="1266"/>
      <c r="Y18" s="595"/>
      <c r="Z18" s="595"/>
      <c r="AA18" s="596"/>
      <c r="AB18" s="1265"/>
      <c r="AC18" s="1266"/>
      <c r="AD18" s="1266"/>
      <c r="AE18" s="595"/>
      <c r="AF18" s="595"/>
      <c r="AG18" s="596"/>
      <c r="AH18" s="1265"/>
      <c r="AI18" s="1266"/>
      <c r="AJ18" s="1266"/>
      <c r="AK18" s="595"/>
      <c r="AL18" s="595"/>
      <c r="AM18" s="596"/>
      <c r="AN18" s="1265"/>
      <c r="AO18" s="1266"/>
      <c r="AP18" s="1266"/>
      <c r="AQ18" s="595"/>
      <c r="AR18" s="595"/>
      <c r="AS18" s="596"/>
      <c r="AT18" s="1259"/>
      <c r="AU18" s="1260"/>
      <c r="AV18" s="1260"/>
      <c r="AW18" s="595"/>
      <c r="AX18" s="595"/>
      <c r="AY18" s="596"/>
      <c r="BB18" s="1271" t="str">
        <f>IF(BB17&gt;=43586,"令和"&amp;IF(YEAR(BB17)-2018=1,"元",YEAR(BB17)-2018),"平成"&amp;(YEAR(BB17)-1988))</f>
        <v>令和8</v>
      </c>
      <c r="BC18" s="1163"/>
      <c r="BD18" s="1163"/>
      <c r="BE18" s="1163"/>
      <c r="BF18" s="1163"/>
      <c r="BG18" s="1163"/>
      <c r="BH18" s="1163"/>
      <c r="BI18" s="1164"/>
      <c r="BJ18" s="1269"/>
      <c r="BK18" s="1270"/>
      <c r="BL18" s="1270"/>
      <c r="BM18" s="595"/>
      <c r="BN18" s="595"/>
      <c r="BO18" s="596"/>
      <c r="BP18" s="1265"/>
      <c r="BQ18" s="1266"/>
      <c r="BR18" s="1266"/>
      <c r="BS18" s="595"/>
      <c r="BT18" s="595"/>
      <c r="BU18" s="596"/>
      <c r="BV18" s="1265"/>
      <c r="BW18" s="1266"/>
      <c r="BX18" s="1266"/>
      <c r="BY18" s="595"/>
      <c r="BZ18" s="595"/>
      <c r="CA18" s="596"/>
      <c r="CB18" s="1265"/>
      <c r="CC18" s="1266"/>
      <c r="CD18" s="1266"/>
      <c r="CE18" s="595"/>
      <c r="CF18" s="595"/>
      <c r="CG18" s="596"/>
      <c r="CH18" s="1265"/>
      <c r="CI18" s="1266"/>
      <c r="CJ18" s="1266"/>
      <c r="CK18" s="595"/>
      <c r="CL18" s="595"/>
      <c r="CM18" s="596"/>
      <c r="CN18" s="1265"/>
      <c r="CO18" s="1266"/>
      <c r="CP18" s="1266"/>
      <c r="CQ18" s="595"/>
      <c r="CR18" s="595"/>
      <c r="CS18" s="596"/>
      <c r="CT18" s="1259"/>
      <c r="CU18" s="1260"/>
      <c r="CV18" s="1260"/>
      <c r="CW18" s="595"/>
      <c r="CX18" s="595"/>
      <c r="CY18" s="596"/>
    </row>
    <row r="19" spans="2:103" ht="27" customHeight="1">
      <c r="B19" s="1272" t="s">
        <v>784</v>
      </c>
      <c r="C19" s="1275" t="str">
        <f>VLOOKUP(B17,祝節名,2,FALSE)</f>
        <v>11建国記念の日、23天皇誕生日
立春4、雨水19</v>
      </c>
      <c r="D19" s="1276"/>
      <c r="E19" s="1276"/>
      <c r="F19" s="1276"/>
      <c r="G19" s="1276"/>
      <c r="H19" s="1276"/>
      <c r="I19" s="1277"/>
      <c r="J19" s="1267">
        <f>AT17+1</f>
        <v>46068</v>
      </c>
      <c r="K19" s="1268"/>
      <c r="L19" s="1268"/>
      <c r="M19" s="593"/>
      <c r="N19" s="593"/>
      <c r="O19" s="594"/>
      <c r="P19" s="1261">
        <f>J19+1</f>
        <v>46069</v>
      </c>
      <c r="Q19" s="1262"/>
      <c r="R19" s="1262"/>
      <c r="S19" s="593"/>
      <c r="T19" s="593"/>
      <c r="U19" s="594"/>
      <c r="V19" s="1261">
        <f>P19+1</f>
        <v>46070</v>
      </c>
      <c r="W19" s="1262"/>
      <c r="X19" s="1262"/>
      <c r="Y19" s="593"/>
      <c r="Z19" s="593"/>
      <c r="AA19" s="594"/>
      <c r="AB19" s="1261">
        <f>V19+1</f>
        <v>46071</v>
      </c>
      <c r="AC19" s="1262"/>
      <c r="AD19" s="1262"/>
      <c r="AE19" s="593"/>
      <c r="AF19" s="593"/>
      <c r="AG19" s="594"/>
      <c r="AH19" s="1261">
        <f>AB19+1</f>
        <v>46072</v>
      </c>
      <c r="AI19" s="1262"/>
      <c r="AJ19" s="1262"/>
      <c r="AK19" s="593"/>
      <c r="AL19" s="593"/>
      <c r="AM19" s="594"/>
      <c r="AN19" s="1261">
        <f>AH19+1</f>
        <v>46073</v>
      </c>
      <c r="AO19" s="1262"/>
      <c r="AP19" s="1262"/>
      <c r="AQ19" s="593"/>
      <c r="AR19" s="593"/>
      <c r="AS19" s="594"/>
      <c r="AT19" s="1255">
        <f>AN19+1</f>
        <v>46074</v>
      </c>
      <c r="AU19" s="1256"/>
      <c r="AV19" s="1256"/>
      <c r="AW19" s="593"/>
      <c r="AX19" s="593"/>
      <c r="AY19" s="594"/>
      <c r="BB19" s="1272" t="s">
        <v>784</v>
      </c>
      <c r="BC19" s="1275" t="str">
        <f>VLOOKUP(BB17,祝節名,2,FALSE)</f>
        <v>21 敬老の日、22 国民の休日
23 秋分の日。白露7、秋分23</v>
      </c>
      <c r="BD19" s="1276"/>
      <c r="BE19" s="1276"/>
      <c r="BF19" s="1276"/>
      <c r="BG19" s="1276"/>
      <c r="BH19" s="1276"/>
      <c r="BI19" s="1277"/>
      <c r="BJ19" s="1267">
        <f>CT17+1</f>
        <v>46278</v>
      </c>
      <c r="BK19" s="1268"/>
      <c r="BL19" s="1268"/>
      <c r="BM19" s="593"/>
      <c r="BN19" s="593"/>
      <c r="BO19" s="594"/>
      <c r="BP19" s="1261">
        <f>BJ19+1</f>
        <v>46279</v>
      </c>
      <c r="BQ19" s="1262"/>
      <c r="BR19" s="1262"/>
      <c r="BS19" s="593"/>
      <c r="BT19" s="593"/>
      <c r="BU19" s="594"/>
      <c r="BV19" s="1261">
        <f>BP19+1</f>
        <v>46280</v>
      </c>
      <c r="BW19" s="1262"/>
      <c r="BX19" s="1262"/>
      <c r="BY19" s="593"/>
      <c r="BZ19" s="593"/>
      <c r="CA19" s="594"/>
      <c r="CB19" s="1261">
        <f>BV19+1</f>
        <v>46281</v>
      </c>
      <c r="CC19" s="1262"/>
      <c r="CD19" s="1262"/>
      <c r="CE19" s="593"/>
      <c r="CF19" s="593"/>
      <c r="CG19" s="594"/>
      <c r="CH19" s="1261">
        <f>CB19+1</f>
        <v>46282</v>
      </c>
      <c r="CI19" s="1262"/>
      <c r="CJ19" s="1262"/>
      <c r="CK19" s="593"/>
      <c r="CL19" s="593"/>
      <c r="CM19" s="594"/>
      <c r="CN19" s="1261">
        <f>CH19+1</f>
        <v>46283</v>
      </c>
      <c r="CO19" s="1262"/>
      <c r="CP19" s="1262"/>
      <c r="CQ19" s="593"/>
      <c r="CR19" s="593"/>
      <c r="CS19" s="594"/>
      <c r="CT19" s="1255">
        <f>CN19+1</f>
        <v>46284</v>
      </c>
      <c r="CU19" s="1256"/>
      <c r="CV19" s="1256"/>
      <c r="CW19" s="593"/>
      <c r="CX19" s="593"/>
      <c r="CY19" s="594"/>
    </row>
    <row r="20" spans="2:103" ht="27" customHeight="1">
      <c r="B20" s="1273"/>
      <c r="C20" s="1278"/>
      <c r="D20" s="1279"/>
      <c r="E20" s="1279"/>
      <c r="F20" s="1279"/>
      <c r="G20" s="1279"/>
      <c r="H20" s="1279"/>
      <c r="I20" s="1280"/>
      <c r="J20" s="1269"/>
      <c r="K20" s="1270"/>
      <c r="L20" s="1270"/>
      <c r="M20" s="595"/>
      <c r="N20" s="595"/>
      <c r="O20" s="596"/>
      <c r="P20" s="1265"/>
      <c r="Q20" s="1266"/>
      <c r="R20" s="1266"/>
      <c r="S20" s="595"/>
      <c r="T20" s="595"/>
      <c r="U20" s="596"/>
      <c r="V20" s="1265"/>
      <c r="W20" s="1266"/>
      <c r="X20" s="1266"/>
      <c r="Y20" s="595"/>
      <c r="Z20" s="595"/>
      <c r="AA20" s="596"/>
      <c r="AB20" s="1265"/>
      <c r="AC20" s="1266"/>
      <c r="AD20" s="1266"/>
      <c r="AE20" s="595"/>
      <c r="AF20" s="595"/>
      <c r="AG20" s="596"/>
      <c r="AH20" s="1265"/>
      <c r="AI20" s="1266"/>
      <c r="AJ20" s="1266"/>
      <c r="AK20" s="595"/>
      <c r="AL20" s="595"/>
      <c r="AM20" s="596"/>
      <c r="AN20" s="1265"/>
      <c r="AO20" s="1266"/>
      <c r="AP20" s="1266"/>
      <c r="AQ20" s="595"/>
      <c r="AR20" s="595"/>
      <c r="AS20" s="596"/>
      <c r="AT20" s="1259"/>
      <c r="AU20" s="1260"/>
      <c r="AV20" s="1260"/>
      <c r="AW20" s="595"/>
      <c r="AX20" s="595"/>
      <c r="AY20" s="596"/>
      <c r="BB20" s="1273"/>
      <c r="BC20" s="1278"/>
      <c r="BD20" s="1279"/>
      <c r="BE20" s="1279"/>
      <c r="BF20" s="1279"/>
      <c r="BG20" s="1279"/>
      <c r="BH20" s="1279"/>
      <c r="BI20" s="1280"/>
      <c r="BJ20" s="1269"/>
      <c r="BK20" s="1270"/>
      <c r="BL20" s="1270"/>
      <c r="BM20" s="595"/>
      <c r="BN20" s="595"/>
      <c r="BO20" s="596"/>
      <c r="BP20" s="1265"/>
      <c r="BQ20" s="1266"/>
      <c r="BR20" s="1266"/>
      <c r="BS20" s="595"/>
      <c r="BT20" s="595"/>
      <c r="BU20" s="596"/>
      <c r="BV20" s="1265"/>
      <c r="BW20" s="1266"/>
      <c r="BX20" s="1266"/>
      <c r="BY20" s="595"/>
      <c r="BZ20" s="595"/>
      <c r="CA20" s="596"/>
      <c r="CB20" s="1265"/>
      <c r="CC20" s="1266"/>
      <c r="CD20" s="1266"/>
      <c r="CE20" s="595"/>
      <c r="CF20" s="595"/>
      <c r="CG20" s="596"/>
      <c r="CH20" s="1265"/>
      <c r="CI20" s="1266"/>
      <c r="CJ20" s="1266"/>
      <c r="CK20" s="595"/>
      <c r="CL20" s="595"/>
      <c r="CM20" s="596"/>
      <c r="CN20" s="1265"/>
      <c r="CO20" s="1266"/>
      <c r="CP20" s="1266"/>
      <c r="CQ20" s="595"/>
      <c r="CR20" s="595"/>
      <c r="CS20" s="596"/>
      <c r="CT20" s="1259"/>
      <c r="CU20" s="1260"/>
      <c r="CV20" s="1260"/>
      <c r="CW20" s="595"/>
      <c r="CX20" s="595"/>
      <c r="CY20" s="596"/>
    </row>
    <row r="21" spans="2:103" ht="27.75" customHeight="1">
      <c r="B21" s="1274"/>
      <c r="C21" s="1281"/>
      <c r="D21" s="1282"/>
      <c r="E21" s="1282"/>
      <c r="F21" s="1282"/>
      <c r="G21" s="1282"/>
      <c r="H21" s="1282"/>
      <c r="I21" s="1283"/>
      <c r="J21" s="1267">
        <f>AT19+1</f>
        <v>46075</v>
      </c>
      <c r="K21" s="1268"/>
      <c r="L21" s="1268"/>
      <c r="M21" s="593"/>
      <c r="N21" s="593"/>
      <c r="O21" s="594"/>
      <c r="P21" s="1261">
        <f>J21+1</f>
        <v>46076</v>
      </c>
      <c r="Q21" s="1262"/>
      <c r="R21" s="1262"/>
      <c r="S21" s="593"/>
      <c r="T21" s="593"/>
      <c r="U21" s="594"/>
      <c r="V21" s="1261">
        <f>P21+1</f>
        <v>46077</v>
      </c>
      <c r="W21" s="1262"/>
      <c r="X21" s="1262"/>
      <c r="Y21" s="593"/>
      <c r="Z21" s="593"/>
      <c r="AA21" s="594"/>
      <c r="AB21" s="1261">
        <f>V21+1</f>
        <v>46078</v>
      </c>
      <c r="AC21" s="1262"/>
      <c r="AD21" s="1262"/>
      <c r="AE21" s="593"/>
      <c r="AF21" s="593"/>
      <c r="AG21" s="594"/>
      <c r="AH21" s="1261">
        <f>AB21+1</f>
        <v>46079</v>
      </c>
      <c r="AI21" s="1262"/>
      <c r="AJ21" s="1262"/>
      <c r="AK21" s="593"/>
      <c r="AL21" s="593"/>
      <c r="AM21" s="594"/>
      <c r="AN21" s="1261">
        <f>AH21+1</f>
        <v>46080</v>
      </c>
      <c r="AO21" s="1262"/>
      <c r="AP21" s="1262"/>
      <c r="AQ21" s="593"/>
      <c r="AR21" s="593"/>
      <c r="AS21" s="594"/>
      <c r="AT21" s="1255">
        <f>AN21+1</f>
        <v>46081</v>
      </c>
      <c r="AU21" s="1256"/>
      <c r="AV21" s="1256"/>
      <c r="AW21" s="593"/>
      <c r="AX21" s="593"/>
      <c r="AY21" s="594"/>
      <c r="BB21" s="1274"/>
      <c r="BC21" s="1281"/>
      <c r="BD21" s="1282"/>
      <c r="BE21" s="1282"/>
      <c r="BF21" s="1282"/>
      <c r="BG21" s="1282"/>
      <c r="BH21" s="1282"/>
      <c r="BI21" s="1283"/>
      <c r="BJ21" s="1267">
        <f>CT19+1</f>
        <v>46285</v>
      </c>
      <c r="BK21" s="1268"/>
      <c r="BL21" s="1268"/>
      <c r="BM21" s="593"/>
      <c r="BN21" s="593"/>
      <c r="BO21" s="594"/>
      <c r="BP21" s="1261">
        <f>BJ21+1</f>
        <v>46286</v>
      </c>
      <c r="BQ21" s="1262"/>
      <c r="BR21" s="1262"/>
      <c r="BS21" s="593"/>
      <c r="BT21" s="593"/>
      <c r="BU21" s="594"/>
      <c r="BV21" s="1261">
        <f>BP21+1</f>
        <v>46287</v>
      </c>
      <c r="BW21" s="1262"/>
      <c r="BX21" s="1262"/>
      <c r="BY21" s="593"/>
      <c r="BZ21" s="593"/>
      <c r="CA21" s="594"/>
      <c r="CB21" s="1261">
        <f>BV21+1</f>
        <v>46288</v>
      </c>
      <c r="CC21" s="1262"/>
      <c r="CD21" s="1262"/>
      <c r="CE21" s="593"/>
      <c r="CF21" s="593"/>
      <c r="CG21" s="594"/>
      <c r="CH21" s="1261">
        <f>CB21+1</f>
        <v>46289</v>
      </c>
      <c r="CI21" s="1262"/>
      <c r="CJ21" s="1262"/>
      <c r="CK21" s="593"/>
      <c r="CL21" s="593"/>
      <c r="CM21" s="594"/>
      <c r="CN21" s="1261">
        <f>CH21+1</f>
        <v>46290</v>
      </c>
      <c r="CO21" s="1262"/>
      <c r="CP21" s="1262"/>
      <c r="CQ21" s="593"/>
      <c r="CR21" s="593"/>
      <c r="CS21" s="594"/>
      <c r="CT21" s="1255">
        <f>CN21+1</f>
        <v>46291</v>
      </c>
      <c r="CU21" s="1256"/>
      <c r="CV21" s="1256"/>
      <c r="CW21" s="593"/>
      <c r="CX21" s="593"/>
      <c r="CY21" s="594"/>
    </row>
    <row r="22" spans="2:103" ht="27.75" customHeight="1">
      <c r="B22" s="1272" t="s">
        <v>487</v>
      </c>
      <c r="C22" s="1275" t="str">
        <f>VLOOKUP(B17,記念名,2,FALSE)</f>
        <v>バレンタインデー 14</v>
      </c>
      <c r="D22" s="1276"/>
      <c r="E22" s="1276"/>
      <c r="F22" s="1276"/>
      <c r="G22" s="1276"/>
      <c r="H22" s="1276"/>
      <c r="I22" s="1277"/>
      <c r="J22" s="1269"/>
      <c r="K22" s="1270"/>
      <c r="L22" s="1270"/>
      <c r="M22" s="595"/>
      <c r="N22" s="595"/>
      <c r="O22" s="596"/>
      <c r="P22" s="1265"/>
      <c r="Q22" s="1266"/>
      <c r="R22" s="1266"/>
      <c r="S22" s="595"/>
      <c r="T22" s="595"/>
      <c r="U22" s="596"/>
      <c r="V22" s="1265"/>
      <c r="W22" s="1266"/>
      <c r="X22" s="1266"/>
      <c r="Y22" s="595"/>
      <c r="Z22" s="595"/>
      <c r="AA22" s="596"/>
      <c r="AB22" s="1265"/>
      <c r="AC22" s="1266"/>
      <c r="AD22" s="1266"/>
      <c r="AE22" s="595"/>
      <c r="AF22" s="595"/>
      <c r="AG22" s="596"/>
      <c r="AH22" s="1265"/>
      <c r="AI22" s="1266"/>
      <c r="AJ22" s="1266"/>
      <c r="AK22" s="595"/>
      <c r="AL22" s="595"/>
      <c r="AM22" s="596"/>
      <c r="AN22" s="1265"/>
      <c r="AO22" s="1266"/>
      <c r="AP22" s="1266"/>
      <c r="AQ22" s="595"/>
      <c r="AR22" s="595"/>
      <c r="AS22" s="596"/>
      <c r="AT22" s="1259"/>
      <c r="AU22" s="1260"/>
      <c r="AV22" s="1260"/>
      <c r="AW22" s="595"/>
      <c r="AX22" s="595"/>
      <c r="AY22" s="596"/>
      <c r="BB22" s="1272" t="s">
        <v>487</v>
      </c>
      <c r="BC22" s="1275" t="str">
        <f>VLOOKUP(BB17,記念名,2,FALSE)</f>
        <v>防災の日 1
動物愛護週間 20～26</v>
      </c>
      <c r="BD22" s="1276"/>
      <c r="BE22" s="1276"/>
      <c r="BF22" s="1276"/>
      <c r="BG22" s="1276"/>
      <c r="BH22" s="1276"/>
      <c r="BI22" s="1277"/>
      <c r="BJ22" s="1269"/>
      <c r="BK22" s="1270"/>
      <c r="BL22" s="1270"/>
      <c r="BM22" s="595"/>
      <c r="BN22" s="595"/>
      <c r="BO22" s="596"/>
      <c r="BP22" s="1265"/>
      <c r="BQ22" s="1266"/>
      <c r="BR22" s="1266"/>
      <c r="BS22" s="595"/>
      <c r="BT22" s="595"/>
      <c r="BU22" s="596"/>
      <c r="BV22" s="1265"/>
      <c r="BW22" s="1266"/>
      <c r="BX22" s="1266"/>
      <c r="BY22" s="595"/>
      <c r="BZ22" s="595"/>
      <c r="CA22" s="596"/>
      <c r="CB22" s="1265"/>
      <c r="CC22" s="1266"/>
      <c r="CD22" s="1266"/>
      <c r="CE22" s="595"/>
      <c r="CF22" s="595"/>
      <c r="CG22" s="596"/>
      <c r="CH22" s="1265"/>
      <c r="CI22" s="1266"/>
      <c r="CJ22" s="1266"/>
      <c r="CK22" s="595"/>
      <c r="CL22" s="595"/>
      <c r="CM22" s="596"/>
      <c r="CN22" s="1265"/>
      <c r="CO22" s="1266"/>
      <c r="CP22" s="1266"/>
      <c r="CQ22" s="595"/>
      <c r="CR22" s="595"/>
      <c r="CS22" s="596"/>
      <c r="CT22" s="1259"/>
      <c r="CU22" s="1260"/>
      <c r="CV22" s="1260"/>
      <c r="CW22" s="595"/>
      <c r="CX22" s="595"/>
      <c r="CY22" s="596"/>
    </row>
    <row r="23" spans="2:103" ht="18" customHeight="1">
      <c r="B23" s="1273"/>
      <c r="C23" s="1278"/>
      <c r="D23" s="1279"/>
      <c r="E23" s="1279"/>
      <c r="F23" s="1279"/>
      <c r="G23" s="1279"/>
      <c r="H23" s="1279"/>
      <c r="I23" s="1280"/>
      <c r="J23" s="1285" t="str">
        <f>IF(DAY(AT21)+1&gt;IF(MONTH(B17)=12,31,DATE(YEAR(B17),MONTH(B17)+1,1)-B17),"",AT21+1)</f>
        <v/>
      </c>
      <c r="K23" s="1286"/>
      <c r="L23" s="1286"/>
      <c r="M23" s="1291" t="str">
        <f>IF(AT23="","",IF(DAY(AT23)+1&gt;IF(MONTH(B17)=12,31,DATE(YEAR(B17),MONTH(B17)+1,1)-B17),"",AT23+1))</f>
        <v/>
      </c>
      <c r="N23" s="1291"/>
      <c r="O23" s="1292"/>
      <c r="P23" s="1261" t="str">
        <f>IF(J23="","",IF(DAY(J23)+1&gt;IF(MONTH(B17)=12,31,DATE(YEAR(B17),MONTH(B17)+1,1)-B17),"",J23+1))</f>
        <v/>
      </c>
      <c r="Q23" s="1262"/>
      <c r="R23" s="1262"/>
      <c r="S23" s="1297" t="str">
        <f>IF(M23="","",IF(DAY(M23)+1&gt;IF(MONTH(B17)=12,31,DATE(YEAR(B17),MONTH(B17)+1,1)-B17),"",M23+1))</f>
        <v/>
      </c>
      <c r="T23" s="1297"/>
      <c r="U23" s="1298"/>
      <c r="V23" s="1261" t="str">
        <f>IF(P23="","",IF(DAY(P23)+1&gt;IF(MONTH(B17)=12,31,DATE(YEAR(B17),MONTH(B17)+1,1)-B17),"",P23+1))</f>
        <v/>
      </c>
      <c r="W23" s="1262"/>
      <c r="X23" s="1262"/>
      <c r="Y23" s="593"/>
      <c r="Z23" s="593"/>
      <c r="AA23" s="594"/>
      <c r="AB23" s="1261" t="str">
        <f>IF(V23="","",IF(DAY(V23)+1&gt;IF(MONTH(B17)=12,31,DATE(YEAR(B17),MONTH(B17)+1,1)-B17),"",V23+1))</f>
        <v/>
      </c>
      <c r="AC23" s="1262"/>
      <c r="AD23" s="1262"/>
      <c r="AE23" s="593"/>
      <c r="AF23" s="593"/>
      <c r="AG23" s="594"/>
      <c r="AH23" s="1261" t="str">
        <f>IF(AB23="","",IF(DAY(AB23)+1&gt;IF(MONTH(B17)=12,31,DATE(YEAR(B17),MONTH(B17)+1,1)-B17),"",AB23+1))</f>
        <v/>
      </c>
      <c r="AI23" s="1262"/>
      <c r="AJ23" s="1262"/>
      <c r="AK23" s="593"/>
      <c r="AL23" s="593"/>
      <c r="AM23" s="594"/>
      <c r="AN23" s="1261" t="str">
        <f>IF(AH23="","",IF(DAY(AH23)+1&gt;IF(MONTH(B17)=12,31,DATE(YEAR(B17),MONTH(B17)+1,1)-B17),"",AH23+1))</f>
        <v/>
      </c>
      <c r="AO23" s="1262"/>
      <c r="AP23" s="1262"/>
      <c r="AQ23" s="593"/>
      <c r="AR23" s="593"/>
      <c r="AS23" s="594"/>
      <c r="AT23" s="1255" t="str">
        <f>IF(AN23="","",IF(DAY(AN23)+1&gt;IF(MONTH(B17)=12,31,DATE(YEAR(B17),MONTH(B17)+1,1)-B17),"",AN23+1))</f>
        <v/>
      </c>
      <c r="AU23" s="1256"/>
      <c r="AV23" s="1256"/>
      <c r="AW23" s="593"/>
      <c r="AX23" s="593"/>
      <c r="AY23" s="594"/>
      <c r="BB23" s="1273"/>
      <c r="BC23" s="1278"/>
      <c r="BD23" s="1279"/>
      <c r="BE23" s="1279"/>
      <c r="BF23" s="1279"/>
      <c r="BG23" s="1279"/>
      <c r="BH23" s="1279"/>
      <c r="BI23" s="1280"/>
      <c r="BJ23" s="1285">
        <f>IF(DAY(CT21)+1&gt;IF(MONTH(BB17)=12,31,DATE(YEAR(BB17),MONTH(BB17)+1,1)-BB17),"",CT21+1)</f>
        <v>46292</v>
      </c>
      <c r="BK23" s="1286"/>
      <c r="BL23" s="1286"/>
      <c r="BM23" s="1291" t="str">
        <f>IF(CT23="","",IF(DAY(CT23)+1&gt;IF(MONTH(BB17)=12,31,DATE(YEAR(BB17),MONTH(BB17)+1,1)-BB17),"",CT23+1))</f>
        <v/>
      </c>
      <c r="BN23" s="1291"/>
      <c r="BO23" s="1292"/>
      <c r="BP23" s="1261">
        <f>IF(BJ23="","",IF(DAY(BJ23)+1&gt;IF(MONTH(BB17)=12,31,DATE(YEAR(BB17),MONTH(BB17)+1,1)-BB17),"",BJ23+1))</f>
        <v>46293</v>
      </c>
      <c r="BQ23" s="1262"/>
      <c r="BR23" s="1262"/>
      <c r="BS23" s="1297" t="str">
        <f>IF(BM23="","",IF(DAY(BM23)+1&gt;IF(MONTH(BB17)=12,31,DATE(YEAR(BB17),MONTH(BB17)+1,1)-BB17),"",BM23+1))</f>
        <v/>
      </c>
      <c r="BT23" s="1297"/>
      <c r="BU23" s="1298"/>
      <c r="BV23" s="1261">
        <f>IF(BP23="","",IF(DAY(BP23)+1&gt;IF(MONTH(BB17)=12,31,DATE(YEAR(BB17),MONTH(BB17)+1,1)-BB17),"",BP23+1))</f>
        <v>46294</v>
      </c>
      <c r="BW23" s="1262"/>
      <c r="BX23" s="1262"/>
      <c r="BY23" s="593"/>
      <c r="BZ23" s="593"/>
      <c r="CA23" s="594"/>
      <c r="CB23" s="1261">
        <f>IF(BV23="","",IF(DAY(BV23)+1&gt;IF(MONTH(BB17)=12,31,DATE(YEAR(BB17),MONTH(BB17)+1,1)-BB17),"",BV23+1))</f>
        <v>46295</v>
      </c>
      <c r="CC23" s="1262"/>
      <c r="CD23" s="1262"/>
      <c r="CE23" s="593"/>
      <c r="CF23" s="593"/>
      <c r="CG23" s="594"/>
      <c r="CH23" s="1261" t="str">
        <f>IF(CB23="","",IF(DAY(CB23)+1&gt;IF(MONTH(BB17)=12,31,DATE(YEAR(BB17),MONTH(BB17)+1,1)-BB17),"",CB23+1))</f>
        <v/>
      </c>
      <c r="CI23" s="1262"/>
      <c r="CJ23" s="1262"/>
      <c r="CK23" s="593"/>
      <c r="CL23" s="593"/>
      <c r="CM23" s="594"/>
      <c r="CN23" s="1261" t="str">
        <f>IF(CH23="","",IF(DAY(CH23)+1&gt;IF(MONTH(BB17)=12,31,DATE(YEAR(BB17),MONTH(BB17)+1,1)-BB17),"",CH23+1))</f>
        <v/>
      </c>
      <c r="CO23" s="1262"/>
      <c r="CP23" s="1262"/>
      <c r="CQ23" s="593"/>
      <c r="CR23" s="593"/>
      <c r="CS23" s="594"/>
      <c r="CT23" s="1255" t="str">
        <f>IF(CN23="","",IF(DAY(CN23)+1&gt;IF(MONTH(BB17)=12,31,DATE(YEAR(BB17),MONTH(BB17)+1,1)-BB17),"",CN23+1))</f>
        <v/>
      </c>
      <c r="CU23" s="1256"/>
      <c r="CV23" s="1256"/>
      <c r="CW23" s="593"/>
      <c r="CX23" s="593"/>
      <c r="CY23" s="594"/>
    </row>
    <row r="24" spans="2:103" ht="18" customHeight="1">
      <c r="B24" s="1273"/>
      <c r="C24" s="1278"/>
      <c r="D24" s="1279"/>
      <c r="E24" s="1279"/>
      <c r="F24" s="1279"/>
      <c r="G24" s="1279"/>
      <c r="H24" s="1279"/>
      <c r="I24" s="1280"/>
      <c r="J24" s="1287"/>
      <c r="K24" s="1288"/>
      <c r="L24" s="1288"/>
      <c r="M24" s="1293"/>
      <c r="N24" s="1293"/>
      <c r="O24" s="1294"/>
      <c r="P24" s="1263"/>
      <c r="Q24" s="1264"/>
      <c r="R24" s="1264"/>
      <c r="S24" s="1299"/>
      <c r="T24" s="1299"/>
      <c r="U24" s="1300"/>
      <c r="V24" s="1263"/>
      <c r="W24" s="1264"/>
      <c r="X24" s="1264"/>
      <c r="Y24" s="648"/>
      <c r="Z24" s="648"/>
      <c r="AA24" s="649"/>
      <c r="AB24" s="1263"/>
      <c r="AC24" s="1264"/>
      <c r="AD24" s="1264"/>
      <c r="AE24" s="648"/>
      <c r="AF24" s="648"/>
      <c r="AG24" s="649"/>
      <c r="AH24" s="1263"/>
      <c r="AI24" s="1264"/>
      <c r="AJ24" s="1264"/>
      <c r="AK24" s="648"/>
      <c r="AL24" s="648"/>
      <c r="AM24" s="649"/>
      <c r="AN24" s="1263"/>
      <c r="AO24" s="1264"/>
      <c r="AP24" s="1264"/>
      <c r="AQ24" s="648"/>
      <c r="AR24" s="648"/>
      <c r="AS24" s="649"/>
      <c r="AT24" s="1257"/>
      <c r="AU24" s="1258"/>
      <c r="AV24" s="1258"/>
      <c r="AW24" s="648"/>
      <c r="AX24" s="648"/>
      <c r="AY24" s="649"/>
      <c r="BB24" s="1273"/>
      <c r="BC24" s="1278"/>
      <c r="BD24" s="1279"/>
      <c r="BE24" s="1279"/>
      <c r="BF24" s="1279"/>
      <c r="BG24" s="1279"/>
      <c r="BH24" s="1279"/>
      <c r="BI24" s="1280"/>
      <c r="BJ24" s="1287"/>
      <c r="BK24" s="1288"/>
      <c r="BL24" s="1288"/>
      <c r="BM24" s="1293"/>
      <c r="BN24" s="1293"/>
      <c r="BO24" s="1294"/>
      <c r="BP24" s="1263"/>
      <c r="BQ24" s="1264"/>
      <c r="BR24" s="1264"/>
      <c r="BS24" s="1299"/>
      <c r="BT24" s="1299"/>
      <c r="BU24" s="1300"/>
      <c r="BV24" s="1263"/>
      <c r="BW24" s="1264"/>
      <c r="BX24" s="1264"/>
      <c r="BY24" s="648"/>
      <c r="BZ24" s="648"/>
      <c r="CA24" s="649"/>
      <c r="CB24" s="1263"/>
      <c r="CC24" s="1264"/>
      <c r="CD24" s="1264"/>
      <c r="CE24" s="648"/>
      <c r="CF24" s="648"/>
      <c r="CG24" s="649"/>
      <c r="CH24" s="1263"/>
      <c r="CI24" s="1264"/>
      <c r="CJ24" s="1264"/>
      <c r="CK24" s="648"/>
      <c r="CL24" s="648"/>
      <c r="CM24" s="649"/>
      <c r="CN24" s="1263"/>
      <c r="CO24" s="1264"/>
      <c r="CP24" s="1264"/>
      <c r="CQ24" s="648"/>
      <c r="CR24" s="648"/>
      <c r="CS24" s="649"/>
      <c r="CT24" s="1257"/>
      <c r="CU24" s="1258"/>
      <c r="CV24" s="1258"/>
      <c r="CW24" s="648"/>
      <c r="CX24" s="648"/>
      <c r="CY24" s="649"/>
    </row>
    <row r="25" spans="2:103" ht="21" customHeight="1">
      <c r="B25" s="1274"/>
      <c r="C25" s="1281"/>
      <c r="D25" s="1282"/>
      <c r="E25" s="1282"/>
      <c r="F25" s="1282"/>
      <c r="G25" s="1282"/>
      <c r="H25" s="1282"/>
      <c r="I25" s="1283"/>
      <c r="J25" s="1289"/>
      <c r="K25" s="1290"/>
      <c r="L25" s="1290"/>
      <c r="M25" s="1295"/>
      <c r="N25" s="1295"/>
      <c r="O25" s="1296"/>
      <c r="P25" s="1265" t="str">
        <f>IF(J25="","",IF(DAY(J25)+1&gt;IF(MONTH(B17)=12,31,DATE(YEAR(B17),MONTH(B17)+1,1)-B17),"",J25+1))</f>
        <v/>
      </c>
      <c r="Q25" s="1266"/>
      <c r="R25" s="1266"/>
      <c r="S25" s="1301"/>
      <c r="T25" s="1301"/>
      <c r="U25" s="1302"/>
      <c r="V25" s="1265"/>
      <c r="W25" s="1266"/>
      <c r="X25" s="1266"/>
      <c r="Y25" s="439"/>
      <c r="Z25" s="439"/>
      <c r="AA25" s="440"/>
      <c r="AB25" s="1265"/>
      <c r="AC25" s="1266"/>
      <c r="AD25" s="1266"/>
      <c r="AE25" s="439"/>
      <c r="AF25" s="439"/>
      <c r="AG25" s="440"/>
      <c r="AH25" s="1265"/>
      <c r="AI25" s="1266"/>
      <c r="AJ25" s="1266"/>
      <c r="AK25" s="439"/>
      <c r="AL25" s="439"/>
      <c r="AM25" s="440"/>
      <c r="AN25" s="1265"/>
      <c r="AO25" s="1266"/>
      <c r="AP25" s="1266"/>
      <c r="AQ25" s="439"/>
      <c r="AR25" s="439"/>
      <c r="AS25" s="440"/>
      <c r="AT25" s="1259"/>
      <c r="AU25" s="1260"/>
      <c r="AV25" s="1260"/>
      <c r="AW25" s="439"/>
      <c r="AX25" s="439"/>
      <c r="AY25" s="440"/>
      <c r="BB25" s="1274"/>
      <c r="BC25" s="1281"/>
      <c r="BD25" s="1282"/>
      <c r="BE25" s="1282"/>
      <c r="BF25" s="1282"/>
      <c r="BG25" s="1282"/>
      <c r="BH25" s="1282"/>
      <c r="BI25" s="1283"/>
      <c r="BJ25" s="1289"/>
      <c r="BK25" s="1290"/>
      <c r="BL25" s="1290"/>
      <c r="BM25" s="1295"/>
      <c r="BN25" s="1295"/>
      <c r="BO25" s="1296"/>
      <c r="BP25" s="1265" t="str">
        <f>IF(BJ25="","",IF(DAY(BJ25)+1&gt;IF(MONTH(BB17)=12,31,DATE(YEAR(BB17),MONTH(BB17)+1,1)-BB17),"",BJ25+1))</f>
        <v/>
      </c>
      <c r="BQ25" s="1266"/>
      <c r="BR25" s="1266"/>
      <c r="BS25" s="1301"/>
      <c r="BT25" s="1301"/>
      <c r="BU25" s="1302"/>
      <c r="BV25" s="1265"/>
      <c r="BW25" s="1266"/>
      <c r="BX25" s="1266"/>
      <c r="BY25" s="439"/>
      <c r="BZ25" s="439"/>
      <c r="CA25" s="440"/>
      <c r="CB25" s="1265"/>
      <c r="CC25" s="1266"/>
      <c r="CD25" s="1266"/>
      <c r="CE25" s="439"/>
      <c r="CF25" s="439"/>
      <c r="CG25" s="440"/>
      <c r="CH25" s="1265"/>
      <c r="CI25" s="1266"/>
      <c r="CJ25" s="1266"/>
      <c r="CK25" s="439"/>
      <c r="CL25" s="439"/>
      <c r="CM25" s="440"/>
      <c r="CN25" s="1265"/>
      <c r="CO25" s="1266"/>
      <c r="CP25" s="1266"/>
      <c r="CQ25" s="439"/>
      <c r="CR25" s="439"/>
      <c r="CS25" s="440"/>
      <c r="CT25" s="1259"/>
      <c r="CU25" s="1260"/>
      <c r="CV25" s="1260"/>
      <c r="CW25" s="439"/>
      <c r="CX25" s="439"/>
      <c r="CY25" s="440"/>
    </row>
    <row r="26" spans="2:103" ht="42" customHeight="1"/>
    <row r="27" spans="2:103" ht="21.75" customHeight="1">
      <c r="B27" s="1303">
        <f>B30</f>
        <v>46082</v>
      </c>
      <c r="C27" s="1304"/>
      <c r="D27" s="1304"/>
      <c r="E27" s="1304"/>
      <c r="F27" s="1304"/>
      <c r="G27" s="1304"/>
      <c r="H27" s="1304"/>
      <c r="I27" s="1305"/>
      <c r="J27" s="1063" t="s">
        <v>223</v>
      </c>
      <c r="K27" s="1064"/>
      <c r="L27" s="1064"/>
      <c r="M27" s="1065" t="s">
        <v>573</v>
      </c>
      <c r="N27" s="1065"/>
      <c r="O27" s="1066"/>
      <c r="P27" s="1049" t="s">
        <v>257</v>
      </c>
      <c r="Q27" s="1050"/>
      <c r="R27" s="1050"/>
      <c r="S27" s="1051" t="s">
        <v>574</v>
      </c>
      <c r="T27" s="1051"/>
      <c r="U27" s="1052"/>
      <c r="V27" s="1067" t="s">
        <v>51</v>
      </c>
      <c r="W27" s="1068"/>
      <c r="X27" s="1068"/>
      <c r="Y27" s="1069" t="s">
        <v>568</v>
      </c>
      <c r="Z27" s="1069"/>
      <c r="AA27" s="1070"/>
      <c r="AB27" s="1049" t="s">
        <v>47</v>
      </c>
      <c r="AC27" s="1050"/>
      <c r="AD27" s="1050"/>
      <c r="AE27" s="1051" t="s">
        <v>569</v>
      </c>
      <c r="AF27" s="1051"/>
      <c r="AG27" s="1052"/>
      <c r="AH27" s="1053" t="s">
        <v>48</v>
      </c>
      <c r="AI27" s="1054"/>
      <c r="AJ27" s="1054"/>
      <c r="AK27" s="1055" t="s">
        <v>577</v>
      </c>
      <c r="AL27" s="1055"/>
      <c r="AM27" s="1056"/>
      <c r="AN27" s="1049" t="s">
        <v>49</v>
      </c>
      <c r="AO27" s="1050"/>
      <c r="AP27" s="1050"/>
      <c r="AQ27" s="1051" t="s">
        <v>572</v>
      </c>
      <c r="AR27" s="1051"/>
      <c r="AS27" s="1052"/>
      <c r="AT27" s="1045" t="s">
        <v>52</v>
      </c>
      <c r="AU27" s="1046"/>
      <c r="AV27" s="1046"/>
      <c r="AW27" s="1047" t="s">
        <v>576</v>
      </c>
      <c r="AX27" s="1047"/>
      <c r="AY27" s="1048"/>
      <c r="BB27" s="1315">
        <f>BB30</f>
        <v>46296</v>
      </c>
      <c r="BC27" s="1316"/>
      <c r="BD27" s="1316"/>
      <c r="BE27" s="1316"/>
      <c r="BF27" s="1316"/>
      <c r="BG27" s="1316"/>
      <c r="BH27" s="1316"/>
      <c r="BI27" s="1317"/>
      <c r="BJ27" s="1083" t="s">
        <v>223</v>
      </c>
      <c r="BK27" s="1084"/>
      <c r="BL27" s="1084"/>
      <c r="BM27" s="156"/>
      <c r="BN27" s="156"/>
      <c r="BO27" s="157"/>
      <c r="BP27" s="1085" t="s">
        <v>257</v>
      </c>
      <c r="BQ27" s="1086"/>
      <c r="BR27" s="1086"/>
      <c r="BS27" s="156"/>
      <c r="BT27" s="156"/>
      <c r="BU27" s="157"/>
      <c r="BV27" s="1087" t="s">
        <v>51</v>
      </c>
      <c r="BW27" s="1088"/>
      <c r="BX27" s="1088"/>
      <c r="BY27" s="156"/>
      <c r="BZ27" s="156"/>
      <c r="CA27" s="157"/>
      <c r="CB27" s="1089" t="s">
        <v>47</v>
      </c>
      <c r="CC27" s="1090"/>
      <c r="CD27" s="1090"/>
      <c r="CE27" s="156"/>
      <c r="CF27" s="156"/>
      <c r="CG27" s="157"/>
      <c r="CH27" s="1091" t="s">
        <v>48</v>
      </c>
      <c r="CI27" s="1092"/>
      <c r="CJ27" s="1092"/>
      <c r="CK27" s="156"/>
      <c r="CL27" s="156"/>
      <c r="CM27" s="157"/>
      <c r="CN27" s="1093" t="s">
        <v>49</v>
      </c>
      <c r="CO27" s="1094"/>
      <c r="CP27" s="1094"/>
      <c r="CQ27" s="156"/>
      <c r="CR27" s="156"/>
      <c r="CS27" s="157"/>
      <c r="CT27" s="1095" t="s">
        <v>52</v>
      </c>
      <c r="CU27" s="1096"/>
      <c r="CV27" s="1096"/>
      <c r="CW27" s="156"/>
      <c r="CX27" s="156"/>
      <c r="CY27" s="157"/>
    </row>
    <row r="28" spans="2:103" ht="27" customHeight="1">
      <c r="B28" s="1306"/>
      <c r="C28" s="1307"/>
      <c r="D28" s="1307"/>
      <c r="E28" s="1307"/>
      <c r="F28" s="1307"/>
      <c r="G28" s="1307"/>
      <c r="H28" s="1307"/>
      <c r="I28" s="1308"/>
      <c r="J28" s="1285">
        <f>IF(WEEKDAY(B30)=1,B30,"")</f>
        <v>46082</v>
      </c>
      <c r="K28" s="1286"/>
      <c r="L28" s="1286"/>
      <c r="M28" s="593"/>
      <c r="N28" s="593"/>
      <c r="O28" s="594"/>
      <c r="P28" s="1261">
        <f>IF(J28="",IF(WEEKDAY(B30)=2,B30,""),J28+1)</f>
        <v>46083</v>
      </c>
      <c r="Q28" s="1262"/>
      <c r="R28" s="1262"/>
      <c r="S28" s="593"/>
      <c r="T28" s="593"/>
      <c r="U28" s="594"/>
      <c r="V28" s="1261">
        <f>IF(P28="",IF(WEEKDAY(B30)=3,B30,""),P28+1)</f>
        <v>46084</v>
      </c>
      <c r="W28" s="1262"/>
      <c r="X28" s="1262"/>
      <c r="Y28" s="593"/>
      <c r="Z28" s="593"/>
      <c r="AA28" s="594"/>
      <c r="AB28" s="1261">
        <f>IF(V28="",IF(WEEKDAY(B30)=4,B30,""),V28+1)</f>
        <v>46085</v>
      </c>
      <c r="AC28" s="1262"/>
      <c r="AD28" s="1262"/>
      <c r="AE28" s="593"/>
      <c r="AF28" s="593"/>
      <c r="AG28" s="594"/>
      <c r="AH28" s="1261">
        <f>IF(AB28="",IF(WEEKDAY(B30)=5,B30,""),AB28+1)</f>
        <v>46086</v>
      </c>
      <c r="AI28" s="1262"/>
      <c r="AJ28" s="1262"/>
      <c r="AK28" s="593"/>
      <c r="AL28" s="593"/>
      <c r="AM28" s="594"/>
      <c r="AN28" s="1261">
        <f>IF(AH28="",IF(WEEKDAY(B30)=6,B30,""),AH28+1)</f>
        <v>46087</v>
      </c>
      <c r="AO28" s="1262"/>
      <c r="AP28" s="1262"/>
      <c r="AQ28" s="593"/>
      <c r="AR28" s="593"/>
      <c r="AS28" s="594"/>
      <c r="AT28" s="1255">
        <f>IF(AN28="",B30,AN28+1)</f>
        <v>46088</v>
      </c>
      <c r="AU28" s="1256"/>
      <c r="AV28" s="1256"/>
      <c r="AW28" s="593"/>
      <c r="AX28" s="593"/>
      <c r="AY28" s="594"/>
      <c r="BB28" s="1318"/>
      <c r="BC28" s="1319"/>
      <c r="BD28" s="1319"/>
      <c r="BE28" s="1319"/>
      <c r="BF28" s="1319"/>
      <c r="BG28" s="1319"/>
      <c r="BH28" s="1319"/>
      <c r="BI28" s="1320"/>
      <c r="BJ28" s="1285" t="str">
        <f>IF(WEEKDAY(BB30)=1,BB30,"")</f>
        <v/>
      </c>
      <c r="BK28" s="1286"/>
      <c r="BL28" s="1286"/>
      <c r="BM28" s="593"/>
      <c r="BN28" s="593"/>
      <c r="BO28" s="594"/>
      <c r="BP28" s="1261" t="str">
        <f>IF(BJ28="",IF(WEEKDAY(BB30)=2,BB30,""),BJ28+1)</f>
        <v/>
      </c>
      <c r="BQ28" s="1262"/>
      <c r="BR28" s="1262"/>
      <c r="BS28" s="593"/>
      <c r="BT28" s="593"/>
      <c r="BU28" s="594"/>
      <c r="BV28" s="1261" t="str">
        <f>IF(BP28="",IF(WEEKDAY(BB30)=3,BB30,""),BP28+1)</f>
        <v/>
      </c>
      <c r="BW28" s="1262"/>
      <c r="BX28" s="1262"/>
      <c r="BY28" s="593"/>
      <c r="BZ28" s="593"/>
      <c r="CA28" s="594"/>
      <c r="CB28" s="1261" t="str">
        <f>IF(BV28="",IF(WEEKDAY(BB30)=4,BB30,""),BV28+1)</f>
        <v/>
      </c>
      <c r="CC28" s="1262"/>
      <c r="CD28" s="1262"/>
      <c r="CE28" s="593"/>
      <c r="CF28" s="593"/>
      <c r="CG28" s="594"/>
      <c r="CH28" s="1261">
        <f>IF(CB28="",IF(WEEKDAY(BB30)=5,BB30,""),CB28+1)</f>
        <v>46296</v>
      </c>
      <c r="CI28" s="1262"/>
      <c r="CJ28" s="1262"/>
      <c r="CK28" s="593"/>
      <c r="CL28" s="593"/>
      <c r="CM28" s="594"/>
      <c r="CN28" s="1261">
        <f>IF(CH28="",IF(WEEKDAY(BB30)=6,BB30,""),CH28+1)</f>
        <v>46297</v>
      </c>
      <c r="CO28" s="1262"/>
      <c r="CP28" s="1262"/>
      <c r="CQ28" s="593"/>
      <c r="CR28" s="593"/>
      <c r="CS28" s="594"/>
      <c r="CT28" s="1255">
        <f>IF(CN28="",BB30,CN28+1)</f>
        <v>46298</v>
      </c>
      <c r="CU28" s="1256"/>
      <c r="CV28" s="1256"/>
      <c r="CW28" s="593"/>
      <c r="CX28" s="593"/>
      <c r="CY28" s="594"/>
    </row>
    <row r="29" spans="2:103" ht="27" customHeight="1">
      <c r="B29" s="1306"/>
      <c r="C29" s="1307"/>
      <c r="D29" s="1307"/>
      <c r="E29" s="1307"/>
      <c r="F29" s="1307"/>
      <c r="G29" s="1307"/>
      <c r="H29" s="1307"/>
      <c r="I29" s="1308"/>
      <c r="J29" s="1289"/>
      <c r="K29" s="1290"/>
      <c r="L29" s="1290"/>
      <c r="M29" s="595"/>
      <c r="N29" s="595"/>
      <c r="O29" s="596"/>
      <c r="P29" s="1265"/>
      <c r="Q29" s="1266"/>
      <c r="R29" s="1266"/>
      <c r="S29" s="595"/>
      <c r="T29" s="595"/>
      <c r="U29" s="596"/>
      <c r="V29" s="1265"/>
      <c r="W29" s="1266"/>
      <c r="X29" s="1266"/>
      <c r="Y29" s="595"/>
      <c r="Z29" s="595"/>
      <c r="AA29" s="596"/>
      <c r="AB29" s="1265"/>
      <c r="AC29" s="1266"/>
      <c r="AD29" s="1266"/>
      <c r="AE29" s="595"/>
      <c r="AF29" s="595"/>
      <c r="AG29" s="596"/>
      <c r="AH29" s="1265"/>
      <c r="AI29" s="1266"/>
      <c r="AJ29" s="1266"/>
      <c r="AK29" s="595"/>
      <c r="AL29" s="595"/>
      <c r="AM29" s="596"/>
      <c r="AN29" s="1265"/>
      <c r="AO29" s="1266"/>
      <c r="AP29" s="1266"/>
      <c r="AQ29" s="595"/>
      <c r="AR29" s="595"/>
      <c r="AS29" s="596"/>
      <c r="AT29" s="1259"/>
      <c r="AU29" s="1260"/>
      <c r="AV29" s="1260"/>
      <c r="AW29" s="595"/>
      <c r="AX29" s="595"/>
      <c r="AY29" s="596"/>
      <c r="BB29" s="1318"/>
      <c r="BC29" s="1319"/>
      <c r="BD29" s="1319"/>
      <c r="BE29" s="1319"/>
      <c r="BF29" s="1319"/>
      <c r="BG29" s="1319"/>
      <c r="BH29" s="1319"/>
      <c r="BI29" s="1320"/>
      <c r="BJ29" s="1289"/>
      <c r="BK29" s="1290"/>
      <c r="BL29" s="1290"/>
      <c r="BM29" s="595"/>
      <c r="BN29" s="595"/>
      <c r="BO29" s="596"/>
      <c r="BP29" s="1265"/>
      <c r="BQ29" s="1266"/>
      <c r="BR29" s="1266"/>
      <c r="BS29" s="595"/>
      <c r="BT29" s="595"/>
      <c r="BU29" s="596"/>
      <c r="BV29" s="1265"/>
      <c r="BW29" s="1266"/>
      <c r="BX29" s="1266"/>
      <c r="BY29" s="595"/>
      <c r="BZ29" s="595"/>
      <c r="CA29" s="596"/>
      <c r="CB29" s="1265"/>
      <c r="CC29" s="1266"/>
      <c r="CD29" s="1266"/>
      <c r="CE29" s="595"/>
      <c r="CF29" s="595"/>
      <c r="CG29" s="596"/>
      <c r="CH29" s="1265"/>
      <c r="CI29" s="1266"/>
      <c r="CJ29" s="1266"/>
      <c r="CK29" s="595"/>
      <c r="CL29" s="595"/>
      <c r="CM29" s="596"/>
      <c r="CN29" s="1265"/>
      <c r="CO29" s="1266"/>
      <c r="CP29" s="1266"/>
      <c r="CQ29" s="595"/>
      <c r="CR29" s="595"/>
      <c r="CS29" s="596"/>
      <c r="CT29" s="1259"/>
      <c r="CU29" s="1260"/>
      <c r="CV29" s="1260"/>
      <c r="CW29" s="595"/>
      <c r="CX29" s="595"/>
      <c r="CY29" s="596"/>
    </row>
    <row r="30" spans="2:103" ht="27" customHeight="1">
      <c r="B30" s="1284">
        <f>IF(MONTH(B17)=12,DATE(YEAR(B17)+1,1,1),DATE(YEAR(B17),MONTH(B17)+1,1))</f>
        <v>46082</v>
      </c>
      <c r="C30" s="1160"/>
      <c r="D30" s="1160"/>
      <c r="E30" s="1160"/>
      <c r="F30" s="1160"/>
      <c r="G30" s="1160"/>
      <c r="H30" s="1160"/>
      <c r="I30" s="1161"/>
      <c r="J30" s="1267">
        <f>AT28+1</f>
        <v>46089</v>
      </c>
      <c r="K30" s="1268"/>
      <c r="L30" s="1268"/>
      <c r="M30" s="593"/>
      <c r="N30" s="593"/>
      <c r="O30" s="594"/>
      <c r="P30" s="1261">
        <f>J30+1</f>
        <v>46090</v>
      </c>
      <c r="Q30" s="1262"/>
      <c r="R30" s="1262"/>
      <c r="S30" s="593"/>
      <c r="T30" s="593"/>
      <c r="U30" s="594"/>
      <c r="V30" s="1261">
        <f>P30+1</f>
        <v>46091</v>
      </c>
      <c r="W30" s="1262"/>
      <c r="X30" s="1262"/>
      <c r="Y30" s="593"/>
      <c r="Z30" s="593"/>
      <c r="AA30" s="594"/>
      <c r="AB30" s="1261">
        <f>V30+1</f>
        <v>46092</v>
      </c>
      <c r="AC30" s="1262"/>
      <c r="AD30" s="1262"/>
      <c r="AE30" s="593"/>
      <c r="AF30" s="593"/>
      <c r="AG30" s="594"/>
      <c r="AH30" s="1261">
        <f>AB30+1</f>
        <v>46093</v>
      </c>
      <c r="AI30" s="1262"/>
      <c r="AJ30" s="1262"/>
      <c r="AK30" s="593"/>
      <c r="AL30" s="593"/>
      <c r="AM30" s="594"/>
      <c r="AN30" s="1261">
        <f>AH30+1</f>
        <v>46094</v>
      </c>
      <c r="AO30" s="1262"/>
      <c r="AP30" s="1262"/>
      <c r="AQ30" s="593"/>
      <c r="AR30" s="593"/>
      <c r="AS30" s="594"/>
      <c r="AT30" s="1255">
        <f>AN30+1</f>
        <v>46095</v>
      </c>
      <c r="AU30" s="1256"/>
      <c r="AV30" s="1256"/>
      <c r="AW30" s="593"/>
      <c r="AX30" s="593"/>
      <c r="AY30" s="594"/>
      <c r="BB30" s="1284">
        <f>IF(MONTH(BB17)=12,DATE(YEAR(BB17)+1,1,1),DATE(YEAR(BB17),MONTH(BB17)+1,1))</f>
        <v>46296</v>
      </c>
      <c r="BC30" s="1160"/>
      <c r="BD30" s="1160"/>
      <c r="BE30" s="1160"/>
      <c r="BF30" s="1160"/>
      <c r="BG30" s="1160"/>
      <c r="BH30" s="1160"/>
      <c r="BI30" s="1161"/>
      <c r="BJ30" s="1267">
        <f>CT28+1</f>
        <v>46299</v>
      </c>
      <c r="BK30" s="1268"/>
      <c r="BL30" s="1268"/>
      <c r="BM30" s="593"/>
      <c r="BN30" s="593"/>
      <c r="BO30" s="594"/>
      <c r="BP30" s="1261">
        <f>BJ30+1</f>
        <v>46300</v>
      </c>
      <c r="BQ30" s="1262"/>
      <c r="BR30" s="1262"/>
      <c r="BS30" s="593"/>
      <c r="BT30" s="593"/>
      <c r="BU30" s="594"/>
      <c r="BV30" s="1261">
        <f>BP30+1</f>
        <v>46301</v>
      </c>
      <c r="BW30" s="1262"/>
      <c r="BX30" s="1262"/>
      <c r="BY30" s="593"/>
      <c r="BZ30" s="593"/>
      <c r="CA30" s="594"/>
      <c r="CB30" s="1261">
        <f>BV30+1</f>
        <v>46302</v>
      </c>
      <c r="CC30" s="1262"/>
      <c r="CD30" s="1262"/>
      <c r="CE30" s="593"/>
      <c r="CF30" s="593"/>
      <c r="CG30" s="594"/>
      <c r="CH30" s="1261">
        <f>CB30+1</f>
        <v>46303</v>
      </c>
      <c r="CI30" s="1262"/>
      <c r="CJ30" s="1262"/>
      <c r="CK30" s="593"/>
      <c r="CL30" s="593"/>
      <c r="CM30" s="594"/>
      <c r="CN30" s="1261">
        <f>CH30+1</f>
        <v>46304</v>
      </c>
      <c r="CO30" s="1262"/>
      <c r="CP30" s="1262"/>
      <c r="CQ30" s="593"/>
      <c r="CR30" s="593"/>
      <c r="CS30" s="594"/>
      <c r="CT30" s="1255">
        <f>CN30+1</f>
        <v>46305</v>
      </c>
      <c r="CU30" s="1256"/>
      <c r="CV30" s="1256"/>
      <c r="CW30" s="593"/>
      <c r="CX30" s="593"/>
      <c r="CY30" s="594"/>
    </row>
    <row r="31" spans="2:103" ht="27" customHeight="1">
      <c r="B31" s="1271" t="str">
        <f>IF(B30&gt;=43586,"令和"&amp;IF(YEAR(B30)-2018=1,"元",YEAR(B30)-2018),"平成"&amp;(YEAR(B30)-1988))</f>
        <v>令和8</v>
      </c>
      <c r="C31" s="1163"/>
      <c r="D31" s="1163"/>
      <c r="E31" s="1163"/>
      <c r="F31" s="1163"/>
      <c r="G31" s="1163"/>
      <c r="H31" s="1163"/>
      <c r="I31" s="1164"/>
      <c r="J31" s="1269"/>
      <c r="K31" s="1270"/>
      <c r="L31" s="1270"/>
      <c r="M31" s="595"/>
      <c r="N31" s="595"/>
      <c r="O31" s="596"/>
      <c r="P31" s="1265"/>
      <c r="Q31" s="1266"/>
      <c r="R31" s="1266"/>
      <c r="S31" s="595"/>
      <c r="T31" s="595"/>
      <c r="U31" s="596"/>
      <c r="V31" s="1265"/>
      <c r="W31" s="1266"/>
      <c r="X31" s="1266"/>
      <c r="Y31" s="595"/>
      <c r="Z31" s="595"/>
      <c r="AA31" s="596"/>
      <c r="AB31" s="1265"/>
      <c r="AC31" s="1266"/>
      <c r="AD31" s="1266"/>
      <c r="AE31" s="595"/>
      <c r="AF31" s="595"/>
      <c r="AG31" s="596"/>
      <c r="AH31" s="1265"/>
      <c r="AI31" s="1266"/>
      <c r="AJ31" s="1266"/>
      <c r="AK31" s="595"/>
      <c r="AL31" s="595"/>
      <c r="AM31" s="596"/>
      <c r="AN31" s="1265"/>
      <c r="AO31" s="1266"/>
      <c r="AP31" s="1266"/>
      <c r="AQ31" s="595"/>
      <c r="AR31" s="595"/>
      <c r="AS31" s="596"/>
      <c r="AT31" s="1259"/>
      <c r="AU31" s="1260"/>
      <c r="AV31" s="1260"/>
      <c r="AW31" s="595"/>
      <c r="AX31" s="595"/>
      <c r="AY31" s="596"/>
      <c r="BB31" s="1271" t="str">
        <f>IF(BB30&gt;=43586,"令和"&amp;IF(YEAR(BB30)-2018=1,"元",YEAR(BB30)-2018),"平成"&amp;(YEAR(BB30)-1988))</f>
        <v>令和8</v>
      </c>
      <c r="BC31" s="1163"/>
      <c r="BD31" s="1163"/>
      <c r="BE31" s="1163"/>
      <c r="BF31" s="1163"/>
      <c r="BG31" s="1163"/>
      <c r="BH31" s="1163"/>
      <c r="BI31" s="1164"/>
      <c r="BJ31" s="1269"/>
      <c r="BK31" s="1270"/>
      <c r="BL31" s="1270"/>
      <c r="BM31" s="595"/>
      <c r="BN31" s="595"/>
      <c r="BO31" s="596"/>
      <c r="BP31" s="1265"/>
      <c r="BQ31" s="1266"/>
      <c r="BR31" s="1266"/>
      <c r="BS31" s="595"/>
      <c r="BT31" s="595"/>
      <c r="BU31" s="596"/>
      <c r="BV31" s="1265"/>
      <c r="BW31" s="1266"/>
      <c r="BX31" s="1266"/>
      <c r="BY31" s="595"/>
      <c r="BZ31" s="595"/>
      <c r="CA31" s="596"/>
      <c r="CB31" s="1265"/>
      <c r="CC31" s="1266"/>
      <c r="CD31" s="1266"/>
      <c r="CE31" s="595"/>
      <c r="CF31" s="595"/>
      <c r="CG31" s="596"/>
      <c r="CH31" s="1265"/>
      <c r="CI31" s="1266"/>
      <c r="CJ31" s="1266"/>
      <c r="CK31" s="595"/>
      <c r="CL31" s="595"/>
      <c r="CM31" s="596"/>
      <c r="CN31" s="1265"/>
      <c r="CO31" s="1266"/>
      <c r="CP31" s="1266"/>
      <c r="CQ31" s="595"/>
      <c r="CR31" s="595"/>
      <c r="CS31" s="596"/>
      <c r="CT31" s="1259"/>
      <c r="CU31" s="1260"/>
      <c r="CV31" s="1260"/>
      <c r="CW31" s="595"/>
      <c r="CX31" s="595"/>
      <c r="CY31" s="596"/>
    </row>
    <row r="32" spans="2:103" ht="27" customHeight="1">
      <c r="B32" s="1272" t="s">
        <v>784</v>
      </c>
      <c r="C32" s="1275" t="str">
        <f>VLOOKUP(B30,祝節名,2,FALSE)</f>
        <v>20 春分の日
啓蟄5、春分20</v>
      </c>
      <c r="D32" s="1276"/>
      <c r="E32" s="1276"/>
      <c r="F32" s="1276"/>
      <c r="G32" s="1276"/>
      <c r="H32" s="1276"/>
      <c r="I32" s="1277"/>
      <c r="J32" s="1267">
        <f>AT30+1</f>
        <v>46096</v>
      </c>
      <c r="K32" s="1268"/>
      <c r="L32" s="1268"/>
      <c r="M32" s="593"/>
      <c r="N32" s="593"/>
      <c r="O32" s="594"/>
      <c r="P32" s="1261">
        <f>J32+1</f>
        <v>46097</v>
      </c>
      <c r="Q32" s="1262"/>
      <c r="R32" s="1262"/>
      <c r="S32" s="593"/>
      <c r="T32" s="593"/>
      <c r="U32" s="594"/>
      <c r="V32" s="1261">
        <f>P32+1</f>
        <v>46098</v>
      </c>
      <c r="W32" s="1262"/>
      <c r="X32" s="1262"/>
      <c r="Y32" s="593"/>
      <c r="Z32" s="593"/>
      <c r="AA32" s="594"/>
      <c r="AB32" s="1261">
        <f>V32+1</f>
        <v>46099</v>
      </c>
      <c r="AC32" s="1262"/>
      <c r="AD32" s="1262"/>
      <c r="AE32" s="593"/>
      <c r="AF32" s="593"/>
      <c r="AG32" s="594"/>
      <c r="AH32" s="1261">
        <f>AB32+1</f>
        <v>46100</v>
      </c>
      <c r="AI32" s="1262"/>
      <c r="AJ32" s="1262"/>
      <c r="AK32" s="593"/>
      <c r="AL32" s="593"/>
      <c r="AM32" s="594"/>
      <c r="AN32" s="1261">
        <f>AH32+1</f>
        <v>46101</v>
      </c>
      <c r="AO32" s="1262"/>
      <c r="AP32" s="1262"/>
      <c r="AQ32" s="593"/>
      <c r="AR32" s="593"/>
      <c r="AS32" s="594"/>
      <c r="AT32" s="1255">
        <f>AN32+1</f>
        <v>46102</v>
      </c>
      <c r="AU32" s="1256"/>
      <c r="AV32" s="1256"/>
      <c r="AW32" s="593"/>
      <c r="AX32" s="593"/>
      <c r="AY32" s="594"/>
      <c r="BB32" s="1272" t="s">
        <v>784</v>
      </c>
      <c r="BC32" s="1275" t="str">
        <f>VLOOKUP(BB30,祝節名,2,FALSE)</f>
        <v>12 スポーツの日
寒露8、霜降23</v>
      </c>
      <c r="BD32" s="1276"/>
      <c r="BE32" s="1276"/>
      <c r="BF32" s="1276"/>
      <c r="BG32" s="1276"/>
      <c r="BH32" s="1276"/>
      <c r="BI32" s="1277"/>
      <c r="BJ32" s="1267">
        <f>CT30+1</f>
        <v>46306</v>
      </c>
      <c r="BK32" s="1268"/>
      <c r="BL32" s="1268"/>
      <c r="BM32" s="593"/>
      <c r="BN32" s="593"/>
      <c r="BO32" s="594"/>
      <c r="BP32" s="1261">
        <f>BJ32+1</f>
        <v>46307</v>
      </c>
      <c r="BQ32" s="1262"/>
      <c r="BR32" s="1262"/>
      <c r="BS32" s="593"/>
      <c r="BT32" s="593"/>
      <c r="BU32" s="594"/>
      <c r="BV32" s="1261">
        <f>BP32+1</f>
        <v>46308</v>
      </c>
      <c r="BW32" s="1262"/>
      <c r="BX32" s="1262"/>
      <c r="BY32" s="593"/>
      <c r="BZ32" s="593"/>
      <c r="CA32" s="594"/>
      <c r="CB32" s="1261">
        <f>BV32+1</f>
        <v>46309</v>
      </c>
      <c r="CC32" s="1262"/>
      <c r="CD32" s="1262"/>
      <c r="CE32" s="593"/>
      <c r="CF32" s="593"/>
      <c r="CG32" s="594"/>
      <c r="CH32" s="1261">
        <f>CB32+1</f>
        <v>46310</v>
      </c>
      <c r="CI32" s="1262"/>
      <c r="CJ32" s="1262"/>
      <c r="CK32" s="593"/>
      <c r="CL32" s="593"/>
      <c r="CM32" s="594"/>
      <c r="CN32" s="1261">
        <f>CH32+1</f>
        <v>46311</v>
      </c>
      <c r="CO32" s="1262"/>
      <c r="CP32" s="1262"/>
      <c r="CQ32" s="593"/>
      <c r="CR32" s="593"/>
      <c r="CS32" s="594"/>
      <c r="CT32" s="1255">
        <f>CN32+1</f>
        <v>46312</v>
      </c>
      <c r="CU32" s="1256"/>
      <c r="CV32" s="1256"/>
      <c r="CW32" s="593"/>
      <c r="CX32" s="593"/>
      <c r="CY32" s="594"/>
    </row>
    <row r="33" spans="2:103" ht="27" customHeight="1">
      <c r="B33" s="1273"/>
      <c r="C33" s="1278"/>
      <c r="D33" s="1279"/>
      <c r="E33" s="1279"/>
      <c r="F33" s="1279"/>
      <c r="G33" s="1279"/>
      <c r="H33" s="1279"/>
      <c r="I33" s="1280"/>
      <c r="J33" s="1269"/>
      <c r="K33" s="1270"/>
      <c r="L33" s="1270"/>
      <c r="M33" s="595"/>
      <c r="N33" s="595"/>
      <c r="O33" s="596"/>
      <c r="P33" s="1265"/>
      <c r="Q33" s="1266"/>
      <c r="R33" s="1266"/>
      <c r="S33" s="595"/>
      <c r="T33" s="595"/>
      <c r="U33" s="596"/>
      <c r="V33" s="1265"/>
      <c r="W33" s="1266"/>
      <c r="X33" s="1266"/>
      <c r="Y33" s="595"/>
      <c r="Z33" s="595"/>
      <c r="AA33" s="596"/>
      <c r="AB33" s="1265"/>
      <c r="AC33" s="1266"/>
      <c r="AD33" s="1266"/>
      <c r="AE33" s="595"/>
      <c r="AF33" s="595"/>
      <c r="AG33" s="596"/>
      <c r="AH33" s="1265"/>
      <c r="AI33" s="1266"/>
      <c r="AJ33" s="1266"/>
      <c r="AK33" s="595"/>
      <c r="AL33" s="595"/>
      <c r="AM33" s="596"/>
      <c r="AN33" s="1265"/>
      <c r="AO33" s="1266"/>
      <c r="AP33" s="1266"/>
      <c r="AQ33" s="595"/>
      <c r="AR33" s="595"/>
      <c r="AS33" s="596"/>
      <c r="AT33" s="1259"/>
      <c r="AU33" s="1260"/>
      <c r="AV33" s="1260"/>
      <c r="AW33" s="595"/>
      <c r="AX33" s="595"/>
      <c r="AY33" s="596"/>
      <c r="BB33" s="1273"/>
      <c r="BC33" s="1278"/>
      <c r="BD33" s="1279"/>
      <c r="BE33" s="1279"/>
      <c r="BF33" s="1279"/>
      <c r="BG33" s="1279"/>
      <c r="BH33" s="1279"/>
      <c r="BI33" s="1280"/>
      <c r="BJ33" s="1269"/>
      <c r="BK33" s="1270"/>
      <c r="BL33" s="1270"/>
      <c r="BM33" s="595"/>
      <c r="BN33" s="595"/>
      <c r="BO33" s="596"/>
      <c r="BP33" s="1265"/>
      <c r="BQ33" s="1266"/>
      <c r="BR33" s="1266"/>
      <c r="BS33" s="595"/>
      <c r="BT33" s="595"/>
      <c r="BU33" s="596"/>
      <c r="BV33" s="1265"/>
      <c r="BW33" s="1266"/>
      <c r="BX33" s="1266"/>
      <c r="BY33" s="595"/>
      <c r="BZ33" s="595"/>
      <c r="CA33" s="596"/>
      <c r="CB33" s="1265"/>
      <c r="CC33" s="1266"/>
      <c r="CD33" s="1266"/>
      <c r="CE33" s="595"/>
      <c r="CF33" s="595"/>
      <c r="CG33" s="596"/>
      <c r="CH33" s="1265"/>
      <c r="CI33" s="1266"/>
      <c r="CJ33" s="1266"/>
      <c r="CK33" s="595"/>
      <c r="CL33" s="595"/>
      <c r="CM33" s="596"/>
      <c r="CN33" s="1265"/>
      <c r="CO33" s="1266"/>
      <c r="CP33" s="1266"/>
      <c r="CQ33" s="595"/>
      <c r="CR33" s="595"/>
      <c r="CS33" s="596"/>
      <c r="CT33" s="1259"/>
      <c r="CU33" s="1260"/>
      <c r="CV33" s="1260"/>
      <c r="CW33" s="595"/>
      <c r="CX33" s="595"/>
      <c r="CY33" s="596"/>
    </row>
    <row r="34" spans="2:103" ht="27.75" customHeight="1">
      <c r="B34" s="1274"/>
      <c r="C34" s="1281"/>
      <c r="D34" s="1282"/>
      <c r="E34" s="1282"/>
      <c r="F34" s="1282"/>
      <c r="G34" s="1282"/>
      <c r="H34" s="1282"/>
      <c r="I34" s="1283"/>
      <c r="J34" s="1267">
        <f>AT32+1</f>
        <v>46103</v>
      </c>
      <c r="K34" s="1268"/>
      <c r="L34" s="1268"/>
      <c r="M34" s="593"/>
      <c r="N34" s="593"/>
      <c r="O34" s="594"/>
      <c r="P34" s="1261">
        <f>J34+1</f>
        <v>46104</v>
      </c>
      <c r="Q34" s="1262"/>
      <c r="R34" s="1262"/>
      <c r="S34" s="593"/>
      <c r="T34" s="593"/>
      <c r="U34" s="594"/>
      <c r="V34" s="1261">
        <f>P34+1</f>
        <v>46105</v>
      </c>
      <c r="W34" s="1262"/>
      <c r="X34" s="1262"/>
      <c r="Y34" s="593"/>
      <c r="Z34" s="593"/>
      <c r="AA34" s="594"/>
      <c r="AB34" s="1261">
        <f>V34+1</f>
        <v>46106</v>
      </c>
      <c r="AC34" s="1262"/>
      <c r="AD34" s="1262"/>
      <c r="AE34" s="593"/>
      <c r="AF34" s="593"/>
      <c r="AG34" s="594"/>
      <c r="AH34" s="1261">
        <f>AB34+1</f>
        <v>46107</v>
      </c>
      <c r="AI34" s="1262"/>
      <c r="AJ34" s="1262"/>
      <c r="AK34" s="593"/>
      <c r="AL34" s="593"/>
      <c r="AM34" s="594"/>
      <c r="AN34" s="1261">
        <f>AH34+1</f>
        <v>46108</v>
      </c>
      <c r="AO34" s="1262"/>
      <c r="AP34" s="1262"/>
      <c r="AQ34" s="593"/>
      <c r="AR34" s="593"/>
      <c r="AS34" s="594"/>
      <c r="AT34" s="1255">
        <f>AN34+1</f>
        <v>46109</v>
      </c>
      <c r="AU34" s="1256"/>
      <c r="AV34" s="1256"/>
      <c r="AW34" s="593"/>
      <c r="AX34" s="593"/>
      <c r="AY34" s="594"/>
      <c r="BB34" s="1274"/>
      <c r="BC34" s="1281"/>
      <c r="BD34" s="1282"/>
      <c r="BE34" s="1282"/>
      <c r="BF34" s="1282"/>
      <c r="BG34" s="1282"/>
      <c r="BH34" s="1282"/>
      <c r="BI34" s="1283"/>
      <c r="BJ34" s="1267">
        <f>CT32+1</f>
        <v>46313</v>
      </c>
      <c r="BK34" s="1268"/>
      <c r="BL34" s="1268"/>
      <c r="BM34" s="593"/>
      <c r="BN34" s="593"/>
      <c r="BO34" s="594"/>
      <c r="BP34" s="1261">
        <f>BJ34+1</f>
        <v>46314</v>
      </c>
      <c r="BQ34" s="1262"/>
      <c r="BR34" s="1262"/>
      <c r="BS34" s="593"/>
      <c r="BT34" s="593"/>
      <c r="BU34" s="594"/>
      <c r="BV34" s="1261">
        <f>BP34+1</f>
        <v>46315</v>
      </c>
      <c r="BW34" s="1262"/>
      <c r="BX34" s="1262"/>
      <c r="BY34" s="593"/>
      <c r="BZ34" s="593"/>
      <c r="CA34" s="594"/>
      <c r="CB34" s="1261">
        <f>BV34+1</f>
        <v>46316</v>
      </c>
      <c r="CC34" s="1262"/>
      <c r="CD34" s="1262"/>
      <c r="CE34" s="593"/>
      <c r="CF34" s="593"/>
      <c r="CG34" s="594"/>
      <c r="CH34" s="1261">
        <f>CB34+1</f>
        <v>46317</v>
      </c>
      <c r="CI34" s="1262"/>
      <c r="CJ34" s="1262"/>
      <c r="CK34" s="593"/>
      <c r="CL34" s="593"/>
      <c r="CM34" s="594"/>
      <c r="CN34" s="1261">
        <f>CH34+1</f>
        <v>46318</v>
      </c>
      <c r="CO34" s="1262"/>
      <c r="CP34" s="1262"/>
      <c r="CQ34" s="593"/>
      <c r="CR34" s="593"/>
      <c r="CS34" s="594"/>
      <c r="CT34" s="1255">
        <f>CN34+1</f>
        <v>46319</v>
      </c>
      <c r="CU34" s="1256"/>
      <c r="CV34" s="1256"/>
      <c r="CW34" s="593"/>
      <c r="CX34" s="593"/>
      <c r="CY34" s="594"/>
    </row>
    <row r="35" spans="2:103" ht="27.75" customHeight="1">
      <c r="B35" s="1272" t="s">
        <v>487</v>
      </c>
      <c r="C35" s="1275" t="str">
        <f>VLOOKUP(B30,記念名,2,FALSE)</f>
        <v>耳の日3、東日本大震災の日11
世界水の日 22</v>
      </c>
      <c r="D35" s="1276"/>
      <c r="E35" s="1276"/>
      <c r="F35" s="1276"/>
      <c r="G35" s="1276"/>
      <c r="H35" s="1276"/>
      <c r="I35" s="1277"/>
      <c r="J35" s="1269"/>
      <c r="K35" s="1270"/>
      <c r="L35" s="1270"/>
      <c r="M35" s="595"/>
      <c r="N35" s="595"/>
      <c r="O35" s="596"/>
      <c r="P35" s="1265"/>
      <c r="Q35" s="1266"/>
      <c r="R35" s="1266"/>
      <c r="S35" s="595"/>
      <c r="T35" s="595"/>
      <c r="U35" s="596"/>
      <c r="V35" s="1265"/>
      <c r="W35" s="1266"/>
      <c r="X35" s="1266"/>
      <c r="Y35" s="595"/>
      <c r="Z35" s="595"/>
      <c r="AA35" s="596"/>
      <c r="AB35" s="1265"/>
      <c r="AC35" s="1266"/>
      <c r="AD35" s="1266"/>
      <c r="AE35" s="595"/>
      <c r="AF35" s="595"/>
      <c r="AG35" s="596"/>
      <c r="AH35" s="1265"/>
      <c r="AI35" s="1266"/>
      <c r="AJ35" s="1266"/>
      <c r="AK35" s="595"/>
      <c r="AL35" s="595"/>
      <c r="AM35" s="596"/>
      <c r="AN35" s="1265"/>
      <c r="AO35" s="1266"/>
      <c r="AP35" s="1266"/>
      <c r="AQ35" s="595"/>
      <c r="AR35" s="595"/>
      <c r="AS35" s="596"/>
      <c r="AT35" s="1259"/>
      <c r="AU35" s="1260"/>
      <c r="AV35" s="1260"/>
      <c r="AW35" s="595"/>
      <c r="AX35" s="595"/>
      <c r="AY35" s="596"/>
      <c r="BB35" s="1272" t="s">
        <v>487</v>
      </c>
      <c r="BC35" s="1275" t="str">
        <f>VLOOKUP(BB30,記念名,2,FALSE)</f>
        <v>目の愛護デー 10
電信電話記念日 23</v>
      </c>
      <c r="BD35" s="1276"/>
      <c r="BE35" s="1276"/>
      <c r="BF35" s="1276"/>
      <c r="BG35" s="1276"/>
      <c r="BH35" s="1276"/>
      <c r="BI35" s="1277"/>
      <c r="BJ35" s="1269"/>
      <c r="BK35" s="1270"/>
      <c r="BL35" s="1270"/>
      <c r="BM35" s="595"/>
      <c r="BN35" s="595"/>
      <c r="BO35" s="596"/>
      <c r="BP35" s="1265"/>
      <c r="BQ35" s="1266"/>
      <c r="BR35" s="1266"/>
      <c r="BS35" s="595"/>
      <c r="BT35" s="595"/>
      <c r="BU35" s="596"/>
      <c r="BV35" s="1265"/>
      <c r="BW35" s="1266"/>
      <c r="BX35" s="1266"/>
      <c r="BY35" s="595"/>
      <c r="BZ35" s="595"/>
      <c r="CA35" s="596"/>
      <c r="CB35" s="1265"/>
      <c r="CC35" s="1266"/>
      <c r="CD35" s="1266"/>
      <c r="CE35" s="595"/>
      <c r="CF35" s="595"/>
      <c r="CG35" s="596"/>
      <c r="CH35" s="1265"/>
      <c r="CI35" s="1266"/>
      <c r="CJ35" s="1266"/>
      <c r="CK35" s="595"/>
      <c r="CL35" s="595"/>
      <c r="CM35" s="596"/>
      <c r="CN35" s="1265"/>
      <c r="CO35" s="1266"/>
      <c r="CP35" s="1266"/>
      <c r="CQ35" s="595"/>
      <c r="CR35" s="595"/>
      <c r="CS35" s="596"/>
      <c r="CT35" s="1259"/>
      <c r="CU35" s="1260"/>
      <c r="CV35" s="1260"/>
      <c r="CW35" s="595"/>
      <c r="CX35" s="595"/>
      <c r="CY35" s="596"/>
    </row>
    <row r="36" spans="2:103" ht="18" customHeight="1">
      <c r="B36" s="1273"/>
      <c r="C36" s="1278"/>
      <c r="D36" s="1279"/>
      <c r="E36" s="1279"/>
      <c r="F36" s="1279"/>
      <c r="G36" s="1279"/>
      <c r="H36" s="1279"/>
      <c r="I36" s="1280"/>
      <c r="J36" s="1285">
        <f>IF(DAY(AT34)+1&gt;IF(MONTH(B30)=12,31,DATE(YEAR(B30),MONTH(B30)+1,1)-B30),"",AT34+1)</f>
        <v>46110</v>
      </c>
      <c r="K36" s="1286"/>
      <c r="L36" s="1286"/>
      <c r="M36" s="1291" t="str">
        <f>IF(AT36="","",IF(DAY(AT36)+1&gt;IF(MONTH(B30)=12,31,DATE(YEAR(B30),MONTH(B30)+1,1)-B30),"",AT36+1))</f>
        <v/>
      </c>
      <c r="N36" s="1291"/>
      <c r="O36" s="1292"/>
      <c r="P36" s="1261">
        <f>IF(J36="","",IF(DAY(J36)+1&gt;IF(MONTH(B30)=12,31,DATE(YEAR(B30),MONTH(B30)+1,1)-B30),"",J36+1))</f>
        <v>46111</v>
      </c>
      <c r="Q36" s="1262"/>
      <c r="R36" s="1262"/>
      <c r="S36" s="1297" t="str">
        <f>IF(M36="","",IF(DAY(M36)+1&gt;IF(MONTH(B30)=12,31,DATE(YEAR(B30),MONTH(B30)+1,1)-B30),"",M36+1))</f>
        <v/>
      </c>
      <c r="T36" s="1297"/>
      <c r="U36" s="1298"/>
      <c r="V36" s="1261">
        <f>IF(P36="","",IF(DAY(P36)+1&gt;IF(MONTH(B30)=12,31,DATE(YEAR(B30),MONTH(B30)+1,1)-B30),"",P36+1))</f>
        <v>46112</v>
      </c>
      <c r="W36" s="1262"/>
      <c r="X36" s="1262"/>
      <c r="Y36" s="593"/>
      <c r="Z36" s="593"/>
      <c r="AA36" s="594"/>
      <c r="AB36" s="1261" t="str">
        <f>IF(V36="","",IF(DAY(V36)+1&gt;IF(MONTH(B30)=12,31,DATE(YEAR(B30),MONTH(B30)+1,1)-B30),"",V36+1))</f>
        <v/>
      </c>
      <c r="AC36" s="1262"/>
      <c r="AD36" s="1262"/>
      <c r="AE36" s="593"/>
      <c r="AF36" s="593"/>
      <c r="AG36" s="594"/>
      <c r="AH36" s="1261" t="str">
        <f>IF(AB36="","",IF(DAY(AB36)+1&gt;IF(MONTH(B30)=12,31,DATE(YEAR(B30),MONTH(B30)+1,1)-B30),"",AB36+1))</f>
        <v/>
      </c>
      <c r="AI36" s="1262"/>
      <c r="AJ36" s="1262"/>
      <c r="AK36" s="593"/>
      <c r="AL36" s="593"/>
      <c r="AM36" s="594"/>
      <c r="AN36" s="1261" t="str">
        <f>IF(AH36="","",IF(DAY(AH36)+1&gt;IF(MONTH(B30)=12,31,DATE(YEAR(B30),MONTH(B30)+1,1)-B30),"",AH36+1))</f>
        <v/>
      </c>
      <c r="AO36" s="1262"/>
      <c r="AP36" s="1262"/>
      <c r="AQ36" s="593"/>
      <c r="AR36" s="593"/>
      <c r="AS36" s="594"/>
      <c r="AT36" s="1255" t="str">
        <f>IF(AN36="","",IF(DAY(AN36)+1&gt;IF(MONTH(B30)=12,31,DATE(YEAR(B30),MONTH(B30)+1,1)-B30),"",AN36+1))</f>
        <v/>
      </c>
      <c r="AU36" s="1256"/>
      <c r="AV36" s="1256"/>
      <c r="AW36" s="593"/>
      <c r="AX36" s="593"/>
      <c r="AY36" s="594"/>
      <c r="BB36" s="1273"/>
      <c r="BC36" s="1278"/>
      <c r="BD36" s="1279"/>
      <c r="BE36" s="1279"/>
      <c r="BF36" s="1279"/>
      <c r="BG36" s="1279"/>
      <c r="BH36" s="1279"/>
      <c r="BI36" s="1280"/>
      <c r="BJ36" s="1285">
        <f>IF(DAY(CT34)+1&gt;IF(MONTH(BB30)=12,31,DATE(YEAR(BB30),MONTH(BB30)+1,1)-BB30),"",CT34+1)</f>
        <v>46320</v>
      </c>
      <c r="BK36" s="1286"/>
      <c r="BL36" s="1286"/>
      <c r="BM36" s="1291" t="str">
        <f>IF(CT36="","",IF(DAY(CT36)+1&gt;IF(MONTH(BB30)=12,31,DATE(YEAR(BB30),MONTH(BB30)+1,1)-BB30),"",CT36+1))</f>
        <v/>
      </c>
      <c r="BN36" s="1291"/>
      <c r="BO36" s="1292"/>
      <c r="BP36" s="1261">
        <f>IF(BJ36="","",IF(DAY(BJ36)+1&gt;IF(MONTH(BB30)=12,31,DATE(YEAR(BB30),MONTH(BB30)+1,1)-BB30),"",BJ36+1))</f>
        <v>46321</v>
      </c>
      <c r="BQ36" s="1262"/>
      <c r="BR36" s="1262"/>
      <c r="BS36" s="1297" t="str">
        <f>IF(BM36="","",IF(DAY(BM36)+1&gt;IF(MONTH(BB30)=12,31,DATE(YEAR(BB30),MONTH(BB30)+1,1)-BB30),"",BM36+1))</f>
        <v/>
      </c>
      <c r="BT36" s="1297"/>
      <c r="BU36" s="1298"/>
      <c r="BV36" s="1261">
        <f>IF(BP36="","",IF(DAY(BP36)+1&gt;IF(MONTH(BB30)=12,31,DATE(YEAR(BB30),MONTH(BB30)+1,1)-BB30),"",BP36+1))</f>
        <v>46322</v>
      </c>
      <c r="BW36" s="1262"/>
      <c r="BX36" s="1262"/>
      <c r="BY36" s="593"/>
      <c r="BZ36" s="593"/>
      <c r="CA36" s="594"/>
      <c r="CB36" s="1261">
        <f>IF(BV36="","",IF(DAY(BV36)+1&gt;IF(MONTH(BB30)=12,31,DATE(YEAR(BB30),MONTH(BB30)+1,1)-BB30),"",BV36+1))</f>
        <v>46323</v>
      </c>
      <c r="CC36" s="1262"/>
      <c r="CD36" s="1262"/>
      <c r="CE36" s="593"/>
      <c r="CF36" s="593"/>
      <c r="CG36" s="594"/>
      <c r="CH36" s="1261">
        <f>IF(CB36="","",IF(DAY(CB36)+1&gt;IF(MONTH(BB30)=12,31,DATE(YEAR(BB30),MONTH(BB30)+1,1)-BB30),"",CB36+1))</f>
        <v>46324</v>
      </c>
      <c r="CI36" s="1262"/>
      <c r="CJ36" s="1262"/>
      <c r="CK36" s="593"/>
      <c r="CL36" s="593"/>
      <c r="CM36" s="594"/>
      <c r="CN36" s="1261">
        <f>IF(CH36="","",IF(DAY(CH36)+1&gt;IF(MONTH(BB30)=12,31,DATE(YEAR(BB30),MONTH(BB30)+1,1)-BB30),"",CH36+1))</f>
        <v>46325</v>
      </c>
      <c r="CO36" s="1262"/>
      <c r="CP36" s="1262"/>
      <c r="CQ36" s="593"/>
      <c r="CR36" s="593"/>
      <c r="CS36" s="594"/>
      <c r="CT36" s="1255">
        <f>IF(CN36="","",IF(DAY(CN36)+1&gt;IF(MONTH(BB30)=12,31,DATE(YEAR(BB30),MONTH(BB30)+1,1)-BB30),"",CN36+1))</f>
        <v>46326</v>
      </c>
      <c r="CU36" s="1256"/>
      <c r="CV36" s="1256"/>
      <c r="CW36" s="593"/>
      <c r="CX36" s="593"/>
      <c r="CY36" s="594"/>
    </row>
    <row r="37" spans="2:103" ht="18" customHeight="1">
      <c r="B37" s="1273"/>
      <c r="C37" s="1278"/>
      <c r="D37" s="1279"/>
      <c r="E37" s="1279"/>
      <c r="F37" s="1279"/>
      <c r="G37" s="1279"/>
      <c r="H37" s="1279"/>
      <c r="I37" s="1280"/>
      <c r="J37" s="1287"/>
      <c r="K37" s="1288"/>
      <c r="L37" s="1288"/>
      <c r="M37" s="1293"/>
      <c r="N37" s="1293"/>
      <c r="O37" s="1294"/>
      <c r="P37" s="1263"/>
      <c r="Q37" s="1264"/>
      <c r="R37" s="1264"/>
      <c r="S37" s="1299"/>
      <c r="T37" s="1299"/>
      <c r="U37" s="1300"/>
      <c r="V37" s="1263"/>
      <c r="W37" s="1264"/>
      <c r="X37" s="1264"/>
      <c r="Y37" s="648"/>
      <c r="Z37" s="648"/>
      <c r="AA37" s="649"/>
      <c r="AB37" s="1263"/>
      <c r="AC37" s="1264"/>
      <c r="AD37" s="1264"/>
      <c r="AE37" s="648"/>
      <c r="AF37" s="648"/>
      <c r="AG37" s="649"/>
      <c r="AH37" s="1263"/>
      <c r="AI37" s="1264"/>
      <c r="AJ37" s="1264"/>
      <c r="AK37" s="648"/>
      <c r="AL37" s="648"/>
      <c r="AM37" s="649"/>
      <c r="AN37" s="1263"/>
      <c r="AO37" s="1264"/>
      <c r="AP37" s="1264"/>
      <c r="AQ37" s="648"/>
      <c r="AR37" s="648"/>
      <c r="AS37" s="649"/>
      <c r="AT37" s="1257"/>
      <c r="AU37" s="1258"/>
      <c r="AV37" s="1258"/>
      <c r="AW37" s="648"/>
      <c r="AX37" s="648"/>
      <c r="AY37" s="649"/>
      <c r="BB37" s="1273"/>
      <c r="BC37" s="1278"/>
      <c r="BD37" s="1279"/>
      <c r="BE37" s="1279"/>
      <c r="BF37" s="1279"/>
      <c r="BG37" s="1279"/>
      <c r="BH37" s="1279"/>
      <c r="BI37" s="1280"/>
      <c r="BJ37" s="1287"/>
      <c r="BK37" s="1288"/>
      <c r="BL37" s="1288"/>
      <c r="BM37" s="1293"/>
      <c r="BN37" s="1293"/>
      <c r="BO37" s="1294"/>
      <c r="BP37" s="1263"/>
      <c r="BQ37" s="1264"/>
      <c r="BR37" s="1264"/>
      <c r="BS37" s="1299"/>
      <c r="BT37" s="1299"/>
      <c r="BU37" s="1300"/>
      <c r="BV37" s="1263"/>
      <c r="BW37" s="1264"/>
      <c r="BX37" s="1264"/>
      <c r="BY37" s="648"/>
      <c r="BZ37" s="648"/>
      <c r="CA37" s="649"/>
      <c r="CB37" s="1263"/>
      <c r="CC37" s="1264"/>
      <c r="CD37" s="1264"/>
      <c r="CE37" s="648"/>
      <c r="CF37" s="648"/>
      <c r="CG37" s="649"/>
      <c r="CH37" s="1263"/>
      <c r="CI37" s="1264"/>
      <c r="CJ37" s="1264"/>
      <c r="CK37" s="648"/>
      <c r="CL37" s="648"/>
      <c r="CM37" s="649"/>
      <c r="CN37" s="1263"/>
      <c r="CO37" s="1264"/>
      <c r="CP37" s="1264"/>
      <c r="CQ37" s="648"/>
      <c r="CR37" s="648"/>
      <c r="CS37" s="649"/>
      <c r="CT37" s="1257"/>
      <c r="CU37" s="1258"/>
      <c r="CV37" s="1258"/>
      <c r="CW37" s="648"/>
      <c r="CX37" s="648"/>
      <c r="CY37" s="649"/>
    </row>
    <row r="38" spans="2:103" ht="21" customHeight="1">
      <c r="B38" s="1274"/>
      <c r="C38" s="1281"/>
      <c r="D38" s="1282"/>
      <c r="E38" s="1282"/>
      <c r="F38" s="1282"/>
      <c r="G38" s="1282"/>
      <c r="H38" s="1282"/>
      <c r="I38" s="1283"/>
      <c r="J38" s="1289"/>
      <c r="K38" s="1290"/>
      <c r="L38" s="1290"/>
      <c r="M38" s="1295"/>
      <c r="N38" s="1295"/>
      <c r="O38" s="1296"/>
      <c r="P38" s="1265" t="str">
        <f>IF(J38="","",IF(DAY(J38)+1&gt;IF(MONTH(B30)=12,31,DATE(YEAR(B30),MONTH(B30)+1,1)-B30),"",J38+1))</f>
        <v/>
      </c>
      <c r="Q38" s="1266"/>
      <c r="R38" s="1266"/>
      <c r="S38" s="1301"/>
      <c r="T38" s="1301"/>
      <c r="U38" s="1302"/>
      <c r="V38" s="1265"/>
      <c r="W38" s="1266"/>
      <c r="X38" s="1266"/>
      <c r="Y38" s="439"/>
      <c r="Z38" s="439"/>
      <c r="AA38" s="440"/>
      <c r="AB38" s="1265"/>
      <c r="AC38" s="1266"/>
      <c r="AD38" s="1266"/>
      <c r="AE38" s="439"/>
      <c r="AF38" s="439"/>
      <c r="AG38" s="440"/>
      <c r="AH38" s="1265"/>
      <c r="AI38" s="1266"/>
      <c r="AJ38" s="1266"/>
      <c r="AK38" s="439"/>
      <c r="AL38" s="439"/>
      <c r="AM38" s="440"/>
      <c r="AN38" s="1265"/>
      <c r="AO38" s="1266"/>
      <c r="AP38" s="1266"/>
      <c r="AQ38" s="439"/>
      <c r="AR38" s="439"/>
      <c r="AS38" s="440"/>
      <c r="AT38" s="1259"/>
      <c r="AU38" s="1260"/>
      <c r="AV38" s="1260"/>
      <c r="AW38" s="439"/>
      <c r="AX38" s="439"/>
      <c r="AY38" s="440"/>
      <c r="BB38" s="1274"/>
      <c r="BC38" s="1281"/>
      <c r="BD38" s="1282"/>
      <c r="BE38" s="1282"/>
      <c r="BF38" s="1282"/>
      <c r="BG38" s="1282"/>
      <c r="BH38" s="1282"/>
      <c r="BI38" s="1283"/>
      <c r="BJ38" s="1289"/>
      <c r="BK38" s="1290"/>
      <c r="BL38" s="1290"/>
      <c r="BM38" s="1295"/>
      <c r="BN38" s="1295"/>
      <c r="BO38" s="1296"/>
      <c r="BP38" s="1265" t="str">
        <f>IF(BJ38="","",IF(DAY(BJ38)+1&gt;IF(MONTH(BB30)=12,31,DATE(YEAR(BB30),MONTH(BB30)+1,1)-BB30),"",BJ38+1))</f>
        <v/>
      </c>
      <c r="BQ38" s="1266"/>
      <c r="BR38" s="1266"/>
      <c r="BS38" s="1301"/>
      <c r="BT38" s="1301"/>
      <c r="BU38" s="1302"/>
      <c r="BV38" s="1265"/>
      <c r="BW38" s="1266"/>
      <c r="BX38" s="1266"/>
      <c r="BY38" s="439"/>
      <c r="BZ38" s="439"/>
      <c r="CA38" s="440"/>
      <c r="CB38" s="1265"/>
      <c r="CC38" s="1266"/>
      <c r="CD38" s="1266"/>
      <c r="CE38" s="439"/>
      <c r="CF38" s="439"/>
      <c r="CG38" s="440"/>
      <c r="CH38" s="1265"/>
      <c r="CI38" s="1266"/>
      <c r="CJ38" s="1266"/>
      <c r="CK38" s="439"/>
      <c r="CL38" s="439"/>
      <c r="CM38" s="440"/>
      <c r="CN38" s="1265"/>
      <c r="CO38" s="1266"/>
      <c r="CP38" s="1266"/>
      <c r="CQ38" s="439"/>
      <c r="CR38" s="439"/>
      <c r="CS38" s="440"/>
      <c r="CT38" s="1259"/>
      <c r="CU38" s="1260"/>
      <c r="CV38" s="1260"/>
      <c r="CW38" s="439"/>
      <c r="CX38" s="439"/>
      <c r="CY38" s="440"/>
    </row>
    <row r="39" spans="2:103" ht="42" customHeight="1"/>
    <row r="40" spans="2:103" ht="21.75" customHeight="1">
      <c r="B40" s="1309">
        <f>B43</f>
        <v>46113</v>
      </c>
      <c r="C40" s="1310"/>
      <c r="D40" s="1310"/>
      <c r="E40" s="1310"/>
      <c r="F40" s="1310"/>
      <c r="G40" s="1310"/>
      <c r="H40" s="1310"/>
      <c r="I40" s="1311"/>
      <c r="J40" s="1083" t="s">
        <v>223</v>
      </c>
      <c r="K40" s="1084"/>
      <c r="L40" s="1084"/>
      <c r="M40" s="156"/>
      <c r="N40" s="156"/>
      <c r="O40" s="157"/>
      <c r="P40" s="1085" t="s">
        <v>257</v>
      </c>
      <c r="Q40" s="1086"/>
      <c r="R40" s="1086"/>
      <c r="S40" s="156"/>
      <c r="T40" s="156"/>
      <c r="U40" s="157"/>
      <c r="V40" s="1087" t="s">
        <v>51</v>
      </c>
      <c r="W40" s="1088"/>
      <c r="X40" s="1088"/>
      <c r="Y40" s="156"/>
      <c r="Z40" s="156"/>
      <c r="AA40" s="157"/>
      <c r="AB40" s="1089" t="s">
        <v>47</v>
      </c>
      <c r="AC40" s="1090"/>
      <c r="AD40" s="1090"/>
      <c r="AE40" s="156"/>
      <c r="AF40" s="156"/>
      <c r="AG40" s="157"/>
      <c r="AH40" s="1091" t="s">
        <v>48</v>
      </c>
      <c r="AI40" s="1092"/>
      <c r="AJ40" s="1092"/>
      <c r="AK40" s="156"/>
      <c r="AL40" s="156"/>
      <c r="AM40" s="157"/>
      <c r="AN40" s="1093" t="s">
        <v>49</v>
      </c>
      <c r="AO40" s="1094"/>
      <c r="AP40" s="1094"/>
      <c r="AQ40" s="156"/>
      <c r="AR40" s="156"/>
      <c r="AS40" s="157"/>
      <c r="AT40" s="1095" t="s">
        <v>52</v>
      </c>
      <c r="AU40" s="1096"/>
      <c r="AV40" s="1096"/>
      <c r="AW40" s="156"/>
      <c r="AX40" s="156"/>
      <c r="AY40" s="157"/>
      <c r="BB40" s="1321">
        <f>BB43</f>
        <v>46327</v>
      </c>
      <c r="BC40" s="1322"/>
      <c r="BD40" s="1322"/>
      <c r="BE40" s="1322"/>
      <c r="BF40" s="1322"/>
      <c r="BG40" s="1322"/>
      <c r="BH40" s="1322"/>
      <c r="BI40" s="1323"/>
      <c r="BJ40" s="1063" t="s">
        <v>223</v>
      </c>
      <c r="BK40" s="1064"/>
      <c r="BL40" s="1064"/>
      <c r="BM40" s="1065" t="s">
        <v>573</v>
      </c>
      <c r="BN40" s="1065"/>
      <c r="BO40" s="1066"/>
      <c r="BP40" s="1049" t="s">
        <v>257</v>
      </c>
      <c r="BQ40" s="1050"/>
      <c r="BR40" s="1050"/>
      <c r="BS40" s="1051" t="s">
        <v>574</v>
      </c>
      <c r="BT40" s="1051"/>
      <c r="BU40" s="1052"/>
      <c r="BV40" s="1067" t="s">
        <v>51</v>
      </c>
      <c r="BW40" s="1068"/>
      <c r="BX40" s="1068"/>
      <c r="BY40" s="1069" t="s">
        <v>568</v>
      </c>
      <c r="BZ40" s="1069"/>
      <c r="CA40" s="1070"/>
      <c r="CB40" s="1049" t="s">
        <v>47</v>
      </c>
      <c r="CC40" s="1050"/>
      <c r="CD40" s="1050"/>
      <c r="CE40" s="1051" t="s">
        <v>575</v>
      </c>
      <c r="CF40" s="1051"/>
      <c r="CG40" s="1052"/>
      <c r="CH40" s="1053" t="s">
        <v>48</v>
      </c>
      <c r="CI40" s="1054"/>
      <c r="CJ40" s="1054"/>
      <c r="CK40" s="1055" t="s">
        <v>578</v>
      </c>
      <c r="CL40" s="1055"/>
      <c r="CM40" s="1056"/>
      <c r="CN40" s="1049" t="s">
        <v>49</v>
      </c>
      <c r="CO40" s="1050"/>
      <c r="CP40" s="1050"/>
      <c r="CQ40" s="1051" t="s">
        <v>579</v>
      </c>
      <c r="CR40" s="1051"/>
      <c r="CS40" s="1052"/>
      <c r="CT40" s="1045" t="s">
        <v>52</v>
      </c>
      <c r="CU40" s="1046"/>
      <c r="CV40" s="1046"/>
      <c r="CW40" s="1047" t="s">
        <v>576</v>
      </c>
      <c r="CX40" s="1047"/>
      <c r="CY40" s="1048"/>
    </row>
    <row r="41" spans="2:103" ht="27" customHeight="1">
      <c r="B41" s="1312"/>
      <c r="C41" s="1313"/>
      <c r="D41" s="1313"/>
      <c r="E41" s="1313"/>
      <c r="F41" s="1313"/>
      <c r="G41" s="1313"/>
      <c r="H41" s="1313"/>
      <c r="I41" s="1314"/>
      <c r="J41" s="1285" t="str">
        <f>IF(WEEKDAY(B43)=1,B43,"")</f>
        <v/>
      </c>
      <c r="K41" s="1286"/>
      <c r="L41" s="1286"/>
      <c r="M41" s="593"/>
      <c r="N41" s="593"/>
      <c r="O41" s="594"/>
      <c r="P41" s="1261" t="str">
        <f>IF(J41="",IF(WEEKDAY(B43)=2,B43,""),J41+1)</f>
        <v/>
      </c>
      <c r="Q41" s="1262"/>
      <c r="R41" s="1262"/>
      <c r="S41" s="593"/>
      <c r="T41" s="593"/>
      <c r="U41" s="594"/>
      <c r="V41" s="1261" t="str">
        <f>IF(P41="",IF(WEEKDAY(B43)=3,B43,""),P41+1)</f>
        <v/>
      </c>
      <c r="W41" s="1262"/>
      <c r="X41" s="1262"/>
      <c r="Y41" s="593"/>
      <c r="Z41" s="593"/>
      <c r="AA41" s="594"/>
      <c r="AB41" s="1261">
        <f>IF(V41="",IF(WEEKDAY(B43)=4,B43,""),V41+1)</f>
        <v>46113</v>
      </c>
      <c r="AC41" s="1262"/>
      <c r="AD41" s="1262"/>
      <c r="AE41" s="593"/>
      <c r="AF41" s="593"/>
      <c r="AG41" s="594"/>
      <c r="AH41" s="1261">
        <f>IF(AB41="",IF(WEEKDAY(B43)=5,B43,""),AB41+1)</f>
        <v>46114</v>
      </c>
      <c r="AI41" s="1262"/>
      <c r="AJ41" s="1262"/>
      <c r="AK41" s="593"/>
      <c r="AL41" s="593"/>
      <c r="AM41" s="594"/>
      <c r="AN41" s="1261">
        <f>IF(AH41="",IF(WEEKDAY(B43)=6,B43,""),AH41+1)</f>
        <v>46115</v>
      </c>
      <c r="AO41" s="1262"/>
      <c r="AP41" s="1262"/>
      <c r="AQ41" s="593"/>
      <c r="AR41" s="593"/>
      <c r="AS41" s="594"/>
      <c r="AT41" s="1255">
        <f>IF(AN41="",B43,AN41+1)</f>
        <v>46116</v>
      </c>
      <c r="AU41" s="1256"/>
      <c r="AV41" s="1256"/>
      <c r="AW41" s="593"/>
      <c r="AX41" s="593"/>
      <c r="AY41" s="594"/>
      <c r="BB41" s="1324"/>
      <c r="BC41" s="1325"/>
      <c r="BD41" s="1325"/>
      <c r="BE41" s="1325"/>
      <c r="BF41" s="1325"/>
      <c r="BG41" s="1325"/>
      <c r="BH41" s="1325"/>
      <c r="BI41" s="1326"/>
      <c r="BJ41" s="1285">
        <f>IF(WEEKDAY(BB43)=1,BB43,"")</f>
        <v>46327</v>
      </c>
      <c r="BK41" s="1286"/>
      <c r="BL41" s="1286"/>
      <c r="BM41" s="593"/>
      <c r="BN41" s="593"/>
      <c r="BO41" s="594"/>
      <c r="BP41" s="1261">
        <f>IF(BJ41="",IF(WEEKDAY(BB43)=2,BB43,""),BJ41+1)</f>
        <v>46328</v>
      </c>
      <c r="BQ41" s="1262"/>
      <c r="BR41" s="1262"/>
      <c r="BS41" s="593"/>
      <c r="BT41" s="593"/>
      <c r="BU41" s="594"/>
      <c r="BV41" s="1261">
        <f>IF(BP41="",IF(WEEKDAY(BB43)=3,BB43,""),BP41+1)</f>
        <v>46329</v>
      </c>
      <c r="BW41" s="1262"/>
      <c r="BX41" s="1262"/>
      <c r="BY41" s="593"/>
      <c r="BZ41" s="593"/>
      <c r="CA41" s="594"/>
      <c r="CB41" s="1261">
        <f>IF(BV41="",IF(WEEKDAY(BB43)=4,BB43,""),BV41+1)</f>
        <v>46330</v>
      </c>
      <c r="CC41" s="1262"/>
      <c r="CD41" s="1262"/>
      <c r="CE41" s="593"/>
      <c r="CF41" s="593"/>
      <c r="CG41" s="594"/>
      <c r="CH41" s="1261">
        <f>IF(CB41="",IF(WEEKDAY(BB43)=5,BB43,""),CB41+1)</f>
        <v>46331</v>
      </c>
      <c r="CI41" s="1262"/>
      <c r="CJ41" s="1262"/>
      <c r="CK41" s="593"/>
      <c r="CL41" s="593"/>
      <c r="CM41" s="594"/>
      <c r="CN41" s="1261">
        <f>IF(CH41="",IF(WEEKDAY(BB43)=6,BB43,""),CH41+1)</f>
        <v>46332</v>
      </c>
      <c r="CO41" s="1262"/>
      <c r="CP41" s="1262"/>
      <c r="CQ41" s="593"/>
      <c r="CR41" s="593"/>
      <c r="CS41" s="594"/>
      <c r="CT41" s="1255">
        <f>IF(CN41="",BB43,CN41+1)</f>
        <v>46333</v>
      </c>
      <c r="CU41" s="1256"/>
      <c r="CV41" s="1256"/>
      <c r="CW41" s="593"/>
      <c r="CX41" s="593"/>
      <c r="CY41" s="594"/>
    </row>
    <row r="42" spans="2:103" ht="27" customHeight="1">
      <c r="B42" s="1312"/>
      <c r="C42" s="1313"/>
      <c r="D42" s="1313"/>
      <c r="E42" s="1313"/>
      <c r="F42" s="1313"/>
      <c r="G42" s="1313"/>
      <c r="H42" s="1313"/>
      <c r="I42" s="1314"/>
      <c r="J42" s="1289"/>
      <c r="K42" s="1290"/>
      <c r="L42" s="1290"/>
      <c r="M42" s="595"/>
      <c r="N42" s="595"/>
      <c r="O42" s="596"/>
      <c r="P42" s="1265"/>
      <c r="Q42" s="1266"/>
      <c r="R42" s="1266"/>
      <c r="S42" s="595"/>
      <c r="T42" s="595"/>
      <c r="U42" s="596"/>
      <c r="V42" s="1265"/>
      <c r="W42" s="1266"/>
      <c r="X42" s="1266"/>
      <c r="Y42" s="595"/>
      <c r="Z42" s="595"/>
      <c r="AA42" s="596"/>
      <c r="AB42" s="1265"/>
      <c r="AC42" s="1266"/>
      <c r="AD42" s="1266"/>
      <c r="AE42" s="595"/>
      <c r="AF42" s="595"/>
      <c r="AG42" s="596"/>
      <c r="AH42" s="1265"/>
      <c r="AI42" s="1266"/>
      <c r="AJ42" s="1266"/>
      <c r="AK42" s="595"/>
      <c r="AL42" s="595"/>
      <c r="AM42" s="596"/>
      <c r="AN42" s="1265"/>
      <c r="AO42" s="1266"/>
      <c r="AP42" s="1266"/>
      <c r="AQ42" s="595"/>
      <c r="AR42" s="595"/>
      <c r="AS42" s="596"/>
      <c r="AT42" s="1259"/>
      <c r="AU42" s="1260"/>
      <c r="AV42" s="1260"/>
      <c r="AW42" s="595"/>
      <c r="AX42" s="595"/>
      <c r="AY42" s="596"/>
      <c r="BB42" s="1324"/>
      <c r="BC42" s="1325"/>
      <c r="BD42" s="1325"/>
      <c r="BE42" s="1325"/>
      <c r="BF42" s="1325"/>
      <c r="BG42" s="1325"/>
      <c r="BH42" s="1325"/>
      <c r="BI42" s="1326"/>
      <c r="BJ42" s="1289"/>
      <c r="BK42" s="1290"/>
      <c r="BL42" s="1290"/>
      <c r="BM42" s="595"/>
      <c r="BN42" s="595"/>
      <c r="BO42" s="596"/>
      <c r="BP42" s="1265"/>
      <c r="BQ42" s="1266"/>
      <c r="BR42" s="1266"/>
      <c r="BS42" s="595"/>
      <c r="BT42" s="595"/>
      <c r="BU42" s="596"/>
      <c r="BV42" s="1265"/>
      <c r="BW42" s="1266"/>
      <c r="BX42" s="1266"/>
      <c r="BY42" s="595"/>
      <c r="BZ42" s="595"/>
      <c r="CA42" s="596"/>
      <c r="CB42" s="1265"/>
      <c r="CC42" s="1266"/>
      <c r="CD42" s="1266"/>
      <c r="CE42" s="595"/>
      <c r="CF42" s="595"/>
      <c r="CG42" s="596"/>
      <c r="CH42" s="1265"/>
      <c r="CI42" s="1266"/>
      <c r="CJ42" s="1266"/>
      <c r="CK42" s="595"/>
      <c r="CL42" s="595"/>
      <c r="CM42" s="596"/>
      <c r="CN42" s="1265"/>
      <c r="CO42" s="1266"/>
      <c r="CP42" s="1266"/>
      <c r="CQ42" s="595"/>
      <c r="CR42" s="595"/>
      <c r="CS42" s="596"/>
      <c r="CT42" s="1259"/>
      <c r="CU42" s="1260"/>
      <c r="CV42" s="1260"/>
      <c r="CW42" s="595"/>
      <c r="CX42" s="595"/>
      <c r="CY42" s="596"/>
    </row>
    <row r="43" spans="2:103" ht="27" customHeight="1">
      <c r="B43" s="1284">
        <f>IF(MONTH(B30)=12,DATE(YEAR(B30)+1,1,1),DATE(YEAR(B30),MONTH(B30)+1,1))</f>
        <v>46113</v>
      </c>
      <c r="C43" s="1160"/>
      <c r="D43" s="1160"/>
      <c r="E43" s="1160"/>
      <c r="F43" s="1160"/>
      <c r="G43" s="1160"/>
      <c r="H43" s="1160"/>
      <c r="I43" s="1161"/>
      <c r="J43" s="1267">
        <f>AT41+1</f>
        <v>46117</v>
      </c>
      <c r="K43" s="1268"/>
      <c r="L43" s="1268"/>
      <c r="M43" s="593"/>
      <c r="N43" s="593"/>
      <c r="O43" s="594"/>
      <c r="P43" s="1261">
        <f>J43+1</f>
        <v>46118</v>
      </c>
      <c r="Q43" s="1262"/>
      <c r="R43" s="1262"/>
      <c r="S43" s="593"/>
      <c r="T43" s="593"/>
      <c r="U43" s="594"/>
      <c r="V43" s="1261">
        <f>P43+1</f>
        <v>46119</v>
      </c>
      <c r="W43" s="1262"/>
      <c r="X43" s="1262"/>
      <c r="Y43" s="593"/>
      <c r="Z43" s="593"/>
      <c r="AA43" s="594"/>
      <c r="AB43" s="1261">
        <f>V43+1</f>
        <v>46120</v>
      </c>
      <c r="AC43" s="1262"/>
      <c r="AD43" s="1262"/>
      <c r="AE43" s="593"/>
      <c r="AF43" s="593"/>
      <c r="AG43" s="594"/>
      <c r="AH43" s="1261">
        <f>AB43+1</f>
        <v>46121</v>
      </c>
      <c r="AI43" s="1262"/>
      <c r="AJ43" s="1262"/>
      <c r="AK43" s="593"/>
      <c r="AL43" s="593"/>
      <c r="AM43" s="594"/>
      <c r="AN43" s="1261">
        <f>AH43+1</f>
        <v>46122</v>
      </c>
      <c r="AO43" s="1262"/>
      <c r="AP43" s="1262"/>
      <c r="AQ43" s="593"/>
      <c r="AR43" s="593"/>
      <c r="AS43" s="594"/>
      <c r="AT43" s="1255">
        <f>AN43+1</f>
        <v>46123</v>
      </c>
      <c r="AU43" s="1256"/>
      <c r="AV43" s="1256"/>
      <c r="AW43" s="593"/>
      <c r="AX43" s="593"/>
      <c r="AY43" s="594"/>
      <c r="BB43" s="1284">
        <f>IF(MONTH(BB30)=12,DATE(YEAR(BB30)+1,1,1),DATE(YEAR(BB30),MONTH(BB30)+1,1))</f>
        <v>46327</v>
      </c>
      <c r="BC43" s="1160"/>
      <c r="BD43" s="1160"/>
      <c r="BE43" s="1160"/>
      <c r="BF43" s="1160"/>
      <c r="BG43" s="1160"/>
      <c r="BH43" s="1160"/>
      <c r="BI43" s="1161"/>
      <c r="BJ43" s="1267">
        <f>CT41+1</f>
        <v>46334</v>
      </c>
      <c r="BK43" s="1268"/>
      <c r="BL43" s="1268"/>
      <c r="BM43" s="593"/>
      <c r="BN43" s="593"/>
      <c r="BO43" s="594"/>
      <c r="BP43" s="1261">
        <f>BJ43+1</f>
        <v>46335</v>
      </c>
      <c r="BQ43" s="1262"/>
      <c r="BR43" s="1262"/>
      <c r="BS43" s="593"/>
      <c r="BT43" s="593"/>
      <c r="BU43" s="594"/>
      <c r="BV43" s="1261">
        <f>BP43+1</f>
        <v>46336</v>
      </c>
      <c r="BW43" s="1262"/>
      <c r="BX43" s="1262"/>
      <c r="BY43" s="593"/>
      <c r="BZ43" s="593"/>
      <c r="CA43" s="594"/>
      <c r="CB43" s="1261">
        <f>BV43+1</f>
        <v>46337</v>
      </c>
      <c r="CC43" s="1262"/>
      <c r="CD43" s="1262"/>
      <c r="CE43" s="593"/>
      <c r="CF43" s="593"/>
      <c r="CG43" s="594"/>
      <c r="CH43" s="1261">
        <f>CB43+1</f>
        <v>46338</v>
      </c>
      <c r="CI43" s="1262"/>
      <c r="CJ43" s="1262"/>
      <c r="CK43" s="593"/>
      <c r="CL43" s="593"/>
      <c r="CM43" s="594"/>
      <c r="CN43" s="1261">
        <f>CH43+1</f>
        <v>46339</v>
      </c>
      <c r="CO43" s="1262"/>
      <c r="CP43" s="1262"/>
      <c r="CQ43" s="593"/>
      <c r="CR43" s="593"/>
      <c r="CS43" s="594"/>
      <c r="CT43" s="1255">
        <f>CN43+1</f>
        <v>46340</v>
      </c>
      <c r="CU43" s="1256"/>
      <c r="CV43" s="1256"/>
      <c r="CW43" s="593"/>
      <c r="CX43" s="593"/>
      <c r="CY43" s="594"/>
    </row>
    <row r="44" spans="2:103" ht="27" customHeight="1">
      <c r="B44" s="1271" t="str">
        <f>IF(B43&gt;=43586,"令和"&amp;IF(YEAR(B43)-2018=1,"元",YEAR(B43)-2018),"平成"&amp;(YEAR(B43)-1988))</f>
        <v>令和8</v>
      </c>
      <c r="C44" s="1163"/>
      <c r="D44" s="1163"/>
      <c r="E44" s="1163"/>
      <c r="F44" s="1163"/>
      <c r="G44" s="1163"/>
      <c r="H44" s="1163"/>
      <c r="I44" s="1164"/>
      <c r="J44" s="1269"/>
      <c r="K44" s="1270"/>
      <c r="L44" s="1270"/>
      <c r="M44" s="595"/>
      <c r="N44" s="595"/>
      <c r="O44" s="596"/>
      <c r="P44" s="1265"/>
      <c r="Q44" s="1266"/>
      <c r="R44" s="1266"/>
      <c r="S44" s="595"/>
      <c r="T44" s="595"/>
      <c r="U44" s="596"/>
      <c r="V44" s="1265"/>
      <c r="W44" s="1266"/>
      <c r="X44" s="1266"/>
      <c r="Y44" s="595"/>
      <c r="Z44" s="595"/>
      <c r="AA44" s="596"/>
      <c r="AB44" s="1265"/>
      <c r="AC44" s="1266"/>
      <c r="AD44" s="1266"/>
      <c r="AE44" s="595"/>
      <c r="AF44" s="595"/>
      <c r="AG44" s="596"/>
      <c r="AH44" s="1265"/>
      <c r="AI44" s="1266"/>
      <c r="AJ44" s="1266"/>
      <c r="AK44" s="595"/>
      <c r="AL44" s="595"/>
      <c r="AM44" s="596"/>
      <c r="AN44" s="1265"/>
      <c r="AO44" s="1266"/>
      <c r="AP44" s="1266"/>
      <c r="AQ44" s="595"/>
      <c r="AR44" s="595"/>
      <c r="AS44" s="596"/>
      <c r="AT44" s="1259"/>
      <c r="AU44" s="1260"/>
      <c r="AV44" s="1260"/>
      <c r="AW44" s="595"/>
      <c r="AX44" s="595"/>
      <c r="AY44" s="596"/>
      <c r="BB44" s="1271" t="str">
        <f>IF(BB43&gt;=43586,"令和"&amp;IF(YEAR(BB43)-2018=1,"元",YEAR(BB43)-2018),"平成"&amp;(YEAR(BB43)-1988))</f>
        <v>令和8</v>
      </c>
      <c r="BC44" s="1163"/>
      <c r="BD44" s="1163"/>
      <c r="BE44" s="1163"/>
      <c r="BF44" s="1163"/>
      <c r="BG44" s="1163"/>
      <c r="BH44" s="1163"/>
      <c r="BI44" s="1164"/>
      <c r="BJ44" s="1269"/>
      <c r="BK44" s="1270"/>
      <c r="BL44" s="1270"/>
      <c r="BM44" s="595"/>
      <c r="BN44" s="595"/>
      <c r="BO44" s="596"/>
      <c r="BP44" s="1265"/>
      <c r="BQ44" s="1266"/>
      <c r="BR44" s="1266"/>
      <c r="BS44" s="595"/>
      <c r="BT44" s="595"/>
      <c r="BU44" s="596"/>
      <c r="BV44" s="1265"/>
      <c r="BW44" s="1266"/>
      <c r="BX44" s="1266"/>
      <c r="BY44" s="595"/>
      <c r="BZ44" s="595"/>
      <c r="CA44" s="596"/>
      <c r="CB44" s="1265"/>
      <c r="CC44" s="1266"/>
      <c r="CD44" s="1266"/>
      <c r="CE44" s="595"/>
      <c r="CF44" s="595"/>
      <c r="CG44" s="596"/>
      <c r="CH44" s="1265"/>
      <c r="CI44" s="1266"/>
      <c r="CJ44" s="1266"/>
      <c r="CK44" s="595"/>
      <c r="CL44" s="595"/>
      <c r="CM44" s="596"/>
      <c r="CN44" s="1265"/>
      <c r="CO44" s="1266"/>
      <c r="CP44" s="1266"/>
      <c r="CQ44" s="595"/>
      <c r="CR44" s="595"/>
      <c r="CS44" s="596"/>
      <c r="CT44" s="1259"/>
      <c r="CU44" s="1260"/>
      <c r="CV44" s="1260"/>
      <c r="CW44" s="595"/>
      <c r="CX44" s="595"/>
      <c r="CY44" s="596"/>
    </row>
    <row r="45" spans="2:103" ht="27" customHeight="1">
      <c r="B45" s="1272" t="s">
        <v>784</v>
      </c>
      <c r="C45" s="1275" t="str">
        <f>VLOOKUP(B43,祝節名,2,FALSE)</f>
        <v>29 昭和の日
清明5、穀雨20</v>
      </c>
      <c r="D45" s="1276"/>
      <c r="E45" s="1276"/>
      <c r="F45" s="1276"/>
      <c r="G45" s="1276"/>
      <c r="H45" s="1276"/>
      <c r="I45" s="1277"/>
      <c r="J45" s="1267">
        <f>AT43+1</f>
        <v>46124</v>
      </c>
      <c r="K45" s="1268"/>
      <c r="L45" s="1268"/>
      <c r="M45" s="593"/>
      <c r="N45" s="593"/>
      <c r="O45" s="594"/>
      <c r="P45" s="1261">
        <f>J45+1</f>
        <v>46125</v>
      </c>
      <c r="Q45" s="1262"/>
      <c r="R45" s="1262"/>
      <c r="S45" s="593"/>
      <c r="T45" s="593"/>
      <c r="U45" s="594"/>
      <c r="V45" s="1261">
        <f>P45+1</f>
        <v>46126</v>
      </c>
      <c r="W45" s="1262"/>
      <c r="X45" s="1262"/>
      <c r="Y45" s="593"/>
      <c r="Z45" s="593"/>
      <c r="AA45" s="594"/>
      <c r="AB45" s="1261">
        <f>V45+1</f>
        <v>46127</v>
      </c>
      <c r="AC45" s="1262"/>
      <c r="AD45" s="1262"/>
      <c r="AE45" s="593"/>
      <c r="AF45" s="593"/>
      <c r="AG45" s="594"/>
      <c r="AH45" s="1261">
        <f>AB45+1</f>
        <v>46128</v>
      </c>
      <c r="AI45" s="1262"/>
      <c r="AJ45" s="1262"/>
      <c r="AK45" s="593"/>
      <c r="AL45" s="593"/>
      <c r="AM45" s="594"/>
      <c r="AN45" s="1261">
        <f>AH45+1</f>
        <v>46129</v>
      </c>
      <c r="AO45" s="1262"/>
      <c r="AP45" s="1262"/>
      <c r="AQ45" s="593"/>
      <c r="AR45" s="593"/>
      <c r="AS45" s="594"/>
      <c r="AT45" s="1255">
        <f>AN45+1</f>
        <v>46130</v>
      </c>
      <c r="AU45" s="1256"/>
      <c r="AV45" s="1256"/>
      <c r="AW45" s="593"/>
      <c r="AX45" s="593"/>
      <c r="AY45" s="594"/>
      <c r="BB45" s="1272" t="s">
        <v>784</v>
      </c>
      <c r="BC45" s="1275" t="str">
        <f>VLOOKUP(BB43,祝節名,2,FALSE)</f>
        <v>3 文化の日、23 勤労感謝の日
立冬7、小雪22</v>
      </c>
      <c r="BD45" s="1276"/>
      <c r="BE45" s="1276"/>
      <c r="BF45" s="1276"/>
      <c r="BG45" s="1276"/>
      <c r="BH45" s="1276"/>
      <c r="BI45" s="1277"/>
      <c r="BJ45" s="1267">
        <f>CT43+1</f>
        <v>46341</v>
      </c>
      <c r="BK45" s="1268"/>
      <c r="BL45" s="1268"/>
      <c r="BM45" s="593"/>
      <c r="BN45" s="593"/>
      <c r="BO45" s="594"/>
      <c r="BP45" s="1261">
        <f>BJ45+1</f>
        <v>46342</v>
      </c>
      <c r="BQ45" s="1262"/>
      <c r="BR45" s="1262"/>
      <c r="BS45" s="593"/>
      <c r="BT45" s="593"/>
      <c r="BU45" s="594"/>
      <c r="BV45" s="1261">
        <f>BP45+1</f>
        <v>46343</v>
      </c>
      <c r="BW45" s="1262"/>
      <c r="BX45" s="1262"/>
      <c r="BY45" s="593"/>
      <c r="BZ45" s="593"/>
      <c r="CA45" s="594"/>
      <c r="CB45" s="1261">
        <f>BV45+1</f>
        <v>46344</v>
      </c>
      <c r="CC45" s="1262"/>
      <c r="CD45" s="1262"/>
      <c r="CE45" s="593"/>
      <c r="CF45" s="593"/>
      <c r="CG45" s="594"/>
      <c r="CH45" s="1261">
        <f>CB45+1</f>
        <v>46345</v>
      </c>
      <c r="CI45" s="1262"/>
      <c r="CJ45" s="1262"/>
      <c r="CK45" s="593"/>
      <c r="CL45" s="593"/>
      <c r="CM45" s="594"/>
      <c r="CN45" s="1261">
        <f>CH45+1</f>
        <v>46346</v>
      </c>
      <c r="CO45" s="1262"/>
      <c r="CP45" s="1262"/>
      <c r="CQ45" s="593"/>
      <c r="CR45" s="593"/>
      <c r="CS45" s="594"/>
      <c r="CT45" s="1255">
        <f>CN45+1</f>
        <v>46347</v>
      </c>
      <c r="CU45" s="1256"/>
      <c r="CV45" s="1256"/>
      <c r="CW45" s="593"/>
      <c r="CX45" s="593"/>
      <c r="CY45" s="594"/>
    </row>
    <row r="46" spans="2:103" ht="27" customHeight="1">
      <c r="B46" s="1273"/>
      <c r="C46" s="1278"/>
      <c r="D46" s="1279"/>
      <c r="E46" s="1279"/>
      <c r="F46" s="1279"/>
      <c r="G46" s="1279"/>
      <c r="H46" s="1279"/>
      <c r="I46" s="1280"/>
      <c r="J46" s="1269"/>
      <c r="K46" s="1270"/>
      <c r="L46" s="1270"/>
      <c r="M46" s="595"/>
      <c r="N46" s="595"/>
      <c r="O46" s="596"/>
      <c r="P46" s="1265"/>
      <c r="Q46" s="1266"/>
      <c r="R46" s="1266"/>
      <c r="S46" s="595"/>
      <c r="T46" s="595"/>
      <c r="U46" s="596"/>
      <c r="V46" s="1265"/>
      <c r="W46" s="1266"/>
      <c r="X46" s="1266"/>
      <c r="Y46" s="595"/>
      <c r="Z46" s="595"/>
      <c r="AA46" s="596"/>
      <c r="AB46" s="1265"/>
      <c r="AC46" s="1266"/>
      <c r="AD46" s="1266"/>
      <c r="AE46" s="595"/>
      <c r="AF46" s="595"/>
      <c r="AG46" s="596"/>
      <c r="AH46" s="1265"/>
      <c r="AI46" s="1266"/>
      <c r="AJ46" s="1266"/>
      <c r="AK46" s="595"/>
      <c r="AL46" s="595"/>
      <c r="AM46" s="596"/>
      <c r="AN46" s="1265"/>
      <c r="AO46" s="1266"/>
      <c r="AP46" s="1266"/>
      <c r="AQ46" s="595"/>
      <c r="AR46" s="595"/>
      <c r="AS46" s="596"/>
      <c r="AT46" s="1259"/>
      <c r="AU46" s="1260"/>
      <c r="AV46" s="1260"/>
      <c r="AW46" s="595"/>
      <c r="AX46" s="595"/>
      <c r="AY46" s="596"/>
      <c r="BB46" s="1273"/>
      <c r="BC46" s="1278"/>
      <c r="BD46" s="1279"/>
      <c r="BE46" s="1279"/>
      <c r="BF46" s="1279"/>
      <c r="BG46" s="1279"/>
      <c r="BH46" s="1279"/>
      <c r="BI46" s="1280"/>
      <c r="BJ46" s="1269"/>
      <c r="BK46" s="1270"/>
      <c r="BL46" s="1270"/>
      <c r="BM46" s="595"/>
      <c r="BN46" s="595"/>
      <c r="BO46" s="596"/>
      <c r="BP46" s="1265"/>
      <c r="BQ46" s="1266"/>
      <c r="BR46" s="1266"/>
      <c r="BS46" s="595"/>
      <c r="BT46" s="595"/>
      <c r="BU46" s="596"/>
      <c r="BV46" s="1265"/>
      <c r="BW46" s="1266"/>
      <c r="BX46" s="1266"/>
      <c r="BY46" s="595"/>
      <c r="BZ46" s="595"/>
      <c r="CA46" s="596"/>
      <c r="CB46" s="1265"/>
      <c r="CC46" s="1266"/>
      <c r="CD46" s="1266"/>
      <c r="CE46" s="595"/>
      <c r="CF46" s="595"/>
      <c r="CG46" s="596"/>
      <c r="CH46" s="1265"/>
      <c r="CI46" s="1266"/>
      <c r="CJ46" s="1266"/>
      <c r="CK46" s="595"/>
      <c r="CL46" s="595"/>
      <c r="CM46" s="596"/>
      <c r="CN46" s="1265"/>
      <c r="CO46" s="1266"/>
      <c r="CP46" s="1266"/>
      <c r="CQ46" s="595"/>
      <c r="CR46" s="595"/>
      <c r="CS46" s="596"/>
      <c r="CT46" s="1259"/>
      <c r="CU46" s="1260"/>
      <c r="CV46" s="1260"/>
      <c r="CW46" s="595"/>
      <c r="CX46" s="595"/>
      <c r="CY46" s="596"/>
    </row>
    <row r="47" spans="2:103" ht="27.75" customHeight="1">
      <c r="B47" s="1274"/>
      <c r="C47" s="1281"/>
      <c r="D47" s="1282"/>
      <c r="E47" s="1282"/>
      <c r="F47" s="1282"/>
      <c r="G47" s="1282"/>
      <c r="H47" s="1282"/>
      <c r="I47" s="1283"/>
      <c r="J47" s="1267">
        <f>AT45+1</f>
        <v>46131</v>
      </c>
      <c r="K47" s="1268"/>
      <c r="L47" s="1268"/>
      <c r="M47" s="593"/>
      <c r="N47" s="593"/>
      <c r="O47" s="594"/>
      <c r="P47" s="1261">
        <f>J47+1</f>
        <v>46132</v>
      </c>
      <c r="Q47" s="1262"/>
      <c r="R47" s="1262"/>
      <c r="S47" s="593"/>
      <c r="T47" s="593"/>
      <c r="U47" s="594"/>
      <c r="V47" s="1261">
        <f>P47+1</f>
        <v>46133</v>
      </c>
      <c r="W47" s="1262"/>
      <c r="X47" s="1262"/>
      <c r="Y47" s="593"/>
      <c r="Z47" s="593"/>
      <c r="AA47" s="594"/>
      <c r="AB47" s="1261">
        <f>V47+1</f>
        <v>46134</v>
      </c>
      <c r="AC47" s="1262"/>
      <c r="AD47" s="1262"/>
      <c r="AE47" s="593"/>
      <c r="AF47" s="593"/>
      <c r="AG47" s="594"/>
      <c r="AH47" s="1261">
        <f>AB47+1</f>
        <v>46135</v>
      </c>
      <c r="AI47" s="1262"/>
      <c r="AJ47" s="1262"/>
      <c r="AK47" s="593"/>
      <c r="AL47" s="593"/>
      <c r="AM47" s="594"/>
      <c r="AN47" s="1261">
        <f>AH47+1</f>
        <v>46136</v>
      </c>
      <c r="AO47" s="1262"/>
      <c r="AP47" s="1262"/>
      <c r="AQ47" s="593"/>
      <c r="AR47" s="593"/>
      <c r="AS47" s="594"/>
      <c r="AT47" s="1255">
        <f>AN47+1</f>
        <v>46137</v>
      </c>
      <c r="AU47" s="1256"/>
      <c r="AV47" s="1256"/>
      <c r="AW47" s="593"/>
      <c r="AX47" s="593"/>
      <c r="AY47" s="594"/>
      <c r="BB47" s="1274"/>
      <c r="BC47" s="1281"/>
      <c r="BD47" s="1282"/>
      <c r="BE47" s="1282"/>
      <c r="BF47" s="1282"/>
      <c r="BG47" s="1282"/>
      <c r="BH47" s="1282"/>
      <c r="BI47" s="1283"/>
      <c r="BJ47" s="1267">
        <f>CT45+1</f>
        <v>46348</v>
      </c>
      <c r="BK47" s="1268"/>
      <c r="BL47" s="1268"/>
      <c r="BM47" s="593"/>
      <c r="BN47" s="593"/>
      <c r="BO47" s="594"/>
      <c r="BP47" s="1261">
        <f>BJ47+1</f>
        <v>46349</v>
      </c>
      <c r="BQ47" s="1262"/>
      <c r="BR47" s="1262"/>
      <c r="BS47" s="593"/>
      <c r="BT47" s="593"/>
      <c r="BU47" s="594"/>
      <c r="BV47" s="1261">
        <f>BP47+1</f>
        <v>46350</v>
      </c>
      <c r="BW47" s="1262"/>
      <c r="BX47" s="1262"/>
      <c r="BY47" s="593"/>
      <c r="BZ47" s="593"/>
      <c r="CA47" s="594"/>
      <c r="CB47" s="1261">
        <f>BV47+1</f>
        <v>46351</v>
      </c>
      <c r="CC47" s="1262"/>
      <c r="CD47" s="1262"/>
      <c r="CE47" s="593"/>
      <c r="CF47" s="593"/>
      <c r="CG47" s="594"/>
      <c r="CH47" s="1261">
        <f>CB47+1</f>
        <v>46352</v>
      </c>
      <c r="CI47" s="1262"/>
      <c r="CJ47" s="1262"/>
      <c r="CK47" s="593"/>
      <c r="CL47" s="593"/>
      <c r="CM47" s="594"/>
      <c r="CN47" s="1261">
        <f>CH47+1</f>
        <v>46353</v>
      </c>
      <c r="CO47" s="1262"/>
      <c r="CP47" s="1262"/>
      <c r="CQ47" s="593"/>
      <c r="CR47" s="593"/>
      <c r="CS47" s="594"/>
      <c r="CT47" s="1255">
        <f>CN47+1</f>
        <v>46354</v>
      </c>
      <c r="CU47" s="1256"/>
      <c r="CV47" s="1256"/>
      <c r="CW47" s="593"/>
      <c r="CX47" s="593"/>
      <c r="CY47" s="594"/>
    </row>
    <row r="48" spans="2:103" ht="27.75" customHeight="1">
      <c r="B48" s="1272" t="s">
        <v>487</v>
      </c>
      <c r="C48" s="1275" t="str">
        <f>VLOOKUP(B43,記念名,2,FALSE)</f>
        <v>発明の日 18、郵政記念日 20
主権回復の日 28</v>
      </c>
      <c r="D48" s="1276"/>
      <c r="E48" s="1276"/>
      <c r="F48" s="1276"/>
      <c r="G48" s="1276"/>
      <c r="H48" s="1276"/>
      <c r="I48" s="1277"/>
      <c r="J48" s="1269"/>
      <c r="K48" s="1270"/>
      <c r="L48" s="1270"/>
      <c r="M48" s="595"/>
      <c r="N48" s="595"/>
      <c r="O48" s="596"/>
      <c r="P48" s="1265"/>
      <c r="Q48" s="1266"/>
      <c r="R48" s="1266"/>
      <c r="S48" s="595"/>
      <c r="T48" s="595"/>
      <c r="U48" s="596"/>
      <c r="V48" s="1265"/>
      <c r="W48" s="1266"/>
      <c r="X48" s="1266"/>
      <c r="Y48" s="595"/>
      <c r="Z48" s="595"/>
      <c r="AA48" s="596"/>
      <c r="AB48" s="1265"/>
      <c r="AC48" s="1266"/>
      <c r="AD48" s="1266"/>
      <c r="AE48" s="595"/>
      <c r="AF48" s="595"/>
      <c r="AG48" s="596"/>
      <c r="AH48" s="1265"/>
      <c r="AI48" s="1266"/>
      <c r="AJ48" s="1266"/>
      <c r="AK48" s="595"/>
      <c r="AL48" s="595"/>
      <c r="AM48" s="596"/>
      <c r="AN48" s="1265"/>
      <c r="AO48" s="1266"/>
      <c r="AP48" s="1266"/>
      <c r="AQ48" s="595"/>
      <c r="AR48" s="595"/>
      <c r="AS48" s="596"/>
      <c r="AT48" s="1259"/>
      <c r="AU48" s="1260"/>
      <c r="AV48" s="1260"/>
      <c r="AW48" s="595"/>
      <c r="AX48" s="595"/>
      <c r="AY48" s="596"/>
      <c r="BB48" s="1272" t="s">
        <v>487</v>
      </c>
      <c r="BC48" s="1275" t="str">
        <f>VLOOKUP(BB43,記念名,2,FALSE)</f>
        <v>119番の日 9
世界平和記念日 11</v>
      </c>
      <c r="BD48" s="1276"/>
      <c r="BE48" s="1276"/>
      <c r="BF48" s="1276"/>
      <c r="BG48" s="1276"/>
      <c r="BH48" s="1276"/>
      <c r="BI48" s="1277"/>
      <c r="BJ48" s="1269"/>
      <c r="BK48" s="1270"/>
      <c r="BL48" s="1270"/>
      <c r="BM48" s="595"/>
      <c r="BN48" s="595"/>
      <c r="BO48" s="596"/>
      <c r="BP48" s="1265"/>
      <c r="BQ48" s="1266"/>
      <c r="BR48" s="1266"/>
      <c r="BS48" s="595"/>
      <c r="BT48" s="595"/>
      <c r="BU48" s="596"/>
      <c r="BV48" s="1265"/>
      <c r="BW48" s="1266"/>
      <c r="BX48" s="1266"/>
      <c r="BY48" s="595"/>
      <c r="BZ48" s="595"/>
      <c r="CA48" s="596"/>
      <c r="CB48" s="1265"/>
      <c r="CC48" s="1266"/>
      <c r="CD48" s="1266"/>
      <c r="CE48" s="595"/>
      <c r="CF48" s="595"/>
      <c r="CG48" s="596"/>
      <c r="CH48" s="1265"/>
      <c r="CI48" s="1266"/>
      <c r="CJ48" s="1266"/>
      <c r="CK48" s="595"/>
      <c r="CL48" s="595"/>
      <c r="CM48" s="596"/>
      <c r="CN48" s="1265"/>
      <c r="CO48" s="1266"/>
      <c r="CP48" s="1266"/>
      <c r="CQ48" s="595"/>
      <c r="CR48" s="595"/>
      <c r="CS48" s="596"/>
      <c r="CT48" s="1259"/>
      <c r="CU48" s="1260"/>
      <c r="CV48" s="1260"/>
      <c r="CW48" s="595"/>
      <c r="CX48" s="595"/>
      <c r="CY48" s="596"/>
    </row>
    <row r="49" spans="2:103" ht="18" customHeight="1">
      <c r="B49" s="1273"/>
      <c r="C49" s="1278"/>
      <c r="D49" s="1279"/>
      <c r="E49" s="1279"/>
      <c r="F49" s="1279"/>
      <c r="G49" s="1279"/>
      <c r="H49" s="1279"/>
      <c r="I49" s="1280"/>
      <c r="J49" s="1285">
        <f>IF(DAY(AT47)+1&gt;IF(MONTH(B43)=12,31,DATE(YEAR(B43),MONTH(B43)+1,1)-B43),"",AT47+1)</f>
        <v>46138</v>
      </c>
      <c r="K49" s="1286"/>
      <c r="L49" s="1286"/>
      <c r="M49" s="1291" t="str">
        <f>IF(AT49="","",IF(DAY(AT49)+1&gt;IF(MONTH(B43)=12,31,DATE(YEAR(B43),MONTH(B43)+1,1)-B43),"",AT49+1))</f>
        <v/>
      </c>
      <c r="N49" s="1291"/>
      <c r="O49" s="1292"/>
      <c r="P49" s="1261">
        <f>IF(J49="","",IF(DAY(J49)+1&gt;IF(MONTH(B43)=12,31,DATE(YEAR(B43),MONTH(B43)+1,1)-B43),"",J49+1))</f>
        <v>46139</v>
      </c>
      <c r="Q49" s="1262"/>
      <c r="R49" s="1262"/>
      <c r="S49" s="1297" t="str">
        <f>IF(M49="","",IF(DAY(M49)+1&gt;IF(MONTH(B43)=12,31,DATE(YEAR(B43),MONTH(B43)+1,1)-B43),"",M49+1))</f>
        <v/>
      </c>
      <c r="T49" s="1297"/>
      <c r="U49" s="1298"/>
      <c r="V49" s="1261">
        <f>IF(P49="","",IF(DAY(P49)+1&gt;IF(MONTH(B43)=12,31,DATE(YEAR(B43),MONTH(B43)+1,1)-B43),"",P49+1))</f>
        <v>46140</v>
      </c>
      <c r="W49" s="1262"/>
      <c r="X49" s="1262"/>
      <c r="Y49" s="593"/>
      <c r="Z49" s="593"/>
      <c r="AA49" s="594"/>
      <c r="AB49" s="1261">
        <f>IF(V49="","",IF(DAY(V49)+1&gt;IF(MONTH(B43)=12,31,DATE(YEAR(B43),MONTH(B43)+1,1)-B43),"",V49+1))</f>
        <v>46141</v>
      </c>
      <c r="AC49" s="1262"/>
      <c r="AD49" s="1262"/>
      <c r="AE49" s="593"/>
      <c r="AF49" s="593"/>
      <c r="AG49" s="594"/>
      <c r="AH49" s="1261">
        <f>IF(AB49="","",IF(DAY(AB49)+1&gt;IF(MONTH(B43)=12,31,DATE(YEAR(B43),MONTH(B43)+1,1)-B43),"",AB49+1))</f>
        <v>46142</v>
      </c>
      <c r="AI49" s="1262"/>
      <c r="AJ49" s="1262"/>
      <c r="AK49" s="593"/>
      <c r="AL49" s="593"/>
      <c r="AM49" s="594"/>
      <c r="AN49" s="1261" t="str">
        <f>IF(AH49="","",IF(DAY(AH49)+1&gt;IF(MONTH(B43)=12,31,DATE(YEAR(B43),MONTH(B43)+1,1)-B43),"",AH49+1))</f>
        <v/>
      </c>
      <c r="AO49" s="1262"/>
      <c r="AP49" s="1262"/>
      <c r="AQ49" s="593"/>
      <c r="AR49" s="593"/>
      <c r="AS49" s="594"/>
      <c r="AT49" s="1255" t="str">
        <f>IF(AN49="","",IF(DAY(AN49)+1&gt;IF(MONTH(B43)=12,31,DATE(YEAR(B43),MONTH(B43)+1,1)-B43),"",AN49+1))</f>
        <v/>
      </c>
      <c r="AU49" s="1256"/>
      <c r="AV49" s="1256"/>
      <c r="AW49" s="593"/>
      <c r="AX49" s="593"/>
      <c r="AY49" s="594"/>
      <c r="BB49" s="1273"/>
      <c r="BC49" s="1278"/>
      <c r="BD49" s="1279"/>
      <c r="BE49" s="1279"/>
      <c r="BF49" s="1279"/>
      <c r="BG49" s="1279"/>
      <c r="BH49" s="1279"/>
      <c r="BI49" s="1280"/>
      <c r="BJ49" s="1285">
        <f>IF(DAY(CT47)+1&gt;IF(MONTH(BB43)=12,31,DATE(YEAR(BB43),MONTH(BB43)+1,1)-BB43),"",CT47+1)</f>
        <v>46355</v>
      </c>
      <c r="BK49" s="1286"/>
      <c r="BL49" s="1286"/>
      <c r="BM49" s="1291" t="str">
        <f>IF(CT49="","",IF(DAY(CT49)+1&gt;IF(MONTH(BB43)=12,31,DATE(YEAR(BB43),MONTH(BB43)+1,1)-BB43),"",CT49+1))</f>
        <v/>
      </c>
      <c r="BN49" s="1291"/>
      <c r="BO49" s="1292"/>
      <c r="BP49" s="1261">
        <f>IF(BJ49="","",IF(DAY(BJ49)+1&gt;IF(MONTH(BB43)=12,31,DATE(YEAR(BB43),MONTH(BB43)+1,1)-BB43),"",BJ49+1))</f>
        <v>46356</v>
      </c>
      <c r="BQ49" s="1262"/>
      <c r="BR49" s="1262"/>
      <c r="BS49" s="1297" t="str">
        <f>IF(BM49="","",IF(DAY(BM49)+1&gt;IF(MONTH(BB43)=12,31,DATE(YEAR(BB43),MONTH(BB43)+1,1)-BB43),"",BM49+1))</f>
        <v/>
      </c>
      <c r="BT49" s="1297"/>
      <c r="BU49" s="1298"/>
      <c r="BV49" s="1261" t="str">
        <f>IF(BP49="","",IF(DAY(BP49)+1&gt;IF(MONTH(BB43)=12,31,DATE(YEAR(BB43),MONTH(BB43)+1,1)-BB43),"",BP49+1))</f>
        <v/>
      </c>
      <c r="BW49" s="1262"/>
      <c r="BX49" s="1262"/>
      <c r="BY49" s="593"/>
      <c r="BZ49" s="593"/>
      <c r="CA49" s="594"/>
      <c r="CB49" s="1261" t="str">
        <f>IF(BV49="","",IF(DAY(BV49)+1&gt;IF(MONTH(BB43)=12,31,DATE(YEAR(BB43),MONTH(BB43)+1,1)-BB43),"",BV49+1))</f>
        <v/>
      </c>
      <c r="CC49" s="1262"/>
      <c r="CD49" s="1262"/>
      <c r="CE49" s="593"/>
      <c r="CF49" s="593"/>
      <c r="CG49" s="594"/>
      <c r="CH49" s="1261" t="str">
        <f>IF(CB49="","",IF(DAY(CB49)+1&gt;IF(MONTH(BB43)=12,31,DATE(YEAR(BB43),MONTH(BB43)+1,1)-BB43),"",CB49+1))</f>
        <v/>
      </c>
      <c r="CI49" s="1262"/>
      <c r="CJ49" s="1262"/>
      <c r="CK49" s="593"/>
      <c r="CL49" s="593"/>
      <c r="CM49" s="594"/>
      <c r="CN49" s="1261" t="str">
        <f>IF(CH49="","",IF(DAY(CH49)+1&gt;IF(MONTH(BB43)=12,31,DATE(YEAR(BB43),MONTH(BB43)+1,1)-BB43),"",CH49+1))</f>
        <v/>
      </c>
      <c r="CO49" s="1262"/>
      <c r="CP49" s="1262"/>
      <c r="CQ49" s="593"/>
      <c r="CR49" s="593"/>
      <c r="CS49" s="594"/>
      <c r="CT49" s="1255" t="str">
        <f>IF(CN49="","",IF(DAY(CN49)+1&gt;IF(MONTH(BB43)=12,31,DATE(YEAR(BB43),MONTH(BB43)+1,1)-BB43),"",CN49+1))</f>
        <v/>
      </c>
      <c r="CU49" s="1256"/>
      <c r="CV49" s="1256"/>
      <c r="CW49" s="593"/>
      <c r="CX49" s="593"/>
      <c r="CY49" s="594"/>
    </row>
    <row r="50" spans="2:103" ht="18" customHeight="1">
      <c r="B50" s="1273"/>
      <c r="C50" s="1278"/>
      <c r="D50" s="1279"/>
      <c r="E50" s="1279"/>
      <c r="F50" s="1279"/>
      <c r="G50" s="1279"/>
      <c r="H50" s="1279"/>
      <c r="I50" s="1280"/>
      <c r="J50" s="1287"/>
      <c r="K50" s="1288"/>
      <c r="L50" s="1288"/>
      <c r="M50" s="1293"/>
      <c r="N50" s="1293"/>
      <c r="O50" s="1294"/>
      <c r="P50" s="1263"/>
      <c r="Q50" s="1264"/>
      <c r="R50" s="1264"/>
      <c r="S50" s="1299"/>
      <c r="T50" s="1299"/>
      <c r="U50" s="1300"/>
      <c r="V50" s="1263"/>
      <c r="W50" s="1264"/>
      <c r="X50" s="1264"/>
      <c r="Y50" s="648"/>
      <c r="Z50" s="648"/>
      <c r="AA50" s="649"/>
      <c r="AB50" s="1263"/>
      <c r="AC50" s="1264"/>
      <c r="AD50" s="1264"/>
      <c r="AE50" s="648"/>
      <c r="AF50" s="648"/>
      <c r="AG50" s="649"/>
      <c r="AH50" s="1263"/>
      <c r="AI50" s="1264"/>
      <c r="AJ50" s="1264"/>
      <c r="AK50" s="648"/>
      <c r="AL50" s="648"/>
      <c r="AM50" s="649"/>
      <c r="AN50" s="1263"/>
      <c r="AO50" s="1264"/>
      <c r="AP50" s="1264"/>
      <c r="AQ50" s="648"/>
      <c r="AR50" s="648"/>
      <c r="AS50" s="649"/>
      <c r="AT50" s="1257"/>
      <c r="AU50" s="1258"/>
      <c r="AV50" s="1258"/>
      <c r="AW50" s="648"/>
      <c r="AX50" s="648"/>
      <c r="AY50" s="649"/>
      <c r="BB50" s="1273"/>
      <c r="BC50" s="1278"/>
      <c r="BD50" s="1279"/>
      <c r="BE50" s="1279"/>
      <c r="BF50" s="1279"/>
      <c r="BG50" s="1279"/>
      <c r="BH50" s="1279"/>
      <c r="BI50" s="1280"/>
      <c r="BJ50" s="1287"/>
      <c r="BK50" s="1288"/>
      <c r="BL50" s="1288"/>
      <c r="BM50" s="1293"/>
      <c r="BN50" s="1293"/>
      <c r="BO50" s="1294"/>
      <c r="BP50" s="1263"/>
      <c r="BQ50" s="1264"/>
      <c r="BR50" s="1264"/>
      <c r="BS50" s="1299"/>
      <c r="BT50" s="1299"/>
      <c r="BU50" s="1300"/>
      <c r="BV50" s="1263"/>
      <c r="BW50" s="1264"/>
      <c r="BX50" s="1264"/>
      <c r="BY50" s="648"/>
      <c r="BZ50" s="648"/>
      <c r="CA50" s="649"/>
      <c r="CB50" s="1263"/>
      <c r="CC50" s="1264"/>
      <c r="CD50" s="1264"/>
      <c r="CE50" s="648"/>
      <c r="CF50" s="648"/>
      <c r="CG50" s="649"/>
      <c r="CH50" s="1263"/>
      <c r="CI50" s="1264"/>
      <c r="CJ50" s="1264"/>
      <c r="CK50" s="648"/>
      <c r="CL50" s="648"/>
      <c r="CM50" s="649"/>
      <c r="CN50" s="1263"/>
      <c r="CO50" s="1264"/>
      <c r="CP50" s="1264"/>
      <c r="CQ50" s="648"/>
      <c r="CR50" s="648"/>
      <c r="CS50" s="649"/>
      <c r="CT50" s="1257"/>
      <c r="CU50" s="1258"/>
      <c r="CV50" s="1258"/>
      <c r="CW50" s="648"/>
      <c r="CX50" s="648"/>
      <c r="CY50" s="649"/>
    </row>
    <row r="51" spans="2:103" ht="21" customHeight="1">
      <c r="B51" s="1274"/>
      <c r="C51" s="1281"/>
      <c r="D51" s="1282"/>
      <c r="E51" s="1282"/>
      <c r="F51" s="1282"/>
      <c r="G51" s="1282"/>
      <c r="H51" s="1282"/>
      <c r="I51" s="1283"/>
      <c r="J51" s="1289"/>
      <c r="K51" s="1290"/>
      <c r="L51" s="1290"/>
      <c r="M51" s="1295"/>
      <c r="N51" s="1295"/>
      <c r="O51" s="1296"/>
      <c r="P51" s="1265" t="str">
        <f>IF(J51="","",IF(DAY(J51)+1&gt;IF(MONTH(B43)=12,31,DATE(YEAR(B43),MONTH(B43)+1,1)-B43),"",J51+1))</f>
        <v/>
      </c>
      <c r="Q51" s="1266"/>
      <c r="R51" s="1266"/>
      <c r="S51" s="1301"/>
      <c r="T51" s="1301"/>
      <c r="U51" s="1302"/>
      <c r="V51" s="1265"/>
      <c r="W51" s="1266"/>
      <c r="X51" s="1266"/>
      <c r="Y51" s="439"/>
      <c r="Z51" s="439"/>
      <c r="AA51" s="440"/>
      <c r="AB51" s="1265"/>
      <c r="AC51" s="1266"/>
      <c r="AD51" s="1266"/>
      <c r="AE51" s="439"/>
      <c r="AF51" s="439"/>
      <c r="AG51" s="440"/>
      <c r="AH51" s="1265"/>
      <c r="AI51" s="1266"/>
      <c r="AJ51" s="1266"/>
      <c r="AK51" s="439"/>
      <c r="AL51" s="439"/>
      <c r="AM51" s="440"/>
      <c r="AN51" s="1265"/>
      <c r="AO51" s="1266"/>
      <c r="AP51" s="1266"/>
      <c r="AQ51" s="439"/>
      <c r="AR51" s="439"/>
      <c r="AS51" s="440"/>
      <c r="AT51" s="1259"/>
      <c r="AU51" s="1260"/>
      <c r="AV51" s="1260"/>
      <c r="AW51" s="439"/>
      <c r="AX51" s="439"/>
      <c r="AY51" s="440"/>
      <c r="BB51" s="1274"/>
      <c r="BC51" s="1281"/>
      <c r="BD51" s="1282"/>
      <c r="BE51" s="1282"/>
      <c r="BF51" s="1282"/>
      <c r="BG51" s="1282"/>
      <c r="BH51" s="1282"/>
      <c r="BI51" s="1283"/>
      <c r="BJ51" s="1289"/>
      <c r="BK51" s="1290"/>
      <c r="BL51" s="1290"/>
      <c r="BM51" s="1295"/>
      <c r="BN51" s="1295"/>
      <c r="BO51" s="1296"/>
      <c r="BP51" s="1265" t="str">
        <f>IF(BJ51="","",IF(DAY(BJ51)+1&gt;IF(MONTH(BB43)=12,31,DATE(YEAR(BB43),MONTH(BB43)+1,1)-BB43),"",BJ51+1))</f>
        <v/>
      </c>
      <c r="BQ51" s="1266"/>
      <c r="BR51" s="1266"/>
      <c r="BS51" s="1301"/>
      <c r="BT51" s="1301"/>
      <c r="BU51" s="1302"/>
      <c r="BV51" s="1265"/>
      <c r="BW51" s="1266"/>
      <c r="BX51" s="1266"/>
      <c r="BY51" s="439"/>
      <c r="BZ51" s="439"/>
      <c r="CA51" s="440"/>
      <c r="CB51" s="1265"/>
      <c r="CC51" s="1266"/>
      <c r="CD51" s="1266"/>
      <c r="CE51" s="439"/>
      <c r="CF51" s="439"/>
      <c r="CG51" s="440"/>
      <c r="CH51" s="1265"/>
      <c r="CI51" s="1266"/>
      <c r="CJ51" s="1266"/>
      <c r="CK51" s="439"/>
      <c r="CL51" s="439"/>
      <c r="CM51" s="440"/>
      <c r="CN51" s="1265"/>
      <c r="CO51" s="1266"/>
      <c r="CP51" s="1266"/>
      <c r="CQ51" s="439"/>
      <c r="CR51" s="439"/>
      <c r="CS51" s="440"/>
      <c r="CT51" s="1259"/>
      <c r="CU51" s="1260"/>
      <c r="CV51" s="1260"/>
      <c r="CW51" s="439"/>
      <c r="CX51" s="439"/>
      <c r="CY51" s="440"/>
    </row>
    <row r="52" spans="2:103" ht="42" customHeight="1"/>
    <row r="53" spans="2:103" ht="21.75" customHeight="1">
      <c r="B53" s="1303">
        <f>B56</f>
        <v>46143</v>
      </c>
      <c r="C53" s="1304"/>
      <c r="D53" s="1304"/>
      <c r="E53" s="1304"/>
      <c r="F53" s="1304"/>
      <c r="G53" s="1304"/>
      <c r="H53" s="1304"/>
      <c r="I53" s="1305"/>
      <c r="J53" s="1063" t="s">
        <v>223</v>
      </c>
      <c r="K53" s="1064"/>
      <c r="L53" s="1064"/>
      <c r="M53" s="1065" t="s">
        <v>585</v>
      </c>
      <c r="N53" s="1065"/>
      <c r="O53" s="1066"/>
      <c r="P53" s="1049" t="s">
        <v>257</v>
      </c>
      <c r="Q53" s="1050"/>
      <c r="R53" s="1050"/>
      <c r="S53" s="1051" t="s">
        <v>586</v>
      </c>
      <c r="T53" s="1051"/>
      <c r="U53" s="1052"/>
      <c r="V53" s="1067" t="s">
        <v>51</v>
      </c>
      <c r="W53" s="1068"/>
      <c r="X53" s="1068"/>
      <c r="Y53" s="1069" t="s">
        <v>568</v>
      </c>
      <c r="Z53" s="1069"/>
      <c r="AA53" s="1070"/>
      <c r="AB53" s="1049" t="s">
        <v>47</v>
      </c>
      <c r="AC53" s="1050"/>
      <c r="AD53" s="1050"/>
      <c r="AE53" s="1051" t="s">
        <v>260</v>
      </c>
      <c r="AF53" s="1051"/>
      <c r="AG53" s="1052"/>
      <c r="AH53" s="1053" t="s">
        <v>48</v>
      </c>
      <c r="AI53" s="1054"/>
      <c r="AJ53" s="1054"/>
      <c r="AK53" s="1055" t="s">
        <v>578</v>
      </c>
      <c r="AL53" s="1055"/>
      <c r="AM53" s="1056"/>
      <c r="AN53" s="1049" t="s">
        <v>49</v>
      </c>
      <c r="AO53" s="1050"/>
      <c r="AP53" s="1050"/>
      <c r="AQ53" s="1051" t="s">
        <v>587</v>
      </c>
      <c r="AR53" s="1051"/>
      <c r="AS53" s="1052"/>
      <c r="AT53" s="1045" t="s">
        <v>52</v>
      </c>
      <c r="AU53" s="1046"/>
      <c r="AV53" s="1046"/>
      <c r="AW53" s="1047" t="s">
        <v>571</v>
      </c>
      <c r="AX53" s="1047"/>
      <c r="AY53" s="1048"/>
      <c r="BB53" s="1315">
        <f>BB56</f>
        <v>46357</v>
      </c>
      <c r="BC53" s="1316"/>
      <c r="BD53" s="1316"/>
      <c r="BE53" s="1316"/>
      <c r="BF53" s="1316"/>
      <c r="BG53" s="1316"/>
      <c r="BH53" s="1316"/>
      <c r="BI53" s="1317"/>
      <c r="BJ53" s="1083" t="s">
        <v>223</v>
      </c>
      <c r="BK53" s="1084"/>
      <c r="BL53" s="1084"/>
      <c r="BM53" s="156"/>
      <c r="BN53" s="156"/>
      <c r="BO53" s="157"/>
      <c r="BP53" s="1085" t="s">
        <v>257</v>
      </c>
      <c r="BQ53" s="1086"/>
      <c r="BR53" s="1086"/>
      <c r="BS53" s="156"/>
      <c r="BT53" s="156"/>
      <c r="BU53" s="157"/>
      <c r="BV53" s="1087" t="s">
        <v>51</v>
      </c>
      <c r="BW53" s="1088"/>
      <c r="BX53" s="1088"/>
      <c r="BY53" s="156"/>
      <c r="BZ53" s="156"/>
      <c r="CA53" s="157"/>
      <c r="CB53" s="1089" t="s">
        <v>47</v>
      </c>
      <c r="CC53" s="1090"/>
      <c r="CD53" s="1090"/>
      <c r="CE53" s="156"/>
      <c r="CF53" s="156"/>
      <c r="CG53" s="157"/>
      <c r="CH53" s="1091" t="s">
        <v>48</v>
      </c>
      <c r="CI53" s="1092"/>
      <c r="CJ53" s="1092"/>
      <c r="CK53" s="156"/>
      <c r="CL53" s="156"/>
      <c r="CM53" s="157"/>
      <c r="CN53" s="1093" t="s">
        <v>49</v>
      </c>
      <c r="CO53" s="1094"/>
      <c r="CP53" s="1094"/>
      <c r="CQ53" s="156"/>
      <c r="CR53" s="156"/>
      <c r="CS53" s="157"/>
      <c r="CT53" s="1095" t="s">
        <v>52</v>
      </c>
      <c r="CU53" s="1096"/>
      <c r="CV53" s="1096"/>
      <c r="CW53" s="156"/>
      <c r="CX53" s="156"/>
      <c r="CY53" s="157"/>
    </row>
    <row r="54" spans="2:103" ht="27" customHeight="1">
      <c r="B54" s="1306"/>
      <c r="C54" s="1307"/>
      <c r="D54" s="1307"/>
      <c r="E54" s="1307"/>
      <c r="F54" s="1307"/>
      <c r="G54" s="1307"/>
      <c r="H54" s="1307"/>
      <c r="I54" s="1308"/>
      <c r="J54" s="1285" t="str">
        <f>IF(WEEKDAY(B56)=1,B56,"")</f>
        <v/>
      </c>
      <c r="K54" s="1286"/>
      <c r="L54" s="1286"/>
      <c r="M54" s="593"/>
      <c r="N54" s="593"/>
      <c r="O54" s="594"/>
      <c r="P54" s="1261" t="str">
        <f>IF(J54="",IF(WEEKDAY(B56)=2,B56,""),J54+1)</f>
        <v/>
      </c>
      <c r="Q54" s="1262"/>
      <c r="R54" s="1262"/>
      <c r="S54" s="593"/>
      <c r="T54" s="593"/>
      <c r="U54" s="594"/>
      <c r="V54" s="1261" t="str">
        <f>IF(P54="",IF(WEEKDAY(B56)=3,B56,""),P54+1)</f>
        <v/>
      </c>
      <c r="W54" s="1262"/>
      <c r="X54" s="1262"/>
      <c r="Y54" s="593"/>
      <c r="Z54" s="593"/>
      <c r="AA54" s="594"/>
      <c r="AB54" s="1261" t="str">
        <f>IF(V54="",IF(WEEKDAY(B56)=4,B56,""),V54+1)</f>
        <v/>
      </c>
      <c r="AC54" s="1262"/>
      <c r="AD54" s="1262"/>
      <c r="AE54" s="593"/>
      <c r="AF54" s="593"/>
      <c r="AG54" s="594"/>
      <c r="AH54" s="1261" t="str">
        <f>IF(AB54="",IF(WEEKDAY(B56)=5,B56,""),AB54+1)</f>
        <v/>
      </c>
      <c r="AI54" s="1262"/>
      <c r="AJ54" s="1262"/>
      <c r="AK54" s="593"/>
      <c r="AL54" s="593"/>
      <c r="AM54" s="594"/>
      <c r="AN54" s="1261">
        <f>IF(AH54="",IF(WEEKDAY(B56)=6,B56,""),AH54+1)</f>
        <v>46143</v>
      </c>
      <c r="AO54" s="1262"/>
      <c r="AP54" s="1262"/>
      <c r="AQ54" s="593"/>
      <c r="AR54" s="593"/>
      <c r="AS54" s="594"/>
      <c r="AT54" s="1255">
        <f>IF(AN54="",B56,AN54+1)</f>
        <v>46144</v>
      </c>
      <c r="AU54" s="1256"/>
      <c r="AV54" s="1256"/>
      <c r="AW54" s="593"/>
      <c r="AX54" s="593"/>
      <c r="AY54" s="594"/>
      <c r="BB54" s="1318"/>
      <c r="BC54" s="1319"/>
      <c r="BD54" s="1319"/>
      <c r="BE54" s="1319"/>
      <c r="BF54" s="1319"/>
      <c r="BG54" s="1319"/>
      <c r="BH54" s="1319"/>
      <c r="BI54" s="1320"/>
      <c r="BJ54" s="1285" t="str">
        <f>IF(WEEKDAY(BB56)=1,BB56,"")</f>
        <v/>
      </c>
      <c r="BK54" s="1286"/>
      <c r="BL54" s="1286"/>
      <c r="BM54" s="593"/>
      <c r="BN54" s="593"/>
      <c r="BO54" s="594"/>
      <c r="BP54" s="1261" t="str">
        <f>IF(BJ54="",IF(WEEKDAY(BB56)=2,BB56,""),BJ54+1)</f>
        <v/>
      </c>
      <c r="BQ54" s="1262"/>
      <c r="BR54" s="1262"/>
      <c r="BS54" s="593"/>
      <c r="BT54" s="593"/>
      <c r="BU54" s="594"/>
      <c r="BV54" s="1261">
        <f>IF(BP54="",IF(WEEKDAY(BB56)=3,BB56,""),BP54+1)</f>
        <v>46357</v>
      </c>
      <c r="BW54" s="1262"/>
      <c r="BX54" s="1262"/>
      <c r="BY54" s="593"/>
      <c r="BZ54" s="593"/>
      <c r="CA54" s="594"/>
      <c r="CB54" s="1261">
        <f>IF(BV54="",IF(WEEKDAY(BB56)=4,BB56,""),BV54+1)</f>
        <v>46358</v>
      </c>
      <c r="CC54" s="1262"/>
      <c r="CD54" s="1262"/>
      <c r="CE54" s="593"/>
      <c r="CF54" s="593"/>
      <c r="CG54" s="594"/>
      <c r="CH54" s="1261">
        <f>IF(CB54="",IF(WEEKDAY(BB56)=5,BB56,""),CB54+1)</f>
        <v>46359</v>
      </c>
      <c r="CI54" s="1262"/>
      <c r="CJ54" s="1262"/>
      <c r="CK54" s="593"/>
      <c r="CL54" s="593"/>
      <c r="CM54" s="594"/>
      <c r="CN54" s="1261">
        <f>IF(CH54="",IF(WEEKDAY(BB56)=6,BB56,""),CH54+1)</f>
        <v>46360</v>
      </c>
      <c r="CO54" s="1262"/>
      <c r="CP54" s="1262"/>
      <c r="CQ54" s="593"/>
      <c r="CR54" s="593"/>
      <c r="CS54" s="594"/>
      <c r="CT54" s="1255">
        <f>IF(CN54="",BB56,CN54+1)</f>
        <v>46361</v>
      </c>
      <c r="CU54" s="1256"/>
      <c r="CV54" s="1256"/>
      <c r="CW54" s="593"/>
      <c r="CX54" s="593"/>
      <c r="CY54" s="594"/>
    </row>
    <row r="55" spans="2:103" ht="27" customHeight="1">
      <c r="B55" s="1306"/>
      <c r="C55" s="1307"/>
      <c r="D55" s="1307"/>
      <c r="E55" s="1307"/>
      <c r="F55" s="1307"/>
      <c r="G55" s="1307"/>
      <c r="H55" s="1307"/>
      <c r="I55" s="1308"/>
      <c r="J55" s="1289"/>
      <c r="K55" s="1290"/>
      <c r="L55" s="1290"/>
      <c r="M55" s="595"/>
      <c r="N55" s="595"/>
      <c r="O55" s="596"/>
      <c r="P55" s="1265"/>
      <c r="Q55" s="1266"/>
      <c r="R55" s="1266"/>
      <c r="S55" s="595"/>
      <c r="T55" s="595"/>
      <c r="U55" s="596"/>
      <c r="V55" s="1265"/>
      <c r="W55" s="1266"/>
      <c r="X55" s="1266"/>
      <c r="Y55" s="595"/>
      <c r="Z55" s="595"/>
      <c r="AA55" s="596"/>
      <c r="AB55" s="1265"/>
      <c r="AC55" s="1266"/>
      <c r="AD55" s="1266"/>
      <c r="AE55" s="595"/>
      <c r="AF55" s="595"/>
      <c r="AG55" s="596"/>
      <c r="AH55" s="1265"/>
      <c r="AI55" s="1266"/>
      <c r="AJ55" s="1266"/>
      <c r="AK55" s="595"/>
      <c r="AL55" s="595"/>
      <c r="AM55" s="596"/>
      <c r="AN55" s="1265"/>
      <c r="AO55" s="1266"/>
      <c r="AP55" s="1266"/>
      <c r="AQ55" s="595"/>
      <c r="AR55" s="595"/>
      <c r="AS55" s="596"/>
      <c r="AT55" s="1259"/>
      <c r="AU55" s="1260"/>
      <c r="AV55" s="1260"/>
      <c r="AW55" s="595"/>
      <c r="AX55" s="595"/>
      <c r="AY55" s="596"/>
      <c r="BB55" s="1318"/>
      <c r="BC55" s="1319"/>
      <c r="BD55" s="1319"/>
      <c r="BE55" s="1319"/>
      <c r="BF55" s="1319"/>
      <c r="BG55" s="1319"/>
      <c r="BH55" s="1319"/>
      <c r="BI55" s="1320"/>
      <c r="BJ55" s="1289"/>
      <c r="BK55" s="1290"/>
      <c r="BL55" s="1290"/>
      <c r="BM55" s="595"/>
      <c r="BN55" s="595"/>
      <c r="BO55" s="596"/>
      <c r="BP55" s="1265"/>
      <c r="BQ55" s="1266"/>
      <c r="BR55" s="1266"/>
      <c r="BS55" s="595"/>
      <c r="BT55" s="595"/>
      <c r="BU55" s="596"/>
      <c r="BV55" s="1265"/>
      <c r="BW55" s="1266"/>
      <c r="BX55" s="1266"/>
      <c r="BY55" s="595"/>
      <c r="BZ55" s="595"/>
      <c r="CA55" s="596"/>
      <c r="CB55" s="1265"/>
      <c r="CC55" s="1266"/>
      <c r="CD55" s="1266"/>
      <c r="CE55" s="595"/>
      <c r="CF55" s="595"/>
      <c r="CG55" s="596"/>
      <c r="CH55" s="1265"/>
      <c r="CI55" s="1266"/>
      <c r="CJ55" s="1266"/>
      <c r="CK55" s="595"/>
      <c r="CL55" s="595"/>
      <c r="CM55" s="596"/>
      <c r="CN55" s="1265"/>
      <c r="CO55" s="1266"/>
      <c r="CP55" s="1266"/>
      <c r="CQ55" s="595"/>
      <c r="CR55" s="595"/>
      <c r="CS55" s="596"/>
      <c r="CT55" s="1259"/>
      <c r="CU55" s="1260"/>
      <c r="CV55" s="1260"/>
      <c r="CW55" s="595"/>
      <c r="CX55" s="595"/>
      <c r="CY55" s="596"/>
    </row>
    <row r="56" spans="2:103" ht="27" customHeight="1">
      <c r="B56" s="1284">
        <f>IF(MONTH(B43)=12,DATE(YEAR(B43)+1,1,1),DATE(YEAR(B43),MONTH(B43)+1,1))</f>
        <v>46143</v>
      </c>
      <c r="C56" s="1160"/>
      <c r="D56" s="1160"/>
      <c r="E56" s="1160"/>
      <c r="F56" s="1160"/>
      <c r="G56" s="1160"/>
      <c r="H56" s="1160"/>
      <c r="I56" s="1161"/>
      <c r="J56" s="1267">
        <f>AT54+1</f>
        <v>46145</v>
      </c>
      <c r="K56" s="1268"/>
      <c r="L56" s="1268"/>
      <c r="M56" s="593"/>
      <c r="N56" s="593"/>
      <c r="O56" s="594"/>
      <c r="P56" s="1261">
        <f>J56+1</f>
        <v>46146</v>
      </c>
      <c r="Q56" s="1262"/>
      <c r="R56" s="1262"/>
      <c r="S56" s="593"/>
      <c r="T56" s="593"/>
      <c r="U56" s="594"/>
      <c r="V56" s="1261">
        <f>P56+1</f>
        <v>46147</v>
      </c>
      <c r="W56" s="1262"/>
      <c r="X56" s="1262"/>
      <c r="Y56" s="593"/>
      <c r="Z56" s="593"/>
      <c r="AA56" s="594"/>
      <c r="AB56" s="1261">
        <f>V56+1</f>
        <v>46148</v>
      </c>
      <c r="AC56" s="1262"/>
      <c r="AD56" s="1262"/>
      <c r="AE56" s="593"/>
      <c r="AF56" s="593"/>
      <c r="AG56" s="594"/>
      <c r="AH56" s="1261">
        <f>AB56+1</f>
        <v>46149</v>
      </c>
      <c r="AI56" s="1262"/>
      <c r="AJ56" s="1262"/>
      <c r="AK56" s="593"/>
      <c r="AL56" s="593"/>
      <c r="AM56" s="594"/>
      <c r="AN56" s="1261">
        <f>AH56+1</f>
        <v>46150</v>
      </c>
      <c r="AO56" s="1262"/>
      <c r="AP56" s="1262"/>
      <c r="AQ56" s="593"/>
      <c r="AR56" s="593"/>
      <c r="AS56" s="594"/>
      <c r="AT56" s="1255">
        <f>AN56+1</f>
        <v>46151</v>
      </c>
      <c r="AU56" s="1256"/>
      <c r="AV56" s="1256"/>
      <c r="AW56" s="593"/>
      <c r="AX56" s="593"/>
      <c r="AY56" s="594"/>
      <c r="BB56" s="1284">
        <f>IF(MONTH(BB43)=12,DATE(YEAR(BB43)+1,1,1),DATE(YEAR(BB43),MONTH(BB43)+1,1))</f>
        <v>46357</v>
      </c>
      <c r="BC56" s="1160"/>
      <c r="BD56" s="1160"/>
      <c r="BE56" s="1160"/>
      <c r="BF56" s="1160"/>
      <c r="BG56" s="1160"/>
      <c r="BH56" s="1160"/>
      <c r="BI56" s="1161"/>
      <c r="BJ56" s="1267">
        <f>CT54+1</f>
        <v>46362</v>
      </c>
      <c r="BK56" s="1268"/>
      <c r="BL56" s="1268"/>
      <c r="BM56" s="593"/>
      <c r="BN56" s="593"/>
      <c r="BO56" s="594"/>
      <c r="BP56" s="1261">
        <f>BJ56+1</f>
        <v>46363</v>
      </c>
      <c r="BQ56" s="1262"/>
      <c r="BR56" s="1262"/>
      <c r="BS56" s="593"/>
      <c r="BT56" s="593"/>
      <c r="BU56" s="594"/>
      <c r="BV56" s="1261">
        <f>BP56+1</f>
        <v>46364</v>
      </c>
      <c r="BW56" s="1262"/>
      <c r="BX56" s="1262"/>
      <c r="BY56" s="593"/>
      <c r="BZ56" s="593"/>
      <c r="CA56" s="594"/>
      <c r="CB56" s="1261">
        <f>BV56+1</f>
        <v>46365</v>
      </c>
      <c r="CC56" s="1262"/>
      <c r="CD56" s="1262"/>
      <c r="CE56" s="593"/>
      <c r="CF56" s="593"/>
      <c r="CG56" s="594"/>
      <c r="CH56" s="1261">
        <f>CB56+1</f>
        <v>46366</v>
      </c>
      <c r="CI56" s="1262"/>
      <c r="CJ56" s="1262"/>
      <c r="CK56" s="593"/>
      <c r="CL56" s="593"/>
      <c r="CM56" s="594"/>
      <c r="CN56" s="1261">
        <f>CH56+1</f>
        <v>46367</v>
      </c>
      <c r="CO56" s="1262"/>
      <c r="CP56" s="1262"/>
      <c r="CQ56" s="593"/>
      <c r="CR56" s="593"/>
      <c r="CS56" s="594"/>
      <c r="CT56" s="1255">
        <f>CN56+1</f>
        <v>46368</v>
      </c>
      <c r="CU56" s="1256"/>
      <c r="CV56" s="1256"/>
      <c r="CW56" s="593"/>
      <c r="CX56" s="593"/>
      <c r="CY56" s="594"/>
    </row>
    <row r="57" spans="2:103" ht="27" customHeight="1">
      <c r="B57" s="1271" t="str">
        <f>IF(B56&gt;=43586,"令和"&amp;IF(YEAR(B56)-2018=1,"元",YEAR(B56)-2018),"平成"&amp;(YEAR(B56)-1988))</f>
        <v>令和8</v>
      </c>
      <c r="C57" s="1163"/>
      <c r="D57" s="1163"/>
      <c r="E57" s="1163"/>
      <c r="F57" s="1163"/>
      <c r="G57" s="1163"/>
      <c r="H57" s="1163"/>
      <c r="I57" s="1164"/>
      <c r="J57" s="1269"/>
      <c r="K57" s="1270"/>
      <c r="L57" s="1270"/>
      <c r="M57" s="595"/>
      <c r="N57" s="595"/>
      <c r="O57" s="596"/>
      <c r="P57" s="1265"/>
      <c r="Q57" s="1266"/>
      <c r="R57" s="1266"/>
      <c r="S57" s="595"/>
      <c r="T57" s="595"/>
      <c r="U57" s="596"/>
      <c r="V57" s="1265"/>
      <c r="W57" s="1266"/>
      <c r="X57" s="1266"/>
      <c r="Y57" s="595"/>
      <c r="Z57" s="595"/>
      <c r="AA57" s="596"/>
      <c r="AB57" s="1265"/>
      <c r="AC57" s="1266"/>
      <c r="AD57" s="1266"/>
      <c r="AE57" s="595"/>
      <c r="AF57" s="595"/>
      <c r="AG57" s="596"/>
      <c r="AH57" s="1265"/>
      <c r="AI57" s="1266"/>
      <c r="AJ57" s="1266"/>
      <c r="AK57" s="595"/>
      <c r="AL57" s="595"/>
      <c r="AM57" s="596"/>
      <c r="AN57" s="1265"/>
      <c r="AO57" s="1266"/>
      <c r="AP57" s="1266"/>
      <c r="AQ57" s="595"/>
      <c r="AR57" s="595"/>
      <c r="AS57" s="596"/>
      <c r="AT57" s="1259"/>
      <c r="AU57" s="1260"/>
      <c r="AV57" s="1260"/>
      <c r="AW57" s="595"/>
      <c r="AX57" s="595"/>
      <c r="AY57" s="596"/>
      <c r="BB57" s="1271" t="str">
        <f>IF(BB56&gt;=43586,"令和"&amp;IF(YEAR(BB56)-2018=1,"元",YEAR(BB56)-2018),"平成"&amp;(YEAR(BB56)-1988))</f>
        <v>令和8</v>
      </c>
      <c r="BC57" s="1163"/>
      <c r="BD57" s="1163"/>
      <c r="BE57" s="1163"/>
      <c r="BF57" s="1163"/>
      <c r="BG57" s="1163"/>
      <c r="BH57" s="1163"/>
      <c r="BI57" s="1164"/>
      <c r="BJ57" s="1269"/>
      <c r="BK57" s="1270"/>
      <c r="BL57" s="1270"/>
      <c r="BM57" s="595"/>
      <c r="BN57" s="595"/>
      <c r="BO57" s="596"/>
      <c r="BP57" s="1265"/>
      <c r="BQ57" s="1266"/>
      <c r="BR57" s="1266"/>
      <c r="BS57" s="595"/>
      <c r="BT57" s="595"/>
      <c r="BU57" s="596"/>
      <c r="BV57" s="1265"/>
      <c r="BW57" s="1266"/>
      <c r="BX57" s="1266"/>
      <c r="BY57" s="595"/>
      <c r="BZ57" s="595"/>
      <c r="CA57" s="596"/>
      <c r="CB57" s="1265"/>
      <c r="CC57" s="1266"/>
      <c r="CD57" s="1266"/>
      <c r="CE57" s="595"/>
      <c r="CF57" s="595"/>
      <c r="CG57" s="596"/>
      <c r="CH57" s="1265"/>
      <c r="CI57" s="1266"/>
      <c r="CJ57" s="1266"/>
      <c r="CK57" s="595"/>
      <c r="CL57" s="595"/>
      <c r="CM57" s="596"/>
      <c r="CN57" s="1265"/>
      <c r="CO57" s="1266"/>
      <c r="CP57" s="1266"/>
      <c r="CQ57" s="595"/>
      <c r="CR57" s="595"/>
      <c r="CS57" s="596"/>
      <c r="CT57" s="1259"/>
      <c r="CU57" s="1260"/>
      <c r="CV57" s="1260"/>
      <c r="CW57" s="595"/>
      <c r="CX57" s="595"/>
      <c r="CY57" s="596"/>
    </row>
    <row r="58" spans="2:103" ht="27" customHeight="1">
      <c r="B58" s="1272" t="s">
        <v>784</v>
      </c>
      <c r="C58" s="1275" t="str">
        <f>VLOOKUP(B56,祝節名,2,FALSE)</f>
        <v>3憲法記念日、4みどりの日
5こどもの日、6振休。立夏5小満21</v>
      </c>
      <c r="D58" s="1276"/>
      <c r="E58" s="1276"/>
      <c r="F58" s="1276"/>
      <c r="G58" s="1276"/>
      <c r="H58" s="1276"/>
      <c r="I58" s="1277"/>
      <c r="J58" s="1267">
        <f>AT56+1</f>
        <v>46152</v>
      </c>
      <c r="K58" s="1268"/>
      <c r="L58" s="1268"/>
      <c r="M58" s="593"/>
      <c r="N58" s="593"/>
      <c r="O58" s="594"/>
      <c r="P58" s="1261">
        <f>J58+1</f>
        <v>46153</v>
      </c>
      <c r="Q58" s="1262"/>
      <c r="R58" s="1262"/>
      <c r="S58" s="593"/>
      <c r="T58" s="593"/>
      <c r="U58" s="594"/>
      <c r="V58" s="1261">
        <f>P58+1</f>
        <v>46154</v>
      </c>
      <c r="W58" s="1262"/>
      <c r="X58" s="1262"/>
      <c r="Y58" s="593"/>
      <c r="Z58" s="593"/>
      <c r="AA58" s="594"/>
      <c r="AB58" s="1261">
        <f>V58+1</f>
        <v>46155</v>
      </c>
      <c r="AC58" s="1262"/>
      <c r="AD58" s="1262"/>
      <c r="AE58" s="593"/>
      <c r="AF58" s="593"/>
      <c r="AG58" s="594"/>
      <c r="AH58" s="1261">
        <f>AB58+1</f>
        <v>46156</v>
      </c>
      <c r="AI58" s="1262"/>
      <c r="AJ58" s="1262"/>
      <c r="AK58" s="593"/>
      <c r="AL58" s="593"/>
      <c r="AM58" s="594"/>
      <c r="AN58" s="1261">
        <f>AH58+1</f>
        <v>46157</v>
      </c>
      <c r="AO58" s="1262"/>
      <c r="AP58" s="1262"/>
      <c r="AQ58" s="593"/>
      <c r="AR58" s="593"/>
      <c r="AS58" s="594"/>
      <c r="AT58" s="1255">
        <f>AN58+1</f>
        <v>46158</v>
      </c>
      <c r="AU58" s="1256"/>
      <c r="AV58" s="1256"/>
      <c r="AW58" s="593"/>
      <c r="AX58" s="593"/>
      <c r="AY58" s="594"/>
      <c r="BB58" s="1272" t="s">
        <v>784</v>
      </c>
      <c r="BC58" s="1275" t="str">
        <f>VLOOKUP(BB56,祝節名,2,FALSE)</f>
        <v xml:space="preserve">
大雪7、冬至22</v>
      </c>
      <c r="BD58" s="1276"/>
      <c r="BE58" s="1276"/>
      <c r="BF58" s="1276"/>
      <c r="BG58" s="1276"/>
      <c r="BH58" s="1276"/>
      <c r="BI58" s="1277"/>
      <c r="BJ58" s="1267">
        <f>CT56+1</f>
        <v>46369</v>
      </c>
      <c r="BK58" s="1268"/>
      <c r="BL58" s="1268"/>
      <c r="BM58" s="593"/>
      <c r="BN58" s="593"/>
      <c r="BO58" s="594"/>
      <c r="BP58" s="1261">
        <f>BJ58+1</f>
        <v>46370</v>
      </c>
      <c r="BQ58" s="1262"/>
      <c r="BR58" s="1262"/>
      <c r="BS58" s="593"/>
      <c r="BT58" s="593"/>
      <c r="BU58" s="594"/>
      <c r="BV58" s="1261">
        <f>BP58+1</f>
        <v>46371</v>
      </c>
      <c r="BW58" s="1262"/>
      <c r="BX58" s="1262"/>
      <c r="BY58" s="593"/>
      <c r="BZ58" s="593"/>
      <c r="CA58" s="594"/>
      <c r="CB58" s="1261">
        <f>BV58+1</f>
        <v>46372</v>
      </c>
      <c r="CC58" s="1262"/>
      <c r="CD58" s="1262"/>
      <c r="CE58" s="593"/>
      <c r="CF58" s="593"/>
      <c r="CG58" s="594"/>
      <c r="CH58" s="1261">
        <f>CB58+1</f>
        <v>46373</v>
      </c>
      <c r="CI58" s="1262"/>
      <c r="CJ58" s="1262"/>
      <c r="CK58" s="593"/>
      <c r="CL58" s="593"/>
      <c r="CM58" s="594"/>
      <c r="CN58" s="1261">
        <f>CH58+1</f>
        <v>46374</v>
      </c>
      <c r="CO58" s="1262"/>
      <c r="CP58" s="1262"/>
      <c r="CQ58" s="593"/>
      <c r="CR58" s="593"/>
      <c r="CS58" s="594"/>
      <c r="CT58" s="1255">
        <f>CN58+1</f>
        <v>46375</v>
      </c>
      <c r="CU58" s="1256"/>
      <c r="CV58" s="1256"/>
      <c r="CW58" s="593"/>
      <c r="CX58" s="593"/>
      <c r="CY58" s="594"/>
    </row>
    <row r="59" spans="2:103" ht="27" customHeight="1">
      <c r="B59" s="1273"/>
      <c r="C59" s="1278"/>
      <c r="D59" s="1279"/>
      <c r="E59" s="1279"/>
      <c r="F59" s="1279"/>
      <c r="G59" s="1279"/>
      <c r="H59" s="1279"/>
      <c r="I59" s="1280"/>
      <c r="J59" s="1269"/>
      <c r="K59" s="1270"/>
      <c r="L59" s="1270"/>
      <c r="M59" s="595"/>
      <c r="N59" s="595"/>
      <c r="O59" s="596"/>
      <c r="P59" s="1265"/>
      <c r="Q59" s="1266"/>
      <c r="R59" s="1266"/>
      <c r="S59" s="595"/>
      <c r="T59" s="595"/>
      <c r="U59" s="596"/>
      <c r="V59" s="1265"/>
      <c r="W59" s="1266"/>
      <c r="X59" s="1266"/>
      <c r="Y59" s="595"/>
      <c r="Z59" s="595"/>
      <c r="AA59" s="596"/>
      <c r="AB59" s="1265"/>
      <c r="AC59" s="1266"/>
      <c r="AD59" s="1266"/>
      <c r="AE59" s="595"/>
      <c r="AF59" s="595"/>
      <c r="AG59" s="596"/>
      <c r="AH59" s="1265"/>
      <c r="AI59" s="1266"/>
      <c r="AJ59" s="1266"/>
      <c r="AK59" s="595"/>
      <c r="AL59" s="595"/>
      <c r="AM59" s="596"/>
      <c r="AN59" s="1265"/>
      <c r="AO59" s="1266"/>
      <c r="AP59" s="1266"/>
      <c r="AQ59" s="595"/>
      <c r="AR59" s="595"/>
      <c r="AS59" s="596"/>
      <c r="AT59" s="1259"/>
      <c r="AU59" s="1260"/>
      <c r="AV59" s="1260"/>
      <c r="AW59" s="595"/>
      <c r="AX59" s="595"/>
      <c r="AY59" s="596"/>
      <c r="BB59" s="1273"/>
      <c r="BC59" s="1278"/>
      <c r="BD59" s="1279"/>
      <c r="BE59" s="1279"/>
      <c r="BF59" s="1279"/>
      <c r="BG59" s="1279"/>
      <c r="BH59" s="1279"/>
      <c r="BI59" s="1280"/>
      <c r="BJ59" s="1269"/>
      <c r="BK59" s="1270"/>
      <c r="BL59" s="1270"/>
      <c r="BM59" s="595"/>
      <c r="BN59" s="595"/>
      <c r="BO59" s="596"/>
      <c r="BP59" s="1265"/>
      <c r="BQ59" s="1266"/>
      <c r="BR59" s="1266"/>
      <c r="BS59" s="595"/>
      <c r="BT59" s="595"/>
      <c r="BU59" s="596"/>
      <c r="BV59" s="1265"/>
      <c r="BW59" s="1266"/>
      <c r="BX59" s="1266"/>
      <c r="BY59" s="595"/>
      <c r="BZ59" s="595"/>
      <c r="CA59" s="596"/>
      <c r="CB59" s="1265"/>
      <c r="CC59" s="1266"/>
      <c r="CD59" s="1266"/>
      <c r="CE59" s="595"/>
      <c r="CF59" s="595"/>
      <c r="CG59" s="596"/>
      <c r="CH59" s="1265"/>
      <c r="CI59" s="1266"/>
      <c r="CJ59" s="1266"/>
      <c r="CK59" s="595"/>
      <c r="CL59" s="595"/>
      <c r="CM59" s="596"/>
      <c r="CN59" s="1265"/>
      <c r="CO59" s="1266"/>
      <c r="CP59" s="1266"/>
      <c r="CQ59" s="595"/>
      <c r="CR59" s="595"/>
      <c r="CS59" s="596"/>
      <c r="CT59" s="1259"/>
      <c r="CU59" s="1260"/>
      <c r="CV59" s="1260"/>
      <c r="CW59" s="595"/>
      <c r="CX59" s="595"/>
      <c r="CY59" s="596"/>
    </row>
    <row r="60" spans="2:103" ht="27.75" customHeight="1">
      <c r="B60" s="1274"/>
      <c r="C60" s="1281"/>
      <c r="D60" s="1282"/>
      <c r="E60" s="1282"/>
      <c r="F60" s="1282"/>
      <c r="G60" s="1282"/>
      <c r="H60" s="1282"/>
      <c r="I60" s="1283"/>
      <c r="J60" s="1267">
        <f>AT58+1</f>
        <v>46159</v>
      </c>
      <c r="K60" s="1268"/>
      <c r="L60" s="1268"/>
      <c r="M60" s="593"/>
      <c r="N60" s="593"/>
      <c r="O60" s="594"/>
      <c r="P60" s="1261">
        <f>J60+1</f>
        <v>46160</v>
      </c>
      <c r="Q60" s="1262"/>
      <c r="R60" s="1262"/>
      <c r="S60" s="593"/>
      <c r="T60" s="593"/>
      <c r="U60" s="594"/>
      <c r="V60" s="1261">
        <f>P60+1</f>
        <v>46161</v>
      </c>
      <c r="W60" s="1262"/>
      <c r="X60" s="1262"/>
      <c r="Y60" s="593"/>
      <c r="Z60" s="593"/>
      <c r="AA60" s="594"/>
      <c r="AB60" s="1261">
        <f>V60+1</f>
        <v>46162</v>
      </c>
      <c r="AC60" s="1262"/>
      <c r="AD60" s="1262"/>
      <c r="AE60" s="593"/>
      <c r="AF60" s="593"/>
      <c r="AG60" s="594"/>
      <c r="AH60" s="1261">
        <f>AB60+1</f>
        <v>46163</v>
      </c>
      <c r="AI60" s="1262"/>
      <c r="AJ60" s="1262"/>
      <c r="AK60" s="593"/>
      <c r="AL60" s="593"/>
      <c r="AM60" s="594"/>
      <c r="AN60" s="1261">
        <f>AH60+1</f>
        <v>46164</v>
      </c>
      <c r="AO60" s="1262"/>
      <c r="AP60" s="1262"/>
      <c r="AQ60" s="593"/>
      <c r="AR60" s="593"/>
      <c r="AS60" s="594"/>
      <c r="AT60" s="1255">
        <f>AN60+1</f>
        <v>46165</v>
      </c>
      <c r="AU60" s="1256"/>
      <c r="AV60" s="1256"/>
      <c r="AW60" s="593"/>
      <c r="AX60" s="593"/>
      <c r="AY60" s="594"/>
      <c r="BB60" s="1274"/>
      <c r="BC60" s="1281"/>
      <c r="BD60" s="1282"/>
      <c r="BE60" s="1282"/>
      <c r="BF60" s="1282"/>
      <c r="BG60" s="1282"/>
      <c r="BH60" s="1282"/>
      <c r="BI60" s="1283"/>
      <c r="BJ60" s="1267">
        <f>CT58+1</f>
        <v>46376</v>
      </c>
      <c r="BK60" s="1268"/>
      <c r="BL60" s="1268"/>
      <c r="BM60" s="593"/>
      <c r="BN60" s="593"/>
      <c r="BO60" s="594"/>
      <c r="BP60" s="1261">
        <f>BJ60+1</f>
        <v>46377</v>
      </c>
      <c r="BQ60" s="1262"/>
      <c r="BR60" s="1262"/>
      <c r="BS60" s="593"/>
      <c r="BT60" s="593"/>
      <c r="BU60" s="594"/>
      <c r="BV60" s="1261">
        <f>BP60+1</f>
        <v>46378</v>
      </c>
      <c r="BW60" s="1262"/>
      <c r="BX60" s="1262"/>
      <c r="BY60" s="593"/>
      <c r="BZ60" s="593"/>
      <c r="CA60" s="594"/>
      <c r="CB60" s="1261">
        <f>BV60+1</f>
        <v>46379</v>
      </c>
      <c r="CC60" s="1262"/>
      <c r="CD60" s="1262"/>
      <c r="CE60" s="593"/>
      <c r="CF60" s="593"/>
      <c r="CG60" s="594"/>
      <c r="CH60" s="1261">
        <f>CB60+1</f>
        <v>46380</v>
      </c>
      <c r="CI60" s="1262"/>
      <c r="CJ60" s="1262"/>
      <c r="CK60" s="593"/>
      <c r="CL60" s="593"/>
      <c r="CM60" s="594"/>
      <c r="CN60" s="1261">
        <f>CH60+1</f>
        <v>46381</v>
      </c>
      <c r="CO60" s="1262"/>
      <c r="CP60" s="1262"/>
      <c r="CQ60" s="593"/>
      <c r="CR60" s="593"/>
      <c r="CS60" s="594"/>
      <c r="CT60" s="1255">
        <f>CN60+1</f>
        <v>46382</v>
      </c>
      <c r="CU60" s="1256"/>
      <c r="CV60" s="1256"/>
      <c r="CW60" s="593"/>
      <c r="CX60" s="593"/>
      <c r="CY60" s="594"/>
    </row>
    <row r="61" spans="2:103" ht="27.75" customHeight="1">
      <c r="B61" s="1272" t="s">
        <v>487</v>
      </c>
      <c r="C61" s="1275" t="str">
        <f>VLOOKUP(B56,記念名,2,FALSE)</f>
        <v>メーデー 1、母の日 10</v>
      </c>
      <c r="D61" s="1276"/>
      <c r="E61" s="1276"/>
      <c r="F61" s="1276"/>
      <c r="G61" s="1276"/>
      <c r="H61" s="1276"/>
      <c r="I61" s="1277"/>
      <c r="J61" s="1269"/>
      <c r="K61" s="1270"/>
      <c r="L61" s="1270"/>
      <c r="M61" s="595"/>
      <c r="N61" s="595"/>
      <c r="O61" s="596"/>
      <c r="P61" s="1265"/>
      <c r="Q61" s="1266"/>
      <c r="R61" s="1266"/>
      <c r="S61" s="595"/>
      <c r="T61" s="595"/>
      <c r="U61" s="596"/>
      <c r="V61" s="1265"/>
      <c r="W61" s="1266"/>
      <c r="X61" s="1266"/>
      <c r="Y61" s="595"/>
      <c r="Z61" s="595"/>
      <c r="AA61" s="596"/>
      <c r="AB61" s="1265"/>
      <c r="AC61" s="1266"/>
      <c r="AD61" s="1266"/>
      <c r="AE61" s="595"/>
      <c r="AF61" s="595"/>
      <c r="AG61" s="596"/>
      <c r="AH61" s="1265"/>
      <c r="AI61" s="1266"/>
      <c r="AJ61" s="1266"/>
      <c r="AK61" s="595"/>
      <c r="AL61" s="595"/>
      <c r="AM61" s="596"/>
      <c r="AN61" s="1265"/>
      <c r="AO61" s="1266"/>
      <c r="AP61" s="1266"/>
      <c r="AQ61" s="595"/>
      <c r="AR61" s="595"/>
      <c r="AS61" s="596"/>
      <c r="AT61" s="1259"/>
      <c r="AU61" s="1260"/>
      <c r="AV61" s="1260"/>
      <c r="AW61" s="595"/>
      <c r="AX61" s="595"/>
      <c r="AY61" s="596"/>
      <c r="BB61" s="1272" t="s">
        <v>487</v>
      </c>
      <c r="BC61" s="1275" t="str">
        <f>VLOOKUP(BB56,記念名,2,FALSE)</f>
        <v>地球温暖化防止月間 1～31
人権週間 4～10</v>
      </c>
      <c r="BD61" s="1276"/>
      <c r="BE61" s="1276"/>
      <c r="BF61" s="1276"/>
      <c r="BG61" s="1276"/>
      <c r="BH61" s="1276"/>
      <c r="BI61" s="1277"/>
      <c r="BJ61" s="1269"/>
      <c r="BK61" s="1270"/>
      <c r="BL61" s="1270"/>
      <c r="BM61" s="595"/>
      <c r="BN61" s="595"/>
      <c r="BO61" s="596"/>
      <c r="BP61" s="1265"/>
      <c r="BQ61" s="1266"/>
      <c r="BR61" s="1266"/>
      <c r="BS61" s="595"/>
      <c r="BT61" s="595"/>
      <c r="BU61" s="596"/>
      <c r="BV61" s="1265"/>
      <c r="BW61" s="1266"/>
      <c r="BX61" s="1266"/>
      <c r="BY61" s="595"/>
      <c r="BZ61" s="595"/>
      <c r="CA61" s="596"/>
      <c r="CB61" s="1265"/>
      <c r="CC61" s="1266"/>
      <c r="CD61" s="1266"/>
      <c r="CE61" s="595"/>
      <c r="CF61" s="595"/>
      <c r="CG61" s="596"/>
      <c r="CH61" s="1265"/>
      <c r="CI61" s="1266"/>
      <c r="CJ61" s="1266"/>
      <c r="CK61" s="595"/>
      <c r="CL61" s="595"/>
      <c r="CM61" s="596"/>
      <c r="CN61" s="1265"/>
      <c r="CO61" s="1266"/>
      <c r="CP61" s="1266"/>
      <c r="CQ61" s="595"/>
      <c r="CR61" s="595"/>
      <c r="CS61" s="596"/>
      <c r="CT61" s="1259"/>
      <c r="CU61" s="1260"/>
      <c r="CV61" s="1260"/>
      <c r="CW61" s="595"/>
      <c r="CX61" s="595"/>
      <c r="CY61" s="596"/>
    </row>
    <row r="62" spans="2:103" ht="18" customHeight="1">
      <c r="B62" s="1273"/>
      <c r="C62" s="1278"/>
      <c r="D62" s="1279"/>
      <c r="E62" s="1279"/>
      <c r="F62" s="1279"/>
      <c r="G62" s="1279"/>
      <c r="H62" s="1279"/>
      <c r="I62" s="1280"/>
      <c r="J62" s="1285">
        <f>IF(DAY(AT60)+1&gt;IF(MONTH(B56)=12,31,DATE(YEAR(B56),MONTH(B56)+1,1)-B56),"",AT60+1)</f>
        <v>46166</v>
      </c>
      <c r="K62" s="1286"/>
      <c r="L62" s="1286"/>
      <c r="M62" s="1291">
        <f>IF(AT62="","",IF(DAY(AT62)+1&gt;IF(MONTH(B56)=12,31,DATE(YEAR(B56),MONTH(B56)+1,1)-B56),"",AT62+1))</f>
        <v>46173</v>
      </c>
      <c r="N62" s="1291"/>
      <c r="O62" s="1292"/>
      <c r="P62" s="1261">
        <f>IF(J62="","",IF(DAY(J62)+1&gt;IF(MONTH(B56)=12,31,DATE(YEAR(B56),MONTH(B56)+1,1)-B56),"",J62+1))</f>
        <v>46167</v>
      </c>
      <c r="Q62" s="1262"/>
      <c r="R62" s="1262"/>
      <c r="S62" s="1297" t="str">
        <f>IF(M62="","",IF(DAY(M62)+1&gt;IF(MONTH(B56)=12,31,DATE(YEAR(B56),MONTH(B56)+1,1)-B56),"",M62+1))</f>
        <v/>
      </c>
      <c r="T62" s="1297"/>
      <c r="U62" s="1298"/>
      <c r="V62" s="1261">
        <f>IF(P62="","",IF(DAY(P62)+1&gt;IF(MONTH(B56)=12,31,DATE(YEAR(B56),MONTH(B56)+1,1)-B56),"",P62+1))</f>
        <v>46168</v>
      </c>
      <c r="W62" s="1262"/>
      <c r="X62" s="1262"/>
      <c r="Y62" s="593"/>
      <c r="Z62" s="593"/>
      <c r="AA62" s="594"/>
      <c r="AB62" s="1261">
        <f>IF(V62="","",IF(DAY(V62)+1&gt;IF(MONTH(B56)=12,31,DATE(YEAR(B56),MONTH(B56)+1,1)-B56),"",V62+1))</f>
        <v>46169</v>
      </c>
      <c r="AC62" s="1262"/>
      <c r="AD62" s="1262"/>
      <c r="AE62" s="593"/>
      <c r="AF62" s="593"/>
      <c r="AG62" s="594"/>
      <c r="AH62" s="1261">
        <f>IF(AB62="","",IF(DAY(AB62)+1&gt;IF(MONTH(B56)=12,31,DATE(YEAR(B56),MONTH(B56)+1,1)-B56),"",AB62+1))</f>
        <v>46170</v>
      </c>
      <c r="AI62" s="1262"/>
      <c r="AJ62" s="1262"/>
      <c r="AK62" s="593"/>
      <c r="AL62" s="593"/>
      <c r="AM62" s="594"/>
      <c r="AN62" s="1261">
        <f>IF(AH62="","",IF(DAY(AH62)+1&gt;IF(MONTH(B56)=12,31,DATE(YEAR(B56),MONTH(B56)+1,1)-B56),"",AH62+1))</f>
        <v>46171</v>
      </c>
      <c r="AO62" s="1262"/>
      <c r="AP62" s="1262"/>
      <c r="AQ62" s="593"/>
      <c r="AR62" s="593"/>
      <c r="AS62" s="594"/>
      <c r="AT62" s="1255">
        <f>IF(AN62="","",IF(DAY(AN62)+1&gt;IF(MONTH(B56)=12,31,DATE(YEAR(B56),MONTH(B56)+1,1)-B56),"",AN62+1))</f>
        <v>46172</v>
      </c>
      <c r="AU62" s="1256"/>
      <c r="AV62" s="1256"/>
      <c r="AW62" s="593"/>
      <c r="AX62" s="593"/>
      <c r="AY62" s="594"/>
      <c r="BB62" s="1273"/>
      <c r="BC62" s="1278"/>
      <c r="BD62" s="1279"/>
      <c r="BE62" s="1279"/>
      <c r="BF62" s="1279"/>
      <c r="BG62" s="1279"/>
      <c r="BH62" s="1279"/>
      <c r="BI62" s="1280"/>
      <c r="BJ62" s="1285">
        <f>IF(DAY(CT60)+1&gt;IF(MONTH(BB56)=12,31,DATE(YEAR(BB56),MONTH(BB56)+1,1)-BB56),"",CT60+1)</f>
        <v>46383</v>
      </c>
      <c r="BK62" s="1286"/>
      <c r="BL62" s="1286"/>
      <c r="BM62" s="1291" t="str">
        <f>IF(CT62="","",IF(DAY(CT62)+1&gt;IF(MONTH(BB56)=12,31,DATE(YEAR(BB56),MONTH(BB56)+1,1)-BB56),"",CT62+1))</f>
        <v/>
      </c>
      <c r="BN62" s="1291"/>
      <c r="BO62" s="1292"/>
      <c r="BP62" s="1261">
        <f>IF(BJ62="","",IF(DAY(BJ62)+1&gt;IF(MONTH(BB56)=12,31,DATE(YEAR(BB56),MONTH(BB56)+1,1)-BB56),"",BJ62+1))</f>
        <v>46384</v>
      </c>
      <c r="BQ62" s="1262"/>
      <c r="BR62" s="1262"/>
      <c r="BS62" s="1297" t="str">
        <f>IF(BM62="","",IF(DAY(BM62)+1&gt;IF(MONTH(BB56)=12,31,DATE(YEAR(BB56),MONTH(BB56)+1,1)-BB56),"",BM62+1))</f>
        <v/>
      </c>
      <c r="BT62" s="1297"/>
      <c r="BU62" s="1298"/>
      <c r="BV62" s="1261">
        <f>IF(BP62="","",IF(DAY(BP62)+1&gt;IF(MONTH(BB56)=12,31,DATE(YEAR(BB56),MONTH(BB56)+1,1)-BB56),"",BP62+1))</f>
        <v>46385</v>
      </c>
      <c r="BW62" s="1262"/>
      <c r="BX62" s="1262"/>
      <c r="BY62" s="593"/>
      <c r="BZ62" s="593"/>
      <c r="CA62" s="594"/>
      <c r="CB62" s="1261">
        <f>IF(BV62="","",IF(DAY(BV62)+1&gt;IF(MONTH(BB56)=12,31,DATE(YEAR(BB56),MONTH(BB56)+1,1)-BB56),"",BV62+1))</f>
        <v>46386</v>
      </c>
      <c r="CC62" s="1262"/>
      <c r="CD62" s="1262"/>
      <c r="CE62" s="593"/>
      <c r="CF62" s="593"/>
      <c r="CG62" s="594"/>
      <c r="CH62" s="1261">
        <f>IF(CB62="","",IF(DAY(CB62)+1&gt;IF(MONTH(BB56)=12,31,DATE(YEAR(BB56),MONTH(BB56)+1,1)-BB56),"",CB62+1))</f>
        <v>46387</v>
      </c>
      <c r="CI62" s="1262"/>
      <c r="CJ62" s="1262"/>
      <c r="CK62" s="593"/>
      <c r="CL62" s="593"/>
      <c r="CM62" s="594"/>
      <c r="CN62" s="1261" t="str">
        <f>IF(CH62="","",IF(DAY(CH62)+1&gt;IF(MONTH(BB56)=12,31,DATE(YEAR(BB56),MONTH(BB56)+1,1)-BB56),"",CH62+1))</f>
        <v/>
      </c>
      <c r="CO62" s="1262"/>
      <c r="CP62" s="1262"/>
      <c r="CQ62" s="593"/>
      <c r="CR62" s="593"/>
      <c r="CS62" s="594"/>
      <c r="CT62" s="1255" t="str">
        <f>IF(CN62="","",IF(DAY(CN62)+1&gt;IF(MONTH(BB56)=12,31,DATE(YEAR(BB56),MONTH(BB56)+1,1)-BB56),"",CN62+1))</f>
        <v/>
      </c>
      <c r="CU62" s="1256"/>
      <c r="CV62" s="1256"/>
      <c r="CW62" s="593"/>
      <c r="CX62" s="593"/>
      <c r="CY62" s="594"/>
    </row>
    <row r="63" spans="2:103" ht="18" customHeight="1">
      <c r="B63" s="1273"/>
      <c r="C63" s="1278"/>
      <c r="D63" s="1279"/>
      <c r="E63" s="1279"/>
      <c r="F63" s="1279"/>
      <c r="G63" s="1279"/>
      <c r="H63" s="1279"/>
      <c r="I63" s="1280"/>
      <c r="J63" s="1287"/>
      <c r="K63" s="1288"/>
      <c r="L63" s="1288"/>
      <c r="M63" s="1293"/>
      <c r="N63" s="1293"/>
      <c r="O63" s="1294"/>
      <c r="P63" s="1263"/>
      <c r="Q63" s="1264"/>
      <c r="R63" s="1264"/>
      <c r="S63" s="1299"/>
      <c r="T63" s="1299"/>
      <c r="U63" s="1300"/>
      <c r="V63" s="1263"/>
      <c r="W63" s="1264"/>
      <c r="X63" s="1264"/>
      <c r="Y63" s="648"/>
      <c r="Z63" s="648"/>
      <c r="AA63" s="649"/>
      <c r="AB63" s="1263"/>
      <c r="AC63" s="1264"/>
      <c r="AD63" s="1264"/>
      <c r="AE63" s="648"/>
      <c r="AF63" s="648"/>
      <c r="AG63" s="649"/>
      <c r="AH63" s="1263"/>
      <c r="AI63" s="1264"/>
      <c r="AJ63" s="1264"/>
      <c r="AK63" s="648"/>
      <c r="AL63" s="648"/>
      <c r="AM63" s="649"/>
      <c r="AN63" s="1263"/>
      <c r="AO63" s="1264"/>
      <c r="AP63" s="1264"/>
      <c r="AQ63" s="648"/>
      <c r="AR63" s="648"/>
      <c r="AS63" s="649"/>
      <c r="AT63" s="1257"/>
      <c r="AU63" s="1258"/>
      <c r="AV63" s="1258"/>
      <c r="AW63" s="648"/>
      <c r="AX63" s="648"/>
      <c r="AY63" s="649"/>
      <c r="BB63" s="1273"/>
      <c r="BC63" s="1278"/>
      <c r="BD63" s="1279"/>
      <c r="BE63" s="1279"/>
      <c r="BF63" s="1279"/>
      <c r="BG63" s="1279"/>
      <c r="BH63" s="1279"/>
      <c r="BI63" s="1280"/>
      <c r="BJ63" s="1287"/>
      <c r="BK63" s="1288"/>
      <c r="BL63" s="1288"/>
      <c r="BM63" s="1293"/>
      <c r="BN63" s="1293"/>
      <c r="BO63" s="1294"/>
      <c r="BP63" s="1263"/>
      <c r="BQ63" s="1264"/>
      <c r="BR63" s="1264"/>
      <c r="BS63" s="1299"/>
      <c r="BT63" s="1299"/>
      <c r="BU63" s="1300"/>
      <c r="BV63" s="1263"/>
      <c r="BW63" s="1264"/>
      <c r="BX63" s="1264"/>
      <c r="BY63" s="648"/>
      <c r="BZ63" s="648"/>
      <c r="CA63" s="649"/>
      <c r="CB63" s="1263"/>
      <c r="CC63" s="1264"/>
      <c r="CD63" s="1264"/>
      <c r="CE63" s="648"/>
      <c r="CF63" s="648"/>
      <c r="CG63" s="649"/>
      <c r="CH63" s="1263"/>
      <c r="CI63" s="1264"/>
      <c r="CJ63" s="1264"/>
      <c r="CK63" s="648"/>
      <c r="CL63" s="648"/>
      <c r="CM63" s="649"/>
      <c r="CN63" s="1263"/>
      <c r="CO63" s="1264"/>
      <c r="CP63" s="1264"/>
      <c r="CQ63" s="648"/>
      <c r="CR63" s="648"/>
      <c r="CS63" s="649"/>
      <c r="CT63" s="1257"/>
      <c r="CU63" s="1258"/>
      <c r="CV63" s="1258"/>
      <c r="CW63" s="648"/>
      <c r="CX63" s="648"/>
      <c r="CY63" s="649"/>
    </row>
    <row r="64" spans="2:103" ht="21" customHeight="1">
      <c r="B64" s="1274"/>
      <c r="C64" s="1281"/>
      <c r="D64" s="1282"/>
      <c r="E64" s="1282"/>
      <c r="F64" s="1282"/>
      <c r="G64" s="1282"/>
      <c r="H64" s="1282"/>
      <c r="I64" s="1283"/>
      <c r="J64" s="1289"/>
      <c r="K64" s="1290"/>
      <c r="L64" s="1290"/>
      <c r="M64" s="1295"/>
      <c r="N64" s="1295"/>
      <c r="O64" s="1296"/>
      <c r="P64" s="1265" t="str">
        <f>IF(J64="","",IF(DAY(J64)+1&gt;IF(MONTH(B56)=12,31,DATE(YEAR(B56),MONTH(B56)+1,1)-B56),"",J64+1))</f>
        <v/>
      </c>
      <c r="Q64" s="1266"/>
      <c r="R64" s="1266"/>
      <c r="S64" s="1301"/>
      <c r="T64" s="1301"/>
      <c r="U64" s="1302"/>
      <c r="V64" s="1265"/>
      <c r="W64" s="1266"/>
      <c r="X64" s="1266"/>
      <c r="Y64" s="439"/>
      <c r="Z64" s="439"/>
      <c r="AA64" s="440"/>
      <c r="AB64" s="1265"/>
      <c r="AC64" s="1266"/>
      <c r="AD64" s="1266"/>
      <c r="AE64" s="439"/>
      <c r="AF64" s="439"/>
      <c r="AG64" s="440"/>
      <c r="AH64" s="1265"/>
      <c r="AI64" s="1266"/>
      <c r="AJ64" s="1266"/>
      <c r="AK64" s="439"/>
      <c r="AL64" s="439"/>
      <c r="AM64" s="440"/>
      <c r="AN64" s="1265"/>
      <c r="AO64" s="1266"/>
      <c r="AP64" s="1266"/>
      <c r="AQ64" s="439"/>
      <c r="AR64" s="439"/>
      <c r="AS64" s="440"/>
      <c r="AT64" s="1259"/>
      <c r="AU64" s="1260"/>
      <c r="AV64" s="1260"/>
      <c r="AW64" s="439"/>
      <c r="AX64" s="439"/>
      <c r="AY64" s="440"/>
      <c r="BB64" s="1274"/>
      <c r="BC64" s="1281"/>
      <c r="BD64" s="1282"/>
      <c r="BE64" s="1282"/>
      <c r="BF64" s="1282"/>
      <c r="BG64" s="1282"/>
      <c r="BH64" s="1282"/>
      <c r="BI64" s="1283"/>
      <c r="BJ64" s="1289"/>
      <c r="BK64" s="1290"/>
      <c r="BL64" s="1290"/>
      <c r="BM64" s="1295"/>
      <c r="BN64" s="1295"/>
      <c r="BO64" s="1296"/>
      <c r="BP64" s="1265" t="str">
        <f>IF(BJ64="","",IF(DAY(BJ64)+1&gt;IF(MONTH(BB56)=12,31,DATE(YEAR(BB56),MONTH(BB56)+1,1)-BB56),"",BJ64+1))</f>
        <v/>
      </c>
      <c r="BQ64" s="1266"/>
      <c r="BR64" s="1266"/>
      <c r="BS64" s="1301"/>
      <c r="BT64" s="1301"/>
      <c r="BU64" s="1302"/>
      <c r="BV64" s="1265"/>
      <c r="BW64" s="1266"/>
      <c r="BX64" s="1266"/>
      <c r="BY64" s="439"/>
      <c r="BZ64" s="439"/>
      <c r="CA64" s="440"/>
      <c r="CB64" s="1265"/>
      <c r="CC64" s="1266"/>
      <c r="CD64" s="1266"/>
      <c r="CE64" s="439"/>
      <c r="CF64" s="439"/>
      <c r="CG64" s="440"/>
      <c r="CH64" s="1265"/>
      <c r="CI64" s="1266"/>
      <c r="CJ64" s="1266"/>
      <c r="CK64" s="439"/>
      <c r="CL64" s="439"/>
      <c r="CM64" s="440"/>
      <c r="CN64" s="1265"/>
      <c r="CO64" s="1266"/>
      <c r="CP64" s="1266"/>
      <c r="CQ64" s="439"/>
      <c r="CR64" s="439"/>
      <c r="CS64" s="440"/>
      <c r="CT64" s="1259"/>
      <c r="CU64" s="1260"/>
      <c r="CV64" s="1260"/>
      <c r="CW64" s="439"/>
      <c r="CX64" s="439"/>
      <c r="CY64" s="440"/>
    </row>
    <row r="65" spans="2:51" ht="42" customHeight="1"/>
    <row r="66" spans="2:51" ht="21.75" customHeight="1">
      <c r="B66" s="1309">
        <f>B69</f>
        <v>46174</v>
      </c>
      <c r="C66" s="1310"/>
      <c r="D66" s="1310"/>
      <c r="E66" s="1310"/>
      <c r="F66" s="1310"/>
      <c r="G66" s="1310"/>
      <c r="H66" s="1310"/>
      <c r="I66" s="1311"/>
      <c r="J66" s="1083" t="s">
        <v>223</v>
      </c>
      <c r="K66" s="1084"/>
      <c r="L66" s="1084"/>
      <c r="M66" s="156"/>
      <c r="N66" s="156"/>
      <c r="O66" s="157"/>
      <c r="P66" s="1085" t="s">
        <v>257</v>
      </c>
      <c r="Q66" s="1086"/>
      <c r="R66" s="1086"/>
      <c r="S66" s="156"/>
      <c r="T66" s="156"/>
      <c r="U66" s="157"/>
      <c r="V66" s="1087" t="s">
        <v>51</v>
      </c>
      <c r="W66" s="1088"/>
      <c r="X66" s="1088"/>
      <c r="Y66" s="156"/>
      <c r="Z66" s="156"/>
      <c r="AA66" s="157"/>
      <c r="AB66" s="1089" t="s">
        <v>47</v>
      </c>
      <c r="AC66" s="1090"/>
      <c r="AD66" s="1090"/>
      <c r="AE66" s="156"/>
      <c r="AF66" s="156"/>
      <c r="AG66" s="157"/>
      <c r="AH66" s="1091" t="s">
        <v>48</v>
      </c>
      <c r="AI66" s="1092"/>
      <c r="AJ66" s="1092"/>
      <c r="AK66" s="156"/>
      <c r="AL66" s="156"/>
      <c r="AM66" s="157"/>
      <c r="AN66" s="1093" t="s">
        <v>49</v>
      </c>
      <c r="AO66" s="1094"/>
      <c r="AP66" s="1094"/>
      <c r="AQ66" s="156"/>
      <c r="AR66" s="156"/>
      <c r="AS66" s="157"/>
      <c r="AT66" s="1095" t="s">
        <v>52</v>
      </c>
      <c r="AU66" s="1096"/>
      <c r="AV66" s="1096"/>
      <c r="AW66" s="156"/>
      <c r="AX66" s="156"/>
      <c r="AY66" s="157"/>
    </row>
    <row r="67" spans="2:51" ht="27" customHeight="1">
      <c r="B67" s="1312"/>
      <c r="C67" s="1313"/>
      <c r="D67" s="1313"/>
      <c r="E67" s="1313"/>
      <c r="F67" s="1313"/>
      <c r="G67" s="1313"/>
      <c r="H67" s="1313"/>
      <c r="I67" s="1314"/>
      <c r="J67" s="1285" t="str">
        <f>IF(WEEKDAY(B69)=1,B69,"")</f>
        <v/>
      </c>
      <c r="K67" s="1286"/>
      <c r="L67" s="1286"/>
      <c r="M67" s="593"/>
      <c r="N67" s="593"/>
      <c r="O67" s="594"/>
      <c r="P67" s="1261">
        <f>IF(J67="",IF(WEEKDAY(B69)=2,B69,""),J67+1)</f>
        <v>46174</v>
      </c>
      <c r="Q67" s="1262"/>
      <c r="R67" s="1262"/>
      <c r="S67" s="593"/>
      <c r="T67" s="593"/>
      <c r="U67" s="594"/>
      <c r="V67" s="1261">
        <f>IF(P67="",IF(WEEKDAY(B69)=3,B69,""),P67+1)</f>
        <v>46175</v>
      </c>
      <c r="W67" s="1262"/>
      <c r="X67" s="1262"/>
      <c r="Y67" s="593"/>
      <c r="Z67" s="593"/>
      <c r="AA67" s="594"/>
      <c r="AB67" s="1261">
        <f>IF(V67="",IF(WEEKDAY(B69)=4,B69,""),V67+1)</f>
        <v>46176</v>
      </c>
      <c r="AC67" s="1262"/>
      <c r="AD67" s="1262"/>
      <c r="AE67" s="593"/>
      <c r="AF67" s="593"/>
      <c r="AG67" s="594"/>
      <c r="AH67" s="1261">
        <f>IF(AB67="",IF(WEEKDAY(B69)=5,B69,""),AB67+1)</f>
        <v>46177</v>
      </c>
      <c r="AI67" s="1262"/>
      <c r="AJ67" s="1262"/>
      <c r="AK67" s="593"/>
      <c r="AL67" s="593"/>
      <c r="AM67" s="594"/>
      <c r="AN67" s="1261">
        <f>IF(AH67="",IF(WEEKDAY(B69)=6,B69,""),AH67+1)</f>
        <v>46178</v>
      </c>
      <c r="AO67" s="1262"/>
      <c r="AP67" s="1262"/>
      <c r="AQ67" s="593"/>
      <c r="AR67" s="593"/>
      <c r="AS67" s="594"/>
      <c r="AT67" s="1255">
        <f>IF(AN67="",B69,AN67+1)</f>
        <v>46179</v>
      </c>
      <c r="AU67" s="1256"/>
      <c r="AV67" s="1256"/>
      <c r="AW67" s="593"/>
      <c r="AX67" s="593"/>
      <c r="AY67" s="594"/>
    </row>
    <row r="68" spans="2:51" ht="27" customHeight="1">
      <c r="B68" s="1312"/>
      <c r="C68" s="1313"/>
      <c r="D68" s="1313"/>
      <c r="E68" s="1313"/>
      <c r="F68" s="1313"/>
      <c r="G68" s="1313"/>
      <c r="H68" s="1313"/>
      <c r="I68" s="1314"/>
      <c r="J68" s="1289"/>
      <c r="K68" s="1290"/>
      <c r="L68" s="1290"/>
      <c r="M68" s="595"/>
      <c r="N68" s="595"/>
      <c r="O68" s="596"/>
      <c r="P68" s="1265"/>
      <c r="Q68" s="1266"/>
      <c r="R68" s="1266"/>
      <c r="S68" s="595"/>
      <c r="T68" s="595"/>
      <c r="U68" s="596"/>
      <c r="V68" s="1265"/>
      <c r="W68" s="1266"/>
      <c r="X68" s="1266"/>
      <c r="Y68" s="595"/>
      <c r="Z68" s="595"/>
      <c r="AA68" s="596"/>
      <c r="AB68" s="1265"/>
      <c r="AC68" s="1266"/>
      <c r="AD68" s="1266"/>
      <c r="AE68" s="595"/>
      <c r="AF68" s="595"/>
      <c r="AG68" s="596"/>
      <c r="AH68" s="1265"/>
      <c r="AI68" s="1266"/>
      <c r="AJ68" s="1266"/>
      <c r="AK68" s="595"/>
      <c r="AL68" s="595"/>
      <c r="AM68" s="596"/>
      <c r="AN68" s="1265"/>
      <c r="AO68" s="1266"/>
      <c r="AP68" s="1266"/>
      <c r="AQ68" s="595"/>
      <c r="AR68" s="595"/>
      <c r="AS68" s="596"/>
      <c r="AT68" s="1259"/>
      <c r="AU68" s="1260"/>
      <c r="AV68" s="1260"/>
      <c r="AW68" s="595"/>
      <c r="AX68" s="595"/>
      <c r="AY68" s="596"/>
    </row>
    <row r="69" spans="2:51" ht="27" customHeight="1">
      <c r="B69" s="1284">
        <f>IF(MONTH(B56)=12,DATE(YEAR(B56)+1,1,1),DATE(YEAR(B56),MONTH(B56)+1,1))</f>
        <v>46174</v>
      </c>
      <c r="C69" s="1160"/>
      <c r="D69" s="1160"/>
      <c r="E69" s="1160"/>
      <c r="F69" s="1160"/>
      <c r="G69" s="1160"/>
      <c r="H69" s="1160"/>
      <c r="I69" s="1161"/>
      <c r="J69" s="1267">
        <f>AT67+1</f>
        <v>46180</v>
      </c>
      <c r="K69" s="1268"/>
      <c r="L69" s="1268"/>
      <c r="M69" s="593"/>
      <c r="N69" s="593"/>
      <c r="O69" s="594"/>
      <c r="P69" s="1261">
        <f>J69+1</f>
        <v>46181</v>
      </c>
      <c r="Q69" s="1262"/>
      <c r="R69" s="1262"/>
      <c r="S69" s="593"/>
      <c r="T69" s="593"/>
      <c r="U69" s="594"/>
      <c r="V69" s="1261">
        <f>P69+1</f>
        <v>46182</v>
      </c>
      <c r="W69" s="1262"/>
      <c r="X69" s="1262"/>
      <c r="Y69" s="593"/>
      <c r="Z69" s="593"/>
      <c r="AA69" s="594"/>
      <c r="AB69" s="1261">
        <f>V69+1</f>
        <v>46183</v>
      </c>
      <c r="AC69" s="1262"/>
      <c r="AD69" s="1262"/>
      <c r="AE69" s="593"/>
      <c r="AF69" s="593"/>
      <c r="AG69" s="594"/>
      <c r="AH69" s="1261">
        <f>AB69+1</f>
        <v>46184</v>
      </c>
      <c r="AI69" s="1262"/>
      <c r="AJ69" s="1262"/>
      <c r="AK69" s="593"/>
      <c r="AL69" s="593"/>
      <c r="AM69" s="594"/>
      <c r="AN69" s="1261">
        <f>AH69+1</f>
        <v>46185</v>
      </c>
      <c r="AO69" s="1262"/>
      <c r="AP69" s="1262"/>
      <c r="AQ69" s="593"/>
      <c r="AR69" s="593"/>
      <c r="AS69" s="594"/>
      <c r="AT69" s="1255">
        <f>AN69+1</f>
        <v>46186</v>
      </c>
      <c r="AU69" s="1256"/>
      <c r="AV69" s="1256"/>
      <c r="AW69" s="593"/>
      <c r="AX69" s="593"/>
      <c r="AY69" s="594"/>
    </row>
    <row r="70" spans="2:51" ht="27" customHeight="1">
      <c r="B70" s="1271" t="str">
        <f>IF(B69&gt;=43586,"令和"&amp;IF(YEAR(B69)-2018=1,"元",YEAR(B69)-2018),"平成"&amp;(YEAR(B69)-1988))</f>
        <v>令和8</v>
      </c>
      <c r="C70" s="1163"/>
      <c r="D70" s="1163"/>
      <c r="E70" s="1163"/>
      <c r="F70" s="1163"/>
      <c r="G70" s="1163"/>
      <c r="H70" s="1163"/>
      <c r="I70" s="1164"/>
      <c r="J70" s="1269"/>
      <c r="K70" s="1270"/>
      <c r="L70" s="1270"/>
      <c r="M70" s="595"/>
      <c r="N70" s="595"/>
      <c r="O70" s="596"/>
      <c r="P70" s="1265"/>
      <c r="Q70" s="1266"/>
      <c r="R70" s="1266"/>
      <c r="S70" s="595"/>
      <c r="T70" s="595"/>
      <c r="U70" s="596"/>
      <c r="V70" s="1265"/>
      <c r="W70" s="1266"/>
      <c r="X70" s="1266"/>
      <c r="Y70" s="595"/>
      <c r="Z70" s="595"/>
      <c r="AA70" s="596"/>
      <c r="AB70" s="1265"/>
      <c r="AC70" s="1266"/>
      <c r="AD70" s="1266"/>
      <c r="AE70" s="595"/>
      <c r="AF70" s="595"/>
      <c r="AG70" s="596"/>
      <c r="AH70" s="1265"/>
      <c r="AI70" s="1266"/>
      <c r="AJ70" s="1266"/>
      <c r="AK70" s="595"/>
      <c r="AL70" s="595"/>
      <c r="AM70" s="596"/>
      <c r="AN70" s="1265"/>
      <c r="AO70" s="1266"/>
      <c r="AP70" s="1266"/>
      <c r="AQ70" s="595"/>
      <c r="AR70" s="595"/>
      <c r="AS70" s="596"/>
      <c r="AT70" s="1259"/>
      <c r="AU70" s="1260"/>
      <c r="AV70" s="1260"/>
      <c r="AW70" s="595"/>
      <c r="AX70" s="595"/>
      <c r="AY70" s="596"/>
    </row>
    <row r="71" spans="2:51" ht="27" customHeight="1">
      <c r="B71" s="1272" t="s">
        <v>784</v>
      </c>
      <c r="C71" s="1275" t="str">
        <f>VLOOKUP(B69,祝節名,2,FALSE)</f>
        <v xml:space="preserve">
芒種6、夏至21</v>
      </c>
      <c r="D71" s="1276"/>
      <c r="E71" s="1276"/>
      <c r="F71" s="1276"/>
      <c r="G71" s="1276"/>
      <c r="H71" s="1276"/>
      <c r="I71" s="1277"/>
      <c r="J71" s="1267">
        <f>AT69+1</f>
        <v>46187</v>
      </c>
      <c r="K71" s="1268"/>
      <c r="L71" s="1268"/>
      <c r="M71" s="593"/>
      <c r="N71" s="593"/>
      <c r="O71" s="594"/>
      <c r="P71" s="1261">
        <f>J71+1</f>
        <v>46188</v>
      </c>
      <c r="Q71" s="1262"/>
      <c r="R71" s="1262"/>
      <c r="S71" s="593"/>
      <c r="T71" s="593"/>
      <c r="U71" s="594"/>
      <c r="V71" s="1261">
        <f>P71+1</f>
        <v>46189</v>
      </c>
      <c r="W71" s="1262"/>
      <c r="X71" s="1262"/>
      <c r="Y71" s="593"/>
      <c r="Z71" s="593"/>
      <c r="AA71" s="594"/>
      <c r="AB71" s="1261">
        <f>V71+1</f>
        <v>46190</v>
      </c>
      <c r="AC71" s="1262"/>
      <c r="AD71" s="1262"/>
      <c r="AE71" s="593"/>
      <c r="AF71" s="593"/>
      <c r="AG71" s="594"/>
      <c r="AH71" s="1261">
        <f>AB71+1</f>
        <v>46191</v>
      </c>
      <c r="AI71" s="1262"/>
      <c r="AJ71" s="1262"/>
      <c r="AK71" s="593"/>
      <c r="AL71" s="593"/>
      <c r="AM71" s="594"/>
      <c r="AN71" s="1261">
        <f>AH71+1</f>
        <v>46192</v>
      </c>
      <c r="AO71" s="1262"/>
      <c r="AP71" s="1262"/>
      <c r="AQ71" s="593"/>
      <c r="AR71" s="593"/>
      <c r="AS71" s="594"/>
      <c r="AT71" s="1255">
        <f>AN71+1</f>
        <v>46193</v>
      </c>
      <c r="AU71" s="1256"/>
      <c r="AV71" s="1256"/>
      <c r="AW71" s="593"/>
      <c r="AX71" s="593"/>
      <c r="AY71" s="594"/>
    </row>
    <row r="72" spans="2:51" ht="27" customHeight="1">
      <c r="B72" s="1273"/>
      <c r="C72" s="1278"/>
      <c r="D72" s="1279"/>
      <c r="E72" s="1279"/>
      <c r="F72" s="1279"/>
      <c r="G72" s="1279"/>
      <c r="H72" s="1279"/>
      <c r="I72" s="1280"/>
      <c r="J72" s="1269"/>
      <c r="K72" s="1270"/>
      <c r="L72" s="1270"/>
      <c r="M72" s="595"/>
      <c r="N72" s="595"/>
      <c r="O72" s="596"/>
      <c r="P72" s="1265"/>
      <c r="Q72" s="1266"/>
      <c r="R72" s="1266"/>
      <c r="S72" s="595"/>
      <c r="T72" s="595"/>
      <c r="U72" s="596"/>
      <c r="V72" s="1265"/>
      <c r="W72" s="1266"/>
      <c r="X72" s="1266"/>
      <c r="Y72" s="595"/>
      <c r="Z72" s="595"/>
      <c r="AA72" s="596"/>
      <c r="AB72" s="1265"/>
      <c r="AC72" s="1266"/>
      <c r="AD72" s="1266"/>
      <c r="AE72" s="595"/>
      <c r="AF72" s="595"/>
      <c r="AG72" s="596"/>
      <c r="AH72" s="1265"/>
      <c r="AI72" s="1266"/>
      <c r="AJ72" s="1266"/>
      <c r="AK72" s="595"/>
      <c r="AL72" s="595"/>
      <c r="AM72" s="596"/>
      <c r="AN72" s="1265"/>
      <c r="AO72" s="1266"/>
      <c r="AP72" s="1266"/>
      <c r="AQ72" s="595"/>
      <c r="AR72" s="595"/>
      <c r="AS72" s="596"/>
      <c r="AT72" s="1259"/>
      <c r="AU72" s="1260"/>
      <c r="AV72" s="1260"/>
      <c r="AW72" s="595"/>
      <c r="AX72" s="595"/>
      <c r="AY72" s="596"/>
    </row>
    <row r="73" spans="2:51" ht="27.75" customHeight="1">
      <c r="B73" s="1274"/>
      <c r="C73" s="1281"/>
      <c r="D73" s="1282"/>
      <c r="E73" s="1282"/>
      <c r="F73" s="1282"/>
      <c r="G73" s="1282"/>
      <c r="H73" s="1282"/>
      <c r="I73" s="1283"/>
      <c r="J73" s="1267">
        <f>AT71+1</f>
        <v>46194</v>
      </c>
      <c r="K73" s="1268"/>
      <c r="L73" s="1268"/>
      <c r="M73" s="593"/>
      <c r="N73" s="593"/>
      <c r="O73" s="594"/>
      <c r="P73" s="1261">
        <f>J73+1</f>
        <v>46195</v>
      </c>
      <c r="Q73" s="1262"/>
      <c r="R73" s="1262"/>
      <c r="S73" s="593"/>
      <c r="T73" s="593"/>
      <c r="U73" s="594"/>
      <c r="V73" s="1261">
        <f>P73+1</f>
        <v>46196</v>
      </c>
      <c r="W73" s="1262"/>
      <c r="X73" s="1262"/>
      <c r="Y73" s="593"/>
      <c r="Z73" s="593"/>
      <c r="AA73" s="594"/>
      <c r="AB73" s="1261">
        <f>V73+1</f>
        <v>46197</v>
      </c>
      <c r="AC73" s="1262"/>
      <c r="AD73" s="1262"/>
      <c r="AE73" s="593"/>
      <c r="AF73" s="593"/>
      <c r="AG73" s="594"/>
      <c r="AH73" s="1261">
        <f>AB73+1</f>
        <v>46198</v>
      </c>
      <c r="AI73" s="1262"/>
      <c r="AJ73" s="1262"/>
      <c r="AK73" s="593"/>
      <c r="AL73" s="593"/>
      <c r="AM73" s="594"/>
      <c r="AN73" s="1261">
        <f>AH73+1</f>
        <v>46199</v>
      </c>
      <c r="AO73" s="1262"/>
      <c r="AP73" s="1262"/>
      <c r="AQ73" s="593"/>
      <c r="AR73" s="593"/>
      <c r="AS73" s="594"/>
      <c r="AT73" s="1255">
        <f>AN73+1</f>
        <v>46200</v>
      </c>
      <c r="AU73" s="1256"/>
      <c r="AV73" s="1256"/>
      <c r="AW73" s="593"/>
      <c r="AX73" s="593"/>
      <c r="AY73" s="594"/>
    </row>
    <row r="74" spans="2:51" ht="27.75" customHeight="1">
      <c r="B74" s="1272" t="s">
        <v>487</v>
      </c>
      <c r="C74" s="1275" t="str">
        <f>VLOOKUP(B69,記念名,2,FALSE)</f>
        <v>環境の日 5 （6月は環境月間）
時の記念日 10、父の日 21</v>
      </c>
      <c r="D74" s="1276"/>
      <c r="E74" s="1276"/>
      <c r="F74" s="1276"/>
      <c r="G74" s="1276"/>
      <c r="H74" s="1276"/>
      <c r="I74" s="1277"/>
      <c r="J74" s="1269"/>
      <c r="K74" s="1270"/>
      <c r="L74" s="1270"/>
      <c r="M74" s="595"/>
      <c r="N74" s="595"/>
      <c r="O74" s="596"/>
      <c r="P74" s="1265"/>
      <c r="Q74" s="1266"/>
      <c r="R74" s="1266"/>
      <c r="S74" s="595"/>
      <c r="T74" s="595"/>
      <c r="U74" s="596"/>
      <c r="V74" s="1265"/>
      <c r="W74" s="1266"/>
      <c r="X74" s="1266"/>
      <c r="Y74" s="595"/>
      <c r="Z74" s="595"/>
      <c r="AA74" s="596"/>
      <c r="AB74" s="1265"/>
      <c r="AC74" s="1266"/>
      <c r="AD74" s="1266"/>
      <c r="AE74" s="595"/>
      <c r="AF74" s="595"/>
      <c r="AG74" s="596"/>
      <c r="AH74" s="1265"/>
      <c r="AI74" s="1266"/>
      <c r="AJ74" s="1266"/>
      <c r="AK74" s="595"/>
      <c r="AL74" s="595"/>
      <c r="AM74" s="596"/>
      <c r="AN74" s="1265"/>
      <c r="AO74" s="1266"/>
      <c r="AP74" s="1266"/>
      <c r="AQ74" s="595"/>
      <c r="AR74" s="595"/>
      <c r="AS74" s="596"/>
      <c r="AT74" s="1259"/>
      <c r="AU74" s="1260"/>
      <c r="AV74" s="1260"/>
      <c r="AW74" s="595"/>
      <c r="AX74" s="595"/>
      <c r="AY74" s="596"/>
    </row>
    <row r="75" spans="2:51" ht="18" customHeight="1">
      <c r="B75" s="1273"/>
      <c r="C75" s="1278"/>
      <c r="D75" s="1279"/>
      <c r="E75" s="1279"/>
      <c r="F75" s="1279"/>
      <c r="G75" s="1279"/>
      <c r="H75" s="1279"/>
      <c r="I75" s="1280"/>
      <c r="J75" s="1285">
        <f>IF(DAY(AT73)+1&gt;IF(MONTH(B69)=12,31,DATE(YEAR(B69),MONTH(B69)+1,1)-B69),"",AT73+1)</f>
        <v>46201</v>
      </c>
      <c r="K75" s="1286"/>
      <c r="L75" s="1286"/>
      <c r="M75" s="1291" t="str">
        <f>IF(AT75="","",IF(DAY(AT75)+1&gt;IF(MONTH(B69)=12,31,DATE(YEAR(B69),MONTH(B69)+1,1)-B69),"",AT75+1))</f>
        <v/>
      </c>
      <c r="N75" s="1291"/>
      <c r="O75" s="1292"/>
      <c r="P75" s="1261">
        <f>IF(J75="","",IF(DAY(J75)+1&gt;IF(MONTH(B69)=12,31,DATE(YEAR(B69),MONTH(B69)+1,1)-B69),"",J75+1))</f>
        <v>46202</v>
      </c>
      <c r="Q75" s="1262"/>
      <c r="R75" s="1262"/>
      <c r="S75" s="1297" t="str">
        <f>IF(M75="","",IF(DAY(M75)+1&gt;IF(MONTH(B69)=12,31,DATE(YEAR(B69),MONTH(B69)+1,1)-B69),"",M75+1))</f>
        <v/>
      </c>
      <c r="T75" s="1297"/>
      <c r="U75" s="1298"/>
      <c r="V75" s="1261">
        <f>IF(P75="","",IF(DAY(P75)+1&gt;IF(MONTH(B69)=12,31,DATE(YEAR(B69),MONTH(B69)+1,1)-B69),"",P75+1))</f>
        <v>46203</v>
      </c>
      <c r="W75" s="1262"/>
      <c r="X75" s="1262"/>
      <c r="Y75" s="593"/>
      <c r="Z75" s="593"/>
      <c r="AA75" s="594"/>
      <c r="AB75" s="1261" t="str">
        <f>IF(V75="","",IF(DAY(V75)+1&gt;IF(MONTH(B69)=12,31,DATE(YEAR(B69),MONTH(B69)+1,1)-B69),"",V75+1))</f>
        <v/>
      </c>
      <c r="AC75" s="1262"/>
      <c r="AD75" s="1262"/>
      <c r="AE75" s="593"/>
      <c r="AF75" s="593"/>
      <c r="AG75" s="594"/>
      <c r="AH75" s="1261" t="str">
        <f>IF(AB75="","",IF(DAY(AB75)+1&gt;IF(MONTH(B69)=12,31,DATE(YEAR(B69),MONTH(B69)+1,1)-B69),"",AB75+1))</f>
        <v/>
      </c>
      <c r="AI75" s="1262"/>
      <c r="AJ75" s="1262"/>
      <c r="AK75" s="593"/>
      <c r="AL75" s="593"/>
      <c r="AM75" s="594"/>
      <c r="AN75" s="1261" t="str">
        <f>IF(AH75="","",IF(DAY(AH75)+1&gt;IF(MONTH(B69)=12,31,DATE(YEAR(B69),MONTH(B69)+1,1)-B69),"",AH75+1))</f>
        <v/>
      </c>
      <c r="AO75" s="1262"/>
      <c r="AP75" s="1262"/>
      <c r="AQ75" s="593"/>
      <c r="AR75" s="593"/>
      <c r="AS75" s="594"/>
      <c r="AT75" s="1255" t="str">
        <f>IF(AN75="","",IF(DAY(AN75)+1&gt;IF(MONTH(B69)=12,31,DATE(YEAR(B69),MONTH(B69)+1,1)-B69),"",AN75+1))</f>
        <v/>
      </c>
      <c r="AU75" s="1256"/>
      <c r="AV75" s="1256"/>
      <c r="AW75" s="593"/>
      <c r="AX75" s="593"/>
      <c r="AY75" s="594"/>
    </row>
    <row r="76" spans="2:51" ht="18" customHeight="1">
      <c r="B76" s="1273"/>
      <c r="C76" s="1278"/>
      <c r="D76" s="1279"/>
      <c r="E76" s="1279"/>
      <c r="F76" s="1279"/>
      <c r="G76" s="1279"/>
      <c r="H76" s="1279"/>
      <c r="I76" s="1280"/>
      <c r="J76" s="1287"/>
      <c r="K76" s="1288"/>
      <c r="L76" s="1288"/>
      <c r="M76" s="1293"/>
      <c r="N76" s="1293"/>
      <c r="O76" s="1294"/>
      <c r="P76" s="1263"/>
      <c r="Q76" s="1264"/>
      <c r="R76" s="1264"/>
      <c r="S76" s="1299"/>
      <c r="T76" s="1299"/>
      <c r="U76" s="1300"/>
      <c r="V76" s="1263"/>
      <c r="W76" s="1264"/>
      <c r="X76" s="1264"/>
      <c r="Y76" s="648"/>
      <c r="Z76" s="648"/>
      <c r="AA76" s="649"/>
      <c r="AB76" s="1263"/>
      <c r="AC76" s="1264"/>
      <c r="AD76" s="1264"/>
      <c r="AE76" s="648"/>
      <c r="AF76" s="648"/>
      <c r="AG76" s="649"/>
      <c r="AH76" s="1263"/>
      <c r="AI76" s="1264"/>
      <c r="AJ76" s="1264"/>
      <c r="AK76" s="648"/>
      <c r="AL76" s="648"/>
      <c r="AM76" s="649"/>
      <c r="AN76" s="1263"/>
      <c r="AO76" s="1264"/>
      <c r="AP76" s="1264"/>
      <c r="AQ76" s="648"/>
      <c r="AR76" s="648"/>
      <c r="AS76" s="649"/>
      <c r="AT76" s="1257"/>
      <c r="AU76" s="1258"/>
      <c r="AV76" s="1258"/>
      <c r="AW76" s="648"/>
      <c r="AX76" s="648"/>
      <c r="AY76" s="649"/>
    </row>
    <row r="77" spans="2:51" ht="21" customHeight="1">
      <c r="B77" s="1274"/>
      <c r="C77" s="1281"/>
      <c r="D77" s="1282"/>
      <c r="E77" s="1282"/>
      <c r="F77" s="1282"/>
      <c r="G77" s="1282"/>
      <c r="H77" s="1282"/>
      <c r="I77" s="1283"/>
      <c r="J77" s="1289"/>
      <c r="K77" s="1290"/>
      <c r="L77" s="1290"/>
      <c r="M77" s="1295"/>
      <c r="N77" s="1295"/>
      <c r="O77" s="1296"/>
      <c r="P77" s="1265" t="str">
        <f>IF(J77="","",IF(DAY(J77)+1&gt;IF(MONTH(B69)=12,31,DATE(YEAR(B69),MONTH(B69)+1,1)-B69),"",J77+1))</f>
        <v/>
      </c>
      <c r="Q77" s="1266"/>
      <c r="R77" s="1266"/>
      <c r="S77" s="1301"/>
      <c r="T77" s="1301"/>
      <c r="U77" s="1302"/>
      <c r="V77" s="1265"/>
      <c r="W77" s="1266"/>
      <c r="X77" s="1266"/>
      <c r="Y77" s="439"/>
      <c r="Z77" s="439"/>
      <c r="AA77" s="440"/>
      <c r="AB77" s="1265"/>
      <c r="AC77" s="1266"/>
      <c r="AD77" s="1266"/>
      <c r="AE77" s="439"/>
      <c r="AF77" s="439"/>
      <c r="AG77" s="440"/>
      <c r="AH77" s="1265"/>
      <c r="AI77" s="1266"/>
      <c r="AJ77" s="1266"/>
      <c r="AK77" s="439"/>
      <c r="AL77" s="439"/>
      <c r="AM77" s="440"/>
      <c r="AN77" s="1265"/>
      <c r="AO77" s="1266"/>
      <c r="AP77" s="1266"/>
      <c r="AQ77" s="439"/>
      <c r="AR77" s="439"/>
      <c r="AS77" s="440"/>
      <c r="AT77" s="1259"/>
      <c r="AU77" s="1260"/>
      <c r="AV77" s="1260"/>
      <c r="AW77" s="439"/>
      <c r="AX77" s="439"/>
      <c r="AY77" s="440"/>
    </row>
    <row r="78" spans="2:51" ht="42" customHeight="1"/>
    <row r="79" spans="2:51" ht="21.75" customHeight="1">
      <c r="B79" s="1303">
        <f>B82</f>
        <v>46204</v>
      </c>
      <c r="C79" s="1304"/>
      <c r="D79" s="1304"/>
      <c r="E79" s="1304"/>
      <c r="F79" s="1304"/>
      <c r="G79" s="1304"/>
      <c r="H79" s="1304"/>
      <c r="I79" s="1305"/>
      <c r="J79" s="1063" t="s">
        <v>223</v>
      </c>
      <c r="K79" s="1064"/>
      <c r="L79" s="1064"/>
      <c r="M79" s="1065" t="s">
        <v>585</v>
      </c>
      <c r="N79" s="1065"/>
      <c r="O79" s="1066"/>
      <c r="P79" s="1049" t="s">
        <v>257</v>
      </c>
      <c r="Q79" s="1050"/>
      <c r="R79" s="1050"/>
      <c r="S79" s="1051" t="s">
        <v>586</v>
      </c>
      <c r="T79" s="1051"/>
      <c r="U79" s="1052"/>
      <c r="V79" s="1067" t="s">
        <v>51</v>
      </c>
      <c r="W79" s="1068"/>
      <c r="X79" s="1068"/>
      <c r="Y79" s="1069" t="s">
        <v>583</v>
      </c>
      <c r="Z79" s="1069"/>
      <c r="AA79" s="1070"/>
      <c r="AB79" s="1049" t="s">
        <v>47</v>
      </c>
      <c r="AC79" s="1050"/>
      <c r="AD79" s="1050"/>
      <c r="AE79" s="1051" t="s">
        <v>575</v>
      </c>
      <c r="AF79" s="1051"/>
      <c r="AG79" s="1052"/>
      <c r="AH79" s="1053" t="s">
        <v>48</v>
      </c>
      <c r="AI79" s="1054"/>
      <c r="AJ79" s="1054"/>
      <c r="AK79" s="1055" t="s">
        <v>588</v>
      </c>
      <c r="AL79" s="1055"/>
      <c r="AM79" s="1056"/>
      <c r="AN79" s="1049" t="s">
        <v>49</v>
      </c>
      <c r="AO79" s="1050"/>
      <c r="AP79" s="1050"/>
      <c r="AQ79" s="1051" t="s">
        <v>589</v>
      </c>
      <c r="AR79" s="1051"/>
      <c r="AS79" s="1052"/>
      <c r="AT79" s="1045" t="s">
        <v>52</v>
      </c>
      <c r="AU79" s="1046"/>
      <c r="AV79" s="1046"/>
      <c r="AW79" s="1047" t="s">
        <v>571</v>
      </c>
      <c r="AX79" s="1047"/>
      <c r="AY79" s="1048"/>
    </row>
    <row r="80" spans="2:51" ht="27" customHeight="1">
      <c r="B80" s="1306"/>
      <c r="C80" s="1307"/>
      <c r="D80" s="1307"/>
      <c r="E80" s="1307"/>
      <c r="F80" s="1307"/>
      <c r="G80" s="1307"/>
      <c r="H80" s="1307"/>
      <c r="I80" s="1308"/>
      <c r="J80" s="1285" t="str">
        <f>IF(WEEKDAY(B82)=1,B82,"")</f>
        <v/>
      </c>
      <c r="K80" s="1286"/>
      <c r="L80" s="1286"/>
      <c r="M80" s="593"/>
      <c r="N80" s="593"/>
      <c r="O80" s="594"/>
      <c r="P80" s="1261" t="str">
        <f>IF(J80="",IF(WEEKDAY(B82)=2,B82,""),J80+1)</f>
        <v/>
      </c>
      <c r="Q80" s="1262"/>
      <c r="R80" s="1262"/>
      <c r="S80" s="593"/>
      <c r="T80" s="593"/>
      <c r="U80" s="594"/>
      <c r="V80" s="1261" t="str">
        <f>IF(P80="",IF(WEEKDAY(B82)=3,B82,""),P80+1)</f>
        <v/>
      </c>
      <c r="W80" s="1262"/>
      <c r="X80" s="1262"/>
      <c r="Y80" s="593"/>
      <c r="Z80" s="593"/>
      <c r="AA80" s="594"/>
      <c r="AB80" s="1261">
        <f>IF(V80="",IF(WEEKDAY(B82)=4,B82,""),V80+1)</f>
        <v>46204</v>
      </c>
      <c r="AC80" s="1262"/>
      <c r="AD80" s="1262"/>
      <c r="AE80" s="593"/>
      <c r="AF80" s="593"/>
      <c r="AG80" s="594"/>
      <c r="AH80" s="1261">
        <f>IF(AB80="",IF(WEEKDAY(B82)=5,B82,""),AB80+1)</f>
        <v>46205</v>
      </c>
      <c r="AI80" s="1262"/>
      <c r="AJ80" s="1262"/>
      <c r="AK80" s="593"/>
      <c r="AL80" s="593"/>
      <c r="AM80" s="594"/>
      <c r="AN80" s="1261">
        <f>IF(AH80="",IF(WEEKDAY(B82)=6,B82,""),AH80+1)</f>
        <v>46206</v>
      </c>
      <c r="AO80" s="1262"/>
      <c r="AP80" s="1262"/>
      <c r="AQ80" s="593"/>
      <c r="AR80" s="593"/>
      <c r="AS80" s="594"/>
      <c r="AT80" s="1255">
        <f>IF(AN80="",B82,AN80+1)</f>
        <v>46207</v>
      </c>
      <c r="AU80" s="1256"/>
      <c r="AV80" s="1256"/>
      <c r="AW80" s="593"/>
      <c r="AX80" s="593"/>
      <c r="AY80" s="594"/>
    </row>
    <row r="81" spans="2:51" ht="27" customHeight="1">
      <c r="B81" s="1306"/>
      <c r="C81" s="1307"/>
      <c r="D81" s="1307"/>
      <c r="E81" s="1307"/>
      <c r="F81" s="1307"/>
      <c r="G81" s="1307"/>
      <c r="H81" s="1307"/>
      <c r="I81" s="1308"/>
      <c r="J81" s="1289"/>
      <c r="K81" s="1290"/>
      <c r="L81" s="1290"/>
      <c r="M81" s="595"/>
      <c r="N81" s="595"/>
      <c r="O81" s="596"/>
      <c r="P81" s="1265"/>
      <c r="Q81" s="1266"/>
      <c r="R81" s="1266"/>
      <c r="S81" s="595"/>
      <c r="T81" s="595"/>
      <c r="U81" s="596"/>
      <c r="V81" s="1265"/>
      <c r="W81" s="1266"/>
      <c r="X81" s="1266"/>
      <c r="Y81" s="595"/>
      <c r="Z81" s="595"/>
      <c r="AA81" s="596"/>
      <c r="AB81" s="1265"/>
      <c r="AC81" s="1266"/>
      <c r="AD81" s="1266"/>
      <c r="AE81" s="595"/>
      <c r="AF81" s="595"/>
      <c r="AG81" s="596"/>
      <c r="AH81" s="1265"/>
      <c r="AI81" s="1266"/>
      <c r="AJ81" s="1266"/>
      <c r="AK81" s="595"/>
      <c r="AL81" s="595"/>
      <c r="AM81" s="596"/>
      <c r="AN81" s="1265"/>
      <c r="AO81" s="1266"/>
      <c r="AP81" s="1266"/>
      <c r="AQ81" s="595"/>
      <c r="AR81" s="595"/>
      <c r="AS81" s="596"/>
      <c r="AT81" s="1259"/>
      <c r="AU81" s="1260"/>
      <c r="AV81" s="1260"/>
      <c r="AW81" s="595"/>
      <c r="AX81" s="595"/>
      <c r="AY81" s="596"/>
    </row>
    <row r="82" spans="2:51" ht="27" customHeight="1">
      <c r="B82" s="1284">
        <f>IF(MONTH(B69)=12,DATE(YEAR(B69)+1,1,1),DATE(YEAR(B69),MONTH(B69)+1,1))</f>
        <v>46204</v>
      </c>
      <c r="C82" s="1160"/>
      <c r="D82" s="1160"/>
      <c r="E82" s="1160"/>
      <c r="F82" s="1160"/>
      <c r="G82" s="1160"/>
      <c r="H82" s="1160"/>
      <c r="I82" s="1161"/>
      <c r="J82" s="1267">
        <f>AT80+1</f>
        <v>46208</v>
      </c>
      <c r="K82" s="1268"/>
      <c r="L82" s="1268"/>
      <c r="M82" s="593"/>
      <c r="N82" s="593"/>
      <c r="O82" s="594"/>
      <c r="P82" s="1261">
        <f>J82+1</f>
        <v>46209</v>
      </c>
      <c r="Q82" s="1262"/>
      <c r="R82" s="1262"/>
      <c r="S82" s="593"/>
      <c r="T82" s="593"/>
      <c r="U82" s="594"/>
      <c r="V82" s="1261">
        <f>P82+1</f>
        <v>46210</v>
      </c>
      <c r="W82" s="1262"/>
      <c r="X82" s="1262"/>
      <c r="Y82" s="593"/>
      <c r="Z82" s="593"/>
      <c r="AA82" s="594"/>
      <c r="AB82" s="1261">
        <f>V82+1</f>
        <v>46211</v>
      </c>
      <c r="AC82" s="1262"/>
      <c r="AD82" s="1262"/>
      <c r="AE82" s="593"/>
      <c r="AF82" s="593"/>
      <c r="AG82" s="594"/>
      <c r="AH82" s="1261">
        <f>AB82+1</f>
        <v>46212</v>
      </c>
      <c r="AI82" s="1262"/>
      <c r="AJ82" s="1262"/>
      <c r="AK82" s="593"/>
      <c r="AL82" s="593"/>
      <c r="AM82" s="594"/>
      <c r="AN82" s="1261">
        <f>AH82+1</f>
        <v>46213</v>
      </c>
      <c r="AO82" s="1262"/>
      <c r="AP82" s="1262"/>
      <c r="AQ82" s="593"/>
      <c r="AR82" s="593"/>
      <c r="AS82" s="594"/>
      <c r="AT82" s="1255">
        <f>AN82+1</f>
        <v>46214</v>
      </c>
      <c r="AU82" s="1256"/>
      <c r="AV82" s="1256"/>
      <c r="AW82" s="593"/>
      <c r="AX82" s="593"/>
      <c r="AY82" s="594"/>
    </row>
    <row r="83" spans="2:51" ht="27" customHeight="1">
      <c r="B83" s="1271" t="str">
        <f>IF(B82&gt;=43586,"令和"&amp;IF(YEAR(B82)-2018=1,"元",YEAR(B82)-2018),"平成"&amp;(YEAR(B82)-1988))</f>
        <v>令和8</v>
      </c>
      <c r="C83" s="1163"/>
      <c r="D83" s="1163"/>
      <c r="E83" s="1163"/>
      <c r="F83" s="1163"/>
      <c r="G83" s="1163"/>
      <c r="H83" s="1163"/>
      <c r="I83" s="1164"/>
      <c r="J83" s="1269"/>
      <c r="K83" s="1270"/>
      <c r="L83" s="1270"/>
      <c r="M83" s="595"/>
      <c r="N83" s="595"/>
      <c r="O83" s="596"/>
      <c r="P83" s="1265"/>
      <c r="Q83" s="1266"/>
      <c r="R83" s="1266"/>
      <c r="S83" s="595"/>
      <c r="T83" s="595"/>
      <c r="U83" s="596"/>
      <c r="V83" s="1265"/>
      <c r="W83" s="1266"/>
      <c r="X83" s="1266"/>
      <c r="Y83" s="595"/>
      <c r="Z83" s="595"/>
      <c r="AA83" s="596"/>
      <c r="AB83" s="1265"/>
      <c r="AC83" s="1266"/>
      <c r="AD83" s="1266"/>
      <c r="AE83" s="595"/>
      <c r="AF83" s="595"/>
      <c r="AG83" s="596"/>
      <c r="AH83" s="1265"/>
      <c r="AI83" s="1266"/>
      <c r="AJ83" s="1266"/>
      <c r="AK83" s="595"/>
      <c r="AL83" s="595"/>
      <c r="AM83" s="596"/>
      <c r="AN83" s="1265"/>
      <c r="AO83" s="1266"/>
      <c r="AP83" s="1266"/>
      <c r="AQ83" s="595"/>
      <c r="AR83" s="595"/>
      <c r="AS83" s="596"/>
      <c r="AT83" s="1259"/>
      <c r="AU83" s="1260"/>
      <c r="AV83" s="1260"/>
      <c r="AW83" s="595"/>
      <c r="AX83" s="595"/>
      <c r="AY83" s="596"/>
    </row>
    <row r="84" spans="2:51" ht="27" customHeight="1">
      <c r="B84" s="1272" t="s">
        <v>784</v>
      </c>
      <c r="C84" s="1275" t="str">
        <f>VLOOKUP(B82,祝節名,2,FALSE)</f>
        <v>20 海の日
小暑7、大暑23</v>
      </c>
      <c r="D84" s="1276"/>
      <c r="E84" s="1276"/>
      <c r="F84" s="1276"/>
      <c r="G84" s="1276"/>
      <c r="H84" s="1276"/>
      <c r="I84" s="1277"/>
      <c r="J84" s="1267">
        <f>AT82+1</f>
        <v>46215</v>
      </c>
      <c r="K84" s="1268"/>
      <c r="L84" s="1268"/>
      <c r="M84" s="593"/>
      <c r="N84" s="593"/>
      <c r="O84" s="594"/>
      <c r="P84" s="1261">
        <f>J84+1</f>
        <v>46216</v>
      </c>
      <c r="Q84" s="1262"/>
      <c r="R84" s="1262"/>
      <c r="S84" s="593"/>
      <c r="T84" s="593"/>
      <c r="U84" s="594"/>
      <c r="V84" s="1261">
        <f>P84+1</f>
        <v>46217</v>
      </c>
      <c r="W84" s="1262"/>
      <c r="X84" s="1262"/>
      <c r="Y84" s="593"/>
      <c r="Z84" s="593"/>
      <c r="AA84" s="594"/>
      <c r="AB84" s="1261">
        <f>V84+1</f>
        <v>46218</v>
      </c>
      <c r="AC84" s="1262"/>
      <c r="AD84" s="1262"/>
      <c r="AE84" s="593"/>
      <c r="AF84" s="593"/>
      <c r="AG84" s="594"/>
      <c r="AH84" s="1261">
        <f>AB84+1</f>
        <v>46219</v>
      </c>
      <c r="AI84" s="1262"/>
      <c r="AJ84" s="1262"/>
      <c r="AK84" s="593"/>
      <c r="AL84" s="593"/>
      <c r="AM84" s="594"/>
      <c r="AN84" s="1261">
        <f>AH84+1</f>
        <v>46220</v>
      </c>
      <c r="AO84" s="1262"/>
      <c r="AP84" s="1262"/>
      <c r="AQ84" s="593"/>
      <c r="AR84" s="593"/>
      <c r="AS84" s="594"/>
      <c r="AT84" s="1255">
        <f>AN84+1</f>
        <v>46221</v>
      </c>
      <c r="AU84" s="1256"/>
      <c r="AV84" s="1256"/>
      <c r="AW84" s="593"/>
      <c r="AX84" s="593"/>
      <c r="AY84" s="594"/>
    </row>
    <row r="85" spans="2:51" ht="27" customHeight="1">
      <c r="B85" s="1273"/>
      <c r="C85" s="1278"/>
      <c r="D85" s="1279"/>
      <c r="E85" s="1279"/>
      <c r="F85" s="1279"/>
      <c r="G85" s="1279"/>
      <c r="H85" s="1279"/>
      <c r="I85" s="1280"/>
      <c r="J85" s="1269"/>
      <c r="K85" s="1270"/>
      <c r="L85" s="1270"/>
      <c r="M85" s="595"/>
      <c r="N85" s="595"/>
      <c r="O85" s="596"/>
      <c r="P85" s="1265"/>
      <c r="Q85" s="1266"/>
      <c r="R85" s="1266"/>
      <c r="S85" s="595"/>
      <c r="T85" s="595"/>
      <c r="U85" s="596"/>
      <c r="V85" s="1265"/>
      <c r="W85" s="1266"/>
      <c r="X85" s="1266"/>
      <c r="Y85" s="595"/>
      <c r="Z85" s="595"/>
      <c r="AA85" s="596"/>
      <c r="AB85" s="1265"/>
      <c r="AC85" s="1266"/>
      <c r="AD85" s="1266"/>
      <c r="AE85" s="595"/>
      <c r="AF85" s="595"/>
      <c r="AG85" s="596"/>
      <c r="AH85" s="1265"/>
      <c r="AI85" s="1266"/>
      <c r="AJ85" s="1266"/>
      <c r="AK85" s="595"/>
      <c r="AL85" s="595"/>
      <c r="AM85" s="596"/>
      <c r="AN85" s="1265"/>
      <c r="AO85" s="1266"/>
      <c r="AP85" s="1266"/>
      <c r="AQ85" s="595"/>
      <c r="AR85" s="595"/>
      <c r="AS85" s="596"/>
      <c r="AT85" s="1259"/>
      <c r="AU85" s="1260"/>
      <c r="AV85" s="1260"/>
      <c r="AW85" s="595"/>
      <c r="AX85" s="595"/>
      <c r="AY85" s="596"/>
    </row>
    <row r="86" spans="2:51" ht="27.75" customHeight="1">
      <c r="B86" s="1274"/>
      <c r="C86" s="1281"/>
      <c r="D86" s="1282"/>
      <c r="E86" s="1282"/>
      <c r="F86" s="1282"/>
      <c r="G86" s="1282"/>
      <c r="H86" s="1282"/>
      <c r="I86" s="1283"/>
      <c r="J86" s="1267">
        <f>AT84+1</f>
        <v>46222</v>
      </c>
      <c r="K86" s="1268"/>
      <c r="L86" s="1268"/>
      <c r="M86" s="593"/>
      <c r="N86" s="593"/>
      <c r="O86" s="594"/>
      <c r="P86" s="1261">
        <f>J86+1</f>
        <v>46223</v>
      </c>
      <c r="Q86" s="1262"/>
      <c r="R86" s="1262"/>
      <c r="S86" s="593"/>
      <c r="T86" s="593"/>
      <c r="U86" s="594"/>
      <c r="V86" s="1261">
        <f>P86+1</f>
        <v>46224</v>
      </c>
      <c r="W86" s="1262"/>
      <c r="X86" s="1262"/>
      <c r="Y86" s="593"/>
      <c r="Z86" s="593"/>
      <c r="AA86" s="594"/>
      <c r="AB86" s="1261">
        <f>V86+1</f>
        <v>46225</v>
      </c>
      <c r="AC86" s="1262"/>
      <c r="AD86" s="1262"/>
      <c r="AE86" s="593"/>
      <c r="AF86" s="593"/>
      <c r="AG86" s="594"/>
      <c r="AH86" s="1261">
        <f>AB86+1</f>
        <v>46226</v>
      </c>
      <c r="AI86" s="1262"/>
      <c r="AJ86" s="1262"/>
      <c r="AK86" s="593"/>
      <c r="AL86" s="593"/>
      <c r="AM86" s="594"/>
      <c r="AN86" s="1261">
        <f>AH86+1</f>
        <v>46227</v>
      </c>
      <c r="AO86" s="1262"/>
      <c r="AP86" s="1262"/>
      <c r="AQ86" s="593"/>
      <c r="AR86" s="593"/>
      <c r="AS86" s="594"/>
      <c r="AT86" s="1255">
        <f>AN86+1</f>
        <v>46228</v>
      </c>
      <c r="AU86" s="1256"/>
      <c r="AV86" s="1256"/>
      <c r="AW86" s="593"/>
      <c r="AX86" s="593"/>
      <c r="AY86" s="594"/>
    </row>
    <row r="87" spans="2:51" ht="27.75" customHeight="1">
      <c r="B87" s="1272" t="s">
        <v>487</v>
      </c>
      <c r="C87" s="1275" t="str">
        <f>VLOOKUP(B82,記念名,2,FALSE)</f>
        <v>国民安全の日 1
世界人口デー 11</v>
      </c>
      <c r="D87" s="1276"/>
      <c r="E87" s="1276"/>
      <c r="F87" s="1276"/>
      <c r="G87" s="1276"/>
      <c r="H87" s="1276"/>
      <c r="I87" s="1277"/>
      <c r="J87" s="1269"/>
      <c r="K87" s="1270"/>
      <c r="L87" s="1270"/>
      <c r="M87" s="595"/>
      <c r="N87" s="595"/>
      <c r="O87" s="596"/>
      <c r="P87" s="1265"/>
      <c r="Q87" s="1266"/>
      <c r="R87" s="1266"/>
      <c r="S87" s="595"/>
      <c r="T87" s="595"/>
      <c r="U87" s="596"/>
      <c r="V87" s="1265"/>
      <c r="W87" s="1266"/>
      <c r="X87" s="1266"/>
      <c r="Y87" s="595"/>
      <c r="Z87" s="595"/>
      <c r="AA87" s="596"/>
      <c r="AB87" s="1265"/>
      <c r="AC87" s="1266"/>
      <c r="AD87" s="1266"/>
      <c r="AE87" s="595"/>
      <c r="AF87" s="595"/>
      <c r="AG87" s="596"/>
      <c r="AH87" s="1265"/>
      <c r="AI87" s="1266"/>
      <c r="AJ87" s="1266"/>
      <c r="AK87" s="595"/>
      <c r="AL87" s="595"/>
      <c r="AM87" s="596"/>
      <c r="AN87" s="1265"/>
      <c r="AO87" s="1266"/>
      <c r="AP87" s="1266"/>
      <c r="AQ87" s="595"/>
      <c r="AR87" s="595"/>
      <c r="AS87" s="596"/>
      <c r="AT87" s="1259"/>
      <c r="AU87" s="1260"/>
      <c r="AV87" s="1260"/>
      <c r="AW87" s="595"/>
      <c r="AX87" s="595"/>
      <c r="AY87" s="596"/>
    </row>
    <row r="88" spans="2:51" ht="18" customHeight="1">
      <c r="B88" s="1273"/>
      <c r="C88" s="1278"/>
      <c r="D88" s="1279"/>
      <c r="E88" s="1279"/>
      <c r="F88" s="1279"/>
      <c r="G88" s="1279"/>
      <c r="H88" s="1279"/>
      <c r="I88" s="1280"/>
      <c r="J88" s="1285">
        <f>IF(DAY(AT86)+1&gt;IF(MONTH(B82)=12,31,DATE(YEAR(B82),MONTH(B82)+1,1)-B82),"",AT86+1)</f>
        <v>46229</v>
      </c>
      <c r="K88" s="1286"/>
      <c r="L88" s="1286"/>
      <c r="M88" s="1291" t="str">
        <f>IF(AT88="","",IF(DAY(AT88)+1&gt;IF(MONTH(B82)=12,31,DATE(YEAR(B82),MONTH(B82)+1,1)-B82),"",AT88+1))</f>
        <v/>
      </c>
      <c r="N88" s="1291"/>
      <c r="O88" s="1292"/>
      <c r="P88" s="1261">
        <f>IF(J88="","",IF(DAY(J88)+1&gt;IF(MONTH(B82)=12,31,DATE(YEAR(B82),MONTH(B82)+1,1)-B82),"",J88+1))</f>
        <v>46230</v>
      </c>
      <c r="Q88" s="1262"/>
      <c r="R88" s="1262"/>
      <c r="S88" s="1297" t="str">
        <f>IF(M88="","",IF(DAY(M88)+1&gt;IF(MONTH(B82)=12,31,DATE(YEAR(B82),MONTH(B82)+1,1)-B82),"",M88+1))</f>
        <v/>
      </c>
      <c r="T88" s="1297"/>
      <c r="U88" s="1298"/>
      <c r="V88" s="1261">
        <f>IF(P88="","",IF(DAY(P88)+1&gt;IF(MONTH(B82)=12,31,DATE(YEAR(B82),MONTH(B82)+1,1)-B82),"",P88+1))</f>
        <v>46231</v>
      </c>
      <c r="W88" s="1262"/>
      <c r="X88" s="1262"/>
      <c r="Y88" s="593"/>
      <c r="Z88" s="593"/>
      <c r="AA88" s="594"/>
      <c r="AB88" s="1261">
        <f>IF(V88="","",IF(DAY(V88)+1&gt;IF(MONTH(B82)=12,31,DATE(YEAR(B82),MONTH(B82)+1,1)-B82),"",V88+1))</f>
        <v>46232</v>
      </c>
      <c r="AC88" s="1262"/>
      <c r="AD88" s="1262"/>
      <c r="AE88" s="593"/>
      <c r="AF88" s="593"/>
      <c r="AG88" s="594"/>
      <c r="AH88" s="1261">
        <f>IF(AB88="","",IF(DAY(AB88)+1&gt;IF(MONTH(B82)=12,31,DATE(YEAR(B82),MONTH(B82)+1,1)-B82),"",AB88+1))</f>
        <v>46233</v>
      </c>
      <c r="AI88" s="1262"/>
      <c r="AJ88" s="1262"/>
      <c r="AK88" s="593"/>
      <c r="AL88" s="593"/>
      <c r="AM88" s="594"/>
      <c r="AN88" s="1261">
        <f>IF(AH88="","",IF(DAY(AH88)+1&gt;IF(MONTH(B82)=12,31,DATE(YEAR(B82),MONTH(B82)+1,1)-B82),"",AH88+1))</f>
        <v>46234</v>
      </c>
      <c r="AO88" s="1262"/>
      <c r="AP88" s="1262"/>
      <c r="AQ88" s="593"/>
      <c r="AR88" s="593"/>
      <c r="AS88" s="594"/>
      <c r="AT88" s="1255" t="str">
        <f>IF(AN88="","",IF(DAY(AN88)+1&gt;IF(MONTH(B82)=12,31,DATE(YEAR(B82),MONTH(B82)+1,1)-B82),"",AN88+1))</f>
        <v/>
      </c>
      <c r="AU88" s="1256"/>
      <c r="AV88" s="1256"/>
      <c r="AW88" s="593"/>
      <c r="AX88" s="593"/>
      <c r="AY88" s="594"/>
    </row>
    <row r="89" spans="2:51" ht="18" customHeight="1">
      <c r="B89" s="1273"/>
      <c r="C89" s="1278"/>
      <c r="D89" s="1279"/>
      <c r="E89" s="1279"/>
      <c r="F89" s="1279"/>
      <c r="G89" s="1279"/>
      <c r="H89" s="1279"/>
      <c r="I89" s="1280"/>
      <c r="J89" s="1287"/>
      <c r="K89" s="1288"/>
      <c r="L89" s="1288"/>
      <c r="M89" s="1293"/>
      <c r="N89" s="1293"/>
      <c r="O89" s="1294"/>
      <c r="P89" s="1263"/>
      <c r="Q89" s="1264"/>
      <c r="R89" s="1264"/>
      <c r="S89" s="1299"/>
      <c r="T89" s="1299"/>
      <c r="U89" s="1300"/>
      <c r="V89" s="1263"/>
      <c r="W89" s="1264"/>
      <c r="X89" s="1264"/>
      <c r="Y89" s="648"/>
      <c r="Z89" s="648"/>
      <c r="AA89" s="649"/>
      <c r="AB89" s="1263"/>
      <c r="AC89" s="1264"/>
      <c r="AD89" s="1264"/>
      <c r="AE89" s="648"/>
      <c r="AF89" s="648"/>
      <c r="AG89" s="649"/>
      <c r="AH89" s="1263"/>
      <c r="AI89" s="1264"/>
      <c r="AJ89" s="1264"/>
      <c r="AK89" s="648"/>
      <c r="AL89" s="648"/>
      <c r="AM89" s="649"/>
      <c r="AN89" s="1263"/>
      <c r="AO89" s="1264"/>
      <c r="AP89" s="1264"/>
      <c r="AQ89" s="648"/>
      <c r="AR89" s="648"/>
      <c r="AS89" s="649"/>
      <c r="AT89" s="1257"/>
      <c r="AU89" s="1258"/>
      <c r="AV89" s="1258"/>
      <c r="AW89" s="648"/>
      <c r="AX89" s="648"/>
      <c r="AY89" s="649"/>
    </row>
    <row r="90" spans="2:51" ht="21" customHeight="1">
      <c r="B90" s="1274"/>
      <c r="C90" s="1281"/>
      <c r="D90" s="1282"/>
      <c r="E90" s="1282"/>
      <c r="F90" s="1282"/>
      <c r="G90" s="1282"/>
      <c r="H90" s="1282"/>
      <c r="I90" s="1283"/>
      <c r="J90" s="1289"/>
      <c r="K90" s="1290"/>
      <c r="L90" s="1290"/>
      <c r="M90" s="1295"/>
      <c r="N90" s="1295"/>
      <c r="O90" s="1296"/>
      <c r="P90" s="1265" t="str">
        <f>IF(J90="","",IF(DAY(J90)+1&gt;IF(MONTH(B82)=12,31,DATE(YEAR(B82),MONTH(B82)+1,1)-B82),"",J90+1))</f>
        <v/>
      </c>
      <c r="Q90" s="1266"/>
      <c r="R90" s="1266"/>
      <c r="S90" s="1301"/>
      <c r="T90" s="1301"/>
      <c r="U90" s="1302"/>
      <c r="V90" s="1265"/>
      <c r="W90" s="1266"/>
      <c r="X90" s="1266"/>
      <c r="Y90" s="439"/>
      <c r="Z90" s="439"/>
      <c r="AA90" s="440"/>
      <c r="AB90" s="1265"/>
      <c r="AC90" s="1266"/>
      <c r="AD90" s="1266"/>
      <c r="AE90" s="439"/>
      <c r="AF90" s="439"/>
      <c r="AG90" s="440"/>
      <c r="AH90" s="1265"/>
      <c r="AI90" s="1266"/>
      <c r="AJ90" s="1266"/>
      <c r="AK90" s="439"/>
      <c r="AL90" s="439"/>
      <c r="AM90" s="440"/>
      <c r="AN90" s="1265"/>
      <c r="AO90" s="1266"/>
      <c r="AP90" s="1266"/>
      <c r="AQ90" s="439"/>
      <c r="AR90" s="439"/>
      <c r="AS90" s="440"/>
      <c r="AT90" s="1259"/>
      <c r="AU90" s="1260"/>
      <c r="AV90" s="1260"/>
      <c r="AW90" s="439"/>
      <c r="AX90" s="439"/>
      <c r="AY90" s="440"/>
    </row>
    <row r="91" spans="2:51" ht="42" customHeight="1">
      <c r="B91" s="125" t="s">
        <v>490</v>
      </c>
      <c r="C91" s="172"/>
      <c r="D91" s="172"/>
      <c r="E91" s="172"/>
      <c r="F91" s="172"/>
      <c r="G91" s="172"/>
      <c r="H91" s="172"/>
      <c r="I91" s="172"/>
      <c r="J91" s="172"/>
      <c r="K91" s="172"/>
      <c r="L91" s="172"/>
      <c r="M91" s="172"/>
      <c r="N91" s="172"/>
      <c r="O91" s="172"/>
      <c r="P91" s="172"/>
      <c r="Q91" s="172"/>
      <c r="R91" s="172"/>
      <c r="S91" s="172"/>
      <c r="T91" s="172"/>
      <c r="U91" s="172"/>
    </row>
    <row r="92" spans="2:51" ht="20.25" customHeight="1">
      <c r="B92" s="997">
        <f>B95</f>
        <v>46235</v>
      </c>
      <c r="C92" s="998"/>
      <c r="D92" s="998"/>
      <c r="E92" s="998"/>
      <c r="F92" s="998"/>
      <c r="G92" s="998"/>
      <c r="H92" s="998"/>
      <c r="I92" s="999"/>
      <c r="J92" s="1003" t="s">
        <v>223</v>
      </c>
      <c r="K92" s="1004"/>
      <c r="L92" s="1004"/>
      <c r="M92" s="156"/>
      <c r="N92" s="156"/>
      <c r="O92" s="157"/>
      <c r="P92" s="982" t="s">
        <v>257</v>
      </c>
      <c r="Q92" s="983"/>
      <c r="R92" s="983"/>
      <c r="S92" s="156"/>
      <c r="T92" s="156"/>
      <c r="U92" s="157"/>
      <c r="V92" s="982" t="s">
        <v>51</v>
      </c>
      <c r="W92" s="983"/>
      <c r="X92" s="983"/>
      <c r="Y92" s="156"/>
      <c r="Z92" s="156"/>
      <c r="AA92" s="157"/>
      <c r="AB92" s="982" t="s">
        <v>47</v>
      </c>
      <c r="AC92" s="983"/>
      <c r="AD92" s="983"/>
      <c r="AE92" s="156"/>
      <c r="AF92" s="156"/>
      <c r="AG92" s="157"/>
      <c r="AH92" s="982" t="s">
        <v>48</v>
      </c>
      <c r="AI92" s="983"/>
      <c r="AJ92" s="983"/>
      <c r="AK92" s="156"/>
      <c r="AL92" s="156"/>
      <c r="AM92" s="157"/>
      <c r="AN92" s="982" t="s">
        <v>49</v>
      </c>
      <c r="AO92" s="983"/>
      <c r="AP92" s="983"/>
      <c r="AQ92" s="156"/>
      <c r="AR92" s="156"/>
      <c r="AS92" s="157"/>
      <c r="AT92" s="984" t="s">
        <v>52</v>
      </c>
      <c r="AU92" s="985"/>
      <c r="AV92" s="985"/>
      <c r="AW92" s="156"/>
      <c r="AX92" s="156"/>
      <c r="AY92" s="157"/>
    </row>
    <row r="93" spans="2:51" ht="23.25" customHeight="1">
      <c r="B93" s="1000"/>
      <c r="C93" s="1001"/>
      <c r="D93" s="1001"/>
      <c r="E93" s="1001"/>
      <c r="F93" s="1001"/>
      <c r="G93" s="1001"/>
      <c r="H93" s="1001"/>
      <c r="I93" s="1002"/>
      <c r="J93" s="966" t="str">
        <f>IF(WEEKDAY(B95)=1,B95,"")</f>
        <v/>
      </c>
      <c r="K93" s="967"/>
      <c r="L93" s="967"/>
      <c r="M93" s="593"/>
      <c r="N93" s="593"/>
      <c r="O93" s="594"/>
      <c r="P93" s="948" t="str">
        <f>IF(J93="",IF(WEEKDAY(B95)=2,B95,""),J93+1)</f>
        <v/>
      </c>
      <c r="Q93" s="949"/>
      <c r="R93" s="949"/>
      <c r="S93" s="593"/>
      <c r="T93" s="593"/>
      <c r="U93" s="594"/>
      <c r="V93" s="948" t="str">
        <f>IF(P93="",IF(WEEKDAY(B95)=3,B95,""),P93+1)</f>
        <v/>
      </c>
      <c r="W93" s="949"/>
      <c r="X93" s="949"/>
      <c r="Y93" s="593"/>
      <c r="Z93" s="593"/>
      <c r="AA93" s="594"/>
      <c r="AB93" s="948" t="str">
        <f>IF(V93="",IF(WEEKDAY(B95)=4,B95,""),V93+1)</f>
        <v/>
      </c>
      <c r="AC93" s="949"/>
      <c r="AD93" s="949"/>
      <c r="AE93" s="593"/>
      <c r="AF93" s="593"/>
      <c r="AG93" s="594"/>
      <c r="AH93" s="948" t="str">
        <f>IF(AB93="",IF(WEEKDAY(B95)=5,B95,""),AB93+1)</f>
        <v/>
      </c>
      <c r="AI93" s="949"/>
      <c r="AJ93" s="949"/>
      <c r="AK93" s="593"/>
      <c r="AL93" s="593"/>
      <c r="AM93" s="594"/>
      <c r="AN93" s="948" t="str">
        <f>IF(AH93="",IF(WEEKDAY(B95)=6,B95,""),AH93+1)</f>
        <v/>
      </c>
      <c r="AO93" s="949"/>
      <c r="AP93" s="949"/>
      <c r="AQ93" s="593"/>
      <c r="AR93" s="593"/>
      <c r="AS93" s="594"/>
      <c r="AT93" s="942">
        <f>IF(AN93="",B95,AN93+1)</f>
        <v>46235</v>
      </c>
      <c r="AU93" s="943"/>
      <c r="AV93" s="943"/>
      <c r="AW93" s="593"/>
      <c r="AX93" s="593"/>
      <c r="AY93" s="594"/>
    </row>
    <row r="94" spans="2:51" ht="23.25" customHeight="1">
      <c r="B94" s="1000"/>
      <c r="C94" s="1001"/>
      <c r="D94" s="1001"/>
      <c r="E94" s="1001"/>
      <c r="F94" s="1001"/>
      <c r="G94" s="1001"/>
      <c r="H94" s="1001"/>
      <c r="I94" s="1002"/>
      <c r="J94" s="970"/>
      <c r="K94" s="971"/>
      <c r="L94" s="971"/>
      <c r="M94" s="595"/>
      <c r="N94" s="595"/>
      <c r="O94" s="596"/>
      <c r="P94" s="952"/>
      <c r="Q94" s="953"/>
      <c r="R94" s="953"/>
      <c r="S94" s="595"/>
      <c r="T94" s="595"/>
      <c r="U94" s="596"/>
      <c r="V94" s="952"/>
      <c r="W94" s="953"/>
      <c r="X94" s="953"/>
      <c r="Y94" s="595"/>
      <c r="Z94" s="595"/>
      <c r="AA94" s="596"/>
      <c r="AB94" s="952"/>
      <c r="AC94" s="953"/>
      <c r="AD94" s="953"/>
      <c r="AE94" s="595"/>
      <c r="AF94" s="595"/>
      <c r="AG94" s="596"/>
      <c r="AH94" s="952"/>
      <c r="AI94" s="953"/>
      <c r="AJ94" s="953"/>
      <c r="AK94" s="595"/>
      <c r="AL94" s="595"/>
      <c r="AM94" s="596"/>
      <c r="AN94" s="952"/>
      <c r="AO94" s="953"/>
      <c r="AP94" s="953"/>
      <c r="AQ94" s="595"/>
      <c r="AR94" s="595"/>
      <c r="AS94" s="596"/>
      <c r="AT94" s="946"/>
      <c r="AU94" s="947"/>
      <c r="AV94" s="947"/>
      <c r="AW94" s="595"/>
      <c r="AX94" s="595"/>
      <c r="AY94" s="596"/>
    </row>
    <row r="95" spans="2:51" ht="23.25" customHeight="1">
      <c r="B95" s="995">
        <f>IF(MONTH(B82)=12,DATE(YEAR(B82)+1,1,1),DATE(YEAR(B82),MONTH(B82)+1,1))</f>
        <v>46235</v>
      </c>
      <c r="C95" s="687"/>
      <c r="D95" s="687"/>
      <c r="E95" s="687"/>
      <c r="F95" s="687"/>
      <c r="G95" s="687"/>
      <c r="H95" s="687"/>
      <c r="I95" s="996"/>
      <c r="J95" s="978">
        <f>AT93+1</f>
        <v>46236</v>
      </c>
      <c r="K95" s="979"/>
      <c r="L95" s="979"/>
      <c r="M95" s="593"/>
      <c r="N95" s="593"/>
      <c r="O95" s="594"/>
      <c r="P95" s="948">
        <f>J95+1</f>
        <v>46237</v>
      </c>
      <c r="Q95" s="949"/>
      <c r="R95" s="949"/>
      <c r="S95" s="593"/>
      <c r="T95" s="593"/>
      <c r="U95" s="594"/>
      <c r="V95" s="948">
        <f>P95+1</f>
        <v>46238</v>
      </c>
      <c r="W95" s="949"/>
      <c r="X95" s="949"/>
      <c r="Y95" s="593"/>
      <c r="Z95" s="593"/>
      <c r="AA95" s="594"/>
      <c r="AB95" s="948">
        <f>V95+1</f>
        <v>46239</v>
      </c>
      <c r="AC95" s="949"/>
      <c r="AD95" s="949"/>
      <c r="AE95" s="593"/>
      <c r="AF95" s="593"/>
      <c r="AG95" s="594"/>
      <c r="AH95" s="948">
        <f>AB95+1</f>
        <v>46240</v>
      </c>
      <c r="AI95" s="949"/>
      <c r="AJ95" s="949"/>
      <c r="AK95" s="593"/>
      <c r="AL95" s="593"/>
      <c r="AM95" s="594"/>
      <c r="AN95" s="948">
        <f>AH95+1</f>
        <v>46241</v>
      </c>
      <c r="AO95" s="949"/>
      <c r="AP95" s="949"/>
      <c r="AQ95" s="593"/>
      <c r="AR95" s="593"/>
      <c r="AS95" s="594"/>
      <c r="AT95" s="942">
        <f>AN95+1</f>
        <v>46242</v>
      </c>
      <c r="AU95" s="943"/>
      <c r="AV95" s="943"/>
      <c r="AW95" s="593"/>
      <c r="AX95" s="593"/>
      <c r="AY95" s="594"/>
    </row>
    <row r="96" spans="2:51" ht="23.25" customHeight="1">
      <c r="B96" s="992" t="str">
        <f>IF(B95&gt;=43586,"令和"&amp;IF(YEAR(B95)-2018=1,"元",YEAR(B95)-2018),"平成"&amp;(YEAR(B95)-1988))</f>
        <v>令和8</v>
      </c>
      <c r="C96" s="993"/>
      <c r="D96" s="993"/>
      <c r="E96" s="993"/>
      <c r="F96" s="993"/>
      <c r="G96" s="993"/>
      <c r="H96" s="993"/>
      <c r="I96" s="994"/>
      <c r="J96" s="980"/>
      <c r="K96" s="981"/>
      <c r="L96" s="981"/>
      <c r="M96" s="595"/>
      <c r="N96" s="595"/>
      <c r="O96" s="596"/>
      <c r="P96" s="952"/>
      <c r="Q96" s="953"/>
      <c r="R96" s="953"/>
      <c r="S96" s="595"/>
      <c r="T96" s="595"/>
      <c r="U96" s="596"/>
      <c r="V96" s="952"/>
      <c r="W96" s="953"/>
      <c r="X96" s="953"/>
      <c r="Y96" s="595"/>
      <c r="Z96" s="595"/>
      <c r="AA96" s="596"/>
      <c r="AB96" s="952"/>
      <c r="AC96" s="953"/>
      <c r="AD96" s="953"/>
      <c r="AE96" s="595"/>
      <c r="AF96" s="595"/>
      <c r="AG96" s="596"/>
      <c r="AH96" s="952"/>
      <c r="AI96" s="953"/>
      <c r="AJ96" s="953"/>
      <c r="AK96" s="595"/>
      <c r="AL96" s="595"/>
      <c r="AM96" s="596"/>
      <c r="AN96" s="952"/>
      <c r="AO96" s="953"/>
      <c r="AP96" s="953"/>
      <c r="AQ96" s="595"/>
      <c r="AR96" s="595"/>
      <c r="AS96" s="596"/>
      <c r="AT96" s="946"/>
      <c r="AU96" s="947"/>
      <c r="AV96" s="947"/>
      <c r="AW96" s="595"/>
      <c r="AX96" s="595"/>
      <c r="AY96" s="596"/>
    </row>
    <row r="97" spans="2:51" ht="24" customHeight="1">
      <c r="B97" s="1252" t="s">
        <v>783</v>
      </c>
      <c r="C97" s="957" t="str">
        <f>VLOOKUP(B95,祝節名,2,FALSE)</f>
        <v>11 山の日
立秋7、処暑23</v>
      </c>
      <c r="D97" s="958"/>
      <c r="E97" s="958"/>
      <c r="F97" s="958"/>
      <c r="G97" s="958"/>
      <c r="H97" s="958"/>
      <c r="I97" s="959"/>
      <c r="J97" s="978">
        <f>AT95+1</f>
        <v>46243</v>
      </c>
      <c r="K97" s="979"/>
      <c r="L97" s="979"/>
      <c r="M97" s="593"/>
      <c r="N97" s="593"/>
      <c r="O97" s="594"/>
      <c r="P97" s="948">
        <f>J97+1</f>
        <v>46244</v>
      </c>
      <c r="Q97" s="949"/>
      <c r="R97" s="949"/>
      <c r="S97" s="593"/>
      <c r="T97" s="593"/>
      <c r="U97" s="594"/>
      <c r="V97" s="948">
        <f>P97+1</f>
        <v>46245</v>
      </c>
      <c r="W97" s="949"/>
      <c r="X97" s="949"/>
      <c r="Y97" s="593"/>
      <c r="Z97" s="593"/>
      <c r="AA97" s="594"/>
      <c r="AB97" s="948">
        <f>V97+1</f>
        <v>46246</v>
      </c>
      <c r="AC97" s="949"/>
      <c r="AD97" s="949"/>
      <c r="AE97" s="593"/>
      <c r="AF97" s="593"/>
      <c r="AG97" s="594"/>
      <c r="AH97" s="948">
        <f>AB97+1</f>
        <v>46247</v>
      </c>
      <c r="AI97" s="949"/>
      <c r="AJ97" s="949"/>
      <c r="AK97" s="593"/>
      <c r="AL97" s="593"/>
      <c r="AM97" s="594"/>
      <c r="AN97" s="948">
        <f>AH97+1</f>
        <v>46248</v>
      </c>
      <c r="AO97" s="949"/>
      <c r="AP97" s="949"/>
      <c r="AQ97" s="593"/>
      <c r="AR97" s="593"/>
      <c r="AS97" s="594"/>
      <c r="AT97" s="942">
        <f>AN97+1</f>
        <v>46249</v>
      </c>
      <c r="AU97" s="943"/>
      <c r="AV97" s="943"/>
      <c r="AW97" s="593"/>
      <c r="AX97" s="593"/>
      <c r="AY97" s="594"/>
    </row>
    <row r="98" spans="2:51" ht="24" customHeight="1">
      <c r="B98" s="1253"/>
      <c r="C98" s="960"/>
      <c r="D98" s="961"/>
      <c r="E98" s="961"/>
      <c r="F98" s="961"/>
      <c r="G98" s="961"/>
      <c r="H98" s="961"/>
      <c r="I98" s="962"/>
      <c r="J98" s="980"/>
      <c r="K98" s="981"/>
      <c r="L98" s="981"/>
      <c r="M98" s="595"/>
      <c r="N98" s="595"/>
      <c r="O98" s="596"/>
      <c r="P98" s="952"/>
      <c r="Q98" s="953"/>
      <c r="R98" s="953"/>
      <c r="S98" s="595"/>
      <c r="T98" s="595"/>
      <c r="U98" s="596"/>
      <c r="V98" s="952"/>
      <c r="W98" s="953"/>
      <c r="X98" s="953"/>
      <c r="Y98" s="595"/>
      <c r="Z98" s="595"/>
      <c r="AA98" s="596"/>
      <c r="AB98" s="952"/>
      <c r="AC98" s="953"/>
      <c r="AD98" s="953"/>
      <c r="AE98" s="595"/>
      <c r="AF98" s="595"/>
      <c r="AG98" s="596"/>
      <c r="AH98" s="952"/>
      <c r="AI98" s="953"/>
      <c r="AJ98" s="953"/>
      <c r="AK98" s="595"/>
      <c r="AL98" s="595"/>
      <c r="AM98" s="596"/>
      <c r="AN98" s="952"/>
      <c r="AO98" s="953"/>
      <c r="AP98" s="953"/>
      <c r="AQ98" s="595"/>
      <c r="AR98" s="595"/>
      <c r="AS98" s="596"/>
      <c r="AT98" s="946"/>
      <c r="AU98" s="947"/>
      <c r="AV98" s="947"/>
      <c r="AW98" s="595"/>
      <c r="AX98" s="595"/>
      <c r="AY98" s="596"/>
    </row>
    <row r="99" spans="2:51" ht="24" customHeight="1">
      <c r="B99" s="1254"/>
      <c r="C99" s="963"/>
      <c r="D99" s="964"/>
      <c r="E99" s="964"/>
      <c r="F99" s="964"/>
      <c r="G99" s="964"/>
      <c r="H99" s="964"/>
      <c r="I99" s="965"/>
      <c r="J99" s="978">
        <f>AT97+1</f>
        <v>46250</v>
      </c>
      <c r="K99" s="979"/>
      <c r="L99" s="979"/>
      <c r="M99" s="593"/>
      <c r="N99" s="593"/>
      <c r="O99" s="594"/>
      <c r="P99" s="948">
        <f>J99+1</f>
        <v>46251</v>
      </c>
      <c r="Q99" s="949"/>
      <c r="R99" s="949"/>
      <c r="S99" s="593"/>
      <c r="T99" s="593"/>
      <c r="U99" s="594"/>
      <c r="V99" s="948">
        <f>P99+1</f>
        <v>46252</v>
      </c>
      <c r="W99" s="949"/>
      <c r="X99" s="949"/>
      <c r="Y99" s="593"/>
      <c r="Z99" s="593"/>
      <c r="AA99" s="594"/>
      <c r="AB99" s="948">
        <f>V99+1</f>
        <v>46253</v>
      </c>
      <c r="AC99" s="949"/>
      <c r="AD99" s="949"/>
      <c r="AE99" s="593"/>
      <c r="AF99" s="593"/>
      <c r="AG99" s="594"/>
      <c r="AH99" s="948">
        <f>AB99+1</f>
        <v>46254</v>
      </c>
      <c r="AI99" s="949"/>
      <c r="AJ99" s="949"/>
      <c r="AK99" s="593"/>
      <c r="AL99" s="593"/>
      <c r="AM99" s="594"/>
      <c r="AN99" s="948">
        <f>AH99+1</f>
        <v>46255</v>
      </c>
      <c r="AO99" s="949"/>
      <c r="AP99" s="949"/>
      <c r="AQ99" s="593"/>
      <c r="AR99" s="593"/>
      <c r="AS99" s="594"/>
      <c r="AT99" s="942">
        <f>AN99+1</f>
        <v>46256</v>
      </c>
      <c r="AU99" s="943"/>
      <c r="AV99" s="943"/>
      <c r="AW99" s="593"/>
      <c r="AX99" s="593"/>
      <c r="AY99" s="594"/>
    </row>
    <row r="100" spans="2:51" ht="24" customHeight="1">
      <c r="B100" s="1252" t="s">
        <v>487</v>
      </c>
      <c r="C100" s="957" t="str">
        <f>VLOOKUP(B95,記念名,2,FALSE)</f>
        <v>水の日 1、広島平和記念日 6
長崎原爆の日9、終戦記念日15</v>
      </c>
      <c r="D100" s="958"/>
      <c r="E100" s="958"/>
      <c r="F100" s="958"/>
      <c r="G100" s="958"/>
      <c r="H100" s="958"/>
      <c r="I100" s="959"/>
      <c r="J100" s="980"/>
      <c r="K100" s="981"/>
      <c r="L100" s="981"/>
      <c r="M100" s="595"/>
      <c r="N100" s="595"/>
      <c r="O100" s="596"/>
      <c r="P100" s="952"/>
      <c r="Q100" s="953"/>
      <c r="R100" s="953"/>
      <c r="S100" s="595"/>
      <c r="T100" s="595"/>
      <c r="U100" s="596"/>
      <c r="V100" s="952"/>
      <c r="W100" s="953"/>
      <c r="X100" s="953"/>
      <c r="Y100" s="595"/>
      <c r="Z100" s="595"/>
      <c r="AA100" s="596"/>
      <c r="AB100" s="952"/>
      <c r="AC100" s="953"/>
      <c r="AD100" s="953"/>
      <c r="AE100" s="595"/>
      <c r="AF100" s="595"/>
      <c r="AG100" s="596"/>
      <c r="AH100" s="952"/>
      <c r="AI100" s="953"/>
      <c r="AJ100" s="953"/>
      <c r="AK100" s="595"/>
      <c r="AL100" s="595"/>
      <c r="AM100" s="596"/>
      <c r="AN100" s="952"/>
      <c r="AO100" s="953"/>
      <c r="AP100" s="953"/>
      <c r="AQ100" s="595"/>
      <c r="AR100" s="595"/>
      <c r="AS100" s="596"/>
      <c r="AT100" s="946"/>
      <c r="AU100" s="947"/>
      <c r="AV100" s="947"/>
      <c r="AW100" s="595"/>
      <c r="AX100" s="595"/>
      <c r="AY100" s="596"/>
    </row>
    <row r="101" spans="2:51" ht="14.25" customHeight="1">
      <c r="B101" s="1253"/>
      <c r="C101" s="960"/>
      <c r="D101" s="961"/>
      <c r="E101" s="961"/>
      <c r="F101" s="961"/>
      <c r="G101" s="961"/>
      <c r="H101" s="961"/>
      <c r="I101" s="962"/>
      <c r="J101" s="966">
        <f>IF(DAY(AT99)+1&gt;IF(MONTH(B95)=12,31,DATE(YEAR(B95),MONTH(B95)+1,1)-B95),"",AT99+1)</f>
        <v>46257</v>
      </c>
      <c r="K101" s="967"/>
      <c r="L101" s="967"/>
      <c r="M101" s="967">
        <f>IF(AT101="","",IF(DAY(AT101)+1&gt;IF(MONTH(B95)=12,31,DATE(YEAR(B95),MONTH(B95)+1,1)-B95),"",AT101+1))</f>
        <v>46264</v>
      </c>
      <c r="N101" s="967"/>
      <c r="O101" s="972"/>
      <c r="P101" s="948">
        <f>IF(J101="","",IF(DAY(J101)+1&gt;IF(MONTH(B95)=12,31,DATE(YEAR(B95),MONTH(B95)+1,1)-B95),"",J101+1))</f>
        <v>46258</v>
      </c>
      <c r="Q101" s="949"/>
      <c r="R101" s="949"/>
      <c r="S101" s="949">
        <f>IF(M101="","",IF(DAY(M101)+1&gt;IF(MONTH(B95)=12,31,DATE(YEAR(B95),MONTH(B95)+1,1)-B95),"",M101+1))</f>
        <v>46265</v>
      </c>
      <c r="T101" s="949"/>
      <c r="U101" s="975"/>
      <c r="V101" s="948">
        <f>IF(P101="","",IF(DAY(P101)+1&gt;IF(MONTH(B95)=12,31,DATE(YEAR(B95),MONTH(B95)+1,1)-B95),"",P101+1))</f>
        <v>46259</v>
      </c>
      <c r="W101" s="949"/>
      <c r="X101" s="949"/>
      <c r="Y101" s="593"/>
      <c r="Z101" s="593"/>
      <c r="AA101" s="594"/>
      <c r="AB101" s="948">
        <f>IF(V101="","",IF(DAY(V101)+1&gt;IF(MONTH(B95)=12,31,DATE(YEAR(B95),MONTH(B95)+1,1)-B95),"",V101+1))</f>
        <v>46260</v>
      </c>
      <c r="AC101" s="949"/>
      <c r="AD101" s="949"/>
      <c r="AE101" s="593"/>
      <c r="AF101" s="593"/>
      <c r="AG101" s="594"/>
      <c r="AH101" s="948">
        <f>IF(AB101="","",IF(DAY(AB101)+1&gt;IF(MONTH(B95)=12,31,DATE(YEAR(B95),MONTH(B95)+1,1)-B95),"",AB101+1))</f>
        <v>46261</v>
      </c>
      <c r="AI101" s="949"/>
      <c r="AJ101" s="949"/>
      <c r="AK101" s="593"/>
      <c r="AL101" s="593"/>
      <c r="AM101" s="594"/>
      <c r="AN101" s="948">
        <f>IF(AH101="","",IF(DAY(AH101)+1&gt;IF(MONTH(B95)=12,31,DATE(YEAR(B95),MONTH(B95)+1,1)-B95),"",AH101+1))</f>
        <v>46262</v>
      </c>
      <c r="AO101" s="949"/>
      <c r="AP101" s="949"/>
      <c r="AQ101" s="593"/>
      <c r="AR101" s="593"/>
      <c r="AS101" s="594"/>
      <c r="AT101" s="942">
        <f>IF(AN101="","",IF(DAY(AN101)+1&gt;IF(MONTH(B95)=12,31,DATE(YEAR(B95),MONTH(B95)+1,1)-B95),"",AN101+1))</f>
        <v>46263</v>
      </c>
      <c r="AU101" s="943"/>
      <c r="AV101" s="943"/>
      <c r="AW101" s="593"/>
      <c r="AX101" s="593"/>
      <c r="AY101" s="594"/>
    </row>
    <row r="102" spans="2:51" ht="14.25" customHeight="1">
      <c r="B102" s="1253"/>
      <c r="C102" s="960"/>
      <c r="D102" s="961"/>
      <c r="E102" s="961"/>
      <c r="F102" s="961"/>
      <c r="G102" s="961"/>
      <c r="H102" s="961"/>
      <c r="I102" s="962"/>
      <c r="J102" s="968"/>
      <c r="K102" s="969"/>
      <c r="L102" s="969"/>
      <c r="M102" s="969"/>
      <c r="N102" s="969"/>
      <c r="O102" s="973"/>
      <c r="P102" s="950"/>
      <c r="Q102" s="951"/>
      <c r="R102" s="951"/>
      <c r="S102" s="951"/>
      <c r="T102" s="951"/>
      <c r="U102" s="976"/>
      <c r="V102" s="950"/>
      <c r="W102" s="951"/>
      <c r="X102" s="951"/>
      <c r="Y102" s="648"/>
      <c r="Z102" s="648"/>
      <c r="AA102" s="649"/>
      <c r="AB102" s="950"/>
      <c r="AC102" s="951"/>
      <c r="AD102" s="951"/>
      <c r="AE102" s="648"/>
      <c r="AF102" s="648"/>
      <c r="AG102" s="649"/>
      <c r="AH102" s="950"/>
      <c r="AI102" s="951"/>
      <c r="AJ102" s="951"/>
      <c r="AK102" s="648"/>
      <c r="AL102" s="648"/>
      <c r="AM102" s="649"/>
      <c r="AN102" s="950"/>
      <c r="AO102" s="951"/>
      <c r="AP102" s="951"/>
      <c r="AQ102" s="648"/>
      <c r="AR102" s="648"/>
      <c r="AS102" s="649"/>
      <c r="AT102" s="944"/>
      <c r="AU102" s="945"/>
      <c r="AV102" s="945"/>
      <c r="AW102" s="648"/>
      <c r="AX102" s="648"/>
      <c r="AY102" s="649"/>
    </row>
    <row r="103" spans="2:51" ht="21" customHeight="1">
      <c r="B103" s="1254"/>
      <c r="C103" s="963"/>
      <c r="D103" s="964"/>
      <c r="E103" s="964"/>
      <c r="F103" s="964"/>
      <c r="G103" s="964"/>
      <c r="H103" s="964"/>
      <c r="I103" s="965"/>
      <c r="J103" s="970"/>
      <c r="K103" s="971"/>
      <c r="L103" s="971"/>
      <c r="M103" s="971"/>
      <c r="N103" s="971"/>
      <c r="O103" s="974"/>
      <c r="P103" s="952" t="str">
        <f>IF(J103="","",IF(DAY(J103)+1&gt;IF(MONTH(B95)=12,31,DATE(YEAR(B95),MONTH(B95)+1,1)-B95),"",J103+1))</f>
        <v/>
      </c>
      <c r="Q103" s="953"/>
      <c r="R103" s="953"/>
      <c r="S103" s="953"/>
      <c r="T103" s="953"/>
      <c r="U103" s="977"/>
      <c r="V103" s="952"/>
      <c r="W103" s="953"/>
      <c r="X103" s="953"/>
      <c r="Y103" s="439"/>
      <c r="Z103" s="439"/>
      <c r="AA103" s="440"/>
      <c r="AB103" s="952"/>
      <c r="AC103" s="953"/>
      <c r="AD103" s="953"/>
      <c r="AE103" s="439"/>
      <c r="AF103" s="439"/>
      <c r="AG103" s="440"/>
      <c r="AH103" s="952"/>
      <c r="AI103" s="953"/>
      <c r="AJ103" s="953"/>
      <c r="AK103" s="439"/>
      <c r="AL103" s="439"/>
      <c r="AM103" s="440"/>
      <c r="AN103" s="952"/>
      <c r="AO103" s="953"/>
      <c r="AP103" s="953"/>
      <c r="AQ103" s="439"/>
      <c r="AR103" s="439"/>
      <c r="AS103" s="440"/>
      <c r="AT103" s="946"/>
      <c r="AU103" s="947"/>
      <c r="AV103" s="947"/>
      <c r="AW103" s="439"/>
      <c r="AX103" s="439"/>
      <c r="AY103" s="440"/>
    </row>
  </sheetData>
  <mergeCells count="1134">
    <mergeCell ref="CB1:CD1"/>
    <mergeCell ref="CH1:CJ1"/>
    <mergeCell ref="CN1:CP1"/>
    <mergeCell ref="CT1:CV1"/>
    <mergeCell ref="J2:L3"/>
    <mergeCell ref="M2:O3"/>
    <mergeCell ref="P2:R3"/>
    <mergeCell ref="S2:U3"/>
    <mergeCell ref="V2:X3"/>
    <mergeCell ref="AQ1:AS1"/>
    <mergeCell ref="AT1:AV1"/>
    <mergeCell ref="AW1:AY1"/>
    <mergeCell ref="BB1:BI3"/>
    <mergeCell ref="BJ1:BL1"/>
    <mergeCell ref="BP1:BR1"/>
    <mergeCell ref="AQ2:AS3"/>
    <mergeCell ref="AT2:AV3"/>
    <mergeCell ref="AW2:AY3"/>
    <mergeCell ref="BJ2:BL3"/>
    <mergeCell ref="Y1:AA1"/>
    <mergeCell ref="AB1:AD1"/>
    <mergeCell ref="AE1:AG1"/>
    <mergeCell ref="AH1:AJ1"/>
    <mergeCell ref="AK1:AM1"/>
    <mergeCell ref="AN1:AP1"/>
    <mergeCell ref="J1:L1"/>
    <mergeCell ref="M1:O1"/>
    <mergeCell ref="P1:R1"/>
    <mergeCell ref="S1:U1"/>
    <mergeCell ref="V1:X1"/>
    <mergeCell ref="AT4:AV5"/>
    <mergeCell ref="AW4:AY5"/>
    <mergeCell ref="CW2:CY3"/>
    <mergeCell ref="B4:I4"/>
    <mergeCell ref="J4:L5"/>
    <mergeCell ref="M4:O5"/>
    <mergeCell ref="P4:R5"/>
    <mergeCell ref="S4:U5"/>
    <mergeCell ref="V4:X5"/>
    <mergeCell ref="Y4:AA5"/>
    <mergeCell ref="AB4:AD5"/>
    <mergeCell ref="AE4:AG5"/>
    <mergeCell ref="CE2:CG3"/>
    <mergeCell ref="CH2:CJ3"/>
    <mergeCell ref="CK2:CM3"/>
    <mergeCell ref="CN2:CP3"/>
    <mergeCell ref="CQ2:CS3"/>
    <mergeCell ref="CT2:CV3"/>
    <mergeCell ref="BM2:BO3"/>
    <mergeCell ref="BP2:BR3"/>
    <mergeCell ref="BS2:BU3"/>
    <mergeCell ref="BV2:BX3"/>
    <mergeCell ref="BY2:CA3"/>
    <mergeCell ref="CB2:CD3"/>
    <mergeCell ref="Y2:AA3"/>
    <mergeCell ref="AB2:AD3"/>
    <mergeCell ref="AE2:AG3"/>
    <mergeCell ref="AH2:AJ3"/>
    <mergeCell ref="AK2:AM3"/>
    <mergeCell ref="AN2:AP3"/>
    <mergeCell ref="B1:I3"/>
    <mergeCell ref="BV1:BX1"/>
    <mergeCell ref="S6:U7"/>
    <mergeCell ref="V6:X7"/>
    <mergeCell ref="Y6:AA7"/>
    <mergeCell ref="AB6:AD7"/>
    <mergeCell ref="AE6:AG7"/>
    <mergeCell ref="AH6:AJ7"/>
    <mergeCell ref="CQ4:CS5"/>
    <mergeCell ref="CT4:CV5"/>
    <mergeCell ref="CW4:CY5"/>
    <mergeCell ref="B5:I5"/>
    <mergeCell ref="BB5:BI5"/>
    <mergeCell ref="B6:B8"/>
    <mergeCell ref="C6:I8"/>
    <mergeCell ref="J6:L7"/>
    <mergeCell ref="M6:O7"/>
    <mergeCell ref="P6:R7"/>
    <mergeCell ref="BY4:CA5"/>
    <mergeCell ref="CB4:CD5"/>
    <mergeCell ref="CE4:CG5"/>
    <mergeCell ref="CH4:CJ5"/>
    <mergeCell ref="CK4:CM5"/>
    <mergeCell ref="CN4:CP5"/>
    <mergeCell ref="BB4:BI4"/>
    <mergeCell ref="BJ4:BL5"/>
    <mergeCell ref="BM4:BO5"/>
    <mergeCell ref="BP4:BR5"/>
    <mergeCell ref="BS4:BU5"/>
    <mergeCell ref="BV4:BX5"/>
    <mergeCell ref="AH4:AJ5"/>
    <mergeCell ref="AK4:AM5"/>
    <mergeCell ref="AN4:AP5"/>
    <mergeCell ref="AQ4:AS5"/>
    <mergeCell ref="CQ6:CS7"/>
    <mergeCell ref="CT6:CV7"/>
    <mergeCell ref="CW6:CY7"/>
    <mergeCell ref="J8:L9"/>
    <mergeCell ref="M8:O9"/>
    <mergeCell ref="P8:R9"/>
    <mergeCell ref="S8:U9"/>
    <mergeCell ref="V8:X9"/>
    <mergeCell ref="Y8:AA9"/>
    <mergeCell ref="AB8:AD9"/>
    <mergeCell ref="BY6:CA7"/>
    <mergeCell ref="CB6:CD7"/>
    <mergeCell ref="CE6:CG7"/>
    <mergeCell ref="CH6:CJ7"/>
    <mergeCell ref="CK6:CM7"/>
    <mergeCell ref="CN6:CP7"/>
    <mergeCell ref="BC6:BI8"/>
    <mergeCell ref="BJ6:BL7"/>
    <mergeCell ref="BM6:BO7"/>
    <mergeCell ref="BP6:BR7"/>
    <mergeCell ref="BS6:BU7"/>
    <mergeCell ref="BV6:BX7"/>
    <mergeCell ref="BJ8:BL9"/>
    <mergeCell ref="BM8:BO9"/>
    <mergeCell ref="BP8:BR9"/>
    <mergeCell ref="BS8:BU9"/>
    <mergeCell ref="AK6:AM7"/>
    <mergeCell ref="AN6:AP7"/>
    <mergeCell ref="AQ6:AS7"/>
    <mergeCell ref="AT6:AV7"/>
    <mergeCell ref="AW6:AY7"/>
    <mergeCell ref="BB6:BB8"/>
    <mergeCell ref="P10:R12"/>
    <mergeCell ref="S10:U12"/>
    <mergeCell ref="V10:X12"/>
    <mergeCell ref="Y10:AA12"/>
    <mergeCell ref="CQ14:CS14"/>
    <mergeCell ref="AB10:AD12"/>
    <mergeCell ref="AE10:AG12"/>
    <mergeCell ref="CN8:CP9"/>
    <mergeCell ref="CQ8:CS9"/>
    <mergeCell ref="CT8:CV9"/>
    <mergeCell ref="CW8:CY9"/>
    <mergeCell ref="B9:B12"/>
    <mergeCell ref="C9:I12"/>
    <mergeCell ref="BB9:BB12"/>
    <mergeCell ref="BC9:BI12"/>
    <mergeCell ref="J10:L12"/>
    <mergeCell ref="M10:O12"/>
    <mergeCell ref="BV8:BX9"/>
    <mergeCell ref="BY8:CA9"/>
    <mergeCell ref="CB8:CD9"/>
    <mergeCell ref="CE8:CG9"/>
    <mergeCell ref="CH8:CJ9"/>
    <mergeCell ref="CK8:CM9"/>
    <mergeCell ref="AE8:AG9"/>
    <mergeCell ref="AH8:AJ9"/>
    <mergeCell ref="AK8:AM9"/>
    <mergeCell ref="AN8:AP9"/>
    <mergeCell ref="AQ8:AS9"/>
    <mergeCell ref="AT8:AV9"/>
    <mergeCell ref="AW8:AY9"/>
    <mergeCell ref="CT10:CV12"/>
    <mergeCell ref="CW10:CY12"/>
    <mergeCell ref="CB10:CD12"/>
    <mergeCell ref="CE10:CG12"/>
    <mergeCell ref="CH10:CJ12"/>
    <mergeCell ref="CK10:CM12"/>
    <mergeCell ref="CN10:CP12"/>
    <mergeCell ref="CQ10:CS12"/>
    <mergeCell ref="BJ10:BL12"/>
    <mergeCell ref="BM10:BO12"/>
    <mergeCell ref="BP10:BR12"/>
    <mergeCell ref="BS10:BU12"/>
    <mergeCell ref="BV10:BX12"/>
    <mergeCell ref="BY10:CA12"/>
    <mergeCell ref="AH10:AJ12"/>
    <mergeCell ref="AK10:AM12"/>
    <mergeCell ref="AN10:AP12"/>
    <mergeCell ref="AQ10:AS12"/>
    <mergeCell ref="AT10:AV12"/>
    <mergeCell ref="AW10:AY12"/>
    <mergeCell ref="CT14:CV14"/>
    <mergeCell ref="CW14:CY14"/>
    <mergeCell ref="J15:L16"/>
    <mergeCell ref="M15:O16"/>
    <mergeCell ref="P15:R16"/>
    <mergeCell ref="S15:U16"/>
    <mergeCell ref="V15:X16"/>
    <mergeCell ref="Y15:AA16"/>
    <mergeCell ref="AB15:AD16"/>
    <mergeCell ref="BY14:CA14"/>
    <mergeCell ref="CB14:CD14"/>
    <mergeCell ref="CE14:CG14"/>
    <mergeCell ref="CH14:CJ14"/>
    <mergeCell ref="CK14:CM14"/>
    <mergeCell ref="CN14:CP14"/>
    <mergeCell ref="BB14:BI16"/>
    <mergeCell ref="BJ14:BL14"/>
    <mergeCell ref="BM14:BO14"/>
    <mergeCell ref="BP14:BR14"/>
    <mergeCell ref="BS14:BU14"/>
    <mergeCell ref="BV14:BX14"/>
    <mergeCell ref="J14:L14"/>
    <mergeCell ref="P14:R14"/>
    <mergeCell ref="V14:X14"/>
    <mergeCell ref="AB14:AD14"/>
    <mergeCell ref="AH14:AJ14"/>
    <mergeCell ref="AN14:AP14"/>
    <mergeCell ref="AT14:AV14"/>
    <mergeCell ref="AK17:AM18"/>
    <mergeCell ref="AN17:AP18"/>
    <mergeCell ref="AQ17:AS18"/>
    <mergeCell ref="CQ15:CS16"/>
    <mergeCell ref="CT15:CV16"/>
    <mergeCell ref="CW15:CY16"/>
    <mergeCell ref="B17:I17"/>
    <mergeCell ref="J17:L18"/>
    <mergeCell ref="M17:O18"/>
    <mergeCell ref="P17:R18"/>
    <mergeCell ref="S17:U18"/>
    <mergeCell ref="V17:X18"/>
    <mergeCell ref="Y17:AA18"/>
    <mergeCell ref="BY15:CA16"/>
    <mergeCell ref="CB15:CD16"/>
    <mergeCell ref="CE15:CG16"/>
    <mergeCell ref="CH15:CJ16"/>
    <mergeCell ref="CK15:CM16"/>
    <mergeCell ref="CN15:CP16"/>
    <mergeCell ref="AW15:AY16"/>
    <mergeCell ref="BJ15:BL16"/>
    <mergeCell ref="BM15:BO16"/>
    <mergeCell ref="BP15:BR16"/>
    <mergeCell ref="BS15:BU16"/>
    <mergeCell ref="BV15:BX16"/>
    <mergeCell ref="AE15:AG16"/>
    <mergeCell ref="AH15:AJ16"/>
    <mergeCell ref="AK15:AM16"/>
    <mergeCell ref="AN15:AP16"/>
    <mergeCell ref="AQ15:AS16"/>
    <mergeCell ref="AT15:AV16"/>
    <mergeCell ref="B14:I16"/>
    <mergeCell ref="AB19:AD20"/>
    <mergeCell ref="AE19:AG20"/>
    <mergeCell ref="AH19:AJ20"/>
    <mergeCell ref="AK19:AM20"/>
    <mergeCell ref="B19:B21"/>
    <mergeCell ref="C19:I21"/>
    <mergeCell ref="J19:L20"/>
    <mergeCell ref="M19:O20"/>
    <mergeCell ref="P19:R20"/>
    <mergeCell ref="S19:U20"/>
    <mergeCell ref="CK17:CM18"/>
    <mergeCell ref="CN17:CP18"/>
    <mergeCell ref="CQ17:CS18"/>
    <mergeCell ref="CT17:CV18"/>
    <mergeCell ref="CW17:CY18"/>
    <mergeCell ref="B18:I18"/>
    <mergeCell ref="BB18:BI18"/>
    <mergeCell ref="BS17:BU18"/>
    <mergeCell ref="BV17:BX18"/>
    <mergeCell ref="BY17:CA18"/>
    <mergeCell ref="CB17:CD18"/>
    <mergeCell ref="CE17:CG18"/>
    <mergeCell ref="CH17:CJ18"/>
    <mergeCell ref="AT17:AV18"/>
    <mergeCell ref="AW17:AY18"/>
    <mergeCell ref="BB17:BI17"/>
    <mergeCell ref="BJ17:BL18"/>
    <mergeCell ref="BM17:BO18"/>
    <mergeCell ref="BP17:BR18"/>
    <mergeCell ref="AB17:AD18"/>
    <mergeCell ref="AE17:AG18"/>
    <mergeCell ref="AH17:AJ18"/>
    <mergeCell ref="AT21:AV22"/>
    <mergeCell ref="AW21:AY22"/>
    <mergeCell ref="CT19:CV20"/>
    <mergeCell ref="CW19:CY20"/>
    <mergeCell ref="J21:L22"/>
    <mergeCell ref="M21:O22"/>
    <mergeCell ref="P21:R22"/>
    <mergeCell ref="S21:U22"/>
    <mergeCell ref="V21:X22"/>
    <mergeCell ref="Y21:AA22"/>
    <mergeCell ref="AB21:AD22"/>
    <mergeCell ref="AE21:AG22"/>
    <mergeCell ref="CB19:CD20"/>
    <mergeCell ref="CE19:CG20"/>
    <mergeCell ref="CH19:CJ20"/>
    <mergeCell ref="CK19:CM20"/>
    <mergeCell ref="CN19:CP20"/>
    <mergeCell ref="CQ19:CS20"/>
    <mergeCell ref="BJ19:BL20"/>
    <mergeCell ref="BM19:BO20"/>
    <mergeCell ref="BP19:BR20"/>
    <mergeCell ref="BS19:BU20"/>
    <mergeCell ref="BV19:BX20"/>
    <mergeCell ref="BY19:CA20"/>
    <mergeCell ref="AN19:AP20"/>
    <mergeCell ref="AQ19:AS20"/>
    <mergeCell ref="AT19:AV20"/>
    <mergeCell ref="AW19:AY20"/>
    <mergeCell ref="BB19:BB21"/>
    <mergeCell ref="BC19:BI21"/>
    <mergeCell ref="V19:X20"/>
    <mergeCell ref="Y19:AA20"/>
    <mergeCell ref="V23:X25"/>
    <mergeCell ref="Y23:AA25"/>
    <mergeCell ref="AB23:AD25"/>
    <mergeCell ref="AE23:AG25"/>
    <mergeCell ref="AH23:AJ25"/>
    <mergeCell ref="AK23:AM25"/>
    <mergeCell ref="CT21:CV22"/>
    <mergeCell ref="CW21:CY22"/>
    <mergeCell ref="B22:B25"/>
    <mergeCell ref="C22:I25"/>
    <mergeCell ref="BB22:BB25"/>
    <mergeCell ref="BC22:BI25"/>
    <mergeCell ref="J23:L25"/>
    <mergeCell ref="M23:O25"/>
    <mergeCell ref="P23:R25"/>
    <mergeCell ref="S23:U25"/>
    <mergeCell ref="CB21:CD22"/>
    <mergeCell ref="CE21:CG22"/>
    <mergeCell ref="CH21:CJ22"/>
    <mergeCell ref="CK21:CM22"/>
    <mergeCell ref="CN21:CP22"/>
    <mergeCell ref="CQ21:CS22"/>
    <mergeCell ref="BJ21:BL22"/>
    <mergeCell ref="BM21:BO22"/>
    <mergeCell ref="BP21:BR22"/>
    <mergeCell ref="BS21:BU22"/>
    <mergeCell ref="BV21:BX22"/>
    <mergeCell ref="BY21:CA22"/>
    <mergeCell ref="AH21:AJ22"/>
    <mergeCell ref="AK21:AM22"/>
    <mergeCell ref="AN21:AP22"/>
    <mergeCell ref="AQ21:AS22"/>
    <mergeCell ref="CH23:CJ25"/>
    <mergeCell ref="CK23:CM25"/>
    <mergeCell ref="CN23:CP25"/>
    <mergeCell ref="CQ23:CS25"/>
    <mergeCell ref="CT23:CV25"/>
    <mergeCell ref="CW23:CY25"/>
    <mergeCell ref="BP23:BR25"/>
    <mergeCell ref="BS23:BU25"/>
    <mergeCell ref="BV23:BX25"/>
    <mergeCell ref="BY23:CA25"/>
    <mergeCell ref="CB23:CD25"/>
    <mergeCell ref="CE23:CG25"/>
    <mergeCell ref="AN23:AP25"/>
    <mergeCell ref="AQ23:AS25"/>
    <mergeCell ref="AT23:AV25"/>
    <mergeCell ref="AW23:AY25"/>
    <mergeCell ref="BJ23:BL25"/>
    <mergeCell ref="BM23:BO25"/>
    <mergeCell ref="CB27:CD27"/>
    <mergeCell ref="CH27:CJ27"/>
    <mergeCell ref="CN27:CP27"/>
    <mergeCell ref="CT27:CV27"/>
    <mergeCell ref="J28:L29"/>
    <mergeCell ref="M28:O29"/>
    <mergeCell ref="P28:R29"/>
    <mergeCell ref="S28:U29"/>
    <mergeCell ref="V28:X29"/>
    <mergeCell ref="AQ27:AS27"/>
    <mergeCell ref="AT27:AV27"/>
    <mergeCell ref="AW27:AY27"/>
    <mergeCell ref="BB27:BI29"/>
    <mergeCell ref="BJ27:BL27"/>
    <mergeCell ref="BP27:BR27"/>
    <mergeCell ref="AQ28:AS29"/>
    <mergeCell ref="AT28:AV29"/>
    <mergeCell ref="AW28:AY29"/>
    <mergeCell ref="BJ28:BL29"/>
    <mergeCell ref="Y27:AA27"/>
    <mergeCell ref="AB27:AD27"/>
    <mergeCell ref="AE27:AG27"/>
    <mergeCell ref="AH27:AJ27"/>
    <mergeCell ref="AK27:AM27"/>
    <mergeCell ref="AN27:AP27"/>
    <mergeCell ref="J27:L27"/>
    <mergeCell ref="M27:O27"/>
    <mergeCell ref="P27:R27"/>
    <mergeCell ref="S27:U27"/>
    <mergeCell ref="V27:X27"/>
    <mergeCell ref="AT30:AV31"/>
    <mergeCell ref="AW30:AY31"/>
    <mergeCell ref="CW28:CY29"/>
    <mergeCell ref="B30:I30"/>
    <mergeCell ref="J30:L31"/>
    <mergeCell ref="M30:O31"/>
    <mergeCell ref="P30:R31"/>
    <mergeCell ref="S30:U31"/>
    <mergeCell ref="V30:X31"/>
    <mergeCell ref="Y30:AA31"/>
    <mergeCell ref="AB30:AD31"/>
    <mergeCell ref="AE30:AG31"/>
    <mergeCell ref="CE28:CG29"/>
    <mergeCell ref="CH28:CJ29"/>
    <mergeCell ref="CK28:CM29"/>
    <mergeCell ref="CN28:CP29"/>
    <mergeCell ref="CQ28:CS29"/>
    <mergeCell ref="CT28:CV29"/>
    <mergeCell ref="BM28:BO29"/>
    <mergeCell ref="BP28:BR29"/>
    <mergeCell ref="BS28:BU29"/>
    <mergeCell ref="BV28:BX29"/>
    <mergeCell ref="BY28:CA29"/>
    <mergeCell ref="CB28:CD29"/>
    <mergeCell ref="Y28:AA29"/>
    <mergeCell ref="AB28:AD29"/>
    <mergeCell ref="AE28:AG29"/>
    <mergeCell ref="AH28:AJ29"/>
    <mergeCell ref="AK28:AM29"/>
    <mergeCell ref="AN28:AP29"/>
    <mergeCell ref="B27:I29"/>
    <mergeCell ref="BV27:BX27"/>
    <mergeCell ref="S32:U33"/>
    <mergeCell ref="V32:X33"/>
    <mergeCell ref="Y32:AA33"/>
    <mergeCell ref="AB32:AD33"/>
    <mergeCell ref="AE32:AG33"/>
    <mergeCell ref="AH32:AJ33"/>
    <mergeCell ref="CQ30:CS31"/>
    <mergeCell ref="CT30:CV31"/>
    <mergeCell ref="CW30:CY31"/>
    <mergeCell ref="B31:I31"/>
    <mergeCell ref="BB31:BI31"/>
    <mergeCell ref="B32:B34"/>
    <mergeCell ref="C32:I34"/>
    <mergeCell ref="J32:L33"/>
    <mergeCell ref="M32:O33"/>
    <mergeCell ref="P32:R33"/>
    <mergeCell ref="BY30:CA31"/>
    <mergeCell ref="CB30:CD31"/>
    <mergeCell ref="CE30:CG31"/>
    <mergeCell ref="CH30:CJ31"/>
    <mergeCell ref="CK30:CM31"/>
    <mergeCell ref="CN30:CP31"/>
    <mergeCell ref="BB30:BI30"/>
    <mergeCell ref="BJ30:BL31"/>
    <mergeCell ref="BM30:BO31"/>
    <mergeCell ref="BP30:BR31"/>
    <mergeCell ref="BS30:BU31"/>
    <mergeCell ref="BV30:BX31"/>
    <mergeCell ref="AH30:AJ31"/>
    <mergeCell ref="AK30:AM31"/>
    <mergeCell ref="AN30:AP31"/>
    <mergeCell ref="AQ30:AS31"/>
    <mergeCell ref="CQ32:CS33"/>
    <mergeCell ref="CT32:CV33"/>
    <mergeCell ref="CW32:CY33"/>
    <mergeCell ref="J34:L35"/>
    <mergeCell ref="M34:O35"/>
    <mergeCell ref="P34:R35"/>
    <mergeCell ref="S34:U35"/>
    <mergeCell ref="V34:X35"/>
    <mergeCell ref="Y34:AA35"/>
    <mergeCell ref="AB34:AD35"/>
    <mergeCell ref="BY32:CA33"/>
    <mergeCell ref="CB32:CD33"/>
    <mergeCell ref="CE32:CG33"/>
    <mergeCell ref="CH32:CJ33"/>
    <mergeCell ref="CK32:CM33"/>
    <mergeCell ref="CN32:CP33"/>
    <mergeCell ref="BC32:BI34"/>
    <mergeCell ref="BJ32:BL33"/>
    <mergeCell ref="BM32:BO33"/>
    <mergeCell ref="BP32:BR33"/>
    <mergeCell ref="BS32:BU33"/>
    <mergeCell ref="BV32:BX33"/>
    <mergeCell ref="BJ34:BL35"/>
    <mergeCell ref="BM34:BO35"/>
    <mergeCell ref="BP34:BR35"/>
    <mergeCell ref="BS34:BU35"/>
    <mergeCell ref="AK32:AM33"/>
    <mergeCell ref="AN32:AP33"/>
    <mergeCell ref="AQ32:AS33"/>
    <mergeCell ref="AT32:AV33"/>
    <mergeCell ref="AW32:AY33"/>
    <mergeCell ref="BB32:BB34"/>
    <mergeCell ref="P36:R38"/>
    <mergeCell ref="S36:U38"/>
    <mergeCell ref="V36:X38"/>
    <mergeCell ref="Y36:AA38"/>
    <mergeCell ref="CQ40:CS40"/>
    <mergeCell ref="AB36:AD38"/>
    <mergeCell ref="AE36:AG38"/>
    <mergeCell ref="CN34:CP35"/>
    <mergeCell ref="CQ34:CS35"/>
    <mergeCell ref="CT34:CV35"/>
    <mergeCell ref="CW34:CY35"/>
    <mergeCell ref="B35:B38"/>
    <mergeCell ref="C35:I38"/>
    <mergeCell ref="BB35:BB38"/>
    <mergeCell ref="BC35:BI38"/>
    <mergeCell ref="J36:L38"/>
    <mergeCell ref="M36:O38"/>
    <mergeCell ref="BV34:BX35"/>
    <mergeCell ref="BY34:CA35"/>
    <mergeCell ref="CB34:CD35"/>
    <mergeCell ref="CE34:CG35"/>
    <mergeCell ref="CH34:CJ35"/>
    <mergeCell ref="CK34:CM35"/>
    <mergeCell ref="AE34:AG35"/>
    <mergeCell ref="AH34:AJ35"/>
    <mergeCell ref="AK34:AM35"/>
    <mergeCell ref="AN34:AP35"/>
    <mergeCell ref="AQ34:AS35"/>
    <mergeCell ref="AT34:AV35"/>
    <mergeCell ref="AW34:AY35"/>
    <mergeCell ref="CT36:CV38"/>
    <mergeCell ref="CW36:CY38"/>
    <mergeCell ref="CB36:CD38"/>
    <mergeCell ref="CE36:CG38"/>
    <mergeCell ref="CH36:CJ38"/>
    <mergeCell ref="CK36:CM38"/>
    <mergeCell ref="CN36:CP38"/>
    <mergeCell ref="CQ36:CS38"/>
    <mergeCell ref="BJ36:BL38"/>
    <mergeCell ref="BM36:BO38"/>
    <mergeCell ref="BP36:BR38"/>
    <mergeCell ref="BS36:BU38"/>
    <mergeCell ref="BV36:BX38"/>
    <mergeCell ref="BY36:CA38"/>
    <mergeCell ref="AH36:AJ38"/>
    <mergeCell ref="AK36:AM38"/>
    <mergeCell ref="AN36:AP38"/>
    <mergeCell ref="AQ36:AS38"/>
    <mergeCell ref="AT36:AV38"/>
    <mergeCell ref="AW36:AY38"/>
    <mergeCell ref="CT40:CV40"/>
    <mergeCell ref="CW40:CY40"/>
    <mergeCell ref="J41:L42"/>
    <mergeCell ref="M41:O42"/>
    <mergeCell ref="P41:R42"/>
    <mergeCell ref="S41:U42"/>
    <mergeCell ref="V41:X42"/>
    <mergeCell ref="Y41:AA42"/>
    <mergeCell ref="AB41:AD42"/>
    <mergeCell ref="BY40:CA40"/>
    <mergeCell ref="CB40:CD40"/>
    <mergeCell ref="CE40:CG40"/>
    <mergeCell ref="CH40:CJ40"/>
    <mergeCell ref="CK40:CM40"/>
    <mergeCell ref="CN40:CP40"/>
    <mergeCell ref="BB40:BI42"/>
    <mergeCell ref="BJ40:BL40"/>
    <mergeCell ref="BM40:BO40"/>
    <mergeCell ref="BP40:BR40"/>
    <mergeCell ref="BS40:BU40"/>
    <mergeCell ref="BV40:BX40"/>
    <mergeCell ref="J40:L40"/>
    <mergeCell ref="P40:R40"/>
    <mergeCell ref="V40:X40"/>
    <mergeCell ref="AB40:AD40"/>
    <mergeCell ref="AH40:AJ40"/>
    <mergeCell ref="AN40:AP40"/>
    <mergeCell ref="AT40:AV40"/>
    <mergeCell ref="AK43:AM44"/>
    <mergeCell ref="AN43:AP44"/>
    <mergeCell ref="AQ43:AS44"/>
    <mergeCell ref="CQ41:CS42"/>
    <mergeCell ref="CT41:CV42"/>
    <mergeCell ref="CW41:CY42"/>
    <mergeCell ref="B43:I43"/>
    <mergeCell ref="J43:L44"/>
    <mergeCell ref="M43:O44"/>
    <mergeCell ref="P43:R44"/>
    <mergeCell ref="S43:U44"/>
    <mergeCell ref="V43:X44"/>
    <mergeCell ref="Y43:AA44"/>
    <mergeCell ref="BY41:CA42"/>
    <mergeCell ref="CB41:CD42"/>
    <mergeCell ref="CE41:CG42"/>
    <mergeCell ref="CH41:CJ42"/>
    <mergeCell ref="CK41:CM42"/>
    <mergeCell ref="CN41:CP42"/>
    <mergeCell ref="AW41:AY42"/>
    <mergeCell ref="BJ41:BL42"/>
    <mergeCell ref="BM41:BO42"/>
    <mergeCell ref="BP41:BR42"/>
    <mergeCell ref="BS41:BU42"/>
    <mergeCell ref="BV41:BX42"/>
    <mergeCell ref="AE41:AG42"/>
    <mergeCell ref="AH41:AJ42"/>
    <mergeCell ref="AK41:AM42"/>
    <mergeCell ref="AN41:AP42"/>
    <mergeCell ref="AQ41:AS42"/>
    <mergeCell ref="AT41:AV42"/>
    <mergeCell ref="B40:I42"/>
    <mergeCell ref="AB45:AD46"/>
    <mergeCell ref="AE45:AG46"/>
    <mergeCell ref="AH45:AJ46"/>
    <mergeCell ref="AK45:AM46"/>
    <mergeCell ref="B45:B47"/>
    <mergeCell ref="C45:I47"/>
    <mergeCell ref="J45:L46"/>
    <mergeCell ref="M45:O46"/>
    <mergeCell ref="P45:R46"/>
    <mergeCell ref="S45:U46"/>
    <mergeCell ref="CK43:CM44"/>
    <mergeCell ref="CN43:CP44"/>
    <mergeCell ref="CQ43:CS44"/>
    <mergeCell ref="CT43:CV44"/>
    <mergeCell ref="CW43:CY44"/>
    <mergeCell ref="B44:I44"/>
    <mergeCell ref="BB44:BI44"/>
    <mergeCell ref="BS43:BU44"/>
    <mergeCell ref="BV43:BX44"/>
    <mergeCell ref="BY43:CA44"/>
    <mergeCell ref="CB43:CD44"/>
    <mergeCell ref="CE43:CG44"/>
    <mergeCell ref="CH43:CJ44"/>
    <mergeCell ref="AT43:AV44"/>
    <mergeCell ref="AW43:AY44"/>
    <mergeCell ref="BB43:BI43"/>
    <mergeCell ref="BJ43:BL44"/>
    <mergeCell ref="BM43:BO44"/>
    <mergeCell ref="BP43:BR44"/>
    <mergeCell ref="AB43:AD44"/>
    <mergeCell ref="AE43:AG44"/>
    <mergeCell ref="AH43:AJ44"/>
    <mergeCell ref="AT47:AV48"/>
    <mergeCell ref="AW47:AY48"/>
    <mergeCell ref="CT45:CV46"/>
    <mergeCell ref="CW45:CY46"/>
    <mergeCell ref="J47:L48"/>
    <mergeCell ref="M47:O48"/>
    <mergeCell ref="P47:R48"/>
    <mergeCell ref="S47:U48"/>
    <mergeCell ref="V47:X48"/>
    <mergeCell ref="Y47:AA48"/>
    <mergeCell ref="AB47:AD48"/>
    <mergeCell ref="AE47:AG48"/>
    <mergeCell ref="CB45:CD46"/>
    <mergeCell ref="CE45:CG46"/>
    <mergeCell ref="CH45:CJ46"/>
    <mergeCell ref="CK45:CM46"/>
    <mergeCell ref="CN45:CP46"/>
    <mergeCell ref="CQ45:CS46"/>
    <mergeCell ref="BJ45:BL46"/>
    <mergeCell ref="BM45:BO46"/>
    <mergeCell ref="BP45:BR46"/>
    <mergeCell ref="BS45:BU46"/>
    <mergeCell ref="BV45:BX46"/>
    <mergeCell ref="BY45:CA46"/>
    <mergeCell ref="AN45:AP46"/>
    <mergeCell ref="AQ45:AS46"/>
    <mergeCell ref="AT45:AV46"/>
    <mergeCell ref="AW45:AY46"/>
    <mergeCell ref="BB45:BB47"/>
    <mergeCell ref="BC45:BI47"/>
    <mergeCell ref="V45:X46"/>
    <mergeCell ref="Y45:AA46"/>
    <mergeCell ref="V49:X51"/>
    <mergeCell ref="Y49:AA51"/>
    <mergeCell ref="AB49:AD51"/>
    <mergeCell ref="AE49:AG51"/>
    <mergeCell ref="AH49:AJ51"/>
    <mergeCell ref="AK49:AM51"/>
    <mergeCell ref="CT47:CV48"/>
    <mergeCell ref="CW47:CY48"/>
    <mergeCell ref="B48:B51"/>
    <mergeCell ref="C48:I51"/>
    <mergeCell ref="BB48:BB51"/>
    <mergeCell ref="BC48:BI51"/>
    <mergeCell ref="J49:L51"/>
    <mergeCell ref="M49:O51"/>
    <mergeCell ref="P49:R51"/>
    <mergeCell ref="S49:U51"/>
    <mergeCell ref="CB47:CD48"/>
    <mergeCell ref="CE47:CG48"/>
    <mergeCell ref="CH47:CJ48"/>
    <mergeCell ref="CK47:CM48"/>
    <mergeCell ref="CN47:CP48"/>
    <mergeCell ref="CQ47:CS48"/>
    <mergeCell ref="BJ47:BL48"/>
    <mergeCell ref="BM47:BO48"/>
    <mergeCell ref="BP47:BR48"/>
    <mergeCell ref="BS47:BU48"/>
    <mergeCell ref="BV47:BX48"/>
    <mergeCell ref="BY47:CA48"/>
    <mergeCell ref="AH47:AJ48"/>
    <mergeCell ref="AK47:AM48"/>
    <mergeCell ref="AN47:AP48"/>
    <mergeCell ref="AQ47:AS48"/>
    <mergeCell ref="CH49:CJ51"/>
    <mergeCell ref="CK49:CM51"/>
    <mergeCell ref="CN49:CP51"/>
    <mergeCell ref="CQ49:CS51"/>
    <mergeCell ref="CT49:CV51"/>
    <mergeCell ref="CW49:CY51"/>
    <mergeCell ref="BP49:BR51"/>
    <mergeCell ref="BS49:BU51"/>
    <mergeCell ref="BV49:BX51"/>
    <mergeCell ref="BY49:CA51"/>
    <mergeCell ref="CB49:CD51"/>
    <mergeCell ref="CE49:CG51"/>
    <mergeCell ref="AN49:AP51"/>
    <mergeCell ref="AQ49:AS51"/>
    <mergeCell ref="AT49:AV51"/>
    <mergeCell ref="AW49:AY51"/>
    <mergeCell ref="BJ49:BL51"/>
    <mergeCell ref="BM49:BO51"/>
    <mergeCell ref="CB53:CD53"/>
    <mergeCell ref="CH53:CJ53"/>
    <mergeCell ref="CN53:CP53"/>
    <mergeCell ref="CT53:CV53"/>
    <mergeCell ref="J54:L55"/>
    <mergeCell ref="M54:O55"/>
    <mergeCell ref="P54:R55"/>
    <mergeCell ref="S54:U55"/>
    <mergeCell ref="V54:X55"/>
    <mergeCell ref="AQ53:AS53"/>
    <mergeCell ref="AT53:AV53"/>
    <mergeCell ref="AW53:AY53"/>
    <mergeCell ref="BB53:BI55"/>
    <mergeCell ref="BJ53:BL53"/>
    <mergeCell ref="BP53:BR53"/>
    <mergeCell ref="AQ54:AS55"/>
    <mergeCell ref="AT54:AV55"/>
    <mergeCell ref="AW54:AY55"/>
    <mergeCell ref="BJ54:BL55"/>
    <mergeCell ref="Y53:AA53"/>
    <mergeCell ref="AB53:AD53"/>
    <mergeCell ref="AE53:AG53"/>
    <mergeCell ref="AH53:AJ53"/>
    <mergeCell ref="AK53:AM53"/>
    <mergeCell ref="AN53:AP53"/>
    <mergeCell ref="J53:L53"/>
    <mergeCell ref="M53:O53"/>
    <mergeCell ref="P53:R53"/>
    <mergeCell ref="S53:U53"/>
    <mergeCell ref="V53:X53"/>
    <mergeCell ref="AT56:AV57"/>
    <mergeCell ref="AW56:AY57"/>
    <mergeCell ref="CW54:CY55"/>
    <mergeCell ref="B56:I56"/>
    <mergeCell ref="J56:L57"/>
    <mergeCell ref="M56:O57"/>
    <mergeCell ref="P56:R57"/>
    <mergeCell ref="S56:U57"/>
    <mergeCell ref="V56:X57"/>
    <mergeCell ref="Y56:AA57"/>
    <mergeCell ref="AB56:AD57"/>
    <mergeCell ref="AE56:AG57"/>
    <mergeCell ref="CE54:CG55"/>
    <mergeCell ref="CH54:CJ55"/>
    <mergeCell ref="CK54:CM55"/>
    <mergeCell ref="CN54:CP55"/>
    <mergeCell ref="CQ54:CS55"/>
    <mergeCell ref="CT54:CV55"/>
    <mergeCell ref="BM54:BO55"/>
    <mergeCell ref="BP54:BR55"/>
    <mergeCell ref="BS54:BU55"/>
    <mergeCell ref="BV54:BX55"/>
    <mergeCell ref="BY54:CA55"/>
    <mergeCell ref="CB54:CD55"/>
    <mergeCell ref="Y54:AA55"/>
    <mergeCell ref="AB54:AD55"/>
    <mergeCell ref="AE54:AG55"/>
    <mergeCell ref="AH54:AJ55"/>
    <mergeCell ref="AK54:AM55"/>
    <mergeCell ref="AN54:AP55"/>
    <mergeCell ref="B53:I55"/>
    <mergeCell ref="BV53:BX53"/>
    <mergeCell ref="S58:U59"/>
    <mergeCell ref="V58:X59"/>
    <mergeCell ref="Y58:AA59"/>
    <mergeCell ref="AB58:AD59"/>
    <mergeCell ref="AE58:AG59"/>
    <mergeCell ref="AH58:AJ59"/>
    <mergeCell ref="CQ56:CS57"/>
    <mergeCell ref="CT56:CV57"/>
    <mergeCell ref="CW56:CY57"/>
    <mergeCell ref="B57:I57"/>
    <mergeCell ref="BB57:BI57"/>
    <mergeCell ref="B58:B60"/>
    <mergeCell ref="C58:I60"/>
    <mergeCell ref="J58:L59"/>
    <mergeCell ref="M58:O59"/>
    <mergeCell ref="P58:R59"/>
    <mergeCell ref="BY56:CA57"/>
    <mergeCell ref="CB56:CD57"/>
    <mergeCell ref="CE56:CG57"/>
    <mergeCell ref="CH56:CJ57"/>
    <mergeCell ref="CK56:CM57"/>
    <mergeCell ref="CN56:CP57"/>
    <mergeCell ref="BB56:BI56"/>
    <mergeCell ref="BJ56:BL57"/>
    <mergeCell ref="BM56:BO57"/>
    <mergeCell ref="BP56:BR57"/>
    <mergeCell ref="BS56:BU57"/>
    <mergeCell ref="BV56:BX57"/>
    <mergeCell ref="AH56:AJ57"/>
    <mergeCell ref="AK56:AM57"/>
    <mergeCell ref="AN56:AP57"/>
    <mergeCell ref="AQ56:AS57"/>
    <mergeCell ref="CQ58:CS59"/>
    <mergeCell ref="CT58:CV59"/>
    <mergeCell ref="CW58:CY59"/>
    <mergeCell ref="J60:L61"/>
    <mergeCell ref="M60:O61"/>
    <mergeCell ref="P60:R61"/>
    <mergeCell ref="S60:U61"/>
    <mergeCell ref="V60:X61"/>
    <mergeCell ref="Y60:AA61"/>
    <mergeCell ref="AB60:AD61"/>
    <mergeCell ref="BY58:CA59"/>
    <mergeCell ref="CB58:CD59"/>
    <mergeCell ref="CE58:CG59"/>
    <mergeCell ref="CH58:CJ59"/>
    <mergeCell ref="CK58:CM59"/>
    <mergeCell ref="CN58:CP59"/>
    <mergeCell ref="BC58:BI60"/>
    <mergeCell ref="BJ58:BL59"/>
    <mergeCell ref="BM58:BO59"/>
    <mergeCell ref="BP58:BR59"/>
    <mergeCell ref="BS58:BU59"/>
    <mergeCell ref="BV58:BX59"/>
    <mergeCell ref="BJ60:BL61"/>
    <mergeCell ref="BM60:BO61"/>
    <mergeCell ref="BP60:BR61"/>
    <mergeCell ref="BS60:BU61"/>
    <mergeCell ref="AK58:AM59"/>
    <mergeCell ref="AN58:AP59"/>
    <mergeCell ref="AQ58:AS59"/>
    <mergeCell ref="AT58:AV59"/>
    <mergeCell ref="AW58:AY59"/>
    <mergeCell ref="BB58:BB60"/>
    <mergeCell ref="AW62:AY64"/>
    <mergeCell ref="P62:R64"/>
    <mergeCell ref="S62:U64"/>
    <mergeCell ref="V62:X64"/>
    <mergeCell ref="Y62:AA64"/>
    <mergeCell ref="AB62:AD64"/>
    <mergeCell ref="AE62:AG64"/>
    <mergeCell ref="CN60:CP61"/>
    <mergeCell ref="CQ60:CS61"/>
    <mergeCell ref="CT60:CV61"/>
    <mergeCell ref="CW60:CY61"/>
    <mergeCell ref="B61:B64"/>
    <mergeCell ref="C61:I64"/>
    <mergeCell ref="BB61:BB64"/>
    <mergeCell ref="BC61:BI64"/>
    <mergeCell ref="J62:L64"/>
    <mergeCell ref="M62:O64"/>
    <mergeCell ref="BV60:BX61"/>
    <mergeCell ref="BY60:CA61"/>
    <mergeCell ref="CB60:CD61"/>
    <mergeCell ref="CE60:CG61"/>
    <mergeCell ref="CH60:CJ61"/>
    <mergeCell ref="CK60:CM61"/>
    <mergeCell ref="AE60:AG61"/>
    <mergeCell ref="AH60:AJ61"/>
    <mergeCell ref="AK60:AM61"/>
    <mergeCell ref="AN60:AP61"/>
    <mergeCell ref="AQ60:AS61"/>
    <mergeCell ref="AT60:AV61"/>
    <mergeCell ref="AW60:AY61"/>
    <mergeCell ref="M67:O68"/>
    <mergeCell ref="P67:R68"/>
    <mergeCell ref="S67:U68"/>
    <mergeCell ref="V67:X68"/>
    <mergeCell ref="Y67:AA68"/>
    <mergeCell ref="CT62:CV64"/>
    <mergeCell ref="CW62:CY64"/>
    <mergeCell ref="B66:I68"/>
    <mergeCell ref="J66:L66"/>
    <mergeCell ref="P66:R66"/>
    <mergeCell ref="V66:X66"/>
    <mergeCell ref="AB66:AD66"/>
    <mergeCell ref="AH66:AJ66"/>
    <mergeCell ref="AN66:AP66"/>
    <mergeCell ref="AT66:AV66"/>
    <mergeCell ref="CB62:CD64"/>
    <mergeCell ref="CE62:CG64"/>
    <mergeCell ref="CH62:CJ64"/>
    <mergeCell ref="CK62:CM64"/>
    <mergeCell ref="CN62:CP64"/>
    <mergeCell ref="CQ62:CS64"/>
    <mergeCell ref="BJ62:BL64"/>
    <mergeCell ref="BM62:BO64"/>
    <mergeCell ref="BP62:BR64"/>
    <mergeCell ref="BS62:BU64"/>
    <mergeCell ref="BV62:BX64"/>
    <mergeCell ref="BY62:CA64"/>
    <mergeCell ref="AH62:AJ64"/>
    <mergeCell ref="AK62:AM64"/>
    <mergeCell ref="AN62:AP64"/>
    <mergeCell ref="AQ62:AS64"/>
    <mergeCell ref="AT62:AV64"/>
    <mergeCell ref="B70:I70"/>
    <mergeCell ref="B71:B73"/>
    <mergeCell ref="C71:I73"/>
    <mergeCell ref="J71:L72"/>
    <mergeCell ref="M71:O72"/>
    <mergeCell ref="P71:R72"/>
    <mergeCell ref="S71:U72"/>
    <mergeCell ref="V71:X72"/>
    <mergeCell ref="Y71:AA72"/>
    <mergeCell ref="AE69:AG70"/>
    <mergeCell ref="AH69:AJ70"/>
    <mergeCell ref="AK69:AM70"/>
    <mergeCell ref="AN69:AP70"/>
    <mergeCell ref="AQ69:AS70"/>
    <mergeCell ref="AT69:AV70"/>
    <mergeCell ref="AT67:AV68"/>
    <mergeCell ref="AW67:AY68"/>
    <mergeCell ref="B69:I69"/>
    <mergeCell ref="J69:L70"/>
    <mergeCell ref="M69:O70"/>
    <mergeCell ref="P69:R70"/>
    <mergeCell ref="S69:U70"/>
    <mergeCell ref="V69:X70"/>
    <mergeCell ref="Y69:AA70"/>
    <mergeCell ref="AB69:AD70"/>
    <mergeCell ref="AB67:AD68"/>
    <mergeCell ref="AE67:AG68"/>
    <mergeCell ref="AH67:AJ68"/>
    <mergeCell ref="AK67:AM68"/>
    <mergeCell ref="AN67:AP68"/>
    <mergeCell ref="AQ67:AS68"/>
    <mergeCell ref="J67:L68"/>
    <mergeCell ref="AT71:AV72"/>
    <mergeCell ref="AW71:AY72"/>
    <mergeCell ref="J73:L74"/>
    <mergeCell ref="M73:O74"/>
    <mergeCell ref="P73:R74"/>
    <mergeCell ref="S73:U74"/>
    <mergeCell ref="V73:X74"/>
    <mergeCell ref="Y73:AA74"/>
    <mergeCell ref="AB73:AD74"/>
    <mergeCell ref="AE73:AG74"/>
    <mergeCell ref="AB71:AD72"/>
    <mergeCell ref="AE71:AG72"/>
    <mergeCell ref="AH71:AJ72"/>
    <mergeCell ref="AK71:AM72"/>
    <mergeCell ref="AN71:AP72"/>
    <mergeCell ref="AQ71:AS72"/>
    <mergeCell ref="AW69:AY70"/>
    <mergeCell ref="AT75:AV77"/>
    <mergeCell ref="AW75:AY77"/>
    <mergeCell ref="B79:I81"/>
    <mergeCell ref="J79:L79"/>
    <mergeCell ref="M79:O79"/>
    <mergeCell ref="P79:R79"/>
    <mergeCell ref="S79:U79"/>
    <mergeCell ref="V79:X79"/>
    <mergeCell ref="Y79:AA79"/>
    <mergeCell ref="AB75:AD77"/>
    <mergeCell ref="AE75:AG77"/>
    <mergeCell ref="AH75:AJ77"/>
    <mergeCell ref="AK75:AM77"/>
    <mergeCell ref="AN75:AP77"/>
    <mergeCell ref="AQ75:AS77"/>
    <mergeCell ref="B74:B77"/>
    <mergeCell ref="C74:I77"/>
    <mergeCell ref="J75:L77"/>
    <mergeCell ref="M75:O77"/>
    <mergeCell ref="P75:R77"/>
    <mergeCell ref="S75:U77"/>
    <mergeCell ref="V75:X77"/>
    <mergeCell ref="Y75:AA77"/>
    <mergeCell ref="AH73:AJ74"/>
    <mergeCell ref="AK73:AM74"/>
    <mergeCell ref="AN73:AP74"/>
    <mergeCell ref="AQ73:AS74"/>
    <mergeCell ref="AT73:AV74"/>
    <mergeCell ref="AW73:AY74"/>
    <mergeCell ref="AH80:AJ81"/>
    <mergeCell ref="AK80:AM81"/>
    <mergeCell ref="AN80:AP81"/>
    <mergeCell ref="AQ80:AS81"/>
    <mergeCell ref="AT80:AV81"/>
    <mergeCell ref="AW80:AY81"/>
    <mergeCell ref="AT79:AV79"/>
    <mergeCell ref="AW79:AY79"/>
    <mergeCell ref="J80:L81"/>
    <mergeCell ref="M80:O81"/>
    <mergeCell ref="P80:R81"/>
    <mergeCell ref="S80:U81"/>
    <mergeCell ref="V80:X81"/>
    <mergeCell ref="Y80:AA81"/>
    <mergeCell ref="AB80:AD81"/>
    <mergeCell ref="AE80:AG81"/>
    <mergeCell ref="AB79:AD79"/>
    <mergeCell ref="AE79:AG79"/>
    <mergeCell ref="AH79:AJ79"/>
    <mergeCell ref="AK79:AM79"/>
    <mergeCell ref="AN79:AP79"/>
    <mergeCell ref="AQ79:AS79"/>
    <mergeCell ref="AQ82:AS83"/>
    <mergeCell ref="AT82:AV83"/>
    <mergeCell ref="AW82:AY83"/>
    <mergeCell ref="B83:I83"/>
    <mergeCell ref="B84:B86"/>
    <mergeCell ref="C84:I86"/>
    <mergeCell ref="J84:L85"/>
    <mergeCell ref="M84:O85"/>
    <mergeCell ref="P84:R85"/>
    <mergeCell ref="S84:U85"/>
    <mergeCell ref="Y82:AA83"/>
    <mergeCell ref="AB82:AD83"/>
    <mergeCell ref="AE82:AG83"/>
    <mergeCell ref="AH82:AJ83"/>
    <mergeCell ref="AK82:AM83"/>
    <mergeCell ref="AN82:AP83"/>
    <mergeCell ref="B82:I82"/>
    <mergeCell ref="J82:L83"/>
    <mergeCell ref="M82:O83"/>
    <mergeCell ref="P82:R83"/>
    <mergeCell ref="S82:U83"/>
    <mergeCell ref="V82:X83"/>
    <mergeCell ref="AT86:AV87"/>
    <mergeCell ref="AW86:AY87"/>
    <mergeCell ref="B87:B90"/>
    <mergeCell ref="C87:I90"/>
    <mergeCell ref="J88:L90"/>
    <mergeCell ref="M88:O90"/>
    <mergeCell ref="P88:R90"/>
    <mergeCell ref="S88:U90"/>
    <mergeCell ref="V88:X90"/>
    <mergeCell ref="AB86:AD87"/>
    <mergeCell ref="AE86:AG87"/>
    <mergeCell ref="AH86:AJ87"/>
    <mergeCell ref="AK86:AM87"/>
    <mergeCell ref="AN86:AP87"/>
    <mergeCell ref="AQ86:AS87"/>
    <mergeCell ref="AN84:AP85"/>
    <mergeCell ref="AQ84:AS85"/>
    <mergeCell ref="AT84:AV85"/>
    <mergeCell ref="AW84:AY85"/>
    <mergeCell ref="J86:L87"/>
    <mergeCell ref="M86:O87"/>
    <mergeCell ref="P86:R87"/>
    <mergeCell ref="S86:U87"/>
    <mergeCell ref="V86:X87"/>
    <mergeCell ref="Y86:AA87"/>
    <mergeCell ref="V84:X85"/>
    <mergeCell ref="Y84:AA85"/>
    <mergeCell ref="AB84:AD85"/>
    <mergeCell ref="AE84:AG85"/>
    <mergeCell ref="AH84:AJ85"/>
    <mergeCell ref="AK84:AM85"/>
    <mergeCell ref="AT92:AV92"/>
    <mergeCell ref="J93:L94"/>
    <mergeCell ref="M93:O94"/>
    <mergeCell ref="P93:R94"/>
    <mergeCell ref="S93:U94"/>
    <mergeCell ref="V93:X94"/>
    <mergeCell ref="Y93:AA94"/>
    <mergeCell ref="AB93:AD94"/>
    <mergeCell ref="AE93:AG94"/>
    <mergeCell ref="AH93:AJ94"/>
    <mergeCell ref="AQ88:AS90"/>
    <mergeCell ref="AT88:AV90"/>
    <mergeCell ref="AW88:AY90"/>
    <mergeCell ref="B92:I94"/>
    <mergeCell ref="J92:L92"/>
    <mergeCell ref="P92:R92"/>
    <mergeCell ref="V92:X92"/>
    <mergeCell ref="AB92:AD92"/>
    <mergeCell ref="AH92:AJ92"/>
    <mergeCell ref="AN92:AP92"/>
    <mergeCell ref="Y88:AA90"/>
    <mergeCell ref="AB88:AD90"/>
    <mergeCell ref="AE88:AG90"/>
    <mergeCell ref="AH88:AJ90"/>
    <mergeCell ref="AK88:AM90"/>
    <mergeCell ref="AN88:AP90"/>
    <mergeCell ref="AK93:AM94"/>
    <mergeCell ref="AN93:AP94"/>
    <mergeCell ref="AQ93:AS94"/>
    <mergeCell ref="AT93:AV94"/>
    <mergeCell ref="AW93:AY94"/>
    <mergeCell ref="B95:I95"/>
    <mergeCell ref="J95:L96"/>
    <mergeCell ref="M95:O96"/>
    <mergeCell ref="P95:R96"/>
    <mergeCell ref="S95:U96"/>
    <mergeCell ref="AK97:AM98"/>
    <mergeCell ref="AN97:AP98"/>
    <mergeCell ref="AQ97:AS98"/>
    <mergeCell ref="AT97:AV98"/>
    <mergeCell ref="AW97:AY98"/>
    <mergeCell ref="J99:L100"/>
    <mergeCell ref="M99:O100"/>
    <mergeCell ref="P99:R100"/>
    <mergeCell ref="S99:U100"/>
    <mergeCell ref="V99:X100"/>
    <mergeCell ref="AN95:AP96"/>
    <mergeCell ref="AQ95:AS96"/>
    <mergeCell ref="AT95:AV96"/>
    <mergeCell ref="AW95:AY96"/>
    <mergeCell ref="AB99:AD100"/>
    <mergeCell ref="AE99:AG100"/>
    <mergeCell ref="AH99:AJ100"/>
    <mergeCell ref="AK99:AM100"/>
    <mergeCell ref="AN99:AP100"/>
    <mergeCell ref="S97:U98"/>
    <mergeCell ref="V97:X98"/>
    <mergeCell ref="Y97:AA98"/>
    <mergeCell ref="AB97:AD98"/>
    <mergeCell ref="AE97:AG98"/>
    <mergeCell ref="AH97:AJ98"/>
    <mergeCell ref="AQ101:AS103"/>
    <mergeCell ref="AT101:AV103"/>
    <mergeCell ref="AW101:AY103"/>
    <mergeCell ref="Y101:AA103"/>
    <mergeCell ref="AB101:AD103"/>
    <mergeCell ref="AE101:AG103"/>
    <mergeCell ref="AH101:AJ103"/>
    <mergeCell ref="AK101:AM103"/>
    <mergeCell ref="AN101:AP103"/>
    <mergeCell ref="AQ99:AS100"/>
    <mergeCell ref="AT99:AV100"/>
    <mergeCell ref="AW99:AY100"/>
    <mergeCell ref="B96:I96"/>
    <mergeCell ref="B97:B99"/>
    <mergeCell ref="C97:I99"/>
    <mergeCell ref="J97:L98"/>
    <mergeCell ref="M97:O98"/>
    <mergeCell ref="P97:R98"/>
    <mergeCell ref="V95:X96"/>
    <mergeCell ref="Y95:AA96"/>
    <mergeCell ref="AB95:AD96"/>
    <mergeCell ref="AE95:AG96"/>
    <mergeCell ref="AH95:AJ96"/>
    <mergeCell ref="AK95:AM96"/>
    <mergeCell ref="B100:B103"/>
    <mergeCell ref="C100:I103"/>
    <mergeCell ref="J101:L103"/>
    <mergeCell ref="M101:O103"/>
    <mergeCell ref="P101:R103"/>
    <mergeCell ref="S101:U103"/>
    <mergeCell ref="V101:X103"/>
    <mergeCell ref="Y99:AA100"/>
  </mergeCells>
  <phoneticPr fontId="2"/>
  <conditionalFormatting sqref="J95">
    <cfRule type="expression" dxfId="22737" priority="507" stopIfTrue="1">
      <formula>OR(J95=祝色)</formula>
    </cfRule>
  </conditionalFormatting>
  <conditionalFormatting sqref="P95">
    <cfRule type="expression" dxfId="22736" priority="506" stopIfTrue="1">
      <formula>OR(P95=祝色)</formula>
    </cfRule>
  </conditionalFormatting>
  <conditionalFormatting sqref="V95">
    <cfRule type="expression" dxfId="22735" priority="505" stopIfTrue="1">
      <formula>OR(V95=祝色)</formula>
    </cfRule>
  </conditionalFormatting>
  <conditionalFormatting sqref="AB95">
    <cfRule type="expression" dxfId="22734" priority="504" stopIfTrue="1">
      <formula>OR(AB95=祝色)</formula>
    </cfRule>
  </conditionalFormatting>
  <conditionalFormatting sqref="AH95">
    <cfRule type="expression" dxfId="22733" priority="503" stopIfTrue="1">
      <formula>OR(AH95=祝色)</formula>
    </cfRule>
  </conditionalFormatting>
  <conditionalFormatting sqref="AN95">
    <cfRule type="expression" dxfId="22732" priority="502" stopIfTrue="1">
      <formula>OR(AN95=祝色)</formula>
    </cfRule>
  </conditionalFormatting>
  <conditionalFormatting sqref="AT95">
    <cfRule type="expression" dxfId="22731" priority="501" stopIfTrue="1">
      <formula>OR(AT95=祝色)</formula>
    </cfRule>
  </conditionalFormatting>
  <conditionalFormatting sqref="J97">
    <cfRule type="expression" dxfId="22730" priority="500" stopIfTrue="1">
      <formula>OR(J97=祝色)</formula>
    </cfRule>
  </conditionalFormatting>
  <conditionalFormatting sqref="P97">
    <cfRule type="expression" dxfId="22729" priority="499" stopIfTrue="1">
      <formula>OR(P97=祝色)</formula>
    </cfRule>
  </conditionalFormatting>
  <conditionalFormatting sqref="V97">
    <cfRule type="expression" dxfId="22728" priority="498" stopIfTrue="1">
      <formula>OR(V97=祝色)</formula>
    </cfRule>
  </conditionalFormatting>
  <conditionalFormatting sqref="AB97">
    <cfRule type="expression" dxfId="22727" priority="497" stopIfTrue="1">
      <formula>OR(AB97=祝色)</formula>
    </cfRule>
  </conditionalFormatting>
  <conditionalFormatting sqref="AH97">
    <cfRule type="expression" dxfId="22726" priority="496" stopIfTrue="1">
      <formula>OR(AH97=祝色)</formula>
    </cfRule>
  </conditionalFormatting>
  <conditionalFormatting sqref="AN97">
    <cfRule type="expression" dxfId="22725" priority="495" stopIfTrue="1">
      <formula>OR(AN97=祝色)</formula>
    </cfRule>
  </conditionalFormatting>
  <conditionalFormatting sqref="AT97">
    <cfRule type="expression" dxfId="22724" priority="494" stopIfTrue="1">
      <formula>OR(AT97=祝色)</formula>
    </cfRule>
  </conditionalFormatting>
  <conditionalFormatting sqref="J99">
    <cfRule type="expression" dxfId="22723" priority="493" stopIfTrue="1">
      <formula>OR(J99=祝色)</formula>
    </cfRule>
  </conditionalFormatting>
  <conditionalFormatting sqref="P99">
    <cfRule type="expression" dxfId="22722" priority="492" stopIfTrue="1">
      <formula>OR(P99=祝色)</formula>
    </cfRule>
  </conditionalFormatting>
  <conditionalFormatting sqref="V99">
    <cfRule type="expression" dxfId="22721" priority="491" stopIfTrue="1">
      <formula>OR(V99=祝色)</formula>
    </cfRule>
  </conditionalFormatting>
  <conditionalFormatting sqref="AB99">
    <cfRule type="expression" dxfId="22720" priority="490" stopIfTrue="1">
      <formula>OR(AB99=祝色)</formula>
    </cfRule>
  </conditionalFormatting>
  <conditionalFormatting sqref="AH99">
    <cfRule type="expression" dxfId="22719" priority="489" stopIfTrue="1">
      <formula>OR(AH99=祝色)</formula>
    </cfRule>
  </conditionalFormatting>
  <conditionalFormatting sqref="AN99">
    <cfRule type="expression" dxfId="22718" priority="488" stopIfTrue="1">
      <formula>OR(AN99=祝色)</formula>
    </cfRule>
  </conditionalFormatting>
  <conditionalFormatting sqref="AT99">
    <cfRule type="expression" dxfId="22717" priority="487" stopIfTrue="1">
      <formula>OR(AT99=祝色)</formula>
    </cfRule>
  </conditionalFormatting>
  <conditionalFormatting sqref="J93">
    <cfRule type="expression" dxfId="22716" priority="486" stopIfTrue="1">
      <formula>OR(J93=祝色)</formula>
    </cfRule>
  </conditionalFormatting>
  <conditionalFormatting sqref="P93">
    <cfRule type="expression" dxfId="22715" priority="485" stopIfTrue="1">
      <formula>OR(P93=祝色)</formula>
    </cfRule>
  </conditionalFormatting>
  <conditionalFormatting sqref="V93">
    <cfRule type="expression" dxfId="22714" priority="484" stopIfTrue="1">
      <formula>OR(V93=祝色)</formula>
    </cfRule>
  </conditionalFormatting>
  <conditionalFormatting sqref="AB93">
    <cfRule type="expression" dxfId="22713" priority="483" stopIfTrue="1">
      <formula>OR(AB93=祝色)</formula>
    </cfRule>
  </conditionalFormatting>
  <conditionalFormatting sqref="AH93">
    <cfRule type="expression" dxfId="22712" priority="482" stopIfTrue="1">
      <formula>OR(AH93=祝色)</formula>
    </cfRule>
  </conditionalFormatting>
  <conditionalFormatting sqref="AN93">
    <cfRule type="expression" dxfId="22711" priority="481" stopIfTrue="1">
      <formula>OR(AN93=祝色)</formula>
    </cfRule>
  </conditionalFormatting>
  <conditionalFormatting sqref="AT93">
    <cfRule type="expression" dxfId="22710" priority="480" stopIfTrue="1">
      <formula>OR(AT93=祝色)</formula>
    </cfRule>
  </conditionalFormatting>
  <conditionalFormatting sqref="AT101">
    <cfRule type="expression" dxfId="22709" priority="475" stopIfTrue="1">
      <formula>OR(AT101=祝色)</formula>
    </cfRule>
  </conditionalFormatting>
  <conditionalFormatting sqref="V101">
    <cfRule type="expression" dxfId="22708" priority="479" stopIfTrue="1">
      <formula>OR(V101=祝色)</formula>
    </cfRule>
  </conditionalFormatting>
  <conditionalFormatting sqref="AB101">
    <cfRule type="expression" dxfId="22707" priority="478" stopIfTrue="1">
      <formula>OR(AB101=祝色)</formula>
    </cfRule>
  </conditionalFormatting>
  <conditionalFormatting sqref="AH101">
    <cfRule type="expression" dxfId="22706" priority="477" stopIfTrue="1">
      <formula>OR(AH101=祝色)</formula>
    </cfRule>
  </conditionalFormatting>
  <conditionalFormatting sqref="AN101">
    <cfRule type="expression" dxfId="22705" priority="476" stopIfTrue="1">
      <formula>OR(AN101=祝色)</formula>
    </cfRule>
  </conditionalFormatting>
  <conditionalFormatting sqref="J101">
    <cfRule type="expression" dxfId="22704" priority="474" stopIfTrue="1">
      <formula>OR(J101=祝色)</formula>
    </cfRule>
  </conditionalFormatting>
  <conditionalFormatting sqref="P101">
    <cfRule type="expression" dxfId="22703" priority="473" stopIfTrue="1">
      <formula>OR(P101=祝色)</formula>
    </cfRule>
  </conditionalFormatting>
  <conditionalFormatting sqref="M101:O103">
    <cfRule type="expression" dxfId="22702" priority="471" stopIfTrue="1">
      <formula>OR(M101=祝色)</formula>
    </cfRule>
    <cfRule type="expression" dxfId="22701" priority="472">
      <formula>M101</formula>
    </cfRule>
  </conditionalFormatting>
  <conditionalFormatting sqref="S101:U103">
    <cfRule type="expression" dxfId="22700" priority="469" stopIfTrue="1">
      <formula>OR(S101=祝色)</formula>
    </cfRule>
    <cfRule type="expression" dxfId="22699" priority="470">
      <formula>S101</formula>
    </cfRule>
  </conditionalFormatting>
  <conditionalFormatting sqref="J4">
    <cfRule type="expression" dxfId="22698" priority="468" stopIfTrue="1">
      <formula>OR(J4=祝色)</formula>
    </cfRule>
  </conditionalFormatting>
  <conditionalFormatting sqref="P4">
    <cfRule type="expression" dxfId="22697" priority="467" stopIfTrue="1">
      <formula>OR(P4=祝色)</formula>
    </cfRule>
  </conditionalFormatting>
  <conditionalFormatting sqref="V4">
    <cfRule type="expression" dxfId="22696" priority="466" stopIfTrue="1">
      <formula>OR(V4=祝色)</formula>
    </cfRule>
  </conditionalFormatting>
  <conditionalFormatting sqref="AB4">
    <cfRule type="expression" dxfId="22695" priority="465" stopIfTrue="1">
      <formula>OR(AB4=祝色)</formula>
    </cfRule>
  </conditionalFormatting>
  <conditionalFormatting sqref="AH4">
    <cfRule type="expression" dxfId="22694" priority="464" stopIfTrue="1">
      <formula>OR(AH4=祝色)</formula>
    </cfRule>
  </conditionalFormatting>
  <conditionalFormatting sqref="AN4">
    <cfRule type="expression" dxfId="22693" priority="463" stopIfTrue="1">
      <formula>OR(AN4=祝色)</formula>
    </cfRule>
  </conditionalFormatting>
  <conditionalFormatting sqref="AT4">
    <cfRule type="expression" dxfId="22692" priority="462" stopIfTrue="1">
      <formula>OR(AT4=祝色)</formula>
    </cfRule>
  </conditionalFormatting>
  <conditionalFormatting sqref="J6">
    <cfRule type="expression" dxfId="22691" priority="461" stopIfTrue="1">
      <formula>OR(J6=祝色)</formula>
    </cfRule>
  </conditionalFormatting>
  <conditionalFormatting sqref="P6">
    <cfRule type="expression" dxfId="22690" priority="460" stopIfTrue="1">
      <formula>OR(P6=祝色)</formula>
    </cfRule>
  </conditionalFormatting>
  <conditionalFormatting sqref="V6">
    <cfRule type="expression" dxfId="22689" priority="459" stopIfTrue="1">
      <formula>OR(V6=祝色)</formula>
    </cfRule>
  </conditionalFormatting>
  <conditionalFormatting sqref="AB6">
    <cfRule type="expression" dxfId="22688" priority="458" stopIfTrue="1">
      <formula>OR(AB6=祝色)</formula>
    </cfRule>
  </conditionalFormatting>
  <conditionalFormatting sqref="AH6">
    <cfRule type="expression" dxfId="22687" priority="457" stopIfTrue="1">
      <formula>OR(AH6=祝色)</formula>
    </cfRule>
  </conditionalFormatting>
  <conditionalFormatting sqref="AN6">
    <cfRule type="expression" dxfId="22686" priority="456" stopIfTrue="1">
      <formula>OR(AN6=祝色)</formula>
    </cfRule>
  </conditionalFormatting>
  <conditionalFormatting sqref="AT6">
    <cfRule type="expression" dxfId="22685" priority="455" stopIfTrue="1">
      <formula>OR(AT6=祝色)</formula>
    </cfRule>
  </conditionalFormatting>
  <conditionalFormatting sqref="J8">
    <cfRule type="expression" dxfId="22684" priority="454" stopIfTrue="1">
      <formula>OR(J8=祝色)</formula>
    </cfRule>
  </conditionalFormatting>
  <conditionalFormatting sqref="P8">
    <cfRule type="expression" dxfId="22683" priority="453" stopIfTrue="1">
      <formula>OR(P8=祝色)</formula>
    </cfRule>
  </conditionalFormatting>
  <conditionalFormatting sqref="V8">
    <cfRule type="expression" dxfId="22682" priority="452" stopIfTrue="1">
      <formula>OR(V8=祝色)</formula>
    </cfRule>
  </conditionalFormatting>
  <conditionalFormatting sqref="AB8">
    <cfRule type="expression" dxfId="22681" priority="451" stopIfTrue="1">
      <formula>OR(AB8=祝色)</formula>
    </cfRule>
  </conditionalFormatting>
  <conditionalFormatting sqref="AH8">
    <cfRule type="expression" dxfId="22680" priority="450" stopIfTrue="1">
      <formula>OR(AH8=祝色)</formula>
    </cfRule>
  </conditionalFormatting>
  <conditionalFormatting sqref="AN8">
    <cfRule type="expression" dxfId="22679" priority="449" stopIfTrue="1">
      <formula>OR(AN8=祝色)</formula>
    </cfRule>
  </conditionalFormatting>
  <conditionalFormatting sqref="AT8">
    <cfRule type="expression" dxfId="22678" priority="448" stopIfTrue="1">
      <formula>OR(AT8=祝色)</formula>
    </cfRule>
  </conditionalFormatting>
  <conditionalFormatting sqref="J2">
    <cfRule type="expression" dxfId="22677" priority="447" stopIfTrue="1">
      <formula>OR(J2=祝色)</formula>
    </cfRule>
  </conditionalFormatting>
  <conditionalFormatting sqref="P2">
    <cfRule type="expression" dxfId="22676" priority="446" stopIfTrue="1">
      <formula>OR(P2=祝色)</formula>
    </cfRule>
  </conditionalFormatting>
  <conditionalFormatting sqref="V2">
    <cfRule type="expression" dxfId="22675" priority="445" stopIfTrue="1">
      <formula>OR(V2=祝色)</formula>
    </cfRule>
  </conditionalFormatting>
  <conditionalFormatting sqref="AB2">
    <cfRule type="expression" dxfId="22674" priority="444" stopIfTrue="1">
      <formula>OR(AB2=祝色)</formula>
    </cfRule>
  </conditionalFormatting>
  <conditionalFormatting sqref="AH2">
    <cfRule type="expression" dxfId="22673" priority="443" stopIfTrue="1">
      <formula>OR(AH2=祝色)</formula>
    </cfRule>
  </conditionalFormatting>
  <conditionalFormatting sqref="AN2">
    <cfRule type="expression" dxfId="22672" priority="442" stopIfTrue="1">
      <formula>OR(AN2=祝色)</formula>
    </cfRule>
  </conditionalFormatting>
  <conditionalFormatting sqref="AT2">
    <cfRule type="expression" dxfId="22671" priority="441" stopIfTrue="1">
      <formula>OR(AT2=祝色)</formula>
    </cfRule>
  </conditionalFormatting>
  <conditionalFormatting sqref="J10">
    <cfRule type="expression" dxfId="22670" priority="440" stopIfTrue="1">
      <formula>OR(J10=祝色)</formula>
    </cfRule>
  </conditionalFormatting>
  <conditionalFormatting sqref="AT10">
    <cfRule type="expression" dxfId="22669" priority="434" stopIfTrue="1">
      <formula>OR(AT10=祝色)</formula>
    </cfRule>
  </conditionalFormatting>
  <conditionalFormatting sqref="P10">
    <cfRule type="expression" dxfId="22668" priority="439" stopIfTrue="1">
      <formula>OR(P10=祝色)</formula>
    </cfRule>
  </conditionalFormatting>
  <conditionalFormatting sqref="V10">
    <cfRule type="expression" dxfId="22667" priority="438" stopIfTrue="1">
      <formula>OR(V10=祝色)</formula>
    </cfRule>
  </conditionalFormatting>
  <conditionalFormatting sqref="AB10">
    <cfRule type="expression" dxfId="22666" priority="437" stopIfTrue="1">
      <formula>OR(AB10=祝色)</formula>
    </cfRule>
  </conditionalFormatting>
  <conditionalFormatting sqref="AH10">
    <cfRule type="expression" dxfId="22665" priority="436" stopIfTrue="1">
      <formula>OR(AH10=祝色)</formula>
    </cfRule>
  </conditionalFormatting>
  <conditionalFormatting sqref="AN10">
    <cfRule type="expression" dxfId="22664" priority="435" stopIfTrue="1">
      <formula>OR(AN10=祝色)</formula>
    </cfRule>
  </conditionalFormatting>
  <conditionalFormatting sqref="M10:O12">
    <cfRule type="expression" dxfId="22663" priority="432" stopIfTrue="1">
      <formula>OR(M10=祝色)</formula>
    </cfRule>
    <cfRule type="expression" dxfId="22662" priority="433">
      <formula>M10</formula>
    </cfRule>
  </conditionalFormatting>
  <conditionalFormatting sqref="S10:U12">
    <cfRule type="expression" dxfId="22661" priority="430" stopIfTrue="1">
      <formula>OR(S10=祝色)</formula>
    </cfRule>
    <cfRule type="expression" dxfId="22660" priority="431">
      <formula>S10</formula>
    </cfRule>
  </conditionalFormatting>
  <conditionalFormatting sqref="BJ4">
    <cfRule type="expression" dxfId="22659" priority="429" stopIfTrue="1">
      <formula>OR(BJ4=祝色)</formula>
    </cfRule>
  </conditionalFormatting>
  <conditionalFormatting sqref="BP4">
    <cfRule type="expression" dxfId="22658" priority="428" stopIfTrue="1">
      <formula>OR(BP4=祝色)</formula>
    </cfRule>
  </conditionalFormatting>
  <conditionalFormatting sqref="BV4">
    <cfRule type="expression" dxfId="22657" priority="427" stopIfTrue="1">
      <formula>OR(BV4=祝色)</formula>
    </cfRule>
  </conditionalFormatting>
  <conditionalFormatting sqref="CB4">
    <cfRule type="expression" dxfId="22656" priority="426" stopIfTrue="1">
      <formula>OR(CB4=祝色)</formula>
    </cfRule>
  </conditionalFormatting>
  <conditionalFormatting sqref="CH4">
    <cfRule type="expression" dxfId="22655" priority="425" stopIfTrue="1">
      <formula>OR(CH4=祝色)</formula>
    </cfRule>
  </conditionalFormatting>
  <conditionalFormatting sqref="CN4">
    <cfRule type="expression" dxfId="22654" priority="424" stopIfTrue="1">
      <formula>OR(CN4=祝色)</formula>
    </cfRule>
  </conditionalFormatting>
  <conditionalFormatting sqref="CT4">
    <cfRule type="expression" dxfId="22653" priority="423" stopIfTrue="1">
      <formula>OR(CT4=祝色)</formula>
    </cfRule>
  </conditionalFormatting>
  <conditionalFormatting sqref="BJ6">
    <cfRule type="expression" dxfId="22652" priority="422" stopIfTrue="1">
      <formula>OR(BJ6=祝色)</formula>
    </cfRule>
  </conditionalFormatting>
  <conditionalFormatting sqref="BP6">
    <cfRule type="expression" dxfId="22651" priority="421" stopIfTrue="1">
      <formula>OR(BP6=祝色)</formula>
    </cfRule>
  </conditionalFormatting>
  <conditionalFormatting sqref="BV6">
    <cfRule type="expression" dxfId="22650" priority="420" stopIfTrue="1">
      <formula>OR(BV6=祝色)</formula>
    </cfRule>
  </conditionalFormatting>
  <conditionalFormatting sqref="CB6">
    <cfRule type="expression" dxfId="22649" priority="419" stopIfTrue="1">
      <formula>OR(CB6=祝色)</formula>
    </cfRule>
  </conditionalFormatting>
  <conditionalFormatting sqref="CH6">
    <cfRule type="expression" dxfId="22648" priority="418" stopIfTrue="1">
      <formula>OR(CH6=祝色)</formula>
    </cfRule>
  </conditionalFormatting>
  <conditionalFormatting sqref="CN6">
    <cfRule type="expression" dxfId="22647" priority="417" stopIfTrue="1">
      <formula>OR(CN6=祝色)</formula>
    </cfRule>
  </conditionalFormatting>
  <conditionalFormatting sqref="CT6">
    <cfRule type="expression" dxfId="22646" priority="416" stopIfTrue="1">
      <formula>OR(CT6=祝色)</formula>
    </cfRule>
  </conditionalFormatting>
  <conditionalFormatting sqref="BJ8">
    <cfRule type="expression" dxfId="22645" priority="415" stopIfTrue="1">
      <formula>OR(BJ8=祝色)</formula>
    </cfRule>
  </conditionalFormatting>
  <conditionalFormatting sqref="BP8">
    <cfRule type="expression" dxfId="22644" priority="414" stopIfTrue="1">
      <formula>OR(BP8=祝色)</formula>
    </cfRule>
  </conditionalFormatting>
  <conditionalFormatting sqref="BV8">
    <cfRule type="expression" dxfId="22643" priority="413" stopIfTrue="1">
      <formula>OR(BV8=祝色)</formula>
    </cfRule>
  </conditionalFormatting>
  <conditionalFormatting sqref="CB8">
    <cfRule type="expression" dxfId="22642" priority="412" stopIfTrue="1">
      <formula>OR(CB8=祝色)</formula>
    </cfRule>
  </conditionalFormatting>
  <conditionalFormatting sqref="CH8">
    <cfRule type="expression" dxfId="22641" priority="411" stopIfTrue="1">
      <formula>OR(CH8=祝色)</formula>
    </cfRule>
  </conditionalFormatting>
  <conditionalFormatting sqref="CN8">
    <cfRule type="expression" dxfId="22640" priority="410" stopIfTrue="1">
      <formula>OR(CN8=祝色)</formula>
    </cfRule>
  </conditionalFormatting>
  <conditionalFormatting sqref="CT8">
    <cfRule type="expression" dxfId="22639" priority="409" stopIfTrue="1">
      <formula>OR(CT8=祝色)</formula>
    </cfRule>
  </conditionalFormatting>
  <conditionalFormatting sqref="BJ2">
    <cfRule type="expression" dxfId="22638" priority="408" stopIfTrue="1">
      <formula>OR(BJ2=祝色)</formula>
    </cfRule>
  </conditionalFormatting>
  <conditionalFormatting sqref="BP2">
    <cfRule type="expression" dxfId="22637" priority="407" stopIfTrue="1">
      <formula>OR(BP2=祝色)</formula>
    </cfRule>
  </conditionalFormatting>
  <conditionalFormatting sqref="BV2">
    <cfRule type="expression" dxfId="22636" priority="406" stopIfTrue="1">
      <formula>OR(BV2=祝色)</formula>
    </cfRule>
  </conditionalFormatting>
  <conditionalFormatting sqref="CB2">
    <cfRule type="expression" dxfId="22635" priority="405" stopIfTrue="1">
      <formula>OR(CB2=祝色)</formula>
    </cfRule>
  </conditionalFormatting>
  <conditionalFormatting sqref="CH2">
    <cfRule type="expression" dxfId="22634" priority="404" stopIfTrue="1">
      <formula>OR(CH2=祝色)</formula>
    </cfRule>
  </conditionalFormatting>
  <conditionalFormatting sqref="CN2">
    <cfRule type="expression" dxfId="22633" priority="403" stopIfTrue="1">
      <formula>OR(CN2=祝色)</formula>
    </cfRule>
  </conditionalFormatting>
  <conditionalFormatting sqref="CT2">
    <cfRule type="expression" dxfId="22632" priority="402" stopIfTrue="1">
      <formula>OR(CT2=祝色)</formula>
    </cfRule>
  </conditionalFormatting>
  <conditionalFormatting sqref="BJ10">
    <cfRule type="expression" dxfId="22631" priority="401" stopIfTrue="1">
      <formula>OR(BJ10=祝色)</formula>
    </cfRule>
  </conditionalFormatting>
  <conditionalFormatting sqref="CT10">
    <cfRule type="expression" dxfId="22630" priority="395" stopIfTrue="1">
      <formula>OR(CT10=祝色)</formula>
    </cfRule>
  </conditionalFormatting>
  <conditionalFormatting sqref="BP10">
    <cfRule type="expression" dxfId="22629" priority="400" stopIfTrue="1">
      <formula>OR(BP10=祝色)</formula>
    </cfRule>
  </conditionalFormatting>
  <conditionalFormatting sqref="BV10">
    <cfRule type="expression" dxfId="22628" priority="399" stopIfTrue="1">
      <formula>OR(BV10=祝色)</formula>
    </cfRule>
  </conditionalFormatting>
  <conditionalFormatting sqref="CB10">
    <cfRule type="expression" dxfId="22627" priority="398" stopIfTrue="1">
      <formula>OR(CB10=祝色)</formula>
    </cfRule>
  </conditionalFormatting>
  <conditionalFormatting sqref="CH10">
    <cfRule type="expression" dxfId="22626" priority="397" stopIfTrue="1">
      <formula>OR(CH10=祝色)</formula>
    </cfRule>
  </conditionalFormatting>
  <conditionalFormatting sqref="CN10">
    <cfRule type="expression" dxfId="22625" priority="396" stopIfTrue="1">
      <formula>OR(CN10=祝色)</formula>
    </cfRule>
  </conditionalFormatting>
  <conditionalFormatting sqref="BM10:BO12">
    <cfRule type="expression" dxfId="22624" priority="393" stopIfTrue="1">
      <formula>OR(BM10=祝色)</formula>
    </cfRule>
    <cfRule type="expression" dxfId="22623" priority="394">
      <formula>BM10</formula>
    </cfRule>
  </conditionalFormatting>
  <conditionalFormatting sqref="BS10:BU12">
    <cfRule type="expression" dxfId="22622" priority="391" stopIfTrue="1">
      <formula>OR(BS10=祝色)</formula>
    </cfRule>
    <cfRule type="expression" dxfId="22621" priority="392">
      <formula>BS10</formula>
    </cfRule>
  </conditionalFormatting>
  <conditionalFormatting sqref="J17">
    <cfRule type="expression" dxfId="22620" priority="390" stopIfTrue="1">
      <formula>OR(J17=祝色)</formula>
    </cfRule>
  </conditionalFormatting>
  <conditionalFormatting sqref="P17">
    <cfRule type="expression" dxfId="22619" priority="389" stopIfTrue="1">
      <formula>OR(P17=祝色)</formula>
    </cfRule>
  </conditionalFormatting>
  <conditionalFormatting sqref="V17">
    <cfRule type="expression" dxfId="22618" priority="388" stopIfTrue="1">
      <formula>OR(V17=祝色)</formula>
    </cfRule>
  </conditionalFormatting>
  <conditionalFormatting sqref="AB17">
    <cfRule type="expression" dxfId="22617" priority="387" stopIfTrue="1">
      <formula>OR(AB17=祝色)</formula>
    </cfRule>
  </conditionalFormatting>
  <conditionalFormatting sqref="AH17">
    <cfRule type="expression" dxfId="22616" priority="386" stopIfTrue="1">
      <formula>OR(AH17=祝色)</formula>
    </cfRule>
  </conditionalFormatting>
  <conditionalFormatting sqref="AN17">
    <cfRule type="expression" dxfId="22615" priority="385" stopIfTrue="1">
      <formula>OR(AN17=祝色)</formula>
    </cfRule>
  </conditionalFormatting>
  <conditionalFormatting sqref="AT17">
    <cfRule type="expression" dxfId="22614" priority="384" stopIfTrue="1">
      <formula>OR(AT17=祝色)</formula>
    </cfRule>
  </conditionalFormatting>
  <conditionalFormatting sqref="J19">
    <cfRule type="expression" dxfId="22613" priority="383" stopIfTrue="1">
      <formula>OR(J19=祝色)</formula>
    </cfRule>
  </conditionalFormatting>
  <conditionalFormatting sqref="P19">
    <cfRule type="expression" dxfId="22612" priority="382" stopIfTrue="1">
      <formula>OR(P19=祝色)</formula>
    </cfRule>
  </conditionalFormatting>
  <conditionalFormatting sqref="V19">
    <cfRule type="expression" dxfId="22611" priority="381" stopIfTrue="1">
      <formula>OR(V19=祝色)</formula>
    </cfRule>
  </conditionalFormatting>
  <conditionalFormatting sqref="AB19">
    <cfRule type="expression" dxfId="22610" priority="380" stopIfTrue="1">
      <formula>OR(AB19=祝色)</formula>
    </cfRule>
  </conditionalFormatting>
  <conditionalFormatting sqref="AH19">
    <cfRule type="expression" dxfId="22609" priority="379" stopIfTrue="1">
      <formula>OR(AH19=祝色)</formula>
    </cfRule>
  </conditionalFormatting>
  <conditionalFormatting sqref="AN19">
    <cfRule type="expression" dxfId="22608" priority="378" stopIfTrue="1">
      <formula>OR(AN19=祝色)</formula>
    </cfRule>
  </conditionalFormatting>
  <conditionalFormatting sqref="AT19">
    <cfRule type="expression" dxfId="22607" priority="377" stopIfTrue="1">
      <formula>OR(AT19=祝色)</formula>
    </cfRule>
  </conditionalFormatting>
  <conditionalFormatting sqref="J21">
    <cfRule type="expression" dxfId="22606" priority="376" stopIfTrue="1">
      <formula>OR(J21=祝色)</formula>
    </cfRule>
  </conditionalFormatting>
  <conditionalFormatting sqref="P21">
    <cfRule type="expression" dxfId="22605" priority="375" stopIfTrue="1">
      <formula>OR(P21=祝色)</formula>
    </cfRule>
  </conditionalFormatting>
  <conditionalFormatting sqref="V21">
    <cfRule type="expression" dxfId="22604" priority="374" stopIfTrue="1">
      <formula>OR(V21=祝色)</formula>
    </cfRule>
  </conditionalFormatting>
  <conditionalFormatting sqref="AB21">
    <cfRule type="expression" dxfId="22603" priority="373" stopIfTrue="1">
      <formula>OR(AB21=祝色)</formula>
    </cfRule>
  </conditionalFormatting>
  <conditionalFormatting sqref="AH21">
    <cfRule type="expression" dxfId="22602" priority="372" stopIfTrue="1">
      <formula>OR(AH21=祝色)</formula>
    </cfRule>
  </conditionalFormatting>
  <conditionalFormatting sqref="AN21">
    <cfRule type="expression" dxfId="22601" priority="371" stopIfTrue="1">
      <formula>OR(AN21=祝色)</formula>
    </cfRule>
  </conditionalFormatting>
  <conditionalFormatting sqref="AT21">
    <cfRule type="expression" dxfId="22600" priority="370" stopIfTrue="1">
      <formula>OR(AT21=祝色)</formula>
    </cfRule>
  </conditionalFormatting>
  <conditionalFormatting sqref="J15">
    <cfRule type="expression" dxfId="22599" priority="369" stopIfTrue="1">
      <formula>OR(J15=祝色)</formula>
    </cfRule>
  </conditionalFormatting>
  <conditionalFormatting sqref="P15">
    <cfRule type="expression" dxfId="22598" priority="368" stopIfTrue="1">
      <formula>OR(P15=祝色)</formula>
    </cfRule>
  </conditionalFormatting>
  <conditionalFormatting sqref="V15">
    <cfRule type="expression" dxfId="22597" priority="367" stopIfTrue="1">
      <formula>OR(V15=祝色)</formula>
    </cfRule>
  </conditionalFormatting>
  <conditionalFormatting sqref="AB15">
    <cfRule type="expression" dxfId="22596" priority="366" stopIfTrue="1">
      <formula>OR(AB15=祝色)</formula>
    </cfRule>
  </conditionalFormatting>
  <conditionalFormatting sqref="AH15">
    <cfRule type="expression" dxfId="22595" priority="365" stopIfTrue="1">
      <formula>OR(AH15=祝色)</formula>
    </cfRule>
  </conditionalFormatting>
  <conditionalFormatting sqref="AN15">
    <cfRule type="expression" dxfId="22594" priority="364" stopIfTrue="1">
      <formula>OR(AN15=祝色)</formula>
    </cfRule>
  </conditionalFormatting>
  <conditionalFormatting sqref="AT15">
    <cfRule type="expression" dxfId="22593" priority="363" stopIfTrue="1">
      <formula>OR(AT15=祝色)</formula>
    </cfRule>
  </conditionalFormatting>
  <conditionalFormatting sqref="J23">
    <cfRule type="expression" dxfId="22592" priority="362" stopIfTrue="1">
      <formula>OR(J23=祝色)</formula>
    </cfRule>
  </conditionalFormatting>
  <conditionalFormatting sqref="AT23">
    <cfRule type="expression" dxfId="22591" priority="356" stopIfTrue="1">
      <formula>OR(AT23=祝色)</formula>
    </cfRule>
  </conditionalFormatting>
  <conditionalFormatting sqref="P23">
    <cfRule type="expression" dxfId="22590" priority="361" stopIfTrue="1">
      <formula>OR(P23=祝色)</formula>
    </cfRule>
  </conditionalFormatting>
  <conditionalFormatting sqref="V23">
    <cfRule type="expression" dxfId="22589" priority="360" stopIfTrue="1">
      <formula>OR(V23=祝色)</formula>
    </cfRule>
  </conditionalFormatting>
  <conditionalFormatting sqref="AB23">
    <cfRule type="expression" dxfId="22588" priority="359" stopIfTrue="1">
      <formula>OR(AB23=祝色)</formula>
    </cfRule>
  </conditionalFormatting>
  <conditionalFormatting sqref="AH23">
    <cfRule type="expression" dxfId="22587" priority="358" stopIfTrue="1">
      <formula>OR(AH23=祝色)</formula>
    </cfRule>
  </conditionalFormatting>
  <conditionalFormatting sqref="AN23">
    <cfRule type="expression" dxfId="22586" priority="357" stopIfTrue="1">
      <formula>OR(AN23=祝色)</formula>
    </cfRule>
  </conditionalFormatting>
  <conditionalFormatting sqref="M23:O25">
    <cfRule type="expression" dxfId="22585" priority="354" stopIfTrue="1">
      <formula>OR(M23=祝色)</formula>
    </cfRule>
    <cfRule type="expression" dxfId="22584" priority="355">
      <formula>M23</formula>
    </cfRule>
  </conditionalFormatting>
  <conditionalFormatting sqref="S23:U25">
    <cfRule type="expression" dxfId="22583" priority="352" stopIfTrue="1">
      <formula>OR(S23=祝色)</formula>
    </cfRule>
    <cfRule type="expression" dxfId="22582" priority="353">
      <formula>S23</formula>
    </cfRule>
  </conditionalFormatting>
  <conditionalFormatting sqref="BJ17">
    <cfRule type="expression" dxfId="22581" priority="351" stopIfTrue="1">
      <formula>OR(BJ17=祝色)</formula>
    </cfRule>
  </conditionalFormatting>
  <conditionalFormatting sqref="BP17">
    <cfRule type="expression" dxfId="22580" priority="350" stopIfTrue="1">
      <formula>OR(BP17=祝色)</formula>
    </cfRule>
  </conditionalFormatting>
  <conditionalFormatting sqref="BV17">
    <cfRule type="expression" dxfId="22579" priority="349" stopIfTrue="1">
      <formula>OR(BV17=祝色)</formula>
    </cfRule>
  </conditionalFormatting>
  <conditionalFormatting sqref="CB17">
    <cfRule type="expression" dxfId="22578" priority="348" stopIfTrue="1">
      <formula>OR(CB17=祝色)</formula>
    </cfRule>
  </conditionalFormatting>
  <conditionalFormatting sqref="CH17">
    <cfRule type="expression" dxfId="22577" priority="347" stopIfTrue="1">
      <formula>OR(CH17=祝色)</formula>
    </cfRule>
  </conditionalFormatting>
  <conditionalFormatting sqref="CN17">
    <cfRule type="expression" dxfId="22576" priority="346" stopIfTrue="1">
      <formula>OR(CN17=祝色)</formula>
    </cfRule>
  </conditionalFormatting>
  <conditionalFormatting sqref="CT17">
    <cfRule type="expression" dxfId="22575" priority="345" stopIfTrue="1">
      <formula>OR(CT17=祝色)</formula>
    </cfRule>
  </conditionalFormatting>
  <conditionalFormatting sqref="BJ19">
    <cfRule type="expression" dxfId="22574" priority="344" stopIfTrue="1">
      <formula>OR(BJ19=祝色)</formula>
    </cfRule>
  </conditionalFormatting>
  <conditionalFormatting sqref="BP19">
    <cfRule type="expression" dxfId="22573" priority="343" stopIfTrue="1">
      <formula>OR(BP19=祝色)</formula>
    </cfRule>
  </conditionalFormatting>
  <conditionalFormatting sqref="BV19">
    <cfRule type="expression" dxfId="22572" priority="342" stopIfTrue="1">
      <formula>OR(BV19=祝色)</formula>
    </cfRule>
  </conditionalFormatting>
  <conditionalFormatting sqref="CB19">
    <cfRule type="expression" dxfId="22571" priority="341" stopIfTrue="1">
      <formula>OR(CB19=祝色)</formula>
    </cfRule>
  </conditionalFormatting>
  <conditionalFormatting sqref="CH19">
    <cfRule type="expression" dxfId="22570" priority="340" stopIfTrue="1">
      <formula>OR(CH19=祝色)</formula>
    </cfRule>
  </conditionalFormatting>
  <conditionalFormatting sqref="CN19">
    <cfRule type="expression" dxfId="22569" priority="339" stopIfTrue="1">
      <formula>OR(CN19=祝色)</formula>
    </cfRule>
  </conditionalFormatting>
  <conditionalFormatting sqref="CT19">
    <cfRule type="expression" dxfId="22568" priority="338" stopIfTrue="1">
      <formula>OR(CT19=祝色)</formula>
    </cfRule>
  </conditionalFormatting>
  <conditionalFormatting sqref="BJ21">
    <cfRule type="expression" dxfId="22567" priority="337" stopIfTrue="1">
      <formula>OR(BJ21=祝色)</formula>
    </cfRule>
  </conditionalFormatting>
  <conditionalFormatting sqref="BP21">
    <cfRule type="expression" dxfId="22566" priority="336" stopIfTrue="1">
      <formula>OR(BP21=祝色)</formula>
    </cfRule>
  </conditionalFormatting>
  <conditionalFormatting sqref="BV21">
    <cfRule type="expression" dxfId="22565" priority="335" stopIfTrue="1">
      <formula>OR(BV21=祝色)</formula>
    </cfRule>
  </conditionalFormatting>
  <conditionalFormatting sqref="CB21">
    <cfRule type="expression" dxfId="22564" priority="334" stopIfTrue="1">
      <formula>OR(CB21=祝色)</formula>
    </cfRule>
  </conditionalFormatting>
  <conditionalFormatting sqref="CH21">
    <cfRule type="expression" dxfId="22563" priority="333" stopIfTrue="1">
      <formula>OR(CH21=祝色)</formula>
    </cfRule>
  </conditionalFormatting>
  <conditionalFormatting sqref="CN21">
    <cfRule type="expression" dxfId="22562" priority="332" stopIfTrue="1">
      <formula>OR(CN21=祝色)</formula>
    </cfRule>
  </conditionalFormatting>
  <conditionalFormatting sqref="CT21">
    <cfRule type="expression" dxfId="22561" priority="331" stopIfTrue="1">
      <formula>OR(CT21=祝色)</formula>
    </cfRule>
  </conditionalFormatting>
  <conditionalFormatting sqref="BJ15">
    <cfRule type="expression" dxfId="22560" priority="330" stopIfTrue="1">
      <formula>OR(BJ15=祝色)</formula>
    </cfRule>
  </conditionalFormatting>
  <conditionalFormatting sqref="BP15">
    <cfRule type="expression" dxfId="22559" priority="329" stopIfTrue="1">
      <formula>OR(BP15=祝色)</formula>
    </cfRule>
  </conditionalFormatting>
  <conditionalFormatting sqref="BV15">
    <cfRule type="expression" dxfId="22558" priority="328" stopIfTrue="1">
      <formula>OR(BV15=祝色)</formula>
    </cfRule>
  </conditionalFormatting>
  <conditionalFormatting sqref="CB15">
    <cfRule type="expression" dxfId="22557" priority="327" stopIfTrue="1">
      <formula>OR(CB15=祝色)</formula>
    </cfRule>
  </conditionalFormatting>
  <conditionalFormatting sqref="CH15">
    <cfRule type="expression" dxfId="22556" priority="326" stopIfTrue="1">
      <formula>OR(CH15=祝色)</formula>
    </cfRule>
  </conditionalFormatting>
  <conditionalFormatting sqref="CN15">
    <cfRule type="expression" dxfId="22555" priority="325" stopIfTrue="1">
      <formula>OR(CN15=祝色)</formula>
    </cfRule>
  </conditionalFormatting>
  <conditionalFormatting sqref="CT15">
    <cfRule type="expression" dxfId="22554" priority="324" stopIfTrue="1">
      <formula>OR(CT15=祝色)</formula>
    </cfRule>
  </conditionalFormatting>
  <conditionalFormatting sqref="BJ23">
    <cfRule type="expression" dxfId="22553" priority="323" stopIfTrue="1">
      <formula>OR(BJ23=祝色)</formula>
    </cfRule>
  </conditionalFormatting>
  <conditionalFormatting sqref="CT23">
    <cfRule type="expression" dxfId="22552" priority="317" stopIfTrue="1">
      <formula>OR(CT23=祝色)</formula>
    </cfRule>
  </conditionalFormatting>
  <conditionalFormatting sqref="BP23">
    <cfRule type="expression" dxfId="22551" priority="322" stopIfTrue="1">
      <formula>OR(BP23=祝色)</formula>
    </cfRule>
  </conditionalFormatting>
  <conditionalFormatting sqref="BV23">
    <cfRule type="expression" dxfId="22550" priority="321" stopIfTrue="1">
      <formula>OR(BV23=祝色)</formula>
    </cfRule>
  </conditionalFormatting>
  <conditionalFormatting sqref="CB23">
    <cfRule type="expression" dxfId="22549" priority="320" stopIfTrue="1">
      <formula>OR(CB23=祝色)</formula>
    </cfRule>
  </conditionalFormatting>
  <conditionalFormatting sqref="CH23">
    <cfRule type="expression" dxfId="22548" priority="319" stopIfTrue="1">
      <formula>OR(CH23=祝色)</formula>
    </cfRule>
  </conditionalFormatting>
  <conditionalFormatting sqref="CN23">
    <cfRule type="expression" dxfId="22547" priority="318" stopIfTrue="1">
      <formula>OR(CN23=祝色)</formula>
    </cfRule>
  </conditionalFormatting>
  <conditionalFormatting sqref="BM23:BO25">
    <cfRule type="expression" dxfId="22546" priority="315" stopIfTrue="1">
      <formula>OR(BM23=祝色)</formula>
    </cfRule>
    <cfRule type="expression" dxfId="22545" priority="316">
      <formula>BM23</formula>
    </cfRule>
  </conditionalFormatting>
  <conditionalFormatting sqref="BS23:BU25">
    <cfRule type="expression" dxfId="22544" priority="313" stopIfTrue="1">
      <formula>OR(BS23=祝色)</formula>
    </cfRule>
    <cfRule type="expression" dxfId="22543" priority="314">
      <formula>BS23</formula>
    </cfRule>
  </conditionalFormatting>
  <conditionalFormatting sqref="J30">
    <cfRule type="expression" dxfId="22542" priority="312" stopIfTrue="1">
      <formula>OR(J30=祝色)</formula>
    </cfRule>
  </conditionalFormatting>
  <conditionalFormatting sqref="P30">
    <cfRule type="expression" dxfId="22541" priority="311" stopIfTrue="1">
      <formula>OR(P30=祝色)</formula>
    </cfRule>
  </conditionalFormatting>
  <conditionalFormatting sqref="V30">
    <cfRule type="expression" dxfId="22540" priority="310" stopIfTrue="1">
      <formula>OR(V30=祝色)</formula>
    </cfRule>
  </conditionalFormatting>
  <conditionalFormatting sqref="AB30">
    <cfRule type="expression" dxfId="22539" priority="309" stopIfTrue="1">
      <formula>OR(AB30=祝色)</formula>
    </cfRule>
  </conditionalFormatting>
  <conditionalFormatting sqref="AH30">
    <cfRule type="expression" dxfId="22538" priority="308" stopIfTrue="1">
      <formula>OR(AH30=祝色)</formula>
    </cfRule>
  </conditionalFormatting>
  <conditionalFormatting sqref="AN30">
    <cfRule type="expression" dxfId="22537" priority="307" stopIfTrue="1">
      <formula>OR(AN30=祝色)</formula>
    </cfRule>
  </conditionalFormatting>
  <conditionalFormatting sqref="AT30">
    <cfRule type="expression" dxfId="22536" priority="306" stopIfTrue="1">
      <formula>OR(AT30=祝色)</formula>
    </cfRule>
  </conditionalFormatting>
  <conditionalFormatting sqref="J32">
    <cfRule type="expression" dxfId="22535" priority="305" stopIfTrue="1">
      <formula>OR(J32=祝色)</formula>
    </cfRule>
  </conditionalFormatting>
  <conditionalFormatting sqref="P32">
    <cfRule type="expression" dxfId="22534" priority="304" stopIfTrue="1">
      <formula>OR(P32=祝色)</formula>
    </cfRule>
  </conditionalFormatting>
  <conditionalFormatting sqref="V32">
    <cfRule type="expression" dxfId="22533" priority="303" stopIfTrue="1">
      <formula>OR(V32=祝色)</formula>
    </cfRule>
  </conditionalFormatting>
  <conditionalFormatting sqref="AB32">
    <cfRule type="expression" dxfId="22532" priority="302" stopIfTrue="1">
      <formula>OR(AB32=祝色)</formula>
    </cfRule>
  </conditionalFormatting>
  <conditionalFormatting sqref="AH32">
    <cfRule type="expression" dxfId="22531" priority="301" stopIfTrue="1">
      <formula>OR(AH32=祝色)</formula>
    </cfRule>
  </conditionalFormatting>
  <conditionalFormatting sqref="AN32">
    <cfRule type="expression" dxfId="22530" priority="300" stopIfTrue="1">
      <formula>OR(AN32=祝色)</formula>
    </cfRule>
  </conditionalFormatting>
  <conditionalFormatting sqref="AT32">
    <cfRule type="expression" dxfId="22529" priority="299" stopIfTrue="1">
      <formula>OR(AT32=祝色)</formula>
    </cfRule>
  </conditionalFormatting>
  <conditionalFormatting sqref="J34">
    <cfRule type="expression" dxfId="22528" priority="298" stopIfTrue="1">
      <formula>OR(J34=祝色)</formula>
    </cfRule>
  </conditionalFormatting>
  <conditionalFormatting sqref="P34">
    <cfRule type="expression" dxfId="22527" priority="297" stopIfTrue="1">
      <formula>OR(P34=祝色)</formula>
    </cfRule>
  </conditionalFormatting>
  <conditionalFormatting sqref="V34">
    <cfRule type="expression" dxfId="22526" priority="296" stopIfTrue="1">
      <formula>OR(V34=祝色)</formula>
    </cfRule>
  </conditionalFormatting>
  <conditionalFormatting sqref="AB34">
    <cfRule type="expression" dxfId="22525" priority="295" stopIfTrue="1">
      <formula>OR(AB34=祝色)</formula>
    </cfRule>
  </conditionalFormatting>
  <conditionalFormatting sqref="AH34">
    <cfRule type="expression" dxfId="22524" priority="294" stopIfTrue="1">
      <formula>OR(AH34=祝色)</formula>
    </cfRule>
  </conditionalFormatting>
  <conditionalFormatting sqref="AN34">
    <cfRule type="expression" dxfId="22523" priority="293" stopIfTrue="1">
      <formula>OR(AN34=祝色)</formula>
    </cfRule>
  </conditionalFormatting>
  <conditionalFormatting sqref="AT34">
    <cfRule type="expression" dxfId="22522" priority="292" stopIfTrue="1">
      <formula>OR(AT34=祝色)</formula>
    </cfRule>
  </conditionalFormatting>
  <conditionalFormatting sqref="J28">
    <cfRule type="expression" dxfId="22521" priority="291" stopIfTrue="1">
      <formula>OR(J28=祝色)</formula>
    </cfRule>
  </conditionalFormatting>
  <conditionalFormatting sqref="P28">
    <cfRule type="expression" dxfId="22520" priority="290" stopIfTrue="1">
      <formula>OR(P28=祝色)</formula>
    </cfRule>
  </conditionalFormatting>
  <conditionalFormatting sqref="V28">
    <cfRule type="expression" dxfId="22519" priority="289" stopIfTrue="1">
      <formula>OR(V28=祝色)</formula>
    </cfRule>
  </conditionalFormatting>
  <conditionalFormatting sqref="AB28">
    <cfRule type="expression" dxfId="22518" priority="288" stopIfTrue="1">
      <formula>OR(AB28=祝色)</formula>
    </cfRule>
  </conditionalFormatting>
  <conditionalFormatting sqref="AH28">
    <cfRule type="expression" dxfId="22517" priority="287" stopIfTrue="1">
      <formula>OR(AH28=祝色)</formula>
    </cfRule>
  </conditionalFormatting>
  <conditionalFormatting sqref="AN28">
    <cfRule type="expression" dxfId="22516" priority="286" stopIfTrue="1">
      <formula>OR(AN28=祝色)</formula>
    </cfRule>
  </conditionalFormatting>
  <conditionalFormatting sqref="AT28">
    <cfRule type="expression" dxfId="22515" priority="285" stopIfTrue="1">
      <formula>OR(AT28=祝色)</formula>
    </cfRule>
  </conditionalFormatting>
  <conditionalFormatting sqref="J36">
    <cfRule type="expression" dxfId="22514" priority="284" stopIfTrue="1">
      <formula>OR(J36=祝色)</formula>
    </cfRule>
  </conditionalFormatting>
  <conditionalFormatting sqref="AT36">
    <cfRule type="expression" dxfId="22513" priority="278" stopIfTrue="1">
      <formula>OR(AT36=祝色)</formula>
    </cfRule>
  </conditionalFormatting>
  <conditionalFormatting sqref="P36">
    <cfRule type="expression" dxfId="22512" priority="283" stopIfTrue="1">
      <formula>OR(P36=祝色)</formula>
    </cfRule>
  </conditionalFormatting>
  <conditionalFormatting sqref="V36">
    <cfRule type="expression" dxfId="22511" priority="282" stopIfTrue="1">
      <formula>OR(V36=祝色)</formula>
    </cfRule>
  </conditionalFormatting>
  <conditionalFormatting sqref="AB36">
    <cfRule type="expression" dxfId="22510" priority="281" stopIfTrue="1">
      <formula>OR(AB36=祝色)</formula>
    </cfRule>
  </conditionalFormatting>
  <conditionalFormatting sqref="AH36">
    <cfRule type="expression" dxfId="22509" priority="280" stopIfTrue="1">
      <formula>OR(AH36=祝色)</formula>
    </cfRule>
  </conditionalFormatting>
  <conditionalFormatting sqref="AN36">
    <cfRule type="expression" dxfId="22508" priority="279" stopIfTrue="1">
      <formula>OR(AN36=祝色)</formula>
    </cfRule>
  </conditionalFormatting>
  <conditionalFormatting sqref="M36:O38">
    <cfRule type="expression" dxfId="22507" priority="276" stopIfTrue="1">
      <formula>OR(M36=祝色)</formula>
    </cfRule>
    <cfRule type="expression" dxfId="22506" priority="277">
      <formula>M36</formula>
    </cfRule>
  </conditionalFormatting>
  <conditionalFormatting sqref="S36:U38">
    <cfRule type="expression" dxfId="22505" priority="274" stopIfTrue="1">
      <formula>OR(S36=祝色)</formula>
    </cfRule>
    <cfRule type="expression" dxfId="22504" priority="275">
      <formula>S36</formula>
    </cfRule>
  </conditionalFormatting>
  <conditionalFormatting sqref="BJ30">
    <cfRule type="expression" dxfId="22503" priority="273" stopIfTrue="1">
      <formula>OR(BJ30=祝色)</formula>
    </cfRule>
  </conditionalFormatting>
  <conditionalFormatting sqref="BP30">
    <cfRule type="expression" dxfId="22502" priority="272" stopIfTrue="1">
      <formula>OR(BP30=祝色)</formula>
    </cfRule>
  </conditionalFormatting>
  <conditionalFormatting sqref="BV30">
    <cfRule type="expression" dxfId="22501" priority="271" stopIfTrue="1">
      <formula>OR(BV30=祝色)</formula>
    </cfRule>
  </conditionalFormatting>
  <conditionalFormatting sqref="CB30">
    <cfRule type="expression" dxfId="22500" priority="270" stopIfTrue="1">
      <formula>OR(CB30=祝色)</formula>
    </cfRule>
  </conditionalFormatting>
  <conditionalFormatting sqref="CH30">
    <cfRule type="expression" dxfId="22499" priority="269" stopIfTrue="1">
      <formula>OR(CH30=祝色)</formula>
    </cfRule>
  </conditionalFormatting>
  <conditionalFormatting sqref="CN30">
    <cfRule type="expression" dxfId="22498" priority="268" stopIfTrue="1">
      <formula>OR(CN30=祝色)</formula>
    </cfRule>
  </conditionalFormatting>
  <conditionalFormatting sqref="CT30">
    <cfRule type="expression" dxfId="22497" priority="267" stopIfTrue="1">
      <formula>OR(CT30=祝色)</formula>
    </cfRule>
  </conditionalFormatting>
  <conditionalFormatting sqref="BJ32">
    <cfRule type="expression" dxfId="22496" priority="266" stopIfTrue="1">
      <formula>OR(BJ32=祝色)</formula>
    </cfRule>
  </conditionalFormatting>
  <conditionalFormatting sqref="BP32">
    <cfRule type="expression" dxfId="22495" priority="265" stopIfTrue="1">
      <formula>OR(BP32=祝色)</formula>
    </cfRule>
  </conditionalFormatting>
  <conditionalFormatting sqref="BV32">
    <cfRule type="expression" dxfId="22494" priority="264" stopIfTrue="1">
      <formula>OR(BV32=祝色)</formula>
    </cfRule>
  </conditionalFormatting>
  <conditionalFormatting sqref="CB32">
    <cfRule type="expression" dxfId="22493" priority="263" stopIfTrue="1">
      <formula>OR(CB32=祝色)</formula>
    </cfRule>
  </conditionalFormatting>
  <conditionalFormatting sqref="CH32">
    <cfRule type="expression" dxfId="22492" priority="262" stopIfTrue="1">
      <formula>OR(CH32=祝色)</formula>
    </cfRule>
  </conditionalFormatting>
  <conditionalFormatting sqref="CN32">
    <cfRule type="expression" dxfId="22491" priority="261" stopIfTrue="1">
      <formula>OR(CN32=祝色)</formula>
    </cfRule>
  </conditionalFormatting>
  <conditionalFormatting sqref="CT32">
    <cfRule type="expression" dxfId="22490" priority="260" stopIfTrue="1">
      <formula>OR(CT32=祝色)</formula>
    </cfRule>
  </conditionalFormatting>
  <conditionalFormatting sqref="BJ34">
    <cfRule type="expression" dxfId="22489" priority="259" stopIfTrue="1">
      <formula>OR(BJ34=祝色)</formula>
    </cfRule>
  </conditionalFormatting>
  <conditionalFormatting sqref="BP34">
    <cfRule type="expression" dxfId="22488" priority="258" stopIfTrue="1">
      <formula>OR(BP34=祝色)</formula>
    </cfRule>
  </conditionalFormatting>
  <conditionalFormatting sqref="BV34">
    <cfRule type="expression" dxfId="22487" priority="257" stopIfTrue="1">
      <formula>OR(BV34=祝色)</formula>
    </cfRule>
  </conditionalFormatting>
  <conditionalFormatting sqref="CB34">
    <cfRule type="expression" dxfId="22486" priority="256" stopIfTrue="1">
      <formula>OR(CB34=祝色)</formula>
    </cfRule>
  </conditionalFormatting>
  <conditionalFormatting sqref="CH34">
    <cfRule type="expression" dxfId="22485" priority="255" stopIfTrue="1">
      <formula>OR(CH34=祝色)</formula>
    </cfRule>
  </conditionalFormatting>
  <conditionalFormatting sqref="CN34">
    <cfRule type="expression" dxfId="22484" priority="254" stopIfTrue="1">
      <formula>OR(CN34=祝色)</formula>
    </cfRule>
  </conditionalFormatting>
  <conditionalFormatting sqref="CT34">
    <cfRule type="expression" dxfId="22483" priority="253" stopIfTrue="1">
      <formula>OR(CT34=祝色)</formula>
    </cfRule>
  </conditionalFormatting>
  <conditionalFormatting sqref="BJ28">
    <cfRule type="expression" dxfId="22482" priority="252" stopIfTrue="1">
      <formula>OR(BJ28=祝色)</formula>
    </cfRule>
  </conditionalFormatting>
  <conditionalFormatting sqref="BP28">
    <cfRule type="expression" dxfId="22481" priority="251" stopIfTrue="1">
      <formula>OR(BP28=祝色)</formula>
    </cfRule>
  </conditionalFormatting>
  <conditionalFormatting sqref="BV28">
    <cfRule type="expression" dxfId="22480" priority="250" stopIfTrue="1">
      <formula>OR(BV28=祝色)</formula>
    </cfRule>
  </conditionalFormatting>
  <conditionalFormatting sqref="CB28">
    <cfRule type="expression" dxfId="22479" priority="249" stopIfTrue="1">
      <formula>OR(CB28=祝色)</formula>
    </cfRule>
  </conditionalFormatting>
  <conditionalFormatting sqref="CH28">
    <cfRule type="expression" dxfId="22478" priority="248" stopIfTrue="1">
      <formula>OR(CH28=祝色)</formula>
    </cfRule>
  </conditionalFormatting>
  <conditionalFormatting sqref="CN28">
    <cfRule type="expression" dxfId="22477" priority="247" stopIfTrue="1">
      <formula>OR(CN28=祝色)</formula>
    </cfRule>
  </conditionalFormatting>
  <conditionalFormatting sqref="CT28">
    <cfRule type="expression" dxfId="22476" priority="246" stopIfTrue="1">
      <formula>OR(CT28=祝色)</formula>
    </cfRule>
  </conditionalFormatting>
  <conditionalFormatting sqref="BJ36">
    <cfRule type="expression" dxfId="22475" priority="245" stopIfTrue="1">
      <formula>OR(BJ36=祝色)</formula>
    </cfRule>
  </conditionalFormatting>
  <conditionalFormatting sqref="CT36">
    <cfRule type="expression" dxfId="22474" priority="239" stopIfTrue="1">
      <formula>OR(CT36=祝色)</formula>
    </cfRule>
  </conditionalFormatting>
  <conditionalFormatting sqref="BP36">
    <cfRule type="expression" dxfId="22473" priority="244" stopIfTrue="1">
      <formula>OR(BP36=祝色)</formula>
    </cfRule>
  </conditionalFormatting>
  <conditionalFormatting sqref="BV36">
    <cfRule type="expression" dxfId="22472" priority="243" stopIfTrue="1">
      <formula>OR(BV36=祝色)</formula>
    </cfRule>
  </conditionalFormatting>
  <conditionalFormatting sqref="CB36">
    <cfRule type="expression" dxfId="22471" priority="242" stopIfTrue="1">
      <formula>OR(CB36=祝色)</formula>
    </cfRule>
  </conditionalFormatting>
  <conditionalFormatting sqref="CH36">
    <cfRule type="expression" dxfId="22470" priority="241" stopIfTrue="1">
      <formula>OR(CH36=祝色)</formula>
    </cfRule>
  </conditionalFormatting>
  <conditionalFormatting sqref="CN36">
    <cfRule type="expression" dxfId="22469" priority="240" stopIfTrue="1">
      <formula>OR(CN36=祝色)</formula>
    </cfRule>
  </conditionalFormatting>
  <conditionalFormatting sqref="BM36:BO38">
    <cfRule type="expression" dxfId="22468" priority="237" stopIfTrue="1">
      <formula>OR(BM36=祝色)</formula>
    </cfRule>
    <cfRule type="expression" dxfId="22467" priority="238">
      <formula>BM36</formula>
    </cfRule>
  </conditionalFormatting>
  <conditionalFormatting sqref="BS36:BU38">
    <cfRule type="expression" dxfId="22466" priority="235" stopIfTrue="1">
      <formula>OR(BS36=祝色)</formula>
    </cfRule>
    <cfRule type="expression" dxfId="22465" priority="236">
      <formula>BS36</formula>
    </cfRule>
  </conditionalFormatting>
  <conditionalFormatting sqref="J43">
    <cfRule type="expression" dxfId="22464" priority="234" stopIfTrue="1">
      <formula>OR(J43=祝色)</formula>
    </cfRule>
  </conditionalFormatting>
  <conditionalFormatting sqref="P43">
    <cfRule type="expression" dxfId="22463" priority="233" stopIfTrue="1">
      <formula>OR(P43=祝色)</formula>
    </cfRule>
  </conditionalFormatting>
  <conditionalFormatting sqref="V43">
    <cfRule type="expression" dxfId="22462" priority="232" stopIfTrue="1">
      <formula>OR(V43=祝色)</formula>
    </cfRule>
  </conditionalFormatting>
  <conditionalFormatting sqref="AB43">
    <cfRule type="expression" dxfId="22461" priority="231" stopIfTrue="1">
      <formula>OR(AB43=祝色)</formula>
    </cfRule>
  </conditionalFormatting>
  <conditionalFormatting sqref="AH43">
    <cfRule type="expression" dxfId="22460" priority="230" stopIfTrue="1">
      <formula>OR(AH43=祝色)</formula>
    </cfRule>
  </conditionalFormatting>
  <conditionalFormatting sqref="AN43">
    <cfRule type="expression" dxfId="22459" priority="229" stopIfTrue="1">
      <formula>OR(AN43=祝色)</formula>
    </cfRule>
  </conditionalFormatting>
  <conditionalFormatting sqref="AT43">
    <cfRule type="expression" dxfId="22458" priority="228" stopIfTrue="1">
      <formula>OR(AT43=祝色)</formula>
    </cfRule>
  </conditionalFormatting>
  <conditionalFormatting sqref="J45">
    <cfRule type="expression" dxfId="22457" priority="227" stopIfTrue="1">
      <formula>OR(J45=祝色)</formula>
    </cfRule>
  </conditionalFormatting>
  <conditionalFormatting sqref="P45">
    <cfRule type="expression" dxfId="22456" priority="226" stopIfTrue="1">
      <formula>OR(P45=祝色)</formula>
    </cfRule>
  </conditionalFormatting>
  <conditionalFormatting sqref="V45">
    <cfRule type="expression" dxfId="22455" priority="225" stopIfTrue="1">
      <formula>OR(V45=祝色)</formula>
    </cfRule>
  </conditionalFormatting>
  <conditionalFormatting sqref="AB45">
    <cfRule type="expression" dxfId="22454" priority="224" stopIfTrue="1">
      <formula>OR(AB45=祝色)</formula>
    </cfRule>
  </conditionalFormatting>
  <conditionalFormatting sqref="AH45">
    <cfRule type="expression" dxfId="22453" priority="223" stopIfTrue="1">
      <formula>OR(AH45=祝色)</formula>
    </cfRule>
  </conditionalFormatting>
  <conditionalFormatting sqref="AN45">
    <cfRule type="expression" dxfId="22452" priority="222" stopIfTrue="1">
      <formula>OR(AN45=祝色)</formula>
    </cfRule>
  </conditionalFormatting>
  <conditionalFormatting sqref="AT45">
    <cfRule type="expression" dxfId="22451" priority="221" stopIfTrue="1">
      <formula>OR(AT45=祝色)</formula>
    </cfRule>
  </conditionalFormatting>
  <conditionalFormatting sqref="J47">
    <cfRule type="expression" dxfId="22450" priority="220" stopIfTrue="1">
      <formula>OR(J47=祝色)</formula>
    </cfRule>
  </conditionalFormatting>
  <conditionalFormatting sqref="P47">
    <cfRule type="expression" dxfId="22449" priority="219" stopIfTrue="1">
      <formula>OR(P47=祝色)</formula>
    </cfRule>
  </conditionalFormatting>
  <conditionalFormatting sqref="V47">
    <cfRule type="expression" dxfId="22448" priority="218" stopIfTrue="1">
      <formula>OR(V47=祝色)</formula>
    </cfRule>
  </conditionalFormatting>
  <conditionalFormatting sqref="AB47">
    <cfRule type="expression" dxfId="22447" priority="217" stopIfTrue="1">
      <formula>OR(AB47=祝色)</formula>
    </cfRule>
  </conditionalFormatting>
  <conditionalFormatting sqref="AH47">
    <cfRule type="expression" dxfId="22446" priority="216" stopIfTrue="1">
      <formula>OR(AH47=祝色)</formula>
    </cfRule>
  </conditionalFormatting>
  <conditionalFormatting sqref="AN47">
    <cfRule type="expression" dxfId="22445" priority="215" stopIfTrue="1">
      <formula>OR(AN47=祝色)</formula>
    </cfRule>
  </conditionalFormatting>
  <conditionalFormatting sqref="AT47">
    <cfRule type="expression" dxfId="22444" priority="214" stopIfTrue="1">
      <formula>OR(AT47=祝色)</formula>
    </cfRule>
  </conditionalFormatting>
  <conditionalFormatting sqref="J41">
    <cfRule type="expression" dxfId="22443" priority="213" stopIfTrue="1">
      <formula>OR(J41=祝色)</formula>
    </cfRule>
  </conditionalFormatting>
  <conditionalFormatting sqref="P41">
    <cfRule type="expression" dxfId="22442" priority="212" stopIfTrue="1">
      <formula>OR(P41=祝色)</formula>
    </cfRule>
  </conditionalFormatting>
  <conditionalFormatting sqref="V41">
    <cfRule type="expression" dxfId="22441" priority="211" stopIfTrue="1">
      <formula>OR(V41=祝色)</formula>
    </cfRule>
  </conditionalFormatting>
  <conditionalFormatting sqref="AB41">
    <cfRule type="expression" dxfId="22440" priority="210" stopIfTrue="1">
      <formula>OR(AB41=祝色)</formula>
    </cfRule>
  </conditionalFormatting>
  <conditionalFormatting sqref="AH41">
    <cfRule type="expression" dxfId="22439" priority="209" stopIfTrue="1">
      <formula>OR(AH41=祝色)</formula>
    </cfRule>
  </conditionalFormatting>
  <conditionalFormatting sqref="AN41">
    <cfRule type="expression" dxfId="22438" priority="208" stopIfTrue="1">
      <formula>OR(AN41=祝色)</formula>
    </cfRule>
  </conditionalFormatting>
  <conditionalFormatting sqref="AT41">
    <cfRule type="expression" dxfId="22437" priority="207" stopIfTrue="1">
      <formula>OR(AT41=祝色)</formula>
    </cfRule>
  </conditionalFormatting>
  <conditionalFormatting sqref="J49">
    <cfRule type="expression" dxfId="22436" priority="206" stopIfTrue="1">
      <formula>OR(J49=祝色)</formula>
    </cfRule>
  </conditionalFormatting>
  <conditionalFormatting sqref="AT49">
    <cfRule type="expression" dxfId="22435" priority="200" stopIfTrue="1">
      <formula>OR(AT49=祝色)</formula>
    </cfRule>
  </conditionalFormatting>
  <conditionalFormatting sqref="P49">
    <cfRule type="expression" dxfId="22434" priority="205" stopIfTrue="1">
      <formula>OR(P49=祝色)</formula>
    </cfRule>
  </conditionalFormatting>
  <conditionalFormatting sqref="V49">
    <cfRule type="expression" dxfId="22433" priority="204" stopIfTrue="1">
      <formula>OR(V49=祝色)</formula>
    </cfRule>
  </conditionalFormatting>
  <conditionalFormatting sqref="AB49">
    <cfRule type="expression" dxfId="22432" priority="203" stopIfTrue="1">
      <formula>OR(AB49=祝色)</formula>
    </cfRule>
  </conditionalFormatting>
  <conditionalFormatting sqref="AH49">
    <cfRule type="expression" dxfId="22431" priority="202" stopIfTrue="1">
      <formula>OR(AH49=祝色)</formula>
    </cfRule>
  </conditionalFormatting>
  <conditionalFormatting sqref="AN49">
    <cfRule type="expression" dxfId="22430" priority="201" stopIfTrue="1">
      <formula>OR(AN49=祝色)</formula>
    </cfRule>
  </conditionalFormatting>
  <conditionalFormatting sqref="M49:O51">
    <cfRule type="expression" dxfId="22429" priority="198" stopIfTrue="1">
      <formula>OR(M49=祝色)</formula>
    </cfRule>
    <cfRule type="expression" dxfId="22428" priority="199">
      <formula>M49</formula>
    </cfRule>
  </conditionalFormatting>
  <conditionalFormatting sqref="S49:U51">
    <cfRule type="expression" dxfId="22427" priority="196" stopIfTrue="1">
      <formula>OR(S49=祝色)</formula>
    </cfRule>
    <cfRule type="expression" dxfId="22426" priority="197">
      <formula>S49</formula>
    </cfRule>
  </conditionalFormatting>
  <conditionalFormatting sqref="BJ43">
    <cfRule type="expression" dxfId="22425" priority="195" stopIfTrue="1">
      <formula>OR(BJ43=祝色)</formula>
    </cfRule>
  </conditionalFormatting>
  <conditionalFormatting sqref="BP43">
    <cfRule type="expression" dxfId="22424" priority="194" stopIfTrue="1">
      <formula>OR(BP43=祝色)</formula>
    </cfRule>
  </conditionalFormatting>
  <conditionalFormatting sqref="BV43">
    <cfRule type="expression" dxfId="22423" priority="193" stopIfTrue="1">
      <formula>OR(BV43=祝色)</formula>
    </cfRule>
  </conditionalFormatting>
  <conditionalFormatting sqref="CB43">
    <cfRule type="expression" dxfId="22422" priority="192" stopIfTrue="1">
      <formula>OR(CB43=祝色)</formula>
    </cfRule>
  </conditionalFormatting>
  <conditionalFormatting sqref="CH43">
    <cfRule type="expression" dxfId="22421" priority="191" stopIfTrue="1">
      <formula>OR(CH43=祝色)</formula>
    </cfRule>
  </conditionalFormatting>
  <conditionalFormatting sqref="CN43">
    <cfRule type="expression" dxfId="22420" priority="190" stopIfTrue="1">
      <formula>OR(CN43=祝色)</formula>
    </cfRule>
  </conditionalFormatting>
  <conditionalFormatting sqref="CT43">
    <cfRule type="expression" dxfId="22419" priority="189" stopIfTrue="1">
      <formula>OR(CT43=祝色)</formula>
    </cfRule>
  </conditionalFormatting>
  <conditionalFormatting sqref="BJ45">
    <cfRule type="expression" dxfId="22418" priority="188" stopIfTrue="1">
      <formula>OR(BJ45=祝色)</formula>
    </cfRule>
  </conditionalFormatting>
  <conditionalFormatting sqref="BP45">
    <cfRule type="expression" dxfId="22417" priority="187" stopIfTrue="1">
      <formula>OR(BP45=祝色)</formula>
    </cfRule>
  </conditionalFormatting>
  <conditionalFormatting sqref="BV45">
    <cfRule type="expression" dxfId="22416" priority="186" stopIfTrue="1">
      <formula>OR(BV45=祝色)</formula>
    </cfRule>
  </conditionalFormatting>
  <conditionalFormatting sqref="CB45">
    <cfRule type="expression" dxfId="22415" priority="185" stopIfTrue="1">
      <formula>OR(CB45=祝色)</formula>
    </cfRule>
  </conditionalFormatting>
  <conditionalFormatting sqref="CH45">
    <cfRule type="expression" dxfId="22414" priority="184" stopIfTrue="1">
      <formula>OR(CH45=祝色)</formula>
    </cfRule>
  </conditionalFormatting>
  <conditionalFormatting sqref="CN45">
    <cfRule type="expression" dxfId="22413" priority="183" stopIfTrue="1">
      <formula>OR(CN45=祝色)</formula>
    </cfRule>
  </conditionalFormatting>
  <conditionalFormatting sqref="CT45">
    <cfRule type="expression" dxfId="22412" priority="182" stopIfTrue="1">
      <formula>OR(CT45=祝色)</formula>
    </cfRule>
  </conditionalFormatting>
  <conditionalFormatting sqref="BJ47">
    <cfRule type="expression" dxfId="22411" priority="181" stopIfTrue="1">
      <formula>OR(BJ47=祝色)</formula>
    </cfRule>
  </conditionalFormatting>
  <conditionalFormatting sqref="BP47">
    <cfRule type="expression" dxfId="22410" priority="180" stopIfTrue="1">
      <formula>OR(BP47=祝色)</formula>
    </cfRule>
  </conditionalFormatting>
  <conditionalFormatting sqref="BV47">
    <cfRule type="expression" dxfId="22409" priority="179" stopIfTrue="1">
      <formula>OR(BV47=祝色)</formula>
    </cfRule>
  </conditionalFormatting>
  <conditionalFormatting sqref="CB47">
    <cfRule type="expression" dxfId="22408" priority="178" stopIfTrue="1">
      <formula>OR(CB47=祝色)</formula>
    </cfRule>
  </conditionalFormatting>
  <conditionalFormatting sqref="CH47">
    <cfRule type="expression" dxfId="22407" priority="177" stopIfTrue="1">
      <formula>OR(CH47=祝色)</formula>
    </cfRule>
  </conditionalFormatting>
  <conditionalFormatting sqref="CN47">
    <cfRule type="expression" dxfId="22406" priority="176" stopIfTrue="1">
      <formula>OR(CN47=祝色)</formula>
    </cfRule>
  </conditionalFormatting>
  <conditionalFormatting sqref="CT47">
    <cfRule type="expression" dxfId="22405" priority="175" stopIfTrue="1">
      <formula>OR(CT47=祝色)</formula>
    </cfRule>
  </conditionalFormatting>
  <conditionalFormatting sqref="BJ41">
    <cfRule type="expression" dxfId="22404" priority="174" stopIfTrue="1">
      <formula>OR(BJ41=祝色)</formula>
    </cfRule>
  </conditionalFormatting>
  <conditionalFormatting sqref="BP41">
    <cfRule type="expression" dxfId="22403" priority="173" stopIfTrue="1">
      <formula>OR(BP41=祝色)</formula>
    </cfRule>
  </conditionalFormatting>
  <conditionalFormatting sqref="BV41">
    <cfRule type="expression" dxfId="22402" priority="172" stopIfTrue="1">
      <formula>OR(BV41=祝色)</formula>
    </cfRule>
  </conditionalFormatting>
  <conditionalFormatting sqref="CB41">
    <cfRule type="expression" dxfId="22401" priority="171" stopIfTrue="1">
      <formula>OR(CB41=祝色)</formula>
    </cfRule>
  </conditionalFormatting>
  <conditionalFormatting sqref="CH41">
    <cfRule type="expression" dxfId="22400" priority="170" stopIfTrue="1">
      <formula>OR(CH41=祝色)</formula>
    </cfRule>
  </conditionalFormatting>
  <conditionalFormatting sqref="CN41">
    <cfRule type="expression" dxfId="22399" priority="169" stopIfTrue="1">
      <formula>OR(CN41=祝色)</formula>
    </cfRule>
  </conditionalFormatting>
  <conditionalFormatting sqref="CT41">
    <cfRule type="expression" dxfId="22398" priority="168" stopIfTrue="1">
      <formula>OR(CT41=祝色)</formula>
    </cfRule>
  </conditionalFormatting>
  <conditionalFormatting sqref="BJ49">
    <cfRule type="expression" dxfId="22397" priority="167" stopIfTrue="1">
      <formula>OR(BJ49=祝色)</formula>
    </cfRule>
  </conditionalFormatting>
  <conditionalFormatting sqref="CT49">
    <cfRule type="expression" dxfId="22396" priority="161" stopIfTrue="1">
      <formula>OR(CT49=祝色)</formula>
    </cfRule>
  </conditionalFormatting>
  <conditionalFormatting sqref="BP49">
    <cfRule type="expression" dxfId="22395" priority="166" stopIfTrue="1">
      <formula>OR(BP49=祝色)</formula>
    </cfRule>
  </conditionalFormatting>
  <conditionalFormatting sqref="BV49">
    <cfRule type="expression" dxfId="22394" priority="165" stopIfTrue="1">
      <formula>OR(BV49=祝色)</formula>
    </cfRule>
  </conditionalFormatting>
  <conditionalFormatting sqref="CB49">
    <cfRule type="expression" dxfId="22393" priority="164" stopIfTrue="1">
      <formula>OR(CB49=祝色)</formula>
    </cfRule>
  </conditionalFormatting>
  <conditionalFormatting sqref="CH49">
    <cfRule type="expression" dxfId="22392" priority="163" stopIfTrue="1">
      <formula>OR(CH49=祝色)</formula>
    </cfRule>
  </conditionalFormatting>
  <conditionalFormatting sqref="CN49">
    <cfRule type="expression" dxfId="22391" priority="162" stopIfTrue="1">
      <formula>OR(CN49=祝色)</formula>
    </cfRule>
  </conditionalFormatting>
  <conditionalFormatting sqref="BM49:BO51">
    <cfRule type="expression" dxfId="22390" priority="159" stopIfTrue="1">
      <formula>OR(BM49=祝色)</formula>
    </cfRule>
    <cfRule type="expression" dxfId="22389" priority="160">
      <formula>BM49</formula>
    </cfRule>
  </conditionalFormatting>
  <conditionalFormatting sqref="BS49:BU51">
    <cfRule type="expression" dxfId="22388" priority="157" stopIfTrue="1">
      <formula>OR(BS49=祝色)</formula>
    </cfRule>
    <cfRule type="expression" dxfId="22387" priority="158">
      <formula>BS49</formula>
    </cfRule>
  </conditionalFormatting>
  <conditionalFormatting sqref="J56">
    <cfRule type="expression" dxfId="22386" priority="156" stopIfTrue="1">
      <formula>OR(J56=祝色)</formula>
    </cfRule>
  </conditionalFormatting>
  <conditionalFormatting sqref="P56">
    <cfRule type="expression" dxfId="22385" priority="155" stopIfTrue="1">
      <formula>OR(P56=祝色)</formula>
    </cfRule>
  </conditionalFormatting>
  <conditionalFormatting sqref="V56">
    <cfRule type="expression" dxfId="22384" priority="154" stopIfTrue="1">
      <formula>OR(V56=祝色)</formula>
    </cfRule>
  </conditionalFormatting>
  <conditionalFormatting sqref="AB56">
    <cfRule type="expression" dxfId="22383" priority="153" stopIfTrue="1">
      <formula>OR(AB56=祝色)</formula>
    </cfRule>
  </conditionalFormatting>
  <conditionalFormatting sqref="AH56">
    <cfRule type="expression" dxfId="22382" priority="152" stopIfTrue="1">
      <formula>OR(AH56=祝色)</formula>
    </cfRule>
  </conditionalFormatting>
  <conditionalFormatting sqref="AN56">
    <cfRule type="expression" dxfId="22381" priority="151" stopIfTrue="1">
      <formula>OR(AN56=祝色)</formula>
    </cfRule>
  </conditionalFormatting>
  <conditionalFormatting sqref="AT56">
    <cfRule type="expression" dxfId="22380" priority="150" stopIfTrue="1">
      <formula>OR(AT56=祝色)</formula>
    </cfRule>
  </conditionalFormatting>
  <conditionalFormatting sqref="J58">
    <cfRule type="expression" dxfId="22379" priority="149" stopIfTrue="1">
      <formula>OR(J58=祝色)</formula>
    </cfRule>
  </conditionalFormatting>
  <conditionalFormatting sqref="P58">
    <cfRule type="expression" dxfId="22378" priority="148" stopIfTrue="1">
      <formula>OR(P58=祝色)</formula>
    </cfRule>
  </conditionalFormatting>
  <conditionalFormatting sqref="V58">
    <cfRule type="expression" dxfId="22377" priority="147" stopIfTrue="1">
      <formula>OR(V58=祝色)</formula>
    </cfRule>
  </conditionalFormatting>
  <conditionalFormatting sqref="AB58">
    <cfRule type="expression" dxfId="22376" priority="146" stopIfTrue="1">
      <formula>OR(AB58=祝色)</formula>
    </cfRule>
  </conditionalFormatting>
  <conditionalFormatting sqref="AH58">
    <cfRule type="expression" dxfId="22375" priority="145" stopIfTrue="1">
      <formula>OR(AH58=祝色)</formula>
    </cfRule>
  </conditionalFormatting>
  <conditionalFormatting sqref="AN58">
    <cfRule type="expression" dxfId="22374" priority="144" stopIfTrue="1">
      <formula>OR(AN58=祝色)</formula>
    </cfRule>
  </conditionalFormatting>
  <conditionalFormatting sqref="AT58">
    <cfRule type="expression" dxfId="22373" priority="143" stopIfTrue="1">
      <formula>OR(AT58=祝色)</formula>
    </cfRule>
  </conditionalFormatting>
  <conditionalFormatting sqref="J60">
    <cfRule type="expression" dxfId="22372" priority="142" stopIfTrue="1">
      <formula>OR(J60=祝色)</formula>
    </cfRule>
  </conditionalFormatting>
  <conditionalFormatting sqref="P60">
    <cfRule type="expression" dxfId="22371" priority="141" stopIfTrue="1">
      <formula>OR(P60=祝色)</formula>
    </cfRule>
  </conditionalFormatting>
  <conditionalFormatting sqref="V60">
    <cfRule type="expression" dxfId="22370" priority="140" stopIfTrue="1">
      <formula>OR(V60=祝色)</formula>
    </cfRule>
  </conditionalFormatting>
  <conditionalFormatting sqref="AB60">
    <cfRule type="expression" dxfId="22369" priority="139" stopIfTrue="1">
      <formula>OR(AB60=祝色)</formula>
    </cfRule>
  </conditionalFormatting>
  <conditionalFormatting sqref="AH60">
    <cfRule type="expression" dxfId="22368" priority="138" stopIfTrue="1">
      <formula>OR(AH60=祝色)</formula>
    </cfRule>
  </conditionalFormatting>
  <conditionalFormatting sqref="AN60">
    <cfRule type="expression" dxfId="22367" priority="137" stopIfTrue="1">
      <formula>OR(AN60=祝色)</formula>
    </cfRule>
  </conditionalFormatting>
  <conditionalFormatting sqref="AT60">
    <cfRule type="expression" dxfId="22366" priority="136" stopIfTrue="1">
      <formula>OR(AT60=祝色)</formula>
    </cfRule>
  </conditionalFormatting>
  <conditionalFormatting sqref="J54">
    <cfRule type="expression" dxfId="22365" priority="135" stopIfTrue="1">
      <formula>OR(J54=祝色)</formula>
    </cfRule>
  </conditionalFormatting>
  <conditionalFormatting sqref="P54">
    <cfRule type="expression" dxfId="22364" priority="134" stopIfTrue="1">
      <formula>OR(P54=祝色)</formula>
    </cfRule>
  </conditionalFormatting>
  <conditionalFormatting sqref="V54">
    <cfRule type="expression" dxfId="22363" priority="133" stopIfTrue="1">
      <formula>OR(V54=祝色)</formula>
    </cfRule>
  </conditionalFormatting>
  <conditionalFormatting sqref="AB54">
    <cfRule type="expression" dxfId="22362" priority="132" stopIfTrue="1">
      <formula>OR(AB54=祝色)</formula>
    </cfRule>
  </conditionalFormatting>
  <conditionalFormatting sqref="AH54">
    <cfRule type="expression" dxfId="22361" priority="131" stopIfTrue="1">
      <formula>OR(AH54=祝色)</formula>
    </cfRule>
  </conditionalFormatting>
  <conditionalFormatting sqref="AN54">
    <cfRule type="expression" dxfId="22360" priority="130" stopIfTrue="1">
      <formula>OR(AN54=祝色)</formula>
    </cfRule>
  </conditionalFormatting>
  <conditionalFormatting sqref="AT54">
    <cfRule type="expression" dxfId="22359" priority="129" stopIfTrue="1">
      <formula>OR(AT54=祝色)</formula>
    </cfRule>
  </conditionalFormatting>
  <conditionalFormatting sqref="J62">
    <cfRule type="expression" dxfId="22358" priority="128" stopIfTrue="1">
      <formula>OR(J62=祝色)</formula>
    </cfRule>
  </conditionalFormatting>
  <conditionalFormatting sqref="AT62">
    <cfRule type="expression" dxfId="22357" priority="122" stopIfTrue="1">
      <formula>OR(AT62=祝色)</formula>
    </cfRule>
  </conditionalFormatting>
  <conditionalFormatting sqref="P62">
    <cfRule type="expression" dxfId="22356" priority="127" stopIfTrue="1">
      <formula>OR(P62=祝色)</formula>
    </cfRule>
  </conditionalFormatting>
  <conditionalFormatting sqref="V62">
    <cfRule type="expression" dxfId="22355" priority="126" stopIfTrue="1">
      <formula>OR(V62=祝色)</formula>
    </cfRule>
  </conditionalFormatting>
  <conditionalFormatting sqref="AB62">
    <cfRule type="expression" dxfId="22354" priority="125" stopIfTrue="1">
      <formula>OR(AB62=祝色)</formula>
    </cfRule>
  </conditionalFormatting>
  <conditionalFormatting sqref="AH62">
    <cfRule type="expression" dxfId="22353" priority="124" stopIfTrue="1">
      <formula>OR(AH62=祝色)</formula>
    </cfRule>
  </conditionalFormatting>
  <conditionalFormatting sqref="AN62">
    <cfRule type="expression" dxfId="22352" priority="123" stopIfTrue="1">
      <formula>OR(AN62=祝色)</formula>
    </cfRule>
  </conditionalFormatting>
  <conditionalFormatting sqref="M62:O64">
    <cfRule type="expression" dxfId="22351" priority="120" stopIfTrue="1">
      <formula>OR(M62=祝色)</formula>
    </cfRule>
    <cfRule type="expression" dxfId="22350" priority="121">
      <formula>M62</formula>
    </cfRule>
  </conditionalFormatting>
  <conditionalFormatting sqref="S62:U64">
    <cfRule type="expression" dxfId="22349" priority="118" stopIfTrue="1">
      <formula>OR(S62=祝色)</formula>
    </cfRule>
    <cfRule type="expression" dxfId="22348" priority="119">
      <formula>S62</formula>
    </cfRule>
  </conditionalFormatting>
  <conditionalFormatting sqref="BJ56">
    <cfRule type="expression" dxfId="22347" priority="117" stopIfTrue="1">
      <formula>OR(BJ56=祝色)</formula>
    </cfRule>
  </conditionalFormatting>
  <conditionalFormatting sqref="BP56">
    <cfRule type="expression" dxfId="22346" priority="116" stopIfTrue="1">
      <formula>OR(BP56=祝色)</formula>
    </cfRule>
  </conditionalFormatting>
  <conditionalFormatting sqref="BV56">
    <cfRule type="expression" dxfId="22345" priority="115" stopIfTrue="1">
      <formula>OR(BV56=祝色)</formula>
    </cfRule>
  </conditionalFormatting>
  <conditionalFormatting sqref="CB56">
    <cfRule type="expression" dxfId="22344" priority="114" stopIfTrue="1">
      <formula>OR(CB56=祝色)</formula>
    </cfRule>
  </conditionalFormatting>
  <conditionalFormatting sqref="CH56">
    <cfRule type="expression" dxfId="22343" priority="113" stopIfTrue="1">
      <formula>OR(CH56=祝色)</formula>
    </cfRule>
  </conditionalFormatting>
  <conditionalFormatting sqref="CN56">
    <cfRule type="expression" dxfId="22342" priority="112" stopIfTrue="1">
      <formula>OR(CN56=祝色)</formula>
    </cfRule>
  </conditionalFormatting>
  <conditionalFormatting sqref="CT56">
    <cfRule type="expression" dxfId="22341" priority="111" stopIfTrue="1">
      <formula>OR(CT56=祝色)</formula>
    </cfRule>
  </conditionalFormatting>
  <conditionalFormatting sqref="BJ58">
    <cfRule type="expression" dxfId="22340" priority="110" stopIfTrue="1">
      <formula>OR(BJ58=祝色)</formula>
    </cfRule>
  </conditionalFormatting>
  <conditionalFormatting sqref="BP58">
    <cfRule type="expression" dxfId="22339" priority="109" stopIfTrue="1">
      <formula>OR(BP58=祝色)</formula>
    </cfRule>
  </conditionalFormatting>
  <conditionalFormatting sqref="BV58">
    <cfRule type="expression" dxfId="22338" priority="108" stopIfTrue="1">
      <formula>OR(BV58=祝色)</formula>
    </cfRule>
  </conditionalFormatting>
  <conditionalFormatting sqref="CB58">
    <cfRule type="expression" dxfId="22337" priority="107" stopIfTrue="1">
      <formula>OR(CB58=祝色)</formula>
    </cfRule>
  </conditionalFormatting>
  <conditionalFormatting sqref="CH58">
    <cfRule type="expression" dxfId="22336" priority="106" stopIfTrue="1">
      <formula>OR(CH58=祝色)</formula>
    </cfRule>
  </conditionalFormatting>
  <conditionalFormatting sqref="CN58">
    <cfRule type="expression" dxfId="22335" priority="105" stopIfTrue="1">
      <formula>OR(CN58=祝色)</formula>
    </cfRule>
  </conditionalFormatting>
  <conditionalFormatting sqref="CT58">
    <cfRule type="expression" dxfId="22334" priority="104" stopIfTrue="1">
      <formula>OR(CT58=祝色)</formula>
    </cfRule>
  </conditionalFormatting>
  <conditionalFormatting sqref="BJ60">
    <cfRule type="expression" dxfId="22333" priority="103" stopIfTrue="1">
      <formula>OR(BJ60=祝色)</formula>
    </cfRule>
  </conditionalFormatting>
  <conditionalFormatting sqref="BP60">
    <cfRule type="expression" dxfId="22332" priority="102" stopIfTrue="1">
      <formula>OR(BP60=祝色)</formula>
    </cfRule>
  </conditionalFormatting>
  <conditionalFormatting sqref="BV60">
    <cfRule type="expression" dxfId="22331" priority="101" stopIfTrue="1">
      <formula>OR(BV60=祝色)</formula>
    </cfRule>
  </conditionalFormatting>
  <conditionalFormatting sqref="CB60">
    <cfRule type="expression" dxfId="22330" priority="100" stopIfTrue="1">
      <formula>OR(CB60=祝色)</formula>
    </cfRule>
  </conditionalFormatting>
  <conditionalFormatting sqref="CH60">
    <cfRule type="expression" dxfId="22329" priority="99" stopIfTrue="1">
      <formula>OR(CH60=祝色)</formula>
    </cfRule>
  </conditionalFormatting>
  <conditionalFormatting sqref="CN60">
    <cfRule type="expression" dxfId="22328" priority="98" stopIfTrue="1">
      <formula>OR(CN60=祝色)</formula>
    </cfRule>
  </conditionalFormatting>
  <conditionalFormatting sqref="CT60">
    <cfRule type="expression" dxfId="22327" priority="97" stopIfTrue="1">
      <formula>OR(CT60=祝色)</formula>
    </cfRule>
  </conditionalFormatting>
  <conditionalFormatting sqref="BJ54">
    <cfRule type="expression" dxfId="22326" priority="96" stopIfTrue="1">
      <formula>OR(BJ54=祝色)</formula>
    </cfRule>
  </conditionalFormatting>
  <conditionalFormatting sqref="BP54">
    <cfRule type="expression" dxfId="22325" priority="95" stopIfTrue="1">
      <formula>OR(BP54=祝色)</formula>
    </cfRule>
  </conditionalFormatting>
  <conditionalFormatting sqref="BV54">
    <cfRule type="expression" dxfId="22324" priority="94" stopIfTrue="1">
      <formula>OR(BV54=祝色)</formula>
    </cfRule>
  </conditionalFormatting>
  <conditionalFormatting sqref="CB54">
    <cfRule type="expression" dxfId="22323" priority="93" stopIfTrue="1">
      <formula>OR(CB54=祝色)</formula>
    </cfRule>
  </conditionalFormatting>
  <conditionalFormatting sqref="CH54">
    <cfRule type="expression" dxfId="22322" priority="92" stopIfTrue="1">
      <formula>OR(CH54=祝色)</formula>
    </cfRule>
  </conditionalFormatting>
  <conditionalFormatting sqref="CN54">
    <cfRule type="expression" dxfId="22321" priority="91" stopIfTrue="1">
      <formula>OR(CN54=祝色)</formula>
    </cfRule>
  </conditionalFormatting>
  <conditionalFormatting sqref="CT54">
    <cfRule type="expression" dxfId="22320" priority="90" stopIfTrue="1">
      <formula>OR(CT54=祝色)</formula>
    </cfRule>
  </conditionalFormatting>
  <conditionalFormatting sqref="BJ62">
    <cfRule type="expression" dxfId="22319" priority="89" stopIfTrue="1">
      <formula>OR(BJ62=祝色)</formula>
    </cfRule>
  </conditionalFormatting>
  <conditionalFormatting sqref="CT62">
    <cfRule type="expression" dxfId="22318" priority="83" stopIfTrue="1">
      <formula>OR(CT62=祝色)</formula>
    </cfRule>
  </conditionalFormatting>
  <conditionalFormatting sqref="BP62">
    <cfRule type="expression" dxfId="22317" priority="88" stopIfTrue="1">
      <formula>OR(BP62=祝色)</formula>
    </cfRule>
  </conditionalFormatting>
  <conditionalFormatting sqref="BV62">
    <cfRule type="expression" dxfId="22316" priority="87" stopIfTrue="1">
      <formula>OR(BV62=祝色)</formula>
    </cfRule>
  </conditionalFormatting>
  <conditionalFormatting sqref="CB62">
    <cfRule type="expression" dxfId="22315" priority="86" stopIfTrue="1">
      <formula>OR(CB62=祝色)</formula>
    </cfRule>
  </conditionalFormatting>
  <conditionalFormatting sqref="CH62">
    <cfRule type="expression" dxfId="22314" priority="85" stopIfTrue="1">
      <formula>OR(CH62=祝色)</formula>
    </cfRule>
  </conditionalFormatting>
  <conditionalFormatting sqref="CN62">
    <cfRule type="expression" dxfId="22313" priority="84" stopIfTrue="1">
      <formula>OR(CN62=祝色)</formula>
    </cfRule>
  </conditionalFormatting>
  <conditionalFormatting sqref="BM62:BO64">
    <cfRule type="expression" dxfId="22312" priority="81" stopIfTrue="1">
      <formula>OR(BM62=祝色)</formula>
    </cfRule>
    <cfRule type="expression" dxfId="22311" priority="82">
      <formula>BM62</formula>
    </cfRule>
  </conditionalFormatting>
  <conditionalFormatting sqref="BS62:BU64">
    <cfRule type="expression" dxfId="22310" priority="79" stopIfTrue="1">
      <formula>OR(BS62=祝色)</formula>
    </cfRule>
    <cfRule type="expression" dxfId="22309" priority="80">
      <formula>BS62</formula>
    </cfRule>
  </conditionalFormatting>
  <conditionalFormatting sqref="J69">
    <cfRule type="expression" dxfId="22308" priority="78" stopIfTrue="1">
      <formula>OR(J69=祝色)</formula>
    </cfRule>
  </conditionalFormatting>
  <conditionalFormatting sqref="P69">
    <cfRule type="expression" dxfId="22307" priority="77" stopIfTrue="1">
      <formula>OR(P69=祝色)</formula>
    </cfRule>
  </conditionalFormatting>
  <conditionalFormatting sqref="V69">
    <cfRule type="expression" dxfId="22306" priority="76" stopIfTrue="1">
      <formula>OR(V69=祝色)</formula>
    </cfRule>
  </conditionalFormatting>
  <conditionalFormatting sqref="AB69">
    <cfRule type="expression" dxfId="22305" priority="75" stopIfTrue="1">
      <formula>OR(AB69=祝色)</formula>
    </cfRule>
  </conditionalFormatting>
  <conditionalFormatting sqref="AH69">
    <cfRule type="expression" dxfId="22304" priority="74" stopIfTrue="1">
      <formula>OR(AH69=祝色)</formula>
    </cfRule>
  </conditionalFormatting>
  <conditionalFormatting sqref="AN69">
    <cfRule type="expression" dxfId="22303" priority="73" stopIfTrue="1">
      <formula>OR(AN69=祝色)</formula>
    </cfRule>
  </conditionalFormatting>
  <conditionalFormatting sqref="AT69">
    <cfRule type="expression" dxfId="22302" priority="72" stopIfTrue="1">
      <formula>OR(AT69=祝色)</formula>
    </cfRule>
  </conditionalFormatting>
  <conditionalFormatting sqref="J71">
    <cfRule type="expression" dxfId="22301" priority="71" stopIfTrue="1">
      <formula>OR(J71=祝色)</formula>
    </cfRule>
  </conditionalFormatting>
  <conditionalFormatting sqref="P71">
    <cfRule type="expression" dxfId="22300" priority="70" stopIfTrue="1">
      <formula>OR(P71=祝色)</formula>
    </cfRule>
  </conditionalFormatting>
  <conditionalFormatting sqref="V71">
    <cfRule type="expression" dxfId="22299" priority="69" stopIfTrue="1">
      <formula>OR(V71=祝色)</formula>
    </cfRule>
  </conditionalFormatting>
  <conditionalFormatting sqref="AB71">
    <cfRule type="expression" dxfId="22298" priority="68" stopIfTrue="1">
      <formula>OR(AB71=祝色)</formula>
    </cfRule>
  </conditionalFormatting>
  <conditionalFormatting sqref="AH71">
    <cfRule type="expression" dxfId="22297" priority="67" stopIfTrue="1">
      <formula>OR(AH71=祝色)</formula>
    </cfRule>
  </conditionalFormatting>
  <conditionalFormatting sqref="AN71">
    <cfRule type="expression" dxfId="22296" priority="66" stopIfTrue="1">
      <formula>OR(AN71=祝色)</formula>
    </cfRule>
  </conditionalFormatting>
  <conditionalFormatting sqref="AT71">
    <cfRule type="expression" dxfId="22295" priority="65" stopIfTrue="1">
      <formula>OR(AT71=祝色)</formula>
    </cfRule>
  </conditionalFormatting>
  <conditionalFormatting sqref="J73">
    <cfRule type="expression" dxfId="22294" priority="64" stopIfTrue="1">
      <formula>OR(J73=祝色)</formula>
    </cfRule>
  </conditionalFormatting>
  <conditionalFormatting sqref="P73">
    <cfRule type="expression" dxfId="22293" priority="63" stopIfTrue="1">
      <formula>OR(P73=祝色)</formula>
    </cfRule>
  </conditionalFormatting>
  <conditionalFormatting sqref="V73">
    <cfRule type="expression" dxfId="22292" priority="62" stopIfTrue="1">
      <formula>OR(V73=祝色)</formula>
    </cfRule>
  </conditionalFormatting>
  <conditionalFormatting sqref="AB73">
    <cfRule type="expression" dxfId="22291" priority="61" stopIfTrue="1">
      <formula>OR(AB73=祝色)</formula>
    </cfRule>
  </conditionalFormatting>
  <conditionalFormatting sqref="AH73">
    <cfRule type="expression" dxfId="22290" priority="60" stopIfTrue="1">
      <formula>OR(AH73=祝色)</formula>
    </cfRule>
  </conditionalFormatting>
  <conditionalFormatting sqref="AN73">
    <cfRule type="expression" dxfId="22289" priority="59" stopIfTrue="1">
      <formula>OR(AN73=祝色)</formula>
    </cfRule>
  </conditionalFormatting>
  <conditionalFormatting sqref="AT73">
    <cfRule type="expression" dxfId="22288" priority="58" stopIfTrue="1">
      <formula>OR(AT73=祝色)</formula>
    </cfRule>
  </conditionalFormatting>
  <conditionalFormatting sqref="J67">
    <cfRule type="expression" dxfId="22287" priority="57" stopIfTrue="1">
      <formula>OR(J67=祝色)</formula>
    </cfRule>
  </conditionalFormatting>
  <conditionalFormatting sqref="P67">
    <cfRule type="expression" dxfId="22286" priority="56" stopIfTrue="1">
      <formula>OR(P67=祝色)</formula>
    </cfRule>
  </conditionalFormatting>
  <conditionalFormatting sqref="V67">
    <cfRule type="expression" dxfId="22285" priority="55" stopIfTrue="1">
      <formula>OR(V67=祝色)</formula>
    </cfRule>
  </conditionalFormatting>
  <conditionalFormatting sqref="AB67">
    <cfRule type="expression" dxfId="22284" priority="54" stopIfTrue="1">
      <formula>OR(AB67=祝色)</formula>
    </cfRule>
  </conditionalFormatting>
  <conditionalFormatting sqref="AH67">
    <cfRule type="expression" dxfId="22283" priority="53" stopIfTrue="1">
      <formula>OR(AH67=祝色)</formula>
    </cfRule>
  </conditionalFormatting>
  <conditionalFormatting sqref="AN67">
    <cfRule type="expression" dxfId="22282" priority="52" stopIfTrue="1">
      <formula>OR(AN67=祝色)</formula>
    </cfRule>
  </conditionalFormatting>
  <conditionalFormatting sqref="AT67">
    <cfRule type="expression" dxfId="22281" priority="51" stopIfTrue="1">
      <formula>OR(AT67=祝色)</formula>
    </cfRule>
  </conditionalFormatting>
  <conditionalFormatting sqref="J75">
    <cfRule type="expression" dxfId="22280" priority="50" stopIfTrue="1">
      <formula>OR(J75=祝色)</formula>
    </cfRule>
  </conditionalFormatting>
  <conditionalFormatting sqref="AT75">
    <cfRule type="expression" dxfId="22279" priority="44" stopIfTrue="1">
      <formula>OR(AT75=祝色)</formula>
    </cfRule>
  </conditionalFormatting>
  <conditionalFormatting sqref="P75">
    <cfRule type="expression" dxfId="22278" priority="49" stopIfTrue="1">
      <formula>OR(P75=祝色)</formula>
    </cfRule>
  </conditionalFormatting>
  <conditionalFormatting sqref="V75">
    <cfRule type="expression" dxfId="22277" priority="48" stopIfTrue="1">
      <formula>OR(V75=祝色)</formula>
    </cfRule>
  </conditionalFormatting>
  <conditionalFormatting sqref="AB75">
    <cfRule type="expression" dxfId="22276" priority="47" stopIfTrue="1">
      <formula>OR(AB75=祝色)</formula>
    </cfRule>
  </conditionalFormatting>
  <conditionalFormatting sqref="AH75">
    <cfRule type="expression" dxfId="22275" priority="46" stopIfTrue="1">
      <formula>OR(AH75=祝色)</formula>
    </cfRule>
  </conditionalFormatting>
  <conditionalFormatting sqref="AN75">
    <cfRule type="expression" dxfId="22274" priority="45" stopIfTrue="1">
      <formula>OR(AN75=祝色)</formula>
    </cfRule>
  </conditionalFormatting>
  <conditionalFormatting sqref="M75:O77">
    <cfRule type="expression" dxfId="22273" priority="42" stopIfTrue="1">
      <formula>OR(M75=祝色)</formula>
    </cfRule>
    <cfRule type="expression" dxfId="22272" priority="43">
      <formula>M75</formula>
    </cfRule>
  </conditionalFormatting>
  <conditionalFormatting sqref="S75:U77">
    <cfRule type="expression" dxfId="22271" priority="40" stopIfTrue="1">
      <formula>OR(S75=祝色)</formula>
    </cfRule>
    <cfRule type="expression" dxfId="22270" priority="41">
      <formula>S75</formula>
    </cfRule>
  </conditionalFormatting>
  <conditionalFormatting sqref="J82">
    <cfRule type="expression" dxfId="22269" priority="39" stopIfTrue="1">
      <formula>OR(J82=祝色)</formula>
    </cfRule>
  </conditionalFormatting>
  <conditionalFormatting sqref="P82">
    <cfRule type="expression" dxfId="22268" priority="38" stopIfTrue="1">
      <formula>OR(P82=祝色)</formula>
    </cfRule>
  </conditionalFormatting>
  <conditionalFormatting sqref="V82">
    <cfRule type="expression" dxfId="22267" priority="37" stopIfTrue="1">
      <formula>OR(V82=祝色)</formula>
    </cfRule>
  </conditionalFormatting>
  <conditionalFormatting sqref="AB82">
    <cfRule type="expression" dxfId="22266" priority="36" stopIfTrue="1">
      <formula>OR(AB82=祝色)</formula>
    </cfRule>
  </conditionalFormatting>
  <conditionalFormatting sqref="AH82">
    <cfRule type="expression" dxfId="22265" priority="35" stopIfTrue="1">
      <formula>OR(AH82=祝色)</formula>
    </cfRule>
  </conditionalFormatting>
  <conditionalFormatting sqref="AN82">
    <cfRule type="expression" dxfId="22264" priority="34" stopIfTrue="1">
      <formula>OR(AN82=祝色)</formula>
    </cfRule>
  </conditionalFormatting>
  <conditionalFormatting sqref="AT82">
    <cfRule type="expression" dxfId="22263" priority="33" stopIfTrue="1">
      <formula>OR(AT82=祝色)</formula>
    </cfRule>
  </conditionalFormatting>
  <conditionalFormatting sqref="J84">
    <cfRule type="expression" dxfId="22262" priority="32" stopIfTrue="1">
      <formula>OR(J84=祝色)</formula>
    </cfRule>
  </conditionalFormatting>
  <conditionalFormatting sqref="P84">
    <cfRule type="expression" dxfId="22261" priority="31" stopIfTrue="1">
      <formula>OR(P84=祝色)</formula>
    </cfRule>
  </conditionalFormatting>
  <conditionalFormatting sqref="V84">
    <cfRule type="expression" dxfId="22260" priority="30" stopIfTrue="1">
      <formula>OR(V84=祝色)</formula>
    </cfRule>
  </conditionalFormatting>
  <conditionalFormatting sqref="AB84">
    <cfRule type="expression" dxfId="22259" priority="29" stopIfTrue="1">
      <formula>OR(AB84=祝色)</formula>
    </cfRule>
  </conditionalFormatting>
  <conditionalFormatting sqref="AH84">
    <cfRule type="expression" dxfId="22258" priority="28" stopIfTrue="1">
      <formula>OR(AH84=祝色)</formula>
    </cfRule>
  </conditionalFormatting>
  <conditionalFormatting sqref="AN84">
    <cfRule type="expression" dxfId="22257" priority="27" stopIfTrue="1">
      <formula>OR(AN84=祝色)</formula>
    </cfRule>
  </conditionalFormatting>
  <conditionalFormatting sqref="AT84">
    <cfRule type="expression" dxfId="22256" priority="26" stopIfTrue="1">
      <formula>OR(AT84=祝色)</formula>
    </cfRule>
  </conditionalFormatting>
  <conditionalFormatting sqref="J86">
    <cfRule type="expression" dxfId="22255" priority="25" stopIfTrue="1">
      <formula>OR(J86=祝色)</formula>
    </cfRule>
  </conditionalFormatting>
  <conditionalFormatting sqref="P86">
    <cfRule type="expression" dxfId="22254" priority="24" stopIfTrue="1">
      <formula>OR(P86=祝色)</formula>
    </cfRule>
  </conditionalFormatting>
  <conditionalFormatting sqref="V86">
    <cfRule type="expression" dxfId="22253" priority="23" stopIfTrue="1">
      <formula>OR(V86=祝色)</formula>
    </cfRule>
  </conditionalFormatting>
  <conditionalFormatting sqref="AB86">
    <cfRule type="expression" dxfId="22252" priority="22" stopIfTrue="1">
      <formula>OR(AB86=祝色)</formula>
    </cfRule>
  </conditionalFormatting>
  <conditionalFormatting sqref="AH86">
    <cfRule type="expression" dxfId="22251" priority="21" stopIfTrue="1">
      <formula>OR(AH86=祝色)</formula>
    </cfRule>
  </conditionalFormatting>
  <conditionalFormatting sqref="AN86">
    <cfRule type="expression" dxfId="22250" priority="20" stopIfTrue="1">
      <formula>OR(AN86=祝色)</formula>
    </cfRule>
  </conditionalFormatting>
  <conditionalFormatting sqref="AT86">
    <cfRule type="expression" dxfId="22249" priority="19" stopIfTrue="1">
      <formula>OR(AT86=祝色)</formula>
    </cfRule>
  </conditionalFormatting>
  <conditionalFormatting sqref="J80">
    <cfRule type="expression" dxfId="22248" priority="18" stopIfTrue="1">
      <formula>OR(J80=祝色)</formula>
    </cfRule>
  </conditionalFormatting>
  <conditionalFormatting sqref="P80">
    <cfRule type="expression" dxfId="22247" priority="17" stopIfTrue="1">
      <formula>OR(P80=祝色)</formula>
    </cfRule>
  </conditionalFormatting>
  <conditionalFormatting sqref="V80">
    <cfRule type="expression" dxfId="22246" priority="16" stopIfTrue="1">
      <formula>OR(V80=祝色)</formula>
    </cfRule>
  </conditionalFormatting>
  <conditionalFormatting sqref="AB80">
    <cfRule type="expression" dxfId="22245" priority="15" stopIfTrue="1">
      <formula>OR(AB80=祝色)</formula>
    </cfRule>
  </conditionalFormatting>
  <conditionalFormatting sqref="AH80">
    <cfRule type="expression" dxfId="22244" priority="14" stopIfTrue="1">
      <formula>OR(AH80=祝色)</formula>
    </cfRule>
  </conditionalFormatting>
  <conditionalFormatting sqref="AN80">
    <cfRule type="expression" dxfId="22243" priority="13" stopIfTrue="1">
      <formula>OR(AN80=祝色)</formula>
    </cfRule>
  </conditionalFormatting>
  <conditionalFormatting sqref="AT80">
    <cfRule type="expression" dxfId="22242" priority="12" stopIfTrue="1">
      <formula>OR(AT80=祝色)</formula>
    </cfRule>
  </conditionalFormatting>
  <conditionalFormatting sqref="J88">
    <cfRule type="expression" dxfId="22241" priority="11" stopIfTrue="1">
      <formula>OR(J88=祝色)</formula>
    </cfRule>
  </conditionalFormatting>
  <conditionalFormatting sqref="AT88">
    <cfRule type="expression" dxfId="22240" priority="5" stopIfTrue="1">
      <formula>OR(AT88=祝色)</formula>
    </cfRule>
  </conditionalFormatting>
  <conditionalFormatting sqref="P88">
    <cfRule type="expression" dxfId="22239" priority="10" stopIfTrue="1">
      <formula>OR(P88=祝色)</formula>
    </cfRule>
  </conditionalFormatting>
  <conditionalFormatting sqref="V88">
    <cfRule type="expression" dxfId="22238" priority="9" stopIfTrue="1">
      <formula>OR(V88=祝色)</formula>
    </cfRule>
  </conditionalFormatting>
  <conditionalFormatting sqref="AB88">
    <cfRule type="expression" dxfId="22237" priority="8" stopIfTrue="1">
      <formula>OR(AB88=祝色)</formula>
    </cfRule>
  </conditionalFormatting>
  <conditionalFormatting sqref="AH88">
    <cfRule type="expression" dxfId="22236" priority="7" stopIfTrue="1">
      <formula>OR(AH88=祝色)</formula>
    </cfRule>
  </conditionalFormatting>
  <conditionalFormatting sqref="AN88">
    <cfRule type="expression" dxfId="22235" priority="6" stopIfTrue="1">
      <formula>OR(AN88=祝色)</formula>
    </cfRule>
  </conditionalFormatting>
  <conditionalFormatting sqref="M88:O90">
    <cfRule type="expression" dxfId="22234" priority="3" stopIfTrue="1">
      <formula>OR(M88=祝色)</formula>
    </cfRule>
    <cfRule type="expression" dxfId="22233" priority="4">
      <formula>M88</formula>
    </cfRule>
  </conditionalFormatting>
  <conditionalFormatting sqref="S88:U90">
    <cfRule type="expression" dxfId="22232" priority="1" stopIfTrue="1">
      <formula>OR(S88=祝色)</formula>
    </cfRule>
    <cfRule type="expression" dxfId="22231" priority="2">
      <formula>S88</formula>
    </cfRule>
  </conditionalFormatting>
  <printOptions horizontalCentered="1" verticalCentered="1"/>
  <pageMargins left="0" right="0" top="0" bottom="0" header="0.51181102362204722" footer="0.51181102362204722"/>
  <pageSetup paperSize="12" scale="42" orientation="portrait"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CY103"/>
  <sheetViews>
    <sheetView zoomScale="50" zoomScaleNormal="50" workbookViewId="0">
      <selection activeCell="AZ2" sqref="AZ2"/>
    </sheetView>
  </sheetViews>
  <sheetFormatPr defaultRowHeight="13.5"/>
  <cols>
    <col min="1" max="1" width="0.5" customWidth="1"/>
    <col min="2" max="2" width="2.375" customWidth="1"/>
    <col min="3" max="5" width="2" customWidth="1"/>
    <col min="6" max="8" width="1.5" customWidth="1"/>
    <col min="9" max="9" width="2.625" customWidth="1"/>
    <col min="10" max="12" width="3.375" customWidth="1"/>
    <col min="13" max="14" width="2.75" customWidth="1"/>
    <col min="15" max="15" width="2.625" customWidth="1"/>
    <col min="16" max="18" width="3.375" customWidth="1"/>
    <col min="19" max="20" width="2.75" customWidth="1"/>
    <col min="21" max="21" width="2.625" customWidth="1"/>
    <col min="22" max="24" width="3.375" customWidth="1"/>
    <col min="25" max="26" width="2.75" customWidth="1"/>
    <col min="27" max="27" width="2.625" customWidth="1"/>
    <col min="28" max="30" width="3.375" customWidth="1"/>
    <col min="31" max="32" width="2.75" customWidth="1"/>
    <col min="33" max="33" width="2.625" customWidth="1"/>
    <col min="34" max="36" width="3.375" customWidth="1"/>
    <col min="37" max="38" width="2.75" customWidth="1"/>
    <col min="39" max="39" width="2.625" customWidth="1"/>
    <col min="40" max="42" width="3.375" customWidth="1"/>
    <col min="43" max="44" width="2.75" customWidth="1"/>
    <col min="45" max="45" width="2.625" customWidth="1"/>
    <col min="46" max="48" width="3.375" customWidth="1"/>
    <col min="49" max="50" width="2.75" customWidth="1"/>
    <col min="51" max="51" width="2.5" customWidth="1"/>
    <col min="52" max="52" width="7.25" customWidth="1"/>
    <col min="53" max="53" width="7.125" customWidth="1"/>
    <col min="54" max="54" width="2.375" customWidth="1"/>
    <col min="55" max="57" width="2" customWidth="1"/>
    <col min="58" max="60" width="1.5" customWidth="1"/>
    <col min="61" max="61" width="2.625" customWidth="1"/>
    <col min="62" max="64" width="3.375" customWidth="1"/>
    <col min="65" max="66" width="2.75" customWidth="1"/>
    <col min="67" max="67" width="2.625" customWidth="1"/>
    <col min="68" max="70" width="3.375" customWidth="1"/>
    <col min="71" max="72" width="2.75" customWidth="1"/>
    <col min="73" max="73" width="2.625" customWidth="1"/>
    <col min="74" max="76" width="3.375" customWidth="1"/>
    <col min="77" max="78" width="2.75" customWidth="1"/>
    <col min="79" max="79" width="2.625" customWidth="1"/>
    <col min="80" max="82" width="3.375" customWidth="1"/>
    <col min="83" max="84" width="2.75" customWidth="1"/>
    <col min="85" max="85" width="2.625" customWidth="1"/>
    <col min="86" max="88" width="3.375" customWidth="1"/>
    <col min="89" max="90" width="2.75" customWidth="1"/>
    <col min="91" max="91" width="2.625" customWidth="1"/>
    <col min="92" max="94" width="3.375" customWidth="1"/>
    <col min="95" max="96" width="2.75" customWidth="1"/>
    <col min="97" max="97" width="2.625" customWidth="1"/>
    <col min="98" max="100" width="3.375" customWidth="1"/>
    <col min="101" max="102" width="2.75" customWidth="1"/>
    <col min="103" max="103" width="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1.75" customHeight="1">
      <c r="B1" s="1327">
        <f>B4</f>
        <v>46023</v>
      </c>
      <c r="C1" s="1328"/>
      <c r="D1" s="1328"/>
      <c r="E1" s="1328"/>
      <c r="F1" s="1328"/>
      <c r="G1" s="1328"/>
      <c r="H1" s="1328"/>
      <c r="I1" s="1329"/>
      <c r="J1" s="1332" t="s">
        <v>223</v>
      </c>
      <c r="K1" s="1218"/>
      <c r="L1" s="1218"/>
      <c r="M1" s="1204" t="s">
        <v>256</v>
      </c>
      <c r="N1" s="1204"/>
      <c r="O1" s="1205"/>
      <c r="P1" s="1049" t="s">
        <v>257</v>
      </c>
      <c r="Q1" s="1050"/>
      <c r="R1" s="1050"/>
      <c r="S1" s="1051" t="s">
        <v>785</v>
      </c>
      <c r="T1" s="1051"/>
      <c r="U1" s="1052"/>
      <c r="V1" s="1229" t="s">
        <v>51</v>
      </c>
      <c r="W1" s="1230"/>
      <c r="X1" s="1230"/>
      <c r="Y1" s="1233" t="s">
        <v>786</v>
      </c>
      <c r="Z1" s="1233"/>
      <c r="AA1" s="1234"/>
      <c r="AB1" s="1049" t="s">
        <v>47</v>
      </c>
      <c r="AC1" s="1050"/>
      <c r="AD1" s="1050"/>
      <c r="AE1" s="1051" t="s">
        <v>787</v>
      </c>
      <c r="AF1" s="1051"/>
      <c r="AG1" s="1052"/>
      <c r="AH1" s="1206" t="s">
        <v>48</v>
      </c>
      <c r="AI1" s="1207"/>
      <c r="AJ1" s="1207"/>
      <c r="AK1" s="1208" t="s">
        <v>788</v>
      </c>
      <c r="AL1" s="1208"/>
      <c r="AM1" s="1209"/>
      <c r="AN1" s="1049" t="s">
        <v>49</v>
      </c>
      <c r="AO1" s="1050"/>
      <c r="AP1" s="1050"/>
      <c r="AQ1" s="1051" t="s">
        <v>789</v>
      </c>
      <c r="AR1" s="1051"/>
      <c r="AS1" s="1052"/>
      <c r="AT1" s="1231" t="s">
        <v>52</v>
      </c>
      <c r="AU1" s="1232"/>
      <c r="AV1" s="1232"/>
      <c r="AW1" s="1212" t="s">
        <v>290</v>
      </c>
      <c r="AX1" s="1212"/>
      <c r="AY1" s="1213"/>
      <c r="BB1" s="1327">
        <f>BB4</f>
        <v>46113</v>
      </c>
      <c r="BC1" s="1328"/>
      <c r="BD1" s="1328"/>
      <c r="BE1" s="1328"/>
      <c r="BF1" s="1328"/>
      <c r="BG1" s="1328"/>
      <c r="BH1" s="1328"/>
      <c r="BI1" s="1329"/>
      <c r="BJ1" s="1332" t="s">
        <v>223</v>
      </c>
      <c r="BK1" s="1218"/>
      <c r="BL1" s="1218"/>
      <c r="BM1" s="1204" t="s">
        <v>790</v>
      </c>
      <c r="BN1" s="1204"/>
      <c r="BO1" s="1205"/>
      <c r="BP1" s="1049" t="s">
        <v>257</v>
      </c>
      <c r="BQ1" s="1050"/>
      <c r="BR1" s="1050"/>
      <c r="BS1" s="1051" t="s">
        <v>791</v>
      </c>
      <c r="BT1" s="1051"/>
      <c r="BU1" s="1052"/>
      <c r="BV1" s="1229" t="s">
        <v>51</v>
      </c>
      <c r="BW1" s="1230"/>
      <c r="BX1" s="1230"/>
      <c r="BY1" s="1233" t="s">
        <v>792</v>
      </c>
      <c r="BZ1" s="1233"/>
      <c r="CA1" s="1234"/>
      <c r="CB1" s="1049" t="s">
        <v>47</v>
      </c>
      <c r="CC1" s="1050"/>
      <c r="CD1" s="1050"/>
      <c r="CE1" s="1051" t="s">
        <v>793</v>
      </c>
      <c r="CF1" s="1051"/>
      <c r="CG1" s="1052"/>
      <c r="CH1" s="1206" t="s">
        <v>48</v>
      </c>
      <c r="CI1" s="1207"/>
      <c r="CJ1" s="1207"/>
      <c r="CK1" s="1208" t="s">
        <v>794</v>
      </c>
      <c r="CL1" s="1208"/>
      <c r="CM1" s="1209"/>
      <c r="CN1" s="1049" t="s">
        <v>49</v>
      </c>
      <c r="CO1" s="1050"/>
      <c r="CP1" s="1050"/>
      <c r="CQ1" s="1051" t="s">
        <v>262</v>
      </c>
      <c r="CR1" s="1051"/>
      <c r="CS1" s="1052"/>
      <c r="CT1" s="1231" t="s">
        <v>52</v>
      </c>
      <c r="CU1" s="1232"/>
      <c r="CV1" s="1232"/>
      <c r="CW1" s="1212" t="s">
        <v>795</v>
      </c>
      <c r="CX1" s="1212"/>
      <c r="CY1" s="1213"/>
    </row>
    <row r="2" spans="2:103" ht="27" customHeight="1">
      <c r="B2" s="1330"/>
      <c r="C2" s="1061"/>
      <c r="D2" s="1061"/>
      <c r="E2" s="1061"/>
      <c r="F2" s="1061"/>
      <c r="G2" s="1061"/>
      <c r="H2" s="1061"/>
      <c r="I2" s="1331"/>
      <c r="J2" s="1340" t="str">
        <f>IF(WEEKDAY(B4)=1,B4,"")</f>
        <v/>
      </c>
      <c r="K2" s="1341"/>
      <c r="L2" s="1341"/>
      <c r="M2" s="593"/>
      <c r="N2" s="593"/>
      <c r="O2" s="594"/>
      <c r="P2" s="1333" t="str">
        <f>IF(J2="",IF(WEEKDAY(B4)=2,B4,""),J2+1)</f>
        <v/>
      </c>
      <c r="Q2" s="1334"/>
      <c r="R2" s="1334"/>
      <c r="S2" s="593"/>
      <c r="T2" s="593"/>
      <c r="U2" s="594"/>
      <c r="V2" s="1333" t="str">
        <f>IF(P2="",IF(WEEKDAY(B4)=3,B4,""),P2+1)</f>
        <v/>
      </c>
      <c r="W2" s="1334"/>
      <c r="X2" s="1334"/>
      <c r="Y2" s="593"/>
      <c r="Z2" s="593"/>
      <c r="AA2" s="594"/>
      <c r="AB2" s="1333" t="str">
        <f>IF(V2="",IF(WEEKDAY(B4)=4,B4,""),V2+1)</f>
        <v/>
      </c>
      <c r="AC2" s="1334"/>
      <c r="AD2" s="1334"/>
      <c r="AE2" s="593"/>
      <c r="AF2" s="593"/>
      <c r="AG2" s="594"/>
      <c r="AH2" s="1333">
        <f>IF(AB2="",IF(WEEKDAY(B4)=5,B4,""),AB2+1)</f>
        <v>46023</v>
      </c>
      <c r="AI2" s="1334"/>
      <c r="AJ2" s="1334"/>
      <c r="AK2" s="593"/>
      <c r="AL2" s="593"/>
      <c r="AM2" s="594"/>
      <c r="AN2" s="1333">
        <f>IF(AH2="",IF(WEEKDAY(B4)=6,B4,""),AH2+1)</f>
        <v>46024</v>
      </c>
      <c r="AO2" s="1334"/>
      <c r="AP2" s="1334"/>
      <c r="AQ2" s="593"/>
      <c r="AR2" s="593"/>
      <c r="AS2" s="594"/>
      <c r="AT2" s="1336">
        <f>IF(AN2="",B4,AN2+1)</f>
        <v>46025</v>
      </c>
      <c r="AU2" s="1337"/>
      <c r="AV2" s="1337"/>
      <c r="AW2" s="593"/>
      <c r="AX2" s="593"/>
      <c r="AY2" s="594"/>
      <c r="BB2" s="1330"/>
      <c r="BC2" s="1061"/>
      <c r="BD2" s="1061"/>
      <c r="BE2" s="1061"/>
      <c r="BF2" s="1061"/>
      <c r="BG2" s="1061"/>
      <c r="BH2" s="1061"/>
      <c r="BI2" s="1331"/>
      <c r="BJ2" s="1340" t="str">
        <f>IF(WEEKDAY(BB4)=1,BB4,"")</f>
        <v/>
      </c>
      <c r="BK2" s="1341"/>
      <c r="BL2" s="1341"/>
      <c r="BM2" s="593"/>
      <c r="BN2" s="593"/>
      <c r="BO2" s="594"/>
      <c r="BP2" s="1333" t="str">
        <f>IF(BJ2="",IF(WEEKDAY(BB4)=2,BB4,""),BJ2+1)</f>
        <v/>
      </c>
      <c r="BQ2" s="1334"/>
      <c r="BR2" s="1334"/>
      <c r="BS2" s="593"/>
      <c r="BT2" s="593"/>
      <c r="BU2" s="594"/>
      <c r="BV2" s="1333" t="str">
        <f>IF(BP2="",IF(WEEKDAY(BB4)=3,BB4,""),BP2+1)</f>
        <v/>
      </c>
      <c r="BW2" s="1334"/>
      <c r="BX2" s="1334"/>
      <c r="BY2" s="593"/>
      <c r="BZ2" s="593"/>
      <c r="CA2" s="594"/>
      <c r="CB2" s="1333">
        <f>IF(BV2="",IF(WEEKDAY(BB4)=4,BB4,""),BV2+1)</f>
        <v>46113</v>
      </c>
      <c r="CC2" s="1334"/>
      <c r="CD2" s="1334"/>
      <c r="CE2" s="593"/>
      <c r="CF2" s="593"/>
      <c r="CG2" s="594"/>
      <c r="CH2" s="1333">
        <f>IF(CB2="",IF(WEEKDAY(BB4)=5,BB4,""),CB2+1)</f>
        <v>46114</v>
      </c>
      <c r="CI2" s="1334"/>
      <c r="CJ2" s="1334"/>
      <c r="CK2" s="593"/>
      <c r="CL2" s="593"/>
      <c r="CM2" s="594"/>
      <c r="CN2" s="1333">
        <f>IF(CH2="",IF(WEEKDAY(BB4)=6,BB4,""),CH2+1)</f>
        <v>46115</v>
      </c>
      <c r="CO2" s="1334"/>
      <c r="CP2" s="1334"/>
      <c r="CQ2" s="593"/>
      <c r="CR2" s="593"/>
      <c r="CS2" s="594"/>
      <c r="CT2" s="1336">
        <f>IF(CN2="",BB4,CN2+1)</f>
        <v>46116</v>
      </c>
      <c r="CU2" s="1337"/>
      <c r="CV2" s="1337"/>
      <c r="CW2" s="593"/>
      <c r="CX2" s="593"/>
      <c r="CY2" s="594"/>
    </row>
    <row r="3" spans="2:103" ht="27" customHeight="1">
      <c r="B3" s="1330"/>
      <c r="C3" s="1061"/>
      <c r="D3" s="1061"/>
      <c r="E3" s="1061"/>
      <c r="F3" s="1061"/>
      <c r="G3" s="1061"/>
      <c r="H3" s="1061"/>
      <c r="I3" s="1331"/>
      <c r="J3" s="703"/>
      <c r="K3" s="1342"/>
      <c r="L3" s="1342"/>
      <c r="M3" s="595"/>
      <c r="N3" s="595"/>
      <c r="O3" s="596"/>
      <c r="P3" s="705"/>
      <c r="Q3" s="1335"/>
      <c r="R3" s="1335"/>
      <c r="S3" s="595"/>
      <c r="T3" s="595"/>
      <c r="U3" s="596"/>
      <c r="V3" s="705"/>
      <c r="W3" s="1335"/>
      <c r="X3" s="1335"/>
      <c r="Y3" s="595"/>
      <c r="Z3" s="595"/>
      <c r="AA3" s="596"/>
      <c r="AB3" s="705"/>
      <c r="AC3" s="1335"/>
      <c r="AD3" s="1335"/>
      <c r="AE3" s="595"/>
      <c r="AF3" s="595"/>
      <c r="AG3" s="596"/>
      <c r="AH3" s="705"/>
      <c r="AI3" s="1335"/>
      <c r="AJ3" s="1335"/>
      <c r="AK3" s="595"/>
      <c r="AL3" s="595"/>
      <c r="AM3" s="596"/>
      <c r="AN3" s="705"/>
      <c r="AO3" s="1335"/>
      <c r="AP3" s="1335"/>
      <c r="AQ3" s="595"/>
      <c r="AR3" s="595"/>
      <c r="AS3" s="596"/>
      <c r="AT3" s="1338"/>
      <c r="AU3" s="1339"/>
      <c r="AV3" s="1339"/>
      <c r="AW3" s="595"/>
      <c r="AX3" s="595"/>
      <c r="AY3" s="596"/>
      <c r="BB3" s="1330"/>
      <c r="BC3" s="1061"/>
      <c r="BD3" s="1061"/>
      <c r="BE3" s="1061"/>
      <c r="BF3" s="1061"/>
      <c r="BG3" s="1061"/>
      <c r="BH3" s="1061"/>
      <c r="BI3" s="1331"/>
      <c r="BJ3" s="703"/>
      <c r="BK3" s="1342"/>
      <c r="BL3" s="1342"/>
      <c r="BM3" s="595"/>
      <c r="BN3" s="595"/>
      <c r="BO3" s="596"/>
      <c r="BP3" s="705"/>
      <c r="BQ3" s="1335"/>
      <c r="BR3" s="1335"/>
      <c r="BS3" s="595"/>
      <c r="BT3" s="595"/>
      <c r="BU3" s="596"/>
      <c r="BV3" s="705"/>
      <c r="BW3" s="1335"/>
      <c r="BX3" s="1335"/>
      <c r="BY3" s="595"/>
      <c r="BZ3" s="595"/>
      <c r="CA3" s="596"/>
      <c r="CB3" s="705"/>
      <c r="CC3" s="1335"/>
      <c r="CD3" s="1335"/>
      <c r="CE3" s="595"/>
      <c r="CF3" s="595"/>
      <c r="CG3" s="596"/>
      <c r="CH3" s="705"/>
      <c r="CI3" s="1335"/>
      <c r="CJ3" s="1335"/>
      <c r="CK3" s="595"/>
      <c r="CL3" s="595"/>
      <c r="CM3" s="596"/>
      <c r="CN3" s="705"/>
      <c r="CO3" s="1335"/>
      <c r="CP3" s="1335"/>
      <c r="CQ3" s="595"/>
      <c r="CR3" s="595"/>
      <c r="CS3" s="596"/>
      <c r="CT3" s="1338"/>
      <c r="CU3" s="1339"/>
      <c r="CV3" s="1339"/>
      <c r="CW3" s="595"/>
      <c r="CX3" s="595"/>
      <c r="CY3" s="596"/>
    </row>
    <row r="4" spans="2:103" ht="27" customHeight="1">
      <c r="B4" s="1343">
        <v>46023</v>
      </c>
      <c r="C4" s="1043"/>
      <c r="D4" s="1043"/>
      <c r="E4" s="1043"/>
      <c r="F4" s="1043"/>
      <c r="G4" s="1043"/>
      <c r="H4" s="1043"/>
      <c r="I4" s="1344"/>
      <c r="J4" s="1345">
        <f>AT2+1</f>
        <v>46026</v>
      </c>
      <c r="K4" s="1346"/>
      <c r="L4" s="1346"/>
      <c r="M4" s="593"/>
      <c r="N4" s="593"/>
      <c r="O4" s="594"/>
      <c r="P4" s="1333">
        <f>J4+1</f>
        <v>46027</v>
      </c>
      <c r="Q4" s="1334"/>
      <c r="R4" s="1334"/>
      <c r="S4" s="593"/>
      <c r="T4" s="593"/>
      <c r="U4" s="594"/>
      <c r="V4" s="1333">
        <f>P4+1</f>
        <v>46028</v>
      </c>
      <c r="W4" s="1334"/>
      <c r="X4" s="1334"/>
      <c r="Y4" s="593"/>
      <c r="Z4" s="593"/>
      <c r="AA4" s="594"/>
      <c r="AB4" s="1333">
        <f>V4+1</f>
        <v>46029</v>
      </c>
      <c r="AC4" s="1334"/>
      <c r="AD4" s="1334"/>
      <c r="AE4" s="593"/>
      <c r="AF4" s="593"/>
      <c r="AG4" s="594"/>
      <c r="AH4" s="1333">
        <f>AB4+1</f>
        <v>46030</v>
      </c>
      <c r="AI4" s="1334"/>
      <c r="AJ4" s="1334"/>
      <c r="AK4" s="593"/>
      <c r="AL4" s="593"/>
      <c r="AM4" s="594"/>
      <c r="AN4" s="1333">
        <f>AH4+1</f>
        <v>46031</v>
      </c>
      <c r="AO4" s="1334"/>
      <c r="AP4" s="1334"/>
      <c r="AQ4" s="593"/>
      <c r="AR4" s="593"/>
      <c r="AS4" s="594"/>
      <c r="AT4" s="1336">
        <f>AN4+1</f>
        <v>46032</v>
      </c>
      <c r="AU4" s="1337"/>
      <c r="AV4" s="1337"/>
      <c r="AW4" s="593"/>
      <c r="AX4" s="593"/>
      <c r="AY4" s="594"/>
      <c r="BB4" s="1343">
        <f>B82</f>
        <v>46113</v>
      </c>
      <c r="BC4" s="1043"/>
      <c r="BD4" s="1043"/>
      <c r="BE4" s="1043"/>
      <c r="BF4" s="1043"/>
      <c r="BG4" s="1043"/>
      <c r="BH4" s="1043"/>
      <c r="BI4" s="1344"/>
      <c r="BJ4" s="1345">
        <f>CT2+1</f>
        <v>46117</v>
      </c>
      <c r="BK4" s="1346"/>
      <c r="BL4" s="1346"/>
      <c r="BM4" s="593"/>
      <c r="BN4" s="593"/>
      <c r="BO4" s="594"/>
      <c r="BP4" s="1333">
        <f>BJ4+1</f>
        <v>46118</v>
      </c>
      <c r="BQ4" s="1334"/>
      <c r="BR4" s="1334"/>
      <c r="BS4" s="593"/>
      <c r="BT4" s="593"/>
      <c r="BU4" s="594"/>
      <c r="BV4" s="1333">
        <f>BP4+1</f>
        <v>46119</v>
      </c>
      <c r="BW4" s="1334"/>
      <c r="BX4" s="1334"/>
      <c r="BY4" s="593"/>
      <c r="BZ4" s="593"/>
      <c r="CA4" s="594"/>
      <c r="CB4" s="1333">
        <f>BV4+1</f>
        <v>46120</v>
      </c>
      <c r="CC4" s="1334"/>
      <c r="CD4" s="1334"/>
      <c r="CE4" s="593"/>
      <c r="CF4" s="593"/>
      <c r="CG4" s="594"/>
      <c r="CH4" s="1333">
        <f>CB4+1</f>
        <v>46121</v>
      </c>
      <c r="CI4" s="1334"/>
      <c r="CJ4" s="1334"/>
      <c r="CK4" s="593"/>
      <c r="CL4" s="593"/>
      <c r="CM4" s="594"/>
      <c r="CN4" s="1333">
        <f>CH4+1</f>
        <v>46122</v>
      </c>
      <c r="CO4" s="1334"/>
      <c r="CP4" s="1334"/>
      <c r="CQ4" s="593"/>
      <c r="CR4" s="593"/>
      <c r="CS4" s="594"/>
      <c r="CT4" s="1336">
        <f>CN4+1</f>
        <v>46123</v>
      </c>
      <c r="CU4" s="1337"/>
      <c r="CV4" s="1337"/>
      <c r="CW4" s="593"/>
      <c r="CX4" s="593"/>
      <c r="CY4" s="594"/>
    </row>
    <row r="5" spans="2:103" ht="27" customHeight="1">
      <c r="B5" s="1349" t="str">
        <f>IF(B4&gt;=43586,"令和"&amp;IF(YEAR(B4)-2018=1,"元",YEAR(B4)-2018),"平成"&amp;(YEAR(B4)-1988))</f>
        <v>令和8</v>
      </c>
      <c r="C5" s="1350"/>
      <c r="D5" s="1350"/>
      <c r="E5" s="1350"/>
      <c r="F5" s="1350"/>
      <c r="G5" s="1350"/>
      <c r="H5" s="1350"/>
      <c r="I5" s="1351"/>
      <c r="J5" s="1347"/>
      <c r="K5" s="1348"/>
      <c r="L5" s="1348"/>
      <c r="M5" s="595"/>
      <c r="N5" s="595"/>
      <c r="O5" s="596"/>
      <c r="P5" s="705"/>
      <c r="Q5" s="1335"/>
      <c r="R5" s="1335"/>
      <c r="S5" s="595"/>
      <c r="T5" s="595"/>
      <c r="U5" s="596"/>
      <c r="V5" s="705"/>
      <c r="W5" s="1335"/>
      <c r="X5" s="1335"/>
      <c r="Y5" s="595"/>
      <c r="Z5" s="595"/>
      <c r="AA5" s="596"/>
      <c r="AB5" s="705"/>
      <c r="AC5" s="1335"/>
      <c r="AD5" s="1335"/>
      <c r="AE5" s="595"/>
      <c r="AF5" s="595"/>
      <c r="AG5" s="596"/>
      <c r="AH5" s="705"/>
      <c r="AI5" s="1335"/>
      <c r="AJ5" s="1335"/>
      <c r="AK5" s="595"/>
      <c r="AL5" s="595"/>
      <c r="AM5" s="596"/>
      <c r="AN5" s="705"/>
      <c r="AO5" s="1335"/>
      <c r="AP5" s="1335"/>
      <c r="AQ5" s="595"/>
      <c r="AR5" s="595"/>
      <c r="AS5" s="596"/>
      <c r="AT5" s="1338"/>
      <c r="AU5" s="1339"/>
      <c r="AV5" s="1339"/>
      <c r="AW5" s="595"/>
      <c r="AX5" s="595"/>
      <c r="AY5" s="596"/>
      <c r="BB5" s="1349" t="str">
        <f>IF(BB4&gt;=43586,"令和"&amp;IF(YEAR(BB4)-2018=1,"元",YEAR(BB4)-2018),"平成"&amp;(YEAR(BB4)-1988))</f>
        <v>令和8</v>
      </c>
      <c r="BC5" s="1350"/>
      <c r="BD5" s="1350"/>
      <c r="BE5" s="1350"/>
      <c r="BF5" s="1350"/>
      <c r="BG5" s="1350"/>
      <c r="BH5" s="1350"/>
      <c r="BI5" s="1351"/>
      <c r="BJ5" s="1347"/>
      <c r="BK5" s="1348"/>
      <c r="BL5" s="1348"/>
      <c r="BM5" s="595"/>
      <c r="BN5" s="595"/>
      <c r="BO5" s="596"/>
      <c r="BP5" s="705"/>
      <c r="BQ5" s="1335"/>
      <c r="BR5" s="1335"/>
      <c r="BS5" s="595"/>
      <c r="BT5" s="595"/>
      <c r="BU5" s="596"/>
      <c r="BV5" s="705"/>
      <c r="BW5" s="1335"/>
      <c r="BX5" s="1335"/>
      <c r="BY5" s="595"/>
      <c r="BZ5" s="595"/>
      <c r="CA5" s="596"/>
      <c r="CB5" s="705"/>
      <c r="CC5" s="1335"/>
      <c r="CD5" s="1335"/>
      <c r="CE5" s="595"/>
      <c r="CF5" s="595"/>
      <c r="CG5" s="596"/>
      <c r="CH5" s="705"/>
      <c r="CI5" s="1335"/>
      <c r="CJ5" s="1335"/>
      <c r="CK5" s="595"/>
      <c r="CL5" s="595"/>
      <c r="CM5" s="596"/>
      <c r="CN5" s="705"/>
      <c r="CO5" s="1335"/>
      <c r="CP5" s="1335"/>
      <c r="CQ5" s="595"/>
      <c r="CR5" s="595"/>
      <c r="CS5" s="596"/>
      <c r="CT5" s="1338"/>
      <c r="CU5" s="1339"/>
      <c r="CV5" s="1339"/>
      <c r="CW5" s="595"/>
      <c r="CX5" s="595"/>
      <c r="CY5" s="596"/>
    </row>
    <row r="6" spans="2:103" ht="27" customHeight="1">
      <c r="B6" s="1272" t="s">
        <v>784</v>
      </c>
      <c r="C6" s="1275" t="str">
        <f>VLOOKUP(B4,祝節名,2,FALSE)</f>
        <v>1 元日、12 成人の日
小寒5、大寒20</v>
      </c>
      <c r="D6" s="1276"/>
      <c r="E6" s="1276"/>
      <c r="F6" s="1276"/>
      <c r="G6" s="1276"/>
      <c r="H6" s="1276"/>
      <c r="I6" s="1277"/>
      <c r="J6" s="1345">
        <f>AT4+1</f>
        <v>46033</v>
      </c>
      <c r="K6" s="1346"/>
      <c r="L6" s="1346"/>
      <c r="M6" s="593"/>
      <c r="N6" s="593"/>
      <c r="O6" s="594"/>
      <c r="P6" s="1333">
        <f>J6+1</f>
        <v>46034</v>
      </c>
      <c r="Q6" s="1334"/>
      <c r="R6" s="1334"/>
      <c r="S6" s="593"/>
      <c r="T6" s="593"/>
      <c r="U6" s="594"/>
      <c r="V6" s="1333">
        <f>P6+1</f>
        <v>46035</v>
      </c>
      <c r="W6" s="1334"/>
      <c r="X6" s="1334"/>
      <c r="Y6" s="593"/>
      <c r="Z6" s="593"/>
      <c r="AA6" s="594"/>
      <c r="AB6" s="1333">
        <f>V6+1</f>
        <v>46036</v>
      </c>
      <c r="AC6" s="1334"/>
      <c r="AD6" s="1334"/>
      <c r="AE6" s="593"/>
      <c r="AF6" s="593"/>
      <c r="AG6" s="594"/>
      <c r="AH6" s="1333">
        <f>AB6+1</f>
        <v>46037</v>
      </c>
      <c r="AI6" s="1334"/>
      <c r="AJ6" s="1334"/>
      <c r="AK6" s="593"/>
      <c r="AL6" s="593"/>
      <c r="AM6" s="594"/>
      <c r="AN6" s="1333">
        <f>AH6+1</f>
        <v>46038</v>
      </c>
      <c r="AO6" s="1334"/>
      <c r="AP6" s="1334"/>
      <c r="AQ6" s="593"/>
      <c r="AR6" s="593"/>
      <c r="AS6" s="594"/>
      <c r="AT6" s="1336">
        <f>AN6+1</f>
        <v>46039</v>
      </c>
      <c r="AU6" s="1337"/>
      <c r="AV6" s="1337"/>
      <c r="AW6" s="593"/>
      <c r="AX6" s="593"/>
      <c r="AY6" s="594"/>
      <c r="BB6" s="1272" t="s">
        <v>784</v>
      </c>
      <c r="BC6" s="1275" t="str">
        <f>VLOOKUP(BB4,祝節名,2,FALSE)</f>
        <v>29 昭和の日
清明5、穀雨20</v>
      </c>
      <c r="BD6" s="1276"/>
      <c r="BE6" s="1276"/>
      <c r="BF6" s="1276"/>
      <c r="BG6" s="1276"/>
      <c r="BH6" s="1276"/>
      <c r="BI6" s="1277"/>
      <c r="BJ6" s="1345">
        <f>CT4+1</f>
        <v>46124</v>
      </c>
      <c r="BK6" s="1346"/>
      <c r="BL6" s="1346"/>
      <c r="BM6" s="593"/>
      <c r="BN6" s="593"/>
      <c r="BO6" s="594"/>
      <c r="BP6" s="1333">
        <f>BJ6+1</f>
        <v>46125</v>
      </c>
      <c r="BQ6" s="1334"/>
      <c r="BR6" s="1334"/>
      <c r="BS6" s="593"/>
      <c r="BT6" s="593"/>
      <c r="BU6" s="594"/>
      <c r="BV6" s="1333">
        <f>BP6+1</f>
        <v>46126</v>
      </c>
      <c r="BW6" s="1334"/>
      <c r="BX6" s="1334"/>
      <c r="BY6" s="593"/>
      <c r="BZ6" s="593"/>
      <c r="CA6" s="594"/>
      <c r="CB6" s="1333">
        <f>BV6+1</f>
        <v>46127</v>
      </c>
      <c r="CC6" s="1334"/>
      <c r="CD6" s="1334"/>
      <c r="CE6" s="593"/>
      <c r="CF6" s="593"/>
      <c r="CG6" s="594"/>
      <c r="CH6" s="1333">
        <f>CB6+1</f>
        <v>46128</v>
      </c>
      <c r="CI6" s="1334"/>
      <c r="CJ6" s="1334"/>
      <c r="CK6" s="593"/>
      <c r="CL6" s="593"/>
      <c r="CM6" s="594"/>
      <c r="CN6" s="1333">
        <f>CH6+1</f>
        <v>46129</v>
      </c>
      <c r="CO6" s="1334"/>
      <c r="CP6" s="1334"/>
      <c r="CQ6" s="593"/>
      <c r="CR6" s="593"/>
      <c r="CS6" s="594"/>
      <c r="CT6" s="1336">
        <f>CN6+1</f>
        <v>46130</v>
      </c>
      <c r="CU6" s="1337"/>
      <c r="CV6" s="1337"/>
      <c r="CW6" s="593"/>
      <c r="CX6" s="593"/>
      <c r="CY6" s="594"/>
    </row>
    <row r="7" spans="2:103" ht="27" customHeight="1">
      <c r="B7" s="1273"/>
      <c r="C7" s="1278"/>
      <c r="D7" s="1279"/>
      <c r="E7" s="1279"/>
      <c r="F7" s="1279"/>
      <c r="G7" s="1279"/>
      <c r="H7" s="1279"/>
      <c r="I7" s="1280"/>
      <c r="J7" s="1347"/>
      <c r="K7" s="1348"/>
      <c r="L7" s="1348"/>
      <c r="M7" s="595"/>
      <c r="N7" s="595"/>
      <c r="O7" s="596"/>
      <c r="P7" s="705"/>
      <c r="Q7" s="1335"/>
      <c r="R7" s="1335"/>
      <c r="S7" s="595"/>
      <c r="T7" s="595"/>
      <c r="U7" s="596"/>
      <c r="V7" s="705"/>
      <c r="W7" s="1335"/>
      <c r="X7" s="1335"/>
      <c r="Y7" s="595"/>
      <c r="Z7" s="595"/>
      <c r="AA7" s="596"/>
      <c r="AB7" s="705"/>
      <c r="AC7" s="1335"/>
      <c r="AD7" s="1335"/>
      <c r="AE7" s="595"/>
      <c r="AF7" s="595"/>
      <c r="AG7" s="596"/>
      <c r="AH7" s="705"/>
      <c r="AI7" s="1335"/>
      <c r="AJ7" s="1335"/>
      <c r="AK7" s="595"/>
      <c r="AL7" s="595"/>
      <c r="AM7" s="596"/>
      <c r="AN7" s="705"/>
      <c r="AO7" s="1335"/>
      <c r="AP7" s="1335"/>
      <c r="AQ7" s="595"/>
      <c r="AR7" s="595"/>
      <c r="AS7" s="596"/>
      <c r="AT7" s="1338"/>
      <c r="AU7" s="1339"/>
      <c r="AV7" s="1339"/>
      <c r="AW7" s="595"/>
      <c r="AX7" s="595"/>
      <c r="AY7" s="596"/>
      <c r="BB7" s="1273"/>
      <c r="BC7" s="1278"/>
      <c r="BD7" s="1279"/>
      <c r="BE7" s="1279"/>
      <c r="BF7" s="1279"/>
      <c r="BG7" s="1279"/>
      <c r="BH7" s="1279"/>
      <c r="BI7" s="1280"/>
      <c r="BJ7" s="1347"/>
      <c r="BK7" s="1348"/>
      <c r="BL7" s="1348"/>
      <c r="BM7" s="595"/>
      <c r="BN7" s="595"/>
      <c r="BO7" s="596"/>
      <c r="BP7" s="705"/>
      <c r="BQ7" s="1335"/>
      <c r="BR7" s="1335"/>
      <c r="BS7" s="595"/>
      <c r="BT7" s="595"/>
      <c r="BU7" s="596"/>
      <c r="BV7" s="705"/>
      <c r="BW7" s="1335"/>
      <c r="BX7" s="1335"/>
      <c r="BY7" s="595"/>
      <c r="BZ7" s="595"/>
      <c r="CA7" s="596"/>
      <c r="CB7" s="705"/>
      <c r="CC7" s="1335"/>
      <c r="CD7" s="1335"/>
      <c r="CE7" s="595"/>
      <c r="CF7" s="595"/>
      <c r="CG7" s="596"/>
      <c r="CH7" s="705"/>
      <c r="CI7" s="1335"/>
      <c r="CJ7" s="1335"/>
      <c r="CK7" s="595"/>
      <c r="CL7" s="595"/>
      <c r="CM7" s="596"/>
      <c r="CN7" s="705"/>
      <c r="CO7" s="1335"/>
      <c r="CP7" s="1335"/>
      <c r="CQ7" s="595"/>
      <c r="CR7" s="595"/>
      <c r="CS7" s="596"/>
      <c r="CT7" s="1338"/>
      <c r="CU7" s="1339"/>
      <c r="CV7" s="1339"/>
      <c r="CW7" s="595"/>
      <c r="CX7" s="595"/>
      <c r="CY7" s="596"/>
    </row>
    <row r="8" spans="2:103" ht="27.75" customHeight="1">
      <c r="B8" s="1274"/>
      <c r="C8" s="1281"/>
      <c r="D8" s="1282"/>
      <c r="E8" s="1282"/>
      <c r="F8" s="1282"/>
      <c r="G8" s="1282"/>
      <c r="H8" s="1282"/>
      <c r="I8" s="1283"/>
      <c r="J8" s="1345">
        <f>AT6+1</f>
        <v>46040</v>
      </c>
      <c r="K8" s="1346"/>
      <c r="L8" s="1346"/>
      <c r="M8" s="593"/>
      <c r="N8" s="593"/>
      <c r="O8" s="594"/>
      <c r="P8" s="1333">
        <f>J8+1</f>
        <v>46041</v>
      </c>
      <c r="Q8" s="1334"/>
      <c r="R8" s="1334"/>
      <c r="S8" s="593"/>
      <c r="T8" s="593"/>
      <c r="U8" s="594"/>
      <c r="V8" s="1333">
        <f>P8+1</f>
        <v>46042</v>
      </c>
      <c r="W8" s="1334"/>
      <c r="X8" s="1334"/>
      <c r="Y8" s="593"/>
      <c r="Z8" s="593"/>
      <c r="AA8" s="594"/>
      <c r="AB8" s="1333">
        <f>V8+1</f>
        <v>46043</v>
      </c>
      <c r="AC8" s="1334"/>
      <c r="AD8" s="1334"/>
      <c r="AE8" s="593"/>
      <c r="AF8" s="593"/>
      <c r="AG8" s="594"/>
      <c r="AH8" s="1333">
        <f>AB8+1</f>
        <v>46044</v>
      </c>
      <c r="AI8" s="1334"/>
      <c r="AJ8" s="1334"/>
      <c r="AK8" s="593"/>
      <c r="AL8" s="593"/>
      <c r="AM8" s="594"/>
      <c r="AN8" s="1333">
        <f>AH8+1</f>
        <v>46045</v>
      </c>
      <c r="AO8" s="1334"/>
      <c r="AP8" s="1334"/>
      <c r="AQ8" s="593"/>
      <c r="AR8" s="593"/>
      <c r="AS8" s="594"/>
      <c r="AT8" s="1336">
        <f>AN8+1</f>
        <v>46046</v>
      </c>
      <c r="AU8" s="1337"/>
      <c r="AV8" s="1337"/>
      <c r="AW8" s="593"/>
      <c r="AX8" s="593"/>
      <c r="AY8" s="594"/>
      <c r="BB8" s="1274"/>
      <c r="BC8" s="1281"/>
      <c r="BD8" s="1282"/>
      <c r="BE8" s="1282"/>
      <c r="BF8" s="1282"/>
      <c r="BG8" s="1282"/>
      <c r="BH8" s="1282"/>
      <c r="BI8" s="1283"/>
      <c r="BJ8" s="1345">
        <f>CT6+1</f>
        <v>46131</v>
      </c>
      <c r="BK8" s="1346"/>
      <c r="BL8" s="1346"/>
      <c r="BM8" s="593"/>
      <c r="BN8" s="593"/>
      <c r="BO8" s="594"/>
      <c r="BP8" s="1333">
        <f>BJ8+1</f>
        <v>46132</v>
      </c>
      <c r="BQ8" s="1334"/>
      <c r="BR8" s="1334"/>
      <c r="BS8" s="593"/>
      <c r="BT8" s="593"/>
      <c r="BU8" s="594"/>
      <c r="BV8" s="1333">
        <f>BP8+1</f>
        <v>46133</v>
      </c>
      <c r="BW8" s="1334"/>
      <c r="BX8" s="1334"/>
      <c r="BY8" s="593"/>
      <c r="BZ8" s="593"/>
      <c r="CA8" s="594"/>
      <c r="CB8" s="1333">
        <f>BV8+1</f>
        <v>46134</v>
      </c>
      <c r="CC8" s="1334"/>
      <c r="CD8" s="1334"/>
      <c r="CE8" s="593"/>
      <c r="CF8" s="593"/>
      <c r="CG8" s="594"/>
      <c r="CH8" s="1333">
        <f>CB8+1</f>
        <v>46135</v>
      </c>
      <c r="CI8" s="1334"/>
      <c r="CJ8" s="1334"/>
      <c r="CK8" s="593"/>
      <c r="CL8" s="593"/>
      <c r="CM8" s="594"/>
      <c r="CN8" s="1333">
        <f>CH8+1</f>
        <v>46136</v>
      </c>
      <c r="CO8" s="1334"/>
      <c r="CP8" s="1334"/>
      <c r="CQ8" s="593"/>
      <c r="CR8" s="593"/>
      <c r="CS8" s="594"/>
      <c r="CT8" s="1336">
        <f>CN8+1</f>
        <v>46137</v>
      </c>
      <c r="CU8" s="1337"/>
      <c r="CV8" s="1337"/>
      <c r="CW8" s="593"/>
      <c r="CX8" s="593"/>
      <c r="CY8" s="594"/>
    </row>
    <row r="9" spans="2:103" ht="27.75" customHeight="1">
      <c r="B9" s="1272" t="s">
        <v>487</v>
      </c>
      <c r="C9" s="1275" t="str">
        <f>VLOOKUP(B4,記念名,2,FALSE)</f>
        <v>防災とボランティアの日 17</v>
      </c>
      <c r="D9" s="1276"/>
      <c r="E9" s="1276"/>
      <c r="F9" s="1276"/>
      <c r="G9" s="1276"/>
      <c r="H9" s="1276"/>
      <c r="I9" s="1277"/>
      <c r="J9" s="1347"/>
      <c r="K9" s="1348"/>
      <c r="L9" s="1348"/>
      <c r="M9" s="595"/>
      <c r="N9" s="595"/>
      <c r="O9" s="596"/>
      <c r="P9" s="705"/>
      <c r="Q9" s="1335"/>
      <c r="R9" s="1335"/>
      <c r="S9" s="595"/>
      <c r="T9" s="595"/>
      <c r="U9" s="596"/>
      <c r="V9" s="705"/>
      <c r="W9" s="1335"/>
      <c r="X9" s="1335"/>
      <c r="Y9" s="595"/>
      <c r="Z9" s="595"/>
      <c r="AA9" s="596"/>
      <c r="AB9" s="705"/>
      <c r="AC9" s="1335"/>
      <c r="AD9" s="1335"/>
      <c r="AE9" s="595"/>
      <c r="AF9" s="595"/>
      <c r="AG9" s="596"/>
      <c r="AH9" s="705"/>
      <c r="AI9" s="1335"/>
      <c r="AJ9" s="1335"/>
      <c r="AK9" s="595"/>
      <c r="AL9" s="595"/>
      <c r="AM9" s="596"/>
      <c r="AN9" s="705"/>
      <c r="AO9" s="1335"/>
      <c r="AP9" s="1335"/>
      <c r="AQ9" s="595"/>
      <c r="AR9" s="595"/>
      <c r="AS9" s="596"/>
      <c r="AT9" s="1338"/>
      <c r="AU9" s="1339"/>
      <c r="AV9" s="1339"/>
      <c r="AW9" s="595"/>
      <c r="AX9" s="595"/>
      <c r="AY9" s="596"/>
      <c r="BB9" s="1272" t="s">
        <v>487</v>
      </c>
      <c r="BC9" s="1275" t="str">
        <f>VLOOKUP(BB4,記念名,2,FALSE)</f>
        <v>発明の日 18、郵政記念日 20
主権回復の日 28</v>
      </c>
      <c r="BD9" s="1276"/>
      <c r="BE9" s="1276"/>
      <c r="BF9" s="1276"/>
      <c r="BG9" s="1276"/>
      <c r="BH9" s="1276"/>
      <c r="BI9" s="1277"/>
      <c r="BJ9" s="1347"/>
      <c r="BK9" s="1348"/>
      <c r="BL9" s="1348"/>
      <c r="BM9" s="595"/>
      <c r="BN9" s="595"/>
      <c r="BO9" s="596"/>
      <c r="BP9" s="705"/>
      <c r="BQ9" s="1335"/>
      <c r="BR9" s="1335"/>
      <c r="BS9" s="595"/>
      <c r="BT9" s="595"/>
      <c r="BU9" s="596"/>
      <c r="BV9" s="705"/>
      <c r="BW9" s="1335"/>
      <c r="BX9" s="1335"/>
      <c r="BY9" s="595"/>
      <c r="BZ9" s="595"/>
      <c r="CA9" s="596"/>
      <c r="CB9" s="705"/>
      <c r="CC9" s="1335"/>
      <c r="CD9" s="1335"/>
      <c r="CE9" s="595"/>
      <c r="CF9" s="595"/>
      <c r="CG9" s="596"/>
      <c r="CH9" s="705"/>
      <c r="CI9" s="1335"/>
      <c r="CJ9" s="1335"/>
      <c r="CK9" s="595"/>
      <c r="CL9" s="595"/>
      <c r="CM9" s="596"/>
      <c r="CN9" s="705"/>
      <c r="CO9" s="1335"/>
      <c r="CP9" s="1335"/>
      <c r="CQ9" s="595"/>
      <c r="CR9" s="595"/>
      <c r="CS9" s="596"/>
      <c r="CT9" s="1338"/>
      <c r="CU9" s="1339"/>
      <c r="CV9" s="1339"/>
      <c r="CW9" s="595"/>
      <c r="CX9" s="595"/>
      <c r="CY9" s="596"/>
    </row>
    <row r="10" spans="2:103" ht="18" customHeight="1">
      <c r="B10" s="1273"/>
      <c r="C10" s="1278"/>
      <c r="D10" s="1279"/>
      <c r="E10" s="1279"/>
      <c r="F10" s="1279"/>
      <c r="G10" s="1279"/>
      <c r="H10" s="1279"/>
      <c r="I10" s="1280"/>
      <c r="J10" s="1340">
        <f>IF(DAY(AT8)+1&gt;IF(MONTH(B4)=12,31,DATE(YEAR(B4),MONTH(B4)+1,1)-B4),"",AT8+1)</f>
        <v>46047</v>
      </c>
      <c r="K10" s="1341"/>
      <c r="L10" s="1341"/>
      <c r="M10" s="1353" t="str">
        <f>IF(AT10="","",IF(DAY(AT10)+1&gt;IF(MONTH(B4)=12,31,DATE(YEAR(B4),MONTH(B4)+1,1)-B4),"",AT10+1))</f>
        <v/>
      </c>
      <c r="N10" s="1353"/>
      <c r="O10" s="1354"/>
      <c r="P10" s="1333">
        <f>IF(J10="","",IF(DAY(J10)+1&gt;IF(MONTH(B4)=12,31,DATE(YEAR(B4),MONTH(B4)+1,1)-B4),"",J10+1))</f>
        <v>46048</v>
      </c>
      <c r="Q10" s="1334"/>
      <c r="R10" s="1334"/>
      <c r="S10" s="1360" t="str">
        <f>IF(M10="","",IF(DAY(M10)+1&gt;IF(MONTH(B4)=12,31,DATE(YEAR(B4),MONTH(B4)+1,1)-B4),"",M10+1))</f>
        <v/>
      </c>
      <c r="T10" s="1360"/>
      <c r="U10" s="1361"/>
      <c r="V10" s="1333">
        <f>IF(P10="","",IF(DAY(P10)+1&gt;IF(MONTH(B4)=12,31,DATE(YEAR(B4),MONTH(B4)+1,1)-B4),"",P10+1))</f>
        <v>46049</v>
      </c>
      <c r="W10" s="1334"/>
      <c r="X10" s="1334"/>
      <c r="Y10" s="593"/>
      <c r="Z10" s="593"/>
      <c r="AA10" s="594"/>
      <c r="AB10" s="1333">
        <f>IF(V10="","",IF(DAY(V10)+1&gt;IF(MONTH(B4)=12,31,DATE(YEAR(B4),MONTH(B4)+1,1)-B4),"",V10+1))</f>
        <v>46050</v>
      </c>
      <c r="AC10" s="1334"/>
      <c r="AD10" s="1334"/>
      <c r="AE10" s="593"/>
      <c r="AF10" s="593"/>
      <c r="AG10" s="594"/>
      <c r="AH10" s="1333">
        <f>IF(AB10="","",IF(DAY(AB10)+1&gt;IF(MONTH(B4)=12,31,DATE(YEAR(B4),MONTH(B4)+1,1)-B4),"",AB10+1))</f>
        <v>46051</v>
      </c>
      <c r="AI10" s="1334"/>
      <c r="AJ10" s="1334"/>
      <c r="AK10" s="593"/>
      <c r="AL10" s="593"/>
      <c r="AM10" s="594"/>
      <c r="AN10" s="1333">
        <f>IF(AH10="","",IF(DAY(AH10)+1&gt;IF(MONTH(B4)=12,31,DATE(YEAR(B4),MONTH(B4)+1,1)-B4),"",AH10+1))</f>
        <v>46052</v>
      </c>
      <c r="AO10" s="1334"/>
      <c r="AP10" s="1334"/>
      <c r="AQ10" s="593"/>
      <c r="AR10" s="593"/>
      <c r="AS10" s="594"/>
      <c r="AT10" s="1336">
        <f>IF(AN10="","",IF(DAY(AN10)+1&gt;IF(MONTH(B4)=12,31,DATE(YEAR(B4),MONTH(B4)+1,1)-B4),"",AN10+1))</f>
        <v>46053</v>
      </c>
      <c r="AU10" s="1337"/>
      <c r="AV10" s="1337"/>
      <c r="AW10" s="593"/>
      <c r="AX10" s="593"/>
      <c r="AY10" s="594"/>
      <c r="BB10" s="1273"/>
      <c r="BC10" s="1278"/>
      <c r="BD10" s="1279"/>
      <c r="BE10" s="1279"/>
      <c r="BF10" s="1279"/>
      <c r="BG10" s="1279"/>
      <c r="BH10" s="1279"/>
      <c r="BI10" s="1280"/>
      <c r="BJ10" s="1340">
        <f>IF(DAY(CT8)+1&gt;IF(MONTH(BB4)=12,31,DATE(YEAR(BB4),MONTH(BB4)+1,1)-BB4),"",CT8+1)</f>
        <v>46138</v>
      </c>
      <c r="BK10" s="1341"/>
      <c r="BL10" s="1341"/>
      <c r="BM10" s="1353" t="str">
        <f>IF(CT10="","",IF(DAY(CT10)+1&gt;IF(MONTH(BB4)=12,31,DATE(YEAR(BB4),MONTH(BB4)+1,1)-BB4),"",CT10+1))</f>
        <v/>
      </c>
      <c r="BN10" s="1353"/>
      <c r="BO10" s="1354"/>
      <c r="BP10" s="1333">
        <f>IF(BJ10="","",IF(DAY(BJ10)+1&gt;IF(MONTH(BB4)=12,31,DATE(YEAR(BB4),MONTH(BB4)+1,1)-BB4),"",BJ10+1))</f>
        <v>46139</v>
      </c>
      <c r="BQ10" s="1334"/>
      <c r="BR10" s="1334"/>
      <c r="BS10" s="1360" t="str">
        <f>IF(BM10="","",IF(DAY(BM10)+1&gt;IF(MONTH(BB4)=12,31,DATE(YEAR(BB4),MONTH(BB4)+1,1)-BB4),"",BM10+1))</f>
        <v/>
      </c>
      <c r="BT10" s="1360"/>
      <c r="BU10" s="1361"/>
      <c r="BV10" s="1333">
        <f>IF(BP10="","",IF(DAY(BP10)+1&gt;IF(MONTH(BB4)=12,31,DATE(YEAR(BB4),MONTH(BB4)+1,1)-BB4),"",BP10+1))</f>
        <v>46140</v>
      </c>
      <c r="BW10" s="1334"/>
      <c r="BX10" s="1334"/>
      <c r="BY10" s="593"/>
      <c r="BZ10" s="593"/>
      <c r="CA10" s="594"/>
      <c r="CB10" s="1333">
        <f>IF(BV10="","",IF(DAY(BV10)+1&gt;IF(MONTH(BB4)=12,31,DATE(YEAR(BB4),MONTH(BB4)+1,1)-BB4),"",BV10+1))</f>
        <v>46141</v>
      </c>
      <c r="CC10" s="1334"/>
      <c r="CD10" s="1334"/>
      <c r="CE10" s="593"/>
      <c r="CF10" s="593"/>
      <c r="CG10" s="594"/>
      <c r="CH10" s="1333">
        <f>IF(CB10="","",IF(DAY(CB10)+1&gt;IF(MONTH(BB4)=12,31,DATE(YEAR(BB4),MONTH(BB4)+1,1)-BB4),"",CB10+1))</f>
        <v>46142</v>
      </c>
      <c r="CI10" s="1334"/>
      <c r="CJ10" s="1334"/>
      <c r="CK10" s="593"/>
      <c r="CL10" s="593"/>
      <c r="CM10" s="594"/>
      <c r="CN10" s="1333" t="str">
        <f>IF(CH10="","",IF(DAY(CH10)+1&gt;IF(MONTH(BB4)=12,31,DATE(YEAR(BB4),MONTH(BB4)+1,1)-BB4),"",CH10+1))</f>
        <v/>
      </c>
      <c r="CO10" s="1334"/>
      <c r="CP10" s="1334"/>
      <c r="CQ10" s="593"/>
      <c r="CR10" s="593"/>
      <c r="CS10" s="594"/>
      <c r="CT10" s="1336" t="str">
        <f>IF(CN10="","",IF(DAY(CN10)+1&gt;IF(MONTH(BB4)=12,31,DATE(YEAR(BB4),MONTH(BB4)+1,1)-BB4),"",CN10+1))</f>
        <v/>
      </c>
      <c r="CU10" s="1337"/>
      <c r="CV10" s="1337"/>
      <c r="CW10" s="593"/>
      <c r="CX10" s="593"/>
      <c r="CY10" s="594"/>
    </row>
    <row r="11" spans="2:103" ht="18" customHeight="1">
      <c r="B11" s="1273"/>
      <c r="C11" s="1278"/>
      <c r="D11" s="1279"/>
      <c r="E11" s="1279"/>
      <c r="F11" s="1279"/>
      <c r="G11" s="1279"/>
      <c r="H11" s="1279"/>
      <c r="I11" s="1280"/>
      <c r="J11" s="702"/>
      <c r="K11" s="1352"/>
      <c r="L11" s="1352"/>
      <c r="M11" s="1355"/>
      <c r="N11" s="1355"/>
      <c r="O11" s="1356"/>
      <c r="P11" s="704"/>
      <c r="Q11" s="1359"/>
      <c r="R11" s="1359"/>
      <c r="S11" s="1362"/>
      <c r="T11" s="1362"/>
      <c r="U11" s="1363"/>
      <c r="V11" s="704"/>
      <c r="W11" s="1359"/>
      <c r="X11" s="1359"/>
      <c r="Y11" s="648"/>
      <c r="Z11" s="648"/>
      <c r="AA11" s="649"/>
      <c r="AB11" s="704"/>
      <c r="AC11" s="1359"/>
      <c r="AD11" s="1359"/>
      <c r="AE11" s="648"/>
      <c r="AF11" s="648"/>
      <c r="AG11" s="649"/>
      <c r="AH11" s="704"/>
      <c r="AI11" s="1359"/>
      <c r="AJ11" s="1359"/>
      <c r="AK11" s="648"/>
      <c r="AL11" s="648"/>
      <c r="AM11" s="649"/>
      <c r="AN11" s="704"/>
      <c r="AO11" s="1359"/>
      <c r="AP11" s="1359"/>
      <c r="AQ11" s="648"/>
      <c r="AR11" s="648"/>
      <c r="AS11" s="649"/>
      <c r="AT11" s="1366"/>
      <c r="AU11" s="1367"/>
      <c r="AV11" s="1367"/>
      <c r="AW11" s="648"/>
      <c r="AX11" s="648"/>
      <c r="AY11" s="649"/>
      <c r="BB11" s="1273"/>
      <c r="BC11" s="1278"/>
      <c r="BD11" s="1279"/>
      <c r="BE11" s="1279"/>
      <c r="BF11" s="1279"/>
      <c r="BG11" s="1279"/>
      <c r="BH11" s="1279"/>
      <c r="BI11" s="1280"/>
      <c r="BJ11" s="702"/>
      <c r="BK11" s="1352"/>
      <c r="BL11" s="1352"/>
      <c r="BM11" s="1355"/>
      <c r="BN11" s="1355"/>
      <c r="BO11" s="1356"/>
      <c r="BP11" s="704"/>
      <c r="BQ11" s="1359"/>
      <c r="BR11" s="1359"/>
      <c r="BS11" s="1362"/>
      <c r="BT11" s="1362"/>
      <c r="BU11" s="1363"/>
      <c r="BV11" s="704"/>
      <c r="BW11" s="1359"/>
      <c r="BX11" s="1359"/>
      <c r="BY11" s="648"/>
      <c r="BZ11" s="648"/>
      <c r="CA11" s="649"/>
      <c r="CB11" s="704"/>
      <c r="CC11" s="1359"/>
      <c r="CD11" s="1359"/>
      <c r="CE11" s="648"/>
      <c r="CF11" s="648"/>
      <c r="CG11" s="649"/>
      <c r="CH11" s="704"/>
      <c r="CI11" s="1359"/>
      <c r="CJ11" s="1359"/>
      <c r="CK11" s="648"/>
      <c r="CL11" s="648"/>
      <c r="CM11" s="649"/>
      <c r="CN11" s="704"/>
      <c r="CO11" s="1359"/>
      <c r="CP11" s="1359"/>
      <c r="CQ11" s="648"/>
      <c r="CR11" s="648"/>
      <c r="CS11" s="649"/>
      <c r="CT11" s="1366"/>
      <c r="CU11" s="1367"/>
      <c r="CV11" s="1367"/>
      <c r="CW11" s="648"/>
      <c r="CX11" s="648"/>
      <c r="CY11" s="649"/>
    </row>
    <row r="12" spans="2:103" ht="21" customHeight="1">
      <c r="B12" s="1274"/>
      <c r="C12" s="1281"/>
      <c r="D12" s="1282"/>
      <c r="E12" s="1282"/>
      <c r="F12" s="1282"/>
      <c r="G12" s="1282"/>
      <c r="H12" s="1282"/>
      <c r="I12" s="1283"/>
      <c r="J12" s="703"/>
      <c r="K12" s="1342"/>
      <c r="L12" s="1342"/>
      <c r="M12" s="1357"/>
      <c r="N12" s="1357"/>
      <c r="O12" s="1358"/>
      <c r="P12" s="705" t="str">
        <f>IF(J12="","",IF(DAY(J12)+1&gt;IF(MONTH(B4)=12,31,DATE(YEAR(B4),MONTH(B4)+1,1)-B4),"",J12+1))</f>
        <v/>
      </c>
      <c r="Q12" s="1335"/>
      <c r="R12" s="1335"/>
      <c r="S12" s="1364"/>
      <c r="T12" s="1364"/>
      <c r="U12" s="1365"/>
      <c r="V12" s="705"/>
      <c r="W12" s="1335"/>
      <c r="X12" s="1335"/>
      <c r="Y12" s="439"/>
      <c r="Z12" s="439"/>
      <c r="AA12" s="440"/>
      <c r="AB12" s="705"/>
      <c r="AC12" s="1335"/>
      <c r="AD12" s="1335"/>
      <c r="AE12" s="439"/>
      <c r="AF12" s="439"/>
      <c r="AG12" s="440"/>
      <c r="AH12" s="705"/>
      <c r="AI12" s="1335"/>
      <c r="AJ12" s="1335"/>
      <c r="AK12" s="439"/>
      <c r="AL12" s="439"/>
      <c r="AM12" s="440"/>
      <c r="AN12" s="705"/>
      <c r="AO12" s="1335"/>
      <c r="AP12" s="1335"/>
      <c r="AQ12" s="439"/>
      <c r="AR12" s="439"/>
      <c r="AS12" s="440"/>
      <c r="AT12" s="1338"/>
      <c r="AU12" s="1339"/>
      <c r="AV12" s="1339"/>
      <c r="AW12" s="439"/>
      <c r="AX12" s="439"/>
      <c r="AY12" s="440"/>
      <c r="BB12" s="1274"/>
      <c r="BC12" s="1281"/>
      <c r="BD12" s="1282"/>
      <c r="BE12" s="1282"/>
      <c r="BF12" s="1282"/>
      <c r="BG12" s="1282"/>
      <c r="BH12" s="1282"/>
      <c r="BI12" s="1283"/>
      <c r="BJ12" s="703"/>
      <c r="BK12" s="1342"/>
      <c r="BL12" s="1342"/>
      <c r="BM12" s="1357"/>
      <c r="BN12" s="1357"/>
      <c r="BO12" s="1358"/>
      <c r="BP12" s="705" t="str">
        <f>IF(BJ12="","",IF(DAY(BJ12)+1&gt;IF(MONTH(BB4)=12,31,DATE(YEAR(BB4),MONTH(BB4)+1,1)-BB4),"",BJ12+1))</f>
        <v/>
      </c>
      <c r="BQ12" s="1335"/>
      <c r="BR12" s="1335"/>
      <c r="BS12" s="1364"/>
      <c r="BT12" s="1364"/>
      <c r="BU12" s="1365"/>
      <c r="BV12" s="705"/>
      <c r="BW12" s="1335"/>
      <c r="BX12" s="1335"/>
      <c r="BY12" s="439"/>
      <c r="BZ12" s="439"/>
      <c r="CA12" s="440"/>
      <c r="CB12" s="705"/>
      <c r="CC12" s="1335"/>
      <c r="CD12" s="1335"/>
      <c r="CE12" s="439"/>
      <c r="CF12" s="439"/>
      <c r="CG12" s="440"/>
      <c r="CH12" s="705"/>
      <c r="CI12" s="1335"/>
      <c r="CJ12" s="1335"/>
      <c r="CK12" s="439"/>
      <c r="CL12" s="439"/>
      <c r="CM12" s="440"/>
      <c r="CN12" s="705"/>
      <c r="CO12" s="1335"/>
      <c r="CP12" s="1335"/>
      <c r="CQ12" s="439"/>
      <c r="CR12" s="439"/>
      <c r="CS12" s="440"/>
      <c r="CT12" s="1338"/>
      <c r="CU12" s="1339"/>
      <c r="CV12" s="1339"/>
      <c r="CW12" s="439"/>
      <c r="CX12" s="439"/>
      <c r="CY12" s="440"/>
    </row>
    <row r="13" spans="2:103" ht="42" customHeight="1">
      <c r="B13" s="43"/>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20"/>
      <c r="BB13" s="43"/>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20"/>
    </row>
    <row r="14" spans="2:103" ht="21.75" customHeight="1">
      <c r="B14" s="21"/>
      <c r="AY14" s="16"/>
      <c r="BB14" s="21"/>
      <c r="CY14" s="16"/>
    </row>
    <row r="15" spans="2:103" ht="27" customHeight="1">
      <c r="B15" s="21"/>
      <c r="AY15" s="16"/>
      <c r="BB15" s="21"/>
      <c r="CY15" s="16"/>
    </row>
    <row r="16" spans="2:103" ht="27" customHeight="1">
      <c r="B16" s="21"/>
      <c r="AY16" s="16"/>
      <c r="BB16" s="21"/>
      <c r="CY16" s="16"/>
    </row>
    <row r="17" spans="2:103" ht="27" customHeight="1">
      <c r="B17" s="21"/>
      <c r="AY17" s="16"/>
      <c r="BB17" s="21"/>
      <c r="CY17" s="16"/>
    </row>
    <row r="18" spans="2:103" ht="27" customHeight="1">
      <c r="B18" s="21"/>
      <c r="AY18" s="16"/>
      <c r="BB18" s="21"/>
      <c r="CY18" s="16"/>
    </row>
    <row r="19" spans="2:103" ht="27" customHeight="1">
      <c r="B19" s="21"/>
      <c r="AY19" s="16"/>
      <c r="BB19" s="21"/>
      <c r="CY19" s="16"/>
    </row>
    <row r="20" spans="2:103" ht="27" customHeight="1">
      <c r="B20" s="21"/>
      <c r="AY20" s="16"/>
      <c r="BB20" s="21"/>
      <c r="CY20" s="16"/>
    </row>
    <row r="21" spans="2:103" ht="27.75" customHeight="1">
      <c r="B21" s="21"/>
      <c r="AY21" s="16"/>
      <c r="BB21" s="21"/>
      <c r="CY21" s="16"/>
    </row>
    <row r="22" spans="2:103" ht="27.75" customHeight="1">
      <c r="B22" s="21"/>
      <c r="AY22" s="16"/>
      <c r="BB22" s="21"/>
      <c r="CY22" s="16"/>
    </row>
    <row r="23" spans="2:103" ht="18" customHeight="1">
      <c r="B23" s="21"/>
      <c r="AY23" s="16"/>
      <c r="BB23" s="21"/>
      <c r="CY23" s="16"/>
    </row>
    <row r="24" spans="2:103" ht="18" customHeight="1">
      <c r="B24" s="21"/>
      <c r="AY24" s="16"/>
      <c r="BB24" s="21"/>
      <c r="CY24" s="16"/>
    </row>
    <row r="25" spans="2:103" ht="21" customHeight="1">
      <c r="B25" s="42"/>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8"/>
      <c r="BB25" s="42"/>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8"/>
    </row>
    <row r="26" spans="2:103" ht="42" customHeight="1"/>
    <row r="27" spans="2:103" ht="21.75" customHeight="1">
      <c r="B27" s="1368">
        <f>B30</f>
        <v>46054</v>
      </c>
      <c r="C27" s="1369"/>
      <c r="D27" s="1369"/>
      <c r="E27" s="1369"/>
      <c r="F27" s="1369"/>
      <c r="G27" s="1369"/>
      <c r="H27" s="1369"/>
      <c r="I27" s="1370"/>
      <c r="J27" s="1218" t="s">
        <v>223</v>
      </c>
      <c r="K27" s="1218"/>
      <c r="L27" s="1218"/>
      <c r="M27" s="156"/>
      <c r="N27" s="156"/>
      <c r="O27" s="157"/>
      <c r="P27" s="1219" t="s">
        <v>257</v>
      </c>
      <c r="Q27" s="1220"/>
      <c r="R27" s="1220"/>
      <c r="S27" s="156"/>
      <c r="T27" s="156"/>
      <c r="U27" s="157"/>
      <c r="V27" s="1221" t="s">
        <v>51</v>
      </c>
      <c r="W27" s="1222"/>
      <c r="X27" s="1222"/>
      <c r="Y27" s="156"/>
      <c r="Z27" s="156"/>
      <c r="AA27" s="157"/>
      <c r="AB27" s="1223" t="s">
        <v>47</v>
      </c>
      <c r="AC27" s="1224"/>
      <c r="AD27" s="1224"/>
      <c r="AE27" s="156"/>
      <c r="AF27" s="156"/>
      <c r="AG27" s="157"/>
      <c r="AH27" s="1225" t="s">
        <v>48</v>
      </c>
      <c r="AI27" s="1226"/>
      <c r="AJ27" s="1226"/>
      <c r="AK27" s="156"/>
      <c r="AL27" s="156"/>
      <c r="AM27" s="157"/>
      <c r="AN27" s="1227" t="s">
        <v>49</v>
      </c>
      <c r="AO27" s="1228"/>
      <c r="AP27" s="1228"/>
      <c r="AQ27" s="156"/>
      <c r="AR27" s="156"/>
      <c r="AS27" s="157"/>
      <c r="AT27" s="1210" t="s">
        <v>52</v>
      </c>
      <c r="AU27" s="1211"/>
      <c r="AV27" s="1211"/>
      <c r="AW27" s="156"/>
      <c r="AX27" s="156"/>
      <c r="AY27" s="157"/>
      <c r="BB27" s="1368">
        <f>BB30</f>
        <v>46143</v>
      </c>
      <c r="BC27" s="1369"/>
      <c r="BD27" s="1369"/>
      <c r="BE27" s="1369"/>
      <c r="BF27" s="1369"/>
      <c r="BG27" s="1369"/>
      <c r="BH27" s="1369"/>
      <c r="BI27" s="1370"/>
      <c r="BJ27" s="1218" t="s">
        <v>223</v>
      </c>
      <c r="BK27" s="1218"/>
      <c r="BL27" s="1218"/>
      <c r="BM27" s="156"/>
      <c r="BN27" s="156"/>
      <c r="BO27" s="157"/>
      <c r="BP27" s="1219" t="s">
        <v>257</v>
      </c>
      <c r="BQ27" s="1220"/>
      <c r="BR27" s="1220"/>
      <c r="BS27" s="156"/>
      <c r="BT27" s="156"/>
      <c r="BU27" s="157"/>
      <c r="BV27" s="1221" t="s">
        <v>51</v>
      </c>
      <c r="BW27" s="1222"/>
      <c r="BX27" s="1222"/>
      <c r="BY27" s="156"/>
      <c r="BZ27" s="156"/>
      <c r="CA27" s="157"/>
      <c r="CB27" s="1223" t="s">
        <v>47</v>
      </c>
      <c r="CC27" s="1224"/>
      <c r="CD27" s="1224"/>
      <c r="CE27" s="156"/>
      <c r="CF27" s="156"/>
      <c r="CG27" s="157"/>
      <c r="CH27" s="1225" t="s">
        <v>48</v>
      </c>
      <c r="CI27" s="1226"/>
      <c r="CJ27" s="1226"/>
      <c r="CK27" s="156"/>
      <c r="CL27" s="156"/>
      <c r="CM27" s="157"/>
      <c r="CN27" s="1227" t="s">
        <v>49</v>
      </c>
      <c r="CO27" s="1228"/>
      <c r="CP27" s="1228"/>
      <c r="CQ27" s="156"/>
      <c r="CR27" s="156"/>
      <c r="CS27" s="157"/>
      <c r="CT27" s="1210" t="s">
        <v>52</v>
      </c>
      <c r="CU27" s="1211"/>
      <c r="CV27" s="1211"/>
      <c r="CW27" s="156"/>
      <c r="CX27" s="156"/>
      <c r="CY27" s="157"/>
    </row>
    <row r="28" spans="2:103" ht="27" customHeight="1">
      <c r="B28" s="1371"/>
      <c r="C28" s="1081"/>
      <c r="D28" s="1081"/>
      <c r="E28" s="1081"/>
      <c r="F28" s="1081"/>
      <c r="G28" s="1081"/>
      <c r="H28" s="1081"/>
      <c r="I28" s="1372"/>
      <c r="J28" s="1340">
        <f>IF(WEEKDAY(B30)=1,B30,"")</f>
        <v>46054</v>
      </c>
      <c r="K28" s="1341"/>
      <c r="L28" s="1341"/>
      <c r="M28" s="593"/>
      <c r="N28" s="593"/>
      <c r="O28" s="594"/>
      <c r="P28" s="1333">
        <f>IF(J28="",IF(WEEKDAY(B30)=2,B30,""),J28+1)</f>
        <v>46055</v>
      </c>
      <c r="Q28" s="1334"/>
      <c r="R28" s="1334"/>
      <c r="S28" s="593"/>
      <c r="T28" s="593"/>
      <c r="U28" s="594"/>
      <c r="V28" s="1333">
        <f>IF(P28="",IF(WEEKDAY(B30)=3,B30,""),P28+1)</f>
        <v>46056</v>
      </c>
      <c r="W28" s="1334"/>
      <c r="X28" s="1334"/>
      <c r="Y28" s="593"/>
      <c r="Z28" s="593"/>
      <c r="AA28" s="594"/>
      <c r="AB28" s="1333">
        <f>IF(V28="",IF(WEEKDAY(B30)=4,B30,""),V28+1)</f>
        <v>46057</v>
      </c>
      <c r="AC28" s="1334"/>
      <c r="AD28" s="1334"/>
      <c r="AE28" s="593"/>
      <c r="AF28" s="593"/>
      <c r="AG28" s="594"/>
      <c r="AH28" s="1333">
        <f>IF(AB28="",IF(WEEKDAY(B30)=5,B30,""),AB28+1)</f>
        <v>46058</v>
      </c>
      <c r="AI28" s="1334"/>
      <c r="AJ28" s="1334"/>
      <c r="AK28" s="593"/>
      <c r="AL28" s="593"/>
      <c r="AM28" s="594"/>
      <c r="AN28" s="1333">
        <f>IF(AH28="",IF(WEEKDAY(B30)=6,B30,""),AH28+1)</f>
        <v>46059</v>
      </c>
      <c r="AO28" s="1334"/>
      <c r="AP28" s="1334"/>
      <c r="AQ28" s="593"/>
      <c r="AR28" s="593"/>
      <c r="AS28" s="594"/>
      <c r="AT28" s="1336">
        <f>IF(AN28="",B30,AN28+1)</f>
        <v>46060</v>
      </c>
      <c r="AU28" s="1337"/>
      <c r="AV28" s="1337"/>
      <c r="AW28" s="593"/>
      <c r="AX28" s="593"/>
      <c r="AY28" s="594"/>
      <c r="BB28" s="1371"/>
      <c r="BC28" s="1081"/>
      <c r="BD28" s="1081"/>
      <c r="BE28" s="1081"/>
      <c r="BF28" s="1081"/>
      <c r="BG28" s="1081"/>
      <c r="BH28" s="1081"/>
      <c r="BI28" s="1372"/>
      <c r="BJ28" s="1340" t="str">
        <f>IF(WEEKDAY(BB30)=1,BB30,"")</f>
        <v/>
      </c>
      <c r="BK28" s="1341"/>
      <c r="BL28" s="1341"/>
      <c r="BM28" s="593"/>
      <c r="BN28" s="593"/>
      <c r="BO28" s="594"/>
      <c r="BP28" s="1333" t="str">
        <f>IF(BJ28="",IF(WEEKDAY(BB30)=2,BB30,""),BJ28+1)</f>
        <v/>
      </c>
      <c r="BQ28" s="1334"/>
      <c r="BR28" s="1334"/>
      <c r="BS28" s="593"/>
      <c r="BT28" s="593"/>
      <c r="BU28" s="594"/>
      <c r="BV28" s="1333" t="str">
        <f>IF(BP28="",IF(WEEKDAY(BB30)=3,BB30,""),BP28+1)</f>
        <v/>
      </c>
      <c r="BW28" s="1334"/>
      <c r="BX28" s="1334"/>
      <c r="BY28" s="593"/>
      <c r="BZ28" s="593"/>
      <c r="CA28" s="594"/>
      <c r="CB28" s="1333" t="str">
        <f>IF(BV28="",IF(WEEKDAY(BB30)=4,BB30,""),BV28+1)</f>
        <v/>
      </c>
      <c r="CC28" s="1334"/>
      <c r="CD28" s="1334"/>
      <c r="CE28" s="593"/>
      <c r="CF28" s="593"/>
      <c r="CG28" s="594"/>
      <c r="CH28" s="1333" t="str">
        <f>IF(CB28="",IF(WEEKDAY(BB30)=5,BB30,""),CB28+1)</f>
        <v/>
      </c>
      <c r="CI28" s="1334"/>
      <c r="CJ28" s="1334"/>
      <c r="CK28" s="593"/>
      <c r="CL28" s="593"/>
      <c r="CM28" s="594"/>
      <c r="CN28" s="1333">
        <f>IF(CH28="",IF(WEEKDAY(BB30)=6,BB30,""),CH28+1)</f>
        <v>46143</v>
      </c>
      <c r="CO28" s="1334"/>
      <c r="CP28" s="1334"/>
      <c r="CQ28" s="593"/>
      <c r="CR28" s="593"/>
      <c r="CS28" s="594"/>
      <c r="CT28" s="1336">
        <f>IF(CN28="",BB30,CN28+1)</f>
        <v>46144</v>
      </c>
      <c r="CU28" s="1337"/>
      <c r="CV28" s="1337"/>
      <c r="CW28" s="593"/>
      <c r="CX28" s="593"/>
      <c r="CY28" s="594"/>
    </row>
    <row r="29" spans="2:103" ht="27" customHeight="1">
      <c r="B29" s="1371"/>
      <c r="C29" s="1081"/>
      <c r="D29" s="1081"/>
      <c r="E29" s="1081"/>
      <c r="F29" s="1081"/>
      <c r="G29" s="1081"/>
      <c r="H29" s="1081"/>
      <c r="I29" s="1372"/>
      <c r="J29" s="703"/>
      <c r="K29" s="1342"/>
      <c r="L29" s="1342"/>
      <c r="M29" s="595"/>
      <c r="N29" s="595"/>
      <c r="O29" s="596"/>
      <c r="P29" s="705"/>
      <c r="Q29" s="1335"/>
      <c r="R29" s="1335"/>
      <c r="S29" s="595"/>
      <c r="T29" s="595"/>
      <c r="U29" s="596"/>
      <c r="V29" s="705"/>
      <c r="W29" s="1335"/>
      <c r="X29" s="1335"/>
      <c r="Y29" s="595"/>
      <c r="Z29" s="595"/>
      <c r="AA29" s="596"/>
      <c r="AB29" s="705"/>
      <c r="AC29" s="1335"/>
      <c r="AD29" s="1335"/>
      <c r="AE29" s="595"/>
      <c r="AF29" s="595"/>
      <c r="AG29" s="596"/>
      <c r="AH29" s="705"/>
      <c r="AI29" s="1335"/>
      <c r="AJ29" s="1335"/>
      <c r="AK29" s="595"/>
      <c r="AL29" s="595"/>
      <c r="AM29" s="596"/>
      <c r="AN29" s="705"/>
      <c r="AO29" s="1335"/>
      <c r="AP29" s="1335"/>
      <c r="AQ29" s="595"/>
      <c r="AR29" s="595"/>
      <c r="AS29" s="596"/>
      <c r="AT29" s="1338"/>
      <c r="AU29" s="1339"/>
      <c r="AV29" s="1339"/>
      <c r="AW29" s="595"/>
      <c r="AX29" s="595"/>
      <c r="AY29" s="596"/>
      <c r="BB29" s="1371"/>
      <c r="BC29" s="1081"/>
      <c r="BD29" s="1081"/>
      <c r="BE29" s="1081"/>
      <c r="BF29" s="1081"/>
      <c r="BG29" s="1081"/>
      <c r="BH29" s="1081"/>
      <c r="BI29" s="1372"/>
      <c r="BJ29" s="703"/>
      <c r="BK29" s="1342"/>
      <c r="BL29" s="1342"/>
      <c r="BM29" s="595"/>
      <c r="BN29" s="595"/>
      <c r="BO29" s="596"/>
      <c r="BP29" s="705"/>
      <c r="BQ29" s="1335"/>
      <c r="BR29" s="1335"/>
      <c r="BS29" s="595"/>
      <c r="BT29" s="595"/>
      <c r="BU29" s="596"/>
      <c r="BV29" s="705"/>
      <c r="BW29" s="1335"/>
      <c r="BX29" s="1335"/>
      <c r="BY29" s="595"/>
      <c r="BZ29" s="595"/>
      <c r="CA29" s="596"/>
      <c r="CB29" s="705"/>
      <c r="CC29" s="1335"/>
      <c r="CD29" s="1335"/>
      <c r="CE29" s="595"/>
      <c r="CF29" s="595"/>
      <c r="CG29" s="596"/>
      <c r="CH29" s="705"/>
      <c r="CI29" s="1335"/>
      <c r="CJ29" s="1335"/>
      <c r="CK29" s="595"/>
      <c r="CL29" s="595"/>
      <c r="CM29" s="596"/>
      <c r="CN29" s="705"/>
      <c r="CO29" s="1335"/>
      <c r="CP29" s="1335"/>
      <c r="CQ29" s="595"/>
      <c r="CR29" s="595"/>
      <c r="CS29" s="596"/>
      <c r="CT29" s="1338"/>
      <c r="CU29" s="1339"/>
      <c r="CV29" s="1339"/>
      <c r="CW29" s="595"/>
      <c r="CX29" s="595"/>
      <c r="CY29" s="596"/>
    </row>
    <row r="30" spans="2:103" ht="27" customHeight="1">
      <c r="B30" s="1373">
        <f>IF(MONTH(B4)=12,DATE(YEAR(B4)+1,1,1),DATE(YEAR(B4),MONTH(B4)+1,1))</f>
        <v>46054</v>
      </c>
      <c r="C30" s="1075"/>
      <c r="D30" s="1075"/>
      <c r="E30" s="1075"/>
      <c r="F30" s="1075"/>
      <c r="G30" s="1075"/>
      <c r="H30" s="1075"/>
      <c r="I30" s="1374"/>
      <c r="J30" s="1345">
        <f>AT28+1</f>
        <v>46061</v>
      </c>
      <c r="K30" s="1346"/>
      <c r="L30" s="1346"/>
      <c r="M30" s="593"/>
      <c r="N30" s="593"/>
      <c r="O30" s="594"/>
      <c r="P30" s="1333">
        <f>J30+1</f>
        <v>46062</v>
      </c>
      <c r="Q30" s="1334"/>
      <c r="R30" s="1334"/>
      <c r="S30" s="593"/>
      <c r="T30" s="593"/>
      <c r="U30" s="594"/>
      <c r="V30" s="1333">
        <f>P30+1</f>
        <v>46063</v>
      </c>
      <c r="W30" s="1334"/>
      <c r="X30" s="1334"/>
      <c r="Y30" s="593"/>
      <c r="Z30" s="593"/>
      <c r="AA30" s="594"/>
      <c r="AB30" s="1333">
        <f>V30+1</f>
        <v>46064</v>
      </c>
      <c r="AC30" s="1334"/>
      <c r="AD30" s="1334"/>
      <c r="AE30" s="593"/>
      <c r="AF30" s="593"/>
      <c r="AG30" s="594"/>
      <c r="AH30" s="1333">
        <f>AB30+1</f>
        <v>46065</v>
      </c>
      <c r="AI30" s="1334"/>
      <c r="AJ30" s="1334"/>
      <c r="AK30" s="593"/>
      <c r="AL30" s="593"/>
      <c r="AM30" s="594"/>
      <c r="AN30" s="1333">
        <f>AH30+1</f>
        <v>46066</v>
      </c>
      <c r="AO30" s="1334"/>
      <c r="AP30" s="1334"/>
      <c r="AQ30" s="593"/>
      <c r="AR30" s="593"/>
      <c r="AS30" s="594"/>
      <c r="AT30" s="1336">
        <f>AN30+1</f>
        <v>46067</v>
      </c>
      <c r="AU30" s="1337"/>
      <c r="AV30" s="1337"/>
      <c r="AW30" s="593"/>
      <c r="AX30" s="593"/>
      <c r="AY30" s="594"/>
      <c r="BB30" s="1373">
        <f>IF(MONTH(BB4)=12,DATE(YEAR(BB4)+1,1,1),DATE(YEAR(BB4),MONTH(BB4)+1,1))</f>
        <v>46143</v>
      </c>
      <c r="BC30" s="1075"/>
      <c r="BD30" s="1075"/>
      <c r="BE30" s="1075"/>
      <c r="BF30" s="1075"/>
      <c r="BG30" s="1075"/>
      <c r="BH30" s="1075"/>
      <c r="BI30" s="1374"/>
      <c r="BJ30" s="1345">
        <f>CT28+1</f>
        <v>46145</v>
      </c>
      <c r="BK30" s="1346"/>
      <c r="BL30" s="1346"/>
      <c r="BM30" s="593"/>
      <c r="BN30" s="593"/>
      <c r="BO30" s="594"/>
      <c r="BP30" s="1333">
        <f>BJ30+1</f>
        <v>46146</v>
      </c>
      <c r="BQ30" s="1334"/>
      <c r="BR30" s="1334"/>
      <c r="BS30" s="593"/>
      <c r="BT30" s="593"/>
      <c r="BU30" s="594"/>
      <c r="BV30" s="1333">
        <f>BP30+1</f>
        <v>46147</v>
      </c>
      <c r="BW30" s="1334"/>
      <c r="BX30" s="1334"/>
      <c r="BY30" s="593"/>
      <c r="BZ30" s="593"/>
      <c r="CA30" s="594"/>
      <c r="CB30" s="1333">
        <f>BV30+1</f>
        <v>46148</v>
      </c>
      <c r="CC30" s="1334"/>
      <c r="CD30" s="1334"/>
      <c r="CE30" s="593"/>
      <c r="CF30" s="593"/>
      <c r="CG30" s="594"/>
      <c r="CH30" s="1333">
        <f>CB30+1</f>
        <v>46149</v>
      </c>
      <c r="CI30" s="1334"/>
      <c r="CJ30" s="1334"/>
      <c r="CK30" s="593"/>
      <c r="CL30" s="593"/>
      <c r="CM30" s="594"/>
      <c r="CN30" s="1333">
        <f>CH30+1</f>
        <v>46150</v>
      </c>
      <c r="CO30" s="1334"/>
      <c r="CP30" s="1334"/>
      <c r="CQ30" s="593"/>
      <c r="CR30" s="593"/>
      <c r="CS30" s="594"/>
      <c r="CT30" s="1336">
        <f>CN30+1</f>
        <v>46151</v>
      </c>
      <c r="CU30" s="1337"/>
      <c r="CV30" s="1337"/>
      <c r="CW30" s="593"/>
      <c r="CX30" s="593"/>
      <c r="CY30" s="594"/>
    </row>
    <row r="31" spans="2:103" ht="27" customHeight="1">
      <c r="B31" s="1375" t="str">
        <f>IF(B30&gt;=43586,"令和"&amp;IF(YEAR(B30)-2018=1,"元",YEAR(B30)-2018),"平成"&amp;(YEAR(B30)-1988))</f>
        <v>令和8</v>
      </c>
      <c r="C31" s="1376"/>
      <c r="D31" s="1376"/>
      <c r="E31" s="1376"/>
      <c r="F31" s="1376"/>
      <c r="G31" s="1376"/>
      <c r="H31" s="1376"/>
      <c r="I31" s="1377"/>
      <c r="J31" s="1347"/>
      <c r="K31" s="1348"/>
      <c r="L31" s="1348"/>
      <c r="M31" s="595"/>
      <c r="N31" s="595"/>
      <c r="O31" s="596"/>
      <c r="P31" s="705"/>
      <c r="Q31" s="1335"/>
      <c r="R31" s="1335"/>
      <c r="S31" s="595"/>
      <c r="T31" s="595"/>
      <c r="U31" s="596"/>
      <c r="V31" s="705"/>
      <c r="W31" s="1335"/>
      <c r="X31" s="1335"/>
      <c r="Y31" s="595"/>
      <c r="Z31" s="595"/>
      <c r="AA31" s="596"/>
      <c r="AB31" s="705"/>
      <c r="AC31" s="1335"/>
      <c r="AD31" s="1335"/>
      <c r="AE31" s="595"/>
      <c r="AF31" s="595"/>
      <c r="AG31" s="596"/>
      <c r="AH31" s="705"/>
      <c r="AI31" s="1335"/>
      <c r="AJ31" s="1335"/>
      <c r="AK31" s="595"/>
      <c r="AL31" s="595"/>
      <c r="AM31" s="596"/>
      <c r="AN31" s="705"/>
      <c r="AO31" s="1335"/>
      <c r="AP31" s="1335"/>
      <c r="AQ31" s="595"/>
      <c r="AR31" s="595"/>
      <c r="AS31" s="596"/>
      <c r="AT31" s="1338"/>
      <c r="AU31" s="1339"/>
      <c r="AV31" s="1339"/>
      <c r="AW31" s="595"/>
      <c r="AX31" s="595"/>
      <c r="AY31" s="596"/>
      <c r="BB31" s="1375" t="str">
        <f>IF(BB30&gt;=43586,"令和"&amp;IF(YEAR(BB30)-2018=1,"元",YEAR(BB30)-2018),"平成"&amp;(YEAR(BB30)-1988))</f>
        <v>令和8</v>
      </c>
      <c r="BC31" s="1376"/>
      <c r="BD31" s="1376"/>
      <c r="BE31" s="1376"/>
      <c r="BF31" s="1376"/>
      <c r="BG31" s="1376"/>
      <c r="BH31" s="1376"/>
      <c r="BI31" s="1377"/>
      <c r="BJ31" s="1347"/>
      <c r="BK31" s="1348"/>
      <c r="BL31" s="1348"/>
      <c r="BM31" s="595"/>
      <c r="BN31" s="595"/>
      <c r="BO31" s="596"/>
      <c r="BP31" s="705"/>
      <c r="BQ31" s="1335"/>
      <c r="BR31" s="1335"/>
      <c r="BS31" s="595"/>
      <c r="BT31" s="595"/>
      <c r="BU31" s="596"/>
      <c r="BV31" s="705"/>
      <c r="BW31" s="1335"/>
      <c r="BX31" s="1335"/>
      <c r="BY31" s="595"/>
      <c r="BZ31" s="595"/>
      <c r="CA31" s="596"/>
      <c r="CB31" s="705"/>
      <c r="CC31" s="1335"/>
      <c r="CD31" s="1335"/>
      <c r="CE31" s="595"/>
      <c r="CF31" s="595"/>
      <c r="CG31" s="596"/>
      <c r="CH31" s="705"/>
      <c r="CI31" s="1335"/>
      <c r="CJ31" s="1335"/>
      <c r="CK31" s="595"/>
      <c r="CL31" s="595"/>
      <c r="CM31" s="596"/>
      <c r="CN31" s="705"/>
      <c r="CO31" s="1335"/>
      <c r="CP31" s="1335"/>
      <c r="CQ31" s="595"/>
      <c r="CR31" s="595"/>
      <c r="CS31" s="596"/>
      <c r="CT31" s="1338"/>
      <c r="CU31" s="1339"/>
      <c r="CV31" s="1339"/>
      <c r="CW31" s="595"/>
      <c r="CX31" s="595"/>
      <c r="CY31" s="596"/>
    </row>
    <row r="32" spans="2:103" ht="27" customHeight="1">
      <c r="B32" s="1272" t="s">
        <v>784</v>
      </c>
      <c r="C32" s="1275" t="str">
        <f>VLOOKUP(B30,祝節名,2,FALSE)</f>
        <v>11建国記念の日、23天皇誕生日
立春4、雨水19</v>
      </c>
      <c r="D32" s="1276"/>
      <c r="E32" s="1276"/>
      <c r="F32" s="1276"/>
      <c r="G32" s="1276"/>
      <c r="H32" s="1276"/>
      <c r="I32" s="1277"/>
      <c r="J32" s="1345">
        <f>AT30+1</f>
        <v>46068</v>
      </c>
      <c r="K32" s="1346"/>
      <c r="L32" s="1346"/>
      <c r="M32" s="593"/>
      <c r="N32" s="593"/>
      <c r="O32" s="594"/>
      <c r="P32" s="1333">
        <f>J32+1</f>
        <v>46069</v>
      </c>
      <c r="Q32" s="1334"/>
      <c r="R32" s="1334"/>
      <c r="S32" s="593"/>
      <c r="T32" s="593"/>
      <c r="U32" s="594"/>
      <c r="V32" s="1333">
        <f>P32+1</f>
        <v>46070</v>
      </c>
      <c r="W32" s="1334"/>
      <c r="X32" s="1334"/>
      <c r="Y32" s="593"/>
      <c r="Z32" s="593"/>
      <c r="AA32" s="594"/>
      <c r="AB32" s="1333">
        <f>V32+1</f>
        <v>46071</v>
      </c>
      <c r="AC32" s="1334"/>
      <c r="AD32" s="1334"/>
      <c r="AE32" s="593"/>
      <c r="AF32" s="593"/>
      <c r="AG32" s="594"/>
      <c r="AH32" s="1333">
        <f>AB32+1</f>
        <v>46072</v>
      </c>
      <c r="AI32" s="1334"/>
      <c r="AJ32" s="1334"/>
      <c r="AK32" s="593"/>
      <c r="AL32" s="593"/>
      <c r="AM32" s="594"/>
      <c r="AN32" s="1333">
        <f>AH32+1</f>
        <v>46073</v>
      </c>
      <c r="AO32" s="1334"/>
      <c r="AP32" s="1334"/>
      <c r="AQ32" s="593"/>
      <c r="AR32" s="593"/>
      <c r="AS32" s="594"/>
      <c r="AT32" s="1336">
        <f>AN32+1</f>
        <v>46074</v>
      </c>
      <c r="AU32" s="1337"/>
      <c r="AV32" s="1337"/>
      <c r="AW32" s="593"/>
      <c r="AX32" s="593"/>
      <c r="AY32" s="594"/>
      <c r="BB32" s="1272" t="s">
        <v>784</v>
      </c>
      <c r="BC32" s="1275" t="str">
        <f>VLOOKUP(BB30,祝節名,2,FALSE)</f>
        <v>3憲法記念日、4みどりの日
5こどもの日、6振休。立夏5小満21</v>
      </c>
      <c r="BD32" s="1276"/>
      <c r="BE32" s="1276"/>
      <c r="BF32" s="1276"/>
      <c r="BG32" s="1276"/>
      <c r="BH32" s="1276"/>
      <c r="BI32" s="1277"/>
      <c r="BJ32" s="1345">
        <f>CT30+1</f>
        <v>46152</v>
      </c>
      <c r="BK32" s="1346"/>
      <c r="BL32" s="1346"/>
      <c r="BM32" s="593"/>
      <c r="BN32" s="593"/>
      <c r="BO32" s="594"/>
      <c r="BP32" s="1333">
        <f>BJ32+1</f>
        <v>46153</v>
      </c>
      <c r="BQ32" s="1334"/>
      <c r="BR32" s="1334"/>
      <c r="BS32" s="593"/>
      <c r="BT32" s="593"/>
      <c r="BU32" s="594"/>
      <c r="BV32" s="1333">
        <f>BP32+1</f>
        <v>46154</v>
      </c>
      <c r="BW32" s="1334"/>
      <c r="BX32" s="1334"/>
      <c r="BY32" s="593"/>
      <c r="BZ32" s="593"/>
      <c r="CA32" s="594"/>
      <c r="CB32" s="1333">
        <f>BV32+1</f>
        <v>46155</v>
      </c>
      <c r="CC32" s="1334"/>
      <c r="CD32" s="1334"/>
      <c r="CE32" s="593"/>
      <c r="CF32" s="593"/>
      <c r="CG32" s="594"/>
      <c r="CH32" s="1333">
        <f>CB32+1</f>
        <v>46156</v>
      </c>
      <c r="CI32" s="1334"/>
      <c r="CJ32" s="1334"/>
      <c r="CK32" s="593"/>
      <c r="CL32" s="593"/>
      <c r="CM32" s="594"/>
      <c r="CN32" s="1333">
        <f>CH32+1</f>
        <v>46157</v>
      </c>
      <c r="CO32" s="1334"/>
      <c r="CP32" s="1334"/>
      <c r="CQ32" s="593"/>
      <c r="CR32" s="593"/>
      <c r="CS32" s="594"/>
      <c r="CT32" s="1336">
        <f>CN32+1</f>
        <v>46158</v>
      </c>
      <c r="CU32" s="1337"/>
      <c r="CV32" s="1337"/>
      <c r="CW32" s="593"/>
      <c r="CX32" s="593"/>
      <c r="CY32" s="594"/>
    </row>
    <row r="33" spans="2:103" ht="27" customHeight="1">
      <c r="B33" s="1273"/>
      <c r="C33" s="1278"/>
      <c r="D33" s="1279"/>
      <c r="E33" s="1279"/>
      <c r="F33" s="1279"/>
      <c r="G33" s="1279"/>
      <c r="H33" s="1279"/>
      <c r="I33" s="1280"/>
      <c r="J33" s="1347"/>
      <c r="K33" s="1348"/>
      <c r="L33" s="1348"/>
      <c r="M33" s="595"/>
      <c r="N33" s="595"/>
      <c r="O33" s="596"/>
      <c r="P33" s="705"/>
      <c r="Q33" s="1335"/>
      <c r="R33" s="1335"/>
      <c r="S33" s="595"/>
      <c r="T33" s="595"/>
      <c r="U33" s="596"/>
      <c r="V33" s="705"/>
      <c r="W33" s="1335"/>
      <c r="X33" s="1335"/>
      <c r="Y33" s="595"/>
      <c r="Z33" s="595"/>
      <c r="AA33" s="596"/>
      <c r="AB33" s="705"/>
      <c r="AC33" s="1335"/>
      <c r="AD33" s="1335"/>
      <c r="AE33" s="595"/>
      <c r="AF33" s="595"/>
      <c r="AG33" s="596"/>
      <c r="AH33" s="705"/>
      <c r="AI33" s="1335"/>
      <c r="AJ33" s="1335"/>
      <c r="AK33" s="595"/>
      <c r="AL33" s="595"/>
      <c r="AM33" s="596"/>
      <c r="AN33" s="705"/>
      <c r="AO33" s="1335"/>
      <c r="AP33" s="1335"/>
      <c r="AQ33" s="595"/>
      <c r="AR33" s="595"/>
      <c r="AS33" s="596"/>
      <c r="AT33" s="1338"/>
      <c r="AU33" s="1339"/>
      <c r="AV33" s="1339"/>
      <c r="AW33" s="595"/>
      <c r="AX33" s="595"/>
      <c r="AY33" s="596"/>
      <c r="BB33" s="1273"/>
      <c r="BC33" s="1278"/>
      <c r="BD33" s="1279"/>
      <c r="BE33" s="1279"/>
      <c r="BF33" s="1279"/>
      <c r="BG33" s="1279"/>
      <c r="BH33" s="1279"/>
      <c r="BI33" s="1280"/>
      <c r="BJ33" s="1347"/>
      <c r="BK33" s="1348"/>
      <c r="BL33" s="1348"/>
      <c r="BM33" s="595"/>
      <c r="BN33" s="595"/>
      <c r="BO33" s="596"/>
      <c r="BP33" s="705"/>
      <c r="BQ33" s="1335"/>
      <c r="BR33" s="1335"/>
      <c r="BS33" s="595"/>
      <c r="BT33" s="595"/>
      <c r="BU33" s="596"/>
      <c r="BV33" s="705"/>
      <c r="BW33" s="1335"/>
      <c r="BX33" s="1335"/>
      <c r="BY33" s="595"/>
      <c r="BZ33" s="595"/>
      <c r="CA33" s="596"/>
      <c r="CB33" s="705"/>
      <c r="CC33" s="1335"/>
      <c r="CD33" s="1335"/>
      <c r="CE33" s="595"/>
      <c r="CF33" s="595"/>
      <c r="CG33" s="596"/>
      <c r="CH33" s="705"/>
      <c r="CI33" s="1335"/>
      <c r="CJ33" s="1335"/>
      <c r="CK33" s="595"/>
      <c r="CL33" s="595"/>
      <c r="CM33" s="596"/>
      <c r="CN33" s="705"/>
      <c r="CO33" s="1335"/>
      <c r="CP33" s="1335"/>
      <c r="CQ33" s="595"/>
      <c r="CR33" s="595"/>
      <c r="CS33" s="596"/>
      <c r="CT33" s="1338"/>
      <c r="CU33" s="1339"/>
      <c r="CV33" s="1339"/>
      <c r="CW33" s="595"/>
      <c r="CX33" s="595"/>
      <c r="CY33" s="596"/>
    </row>
    <row r="34" spans="2:103" ht="27.75" customHeight="1">
      <c r="B34" s="1274"/>
      <c r="C34" s="1281"/>
      <c r="D34" s="1282"/>
      <c r="E34" s="1282"/>
      <c r="F34" s="1282"/>
      <c r="G34" s="1282"/>
      <c r="H34" s="1282"/>
      <c r="I34" s="1283"/>
      <c r="J34" s="1345">
        <f>AT32+1</f>
        <v>46075</v>
      </c>
      <c r="K34" s="1346"/>
      <c r="L34" s="1346"/>
      <c r="M34" s="593"/>
      <c r="N34" s="593"/>
      <c r="O34" s="594"/>
      <c r="P34" s="1333">
        <f>J34+1</f>
        <v>46076</v>
      </c>
      <c r="Q34" s="1334"/>
      <c r="R34" s="1334"/>
      <c r="S34" s="593"/>
      <c r="T34" s="593"/>
      <c r="U34" s="594"/>
      <c r="V34" s="1333">
        <f>P34+1</f>
        <v>46077</v>
      </c>
      <c r="W34" s="1334"/>
      <c r="X34" s="1334"/>
      <c r="Y34" s="593"/>
      <c r="Z34" s="593"/>
      <c r="AA34" s="594"/>
      <c r="AB34" s="1333">
        <f>V34+1</f>
        <v>46078</v>
      </c>
      <c r="AC34" s="1334"/>
      <c r="AD34" s="1334"/>
      <c r="AE34" s="593"/>
      <c r="AF34" s="593"/>
      <c r="AG34" s="594"/>
      <c r="AH34" s="1333">
        <f>AB34+1</f>
        <v>46079</v>
      </c>
      <c r="AI34" s="1334"/>
      <c r="AJ34" s="1334"/>
      <c r="AK34" s="593"/>
      <c r="AL34" s="593"/>
      <c r="AM34" s="594"/>
      <c r="AN34" s="1333">
        <f>AH34+1</f>
        <v>46080</v>
      </c>
      <c r="AO34" s="1334"/>
      <c r="AP34" s="1334"/>
      <c r="AQ34" s="593"/>
      <c r="AR34" s="593"/>
      <c r="AS34" s="594"/>
      <c r="AT34" s="1336">
        <f>AN34+1</f>
        <v>46081</v>
      </c>
      <c r="AU34" s="1337"/>
      <c r="AV34" s="1337"/>
      <c r="AW34" s="593"/>
      <c r="AX34" s="593"/>
      <c r="AY34" s="594"/>
      <c r="BB34" s="1274"/>
      <c r="BC34" s="1281"/>
      <c r="BD34" s="1282"/>
      <c r="BE34" s="1282"/>
      <c r="BF34" s="1282"/>
      <c r="BG34" s="1282"/>
      <c r="BH34" s="1282"/>
      <c r="BI34" s="1283"/>
      <c r="BJ34" s="1345">
        <f>CT32+1</f>
        <v>46159</v>
      </c>
      <c r="BK34" s="1346"/>
      <c r="BL34" s="1346"/>
      <c r="BM34" s="593"/>
      <c r="BN34" s="593"/>
      <c r="BO34" s="594"/>
      <c r="BP34" s="1333">
        <f>BJ34+1</f>
        <v>46160</v>
      </c>
      <c r="BQ34" s="1334"/>
      <c r="BR34" s="1334"/>
      <c r="BS34" s="593"/>
      <c r="BT34" s="593"/>
      <c r="BU34" s="594"/>
      <c r="BV34" s="1333">
        <f>BP34+1</f>
        <v>46161</v>
      </c>
      <c r="BW34" s="1334"/>
      <c r="BX34" s="1334"/>
      <c r="BY34" s="593"/>
      <c r="BZ34" s="593"/>
      <c r="CA34" s="594"/>
      <c r="CB34" s="1333">
        <f>BV34+1</f>
        <v>46162</v>
      </c>
      <c r="CC34" s="1334"/>
      <c r="CD34" s="1334"/>
      <c r="CE34" s="593"/>
      <c r="CF34" s="593"/>
      <c r="CG34" s="594"/>
      <c r="CH34" s="1333">
        <f>CB34+1</f>
        <v>46163</v>
      </c>
      <c r="CI34" s="1334"/>
      <c r="CJ34" s="1334"/>
      <c r="CK34" s="593"/>
      <c r="CL34" s="593"/>
      <c r="CM34" s="594"/>
      <c r="CN34" s="1333">
        <f>CH34+1</f>
        <v>46164</v>
      </c>
      <c r="CO34" s="1334"/>
      <c r="CP34" s="1334"/>
      <c r="CQ34" s="593"/>
      <c r="CR34" s="593"/>
      <c r="CS34" s="594"/>
      <c r="CT34" s="1336">
        <f>CN34+1</f>
        <v>46165</v>
      </c>
      <c r="CU34" s="1337"/>
      <c r="CV34" s="1337"/>
      <c r="CW34" s="593"/>
      <c r="CX34" s="593"/>
      <c r="CY34" s="594"/>
    </row>
    <row r="35" spans="2:103" ht="27.75" customHeight="1">
      <c r="B35" s="1272" t="s">
        <v>487</v>
      </c>
      <c r="C35" s="1275" t="str">
        <f>VLOOKUP(B30,記念名,2,FALSE)</f>
        <v>バレンタインデー 14</v>
      </c>
      <c r="D35" s="1276"/>
      <c r="E35" s="1276"/>
      <c r="F35" s="1276"/>
      <c r="G35" s="1276"/>
      <c r="H35" s="1276"/>
      <c r="I35" s="1277"/>
      <c r="J35" s="1347"/>
      <c r="K35" s="1348"/>
      <c r="L35" s="1348"/>
      <c r="M35" s="595"/>
      <c r="N35" s="595"/>
      <c r="O35" s="596"/>
      <c r="P35" s="705"/>
      <c r="Q35" s="1335"/>
      <c r="R35" s="1335"/>
      <c r="S35" s="595"/>
      <c r="T35" s="595"/>
      <c r="U35" s="596"/>
      <c r="V35" s="705"/>
      <c r="W35" s="1335"/>
      <c r="X35" s="1335"/>
      <c r="Y35" s="595"/>
      <c r="Z35" s="595"/>
      <c r="AA35" s="596"/>
      <c r="AB35" s="705"/>
      <c r="AC35" s="1335"/>
      <c r="AD35" s="1335"/>
      <c r="AE35" s="595"/>
      <c r="AF35" s="595"/>
      <c r="AG35" s="596"/>
      <c r="AH35" s="705"/>
      <c r="AI35" s="1335"/>
      <c r="AJ35" s="1335"/>
      <c r="AK35" s="595"/>
      <c r="AL35" s="595"/>
      <c r="AM35" s="596"/>
      <c r="AN35" s="705"/>
      <c r="AO35" s="1335"/>
      <c r="AP35" s="1335"/>
      <c r="AQ35" s="595"/>
      <c r="AR35" s="595"/>
      <c r="AS35" s="596"/>
      <c r="AT35" s="1338"/>
      <c r="AU35" s="1339"/>
      <c r="AV35" s="1339"/>
      <c r="AW35" s="595"/>
      <c r="AX35" s="595"/>
      <c r="AY35" s="596"/>
      <c r="BB35" s="1272" t="s">
        <v>487</v>
      </c>
      <c r="BC35" s="1275" t="str">
        <f>VLOOKUP(BB30,記念名,2,FALSE)</f>
        <v>メーデー 1、母の日 10</v>
      </c>
      <c r="BD35" s="1276"/>
      <c r="BE35" s="1276"/>
      <c r="BF35" s="1276"/>
      <c r="BG35" s="1276"/>
      <c r="BH35" s="1276"/>
      <c r="BI35" s="1277"/>
      <c r="BJ35" s="1347"/>
      <c r="BK35" s="1348"/>
      <c r="BL35" s="1348"/>
      <c r="BM35" s="595"/>
      <c r="BN35" s="595"/>
      <c r="BO35" s="596"/>
      <c r="BP35" s="705"/>
      <c r="BQ35" s="1335"/>
      <c r="BR35" s="1335"/>
      <c r="BS35" s="595"/>
      <c r="BT35" s="595"/>
      <c r="BU35" s="596"/>
      <c r="BV35" s="705"/>
      <c r="BW35" s="1335"/>
      <c r="BX35" s="1335"/>
      <c r="BY35" s="595"/>
      <c r="BZ35" s="595"/>
      <c r="CA35" s="596"/>
      <c r="CB35" s="705"/>
      <c r="CC35" s="1335"/>
      <c r="CD35" s="1335"/>
      <c r="CE35" s="595"/>
      <c r="CF35" s="595"/>
      <c r="CG35" s="596"/>
      <c r="CH35" s="705"/>
      <c r="CI35" s="1335"/>
      <c r="CJ35" s="1335"/>
      <c r="CK35" s="595"/>
      <c r="CL35" s="595"/>
      <c r="CM35" s="596"/>
      <c r="CN35" s="705"/>
      <c r="CO35" s="1335"/>
      <c r="CP35" s="1335"/>
      <c r="CQ35" s="595"/>
      <c r="CR35" s="595"/>
      <c r="CS35" s="596"/>
      <c r="CT35" s="1338"/>
      <c r="CU35" s="1339"/>
      <c r="CV35" s="1339"/>
      <c r="CW35" s="595"/>
      <c r="CX35" s="595"/>
      <c r="CY35" s="596"/>
    </row>
    <row r="36" spans="2:103" ht="18" customHeight="1">
      <c r="B36" s="1273"/>
      <c r="C36" s="1278"/>
      <c r="D36" s="1279"/>
      <c r="E36" s="1279"/>
      <c r="F36" s="1279"/>
      <c r="G36" s="1279"/>
      <c r="H36" s="1279"/>
      <c r="I36" s="1280"/>
      <c r="J36" s="1340" t="str">
        <f>IF(DAY(AT34)+1&gt;IF(MONTH(B30)=12,31,DATE(YEAR(B30),MONTH(B30)+1,1)-B30),"",AT34+1)</f>
        <v/>
      </c>
      <c r="K36" s="1341"/>
      <c r="L36" s="1341"/>
      <c r="M36" s="1353" t="str">
        <f>IF(AT36="","",IF(DAY(AT36)+1&gt;IF(MONTH(B30)=12,31,DATE(YEAR(B30),MONTH(B30)+1,1)-B30),"",AT36+1))</f>
        <v/>
      </c>
      <c r="N36" s="1353"/>
      <c r="O36" s="1354"/>
      <c r="P36" s="1333" t="str">
        <f>IF(J36="","",IF(DAY(J36)+1&gt;IF(MONTH(B30)=12,31,DATE(YEAR(B30),MONTH(B30)+1,1)-B30),"",J36+1))</f>
        <v/>
      </c>
      <c r="Q36" s="1334"/>
      <c r="R36" s="1334"/>
      <c r="S36" s="1360" t="str">
        <f>IF(M36="","",IF(DAY(M36)+1&gt;IF(MONTH(B30)=12,31,DATE(YEAR(B30),MONTH(B30)+1,1)-B30),"",M36+1))</f>
        <v/>
      </c>
      <c r="T36" s="1360"/>
      <c r="U36" s="1361"/>
      <c r="V36" s="1333" t="str">
        <f>IF(P36="","",IF(DAY(P36)+1&gt;IF(MONTH(B30)=12,31,DATE(YEAR(B30),MONTH(B30)+1,1)-B30),"",P36+1))</f>
        <v/>
      </c>
      <c r="W36" s="1334"/>
      <c r="X36" s="1334"/>
      <c r="Y36" s="593"/>
      <c r="Z36" s="593"/>
      <c r="AA36" s="594"/>
      <c r="AB36" s="1333" t="str">
        <f>IF(V36="","",IF(DAY(V36)+1&gt;IF(MONTH(B30)=12,31,DATE(YEAR(B30),MONTH(B30)+1,1)-B30),"",V36+1))</f>
        <v/>
      </c>
      <c r="AC36" s="1334"/>
      <c r="AD36" s="1334"/>
      <c r="AE36" s="593"/>
      <c r="AF36" s="593"/>
      <c r="AG36" s="594"/>
      <c r="AH36" s="1333" t="str">
        <f>IF(AB36="","",IF(DAY(AB36)+1&gt;IF(MONTH(B30)=12,31,DATE(YEAR(B30),MONTH(B30)+1,1)-B30),"",AB36+1))</f>
        <v/>
      </c>
      <c r="AI36" s="1334"/>
      <c r="AJ36" s="1334"/>
      <c r="AK36" s="593"/>
      <c r="AL36" s="593"/>
      <c r="AM36" s="594"/>
      <c r="AN36" s="1333" t="str">
        <f>IF(AH36="","",IF(DAY(AH36)+1&gt;IF(MONTH(B30)=12,31,DATE(YEAR(B30),MONTH(B30)+1,1)-B30),"",AH36+1))</f>
        <v/>
      </c>
      <c r="AO36" s="1334"/>
      <c r="AP36" s="1334"/>
      <c r="AQ36" s="593"/>
      <c r="AR36" s="593"/>
      <c r="AS36" s="594"/>
      <c r="AT36" s="1336" t="str">
        <f>IF(AN36="","",IF(DAY(AN36)+1&gt;IF(MONTH(B30)=12,31,DATE(YEAR(B30),MONTH(B30)+1,1)-B30),"",AN36+1))</f>
        <v/>
      </c>
      <c r="AU36" s="1337"/>
      <c r="AV36" s="1337"/>
      <c r="AW36" s="593"/>
      <c r="AX36" s="593"/>
      <c r="AY36" s="594"/>
      <c r="BB36" s="1273"/>
      <c r="BC36" s="1278"/>
      <c r="BD36" s="1279"/>
      <c r="BE36" s="1279"/>
      <c r="BF36" s="1279"/>
      <c r="BG36" s="1279"/>
      <c r="BH36" s="1279"/>
      <c r="BI36" s="1280"/>
      <c r="BJ36" s="1340">
        <f>IF(DAY(CT34)+1&gt;IF(MONTH(BB30)=12,31,DATE(YEAR(BB30),MONTH(BB30)+1,1)-BB30),"",CT34+1)</f>
        <v>46166</v>
      </c>
      <c r="BK36" s="1341"/>
      <c r="BL36" s="1341"/>
      <c r="BM36" s="1353">
        <f>IF(CT36="","",IF(DAY(CT36)+1&gt;IF(MONTH(BB30)=12,31,DATE(YEAR(BB30),MONTH(BB30)+1,1)-BB30),"",CT36+1))</f>
        <v>46173</v>
      </c>
      <c r="BN36" s="1353"/>
      <c r="BO36" s="1354"/>
      <c r="BP36" s="1333">
        <f>IF(BJ36="","",IF(DAY(BJ36)+1&gt;IF(MONTH(BB30)=12,31,DATE(YEAR(BB30),MONTH(BB30)+1,1)-BB30),"",BJ36+1))</f>
        <v>46167</v>
      </c>
      <c r="BQ36" s="1334"/>
      <c r="BR36" s="1334"/>
      <c r="BS36" s="1360" t="str">
        <f>IF(BM36="","",IF(DAY(BM36)+1&gt;IF(MONTH(BB30)=12,31,DATE(YEAR(BB30),MONTH(BB30)+1,1)-BB30),"",BM36+1))</f>
        <v/>
      </c>
      <c r="BT36" s="1360"/>
      <c r="BU36" s="1361"/>
      <c r="BV36" s="1333">
        <f>IF(BP36="","",IF(DAY(BP36)+1&gt;IF(MONTH(BB30)=12,31,DATE(YEAR(BB30),MONTH(BB30)+1,1)-BB30),"",BP36+1))</f>
        <v>46168</v>
      </c>
      <c r="BW36" s="1334"/>
      <c r="BX36" s="1334"/>
      <c r="BY36" s="593"/>
      <c r="BZ36" s="593"/>
      <c r="CA36" s="594"/>
      <c r="CB36" s="1333">
        <f>IF(BV36="","",IF(DAY(BV36)+1&gt;IF(MONTH(BB30)=12,31,DATE(YEAR(BB30),MONTH(BB30)+1,1)-BB30),"",BV36+1))</f>
        <v>46169</v>
      </c>
      <c r="CC36" s="1334"/>
      <c r="CD36" s="1334"/>
      <c r="CE36" s="593"/>
      <c r="CF36" s="593"/>
      <c r="CG36" s="594"/>
      <c r="CH36" s="1333">
        <f>IF(CB36="","",IF(DAY(CB36)+1&gt;IF(MONTH(BB30)=12,31,DATE(YEAR(BB30),MONTH(BB30)+1,1)-BB30),"",CB36+1))</f>
        <v>46170</v>
      </c>
      <c r="CI36" s="1334"/>
      <c r="CJ36" s="1334"/>
      <c r="CK36" s="593"/>
      <c r="CL36" s="593"/>
      <c r="CM36" s="594"/>
      <c r="CN36" s="1333">
        <f>IF(CH36="","",IF(DAY(CH36)+1&gt;IF(MONTH(BB30)=12,31,DATE(YEAR(BB30),MONTH(BB30)+1,1)-BB30),"",CH36+1))</f>
        <v>46171</v>
      </c>
      <c r="CO36" s="1334"/>
      <c r="CP36" s="1334"/>
      <c r="CQ36" s="593"/>
      <c r="CR36" s="593"/>
      <c r="CS36" s="594"/>
      <c r="CT36" s="1336">
        <f>IF(CN36="","",IF(DAY(CN36)+1&gt;IF(MONTH(BB30)=12,31,DATE(YEAR(BB30),MONTH(BB30)+1,1)-BB30),"",CN36+1))</f>
        <v>46172</v>
      </c>
      <c r="CU36" s="1337"/>
      <c r="CV36" s="1337"/>
      <c r="CW36" s="593"/>
      <c r="CX36" s="593"/>
      <c r="CY36" s="594"/>
    </row>
    <row r="37" spans="2:103" ht="18" customHeight="1">
      <c r="B37" s="1273"/>
      <c r="C37" s="1278"/>
      <c r="D37" s="1279"/>
      <c r="E37" s="1279"/>
      <c r="F37" s="1279"/>
      <c r="G37" s="1279"/>
      <c r="H37" s="1279"/>
      <c r="I37" s="1280"/>
      <c r="J37" s="702"/>
      <c r="K37" s="1352"/>
      <c r="L37" s="1352"/>
      <c r="M37" s="1355"/>
      <c r="N37" s="1355"/>
      <c r="O37" s="1356"/>
      <c r="P37" s="704"/>
      <c r="Q37" s="1359"/>
      <c r="R37" s="1359"/>
      <c r="S37" s="1362"/>
      <c r="T37" s="1362"/>
      <c r="U37" s="1363"/>
      <c r="V37" s="704"/>
      <c r="W37" s="1359"/>
      <c r="X37" s="1359"/>
      <c r="Y37" s="648"/>
      <c r="Z37" s="648"/>
      <c r="AA37" s="649"/>
      <c r="AB37" s="704"/>
      <c r="AC37" s="1359"/>
      <c r="AD37" s="1359"/>
      <c r="AE37" s="648"/>
      <c r="AF37" s="648"/>
      <c r="AG37" s="649"/>
      <c r="AH37" s="704"/>
      <c r="AI37" s="1359"/>
      <c r="AJ37" s="1359"/>
      <c r="AK37" s="648"/>
      <c r="AL37" s="648"/>
      <c r="AM37" s="649"/>
      <c r="AN37" s="704"/>
      <c r="AO37" s="1359"/>
      <c r="AP37" s="1359"/>
      <c r="AQ37" s="648"/>
      <c r="AR37" s="648"/>
      <c r="AS37" s="649"/>
      <c r="AT37" s="1366"/>
      <c r="AU37" s="1367"/>
      <c r="AV37" s="1367"/>
      <c r="AW37" s="648"/>
      <c r="AX37" s="648"/>
      <c r="AY37" s="649"/>
      <c r="BB37" s="1273"/>
      <c r="BC37" s="1278"/>
      <c r="BD37" s="1279"/>
      <c r="BE37" s="1279"/>
      <c r="BF37" s="1279"/>
      <c r="BG37" s="1279"/>
      <c r="BH37" s="1279"/>
      <c r="BI37" s="1280"/>
      <c r="BJ37" s="702"/>
      <c r="BK37" s="1352"/>
      <c r="BL37" s="1352"/>
      <c r="BM37" s="1355"/>
      <c r="BN37" s="1355"/>
      <c r="BO37" s="1356"/>
      <c r="BP37" s="704"/>
      <c r="BQ37" s="1359"/>
      <c r="BR37" s="1359"/>
      <c r="BS37" s="1362"/>
      <c r="BT37" s="1362"/>
      <c r="BU37" s="1363"/>
      <c r="BV37" s="704"/>
      <c r="BW37" s="1359"/>
      <c r="BX37" s="1359"/>
      <c r="BY37" s="648"/>
      <c r="BZ37" s="648"/>
      <c r="CA37" s="649"/>
      <c r="CB37" s="704"/>
      <c r="CC37" s="1359"/>
      <c r="CD37" s="1359"/>
      <c r="CE37" s="648"/>
      <c r="CF37" s="648"/>
      <c r="CG37" s="649"/>
      <c r="CH37" s="704"/>
      <c r="CI37" s="1359"/>
      <c r="CJ37" s="1359"/>
      <c r="CK37" s="648"/>
      <c r="CL37" s="648"/>
      <c r="CM37" s="649"/>
      <c r="CN37" s="704"/>
      <c r="CO37" s="1359"/>
      <c r="CP37" s="1359"/>
      <c r="CQ37" s="648"/>
      <c r="CR37" s="648"/>
      <c r="CS37" s="649"/>
      <c r="CT37" s="1366"/>
      <c r="CU37" s="1367"/>
      <c r="CV37" s="1367"/>
      <c r="CW37" s="648"/>
      <c r="CX37" s="648"/>
      <c r="CY37" s="649"/>
    </row>
    <row r="38" spans="2:103" ht="21" customHeight="1">
      <c r="B38" s="1274"/>
      <c r="C38" s="1281"/>
      <c r="D38" s="1282"/>
      <c r="E38" s="1282"/>
      <c r="F38" s="1282"/>
      <c r="G38" s="1282"/>
      <c r="H38" s="1282"/>
      <c r="I38" s="1283"/>
      <c r="J38" s="703"/>
      <c r="K38" s="1342"/>
      <c r="L38" s="1342"/>
      <c r="M38" s="1357"/>
      <c r="N38" s="1357"/>
      <c r="O38" s="1358"/>
      <c r="P38" s="705" t="str">
        <f>IF(J38="","",IF(DAY(J38)+1&gt;IF(MONTH(B30)=12,31,DATE(YEAR(B30),MONTH(B30)+1,1)-B30),"",J38+1))</f>
        <v/>
      </c>
      <c r="Q38" s="1335"/>
      <c r="R38" s="1335"/>
      <c r="S38" s="1364"/>
      <c r="T38" s="1364"/>
      <c r="U38" s="1365"/>
      <c r="V38" s="705"/>
      <c r="W38" s="1335"/>
      <c r="X38" s="1335"/>
      <c r="Y38" s="439"/>
      <c r="Z38" s="439"/>
      <c r="AA38" s="440"/>
      <c r="AB38" s="705"/>
      <c r="AC38" s="1335"/>
      <c r="AD38" s="1335"/>
      <c r="AE38" s="439"/>
      <c r="AF38" s="439"/>
      <c r="AG38" s="440"/>
      <c r="AH38" s="705"/>
      <c r="AI38" s="1335"/>
      <c r="AJ38" s="1335"/>
      <c r="AK38" s="439"/>
      <c r="AL38" s="439"/>
      <c r="AM38" s="440"/>
      <c r="AN38" s="705"/>
      <c r="AO38" s="1335"/>
      <c r="AP38" s="1335"/>
      <c r="AQ38" s="439"/>
      <c r="AR38" s="439"/>
      <c r="AS38" s="440"/>
      <c r="AT38" s="1338"/>
      <c r="AU38" s="1339"/>
      <c r="AV38" s="1339"/>
      <c r="AW38" s="439"/>
      <c r="AX38" s="439"/>
      <c r="AY38" s="440"/>
      <c r="BB38" s="1274"/>
      <c r="BC38" s="1281"/>
      <c r="BD38" s="1282"/>
      <c r="BE38" s="1282"/>
      <c r="BF38" s="1282"/>
      <c r="BG38" s="1282"/>
      <c r="BH38" s="1282"/>
      <c r="BI38" s="1283"/>
      <c r="BJ38" s="703"/>
      <c r="BK38" s="1342"/>
      <c r="BL38" s="1342"/>
      <c r="BM38" s="1357"/>
      <c r="BN38" s="1357"/>
      <c r="BO38" s="1358"/>
      <c r="BP38" s="705" t="str">
        <f>IF(BJ38="","",IF(DAY(BJ38)+1&gt;IF(MONTH(BB30)=12,31,DATE(YEAR(BB30),MONTH(BB30)+1,1)-BB30),"",BJ38+1))</f>
        <v/>
      </c>
      <c r="BQ38" s="1335"/>
      <c r="BR38" s="1335"/>
      <c r="BS38" s="1364"/>
      <c r="BT38" s="1364"/>
      <c r="BU38" s="1365"/>
      <c r="BV38" s="705"/>
      <c r="BW38" s="1335"/>
      <c r="BX38" s="1335"/>
      <c r="BY38" s="439"/>
      <c r="BZ38" s="439"/>
      <c r="CA38" s="440"/>
      <c r="CB38" s="705"/>
      <c r="CC38" s="1335"/>
      <c r="CD38" s="1335"/>
      <c r="CE38" s="439"/>
      <c r="CF38" s="439"/>
      <c r="CG38" s="440"/>
      <c r="CH38" s="705"/>
      <c r="CI38" s="1335"/>
      <c r="CJ38" s="1335"/>
      <c r="CK38" s="439"/>
      <c r="CL38" s="439"/>
      <c r="CM38" s="440"/>
      <c r="CN38" s="705"/>
      <c r="CO38" s="1335"/>
      <c r="CP38" s="1335"/>
      <c r="CQ38" s="439"/>
      <c r="CR38" s="439"/>
      <c r="CS38" s="440"/>
      <c r="CT38" s="1338"/>
      <c r="CU38" s="1339"/>
      <c r="CV38" s="1339"/>
      <c r="CW38" s="439"/>
      <c r="CX38" s="439"/>
      <c r="CY38" s="440"/>
    </row>
    <row r="39" spans="2:103" ht="42" customHeight="1">
      <c r="B39" s="43"/>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20"/>
      <c r="BB39" s="43"/>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20"/>
    </row>
    <row r="40" spans="2:103" ht="21.75" customHeight="1">
      <c r="B40" s="21"/>
      <c r="AY40" s="16"/>
      <c r="BB40" s="21"/>
      <c r="CY40" s="16"/>
    </row>
    <row r="41" spans="2:103" ht="27" customHeight="1">
      <c r="B41" s="21"/>
      <c r="AY41" s="16"/>
      <c r="BB41" s="21"/>
      <c r="CY41" s="16"/>
    </row>
    <row r="42" spans="2:103" ht="27" customHeight="1">
      <c r="B42" s="21"/>
      <c r="AY42" s="16"/>
      <c r="BB42" s="21"/>
      <c r="CY42" s="16"/>
    </row>
    <row r="43" spans="2:103" ht="27" customHeight="1">
      <c r="B43" s="21"/>
      <c r="AY43" s="16"/>
      <c r="BB43" s="21"/>
      <c r="CY43" s="16"/>
    </row>
    <row r="44" spans="2:103" ht="27" customHeight="1">
      <c r="B44" s="21"/>
      <c r="AY44" s="16"/>
      <c r="BB44" s="21"/>
      <c r="CY44" s="16"/>
    </row>
    <row r="45" spans="2:103" ht="27" customHeight="1">
      <c r="B45" s="21"/>
      <c r="AY45" s="16"/>
      <c r="BB45" s="21"/>
      <c r="CY45" s="16"/>
    </row>
    <row r="46" spans="2:103" ht="27" customHeight="1">
      <c r="B46" s="21"/>
      <c r="AY46" s="16"/>
      <c r="BB46" s="21"/>
      <c r="CY46" s="16"/>
    </row>
    <row r="47" spans="2:103" ht="27.75" customHeight="1">
      <c r="B47" s="21"/>
      <c r="AY47" s="16"/>
      <c r="BB47" s="21"/>
      <c r="CY47" s="16"/>
    </row>
    <row r="48" spans="2:103" ht="27.75" customHeight="1">
      <c r="B48" s="21"/>
      <c r="AY48" s="16"/>
      <c r="BB48" s="21"/>
      <c r="CY48" s="16"/>
    </row>
    <row r="49" spans="2:103" ht="18" customHeight="1">
      <c r="B49" s="21"/>
      <c r="AY49" s="16"/>
      <c r="BB49" s="21"/>
      <c r="CY49" s="16"/>
    </row>
    <row r="50" spans="2:103" ht="18" customHeight="1">
      <c r="B50" s="21"/>
      <c r="AY50" s="16"/>
      <c r="BB50" s="21"/>
      <c r="CY50" s="16"/>
    </row>
    <row r="51" spans="2:103" ht="21" customHeight="1">
      <c r="B51" s="42"/>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8"/>
      <c r="BB51" s="42"/>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8"/>
    </row>
    <row r="52" spans="2:103" ht="42" customHeight="1"/>
    <row r="53" spans="2:103" ht="21.75" customHeight="1">
      <c r="B53" s="1378">
        <f>B56</f>
        <v>46082</v>
      </c>
      <c r="C53" s="1379"/>
      <c r="D53" s="1379"/>
      <c r="E53" s="1379"/>
      <c r="F53" s="1379"/>
      <c r="G53" s="1379"/>
      <c r="H53" s="1379"/>
      <c r="I53" s="1380"/>
      <c r="J53" s="1251" t="s">
        <v>223</v>
      </c>
      <c r="K53" s="1203"/>
      <c r="L53" s="1203"/>
      <c r="M53" s="1204" t="s">
        <v>256</v>
      </c>
      <c r="N53" s="1204"/>
      <c r="O53" s="1205"/>
      <c r="P53" s="1049" t="s">
        <v>257</v>
      </c>
      <c r="Q53" s="1050"/>
      <c r="R53" s="1050"/>
      <c r="S53" s="1051" t="s">
        <v>785</v>
      </c>
      <c r="T53" s="1051"/>
      <c r="U53" s="1052"/>
      <c r="V53" s="1214" t="s">
        <v>51</v>
      </c>
      <c r="W53" s="1215"/>
      <c r="X53" s="1215"/>
      <c r="Y53" s="1216" t="s">
        <v>259</v>
      </c>
      <c r="Z53" s="1216"/>
      <c r="AA53" s="1217"/>
      <c r="AB53" s="1049" t="s">
        <v>47</v>
      </c>
      <c r="AC53" s="1050"/>
      <c r="AD53" s="1050"/>
      <c r="AE53" s="1051" t="s">
        <v>787</v>
      </c>
      <c r="AF53" s="1051"/>
      <c r="AG53" s="1052"/>
      <c r="AH53" s="1206" t="s">
        <v>48</v>
      </c>
      <c r="AI53" s="1207"/>
      <c r="AJ53" s="1207"/>
      <c r="AK53" s="1208" t="s">
        <v>796</v>
      </c>
      <c r="AL53" s="1208"/>
      <c r="AM53" s="1209"/>
      <c r="AN53" s="1049" t="s">
        <v>49</v>
      </c>
      <c r="AO53" s="1050"/>
      <c r="AP53" s="1050"/>
      <c r="AQ53" s="1051" t="s">
        <v>797</v>
      </c>
      <c r="AR53" s="1051"/>
      <c r="AS53" s="1052"/>
      <c r="AT53" s="1210" t="s">
        <v>52</v>
      </c>
      <c r="AU53" s="1211"/>
      <c r="AV53" s="1211"/>
      <c r="AW53" s="1212" t="s">
        <v>798</v>
      </c>
      <c r="AX53" s="1212"/>
      <c r="AY53" s="1213"/>
      <c r="BB53" s="1378">
        <f>BB56</f>
        <v>46174</v>
      </c>
      <c r="BC53" s="1379"/>
      <c r="BD53" s="1379"/>
      <c r="BE53" s="1379"/>
      <c r="BF53" s="1379"/>
      <c r="BG53" s="1379"/>
      <c r="BH53" s="1379"/>
      <c r="BI53" s="1380"/>
      <c r="BJ53" s="1251" t="s">
        <v>223</v>
      </c>
      <c r="BK53" s="1203"/>
      <c r="BL53" s="1203"/>
      <c r="BM53" s="1204" t="s">
        <v>790</v>
      </c>
      <c r="BN53" s="1204"/>
      <c r="BO53" s="1205"/>
      <c r="BP53" s="1049" t="s">
        <v>257</v>
      </c>
      <c r="BQ53" s="1050"/>
      <c r="BR53" s="1050"/>
      <c r="BS53" s="1051" t="s">
        <v>799</v>
      </c>
      <c r="BT53" s="1051"/>
      <c r="BU53" s="1052"/>
      <c r="BV53" s="1214" t="s">
        <v>51</v>
      </c>
      <c r="BW53" s="1215"/>
      <c r="BX53" s="1215"/>
      <c r="BY53" s="1216" t="s">
        <v>800</v>
      </c>
      <c r="BZ53" s="1216"/>
      <c r="CA53" s="1217"/>
      <c r="CB53" s="1049" t="s">
        <v>47</v>
      </c>
      <c r="CC53" s="1050"/>
      <c r="CD53" s="1050"/>
      <c r="CE53" s="1051" t="s">
        <v>787</v>
      </c>
      <c r="CF53" s="1051"/>
      <c r="CG53" s="1052"/>
      <c r="CH53" s="1206" t="s">
        <v>48</v>
      </c>
      <c r="CI53" s="1207"/>
      <c r="CJ53" s="1207"/>
      <c r="CK53" s="1208" t="s">
        <v>788</v>
      </c>
      <c r="CL53" s="1208"/>
      <c r="CM53" s="1209"/>
      <c r="CN53" s="1049" t="s">
        <v>49</v>
      </c>
      <c r="CO53" s="1050"/>
      <c r="CP53" s="1050"/>
      <c r="CQ53" s="1051" t="s">
        <v>801</v>
      </c>
      <c r="CR53" s="1051"/>
      <c r="CS53" s="1052"/>
      <c r="CT53" s="1210" t="s">
        <v>52</v>
      </c>
      <c r="CU53" s="1211"/>
      <c r="CV53" s="1211"/>
      <c r="CW53" s="1212" t="s">
        <v>798</v>
      </c>
      <c r="CX53" s="1212"/>
      <c r="CY53" s="1213"/>
    </row>
    <row r="54" spans="2:103" ht="27" customHeight="1">
      <c r="B54" s="1381"/>
      <c r="C54" s="1201"/>
      <c r="D54" s="1201"/>
      <c r="E54" s="1201"/>
      <c r="F54" s="1201"/>
      <c r="G54" s="1201"/>
      <c r="H54" s="1201"/>
      <c r="I54" s="1382"/>
      <c r="J54" s="1340">
        <f>IF(WEEKDAY(B56)=1,B56,"")</f>
        <v>46082</v>
      </c>
      <c r="K54" s="1341"/>
      <c r="L54" s="1341"/>
      <c r="M54" s="593"/>
      <c r="N54" s="593"/>
      <c r="O54" s="594"/>
      <c r="P54" s="1333">
        <f>IF(J54="",IF(WEEKDAY(B56)=2,B56,""),J54+1)</f>
        <v>46083</v>
      </c>
      <c r="Q54" s="1334"/>
      <c r="R54" s="1334"/>
      <c r="S54" s="593"/>
      <c r="T54" s="593"/>
      <c r="U54" s="594"/>
      <c r="V54" s="1333">
        <f>IF(P54="",IF(WEEKDAY(B56)=3,B56,""),P54+1)</f>
        <v>46084</v>
      </c>
      <c r="W54" s="1334"/>
      <c r="X54" s="1334"/>
      <c r="Y54" s="593"/>
      <c r="Z54" s="593"/>
      <c r="AA54" s="594"/>
      <c r="AB54" s="1333">
        <f>IF(V54="",IF(WEEKDAY(B56)=4,B56,""),V54+1)</f>
        <v>46085</v>
      </c>
      <c r="AC54" s="1334"/>
      <c r="AD54" s="1334"/>
      <c r="AE54" s="593"/>
      <c r="AF54" s="593"/>
      <c r="AG54" s="594"/>
      <c r="AH54" s="1333">
        <f>IF(AB54="",IF(WEEKDAY(B56)=5,B56,""),AB54+1)</f>
        <v>46086</v>
      </c>
      <c r="AI54" s="1334"/>
      <c r="AJ54" s="1334"/>
      <c r="AK54" s="593"/>
      <c r="AL54" s="593"/>
      <c r="AM54" s="594"/>
      <c r="AN54" s="1333">
        <f>IF(AH54="",IF(WEEKDAY(B56)=6,B56,""),AH54+1)</f>
        <v>46087</v>
      </c>
      <c r="AO54" s="1334"/>
      <c r="AP54" s="1334"/>
      <c r="AQ54" s="593"/>
      <c r="AR54" s="593"/>
      <c r="AS54" s="594"/>
      <c r="AT54" s="1336">
        <f>IF(AN54="",B56,AN54+1)</f>
        <v>46088</v>
      </c>
      <c r="AU54" s="1337"/>
      <c r="AV54" s="1337"/>
      <c r="AW54" s="593"/>
      <c r="AX54" s="593"/>
      <c r="AY54" s="594"/>
      <c r="BB54" s="1381"/>
      <c r="BC54" s="1201"/>
      <c r="BD54" s="1201"/>
      <c r="BE54" s="1201"/>
      <c r="BF54" s="1201"/>
      <c r="BG54" s="1201"/>
      <c r="BH54" s="1201"/>
      <c r="BI54" s="1382"/>
      <c r="BJ54" s="1340" t="str">
        <f>IF(WEEKDAY(BB56)=1,BB56,"")</f>
        <v/>
      </c>
      <c r="BK54" s="1341"/>
      <c r="BL54" s="1341"/>
      <c r="BM54" s="593"/>
      <c r="BN54" s="593"/>
      <c r="BO54" s="594"/>
      <c r="BP54" s="1333">
        <f>IF(BJ54="",IF(WEEKDAY(BB56)=2,BB56,""),BJ54+1)</f>
        <v>46174</v>
      </c>
      <c r="BQ54" s="1334"/>
      <c r="BR54" s="1334"/>
      <c r="BS54" s="593"/>
      <c r="BT54" s="593"/>
      <c r="BU54" s="594"/>
      <c r="BV54" s="1333">
        <f>IF(BP54="",IF(WEEKDAY(BB56)=3,BB56,""),BP54+1)</f>
        <v>46175</v>
      </c>
      <c r="BW54" s="1334"/>
      <c r="BX54" s="1334"/>
      <c r="BY54" s="593"/>
      <c r="BZ54" s="593"/>
      <c r="CA54" s="594"/>
      <c r="CB54" s="1333">
        <f>IF(BV54="",IF(WEEKDAY(BB56)=4,BB56,""),BV54+1)</f>
        <v>46176</v>
      </c>
      <c r="CC54" s="1334"/>
      <c r="CD54" s="1334"/>
      <c r="CE54" s="593"/>
      <c r="CF54" s="593"/>
      <c r="CG54" s="594"/>
      <c r="CH54" s="1333">
        <f>IF(CB54="",IF(WEEKDAY(BB56)=5,BB56,""),CB54+1)</f>
        <v>46177</v>
      </c>
      <c r="CI54" s="1334"/>
      <c r="CJ54" s="1334"/>
      <c r="CK54" s="593"/>
      <c r="CL54" s="593"/>
      <c r="CM54" s="594"/>
      <c r="CN54" s="1333">
        <f>IF(CH54="",IF(WEEKDAY(BB56)=6,BB56,""),CH54+1)</f>
        <v>46178</v>
      </c>
      <c r="CO54" s="1334"/>
      <c r="CP54" s="1334"/>
      <c r="CQ54" s="593"/>
      <c r="CR54" s="593"/>
      <c r="CS54" s="594"/>
      <c r="CT54" s="1336">
        <f>IF(CN54="",BB56,CN54+1)</f>
        <v>46179</v>
      </c>
      <c r="CU54" s="1337"/>
      <c r="CV54" s="1337"/>
      <c r="CW54" s="593"/>
      <c r="CX54" s="593"/>
      <c r="CY54" s="594"/>
    </row>
    <row r="55" spans="2:103" ht="27" customHeight="1">
      <c r="B55" s="1381"/>
      <c r="C55" s="1201"/>
      <c r="D55" s="1201"/>
      <c r="E55" s="1201"/>
      <c r="F55" s="1201"/>
      <c r="G55" s="1201"/>
      <c r="H55" s="1201"/>
      <c r="I55" s="1382"/>
      <c r="J55" s="703"/>
      <c r="K55" s="1342"/>
      <c r="L55" s="1342"/>
      <c r="M55" s="595"/>
      <c r="N55" s="595"/>
      <c r="O55" s="596"/>
      <c r="P55" s="705"/>
      <c r="Q55" s="1335"/>
      <c r="R55" s="1335"/>
      <c r="S55" s="595"/>
      <c r="T55" s="595"/>
      <c r="U55" s="596"/>
      <c r="V55" s="705"/>
      <c r="W55" s="1335"/>
      <c r="X55" s="1335"/>
      <c r="Y55" s="595"/>
      <c r="Z55" s="595"/>
      <c r="AA55" s="596"/>
      <c r="AB55" s="705"/>
      <c r="AC55" s="1335"/>
      <c r="AD55" s="1335"/>
      <c r="AE55" s="595"/>
      <c r="AF55" s="595"/>
      <c r="AG55" s="596"/>
      <c r="AH55" s="705"/>
      <c r="AI55" s="1335"/>
      <c r="AJ55" s="1335"/>
      <c r="AK55" s="595"/>
      <c r="AL55" s="595"/>
      <c r="AM55" s="596"/>
      <c r="AN55" s="705"/>
      <c r="AO55" s="1335"/>
      <c r="AP55" s="1335"/>
      <c r="AQ55" s="595"/>
      <c r="AR55" s="595"/>
      <c r="AS55" s="596"/>
      <c r="AT55" s="1338"/>
      <c r="AU55" s="1339"/>
      <c r="AV55" s="1339"/>
      <c r="AW55" s="595"/>
      <c r="AX55" s="595"/>
      <c r="AY55" s="596"/>
      <c r="BB55" s="1381"/>
      <c r="BC55" s="1201"/>
      <c r="BD55" s="1201"/>
      <c r="BE55" s="1201"/>
      <c r="BF55" s="1201"/>
      <c r="BG55" s="1201"/>
      <c r="BH55" s="1201"/>
      <c r="BI55" s="1382"/>
      <c r="BJ55" s="703"/>
      <c r="BK55" s="1342"/>
      <c r="BL55" s="1342"/>
      <c r="BM55" s="595"/>
      <c r="BN55" s="595"/>
      <c r="BO55" s="596"/>
      <c r="BP55" s="705"/>
      <c r="BQ55" s="1335"/>
      <c r="BR55" s="1335"/>
      <c r="BS55" s="595"/>
      <c r="BT55" s="595"/>
      <c r="BU55" s="596"/>
      <c r="BV55" s="705"/>
      <c r="BW55" s="1335"/>
      <c r="BX55" s="1335"/>
      <c r="BY55" s="595"/>
      <c r="BZ55" s="595"/>
      <c r="CA55" s="596"/>
      <c r="CB55" s="705"/>
      <c r="CC55" s="1335"/>
      <c r="CD55" s="1335"/>
      <c r="CE55" s="595"/>
      <c r="CF55" s="595"/>
      <c r="CG55" s="596"/>
      <c r="CH55" s="705"/>
      <c r="CI55" s="1335"/>
      <c r="CJ55" s="1335"/>
      <c r="CK55" s="595"/>
      <c r="CL55" s="595"/>
      <c r="CM55" s="596"/>
      <c r="CN55" s="705"/>
      <c r="CO55" s="1335"/>
      <c r="CP55" s="1335"/>
      <c r="CQ55" s="595"/>
      <c r="CR55" s="595"/>
      <c r="CS55" s="596"/>
      <c r="CT55" s="1338"/>
      <c r="CU55" s="1339"/>
      <c r="CV55" s="1339"/>
      <c r="CW55" s="595"/>
      <c r="CX55" s="595"/>
      <c r="CY55" s="596"/>
    </row>
    <row r="56" spans="2:103" ht="27" customHeight="1">
      <c r="B56" s="1386">
        <f>IF(MONTH(B30)=12,DATE(YEAR(B30)+1,1,1),DATE(YEAR(B30),MONTH(B30)+1,1))</f>
        <v>46082</v>
      </c>
      <c r="C56" s="1192"/>
      <c r="D56" s="1192"/>
      <c r="E56" s="1192"/>
      <c r="F56" s="1192"/>
      <c r="G56" s="1192"/>
      <c r="H56" s="1192"/>
      <c r="I56" s="1387"/>
      <c r="J56" s="1345">
        <f>AT54+1</f>
        <v>46089</v>
      </c>
      <c r="K56" s="1346"/>
      <c r="L56" s="1346"/>
      <c r="M56" s="593"/>
      <c r="N56" s="593"/>
      <c r="O56" s="594"/>
      <c r="P56" s="1333">
        <f>J56+1</f>
        <v>46090</v>
      </c>
      <c r="Q56" s="1334"/>
      <c r="R56" s="1334"/>
      <c r="S56" s="593"/>
      <c r="T56" s="593"/>
      <c r="U56" s="594"/>
      <c r="V56" s="1333">
        <f>P56+1</f>
        <v>46091</v>
      </c>
      <c r="W56" s="1334"/>
      <c r="X56" s="1334"/>
      <c r="Y56" s="593"/>
      <c r="Z56" s="593"/>
      <c r="AA56" s="594"/>
      <c r="AB56" s="1333">
        <f>V56+1</f>
        <v>46092</v>
      </c>
      <c r="AC56" s="1334"/>
      <c r="AD56" s="1334"/>
      <c r="AE56" s="593"/>
      <c r="AF56" s="593"/>
      <c r="AG56" s="594"/>
      <c r="AH56" s="1333">
        <f>AB56+1</f>
        <v>46093</v>
      </c>
      <c r="AI56" s="1334"/>
      <c r="AJ56" s="1334"/>
      <c r="AK56" s="593"/>
      <c r="AL56" s="593"/>
      <c r="AM56" s="594"/>
      <c r="AN56" s="1333">
        <f>AH56+1</f>
        <v>46094</v>
      </c>
      <c r="AO56" s="1334"/>
      <c r="AP56" s="1334"/>
      <c r="AQ56" s="593"/>
      <c r="AR56" s="593"/>
      <c r="AS56" s="594"/>
      <c r="AT56" s="1336">
        <f>AN56+1</f>
        <v>46095</v>
      </c>
      <c r="AU56" s="1337"/>
      <c r="AV56" s="1337"/>
      <c r="AW56" s="593"/>
      <c r="AX56" s="593"/>
      <c r="AY56" s="594"/>
      <c r="BB56" s="1386">
        <f>IF(MONTH(BB30)=12,DATE(YEAR(BB30)+1,1,1),DATE(YEAR(BB30),MONTH(BB30)+1,1))</f>
        <v>46174</v>
      </c>
      <c r="BC56" s="1192"/>
      <c r="BD56" s="1192"/>
      <c r="BE56" s="1192"/>
      <c r="BF56" s="1192"/>
      <c r="BG56" s="1192"/>
      <c r="BH56" s="1192"/>
      <c r="BI56" s="1387"/>
      <c r="BJ56" s="1345">
        <f>CT54+1</f>
        <v>46180</v>
      </c>
      <c r="BK56" s="1346"/>
      <c r="BL56" s="1346"/>
      <c r="BM56" s="593"/>
      <c r="BN56" s="593"/>
      <c r="BO56" s="594"/>
      <c r="BP56" s="1333">
        <f>BJ56+1</f>
        <v>46181</v>
      </c>
      <c r="BQ56" s="1334"/>
      <c r="BR56" s="1334"/>
      <c r="BS56" s="593"/>
      <c r="BT56" s="593"/>
      <c r="BU56" s="594"/>
      <c r="BV56" s="1333">
        <f>BP56+1</f>
        <v>46182</v>
      </c>
      <c r="BW56" s="1334"/>
      <c r="BX56" s="1334"/>
      <c r="BY56" s="593"/>
      <c r="BZ56" s="593"/>
      <c r="CA56" s="594"/>
      <c r="CB56" s="1333">
        <f>BV56+1</f>
        <v>46183</v>
      </c>
      <c r="CC56" s="1334"/>
      <c r="CD56" s="1334"/>
      <c r="CE56" s="593"/>
      <c r="CF56" s="593"/>
      <c r="CG56" s="594"/>
      <c r="CH56" s="1333">
        <f>CB56+1</f>
        <v>46184</v>
      </c>
      <c r="CI56" s="1334"/>
      <c r="CJ56" s="1334"/>
      <c r="CK56" s="593"/>
      <c r="CL56" s="593"/>
      <c r="CM56" s="594"/>
      <c r="CN56" s="1333">
        <f>CH56+1</f>
        <v>46185</v>
      </c>
      <c r="CO56" s="1334"/>
      <c r="CP56" s="1334"/>
      <c r="CQ56" s="593"/>
      <c r="CR56" s="593"/>
      <c r="CS56" s="594"/>
      <c r="CT56" s="1336">
        <f>CN56+1</f>
        <v>46186</v>
      </c>
      <c r="CU56" s="1337"/>
      <c r="CV56" s="1337"/>
      <c r="CW56" s="593"/>
      <c r="CX56" s="593"/>
      <c r="CY56" s="594"/>
    </row>
    <row r="57" spans="2:103" ht="27" customHeight="1">
      <c r="B57" s="1383" t="str">
        <f>IF(B56&gt;=43586,"令和"&amp;IF(YEAR(B56)-2018=1,"元",YEAR(B56)-2018),"平成"&amp;(YEAR(B56)-1988))</f>
        <v>令和8</v>
      </c>
      <c r="C57" s="1384"/>
      <c r="D57" s="1384"/>
      <c r="E57" s="1384"/>
      <c r="F57" s="1384"/>
      <c r="G57" s="1384"/>
      <c r="H57" s="1384"/>
      <c r="I57" s="1385"/>
      <c r="J57" s="1347"/>
      <c r="K57" s="1348"/>
      <c r="L57" s="1348"/>
      <c r="M57" s="595"/>
      <c r="N57" s="595"/>
      <c r="O57" s="596"/>
      <c r="P57" s="705"/>
      <c r="Q57" s="1335"/>
      <c r="R57" s="1335"/>
      <c r="S57" s="595"/>
      <c r="T57" s="595"/>
      <c r="U57" s="596"/>
      <c r="V57" s="705"/>
      <c r="W57" s="1335"/>
      <c r="X57" s="1335"/>
      <c r="Y57" s="595"/>
      <c r="Z57" s="595"/>
      <c r="AA57" s="596"/>
      <c r="AB57" s="705"/>
      <c r="AC57" s="1335"/>
      <c r="AD57" s="1335"/>
      <c r="AE57" s="595"/>
      <c r="AF57" s="595"/>
      <c r="AG57" s="596"/>
      <c r="AH57" s="705"/>
      <c r="AI57" s="1335"/>
      <c r="AJ57" s="1335"/>
      <c r="AK57" s="595"/>
      <c r="AL57" s="595"/>
      <c r="AM57" s="596"/>
      <c r="AN57" s="705"/>
      <c r="AO57" s="1335"/>
      <c r="AP57" s="1335"/>
      <c r="AQ57" s="595"/>
      <c r="AR57" s="595"/>
      <c r="AS57" s="596"/>
      <c r="AT57" s="1338"/>
      <c r="AU57" s="1339"/>
      <c r="AV57" s="1339"/>
      <c r="AW57" s="595"/>
      <c r="AX57" s="595"/>
      <c r="AY57" s="596"/>
      <c r="BB57" s="1383" t="str">
        <f>IF(BB56&gt;=43586,"令和"&amp;IF(YEAR(BB56)-2018=1,"元",YEAR(BB56)-2018),"平成"&amp;(YEAR(BB56)-1988))</f>
        <v>令和8</v>
      </c>
      <c r="BC57" s="1384"/>
      <c r="BD57" s="1384"/>
      <c r="BE57" s="1384"/>
      <c r="BF57" s="1384"/>
      <c r="BG57" s="1384"/>
      <c r="BH57" s="1384"/>
      <c r="BI57" s="1385"/>
      <c r="BJ57" s="1347"/>
      <c r="BK57" s="1348"/>
      <c r="BL57" s="1348"/>
      <c r="BM57" s="595"/>
      <c r="BN57" s="595"/>
      <c r="BO57" s="596"/>
      <c r="BP57" s="705"/>
      <c r="BQ57" s="1335"/>
      <c r="BR57" s="1335"/>
      <c r="BS57" s="595"/>
      <c r="BT57" s="595"/>
      <c r="BU57" s="596"/>
      <c r="BV57" s="705"/>
      <c r="BW57" s="1335"/>
      <c r="BX57" s="1335"/>
      <c r="BY57" s="595"/>
      <c r="BZ57" s="595"/>
      <c r="CA57" s="596"/>
      <c r="CB57" s="705"/>
      <c r="CC57" s="1335"/>
      <c r="CD57" s="1335"/>
      <c r="CE57" s="595"/>
      <c r="CF57" s="595"/>
      <c r="CG57" s="596"/>
      <c r="CH57" s="705"/>
      <c r="CI57" s="1335"/>
      <c r="CJ57" s="1335"/>
      <c r="CK57" s="595"/>
      <c r="CL57" s="595"/>
      <c r="CM57" s="596"/>
      <c r="CN57" s="705"/>
      <c r="CO57" s="1335"/>
      <c r="CP57" s="1335"/>
      <c r="CQ57" s="595"/>
      <c r="CR57" s="595"/>
      <c r="CS57" s="596"/>
      <c r="CT57" s="1338"/>
      <c r="CU57" s="1339"/>
      <c r="CV57" s="1339"/>
      <c r="CW57" s="595"/>
      <c r="CX57" s="595"/>
      <c r="CY57" s="596"/>
    </row>
    <row r="58" spans="2:103" ht="27" customHeight="1">
      <c r="B58" s="1272" t="s">
        <v>784</v>
      </c>
      <c r="C58" s="1275" t="str">
        <f>VLOOKUP(B56,祝節名,2,FALSE)</f>
        <v>20 春分の日
啓蟄5、春分20</v>
      </c>
      <c r="D58" s="1276"/>
      <c r="E58" s="1276"/>
      <c r="F58" s="1276"/>
      <c r="G58" s="1276"/>
      <c r="H58" s="1276"/>
      <c r="I58" s="1277"/>
      <c r="J58" s="1345">
        <f>AT56+1</f>
        <v>46096</v>
      </c>
      <c r="K58" s="1346"/>
      <c r="L58" s="1346"/>
      <c r="M58" s="593"/>
      <c r="N58" s="593"/>
      <c r="O58" s="594"/>
      <c r="P58" s="1333">
        <f>J58+1</f>
        <v>46097</v>
      </c>
      <c r="Q58" s="1334"/>
      <c r="R58" s="1334"/>
      <c r="S58" s="593"/>
      <c r="T58" s="593"/>
      <c r="U58" s="594"/>
      <c r="V58" s="1333">
        <f>P58+1</f>
        <v>46098</v>
      </c>
      <c r="W58" s="1334"/>
      <c r="X58" s="1334"/>
      <c r="Y58" s="593"/>
      <c r="Z58" s="593"/>
      <c r="AA58" s="594"/>
      <c r="AB58" s="1333">
        <f>V58+1</f>
        <v>46099</v>
      </c>
      <c r="AC58" s="1334"/>
      <c r="AD58" s="1334"/>
      <c r="AE58" s="593"/>
      <c r="AF58" s="593"/>
      <c r="AG58" s="594"/>
      <c r="AH58" s="1333">
        <f>AB58+1</f>
        <v>46100</v>
      </c>
      <c r="AI58" s="1334"/>
      <c r="AJ58" s="1334"/>
      <c r="AK58" s="593"/>
      <c r="AL58" s="593"/>
      <c r="AM58" s="594"/>
      <c r="AN58" s="1333">
        <f>AH58+1</f>
        <v>46101</v>
      </c>
      <c r="AO58" s="1334"/>
      <c r="AP58" s="1334"/>
      <c r="AQ58" s="593"/>
      <c r="AR58" s="593"/>
      <c r="AS58" s="594"/>
      <c r="AT58" s="1336">
        <f>AN58+1</f>
        <v>46102</v>
      </c>
      <c r="AU58" s="1337"/>
      <c r="AV58" s="1337"/>
      <c r="AW58" s="593"/>
      <c r="AX58" s="593"/>
      <c r="AY58" s="594"/>
      <c r="BB58" s="1272" t="s">
        <v>784</v>
      </c>
      <c r="BC58" s="1275" t="str">
        <f>VLOOKUP(BB56,祝節名,2,FALSE)</f>
        <v xml:space="preserve">
芒種6、夏至21</v>
      </c>
      <c r="BD58" s="1276"/>
      <c r="BE58" s="1276"/>
      <c r="BF58" s="1276"/>
      <c r="BG58" s="1276"/>
      <c r="BH58" s="1276"/>
      <c r="BI58" s="1277"/>
      <c r="BJ58" s="1345">
        <f>CT56+1</f>
        <v>46187</v>
      </c>
      <c r="BK58" s="1346"/>
      <c r="BL58" s="1346"/>
      <c r="BM58" s="593"/>
      <c r="BN58" s="593"/>
      <c r="BO58" s="594"/>
      <c r="BP58" s="1333">
        <f>BJ58+1</f>
        <v>46188</v>
      </c>
      <c r="BQ58" s="1334"/>
      <c r="BR58" s="1334"/>
      <c r="BS58" s="593"/>
      <c r="BT58" s="593"/>
      <c r="BU58" s="594"/>
      <c r="BV58" s="1333">
        <f>BP58+1</f>
        <v>46189</v>
      </c>
      <c r="BW58" s="1334"/>
      <c r="BX58" s="1334"/>
      <c r="BY58" s="593"/>
      <c r="BZ58" s="593"/>
      <c r="CA58" s="594"/>
      <c r="CB58" s="1333">
        <f>BV58+1</f>
        <v>46190</v>
      </c>
      <c r="CC58" s="1334"/>
      <c r="CD58" s="1334"/>
      <c r="CE58" s="593"/>
      <c r="CF58" s="593"/>
      <c r="CG58" s="594"/>
      <c r="CH58" s="1333">
        <f>CB58+1</f>
        <v>46191</v>
      </c>
      <c r="CI58" s="1334"/>
      <c r="CJ58" s="1334"/>
      <c r="CK58" s="593"/>
      <c r="CL58" s="593"/>
      <c r="CM58" s="594"/>
      <c r="CN58" s="1333">
        <f>CH58+1</f>
        <v>46192</v>
      </c>
      <c r="CO58" s="1334"/>
      <c r="CP58" s="1334"/>
      <c r="CQ58" s="593"/>
      <c r="CR58" s="593"/>
      <c r="CS58" s="594"/>
      <c r="CT58" s="1336">
        <f>CN58+1</f>
        <v>46193</v>
      </c>
      <c r="CU58" s="1337"/>
      <c r="CV58" s="1337"/>
      <c r="CW58" s="593"/>
      <c r="CX58" s="593"/>
      <c r="CY58" s="594"/>
    </row>
    <row r="59" spans="2:103" ht="27" customHeight="1">
      <c r="B59" s="1273"/>
      <c r="C59" s="1278"/>
      <c r="D59" s="1279"/>
      <c r="E59" s="1279"/>
      <c r="F59" s="1279"/>
      <c r="G59" s="1279"/>
      <c r="H59" s="1279"/>
      <c r="I59" s="1280"/>
      <c r="J59" s="1347"/>
      <c r="K59" s="1348"/>
      <c r="L59" s="1348"/>
      <c r="M59" s="595"/>
      <c r="N59" s="595"/>
      <c r="O59" s="596"/>
      <c r="P59" s="705"/>
      <c r="Q59" s="1335"/>
      <c r="R59" s="1335"/>
      <c r="S59" s="595"/>
      <c r="T59" s="595"/>
      <c r="U59" s="596"/>
      <c r="V59" s="705"/>
      <c r="W59" s="1335"/>
      <c r="X59" s="1335"/>
      <c r="Y59" s="595"/>
      <c r="Z59" s="595"/>
      <c r="AA59" s="596"/>
      <c r="AB59" s="705"/>
      <c r="AC59" s="1335"/>
      <c r="AD59" s="1335"/>
      <c r="AE59" s="595"/>
      <c r="AF59" s="595"/>
      <c r="AG59" s="596"/>
      <c r="AH59" s="705"/>
      <c r="AI59" s="1335"/>
      <c r="AJ59" s="1335"/>
      <c r="AK59" s="595"/>
      <c r="AL59" s="595"/>
      <c r="AM59" s="596"/>
      <c r="AN59" s="705"/>
      <c r="AO59" s="1335"/>
      <c r="AP59" s="1335"/>
      <c r="AQ59" s="595"/>
      <c r="AR59" s="595"/>
      <c r="AS59" s="596"/>
      <c r="AT59" s="1338"/>
      <c r="AU59" s="1339"/>
      <c r="AV59" s="1339"/>
      <c r="AW59" s="595"/>
      <c r="AX59" s="595"/>
      <c r="AY59" s="596"/>
      <c r="BB59" s="1273"/>
      <c r="BC59" s="1278"/>
      <c r="BD59" s="1279"/>
      <c r="BE59" s="1279"/>
      <c r="BF59" s="1279"/>
      <c r="BG59" s="1279"/>
      <c r="BH59" s="1279"/>
      <c r="BI59" s="1280"/>
      <c r="BJ59" s="1347"/>
      <c r="BK59" s="1348"/>
      <c r="BL59" s="1348"/>
      <c r="BM59" s="595"/>
      <c r="BN59" s="595"/>
      <c r="BO59" s="596"/>
      <c r="BP59" s="705"/>
      <c r="BQ59" s="1335"/>
      <c r="BR59" s="1335"/>
      <c r="BS59" s="595"/>
      <c r="BT59" s="595"/>
      <c r="BU59" s="596"/>
      <c r="BV59" s="705"/>
      <c r="BW59" s="1335"/>
      <c r="BX59" s="1335"/>
      <c r="BY59" s="595"/>
      <c r="BZ59" s="595"/>
      <c r="CA59" s="596"/>
      <c r="CB59" s="705"/>
      <c r="CC59" s="1335"/>
      <c r="CD59" s="1335"/>
      <c r="CE59" s="595"/>
      <c r="CF59" s="595"/>
      <c r="CG59" s="596"/>
      <c r="CH59" s="705"/>
      <c r="CI59" s="1335"/>
      <c r="CJ59" s="1335"/>
      <c r="CK59" s="595"/>
      <c r="CL59" s="595"/>
      <c r="CM59" s="596"/>
      <c r="CN59" s="705"/>
      <c r="CO59" s="1335"/>
      <c r="CP59" s="1335"/>
      <c r="CQ59" s="595"/>
      <c r="CR59" s="595"/>
      <c r="CS59" s="596"/>
      <c r="CT59" s="1338"/>
      <c r="CU59" s="1339"/>
      <c r="CV59" s="1339"/>
      <c r="CW59" s="595"/>
      <c r="CX59" s="595"/>
      <c r="CY59" s="596"/>
    </row>
    <row r="60" spans="2:103" ht="27.75" customHeight="1">
      <c r="B60" s="1274"/>
      <c r="C60" s="1281"/>
      <c r="D60" s="1282"/>
      <c r="E60" s="1282"/>
      <c r="F60" s="1282"/>
      <c r="G60" s="1282"/>
      <c r="H60" s="1282"/>
      <c r="I60" s="1283"/>
      <c r="J60" s="1345">
        <f>AT58+1</f>
        <v>46103</v>
      </c>
      <c r="K60" s="1346"/>
      <c r="L60" s="1346"/>
      <c r="M60" s="593"/>
      <c r="N60" s="593"/>
      <c r="O60" s="594"/>
      <c r="P60" s="1333">
        <f>J60+1</f>
        <v>46104</v>
      </c>
      <c r="Q60" s="1334"/>
      <c r="R60" s="1334"/>
      <c r="S60" s="593"/>
      <c r="T60" s="593"/>
      <c r="U60" s="594"/>
      <c r="V60" s="1333">
        <f>P60+1</f>
        <v>46105</v>
      </c>
      <c r="W60" s="1334"/>
      <c r="X60" s="1334"/>
      <c r="Y60" s="593"/>
      <c r="Z60" s="593"/>
      <c r="AA60" s="594"/>
      <c r="AB60" s="1333">
        <f>V60+1</f>
        <v>46106</v>
      </c>
      <c r="AC60" s="1334"/>
      <c r="AD60" s="1334"/>
      <c r="AE60" s="593"/>
      <c r="AF60" s="593"/>
      <c r="AG60" s="594"/>
      <c r="AH60" s="1333">
        <f>AB60+1</f>
        <v>46107</v>
      </c>
      <c r="AI60" s="1334"/>
      <c r="AJ60" s="1334"/>
      <c r="AK60" s="593"/>
      <c r="AL60" s="593"/>
      <c r="AM60" s="594"/>
      <c r="AN60" s="1333">
        <f>AH60+1</f>
        <v>46108</v>
      </c>
      <c r="AO60" s="1334"/>
      <c r="AP60" s="1334"/>
      <c r="AQ60" s="593"/>
      <c r="AR60" s="593"/>
      <c r="AS60" s="594"/>
      <c r="AT60" s="1336">
        <f>AN60+1</f>
        <v>46109</v>
      </c>
      <c r="AU60" s="1337"/>
      <c r="AV60" s="1337"/>
      <c r="AW60" s="593"/>
      <c r="AX60" s="593"/>
      <c r="AY60" s="594"/>
      <c r="BB60" s="1274"/>
      <c r="BC60" s="1281"/>
      <c r="BD60" s="1282"/>
      <c r="BE60" s="1282"/>
      <c r="BF60" s="1282"/>
      <c r="BG60" s="1282"/>
      <c r="BH60" s="1282"/>
      <c r="BI60" s="1283"/>
      <c r="BJ60" s="1345">
        <f>CT58+1</f>
        <v>46194</v>
      </c>
      <c r="BK60" s="1346"/>
      <c r="BL60" s="1346"/>
      <c r="BM60" s="593"/>
      <c r="BN60" s="593"/>
      <c r="BO60" s="594"/>
      <c r="BP60" s="1333">
        <f>BJ60+1</f>
        <v>46195</v>
      </c>
      <c r="BQ60" s="1334"/>
      <c r="BR60" s="1334"/>
      <c r="BS60" s="593"/>
      <c r="BT60" s="593"/>
      <c r="BU60" s="594"/>
      <c r="BV60" s="1333">
        <f>BP60+1</f>
        <v>46196</v>
      </c>
      <c r="BW60" s="1334"/>
      <c r="BX60" s="1334"/>
      <c r="BY60" s="593"/>
      <c r="BZ60" s="593"/>
      <c r="CA60" s="594"/>
      <c r="CB60" s="1333">
        <f>BV60+1</f>
        <v>46197</v>
      </c>
      <c r="CC60" s="1334"/>
      <c r="CD60" s="1334"/>
      <c r="CE60" s="593"/>
      <c r="CF60" s="593"/>
      <c r="CG60" s="594"/>
      <c r="CH60" s="1333">
        <f>CB60+1</f>
        <v>46198</v>
      </c>
      <c r="CI60" s="1334"/>
      <c r="CJ60" s="1334"/>
      <c r="CK60" s="593"/>
      <c r="CL60" s="593"/>
      <c r="CM60" s="594"/>
      <c r="CN60" s="1333">
        <f>CH60+1</f>
        <v>46199</v>
      </c>
      <c r="CO60" s="1334"/>
      <c r="CP60" s="1334"/>
      <c r="CQ60" s="593"/>
      <c r="CR60" s="593"/>
      <c r="CS60" s="594"/>
      <c r="CT60" s="1336">
        <f>CN60+1</f>
        <v>46200</v>
      </c>
      <c r="CU60" s="1337"/>
      <c r="CV60" s="1337"/>
      <c r="CW60" s="593"/>
      <c r="CX60" s="593"/>
      <c r="CY60" s="594"/>
    </row>
    <row r="61" spans="2:103" ht="27.75" customHeight="1">
      <c r="B61" s="1272" t="s">
        <v>487</v>
      </c>
      <c r="C61" s="1275" t="str">
        <f>VLOOKUP(B56,記念名,2,FALSE)</f>
        <v>耳の日3、東日本大震災の日11
世界水の日 22</v>
      </c>
      <c r="D61" s="1276"/>
      <c r="E61" s="1276"/>
      <c r="F61" s="1276"/>
      <c r="G61" s="1276"/>
      <c r="H61" s="1276"/>
      <c r="I61" s="1277"/>
      <c r="J61" s="1347"/>
      <c r="K61" s="1348"/>
      <c r="L61" s="1348"/>
      <c r="M61" s="595"/>
      <c r="N61" s="595"/>
      <c r="O61" s="596"/>
      <c r="P61" s="705"/>
      <c r="Q61" s="1335"/>
      <c r="R61" s="1335"/>
      <c r="S61" s="595"/>
      <c r="T61" s="595"/>
      <c r="U61" s="596"/>
      <c r="V61" s="705"/>
      <c r="W61" s="1335"/>
      <c r="X61" s="1335"/>
      <c r="Y61" s="595"/>
      <c r="Z61" s="595"/>
      <c r="AA61" s="596"/>
      <c r="AB61" s="705"/>
      <c r="AC61" s="1335"/>
      <c r="AD61" s="1335"/>
      <c r="AE61" s="595"/>
      <c r="AF61" s="595"/>
      <c r="AG61" s="596"/>
      <c r="AH61" s="705"/>
      <c r="AI61" s="1335"/>
      <c r="AJ61" s="1335"/>
      <c r="AK61" s="595"/>
      <c r="AL61" s="595"/>
      <c r="AM61" s="596"/>
      <c r="AN61" s="705"/>
      <c r="AO61" s="1335"/>
      <c r="AP61" s="1335"/>
      <c r="AQ61" s="595"/>
      <c r="AR61" s="595"/>
      <c r="AS61" s="596"/>
      <c r="AT61" s="1338"/>
      <c r="AU61" s="1339"/>
      <c r="AV61" s="1339"/>
      <c r="AW61" s="595"/>
      <c r="AX61" s="595"/>
      <c r="AY61" s="596"/>
      <c r="BB61" s="1272" t="s">
        <v>487</v>
      </c>
      <c r="BC61" s="1275" t="str">
        <f>VLOOKUP(BB56,記念名,2,FALSE)</f>
        <v>環境の日 5 （6月は環境月間）
時の記念日 10、父の日 21</v>
      </c>
      <c r="BD61" s="1276"/>
      <c r="BE61" s="1276"/>
      <c r="BF61" s="1276"/>
      <c r="BG61" s="1276"/>
      <c r="BH61" s="1276"/>
      <c r="BI61" s="1277"/>
      <c r="BJ61" s="1347"/>
      <c r="BK61" s="1348"/>
      <c r="BL61" s="1348"/>
      <c r="BM61" s="595"/>
      <c r="BN61" s="595"/>
      <c r="BO61" s="596"/>
      <c r="BP61" s="705"/>
      <c r="BQ61" s="1335"/>
      <c r="BR61" s="1335"/>
      <c r="BS61" s="595"/>
      <c r="BT61" s="595"/>
      <c r="BU61" s="596"/>
      <c r="BV61" s="705"/>
      <c r="BW61" s="1335"/>
      <c r="BX61" s="1335"/>
      <c r="BY61" s="595"/>
      <c r="BZ61" s="595"/>
      <c r="CA61" s="596"/>
      <c r="CB61" s="705"/>
      <c r="CC61" s="1335"/>
      <c r="CD61" s="1335"/>
      <c r="CE61" s="595"/>
      <c r="CF61" s="595"/>
      <c r="CG61" s="596"/>
      <c r="CH61" s="705"/>
      <c r="CI61" s="1335"/>
      <c r="CJ61" s="1335"/>
      <c r="CK61" s="595"/>
      <c r="CL61" s="595"/>
      <c r="CM61" s="596"/>
      <c r="CN61" s="705"/>
      <c r="CO61" s="1335"/>
      <c r="CP61" s="1335"/>
      <c r="CQ61" s="595"/>
      <c r="CR61" s="595"/>
      <c r="CS61" s="596"/>
      <c r="CT61" s="1338"/>
      <c r="CU61" s="1339"/>
      <c r="CV61" s="1339"/>
      <c r="CW61" s="595"/>
      <c r="CX61" s="595"/>
      <c r="CY61" s="596"/>
    </row>
    <row r="62" spans="2:103" ht="18" customHeight="1">
      <c r="B62" s="1273"/>
      <c r="C62" s="1278"/>
      <c r="D62" s="1279"/>
      <c r="E62" s="1279"/>
      <c r="F62" s="1279"/>
      <c r="G62" s="1279"/>
      <c r="H62" s="1279"/>
      <c r="I62" s="1280"/>
      <c r="J62" s="1340">
        <f>IF(DAY(AT60)+1&gt;IF(MONTH(B56)=12,31,DATE(YEAR(B56),MONTH(B56)+1,1)-B56),"",AT60+1)</f>
        <v>46110</v>
      </c>
      <c r="K62" s="1341"/>
      <c r="L62" s="1341"/>
      <c r="M62" s="1353" t="str">
        <f>IF(AT62="","",IF(DAY(AT62)+1&gt;IF(MONTH(B56)=12,31,DATE(YEAR(B56),MONTH(B56)+1,1)-B56),"",AT62+1))</f>
        <v/>
      </c>
      <c r="N62" s="1353"/>
      <c r="O62" s="1354"/>
      <c r="P62" s="1333">
        <f>IF(J62="","",IF(DAY(J62)+1&gt;IF(MONTH(B56)=12,31,DATE(YEAR(B56),MONTH(B56)+1,1)-B56),"",J62+1))</f>
        <v>46111</v>
      </c>
      <c r="Q62" s="1334"/>
      <c r="R62" s="1334"/>
      <c r="S62" s="1360" t="str">
        <f>IF(M62="","",IF(DAY(M62)+1&gt;IF(MONTH(B56)=12,31,DATE(YEAR(B56),MONTH(B56)+1,1)-B56),"",M62+1))</f>
        <v/>
      </c>
      <c r="T62" s="1360"/>
      <c r="U62" s="1361"/>
      <c r="V62" s="1333">
        <f>IF(P62="","",IF(DAY(P62)+1&gt;IF(MONTH(B56)=12,31,DATE(YEAR(B56),MONTH(B56)+1,1)-B56),"",P62+1))</f>
        <v>46112</v>
      </c>
      <c r="W62" s="1334"/>
      <c r="X62" s="1334"/>
      <c r="Y62" s="593"/>
      <c r="Z62" s="593"/>
      <c r="AA62" s="594"/>
      <c r="AB62" s="1333" t="str">
        <f>IF(V62="","",IF(DAY(V62)+1&gt;IF(MONTH(B56)=12,31,DATE(YEAR(B56),MONTH(B56)+1,1)-B56),"",V62+1))</f>
        <v/>
      </c>
      <c r="AC62" s="1334"/>
      <c r="AD62" s="1334"/>
      <c r="AE62" s="593"/>
      <c r="AF62" s="593"/>
      <c r="AG62" s="594"/>
      <c r="AH62" s="1333" t="str">
        <f>IF(AB62="","",IF(DAY(AB62)+1&gt;IF(MONTH(B56)=12,31,DATE(YEAR(B56),MONTH(B56)+1,1)-B56),"",AB62+1))</f>
        <v/>
      </c>
      <c r="AI62" s="1334"/>
      <c r="AJ62" s="1334"/>
      <c r="AK62" s="593"/>
      <c r="AL62" s="593"/>
      <c r="AM62" s="594"/>
      <c r="AN62" s="1333" t="str">
        <f>IF(AH62="","",IF(DAY(AH62)+1&gt;IF(MONTH(B56)=12,31,DATE(YEAR(B56),MONTH(B56)+1,1)-B56),"",AH62+1))</f>
        <v/>
      </c>
      <c r="AO62" s="1334"/>
      <c r="AP62" s="1334"/>
      <c r="AQ62" s="593"/>
      <c r="AR62" s="593"/>
      <c r="AS62" s="594"/>
      <c r="AT62" s="1336" t="str">
        <f>IF(AN62="","",IF(DAY(AN62)+1&gt;IF(MONTH(B56)=12,31,DATE(YEAR(B56),MONTH(B56)+1,1)-B56),"",AN62+1))</f>
        <v/>
      </c>
      <c r="AU62" s="1337"/>
      <c r="AV62" s="1337"/>
      <c r="AW62" s="593"/>
      <c r="AX62" s="593"/>
      <c r="AY62" s="594"/>
      <c r="BB62" s="1273"/>
      <c r="BC62" s="1278"/>
      <c r="BD62" s="1279"/>
      <c r="BE62" s="1279"/>
      <c r="BF62" s="1279"/>
      <c r="BG62" s="1279"/>
      <c r="BH62" s="1279"/>
      <c r="BI62" s="1280"/>
      <c r="BJ62" s="1340">
        <f>IF(DAY(CT60)+1&gt;IF(MONTH(BB56)=12,31,DATE(YEAR(BB56),MONTH(BB56)+1,1)-BB56),"",CT60+1)</f>
        <v>46201</v>
      </c>
      <c r="BK62" s="1341"/>
      <c r="BL62" s="1341"/>
      <c r="BM62" s="1353" t="str">
        <f>IF(CT62="","",IF(DAY(CT62)+1&gt;IF(MONTH(BB56)=12,31,DATE(YEAR(BB56),MONTH(BB56)+1,1)-BB56),"",CT62+1))</f>
        <v/>
      </c>
      <c r="BN62" s="1353"/>
      <c r="BO62" s="1354"/>
      <c r="BP62" s="1333">
        <f>IF(BJ62="","",IF(DAY(BJ62)+1&gt;IF(MONTH(BB56)=12,31,DATE(YEAR(BB56),MONTH(BB56)+1,1)-BB56),"",BJ62+1))</f>
        <v>46202</v>
      </c>
      <c r="BQ62" s="1334"/>
      <c r="BR62" s="1334"/>
      <c r="BS62" s="1360" t="str">
        <f>IF(BM62="","",IF(DAY(BM62)+1&gt;IF(MONTH(BB56)=12,31,DATE(YEAR(BB56),MONTH(BB56)+1,1)-BB56),"",BM62+1))</f>
        <v/>
      </c>
      <c r="BT62" s="1360"/>
      <c r="BU62" s="1361"/>
      <c r="BV62" s="1333">
        <f>IF(BP62="","",IF(DAY(BP62)+1&gt;IF(MONTH(BB56)=12,31,DATE(YEAR(BB56),MONTH(BB56)+1,1)-BB56),"",BP62+1))</f>
        <v>46203</v>
      </c>
      <c r="BW62" s="1334"/>
      <c r="BX62" s="1334"/>
      <c r="BY62" s="593"/>
      <c r="BZ62" s="593"/>
      <c r="CA62" s="594"/>
      <c r="CB62" s="1333" t="str">
        <f>IF(BV62="","",IF(DAY(BV62)+1&gt;IF(MONTH(BB56)=12,31,DATE(YEAR(BB56),MONTH(BB56)+1,1)-BB56),"",BV62+1))</f>
        <v/>
      </c>
      <c r="CC62" s="1334"/>
      <c r="CD62" s="1334"/>
      <c r="CE62" s="593"/>
      <c r="CF62" s="593"/>
      <c r="CG62" s="594"/>
      <c r="CH62" s="1333" t="str">
        <f>IF(CB62="","",IF(DAY(CB62)+1&gt;IF(MONTH(BB56)=12,31,DATE(YEAR(BB56),MONTH(BB56)+1,1)-BB56),"",CB62+1))</f>
        <v/>
      </c>
      <c r="CI62" s="1334"/>
      <c r="CJ62" s="1334"/>
      <c r="CK62" s="593"/>
      <c r="CL62" s="593"/>
      <c r="CM62" s="594"/>
      <c r="CN62" s="1333" t="str">
        <f>IF(CH62="","",IF(DAY(CH62)+1&gt;IF(MONTH(BB56)=12,31,DATE(YEAR(BB56),MONTH(BB56)+1,1)-BB56),"",CH62+1))</f>
        <v/>
      </c>
      <c r="CO62" s="1334"/>
      <c r="CP62" s="1334"/>
      <c r="CQ62" s="593"/>
      <c r="CR62" s="593"/>
      <c r="CS62" s="594"/>
      <c r="CT62" s="1336" t="str">
        <f>IF(CN62="","",IF(DAY(CN62)+1&gt;IF(MONTH(BB56)=12,31,DATE(YEAR(BB56),MONTH(BB56)+1,1)-BB56),"",CN62+1))</f>
        <v/>
      </c>
      <c r="CU62" s="1337"/>
      <c r="CV62" s="1337"/>
      <c r="CW62" s="593"/>
      <c r="CX62" s="593"/>
      <c r="CY62" s="594"/>
    </row>
    <row r="63" spans="2:103" ht="18" customHeight="1">
      <c r="B63" s="1273"/>
      <c r="C63" s="1278"/>
      <c r="D63" s="1279"/>
      <c r="E63" s="1279"/>
      <c r="F63" s="1279"/>
      <c r="G63" s="1279"/>
      <c r="H63" s="1279"/>
      <c r="I63" s="1280"/>
      <c r="J63" s="702"/>
      <c r="K63" s="1352"/>
      <c r="L63" s="1352"/>
      <c r="M63" s="1355"/>
      <c r="N63" s="1355"/>
      <c r="O63" s="1356"/>
      <c r="P63" s="704"/>
      <c r="Q63" s="1359"/>
      <c r="R63" s="1359"/>
      <c r="S63" s="1362"/>
      <c r="T63" s="1362"/>
      <c r="U63" s="1363"/>
      <c r="V63" s="704"/>
      <c r="W63" s="1359"/>
      <c r="X63" s="1359"/>
      <c r="Y63" s="648"/>
      <c r="Z63" s="648"/>
      <c r="AA63" s="649"/>
      <c r="AB63" s="704"/>
      <c r="AC63" s="1359"/>
      <c r="AD63" s="1359"/>
      <c r="AE63" s="648"/>
      <c r="AF63" s="648"/>
      <c r="AG63" s="649"/>
      <c r="AH63" s="704"/>
      <c r="AI63" s="1359"/>
      <c r="AJ63" s="1359"/>
      <c r="AK63" s="648"/>
      <c r="AL63" s="648"/>
      <c r="AM63" s="649"/>
      <c r="AN63" s="704"/>
      <c r="AO63" s="1359"/>
      <c r="AP63" s="1359"/>
      <c r="AQ63" s="648"/>
      <c r="AR63" s="648"/>
      <c r="AS63" s="649"/>
      <c r="AT63" s="1366"/>
      <c r="AU63" s="1367"/>
      <c r="AV63" s="1367"/>
      <c r="AW63" s="648"/>
      <c r="AX63" s="648"/>
      <c r="AY63" s="649"/>
      <c r="BB63" s="1273"/>
      <c r="BC63" s="1278"/>
      <c r="BD63" s="1279"/>
      <c r="BE63" s="1279"/>
      <c r="BF63" s="1279"/>
      <c r="BG63" s="1279"/>
      <c r="BH63" s="1279"/>
      <c r="BI63" s="1280"/>
      <c r="BJ63" s="702"/>
      <c r="BK63" s="1352"/>
      <c r="BL63" s="1352"/>
      <c r="BM63" s="1355"/>
      <c r="BN63" s="1355"/>
      <c r="BO63" s="1356"/>
      <c r="BP63" s="704"/>
      <c r="BQ63" s="1359"/>
      <c r="BR63" s="1359"/>
      <c r="BS63" s="1362"/>
      <c r="BT63" s="1362"/>
      <c r="BU63" s="1363"/>
      <c r="BV63" s="704"/>
      <c r="BW63" s="1359"/>
      <c r="BX63" s="1359"/>
      <c r="BY63" s="648"/>
      <c r="BZ63" s="648"/>
      <c r="CA63" s="649"/>
      <c r="CB63" s="704"/>
      <c r="CC63" s="1359"/>
      <c r="CD63" s="1359"/>
      <c r="CE63" s="648"/>
      <c r="CF63" s="648"/>
      <c r="CG63" s="649"/>
      <c r="CH63" s="704"/>
      <c r="CI63" s="1359"/>
      <c r="CJ63" s="1359"/>
      <c r="CK63" s="648"/>
      <c r="CL63" s="648"/>
      <c r="CM63" s="649"/>
      <c r="CN63" s="704"/>
      <c r="CO63" s="1359"/>
      <c r="CP63" s="1359"/>
      <c r="CQ63" s="648"/>
      <c r="CR63" s="648"/>
      <c r="CS63" s="649"/>
      <c r="CT63" s="1366"/>
      <c r="CU63" s="1367"/>
      <c r="CV63" s="1367"/>
      <c r="CW63" s="648"/>
      <c r="CX63" s="648"/>
      <c r="CY63" s="649"/>
    </row>
    <row r="64" spans="2:103" ht="21" customHeight="1">
      <c r="B64" s="1274"/>
      <c r="C64" s="1281"/>
      <c r="D64" s="1282"/>
      <c r="E64" s="1282"/>
      <c r="F64" s="1282"/>
      <c r="G64" s="1282"/>
      <c r="H64" s="1282"/>
      <c r="I64" s="1283"/>
      <c r="J64" s="703"/>
      <c r="K64" s="1342"/>
      <c r="L64" s="1342"/>
      <c r="M64" s="1357"/>
      <c r="N64" s="1357"/>
      <c r="O64" s="1358"/>
      <c r="P64" s="705" t="str">
        <f>IF(J64="","",IF(DAY(J64)+1&gt;IF(MONTH(B56)=12,31,DATE(YEAR(B56),MONTH(B56)+1,1)-B56),"",J64+1))</f>
        <v/>
      </c>
      <c r="Q64" s="1335"/>
      <c r="R64" s="1335"/>
      <c r="S64" s="1364"/>
      <c r="T64" s="1364"/>
      <c r="U64" s="1365"/>
      <c r="V64" s="705"/>
      <c r="W64" s="1335"/>
      <c r="X64" s="1335"/>
      <c r="Y64" s="439"/>
      <c r="Z64" s="439"/>
      <c r="AA64" s="440"/>
      <c r="AB64" s="705"/>
      <c r="AC64" s="1335"/>
      <c r="AD64" s="1335"/>
      <c r="AE64" s="439"/>
      <c r="AF64" s="439"/>
      <c r="AG64" s="440"/>
      <c r="AH64" s="705"/>
      <c r="AI64" s="1335"/>
      <c r="AJ64" s="1335"/>
      <c r="AK64" s="439"/>
      <c r="AL64" s="439"/>
      <c r="AM64" s="440"/>
      <c r="AN64" s="705"/>
      <c r="AO64" s="1335"/>
      <c r="AP64" s="1335"/>
      <c r="AQ64" s="439"/>
      <c r="AR64" s="439"/>
      <c r="AS64" s="440"/>
      <c r="AT64" s="1338"/>
      <c r="AU64" s="1339"/>
      <c r="AV64" s="1339"/>
      <c r="AW64" s="439"/>
      <c r="AX64" s="439"/>
      <c r="AY64" s="440"/>
      <c r="BB64" s="1274"/>
      <c r="BC64" s="1281"/>
      <c r="BD64" s="1282"/>
      <c r="BE64" s="1282"/>
      <c r="BF64" s="1282"/>
      <c r="BG64" s="1282"/>
      <c r="BH64" s="1282"/>
      <c r="BI64" s="1283"/>
      <c r="BJ64" s="703"/>
      <c r="BK64" s="1342"/>
      <c r="BL64" s="1342"/>
      <c r="BM64" s="1357"/>
      <c r="BN64" s="1357"/>
      <c r="BO64" s="1358"/>
      <c r="BP64" s="705" t="str">
        <f>IF(BJ64="","",IF(DAY(BJ64)+1&gt;IF(MONTH(BB56)=12,31,DATE(YEAR(BB56),MONTH(BB56)+1,1)-BB56),"",BJ64+1))</f>
        <v/>
      </c>
      <c r="BQ64" s="1335"/>
      <c r="BR64" s="1335"/>
      <c r="BS64" s="1364"/>
      <c r="BT64" s="1364"/>
      <c r="BU64" s="1365"/>
      <c r="BV64" s="705"/>
      <c r="BW64" s="1335"/>
      <c r="BX64" s="1335"/>
      <c r="BY64" s="439"/>
      <c r="BZ64" s="439"/>
      <c r="CA64" s="440"/>
      <c r="CB64" s="705"/>
      <c r="CC64" s="1335"/>
      <c r="CD64" s="1335"/>
      <c r="CE64" s="439"/>
      <c r="CF64" s="439"/>
      <c r="CG64" s="440"/>
      <c r="CH64" s="705"/>
      <c r="CI64" s="1335"/>
      <c r="CJ64" s="1335"/>
      <c r="CK64" s="439"/>
      <c r="CL64" s="439"/>
      <c r="CM64" s="440"/>
      <c r="CN64" s="705"/>
      <c r="CO64" s="1335"/>
      <c r="CP64" s="1335"/>
      <c r="CQ64" s="439"/>
      <c r="CR64" s="439"/>
      <c r="CS64" s="440"/>
      <c r="CT64" s="1338"/>
      <c r="CU64" s="1339"/>
      <c r="CV64" s="1339"/>
      <c r="CW64" s="439"/>
      <c r="CX64" s="439"/>
      <c r="CY64" s="440"/>
    </row>
    <row r="65" spans="2:103" ht="42" customHeight="1">
      <c r="B65" s="43"/>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20"/>
      <c r="BB65" s="43"/>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20"/>
    </row>
    <row r="66" spans="2:103" ht="21.75" customHeight="1">
      <c r="B66" s="21"/>
      <c r="AY66" s="16"/>
      <c r="BB66" s="21"/>
      <c r="CY66" s="16"/>
    </row>
    <row r="67" spans="2:103" ht="27" customHeight="1">
      <c r="B67" s="21"/>
      <c r="AY67" s="16"/>
      <c r="BB67" s="21"/>
      <c r="CY67" s="16"/>
    </row>
    <row r="68" spans="2:103" ht="27" customHeight="1">
      <c r="B68" s="21"/>
      <c r="AY68" s="16"/>
      <c r="BB68" s="21"/>
      <c r="CY68" s="16"/>
    </row>
    <row r="69" spans="2:103" ht="27" customHeight="1">
      <c r="B69" s="21"/>
      <c r="AY69" s="16"/>
      <c r="BB69" s="21"/>
      <c r="CY69" s="16"/>
    </row>
    <row r="70" spans="2:103" ht="27" customHeight="1">
      <c r="B70" s="21"/>
      <c r="AY70" s="16"/>
      <c r="BB70" s="21"/>
      <c r="CY70" s="16"/>
    </row>
    <row r="71" spans="2:103" ht="27" customHeight="1">
      <c r="B71" s="21"/>
      <c r="AY71" s="16"/>
      <c r="BB71" s="21"/>
      <c r="CY71" s="16"/>
    </row>
    <row r="72" spans="2:103" ht="27" customHeight="1">
      <c r="B72" s="21"/>
      <c r="AY72" s="16"/>
      <c r="BB72" s="21"/>
      <c r="CY72" s="16"/>
    </row>
    <row r="73" spans="2:103" ht="27.75" customHeight="1">
      <c r="B73" s="21"/>
      <c r="AY73" s="16"/>
      <c r="BB73" s="21"/>
      <c r="CY73" s="16"/>
    </row>
    <row r="74" spans="2:103" ht="27.75" customHeight="1">
      <c r="B74" s="21"/>
      <c r="AY74" s="16"/>
      <c r="BB74" s="21"/>
      <c r="CY74" s="16"/>
    </row>
    <row r="75" spans="2:103" ht="18" customHeight="1">
      <c r="B75" s="21"/>
      <c r="AY75" s="16"/>
      <c r="BB75" s="21"/>
      <c r="CY75" s="16"/>
    </row>
    <row r="76" spans="2:103" ht="18" customHeight="1">
      <c r="B76" s="21"/>
      <c r="AY76" s="16"/>
      <c r="BB76" s="21"/>
      <c r="CY76" s="16"/>
    </row>
    <row r="77" spans="2:103" ht="21" customHeight="1">
      <c r="B77" s="42"/>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8"/>
      <c r="BB77" s="42"/>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8"/>
    </row>
    <row r="78" spans="2:103" ht="42" customHeight="1">
      <c r="B78" s="247" t="s">
        <v>802</v>
      </c>
      <c r="AY78" s="168" t="s">
        <v>488</v>
      </c>
      <c r="BB78" s="247" t="s">
        <v>803</v>
      </c>
    </row>
    <row r="79" spans="2:103" ht="21.75" customHeight="1">
      <c r="B79" s="1165">
        <f>B82</f>
        <v>46113</v>
      </c>
      <c r="C79" s="1166"/>
      <c r="D79" s="1166"/>
      <c r="E79" s="1166"/>
      <c r="F79" s="1166"/>
      <c r="G79" s="1166"/>
      <c r="H79" s="1166"/>
      <c r="I79" s="1167"/>
      <c r="J79" s="1171" t="s">
        <v>223</v>
      </c>
      <c r="K79" s="1172"/>
      <c r="L79" s="1172"/>
      <c r="M79" s="1173" t="s">
        <v>790</v>
      </c>
      <c r="N79" s="1173"/>
      <c r="O79" s="1174"/>
      <c r="P79" s="1049" t="s">
        <v>257</v>
      </c>
      <c r="Q79" s="1050"/>
      <c r="R79" s="1050"/>
      <c r="S79" s="1051" t="s">
        <v>785</v>
      </c>
      <c r="T79" s="1051"/>
      <c r="U79" s="1052"/>
      <c r="V79" s="1049" t="s">
        <v>51</v>
      </c>
      <c r="W79" s="1050"/>
      <c r="X79" s="1050"/>
      <c r="Y79" s="1051" t="s">
        <v>800</v>
      </c>
      <c r="Z79" s="1051"/>
      <c r="AA79" s="1052"/>
      <c r="AB79" s="1049" t="s">
        <v>47</v>
      </c>
      <c r="AC79" s="1050"/>
      <c r="AD79" s="1050"/>
      <c r="AE79" s="1051" t="s">
        <v>787</v>
      </c>
      <c r="AF79" s="1051"/>
      <c r="AG79" s="1052"/>
      <c r="AH79" s="1049" t="s">
        <v>48</v>
      </c>
      <c r="AI79" s="1050"/>
      <c r="AJ79" s="1050"/>
      <c r="AK79" s="1051" t="s">
        <v>796</v>
      </c>
      <c r="AL79" s="1051"/>
      <c r="AM79" s="1052"/>
      <c r="AN79" s="1049" t="s">
        <v>49</v>
      </c>
      <c r="AO79" s="1050"/>
      <c r="AP79" s="1050"/>
      <c r="AQ79" s="1051" t="s">
        <v>801</v>
      </c>
      <c r="AR79" s="1051"/>
      <c r="AS79" s="1052"/>
      <c r="AT79" s="1175" t="s">
        <v>52</v>
      </c>
      <c r="AU79" s="1176"/>
      <c r="AV79" s="1176"/>
      <c r="AW79" s="1177" t="s">
        <v>798</v>
      </c>
      <c r="AX79" s="1177"/>
      <c r="AY79" s="1178"/>
      <c r="BB79" s="1165">
        <f>BB82</f>
        <v>46204</v>
      </c>
      <c r="BC79" s="1166"/>
      <c r="BD79" s="1166"/>
      <c r="BE79" s="1166"/>
      <c r="BF79" s="1166"/>
      <c r="BG79" s="1166"/>
      <c r="BH79" s="1166"/>
      <c r="BI79" s="1167"/>
      <c r="BJ79" s="1171" t="s">
        <v>223</v>
      </c>
      <c r="BK79" s="1172"/>
      <c r="BL79" s="1172"/>
      <c r="BM79" s="1173" t="s">
        <v>790</v>
      </c>
      <c r="BN79" s="1173"/>
      <c r="BO79" s="1174"/>
      <c r="BP79" s="1049" t="s">
        <v>257</v>
      </c>
      <c r="BQ79" s="1050"/>
      <c r="BR79" s="1050"/>
      <c r="BS79" s="1051" t="s">
        <v>785</v>
      </c>
      <c r="BT79" s="1051"/>
      <c r="BU79" s="1052"/>
      <c r="BV79" s="1049" t="s">
        <v>51</v>
      </c>
      <c r="BW79" s="1050"/>
      <c r="BX79" s="1050"/>
      <c r="BY79" s="1051" t="s">
        <v>800</v>
      </c>
      <c r="BZ79" s="1051"/>
      <c r="CA79" s="1052"/>
      <c r="CB79" s="1049" t="s">
        <v>47</v>
      </c>
      <c r="CC79" s="1050"/>
      <c r="CD79" s="1050"/>
      <c r="CE79" s="1051" t="s">
        <v>260</v>
      </c>
      <c r="CF79" s="1051"/>
      <c r="CG79" s="1052"/>
      <c r="CH79" s="1049" t="s">
        <v>48</v>
      </c>
      <c r="CI79" s="1050"/>
      <c r="CJ79" s="1050"/>
      <c r="CK79" s="1051" t="s">
        <v>796</v>
      </c>
      <c r="CL79" s="1051"/>
      <c r="CM79" s="1052"/>
      <c r="CN79" s="1049" t="s">
        <v>49</v>
      </c>
      <c r="CO79" s="1050"/>
      <c r="CP79" s="1050"/>
      <c r="CQ79" s="1051" t="s">
        <v>262</v>
      </c>
      <c r="CR79" s="1051"/>
      <c r="CS79" s="1052"/>
      <c r="CT79" s="1175" t="s">
        <v>52</v>
      </c>
      <c r="CU79" s="1176"/>
      <c r="CV79" s="1176"/>
      <c r="CW79" s="1177" t="s">
        <v>804</v>
      </c>
      <c r="CX79" s="1177"/>
      <c r="CY79" s="1178"/>
    </row>
    <row r="80" spans="2:103" ht="27" customHeight="1">
      <c r="B80" s="1168"/>
      <c r="C80" s="1169"/>
      <c r="D80" s="1169"/>
      <c r="E80" s="1169"/>
      <c r="F80" s="1169"/>
      <c r="G80" s="1169"/>
      <c r="H80" s="1169"/>
      <c r="I80" s="1170"/>
      <c r="J80" s="1396" t="str">
        <f>IF(WEEKDAY(B82)=1,B82,"")</f>
        <v/>
      </c>
      <c r="K80" s="1397"/>
      <c r="L80" s="1397"/>
      <c r="M80" s="593"/>
      <c r="N80" s="593"/>
      <c r="O80" s="594"/>
      <c r="P80" s="1392" t="str">
        <f>IF(J80="",IF(WEEKDAY(B82)=2,B82,""),J80+1)</f>
        <v/>
      </c>
      <c r="Q80" s="1393"/>
      <c r="R80" s="1393"/>
      <c r="S80" s="593"/>
      <c r="T80" s="593"/>
      <c r="U80" s="594"/>
      <c r="V80" s="1392" t="str">
        <f>IF(P80="",IF(WEEKDAY(B82)=3,B82,""),P80+1)</f>
        <v/>
      </c>
      <c r="W80" s="1393"/>
      <c r="X80" s="1393"/>
      <c r="Y80" s="593"/>
      <c r="Z80" s="593"/>
      <c r="AA80" s="594"/>
      <c r="AB80" s="1392">
        <f>IF(V80="",IF(WEEKDAY(B82)=4,B82,""),V80+1)</f>
        <v>46113</v>
      </c>
      <c r="AC80" s="1393"/>
      <c r="AD80" s="1393"/>
      <c r="AE80" s="593"/>
      <c r="AF80" s="593"/>
      <c r="AG80" s="594"/>
      <c r="AH80" s="1392">
        <f>IF(AB80="",IF(WEEKDAY(B82)=5,B82,""),AB80+1)</f>
        <v>46114</v>
      </c>
      <c r="AI80" s="1393"/>
      <c r="AJ80" s="1393"/>
      <c r="AK80" s="593"/>
      <c r="AL80" s="593"/>
      <c r="AM80" s="594"/>
      <c r="AN80" s="1392">
        <f>IF(AH80="",IF(WEEKDAY(B82)=6,B82,""),AH80+1)</f>
        <v>46115</v>
      </c>
      <c r="AO80" s="1393"/>
      <c r="AP80" s="1393"/>
      <c r="AQ80" s="593"/>
      <c r="AR80" s="593"/>
      <c r="AS80" s="594"/>
      <c r="AT80" s="1388">
        <f>IF(AN80="",B82,AN80+1)</f>
        <v>46116</v>
      </c>
      <c r="AU80" s="1389"/>
      <c r="AV80" s="1389"/>
      <c r="AW80" s="593"/>
      <c r="AX80" s="593"/>
      <c r="AY80" s="594"/>
      <c r="BB80" s="1168"/>
      <c r="BC80" s="1169"/>
      <c r="BD80" s="1169"/>
      <c r="BE80" s="1169"/>
      <c r="BF80" s="1169"/>
      <c r="BG80" s="1169"/>
      <c r="BH80" s="1169"/>
      <c r="BI80" s="1170"/>
      <c r="BJ80" s="1396" t="str">
        <f>IF(WEEKDAY(BB82)=1,BB82,"")</f>
        <v/>
      </c>
      <c r="BK80" s="1397"/>
      <c r="BL80" s="1397"/>
      <c r="BM80" s="593"/>
      <c r="BN80" s="593"/>
      <c r="BO80" s="594"/>
      <c r="BP80" s="1392" t="str">
        <f>IF(BJ80="",IF(WEEKDAY(BB82)=2,BB82,""),BJ80+1)</f>
        <v/>
      </c>
      <c r="BQ80" s="1393"/>
      <c r="BR80" s="1393"/>
      <c r="BS80" s="593"/>
      <c r="BT80" s="593"/>
      <c r="BU80" s="594"/>
      <c r="BV80" s="1392" t="str">
        <f>IF(BP80="",IF(WEEKDAY(BB82)=3,BB82,""),BP80+1)</f>
        <v/>
      </c>
      <c r="BW80" s="1393"/>
      <c r="BX80" s="1393"/>
      <c r="BY80" s="593"/>
      <c r="BZ80" s="593"/>
      <c r="CA80" s="594"/>
      <c r="CB80" s="1392">
        <f>IF(BV80="",IF(WEEKDAY(BB82)=4,BB82,""),BV80+1)</f>
        <v>46204</v>
      </c>
      <c r="CC80" s="1393"/>
      <c r="CD80" s="1393"/>
      <c r="CE80" s="593"/>
      <c r="CF80" s="593"/>
      <c r="CG80" s="594"/>
      <c r="CH80" s="1392">
        <f>IF(CB80="",IF(WEEKDAY(BB82)=5,BB82,""),CB80+1)</f>
        <v>46205</v>
      </c>
      <c r="CI80" s="1393"/>
      <c r="CJ80" s="1393"/>
      <c r="CK80" s="593"/>
      <c r="CL80" s="593"/>
      <c r="CM80" s="594"/>
      <c r="CN80" s="1392">
        <f>IF(CH80="",IF(WEEKDAY(BB82)=6,BB82,""),CH80+1)</f>
        <v>46206</v>
      </c>
      <c r="CO80" s="1393"/>
      <c r="CP80" s="1393"/>
      <c r="CQ80" s="593"/>
      <c r="CR80" s="593"/>
      <c r="CS80" s="594"/>
      <c r="CT80" s="1388">
        <f>IF(CN80="",BB82,CN80+1)</f>
        <v>46207</v>
      </c>
      <c r="CU80" s="1389"/>
      <c r="CV80" s="1389"/>
      <c r="CW80" s="593"/>
      <c r="CX80" s="593"/>
      <c r="CY80" s="594"/>
    </row>
    <row r="81" spans="2:103" ht="27" customHeight="1">
      <c r="B81" s="1168"/>
      <c r="C81" s="1169"/>
      <c r="D81" s="1169"/>
      <c r="E81" s="1169"/>
      <c r="F81" s="1169"/>
      <c r="G81" s="1169"/>
      <c r="H81" s="1169"/>
      <c r="I81" s="1170"/>
      <c r="J81" s="1398"/>
      <c r="K81" s="1399"/>
      <c r="L81" s="1399"/>
      <c r="M81" s="595"/>
      <c r="N81" s="595"/>
      <c r="O81" s="596"/>
      <c r="P81" s="1394"/>
      <c r="Q81" s="1395"/>
      <c r="R81" s="1395"/>
      <c r="S81" s="595"/>
      <c r="T81" s="595"/>
      <c r="U81" s="596"/>
      <c r="V81" s="1394"/>
      <c r="W81" s="1395"/>
      <c r="X81" s="1395"/>
      <c r="Y81" s="595"/>
      <c r="Z81" s="595"/>
      <c r="AA81" s="596"/>
      <c r="AB81" s="1394"/>
      <c r="AC81" s="1395"/>
      <c r="AD81" s="1395"/>
      <c r="AE81" s="595"/>
      <c r="AF81" s="595"/>
      <c r="AG81" s="596"/>
      <c r="AH81" s="1394"/>
      <c r="AI81" s="1395"/>
      <c r="AJ81" s="1395"/>
      <c r="AK81" s="595"/>
      <c r="AL81" s="595"/>
      <c r="AM81" s="596"/>
      <c r="AN81" s="1394"/>
      <c r="AO81" s="1395"/>
      <c r="AP81" s="1395"/>
      <c r="AQ81" s="595"/>
      <c r="AR81" s="595"/>
      <c r="AS81" s="596"/>
      <c r="AT81" s="1390"/>
      <c r="AU81" s="1391"/>
      <c r="AV81" s="1391"/>
      <c r="AW81" s="595"/>
      <c r="AX81" s="595"/>
      <c r="AY81" s="596"/>
      <c r="BB81" s="1168"/>
      <c r="BC81" s="1169"/>
      <c r="BD81" s="1169"/>
      <c r="BE81" s="1169"/>
      <c r="BF81" s="1169"/>
      <c r="BG81" s="1169"/>
      <c r="BH81" s="1169"/>
      <c r="BI81" s="1170"/>
      <c r="BJ81" s="1398"/>
      <c r="BK81" s="1399"/>
      <c r="BL81" s="1399"/>
      <c r="BM81" s="595"/>
      <c r="BN81" s="595"/>
      <c r="BO81" s="596"/>
      <c r="BP81" s="1394"/>
      <c r="BQ81" s="1395"/>
      <c r="BR81" s="1395"/>
      <c r="BS81" s="595"/>
      <c r="BT81" s="595"/>
      <c r="BU81" s="596"/>
      <c r="BV81" s="1394"/>
      <c r="BW81" s="1395"/>
      <c r="BX81" s="1395"/>
      <c r="BY81" s="595"/>
      <c r="BZ81" s="595"/>
      <c r="CA81" s="596"/>
      <c r="CB81" s="1394"/>
      <c r="CC81" s="1395"/>
      <c r="CD81" s="1395"/>
      <c r="CE81" s="595"/>
      <c r="CF81" s="595"/>
      <c r="CG81" s="596"/>
      <c r="CH81" s="1394"/>
      <c r="CI81" s="1395"/>
      <c r="CJ81" s="1395"/>
      <c r="CK81" s="595"/>
      <c r="CL81" s="595"/>
      <c r="CM81" s="596"/>
      <c r="CN81" s="1394"/>
      <c r="CO81" s="1395"/>
      <c r="CP81" s="1395"/>
      <c r="CQ81" s="595"/>
      <c r="CR81" s="595"/>
      <c r="CS81" s="596"/>
      <c r="CT81" s="1390"/>
      <c r="CU81" s="1391"/>
      <c r="CV81" s="1391"/>
      <c r="CW81" s="595"/>
      <c r="CX81" s="595"/>
      <c r="CY81" s="596"/>
    </row>
    <row r="82" spans="2:103" ht="27" customHeight="1">
      <c r="B82" s="1159">
        <f>IF(MONTH(B56)=12,DATE(YEAR(B56)+1,1,1),DATE(YEAR(B56),MONTH(B56)+1,1))</f>
        <v>46113</v>
      </c>
      <c r="C82" s="1160"/>
      <c r="D82" s="1160"/>
      <c r="E82" s="1160"/>
      <c r="F82" s="1160"/>
      <c r="G82" s="1160"/>
      <c r="H82" s="1160"/>
      <c r="I82" s="1161"/>
      <c r="J82" s="1400">
        <f>AT80+1</f>
        <v>46117</v>
      </c>
      <c r="K82" s="1401"/>
      <c r="L82" s="1401"/>
      <c r="M82" s="593"/>
      <c r="N82" s="593"/>
      <c r="O82" s="594"/>
      <c r="P82" s="1392">
        <f>J82+1</f>
        <v>46118</v>
      </c>
      <c r="Q82" s="1393"/>
      <c r="R82" s="1393"/>
      <c r="S82" s="593"/>
      <c r="T82" s="593"/>
      <c r="U82" s="594"/>
      <c r="V82" s="1392">
        <f>P82+1</f>
        <v>46119</v>
      </c>
      <c r="W82" s="1393"/>
      <c r="X82" s="1393"/>
      <c r="Y82" s="593"/>
      <c r="Z82" s="593"/>
      <c r="AA82" s="594"/>
      <c r="AB82" s="1392">
        <f>V82+1</f>
        <v>46120</v>
      </c>
      <c r="AC82" s="1393"/>
      <c r="AD82" s="1393"/>
      <c r="AE82" s="593"/>
      <c r="AF82" s="593"/>
      <c r="AG82" s="594"/>
      <c r="AH82" s="1392">
        <f>AB82+1</f>
        <v>46121</v>
      </c>
      <c r="AI82" s="1393"/>
      <c r="AJ82" s="1393"/>
      <c r="AK82" s="593"/>
      <c r="AL82" s="593"/>
      <c r="AM82" s="594"/>
      <c r="AN82" s="1392">
        <f>AH82+1</f>
        <v>46122</v>
      </c>
      <c r="AO82" s="1393"/>
      <c r="AP82" s="1393"/>
      <c r="AQ82" s="593"/>
      <c r="AR82" s="593"/>
      <c r="AS82" s="594"/>
      <c r="AT82" s="1388">
        <f>AN82+1</f>
        <v>46123</v>
      </c>
      <c r="AU82" s="1389"/>
      <c r="AV82" s="1389"/>
      <c r="AW82" s="593"/>
      <c r="AX82" s="593"/>
      <c r="AY82" s="594"/>
      <c r="BB82" s="1159">
        <f>IF(MONTH(BB56)=12,DATE(YEAR(BB56)+1,1,1),DATE(YEAR(BB56),MONTH(BB56)+1,1))</f>
        <v>46204</v>
      </c>
      <c r="BC82" s="1160"/>
      <c r="BD82" s="1160"/>
      <c r="BE82" s="1160"/>
      <c r="BF82" s="1160"/>
      <c r="BG82" s="1160"/>
      <c r="BH82" s="1160"/>
      <c r="BI82" s="1161"/>
      <c r="BJ82" s="1400">
        <f>CT80+1</f>
        <v>46208</v>
      </c>
      <c r="BK82" s="1401"/>
      <c r="BL82" s="1401"/>
      <c r="BM82" s="593"/>
      <c r="BN82" s="593"/>
      <c r="BO82" s="594"/>
      <c r="BP82" s="1392">
        <f>BJ82+1</f>
        <v>46209</v>
      </c>
      <c r="BQ82" s="1393"/>
      <c r="BR82" s="1393"/>
      <c r="BS82" s="593"/>
      <c r="BT82" s="593"/>
      <c r="BU82" s="594"/>
      <c r="BV82" s="1392">
        <f>BP82+1</f>
        <v>46210</v>
      </c>
      <c r="BW82" s="1393"/>
      <c r="BX82" s="1393"/>
      <c r="BY82" s="593"/>
      <c r="BZ82" s="593"/>
      <c r="CA82" s="594"/>
      <c r="CB82" s="1392">
        <f>BV82+1</f>
        <v>46211</v>
      </c>
      <c r="CC82" s="1393"/>
      <c r="CD82" s="1393"/>
      <c r="CE82" s="593"/>
      <c r="CF82" s="593"/>
      <c r="CG82" s="594"/>
      <c r="CH82" s="1392">
        <f>CB82+1</f>
        <v>46212</v>
      </c>
      <c r="CI82" s="1393"/>
      <c r="CJ82" s="1393"/>
      <c r="CK82" s="593"/>
      <c r="CL82" s="593"/>
      <c r="CM82" s="594"/>
      <c r="CN82" s="1392">
        <f>CH82+1</f>
        <v>46213</v>
      </c>
      <c r="CO82" s="1393"/>
      <c r="CP82" s="1393"/>
      <c r="CQ82" s="593"/>
      <c r="CR82" s="593"/>
      <c r="CS82" s="594"/>
      <c r="CT82" s="1388">
        <f>CN82+1</f>
        <v>46214</v>
      </c>
      <c r="CU82" s="1389"/>
      <c r="CV82" s="1389"/>
      <c r="CW82" s="593"/>
      <c r="CX82" s="593"/>
      <c r="CY82" s="594"/>
    </row>
    <row r="83" spans="2:103" ht="27" customHeight="1">
      <c r="B83" s="1162" t="str">
        <f>IF(B82&gt;=43586,"令和"&amp;IF(YEAR(B82)-2018=1,"元",YEAR(B82)-2018),"平成"&amp;(YEAR(B82)-1988))</f>
        <v>令和8</v>
      </c>
      <c r="C83" s="1163"/>
      <c r="D83" s="1163"/>
      <c r="E83" s="1163"/>
      <c r="F83" s="1163"/>
      <c r="G83" s="1163"/>
      <c r="H83" s="1163"/>
      <c r="I83" s="1164"/>
      <c r="J83" s="1402"/>
      <c r="K83" s="1403"/>
      <c r="L83" s="1403"/>
      <c r="M83" s="595"/>
      <c r="N83" s="595"/>
      <c r="O83" s="596"/>
      <c r="P83" s="1394"/>
      <c r="Q83" s="1395"/>
      <c r="R83" s="1395"/>
      <c r="S83" s="595"/>
      <c r="T83" s="595"/>
      <c r="U83" s="596"/>
      <c r="V83" s="1394"/>
      <c r="W83" s="1395"/>
      <c r="X83" s="1395"/>
      <c r="Y83" s="595"/>
      <c r="Z83" s="595"/>
      <c r="AA83" s="596"/>
      <c r="AB83" s="1394"/>
      <c r="AC83" s="1395"/>
      <c r="AD83" s="1395"/>
      <c r="AE83" s="595"/>
      <c r="AF83" s="595"/>
      <c r="AG83" s="596"/>
      <c r="AH83" s="1394"/>
      <c r="AI83" s="1395"/>
      <c r="AJ83" s="1395"/>
      <c r="AK83" s="595"/>
      <c r="AL83" s="595"/>
      <c r="AM83" s="596"/>
      <c r="AN83" s="1394"/>
      <c r="AO83" s="1395"/>
      <c r="AP83" s="1395"/>
      <c r="AQ83" s="595"/>
      <c r="AR83" s="595"/>
      <c r="AS83" s="596"/>
      <c r="AT83" s="1390"/>
      <c r="AU83" s="1391"/>
      <c r="AV83" s="1391"/>
      <c r="AW83" s="595"/>
      <c r="AX83" s="595"/>
      <c r="AY83" s="596"/>
      <c r="BB83" s="1162" t="str">
        <f>IF(BB82&gt;=43586,"令和"&amp;IF(YEAR(BB82)-2018=1,"元",YEAR(BB82)-2018),"平成"&amp;(YEAR(BB82)-1988))</f>
        <v>令和8</v>
      </c>
      <c r="BC83" s="1163"/>
      <c r="BD83" s="1163"/>
      <c r="BE83" s="1163"/>
      <c r="BF83" s="1163"/>
      <c r="BG83" s="1163"/>
      <c r="BH83" s="1163"/>
      <c r="BI83" s="1164"/>
      <c r="BJ83" s="1402"/>
      <c r="BK83" s="1403"/>
      <c r="BL83" s="1403"/>
      <c r="BM83" s="595"/>
      <c r="BN83" s="595"/>
      <c r="BO83" s="596"/>
      <c r="BP83" s="1394"/>
      <c r="BQ83" s="1395"/>
      <c r="BR83" s="1395"/>
      <c r="BS83" s="595"/>
      <c r="BT83" s="595"/>
      <c r="BU83" s="596"/>
      <c r="BV83" s="1394"/>
      <c r="BW83" s="1395"/>
      <c r="BX83" s="1395"/>
      <c r="BY83" s="595"/>
      <c r="BZ83" s="595"/>
      <c r="CA83" s="596"/>
      <c r="CB83" s="1394"/>
      <c r="CC83" s="1395"/>
      <c r="CD83" s="1395"/>
      <c r="CE83" s="595"/>
      <c r="CF83" s="595"/>
      <c r="CG83" s="596"/>
      <c r="CH83" s="1394"/>
      <c r="CI83" s="1395"/>
      <c r="CJ83" s="1395"/>
      <c r="CK83" s="595"/>
      <c r="CL83" s="595"/>
      <c r="CM83" s="596"/>
      <c r="CN83" s="1394"/>
      <c r="CO83" s="1395"/>
      <c r="CP83" s="1395"/>
      <c r="CQ83" s="595"/>
      <c r="CR83" s="595"/>
      <c r="CS83" s="596"/>
      <c r="CT83" s="1390"/>
      <c r="CU83" s="1391"/>
      <c r="CV83" s="1391"/>
      <c r="CW83" s="595"/>
      <c r="CX83" s="595"/>
      <c r="CY83" s="596"/>
    </row>
    <row r="84" spans="2:103" ht="27" customHeight="1">
      <c r="B84" s="1272" t="s">
        <v>784</v>
      </c>
      <c r="C84" s="1275" t="str">
        <f>VLOOKUP(B82,祝節名,2,FALSE)</f>
        <v>29 昭和の日
清明5、穀雨20</v>
      </c>
      <c r="D84" s="1276"/>
      <c r="E84" s="1276"/>
      <c r="F84" s="1276"/>
      <c r="G84" s="1276"/>
      <c r="H84" s="1276"/>
      <c r="I84" s="1277"/>
      <c r="J84" s="1400">
        <f>AT82+1</f>
        <v>46124</v>
      </c>
      <c r="K84" s="1401"/>
      <c r="L84" s="1401"/>
      <c r="M84" s="593"/>
      <c r="N84" s="593"/>
      <c r="O84" s="594"/>
      <c r="P84" s="1392">
        <f>J84+1</f>
        <v>46125</v>
      </c>
      <c r="Q84" s="1393"/>
      <c r="R84" s="1393"/>
      <c r="S84" s="593"/>
      <c r="T84" s="593"/>
      <c r="U84" s="594"/>
      <c r="V84" s="1392">
        <f>P84+1</f>
        <v>46126</v>
      </c>
      <c r="W84" s="1393"/>
      <c r="X84" s="1393"/>
      <c r="Y84" s="593"/>
      <c r="Z84" s="593"/>
      <c r="AA84" s="594"/>
      <c r="AB84" s="1392">
        <f>V84+1</f>
        <v>46127</v>
      </c>
      <c r="AC84" s="1393"/>
      <c r="AD84" s="1393"/>
      <c r="AE84" s="593"/>
      <c r="AF84" s="593"/>
      <c r="AG84" s="594"/>
      <c r="AH84" s="1392">
        <f>AB84+1</f>
        <v>46128</v>
      </c>
      <c r="AI84" s="1393"/>
      <c r="AJ84" s="1393"/>
      <c r="AK84" s="593"/>
      <c r="AL84" s="593"/>
      <c r="AM84" s="594"/>
      <c r="AN84" s="1392">
        <f>AH84+1</f>
        <v>46129</v>
      </c>
      <c r="AO84" s="1393"/>
      <c r="AP84" s="1393"/>
      <c r="AQ84" s="593"/>
      <c r="AR84" s="593"/>
      <c r="AS84" s="594"/>
      <c r="AT84" s="1388">
        <f>AN84+1</f>
        <v>46130</v>
      </c>
      <c r="AU84" s="1389"/>
      <c r="AV84" s="1389"/>
      <c r="AW84" s="593"/>
      <c r="AX84" s="593"/>
      <c r="AY84" s="594"/>
      <c r="BB84" s="1272" t="s">
        <v>784</v>
      </c>
      <c r="BC84" s="1275" t="str">
        <f>VLOOKUP(BB82,祝節名,2,FALSE)</f>
        <v>20 海の日
小暑7、大暑23</v>
      </c>
      <c r="BD84" s="1276"/>
      <c r="BE84" s="1276"/>
      <c r="BF84" s="1276"/>
      <c r="BG84" s="1276"/>
      <c r="BH84" s="1276"/>
      <c r="BI84" s="1277"/>
      <c r="BJ84" s="1400">
        <f>CT82+1</f>
        <v>46215</v>
      </c>
      <c r="BK84" s="1401"/>
      <c r="BL84" s="1401"/>
      <c r="BM84" s="593"/>
      <c r="BN84" s="593"/>
      <c r="BO84" s="594"/>
      <c r="BP84" s="1392">
        <f>BJ84+1</f>
        <v>46216</v>
      </c>
      <c r="BQ84" s="1393"/>
      <c r="BR84" s="1393"/>
      <c r="BS84" s="593"/>
      <c r="BT84" s="593"/>
      <c r="BU84" s="594"/>
      <c r="BV84" s="1392">
        <f>BP84+1</f>
        <v>46217</v>
      </c>
      <c r="BW84" s="1393"/>
      <c r="BX84" s="1393"/>
      <c r="BY84" s="593"/>
      <c r="BZ84" s="593"/>
      <c r="CA84" s="594"/>
      <c r="CB84" s="1392">
        <f>BV84+1</f>
        <v>46218</v>
      </c>
      <c r="CC84" s="1393"/>
      <c r="CD84" s="1393"/>
      <c r="CE84" s="593"/>
      <c r="CF84" s="593"/>
      <c r="CG84" s="594"/>
      <c r="CH84" s="1392">
        <f>CB84+1</f>
        <v>46219</v>
      </c>
      <c r="CI84" s="1393"/>
      <c r="CJ84" s="1393"/>
      <c r="CK84" s="593"/>
      <c r="CL84" s="593"/>
      <c r="CM84" s="594"/>
      <c r="CN84" s="1392">
        <f>CH84+1</f>
        <v>46220</v>
      </c>
      <c r="CO84" s="1393"/>
      <c r="CP84" s="1393"/>
      <c r="CQ84" s="593"/>
      <c r="CR84" s="593"/>
      <c r="CS84" s="594"/>
      <c r="CT84" s="1388">
        <f>CN84+1</f>
        <v>46221</v>
      </c>
      <c r="CU84" s="1389"/>
      <c r="CV84" s="1389"/>
      <c r="CW84" s="593"/>
      <c r="CX84" s="593"/>
      <c r="CY84" s="594"/>
    </row>
    <row r="85" spans="2:103" ht="27" customHeight="1">
      <c r="B85" s="1273"/>
      <c r="C85" s="1278"/>
      <c r="D85" s="1279"/>
      <c r="E85" s="1279"/>
      <c r="F85" s="1279"/>
      <c r="G85" s="1279"/>
      <c r="H85" s="1279"/>
      <c r="I85" s="1280"/>
      <c r="J85" s="1402"/>
      <c r="K85" s="1403"/>
      <c r="L85" s="1403"/>
      <c r="M85" s="595"/>
      <c r="N85" s="595"/>
      <c r="O85" s="596"/>
      <c r="P85" s="1394"/>
      <c r="Q85" s="1395"/>
      <c r="R85" s="1395"/>
      <c r="S85" s="595"/>
      <c r="T85" s="595"/>
      <c r="U85" s="596"/>
      <c r="V85" s="1394"/>
      <c r="W85" s="1395"/>
      <c r="X85" s="1395"/>
      <c r="Y85" s="595"/>
      <c r="Z85" s="595"/>
      <c r="AA85" s="596"/>
      <c r="AB85" s="1394"/>
      <c r="AC85" s="1395"/>
      <c r="AD85" s="1395"/>
      <c r="AE85" s="595"/>
      <c r="AF85" s="595"/>
      <c r="AG85" s="596"/>
      <c r="AH85" s="1394"/>
      <c r="AI85" s="1395"/>
      <c r="AJ85" s="1395"/>
      <c r="AK85" s="595"/>
      <c r="AL85" s="595"/>
      <c r="AM85" s="596"/>
      <c r="AN85" s="1394"/>
      <c r="AO85" s="1395"/>
      <c r="AP85" s="1395"/>
      <c r="AQ85" s="595"/>
      <c r="AR85" s="595"/>
      <c r="AS85" s="596"/>
      <c r="AT85" s="1390"/>
      <c r="AU85" s="1391"/>
      <c r="AV85" s="1391"/>
      <c r="AW85" s="595"/>
      <c r="AX85" s="595"/>
      <c r="AY85" s="596"/>
      <c r="BB85" s="1273"/>
      <c r="BC85" s="1278"/>
      <c r="BD85" s="1279"/>
      <c r="BE85" s="1279"/>
      <c r="BF85" s="1279"/>
      <c r="BG85" s="1279"/>
      <c r="BH85" s="1279"/>
      <c r="BI85" s="1280"/>
      <c r="BJ85" s="1402"/>
      <c r="BK85" s="1403"/>
      <c r="BL85" s="1403"/>
      <c r="BM85" s="595"/>
      <c r="BN85" s="595"/>
      <c r="BO85" s="596"/>
      <c r="BP85" s="1394"/>
      <c r="BQ85" s="1395"/>
      <c r="BR85" s="1395"/>
      <c r="BS85" s="595"/>
      <c r="BT85" s="595"/>
      <c r="BU85" s="596"/>
      <c r="BV85" s="1394"/>
      <c r="BW85" s="1395"/>
      <c r="BX85" s="1395"/>
      <c r="BY85" s="595"/>
      <c r="BZ85" s="595"/>
      <c r="CA85" s="596"/>
      <c r="CB85" s="1394"/>
      <c r="CC85" s="1395"/>
      <c r="CD85" s="1395"/>
      <c r="CE85" s="595"/>
      <c r="CF85" s="595"/>
      <c r="CG85" s="596"/>
      <c r="CH85" s="1394"/>
      <c r="CI85" s="1395"/>
      <c r="CJ85" s="1395"/>
      <c r="CK85" s="595"/>
      <c r="CL85" s="595"/>
      <c r="CM85" s="596"/>
      <c r="CN85" s="1394"/>
      <c r="CO85" s="1395"/>
      <c r="CP85" s="1395"/>
      <c r="CQ85" s="595"/>
      <c r="CR85" s="595"/>
      <c r="CS85" s="596"/>
      <c r="CT85" s="1390"/>
      <c r="CU85" s="1391"/>
      <c r="CV85" s="1391"/>
      <c r="CW85" s="595"/>
      <c r="CX85" s="595"/>
      <c r="CY85" s="596"/>
    </row>
    <row r="86" spans="2:103" ht="27.75" customHeight="1">
      <c r="B86" s="1274"/>
      <c r="C86" s="1281"/>
      <c r="D86" s="1282"/>
      <c r="E86" s="1282"/>
      <c r="F86" s="1282"/>
      <c r="G86" s="1282"/>
      <c r="H86" s="1282"/>
      <c r="I86" s="1283"/>
      <c r="J86" s="1400">
        <f>AT84+1</f>
        <v>46131</v>
      </c>
      <c r="K86" s="1401"/>
      <c r="L86" s="1401"/>
      <c r="M86" s="593"/>
      <c r="N86" s="593"/>
      <c r="O86" s="594"/>
      <c r="P86" s="1392">
        <f>J86+1</f>
        <v>46132</v>
      </c>
      <c r="Q86" s="1393"/>
      <c r="R86" s="1393"/>
      <c r="S86" s="593"/>
      <c r="T86" s="593"/>
      <c r="U86" s="594"/>
      <c r="V86" s="1392">
        <f>P86+1</f>
        <v>46133</v>
      </c>
      <c r="W86" s="1393"/>
      <c r="X86" s="1393"/>
      <c r="Y86" s="593"/>
      <c r="Z86" s="593"/>
      <c r="AA86" s="594"/>
      <c r="AB86" s="1392">
        <f>V86+1</f>
        <v>46134</v>
      </c>
      <c r="AC86" s="1393"/>
      <c r="AD86" s="1393"/>
      <c r="AE86" s="593"/>
      <c r="AF86" s="593"/>
      <c r="AG86" s="594"/>
      <c r="AH86" s="1392">
        <f>AB86+1</f>
        <v>46135</v>
      </c>
      <c r="AI86" s="1393"/>
      <c r="AJ86" s="1393"/>
      <c r="AK86" s="593"/>
      <c r="AL86" s="593"/>
      <c r="AM86" s="594"/>
      <c r="AN86" s="1392">
        <f>AH86+1</f>
        <v>46136</v>
      </c>
      <c r="AO86" s="1393"/>
      <c r="AP86" s="1393"/>
      <c r="AQ86" s="593"/>
      <c r="AR86" s="593"/>
      <c r="AS86" s="594"/>
      <c r="AT86" s="1388">
        <f>AN86+1</f>
        <v>46137</v>
      </c>
      <c r="AU86" s="1389"/>
      <c r="AV86" s="1389"/>
      <c r="AW86" s="593"/>
      <c r="AX86" s="593"/>
      <c r="AY86" s="594"/>
      <c r="BB86" s="1274"/>
      <c r="BC86" s="1281"/>
      <c r="BD86" s="1282"/>
      <c r="BE86" s="1282"/>
      <c r="BF86" s="1282"/>
      <c r="BG86" s="1282"/>
      <c r="BH86" s="1282"/>
      <c r="BI86" s="1283"/>
      <c r="BJ86" s="1400">
        <f>CT84+1</f>
        <v>46222</v>
      </c>
      <c r="BK86" s="1401"/>
      <c r="BL86" s="1401"/>
      <c r="BM86" s="593"/>
      <c r="BN86" s="593"/>
      <c r="BO86" s="594"/>
      <c r="BP86" s="1392">
        <f>BJ86+1</f>
        <v>46223</v>
      </c>
      <c r="BQ86" s="1393"/>
      <c r="BR86" s="1393"/>
      <c r="BS86" s="593"/>
      <c r="BT86" s="593"/>
      <c r="BU86" s="594"/>
      <c r="BV86" s="1392">
        <f>BP86+1</f>
        <v>46224</v>
      </c>
      <c r="BW86" s="1393"/>
      <c r="BX86" s="1393"/>
      <c r="BY86" s="593"/>
      <c r="BZ86" s="593"/>
      <c r="CA86" s="594"/>
      <c r="CB86" s="1392">
        <f>BV86+1</f>
        <v>46225</v>
      </c>
      <c r="CC86" s="1393"/>
      <c r="CD86" s="1393"/>
      <c r="CE86" s="593"/>
      <c r="CF86" s="593"/>
      <c r="CG86" s="594"/>
      <c r="CH86" s="1392">
        <f>CB86+1</f>
        <v>46226</v>
      </c>
      <c r="CI86" s="1393"/>
      <c r="CJ86" s="1393"/>
      <c r="CK86" s="593"/>
      <c r="CL86" s="593"/>
      <c r="CM86" s="594"/>
      <c r="CN86" s="1392">
        <f>CH86+1</f>
        <v>46227</v>
      </c>
      <c r="CO86" s="1393"/>
      <c r="CP86" s="1393"/>
      <c r="CQ86" s="593"/>
      <c r="CR86" s="593"/>
      <c r="CS86" s="594"/>
      <c r="CT86" s="1388">
        <f>CN86+1</f>
        <v>46228</v>
      </c>
      <c r="CU86" s="1389"/>
      <c r="CV86" s="1389"/>
      <c r="CW86" s="593"/>
      <c r="CX86" s="593"/>
      <c r="CY86" s="594"/>
    </row>
    <row r="87" spans="2:103" ht="27.75" customHeight="1">
      <c r="B87" s="1272" t="s">
        <v>487</v>
      </c>
      <c r="C87" s="1275" t="str">
        <f>VLOOKUP(B82,記念名,2,FALSE)</f>
        <v>発明の日 18、郵政記念日 20
主権回復の日 28</v>
      </c>
      <c r="D87" s="1276"/>
      <c r="E87" s="1276"/>
      <c r="F87" s="1276"/>
      <c r="G87" s="1276"/>
      <c r="H87" s="1276"/>
      <c r="I87" s="1277"/>
      <c r="J87" s="1402"/>
      <c r="K87" s="1403"/>
      <c r="L87" s="1403"/>
      <c r="M87" s="595"/>
      <c r="N87" s="595"/>
      <c r="O87" s="596"/>
      <c r="P87" s="1394"/>
      <c r="Q87" s="1395"/>
      <c r="R87" s="1395"/>
      <c r="S87" s="595"/>
      <c r="T87" s="595"/>
      <c r="U87" s="596"/>
      <c r="V87" s="1394"/>
      <c r="W87" s="1395"/>
      <c r="X87" s="1395"/>
      <c r="Y87" s="595"/>
      <c r="Z87" s="595"/>
      <c r="AA87" s="596"/>
      <c r="AB87" s="1394"/>
      <c r="AC87" s="1395"/>
      <c r="AD87" s="1395"/>
      <c r="AE87" s="595"/>
      <c r="AF87" s="595"/>
      <c r="AG87" s="596"/>
      <c r="AH87" s="1394"/>
      <c r="AI87" s="1395"/>
      <c r="AJ87" s="1395"/>
      <c r="AK87" s="595"/>
      <c r="AL87" s="595"/>
      <c r="AM87" s="596"/>
      <c r="AN87" s="1394"/>
      <c r="AO87" s="1395"/>
      <c r="AP87" s="1395"/>
      <c r="AQ87" s="595"/>
      <c r="AR87" s="595"/>
      <c r="AS87" s="596"/>
      <c r="AT87" s="1390"/>
      <c r="AU87" s="1391"/>
      <c r="AV87" s="1391"/>
      <c r="AW87" s="595"/>
      <c r="AX87" s="595"/>
      <c r="AY87" s="596"/>
      <c r="BB87" s="1272" t="s">
        <v>487</v>
      </c>
      <c r="BC87" s="1275" t="str">
        <f>VLOOKUP(BB82,記念名,2,FALSE)</f>
        <v>国民安全の日 1
世界人口デー 11</v>
      </c>
      <c r="BD87" s="1276"/>
      <c r="BE87" s="1276"/>
      <c r="BF87" s="1276"/>
      <c r="BG87" s="1276"/>
      <c r="BH87" s="1276"/>
      <c r="BI87" s="1277"/>
      <c r="BJ87" s="1402"/>
      <c r="BK87" s="1403"/>
      <c r="BL87" s="1403"/>
      <c r="BM87" s="595"/>
      <c r="BN87" s="595"/>
      <c r="BO87" s="596"/>
      <c r="BP87" s="1394"/>
      <c r="BQ87" s="1395"/>
      <c r="BR87" s="1395"/>
      <c r="BS87" s="595"/>
      <c r="BT87" s="595"/>
      <c r="BU87" s="596"/>
      <c r="BV87" s="1394"/>
      <c r="BW87" s="1395"/>
      <c r="BX87" s="1395"/>
      <c r="BY87" s="595"/>
      <c r="BZ87" s="595"/>
      <c r="CA87" s="596"/>
      <c r="CB87" s="1394"/>
      <c r="CC87" s="1395"/>
      <c r="CD87" s="1395"/>
      <c r="CE87" s="595"/>
      <c r="CF87" s="595"/>
      <c r="CG87" s="596"/>
      <c r="CH87" s="1394"/>
      <c r="CI87" s="1395"/>
      <c r="CJ87" s="1395"/>
      <c r="CK87" s="595"/>
      <c r="CL87" s="595"/>
      <c r="CM87" s="596"/>
      <c r="CN87" s="1394"/>
      <c r="CO87" s="1395"/>
      <c r="CP87" s="1395"/>
      <c r="CQ87" s="595"/>
      <c r="CR87" s="595"/>
      <c r="CS87" s="596"/>
      <c r="CT87" s="1390"/>
      <c r="CU87" s="1391"/>
      <c r="CV87" s="1391"/>
      <c r="CW87" s="595"/>
      <c r="CX87" s="595"/>
      <c r="CY87" s="596"/>
    </row>
    <row r="88" spans="2:103" ht="18" customHeight="1">
      <c r="B88" s="1273"/>
      <c r="C88" s="1278"/>
      <c r="D88" s="1279"/>
      <c r="E88" s="1279"/>
      <c r="F88" s="1279"/>
      <c r="G88" s="1279"/>
      <c r="H88" s="1279"/>
      <c r="I88" s="1280"/>
      <c r="J88" s="1396">
        <f>IF(DAY(AT86)+1&gt;IF(MONTH(B82)=12,31,DATE(YEAR(B82),MONTH(B82)+1,1)-B82),"",AT86+1)</f>
        <v>46138</v>
      </c>
      <c r="K88" s="1397"/>
      <c r="L88" s="1397"/>
      <c r="M88" s="1397" t="str">
        <f>IF(AT88="","",IF(DAY(AT88)+1&gt;IF(MONTH(B82)=12,31,DATE(YEAR(B82),MONTH(B82)+1,1)-B82),"",AT88+1))</f>
        <v/>
      </c>
      <c r="N88" s="1397"/>
      <c r="O88" s="1406"/>
      <c r="P88" s="1392">
        <f>IF(J88="","",IF(DAY(J88)+1&gt;IF(MONTH(B82)=12,31,DATE(YEAR(B82),MONTH(B82)+1,1)-B82),"",J88+1))</f>
        <v>46139</v>
      </c>
      <c r="Q88" s="1393"/>
      <c r="R88" s="1393"/>
      <c r="S88" s="1393" t="str">
        <f>IF(M88="","",IF(DAY(M88)+1&gt;IF(MONTH(B82)=12,31,DATE(YEAR(B82),MONTH(B82)+1,1)-B82),"",M88+1))</f>
        <v/>
      </c>
      <c r="T88" s="1393"/>
      <c r="U88" s="1411"/>
      <c r="V88" s="1392">
        <f>IF(P88="","",IF(DAY(P88)+1&gt;IF(MONTH(B82)=12,31,DATE(YEAR(B82),MONTH(B82)+1,1)-B82),"",P88+1))</f>
        <v>46140</v>
      </c>
      <c r="W88" s="1393"/>
      <c r="X88" s="1393"/>
      <c r="Y88" s="593"/>
      <c r="Z88" s="593"/>
      <c r="AA88" s="594"/>
      <c r="AB88" s="1392">
        <f>IF(V88="","",IF(DAY(V88)+1&gt;IF(MONTH(B82)=12,31,DATE(YEAR(B82),MONTH(B82)+1,1)-B82),"",V88+1))</f>
        <v>46141</v>
      </c>
      <c r="AC88" s="1393"/>
      <c r="AD88" s="1393"/>
      <c r="AE88" s="593"/>
      <c r="AF88" s="593"/>
      <c r="AG88" s="594"/>
      <c r="AH88" s="1392">
        <f>IF(AB88="","",IF(DAY(AB88)+1&gt;IF(MONTH(B82)=12,31,DATE(YEAR(B82),MONTH(B82)+1,1)-B82),"",AB88+1))</f>
        <v>46142</v>
      </c>
      <c r="AI88" s="1393"/>
      <c r="AJ88" s="1393"/>
      <c r="AK88" s="593"/>
      <c r="AL88" s="593"/>
      <c r="AM88" s="594"/>
      <c r="AN88" s="1392" t="str">
        <f>IF(AH88="","",IF(DAY(AH88)+1&gt;IF(MONTH(B82)=12,31,DATE(YEAR(B82),MONTH(B82)+1,1)-B82),"",AH88+1))</f>
        <v/>
      </c>
      <c r="AO88" s="1393"/>
      <c r="AP88" s="1393"/>
      <c r="AQ88" s="593"/>
      <c r="AR88" s="593"/>
      <c r="AS88" s="594"/>
      <c r="AT88" s="1388" t="str">
        <f>IF(AN88="","",IF(DAY(AN88)+1&gt;IF(MONTH(B82)=12,31,DATE(YEAR(B82),MONTH(B82)+1,1)-B82),"",AN88+1))</f>
        <v/>
      </c>
      <c r="AU88" s="1389"/>
      <c r="AV88" s="1389"/>
      <c r="AW88" s="593"/>
      <c r="AX88" s="593"/>
      <c r="AY88" s="594"/>
      <c r="BB88" s="1273"/>
      <c r="BC88" s="1278"/>
      <c r="BD88" s="1279"/>
      <c r="BE88" s="1279"/>
      <c r="BF88" s="1279"/>
      <c r="BG88" s="1279"/>
      <c r="BH88" s="1279"/>
      <c r="BI88" s="1280"/>
      <c r="BJ88" s="1396">
        <f>IF(DAY(CT86)+1&gt;IF(MONTH(BB82)=12,31,DATE(YEAR(BB82),MONTH(BB82)+1,1)-BB82),"",CT86+1)</f>
        <v>46229</v>
      </c>
      <c r="BK88" s="1397"/>
      <c r="BL88" s="1397"/>
      <c r="BM88" s="1397" t="str">
        <f>IF(CT88="","",IF(DAY(CT88)+1&gt;IF(MONTH(BB82)=12,31,DATE(YEAR(BB82),MONTH(BB82)+1,1)-BB82),"",CT88+1))</f>
        <v/>
      </c>
      <c r="BN88" s="1397"/>
      <c r="BO88" s="1406"/>
      <c r="BP88" s="1392">
        <f>IF(BJ88="","",IF(DAY(BJ88)+1&gt;IF(MONTH(BB82)=12,31,DATE(YEAR(BB82),MONTH(BB82)+1,1)-BB82),"",BJ88+1))</f>
        <v>46230</v>
      </c>
      <c r="BQ88" s="1393"/>
      <c r="BR88" s="1393"/>
      <c r="BS88" s="1393" t="str">
        <f>IF(BM88="","",IF(DAY(BM88)+1&gt;IF(MONTH(BB82)=12,31,DATE(YEAR(BB82),MONTH(BB82)+1,1)-BB82),"",BM88+1))</f>
        <v/>
      </c>
      <c r="BT88" s="1393"/>
      <c r="BU88" s="1411"/>
      <c r="BV88" s="1392">
        <f>IF(BP88="","",IF(DAY(BP88)+1&gt;IF(MONTH(BB82)=12,31,DATE(YEAR(BB82),MONTH(BB82)+1,1)-BB82),"",BP88+1))</f>
        <v>46231</v>
      </c>
      <c r="BW88" s="1393"/>
      <c r="BX88" s="1393"/>
      <c r="BY88" s="593"/>
      <c r="BZ88" s="593"/>
      <c r="CA88" s="594"/>
      <c r="CB88" s="1392">
        <f>IF(BV88="","",IF(DAY(BV88)+1&gt;IF(MONTH(BB82)=12,31,DATE(YEAR(BB82),MONTH(BB82)+1,1)-BB82),"",BV88+1))</f>
        <v>46232</v>
      </c>
      <c r="CC88" s="1393"/>
      <c r="CD88" s="1393"/>
      <c r="CE88" s="593"/>
      <c r="CF88" s="593"/>
      <c r="CG88" s="594"/>
      <c r="CH88" s="1392">
        <f>IF(CB88="","",IF(DAY(CB88)+1&gt;IF(MONTH(BB82)=12,31,DATE(YEAR(BB82),MONTH(BB82)+1,1)-BB82),"",CB88+1))</f>
        <v>46233</v>
      </c>
      <c r="CI88" s="1393"/>
      <c r="CJ88" s="1393"/>
      <c r="CK88" s="593"/>
      <c r="CL88" s="593"/>
      <c r="CM88" s="594"/>
      <c r="CN88" s="1392">
        <f>IF(CH88="","",IF(DAY(CH88)+1&gt;IF(MONTH(BB82)=12,31,DATE(YEAR(BB82),MONTH(BB82)+1,1)-BB82),"",CH88+1))</f>
        <v>46234</v>
      </c>
      <c r="CO88" s="1393"/>
      <c r="CP88" s="1393"/>
      <c r="CQ88" s="593"/>
      <c r="CR88" s="593"/>
      <c r="CS88" s="594"/>
      <c r="CT88" s="1388" t="str">
        <f>IF(CN88="","",IF(DAY(CN88)+1&gt;IF(MONTH(BB82)=12,31,DATE(YEAR(BB82),MONTH(BB82)+1,1)-BB82),"",CN88+1))</f>
        <v/>
      </c>
      <c r="CU88" s="1389"/>
      <c r="CV88" s="1389"/>
      <c r="CW88" s="593"/>
      <c r="CX88" s="593"/>
      <c r="CY88" s="594"/>
    </row>
    <row r="89" spans="2:103" ht="18" customHeight="1">
      <c r="B89" s="1273"/>
      <c r="C89" s="1278"/>
      <c r="D89" s="1279"/>
      <c r="E89" s="1279"/>
      <c r="F89" s="1279"/>
      <c r="G89" s="1279"/>
      <c r="H89" s="1279"/>
      <c r="I89" s="1280"/>
      <c r="J89" s="1404"/>
      <c r="K89" s="1405"/>
      <c r="L89" s="1405"/>
      <c r="M89" s="1405"/>
      <c r="N89" s="1405"/>
      <c r="O89" s="1407"/>
      <c r="P89" s="1409"/>
      <c r="Q89" s="1410"/>
      <c r="R89" s="1410"/>
      <c r="S89" s="1410"/>
      <c r="T89" s="1410"/>
      <c r="U89" s="1412"/>
      <c r="V89" s="1409"/>
      <c r="W89" s="1410"/>
      <c r="X89" s="1410"/>
      <c r="Y89" s="648"/>
      <c r="Z89" s="648"/>
      <c r="AA89" s="649"/>
      <c r="AB89" s="1409"/>
      <c r="AC89" s="1410"/>
      <c r="AD89" s="1410"/>
      <c r="AE89" s="648"/>
      <c r="AF89" s="648"/>
      <c r="AG89" s="649"/>
      <c r="AH89" s="1409"/>
      <c r="AI89" s="1410"/>
      <c r="AJ89" s="1410"/>
      <c r="AK89" s="648"/>
      <c r="AL89" s="648"/>
      <c r="AM89" s="649"/>
      <c r="AN89" s="1409"/>
      <c r="AO89" s="1410"/>
      <c r="AP89" s="1410"/>
      <c r="AQ89" s="648"/>
      <c r="AR89" s="648"/>
      <c r="AS89" s="649"/>
      <c r="AT89" s="1414"/>
      <c r="AU89" s="1415"/>
      <c r="AV89" s="1415"/>
      <c r="AW89" s="648"/>
      <c r="AX89" s="648"/>
      <c r="AY89" s="649"/>
      <c r="BB89" s="1273"/>
      <c r="BC89" s="1278"/>
      <c r="BD89" s="1279"/>
      <c r="BE89" s="1279"/>
      <c r="BF89" s="1279"/>
      <c r="BG89" s="1279"/>
      <c r="BH89" s="1279"/>
      <c r="BI89" s="1280"/>
      <c r="BJ89" s="1404"/>
      <c r="BK89" s="1405"/>
      <c r="BL89" s="1405"/>
      <c r="BM89" s="1405"/>
      <c r="BN89" s="1405"/>
      <c r="BO89" s="1407"/>
      <c r="BP89" s="1409"/>
      <c r="BQ89" s="1410"/>
      <c r="BR89" s="1410"/>
      <c r="BS89" s="1410"/>
      <c r="BT89" s="1410"/>
      <c r="BU89" s="1412"/>
      <c r="BV89" s="1409"/>
      <c r="BW89" s="1410"/>
      <c r="BX89" s="1410"/>
      <c r="BY89" s="648"/>
      <c r="BZ89" s="648"/>
      <c r="CA89" s="649"/>
      <c r="CB89" s="1409"/>
      <c r="CC89" s="1410"/>
      <c r="CD89" s="1410"/>
      <c r="CE89" s="648"/>
      <c r="CF89" s="648"/>
      <c r="CG89" s="649"/>
      <c r="CH89" s="1409"/>
      <c r="CI89" s="1410"/>
      <c r="CJ89" s="1410"/>
      <c r="CK89" s="648"/>
      <c r="CL89" s="648"/>
      <c r="CM89" s="649"/>
      <c r="CN89" s="1409"/>
      <c r="CO89" s="1410"/>
      <c r="CP89" s="1410"/>
      <c r="CQ89" s="648"/>
      <c r="CR89" s="648"/>
      <c r="CS89" s="649"/>
      <c r="CT89" s="1414"/>
      <c r="CU89" s="1415"/>
      <c r="CV89" s="1415"/>
      <c r="CW89" s="648"/>
      <c r="CX89" s="648"/>
      <c r="CY89" s="649"/>
    </row>
    <row r="90" spans="2:103" ht="21" customHeight="1">
      <c r="B90" s="1274"/>
      <c r="C90" s="1281"/>
      <c r="D90" s="1282"/>
      <c r="E90" s="1282"/>
      <c r="F90" s="1282"/>
      <c r="G90" s="1282"/>
      <c r="H90" s="1282"/>
      <c r="I90" s="1283"/>
      <c r="J90" s="1398"/>
      <c r="K90" s="1399"/>
      <c r="L90" s="1399"/>
      <c r="M90" s="1399"/>
      <c r="N90" s="1399"/>
      <c r="O90" s="1408"/>
      <c r="P90" s="1394" t="str">
        <f>IF(J90="","",IF(DAY(J90)+1&gt;IF(MONTH(B82)=12,31,DATE(YEAR(B82),MONTH(B82)+1,1)-B82),"",J90+1))</f>
        <v/>
      </c>
      <c r="Q90" s="1395"/>
      <c r="R90" s="1395"/>
      <c r="S90" s="1395"/>
      <c r="T90" s="1395"/>
      <c r="U90" s="1413"/>
      <c r="V90" s="1394"/>
      <c r="W90" s="1395"/>
      <c r="X90" s="1395"/>
      <c r="Y90" s="439"/>
      <c r="Z90" s="439"/>
      <c r="AA90" s="440"/>
      <c r="AB90" s="1394"/>
      <c r="AC90" s="1395"/>
      <c r="AD90" s="1395"/>
      <c r="AE90" s="439"/>
      <c r="AF90" s="439"/>
      <c r="AG90" s="440"/>
      <c r="AH90" s="1394"/>
      <c r="AI90" s="1395"/>
      <c r="AJ90" s="1395"/>
      <c r="AK90" s="439"/>
      <c r="AL90" s="439"/>
      <c r="AM90" s="440"/>
      <c r="AN90" s="1394"/>
      <c r="AO90" s="1395"/>
      <c r="AP90" s="1395"/>
      <c r="AQ90" s="439"/>
      <c r="AR90" s="439"/>
      <c r="AS90" s="440"/>
      <c r="AT90" s="1390"/>
      <c r="AU90" s="1391"/>
      <c r="AV90" s="1391"/>
      <c r="AW90" s="439"/>
      <c r="AX90" s="439"/>
      <c r="AY90" s="440"/>
      <c r="BB90" s="1274"/>
      <c r="BC90" s="1281"/>
      <c r="BD90" s="1282"/>
      <c r="BE90" s="1282"/>
      <c r="BF90" s="1282"/>
      <c r="BG90" s="1282"/>
      <c r="BH90" s="1282"/>
      <c r="BI90" s="1283"/>
      <c r="BJ90" s="1398"/>
      <c r="BK90" s="1399"/>
      <c r="BL90" s="1399"/>
      <c r="BM90" s="1399"/>
      <c r="BN90" s="1399"/>
      <c r="BO90" s="1408"/>
      <c r="BP90" s="1394" t="str">
        <f>IF(BJ90="","",IF(DAY(BJ90)+1&gt;IF(MONTH(BB82)=12,31,DATE(YEAR(BB82),MONTH(BB82)+1,1)-BB82),"",BJ90+1))</f>
        <v/>
      </c>
      <c r="BQ90" s="1395"/>
      <c r="BR90" s="1395"/>
      <c r="BS90" s="1395"/>
      <c r="BT90" s="1395"/>
      <c r="BU90" s="1413"/>
      <c r="BV90" s="1394"/>
      <c r="BW90" s="1395"/>
      <c r="BX90" s="1395"/>
      <c r="BY90" s="439"/>
      <c r="BZ90" s="439"/>
      <c r="CA90" s="440"/>
      <c r="CB90" s="1394"/>
      <c r="CC90" s="1395"/>
      <c r="CD90" s="1395"/>
      <c r="CE90" s="439"/>
      <c r="CF90" s="439"/>
      <c r="CG90" s="440"/>
      <c r="CH90" s="1394"/>
      <c r="CI90" s="1395"/>
      <c r="CJ90" s="1395"/>
      <c r="CK90" s="439"/>
      <c r="CL90" s="439"/>
      <c r="CM90" s="440"/>
      <c r="CN90" s="1394"/>
      <c r="CO90" s="1395"/>
      <c r="CP90" s="1395"/>
      <c r="CQ90" s="439"/>
      <c r="CR90" s="439"/>
      <c r="CS90" s="440"/>
      <c r="CT90" s="1390"/>
      <c r="CU90" s="1391"/>
      <c r="CV90" s="1391"/>
      <c r="CW90" s="439"/>
      <c r="CX90" s="439"/>
      <c r="CY90" s="440"/>
    </row>
    <row r="91" spans="2:103" ht="42" customHeight="1">
      <c r="B91" s="247" t="s">
        <v>814</v>
      </c>
      <c r="C91" s="172"/>
      <c r="D91" s="172"/>
      <c r="E91" s="172"/>
      <c r="F91" s="172"/>
      <c r="G91" s="172"/>
      <c r="H91" s="172"/>
      <c r="I91" s="172"/>
      <c r="J91" s="172"/>
      <c r="K91" s="172"/>
      <c r="L91" s="172"/>
      <c r="M91" s="172"/>
      <c r="N91" s="172"/>
      <c r="O91" s="172"/>
      <c r="P91" s="172"/>
      <c r="Q91" s="172"/>
      <c r="R91" s="172"/>
      <c r="S91" s="172"/>
      <c r="T91" s="172"/>
      <c r="U91" s="172"/>
      <c r="BB91" s="247" t="s">
        <v>805</v>
      </c>
      <c r="BC91" s="172"/>
      <c r="BD91" s="172"/>
      <c r="BE91" s="172"/>
      <c r="BF91" s="172"/>
      <c r="BG91" s="172"/>
      <c r="BH91" s="172"/>
      <c r="BI91" s="172"/>
      <c r="BJ91" s="172"/>
      <c r="BK91" s="172"/>
      <c r="BL91" s="172"/>
      <c r="BM91" s="172"/>
      <c r="BN91" s="172"/>
      <c r="BO91" s="172"/>
      <c r="BP91" s="172"/>
      <c r="BQ91" s="172"/>
      <c r="BR91" s="172"/>
      <c r="BS91" s="172"/>
      <c r="BT91" s="172"/>
      <c r="BU91" s="172"/>
    </row>
    <row r="92" spans="2:103" ht="20.25" customHeight="1">
      <c r="B92" s="1125">
        <f>B95</f>
        <v>46143</v>
      </c>
      <c r="C92" s="1126"/>
      <c r="D92" s="1126"/>
      <c r="E92" s="1126"/>
      <c r="F92" s="1126"/>
      <c r="G92" s="1126"/>
      <c r="H92" s="1126"/>
      <c r="I92" s="1127"/>
      <c r="J92" s="1003" t="s">
        <v>223</v>
      </c>
      <c r="K92" s="1004"/>
      <c r="L92" s="1004"/>
      <c r="M92" s="156"/>
      <c r="N92" s="156"/>
      <c r="O92" s="157"/>
      <c r="P92" s="982" t="s">
        <v>257</v>
      </c>
      <c r="Q92" s="983"/>
      <c r="R92" s="983"/>
      <c r="S92" s="156"/>
      <c r="T92" s="156"/>
      <c r="U92" s="157"/>
      <c r="V92" s="982" t="s">
        <v>51</v>
      </c>
      <c r="W92" s="983"/>
      <c r="X92" s="983"/>
      <c r="Y92" s="156"/>
      <c r="Z92" s="156"/>
      <c r="AA92" s="157"/>
      <c r="AB92" s="982" t="s">
        <v>47</v>
      </c>
      <c r="AC92" s="983"/>
      <c r="AD92" s="983"/>
      <c r="AE92" s="156"/>
      <c r="AF92" s="156"/>
      <c r="AG92" s="157"/>
      <c r="AH92" s="982" t="s">
        <v>48</v>
      </c>
      <c r="AI92" s="983"/>
      <c r="AJ92" s="983"/>
      <c r="AK92" s="156"/>
      <c r="AL92" s="156"/>
      <c r="AM92" s="157"/>
      <c r="AN92" s="982" t="s">
        <v>49</v>
      </c>
      <c r="AO92" s="983"/>
      <c r="AP92" s="983"/>
      <c r="AQ92" s="156"/>
      <c r="AR92" s="156"/>
      <c r="AS92" s="157"/>
      <c r="AT92" s="984" t="s">
        <v>52</v>
      </c>
      <c r="AU92" s="985"/>
      <c r="AV92" s="985"/>
      <c r="AW92" s="156"/>
      <c r="AX92" s="156"/>
      <c r="AY92" s="157"/>
      <c r="BB92" s="1125">
        <f>BB95</f>
        <v>46235</v>
      </c>
      <c r="BC92" s="1126"/>
      <c r="BD92" s="1126"/>
      <c r="BE92" s="1126"/>
      <c r="BF92" s="1126"/>
      <c r="BG92" s="1126"/>
      <c r="BH92" s="1126"/>
      <c r="BI92" s="1127"/>
      <c r="BJ92" s="1003" t="s">
        <v>223</v>
      </c>
      <c r="BK92" s="1004"/>
      <c r="BL92" s="1004"/>
      <c r="BM92" s="156"/>
      <c r="BN92" s="156"/>
      <c r="BO92" s="157"/>
      <c r="BP92" s="982" t="s">
        <v>257</v>
      </c>
      <c r="BQ92" s="983"/>
      <c r="BR92" s="983"/>
      <c r="BS92" s="156"/>
      <c r="BT92" s="156"/>
      <c r="BU92" s="157"/>
      <c r="BV92" s="982" t="s">
        <v>51</v>
      </c>
      <c r="BW92" s="983"/>
      <c r="BX92" s="983"/>
      <c r="BY92" s="156"/>
      <c r="BZ92" s="156"/>
      <c r="CA92" s="157"/>
      <c r="CB92" s="982" t="s">
        <v>47</v>
      </c>
      <c r="CC92" s="983"/>
      <c r="CD92" s="983"/>
      <c r="CE92" s="156"/>
      <c r="CF92" s="156"/>
      <c r="CG92" s="157"/>
      <c r="CH92" s="982" t="s">
        <v>48</v>
      </c>
      <c r="CI92" s="983"/>
      <c r="CJ92" s="983"/>
      <c r="CK92" s="156"/>
      <c r="CL92" s="156"/>
      <c r="CM92" s="157"/>
      <c r="CN92" s="982" t="s">
        <v>49</v>
      </c>
      <c r="CO92" s="983"/>
      <c r="CP92" s="983"/>
      <c r="CQ92" s="156"/>
      <c r="CR92" s="156"/>
      <c r="CS92" s="157"/>
      <c r="CT92" s="984" t="s">
        <v>52</v>
      </c>
      <c r="CU92" s="985"/>
      <c r="CV92" s="985"/>
      <c r="CW92" s="156"/>
      <c r="CX92" s="156"/>
      <c r="CY92" s="157"/>
    </row>
    <row r="93" spans="2:103" ht="23.25" customHeight="1">
      <c r="B93" s="1128"/>
      <c r="C93" s="1129"/>
      <c r="D93" s="1129"/>
      <c r="E93" s="1129"/>
      <c r="F93" s="1129"/>
      <c r="G93" s="1129"/>
      <c r="H93" s="1129"/>
      <c r="I93" s="1130"/>
      <c r="J93" s="1109" t="str">
        <f>IF(WEEKDAY(B95)=1,B95,"")</f>
        <v/>
      </c>
      <c r="K93" s="1110"/>
      <c r="L93" s="1110"/>
      <c r="M93" s="593"/>
      <c r="N93" s="593"/>
      <c r="O93" s="594"/>
      <c r="P93" s="1103" t="str">
        <f>IF(J93="",IF(WEEKDAY(B95)=2,B95,""),J93+1)</f>
        <v/>
      </c>
      <c r="Q93" s="1104"/>
      <c r="R93" s="1104"/>
      <c r="S93" s="593"/>
      <c r="T93" s="593"/>
      <c r="U93" s="594"/>
      <c r="V93" s="1103" t="str">
        <f>IF(P93="",IF(WEEKDAY(B95)=3,B95,""),P93+1)</f>
        <v/>
      </c>
      <c r="W93" s="1104"/>
      <c r="X93" s="1104"/>
      <c r="Y93" s="593"/>
      <c r="Z93" s="593"/>
      <c r="AA93" s="594"/>
      <c r="AB93" s="1103" t="str">
        <f>IF(V93="",IF(WEEKDAY(B95)=4,B95,""),V93+1)</f>
        <v/>
      </c>
      <c r="AC93" s="1104"/>
      <c r="AD93" s="1104"/>
      <c r="AE93" s="593"/>
      <c r="AF93" s="593"/>
      <c r="AG93" s="594"/>
      <c r="AH93" s="1103" t="str">
        <f>IF(AB93="",IF(WEEKDAY(B95)=5,B95,""),AB93+1)</f>
        <v/>
      </c>
      <c r="AI93" s="1104"/>
      <c r="AJ93" s="1104"/>
      <c r="AK93" s="593"/>
      <c r="AL93" s="593"/>
      <c r="AM93" s="594"/>
      <c r="AN93" s="1103">
        <f>IF(AH93="",IF(WEEKDAY(B95)=6,B95,""),AH93+1)</f>
        <v>46143</v>
      </c>
      <c r="AO93" s="1104"/>
      <c r="AP93" s="1104"/>
      <c r="AQ93" s="593"/>
      <c r="AR93" s="593"/>
      <c r="AS93" s="594"/>
      <c r="AT93" s="1097">
        <f>IF(AN93="",B95,AN93+1)</f>
        <v>46144</v>
      </c>
      <c r="AU93" s="1098"/>
      <c r="AV93" s="1098"/>
      <c r="AW93" s="593"/>
      <c r="AX93" s="593"/>
      <c r="AY93" s="594"/>
      <c r="BB93" s="1128"/>
      <c r="BC93" s="1129"/>
      <c r="BD93" s="1129"/>
      <c r="BE93" s="1129"/>
      <c r="BF93" s="1129"/>
      <c r="BG93" s="1129"/>
      <c r="BH93" s="1129"/>
      <c r="BI93" s="1130"/>
      <c r="BJ93" s="1109" t="str">
        <f>IF(WEEKDAY(BB95)=1,BB95,"")</f>
        <v/>
      </c>
      <c r="BK93" s="1110"/>
      <c r="BL93" s="1110"/>
      <c r="BM93" s="593"/>
      <c r="BN93" s="593"/>
      <c r="BO93" s="594"/>
      <c r="BP93" s="1103" t="str">
        <f>IF(BJ93="",IF(WEEKDAY(BB95)=2,BB95,""),BJ93+1)</f>
        <v/>
      </c>
      <c r="BQ93" s="1104"/>
      <c r="BR93" s="1104"/>
      <c r="BS93" s="593"/>
      <c r="BT93" s="593"/>
      <c r="BU93" s="594"/>
      <c r="BV93" s="1103" t="str">
        <f>IF(BP93="",IF(WEEKDAY(BB95)=3,BB95,""),BP93+1)</f>
        <v/>
      </c>
      <c r="BW93" s="1104"/>
      <c r="BX93" s="1104"/>
      <c r="BY93" s="593"/>
      <c r="BZ93" s="593"/>
      <c r="CA93" s="594"/>
      <c r="CB93" s="1103" t="str">
        <f>IF(BV93="",IF(WEEKDAY(BB95)=4,BB95,""),BV93+1)</f>
        <v/>
      </c>
      <c r="CC93" s="1104"/>
      <c r="CD93" s="1104"/>
      <c r="CE93" s="593"/>
      <c r="CF93" s="593"/>
      <c r="CG93" s="594"/>
      <c r="CH93" s="1103" t="str">
        <f>IF(CB93="",IF(WEEKDAY(BB95)=5,BB95,""),CB93+1)</f>
        <v/>
      </c>
      <c r="CI93" s="1104"/>
      <c r="CJ93" s="1104"/>
      <c r="CK93" s="593"/>
      <c r="CL93" s="593"/>
      <c r="CM93" s="594"/>
      <c r="CN93" s="1103" t="str">
        <f>IF(CH93="",IF(WEEKDAY(BB95)=6,BB95,""),CH93+1)</f>
        <v/>
      </c>
      <c r="CO93" s="1104"/>
      <c r="CP93" s="1104"/>
      <c r="CQ93" s="593"/>
      <c r="CR93" s="593"/>
      <c r="CS93" s="594"/>
      <c r="CT93" s="1097">
        <f>IF(CN93="",BB95,CN93+1)</f>
        <v>46235</v>
      </c>
      <c r="CU93" s="1098"/>
      <c r="CV93" s="1098"/>
      <c r="CW93" s="593"/>
      <c r="CX93" s="593"/>
      <c r="CY93" s="594"/>
    </row>
    <row r="94" spans="2:103" ht="23.25" customHeight="1">
      <c r="B94" s="1128"/>
      <c r="C94" s="1129"/>
      <c r="D94" s="1129"/>
      <c r="E94" s="1129"/>
      <c r="F94" s="1129"/>
      <c r="G94" s="1129"/>
      <c r="H94" s="1129"/>
      <c r="I94" s="1130"/>
      <c r="J94" s="1113"/>
      <c r="K94" s="1114"/>
      <c r="L94" s="1114"/>
      <c r="M94" s="595"/>
      <c r="N94" s="595"/>
      <c r="O94" s="596"/>
      <c r="P94" s="1107"/>
      <c r="Q94" s="1108"/>
      <c r="R94" s="1108"/>
      <c r="S94" s="595"/>
      <c r="T94" s="595"/>
      <c r="U94" s="596"/>
      <c r="V94" s="1107"/>
      <c r="W94" s="1108"/>
      <c r="X94" s="1108"/>
      <c r="Y94" s="595"/>
      <c r="Z94" s="595"/>
      <c r="AA94" s="596"/>
      <c r="AB94" s="1107"/>
      <c r="AC94" s="1108"/>
      <c r="AD94" s="1108"/>
      <c r="AE94" s="595"/>
      <c r="AF94" s="595"/>
      <c r="AG94" s="596"/>
      <c r="AH94" s="1107"/>
      <c r="AI94" s="1108"/>
      <c r="AJ94" s="1108"/>
      <c r="AK94" s="595"/>
      <c r="AL94" s="595"/>
      <c r="AM94" s="596"/>
      <c r="AN94" s="1107"/>
      <c r="AO94" s="1108"/>
      <c r="AP94" s="1108"/>
      <c r="AQ94" s="595"/>
      <c r="AR94" s="595"/>
      <c r="AS94" s="596"/>
      <c r="AT94" s="1101"/>
      <c r="AU94" s="1102"/>
      <c r="AV94" s="1102"/>
      <c r="AW94" s="595"/>
      <c r="AX94" s="595"/>
      <c r="AY94" s="596"/>
      <c r="BB94" s="1128"/>
      <c r="BC94" s="1129"/>
      <c r="BD94" s="1129"/>
      <c r="BE94" s="1129"/>
      <c r="BF94" s="1129"/>
      <c r="BG94" s="1129"/>
      <c r="BH94" s="1129"/>
      <c r="BI94" s="1130"/>
      <c r="BJ94" s="1113"/>
      <c r="BK94" s="1114"/>
      <c r="BL94" s="1114"/>
      <c r="BM94" s="595"/>
      <c r="BN94" s="595"/>
      <c r="BO94" s="596"/>
      <c r="BP94" s="1107"/>
      <c r="BQ94" s="1108"/>
      <c r="BR94" s="1108"/>
      <c r="BS94" s="595"/>
      <c r="BT94" s="595"/>
      <c r="BU94" s="596"/>
      <c r="BV94" s="1107"/>
      <c r="BW94" s="1108"/>
      <c r="BX94" s="1108"/>
      <c r="BY94" s="595"/>
      <c r="BZ94" s="595"/>
      <c r="CA94" s="596"/>
      <c r="CB94" s="1107"/>
      <c r="CC94" s="1108"/>
      <c r="CD94" s="1108"/>
      <c r="CE94" s="595"/>
      <c r="CF94" s="595"/>
      <c r="CG94" s="596"/>
      <c r="CH94" s="1107"/>
      <c r="CI94" s="1108"/>
      <c r="CJ94" s="1108"/>
      <c r="CK94" s="595"/>
      <c r="CL94" s="595"/>
      <c r="CM94" s="596"/>
      <c r="CN94" s="1107"/>
      <c r="CO94" s="1108"/>
      <c r="CP94" s="1108"/>
      <c r="CQ94" s="595"/>
      <c r="CR94" s="595"/>
      <c r="CS94" s="596"/>
      <c r="CT94" s="1101"/>
      <c r="CU94" s="1102"/>
      <c r="CV94" s="1102"/>
      <c r="CW94" s="595"/>
      <c r="CX94" s="595"/>
      <c r="CY94" s="596"/>
    </row>
    <row r="95" spans="2:103" ht="23.25" customHeight="1">
      <c r="B95" s="995">
        <f>IF(MONTH(B82)=12,DATE(YEAR(B82)+1,1,1),DATE(YEAR(B82),MONTH(B82)+1,1))</f>
        <v>46143</v>
      </c>
      <c r="C95" s="687"/>
      <c r="D95" s="687"/>
      <c r="E95" s="687"/>
      <c r="F95" s="687"/>
      <c r="G95" s="687"/>
      <c r="H95" s="687"/>
      <c r="I95" s="996"/>
      <c r="J95" s="1121">
        <f>AT93+1</f>
        <v>46145</v>
      </c>
      <c r="K95" s="1122"/>
      <c r="L95" s="1122"/>
      <c r="M95" s="593"/>
      <c r="N95" s="593"/>
      <c r="O95" s="594"/>
      <c r="P95" s="1103">
        <f>J95+1</f>
        <v>46146</v>
      </c>
      <c r="Q95" s="1104"/>
      <c r="R95" s="1104"/>
      <c r="S95" s="593"/>
      <c r="T95" s="593"/>
      <c r="U95" s="594"/>
      <c r="V95" s="1103">
        <f>P95+1</f>
        <v>46147</v>
      </c>
      <c r="W95" s="1104"/>
      <c r="X95" s="1104"/>
      <c r="Y95" s="593"/>
      <c r="Z95" s="593"/>
      <c r="AA95" s="594"/>
      <c r="AB95" s="1103">
        <f>V95+1</f>
        <v>46148</v>
      </c>
      <c r="AC95" s="1104"/>
      <c r="AD95" s="1104"/>
      <c r="AE95" s="593"/>
      <c r="AF95" s="593"/>
      <c r="AG95" s="594"/>
      <c r="AH95" s="1103">
        <f>AB95+1</f>
        <v>46149</v>
      </c>
      <c r="AI95" s="1104"/>
      <c r="AJ95" s="1104"/>
      <c r="AK95" s="593"/>
      <c r="AL95" s="593"/>
      <c r="AM95" s="594"/>
      <c r="AN95" s="1103">
        <f>AH95+1</f>
        <v>46150</v>
      </c>
      <c r="AO95" s="1104"/>
      <c r="AP95" s="1104"/>
      <c r="AQ95" s="593"/>
      <c r="AR95" s="593"/>
      <c r="AS95" s="594"/>
      <c r="AT95" s="1097">
        <f>AN95+1</f>
        <v>46151</v>
      </c>
      <c r="AU95" s="1098"/>
      <c r="AV95" s="1098"/>
      <c r="AW95" s="593"/>
      <c r="AX95" s="593"/>
      <c r="AY95" s="594"/>
      <c r="BB95" s="995">
        <f>IF(MONTH(BB82)=12,DATE(YEAR(BB82)+1,1,1),DATE(YEAR(BB82),MONTH(BB82)+1,1))</f>
        <v>46235</v>
      </c>
      <c r="BC95" s="687"/>
      <c r="BD95" s="687"/>
      <c r="BE95" s="687"/>
      <c r="BF95" s="687"/>
      <c r="BG95" s="687"/>
      <c r="BH95" s="687"/>
      <c r="BI95" s="996"/>
      <c r="BJ95" s="1121">
        <f>CT93+1</f>
        <v>46236</v>
      </c>
      <c r="BK95" s="1122"/>
      <c r="BL95" s="1122"/>
      <c r="BM95" s="593"/>
      <c r="BN95" s="593"/>
      <c r="BO95" s="594"/>
      <c r="BP95" s="1103">
        <f>BJ95+1</f>
        <v>46237</v>
      </c>
      <c r="BQ95" s="1104"/>
      <c r="BR95" s="1104"/>
      <c r="BS95" s="593"/>
      <c r="BT95" s="593"/>
      <c r="BU95" s="594"/>
      <c r="BV95" s="1103">
        <f>BP95+1</f>
        <v>46238</v>
      </c>
      <c r="BW95" s="1104"/>
      <c r="BX95" s="1104"/>
      <c r="BY95" s="593"/>
      <c r="BZ95" s="593"/>
      <c r="CA95" s="594"/>
      <c r="CB95" s="1103">
        <f>BV95+1</f>
        <v>46239</v>
      </c>
      <c r="CC95" s="1104"/>
      <c r="CD95" s="1104"/>
      <c r="CE95" s="593"/>
      <c r="CF95" s="593"/>
      <c r="CG95" s="594"/>
      <c r="CH95" s="1103">
        <f>CB95+1</f>
        <v>46240</v>
      </c>
      <c r="CI95" s="1104"/>
      <c r="CJ95" s="1104"/>
      <c r="CK95" s="593"/>
      <c r="CL95" s="593"/>
      <c r="CM95" s="594"/>
      <c r="CN95" s="1103">
        <f>CH95+1</f>
        <v>46241</v>
      </c>
      <c r="CO95" s="1104"/>
      <c r="CP95" s="1104"/>
      <c r="CQ95" s="593"/>
      <c r="CR95" s="593"/>
      <c r="CS95" s="594"/>
      <c r="CT95" s="1097">
        <f>CN95+1</f>
        <v>46242</v>
      </c>
      <c r="CU95" s="1098"/>
      <c r="CV95" s="1098"/>
      <c r="CW95" s="593"/>
      <c r="CX95" s="593"/>
      <c r="CY95" s="594"/>
    </row>
    <row r="96" spans="2:103" ht="23.25" customHeight="1">
      <c r="B96" s="992" t="str">
        <f>IF(B95&gt;=43586,"令和"&amp;IF(YEAR(B95)-2018=1,"元",YEAR(B95)-2018),"平成"&amp;(YEAR(B95)-1988))</f>
        <v>令和8</v>
      </c>
      <c r="C96" s="993"/>
      <c r="D96" s="993"/>
      <c r="E96" s="993"/>
      <c r="F96" s="993"/>
      <c r="G96" s="993"/>
      <c r="H96" s="993"/>
      <c r="I96" s="994"/>
      <c r="J96" s="1123"/>
      <c r="K96" s="1124"/>
      <c r="L96" s="1124"/>
      <c r="M96" s="595"/>
      <c r="N96" s="595"/>
      <c r="O96" s="596"/>
      <c r="P96" s="1107"/>
      <c r="Q96" s="1108"/>
      <c r="R96" s="1108"/>
      <c r="S96" s="595"/>
      <c r="T96" s="595"/>
      <c r="U96" s="596"/>
      <c r="V96" s="1107"/>
      <c r="W96" s="1108"/>
      <c r="X96" s="1108"/>
      <c r="Y96" s="595"/>
      <c r="Z96" s="595"/>
      <c r="AA96" s="596"/>
      <c r="AB96" s="1107"/>
      <c r="AC96" s="1108"/>
      <c r="AD96" s="1108"/>
      <c r="AE96" s="595"/>
      <c r="AF96" s="595"/>
      <c r="AG96" s="596"/>
      <c r="AH96" s="1107"/>
      <c r="AI96" s="1108"/>
      <c r="AJ96" s="1108"/>
      <c r="AK96" s="595"/>
      <c r="AL96" s="595"/>
      <c r="AM96" s="596"/>
      <c r="AN96" s="1107"/>
      <c r="AO96" s="1108"/>
      <c r="AP96" s="1108"/>
      <c r="AQ96" s="595"/>
      <c r="AR96" s="595"/>
      <c r="AS96" s="596"/>
      <c r="AT96" s="1101"/>
      <c r="AU96" s="1102"/>
      <c r="AV96" s="1102"/>
      <c r="AW96" s="595"/>
      <c r="AX96" s="595"/>
      <c r="AY96" s="596"/>
      <c r="BB96" s="992" t="str">
        <f>IF(BB95&gt;=43586,"令和"&amp;IF(YEAR(BB95)-2018=1,"元",YEAR(BB95)-2018),"平成"&amp;(YEAR(BB95)-1988))</f>
        <v>令和8</v>
      </c>
      <c r="BC96" s="993"/>
      <c r="BD96" s="993"/>
      <c r="BE96" s="993"/>
      <c r="BF96" s="993"/>
      <c r="BG96" s="993"/>
      <c r="BH96" s="993"/>
      <c r="BI96" s="994"/>
      <c r="BJ96" s="1123"/>
      <c r="BK96" s="1124"/>
      <c r="BL96" s="1124"/>
      <c r="BM96" s="595"/>
      <c r="BN96" s="595"/>
      <c r="BO96" s="596"/>
      <c r="BP96" s="1107"/>
      <c r="BQ96" s="1108"/>
      <c r="BR96" s="1108"/>
      <c r="BS96" s="595"/>
      <c r="BT96" s="595"/>
      <c r="BU96" s="596"/>
      <c r="BV96" s="1107"/>
      <c r="BW96" s="1108"/>
      <c r="BX96" s="1108"/>
      <c r="BY96" s="595"/>
      <c r="BZ96" s="595"/>
      <c r="CA96" s="596"/>
      <c r="CB96" s="1107"/>
      <c r="CC96" s="1108"/>
      <c r="CD96" s="1108"/>
      <c r="CE96" s="595"/>
      <c r="CF96" s="595"/>
      <c r="CG96" s="596"/>
      <c r="CH96" s="1107"/>
      <c r="CI96" s="1108"/>
      <c r="CJ96" s="1108"/>
      <c r="CK96" s="595"/>
      <c r="CL96" s="595"/>
      <c r="CM96" s="596"/>
      <c r="CN96" s="1107"/>
      <c r="CO96" s="1108"/>
      <c r="CP96" s="1108"/>
      <c r="CQ96" s="595"/>
      <c r="CR96" s="595"/>
      <c r="CS96" s="596"/>
      <c r="CT96" s="1101"/>
      <c r="CU96" s="1102"/>
      <c r="CV96" s="1102"/>
      <c r="CW96" s="595"/>
      <c r="CX96" s="595"/>
      <c r="CY96" s="596"/>
    </row>
    <row r="97" spans="2:103" ht="24" customHeight="1">
      <c r="B97" s="1252" t="s">
        <v>783</v>
      </c>
      <c r="C97" s="957" t="str">
        <f>VLOOKUP(B95,祝節名,2,FALSE)</f>
        <v>3憲法記念日、4みどりの日
5こどもの日、6振休。立夏5小満21</v>
      </c>
      <c r="D97" s="958"/>
      <c r="E97" s="958"/>
      <c r="F97" s="958"/>
      <c r="G97" s="958"/>
      <c r="H97" s="958"/>
      <c r="I97" s="959"/>
      <c r="J97" s="1121">
        <f>AT95+1</f>
        <v>46152</v>
      </c>
      <c r="K97" s="1122"/>
      <c r="L97" s="1122"/>
      <c r="M97" s="593"/>
      <c r="N97" s="593"/>
      <c r="O97" s="594"/>
      <c r="P97" s="1103">
        <f>J97+1</f>
        <v>46153</v>
      </c>
      <c r="Q97" s="1104"/>
      <c r="R97" s="1104"/>
      <c r="S97" s="593"/>
      <c r="T97" s="593"/>
      <c r="U97" s="594"/>
      <c r="V97" s="1103">
        <f>P97+1</f>
        <v>46154</v>
      </c>
      <c r="W97" s="1104"/>
      <c r="X97" s="1104"/>
      <c r="Y97" s="593"/>
      <c r="Z97" s="593"/>
      <c r="AA97" s="594"/>
      <c r="AB97" s="1103">
        <f>V97+1</f>
        <v>46155</v>
      </c>
      <c r="AC97" s="1104"/>
      <c r="AD97" s="1104"/>
      <c r="AE97" s="593"/>
      <c r="AF97" s="593"/>
      <c r="AG97" s="594"/>
      <c r="AH97" s="1103">
        <f>AB97+1</f>
        <v>46156</v>
      </c>
      <c r="AI97" s="1104"/>
      <c r="AJ97" s="1104"/>
      <c r="AK97" s="593"/>
      <c r="AL97" s="593"/>
      <c r="AM97" s="594"/>
      <c r="AN97" s="1103">
        <f>AH97+1</f>
        <v>46157</v>
      </c>
      <c r="AO97" s="1104"/>
      <c r="AP97" s="1104"/>
      <c r="AQ97" s="593"/>
      <c r="AR97" s="593"/>
      <c r="AS97" s="594"/>
      <c r="AT97" s="1097">
        <f>AN97+1</f>
        <v>46158</v>
      </c>
      <c r="AU97" s="1098"/>
      <c r="AV97" s="1098"/>
      <c r="AW97" s="593"/>
      <c r="AX97" s="593"/>
      <c r="AY97" s="594"/>
      <c r="BB97" s="1252" t="s">
        <v>783</v>
      </c>
      <c r="BC97" s="957" t="str">
        <f>VLOOKUP(BB95,祝節名,2,FALSE)</f>
        <v>11 山の日
立秋7、処暑23</v>
      </c>
      <c r="BD97" s="958"/>
      <c r="BE97" s="958"/>
      <c r="BF97" s="958"/>
      <c r="BG97" s="958"/>
      <c r="BH97" s="958"/>
      <c r="BI97" s="959"/>
      <c r="BJ97" s="1121">
        <f>CT95+1</f>
        <v>46243</v>
      </c>
      <c r="BK97" s="1122"/>
      <c r="BL97" s="1122"/>
      <c r="BM97" s="593"/>
      <c r="BN97" s="593"/>
      <c r="BO97" s="594"/>
      <c r="BP97" s="1103">
        <f>BJ97+1</f>
        <v>46244</v>
      </c>
      <c r="BQ97" s="1104"/>
      <c r="BR97" s="1104"/>
      <c r="BS97" s="593"/>
      <c r="BT97" s="593"/>
      <c r="BU97" s="594"/>
      <c r="BV97" s="1103">
        <f>BP97+1</f>
        <v>46245</v>
      </c>
      <c r="BW97" s="1104"/>
      <c r="BX97" s="1104"/>
      <c r="BY97" s="593"/>
      <c r="BZ97" s="593"/>
      <c r="CA97" s="594"/>
      <c r="CB97" s="1103">
        <f>BV97+1</f>
        <v>46246</v>
      </c>
      <c r="CC97" s="1104"/>
      <c r="CD97" s="1104"/>
      <c r="CE97" s="593"/>
      <c r="CF97" s="593"/>
      <c r="CG97" s="594"/>
      <c r="CH97" s="1103">
        <f>CB97+1</f>
        <v>46247</v>
      </c>
      <c r="CI97" s="1104"/>
      <c r="CJ97" s="1104"/>
      <c r="CK97" s="593"/>
      <c r="CL97" s="593"/>
      <c r="CM97" s="594"/>
      <c r="CN97" s="1103">
        <f>CH97+1</f>
        <v>46248</v>
      </c>
      <c r="CO97" s="1104"/>
      <c r="CP97" s="1104"/>
      <c r="CQ97" s="593"/>
      <c r="CR97" s="593"/>
      <c r="CS97" s="594"/>
      <c r="CT97" s="1097">
        <f>CN97+1</f>
        <v>46249</v>
      </c>
      <c r="CU97" s="1098"/>
      <c r="CV97" s="1098"/>
      <c r="CW97" s="593"/>
      <c r="CX97" s="593"/>
      <c r="CY97" s="594"/>
    </row>
    <row r="98" spans="2:103" ht="24" customHeight="1">
      <c r="B98" s="1253"/>
      <c r="C98" s="960"/>
      <c r="D98" s="961"/>
      <c r="E98" s="961"/>
      <c r="F98" s="961"/>
      <c r="G98" s="961"/>
      <c r="H98" s="961"/>
      <c r="I98" s="962"/>
      <c r="J98" s="1123"/>
      <c r="K98" s="1124"/>
      <c r="L98" s="1124"/>
      <c r="M98" s="595"/>
      <c r="N98" s="595"/>
      <c r="O98" s="596"/>
      <c r="P98" s="1107"/>
      <c r="Q98" s="1108"/>
      <c r="R98" s="1108"/>
      <c r="S98" s="595"/>
      <c r="T98" s="595"/>
      <c r="U98" s="596"/>
      <c r="V98" s="1107"/>
      <c r="W98" s="1108"/>
      <c r="X98" s="1108"/>
      <c r="Y98" s="595"/>
      <c r="Z98" s="595"/>
      <c r="AA98" s="596"/>
      <c r="AB98" s="1107"/>
      <c r="AC98" s="1108"/>
      <c r="AD98" s="1108"/>
      <c r="AE98" s="595"/>
      <c r="AF98" s="595"/>
      <c r="AG98" s="596"/>
      <c r="AH98" s="1107"/>
      <c r="AI98" s="1108"/>
      <c r="AJ98" s="1108"/>
      <c r="AK98" s="595"/>
      <c r="AL98" s="595"/>
      <c r="AM98" s="596"/>
      <c r="AN98" s="1107"/>
      <c r="AO98" s="1108"/>
      <c r="AP98" s="1108"/>
      <c r="AQ98" s="595"/>
      <c r="AR98" s="595"/>
      <c r="AS98" s="596"/>
      <c r="AT98" s="1101"/>
      <c r="AU98" s="1102"/>
      <c r="AV98" s="1102"/>
      <c r="AW98" s="595"/>
      <c r="AX98" s="595"/>
      <c r="AY98" s="596"/>
      <c r="BB98" s="1253"/>
      <c r="BC98" s="960"/>
      <c r="BD98" s="961"/>
      <c r="BE98" s="961"/>
      <c r="BF98" s="961"/>
      <c r="BG98" s="961"/>
      <c r="BH98" s="961"/>
      <c r="BI98" s="962"/>
      <c r="BJ98" s="1123"/>
      <c r="BK98" s="1124"/>
      <c r="BL98" s="1124"/>
      <c r="BM98" s="595"/>
      <c r="BN98" s="595"/>
      <c r="BO98" s="596"/>
      <c r="BP98" s="1107"/>
      <c r="BQ98" s="1108"/>
      <c r="BR98" s="1108"/>
      <c r="BS98" s="595"/>
      <c r="BT98" s="595"/>
      <c r="BU98" s="596"/>
      <c r="BV98" s="1107"/>
      <c r="BW98" s="1108"/>
      <c r="BX98" s="1108"/>
      <c r="BY98" s="595"/>
      <c r="BZ98" s="595"/>
      <c r="CA98" s="596"/>
      <c r="CB98" s="1107"/>
      <c r="CC98" s="1108"/>
      <c r="CD98" s="1108"/>
      <c r="CE98" s="595"/>
      <c r="CF98" s="595"/>
      <c r="CG98" s="596"/>
      <c r="CH98" s="1107"/>
      <c r="CI98" s="1108"/>
      <c r="CJ98" s="1108"/>
      <c r="CK98" s="595"/>
      <c r="CL98" s="595"/>
      <c r="CM98" s="596"/>
      <c r="CN98" s="1107"/>
      <c r="CO98" s="1108"/>
      <c r="CP98" s="1108"/>
      <c r="CQ98" s="595"/>
      <c r="CR98" s="595"/>
      <c r="CS98" s="596"/>
      <c r="CT98" s="1101"/>
      <c r="CU98" s="1102"/>
      <c r="CV98" s="1102"/>
      <c r="CW98" s="595"/>
      <c r="CX98" s="595"/>
      <c r="CY98" s="596"/>
    </row>
    <row r="99" spans="2:103" ht="24" customHeight="1">
      <c r="B99" s="1254"/>
      <c r="C99" s="963"/>
      <c r="D99" s="964"/>
      <c r="E99" s="964"/>
      <c r="F99" s="964"/>
      <c r="G99" s="964"/>
      <c r="H99" s="964"/>
      <c r="I99" s="965"/>
      <c r="J99" s="1121">
        <f>AT97+1</f>
        <v>46159</v>
      </c>
      <c r="K99" s="1122"/>
      <c r="L99" s="1122"/>
      <c r="M99" s="593"/>
      <c r="N99" s="593"/>
      <c r="O99" s="594"/>
      <c r="P99" s="1103">
        <f>J99+1</f>
        <v>46160</v>
      </c>
      <c r="Q99" s="1104"/>
      <c r="R99" s="1104"/>
      <c r="S99" s="593"/>
      <c r="T99" s="593"/>
      <c r="U99" s="594"/>
      <c r="V99" s="1103">
        <f>P99+1</f>
        <v>46161</v>
      </c>
      <c r="W99" s="1104"/>
      <c r="X99" s="1104"/>
      <c r="Y99" s="593"/>
      <c r="Z99" s="593"/>
      <c r="AA99" s="594"/>
      <c r="AB99" s="1103">
        <f>V99+1</f>
        <v>46162</v>
      </c>
      <c r="AC99" s="1104"/>
      <c r="AD99" s="1104"/>
      <c r="AE99" s="593"/>
      <c r="AF99" s="593"/>
      <c r="AG99" s="594"/>
      <c r="AH99" s="1103">
        <f>AB99+1</f>
        <v>46163</v>
      </c>
      <c r="AI99" s="1104"/>
      <c r="AJ99" s="1104"/>
      <c r="AK99" s="593"/>
      <c r="AL99" s="593"/>
      <c r="AM99" s="594"/>
      <c r="AN99" s="1103">
        <f>AH99+1</f>
        <v>46164</v>
      </c>
      <c r="AO99" s="1104"/>
      <c r="AP99" s="1104"/>
      <c r="AQ99" s="593"/>
      <c r="AR99" s="593"/>
      <c r="AS99" s="594"/>
      <c r="AT99" s="1097">
        <f>AN99+1</f>
        <v>46165</v>
      </c>
      <c r="AU99" s="1098"/>
      <c r="AV99" s="1098"/>
      <c r="AW99" s="593"/>
      <c r="AX99" s="593"/>
      <c r="AY99" s="594"/>
      <c r="BB99" s="1254"/>
      <c r="BC99" s="963"/>
      <c r="BD99" s="964"/>
      <c r="BE99" s="964"/>
      <c r="BF99" s="964"/>
      <c r="BG99" s="964"/>
      <c r="BH99" s="964"/>
      <c r="BI99" s="965"/>
      <c r="BJ99" s="1121">
        <f>CT97+1</f>
        <v>46250</v>
      </c>
      <c r="BK99" s="1122"/>
      <c r="BL99" s="1122"/>
      <c r="BM99" s="593"/>
      <c r="BN99" s="593"/>
      <c r="BO99" s="594"/>
      <c r="BP99" s="1103">
        <f>BJ99+1</f>
        <v>46251</v>
      </c>
      <c r="BQ99" s="1104"/>
      <c r="BR99" s="1104"/>
      <c r="BS99" s="593"/>
      <c r="BT99" s="593"/>
      <c r="BU99" s="594"/>
      <c r="BV99" s="1103">
        <f>BP99+1</f>
        <v>46252</v>
      </c>
      <c r="BW99" s="1104"/>
      <c r="BX99" s="1104"/>
      <c r="BY99" s="593"/>
      <c r="BZ99" s="593"/>
      <c r="CA99" s="594"/>
      <c r="CB99" s="1103">
        <f>BV99+1</f>
        <v>46253</v>
      </c>
      <c r="CC99" s="1104"/>
      <c r="CD99" s="1104"/>
      <c r="CE99" s="593"/>
      <c r="CF99" s="593"/>
      <c r="CG99" s="594"/>
      <c r="CH99" s="1103">
        <f>CB99+1</f>
        <v>46254</v>
      </c>
      <c r="CI99" s="1104"/>
      <c r="CJ99" s="1104"/>
      <c r="CK99" s="593"/>
      <c r="CL99" s="593"/>
      <c r="CM99" s="594"/>
      <c r="CN99" s="1103">
        <f>CH99+1</f>
        <v>46255</v>
      </c>
      <c r="CO99" s="1104"/>
      <c r="CP99" s="1104"/>
      <c r="CQ99" s="593"/>
      <c r="CR99" s="593"/>
      <c r="CS99" s="594"/>
      <c r="CT99" s="1097">
        <f>CN99+1</f>
        <v>46256</v>
      </c>
      <c r="CU99" s="1098"/>
      <c r="CV99" s="1098"/>
      <c r="CW99" s="593"/>
      <c r="CX99" s="593"/>
      <c r="CY99" s="594"/>
    </row>
    <row r="100" spans="2:103" ht="24" customHeight="1">
      <c r="B100" s="1252" t="s">
        <v>487</v>
      </c>
      <c r="C100" s="957" t="str">
        <f>VLOOKUP(B95,記念名,2,FALSE)</f>
        <v>メーデー 1、母の日 10</v>
      </c>
      <c r="D100" s="958"/>
      <c r="E100" s="958"/>
      <c r="F100" s="958"/>
      <c r="G100" s="958"/>
      <c r="H100" s="958"/>
      <c r="I100" s="959"/>
      <c r="J100" s="1123"/>
      <c r="K100" s="1124"/>
      <c r="L100" s="1124"/>
      <c r="M100" s="595"/>
      <c r="N100" s="595"/>
      <c r="O100" s="596"/>
      <c r="P100" s="1107"/>
      <c r="Q100" s="1108"/>
      <c r="R100" s="1108"/>
      <c r="S100" s="595"/>
      <c r="T100" s="595"/>
      <c r="U100" s="596"/>
      <c r="V100" s="1107"/>
      <c r="W100" s="1108"/>
      <c r="X100" s="1108"/>
      <c r="Y100" s="595"/>
      <c r="Z100" s="595"/>
      <c r="AA100" s="596"/>
      <c r="AB100" s="1107"/>
      <c r="AC100" s="1108"/>
      <c r="AD100" s="1108"/>
      <c r="AE100" s="595"/>
      <c r="AF100" s="595"/>
      <c r="AG100" s="596"/>
      <c r="AH100" s="1107"/>
      <c r="AI100" s="1108"/>
      <c r="AJ100" s="1108"/>
      <c r="AK100" s="595"/>
      <c r="AL100" s="595"/>
      <c r="AM100" s="596"/>
      <c r="AN100" s="1107"/>
      <c r="AO100" s="1108"/>
      <c r="AP100" s="1108"/>
      <c r="AQ100" s="595"/>
      <c r="AR100" s="595"/>
      <c r="AS100" s="596"/>
      <c r="AT100" s="1101"/>
      <c r="AU100" s="1102"/>
      <c r="AV100" s="1102"/>
      <c r="AW100" s="595"/>
      <c r="AX100" s="595"/>
      <c r="AY100" s="596"/>
      <c r="BB100" s="1252" t="s">
        <v>487</v>
      </c>
      <c r="BC100" s="957" t="str">
        <f>VLOOKUP(BB95,記念名,2,FALSE)</f>
        <v>水の日 1、広島平和記念日 6
長崎原爆の日9、終戦記念日15</v>
      </c>
      <c r="BD100" s="958"/>
      <c r="BE100" s="958"/>
      <c r="BF100" s="958"/>
      <c r="BG100" s="958"/>
      <c r="BH100" s="958"/>
      <c r="BI100" s="959"/>
      <c r="BJ100" s="1123"/>
      <c r="BK100" s="1124"/>
      <c r="BL100" s="1124"/>
      <c r="BM100" s="595"/>
      <c r="BN100" s="595"/>
      <c r="BO100" s="596"/>
      <c r="BP100" s="1107"/>
      <c r="BQ100" s="1108"/>
      <c r="BR100" s="1108"/>
      <c r="BS100" s="595"/>
      <c r="BT100" s="595"/>
      <c r="BU100" s="596"/>
      <c r="BV100" s="1107"/>
      <c r="BW100" s="1108"/>
      <c r="BX100" s="1108"/>
      <c r="BY100" s="595"/>
      <c r="BZ100" s="595"/>
      <c r="CA100" s="596"/>
      <c r="CB100" s="1107"/>
      <c r="CC100" s="1108"/>
      <c r="CD100" s="1108"/>
      <c r="CE100" s="595"/>
      <c r="CF100" s="595"/>
      <c r="CG100" s="596"/>
      <c r="CH100" s="1107"/>
      <c r="CI100" s="1108"/>
      <c r="CJ100" s="1108"/>
      <c r="CK100" s="595"/>
      <c r="CL100" s="595"/>
      <c r="CM100" s="596"/>
      <c r="CN100" s="1107"/>
      <c r="CO100" s="1108"/>
      <c r="CP100" s="1108"/>
      <c r="CQ100" s="595"/>
      <c r="CR100" s="595"/>
      <c r="CS100" s="596"/>
      <c r="CT100" s="1101"/>
      <c r="CU100" s="1102"/>
      <c r="CV100" s="1102"/>
      <c r="CW100" s="595"/>
      <c r="CX100" s="595"/>
      <c r="CY100" s="596"/>
    </row>
    <row r="101" spans="2:103" ht="14.25" customHeight="1">
      <c r="B101" s="1253"/>
      <c r="C101" s="960"/>
      <c r="D101" s="961"/>
      <c r="E101" s="961"/>
      <c r="F101" s="961"/>
      <c r="G101" s="961"/>
      <c r="H101" s="961"/>
      <c r="I101" s="962"/>
      <c r="J101" s="1109">
        <f>IF(DAY(AT99)+1&gt;IF(MONTH(B95)=12,31,DATE(YEAR(B95),MONTH(B95)+1,1)-B95),"",AT99+1)</f>
        <v>46166</v>
      </c>
      <c r="K101" s="1110"/>
      <c r="L101" s="1110"/>
      <c r="M101" s="1110">
        <f>IF(AT101="","",IF(DAY(AT101)+1&gt;IF(MONTH(B95)=12,31,DATE(YEAR(B95),MONTH(B95)+1,1)-B95),"",AT101+1))</f>
        <v>46173</v>
      </c>
      <c r="N101" s="1110"/>
      <c r="O101" s="1115"/>
      <c r="P101" s="1103">
        <f>IF(J101="","",IF(DAY(J101)+1&gt;IF(MONTH(B95)=12,31,DATE(YEAR(B95),MONTH(B95)+1,1)-B95),"",J101+1))</f>
        <v>46167</v>
      </c>
      <c r="Q101" s="1104"/>
      <c r="R101" s="1104"/>
      <c r="S101" s="1104" t="str">
        <f>IF(M101="","",IF(DAY(M101)+1&gt;IF(MONTH(B95)=12,31,DATE(YEAR(B95),MONTH(B95)+1,1)-B95),"",M101+1))</f>
        <v/>
      </c>
      <c r="T101" s="1104"/>
      <c r="U101" s="1118"/>
      <c r="V101" s="1103">
        <f>IF(P101="","",IF(DAY(P101)+1&gt;IF(MONTH(B95)=12,31,DATE(YEAR(B95),MONTH(B95)+1,1)-B95),"",P101+1))</f>
        <v>46168</v>
      </c>
      <c r="W101" s="1104"/>
      <c r="X101" s="1104"/>
      <c r="Y101" s="593"/>
      <c r="Z101" s="593"/>
      <c r="AA101" s="594"/>
      <c r="AB101" s="1103">
        <f>IF(V101="","",IF(DAY(V101)+1&gt;IF(MONTH(B95)=12,31,DATE(YEAR(B95),MONTH(B95)+1,1)-B95),"",V101+1))</f>
        <v>46169</v>
      </c>
      <c r="AC101" s="1104"/>
      <c r="AD101" s="1104"/>
      <c r="AE101" s="593"/>
      <c r="AF101" s="593"/>
      <c r="AG101" s="594"/>
      <c r="AH101" s="1103">
        <f>IF(AB101="","",IF(DAY(AB101)+1&gt;IF(MONTH(B95)=12,31,DATE(YEAR(B95),MONTH(B95)+1,1)-B95),"",AB101+1))</f>
        <v>46170</v>
      </c>
      <c r="AI101" s="1104"/>
      <c r="AJ101" s="1104"/>
      <c r="AK101" s="593"/>
      <c r="AL101" s="593"/>
      <c r="AM101" s="594"/>
      <c r="AN101" s="1103">
        <f>IF(AH101="","",IF(DAY(AH101)+1&gt;IF(MONTH(B95)=12,31,DATE(YEAR(B95),MONTH(B95)+1,1)-B95),"",AH101+1))</f>
        <v>46171</v>
      </c>
      <c r="AO101" s="1104"/>
      <c r="AP101" s="1104"/>
      <c r="AQ101" s="593"/>
      <c r="AR101" s="593"/>
      <c r="AS101" s="594"/>
      <c r="AT101" s="1097">
        <f>IF(AN101="","",IF(DAY(AN101)+1&gt;IF(MONTH(B95)=12,31,DATE(YEAR(B95),MONTH(B95)+1,1)-B95),"",AN101+1))</f>
        <v>46172</v>
      </c>
      <c r="AU101" s="1098"/>
      <c r="AV101" s="1098"/>
      <c r="AW101" s="593"/>
      <c r="AX101" s="593"/>
      <c r="AY101" s="594"/>
      <c r="BB101" s="1253"/>
      <c r="BC101" s="960"/>
      <c r="BD101" s="961"/>
      <c r="BE101" s="961"/>
      <c r="BF101" s="961"/>
      <c r="BG101" s="961"/>
      <c r="BH101" s="961"/>
      <c r="BI101" s="962"/>
      <c r="BJ101" s="1109">
        <f>IF(DAY(CT99)+1&gt;IF(MONTH(BB95)=12,31,DATE(YEAR(BB95),MONTH(BB95)+1,1)-BB95),"",CT99+1)</f>
        <v>46257</v>
      </c>
      <c r="BK101" s="1110"/>
      <c r="BL101" s="1110"/>
      <c r="BM101" s="1110">
        <f>IF(CT101="","",IF(DAY(CT101)+1&gt;IF(MONTH(BB95)=12,31,DATE(YEAR(BB95),MONTH(BB95)+1,1)-BB95),"",CT101+1))</f>
        <v>46264</v>
      </c>
      <c r="BN101" s="1110"/>
      <c r="BO101" s="1115"/>
      <c r="BP101" s="1103">
        <f>IF(BJ101="","",IF(DAY(BJ101)+1&gt;IF(MONTH(BB95)=12,31,DATE(YEAR(BB95),MONTH(BB95)+1,1)-BB95),"",BJ101+1))</f>
        <v>46258</v>
      </c>
      <c r="BQ101" s="1104"/>
      <c r="BR101" s="1104"/>
      <c r="BS101" s="1104">
        <f>IF(BM101="","",IF(DAY(BM101)+1&gt;IF(MONTH(BB95)=12,31,DATE(YEAR(BB95),MONTH(BB95)+1,1)-BB95),"",BM101+1))</f>
        <v>46265</v>
      </c>
      <c r="BT101" s="1104"/>
      <c r="BU101" s="1118"/>
      <c r="BV101" s="1103">
        <f>IF(BP101="","",IF(DAY(BP101)+1&gt;IF(MONTH(BB95)=12,31,DATE(YEAR(BB95),MONTH(BB95)+1,1)-BB95),"",BP101+1))</f>
        <v>46259</v>
      </c>
      <c r="BW101" s="1104"/>
      <c r="BX101" s="1104"/>
      <c r="BY101" s="593"/>
      <c r="BZ101" s="593"/>
      <c r="CA101" s="594"/>
      <c r="CB101" s="1103">
        <f>IF(BV101="","",IF(DAY(BV101)+1&gt;IF(MONTH(BB95)=12,31,DATE(YEAR(BB95),MONTH(BB95)+1,1)-BB95),"",BV101+1))</f>
        <v>46260</v>
      </c>
      <c r="CC101" s="1104"/>
      <c r="CD101" s="1104"/>
      <c r="CE101" s="593"/>
      <c r="CF101" s="593"/>
      <c r="CG101" s="594"/>
      <c r="CH101" s="1103">
        <f>IF(CB101="","",IF(DAY(CB101)+1&gt;IF(MONTH(BB95)=12,31,DATE(YEAR(BB95),MONTH(BB95)+1,1)-BB95),"",CB101+1))</f>
        <v>46261</v>
      </c>
      <c r="CI101" s="1104"/>
      <c r="CJ101" s="1104"/>
      <c r="CK101" s="593"/>
      <c r="CL101" s="593"/>
      <c r="CM101" s="594"/>
      <c r="CN101" s="1103">
        <f>IF(CH101="","",IF(DAY(CH101)+1&gt;IF(MONTH(BB95)=12,31,DATE(YEAR(BB95),MONTH(BB95)+1,1)-BB95),"",CH101+1))</f>
        <v>46262</v>
      </c>
      <c r="CO101" s="1104"/>
      <c r="CP101" s="1104"/>
      <c r="CQ101" s="593"/>
      <c r="CR101" s="593"/>
      <c r="CS101" s="594"/>
      <c r="CT101" s="1097">
        <f>IF(CN101="","",IF(DAY(CN101)+1&gt;IF(MONTH(BB95)=12,31,DATE(YEAR(BB95),MONTH(BB95)+1,1)-BB95),"",CN101+1))</f>
        <v>46263</v>
      </c>
      <c r="CU101" s="1098"/>
      <c r="CV101" s="1098"/>
      <c r="CW101" s="593"/>
      <c r="CX101" s="593"/>
      <c r="CY101" s="594"/>
    </row>
    <row r="102" spans="2:103" ht="14.25" customHeight="1">
      <c r="B102" s="1253"/>
      <c r="C102" s="960"/>
      <c r="D102" s="961"/>
      <c r="E102" s="961"/>
      <c r="F102" s="961"/>
      <c r="G102" s="961"/>
      <c r="H102" s="961"/>
      <c r="I102" s="962"/>
      <c r="J102" s="1111"/>
      <c r="K102" s="1112"/>
      <c r="L102" s="1112"/>
      <c r="M102" s="1112"/>
      <c r="N102" s="1112"/>
      <c r="O102" s="1116"/>
      <c r="P102" s="1105"/>
      <c r="Q102" s="1106"/>
      <c r="R102" s="1106"/>
      <c r="S102" s="1106"/>
      <c r="T102" s="1106"/>
      <c r="U102" s="1119"/>
      <c r="V102" s="1105"/>
      <c r="W102" s="1106"/>
      <c r="X102" s="1106"/>
      <c r="Y102" s="648"/>
      <c r="Z102" s="648"/>
      <c r="AA102" s="649"/>
      <c r="AB102" s="1105"/>
      <c r="AC102" s="1106"/>
      <c r="AD102" s="1106"/>
      <c r="AE102" s="648"/>
      <c r="AF102" s="648"/>
      <c r="AG102" s="649"/>
      <c r="AH102" s="1105"/>
      <c r="AI102" s="1106"/>
      <c r="AJ102" s="1106"/>
      <c r="AK102" s="648"/>
      <c r="AL102" s="648"/>
      <c r="AM102" s="649"/>
      <c r="AN102" s="1105"/>
      <c r="AO102" s="1106"/>
      <c r="AP102" s="1106"/>
      <c r="AQ102" s="648"/>
      <c r="AR102" s="648"/>
      <c r="AS102" s="649"/>
      <c r="AT102" s="1099"/>
      <c r="AU102" s="1100"/>
      <c r="AV102" s="1100"/>
      <c r="AW102" s="648"/>
      <c r="AX102" s="648"/>
      <c r="AY102" s="649"/>
      <c r="BB102" s="1253"/>
      <c r="BC102" s="960"/>
      <c r="BD102" s="961"/>
      <c r="BE102" s="961"/>
      <c r="BF102" s="961"/>
      <c r="BG102" s="961"/>
      <c r="BH102" s="961"/>
      <c r="BI102" s="962"/>
      <c r="BJ102" s="1111"/>
      <c r="BK102" s="1112"/>
      <c r="BL102" s="1112"/>
      <c r="BM102" s="1112"/>
      <c r="BN102" s="1112"/>
      <c r="BO102" s="1116"/>
      <c r="BP102" s="1105"/>
      <c r="BQ102" s="1106"/>
      <c r="BR102" s="1106"/>
      <c r="BS102" s="1106"/>
      <c r="BT102" s="1106"/>
      <c r="BU102" s="1119"/>
      <c r="BV102" s="1105"/>
      <c r="BW102" s="1106"/>
      <c r="BX102" s="1106"/>
      <c r="BY102" s="648"/>
      <c r="BZ102" s="648"/>
      <c r="CA102" s="649"/>
      <c r="CB102" s="1105"/>
      <c r="CC102" s="1106"/>
      <c r="CD102" s="1106"/>
      <c r="CE102" s="648"/>
      <c r="CF102" s="648"/>
      <c r="CG102" s="649"/>
      <c r="CH102" s="1105"/>
      <c r="CI102" s="1106"/>
      <c r="CJ102" s="1106"/>
      <c r="CK102" s="648"/>
      <c r="CL102" s="648"/>
      <c r="CM102" s="649"/>
      <c r="CN102" s="1105"/>
      <c r="CO102" s="1106"/>
      <c r="CP102" s="1106"/>
      <c r="CQ102" s="648"/>
      <c r="CR102" s="648"/>
      <c r="CS102" s="649"/>
      <c r="CT102" s="1099"/>
      <c r="CU102" s="1100"/>
      <c r="CV102" s="1100"/>
      <c r="CW102" s="648"/>
      <c r="CX102" s="648"/>
      <c r="CY102" s="649"/>
    </row>
    <row r="103" spans="2:103" ht="21" customHeight="1">
      <c r="B103" s="1254"/>
      <c r="C103" s="963"/>
      <c r="D103" s="964"/>
      <c r="E103" s="964"/>
      <c r="F103" s="964"/>
      <c r="G103" s="964"/>
      <c r="H103" s="964"/>
      <c r="I103" s="965"/>
      <c r="J103" s="1113"/>
      <c r="K103" s="1114"/>
      <c r="L103" s="1114"/>
      <c r="M103" s="1114"/>
      <c r="N103" s="1114"/>
      <c r="O103" s="1117"/>
      <c r="P103" s="1107" t="str">
        <f>IF(J103="","",IF(DAY(J103)+1&gt;IF(MONTH(B95)=12,31,DATE(YEAR(B95),MONTH(B95)+1,1)-B95),"",J103+1))</f>
        <v/>
      </c>
      <c r="Q103" s="1108"/>
      <c r="R103" s="1108"/>
      <c r="S103" s="1108"/>
      <c r="T103" s="1108"/>
      <c r="U103" s="1120"/>
      <c r="V103" s="1107"/>
      <c r="W103" s="1108"/>
      <c r="X103" s="1108"/>
      <c r="Y103" s="439"/>
      <c r="Z103" s="439"/>
      <c r="AA103" s="440"/>
      <c r="AB103" s="1107"/>
      <c r="AC103" s="1108"/>
      <c r="AD103" s="1108"/>
      <c r="AE103" s="439"/>
      <c r="AF103" s="439"/>
      <c r="AG103" s="440"/>
      <c r="AH103" s="1107"/>
      <c r="AI103" s="1108"/>
      <c r="AJ103" s="1108"/>
      <c r="AK103" s="439"/>
      <c r="AL103" s="439"/>
      <c r="AM103" s="440"/>
      <c r="AN103" s="1107"/>
      <c r="AO103" s="1108"/>
      <c r="AP103" s="1108"/>
      <c r="AQ103" s="439"/>
      <c r="AR103" s="439"/>
      <c r="AS103" s="440"/>
      <c r="AT103" s="1101"/>
      <c r="AU103" s="1102"/>
      <c r="AV103" s="1102"/>
      <c r="AW103" s="439"/>
      <c r="AX103" s="439"/>
      <c r="AY103" s="440"/>
      <c r="BB103" s="1254"/>
      <c r="BC103" s="963"/>
      <c r="BD103" s="964"/>
      <c r="BE103" s="964"/>
      <c r="BF103" s="964"/>
      <c r="BG103" s="964"/>
      <c r="BH103" s="964"/>
      <c r="BI103" s="965"/>
      <c r="BJ103" s="1113"/>
      <c r="BK103" s="1114"/>
      <c r="BL103" s="1114"/>
      <c r="BM103" s="1114"/>
      <c r="BN103" s="1114"/>
      <c r="BO103" s="1117"/>
      <c r="BP103" s="1107" t="str">
        <f>IF(BJ103="","",IF(DAY(BJ103)+1&gt;IF(MONTH(BB95)=12,31,DATE(YEAR(BB95),MONTH(BB95)+1,1)-BB95),"",BJ103+1))</f>
        <v/>
      </c>
      <c r="BQ103" s="1108"/>
      <c r="BR103" s="1108"/>
      <c r="BS103" s="1108"/>
      <c r="BT103" s="1108"/>
      <c r="BU103" s="1120"/>
      <c r="BV103" s="1107"/>
      <c r="BW103" s="1108"/>
      <c r="BX103" s="1108"/>
      <c r="BY103" s="439"/>
      <c r="BZ103" s="439"/>
      <c r="CA103" s="440"/>
      <c r="CB103" s="1107"/>
      <c r="CC103" s="1108"/>
      <c r="CD103" s="1108"/>
      <c r="CE103" s="439"/>
      <c r="CF103" s="439"/>
      <c r="CG103" s="440"/>
      <c r="CH103" s="1107"/>
      <c r="CI103" s="1108"/>
      <c r="CJ103" s="1108"/>
      <c r="CK103" s="439"/>
      <c r="CL103" s="439"/>
      <c r="CM103" s="440"/>
      <c r="CN103" s="1107"/>
      <c r="CO103" s="1108"/>
      <c r="CP103" s="1108"/>
      <c r="CQ103" s="439"/>
      <c r="CR103" s="439"/>
      <c r="CS103" s="440"/>
      <c r="CT103" s="1101"/>
      <c r="CU103" s="1102"/>
      <c r="CV103" s="1102"/>
      <c r="CW103" s="439"/>
      <c r="CX103" s="439"/>
      <c r="CY103" s="440"/>
    </row>
  </sheetData>
  <mergeCells count="882">
    <mergeCell ref="AQ101:AS103"/>
    <mergeCell ref="AT101:AV103"/>
    <mergeCell ref="AW101:AY103"/>
    <mergeCell ref="Y101:AA103"/>
    <mergeCell ref="AB101:AD103"/>
    <mergeCell ref="AE101:AG103"/>
    <mergeCell ref="AH101:AJ103"/>
    <mergeCell ref="AK101:AM103"/>
    <mergeCell ref="AN101:AP103"/>
    <mergeCell ref="B100:B103"/>
    <mergeCell ref="C100:I103"/>
    <mergeCell ref="J101:L103"/>
    <mergeCell ref="M101:O103"/>
    <mergeCell ref="P101:R103"/>
    <mergeCell ref="S101:U103"/>
    <mergeCell ref="V101:X103"/>
    <mergeCell ref="Y99:AA100"/>
    <mergeCell ref="AB99:AD100"/>
    <mergeCell ref="J99:L100"/>
    <mergeCell ref="M99:O100"/>
    <mergeCell ref="P99:R100"/>
    <mergeCell ref="S99:U100"/>
    <mergeCell ref="V99:X100"/>
    <mergeCell ref="CQ101:CS103"/>
    <mergeCell ref="CT101:CV103"/>
    <mergeCell ref="CW101:CY103"/>
    <mergeCell ref="B97:B99"/>
    <mergeCell ref="C97:I99"/>
    <mergeCell ref="J97:L98"/>
    <mergeCell ref="M97:O98"/>
    <mergeCell ref="P97:R98"/>
    <mergeCell ref="S97:U98"/>
    <mergeCell ref="V97:X98"/>
    <mergeCell ref="BY101:CA103"/>
    <mergeCell ref="CB101:CD103"/>
    <mergeCell ref="CE101:CG103"/>
    <mergeCell ref="CH101:CJ103"/>
    <mergeCell ref="CK101:CM103"/>
    <mergeCell ref="CN101:CP103"/>
    <mergeCell ref="CQ99:CS100"/>
    <mergeCell ref="CT99:CV100"/>
    <mergeCell ref="CW99:CY100"/>
    <mergeCell ref="BB100:BB103"/>
    <mergeCell ref="BC100:BI103"/>
    <mergeCell ref="BJ101:BL103"/>
    <mergeCell ref="BM101:BO103"/>
    <mergeCell ref="BP101:BR103"/>
    <mergeCell ref="BS101:BU103"/>
    <mergeCell ref="BV101:BX103"/>
    <mergeCell ref="BY99:CA100"/>
    <mergeCell ref="CB99:CD100"/>
    <mergeCell ref="CE99:CG100"/>
    <mergeCell ref="CH99:CJ100"/>
    <mergeCell ref="CK99:CM100"/>
    <mergeCell ref="CN99:CP100"/>
    <mergeCell ref="CK97:CM98"/>
    <mergeCell ref="CN97:CP98"/>
    <mergeCell ref="CQ97:CS98"/>
    <mergeCell ref="CT97:CV98"/>
    <mergeCell ref="CW97:CY98"/>
    <mergeCell ref="BJ99:BL100"/>
    <mergeCell ref="BM99:BO100"/>
    <mergeCell ref="BP99:BR100"/>
    <mergeCell ref="BS99:BU100"/>
    <mergeCell ref="BV99:BX100"/>
    <mergeCell ref="BS97:BU98"/>
    <mergeCell ref="BV97:BX98"/>
    <mergeCell ref="BY97:CA98"/>
    <mergeCell ref="CB97:CD98"/>
    <mergeCell ref="CE97:CG98"/>
    <mergeCell ref="CH97:CJ98"/>
    <mergeCell ref="BB97:BB99"/>
    <mergeCell ref="BC97:BI99"/>
    <mergeCell ref="BJ97:BL98"/>
    <mergeCell ref="BM97:BO98"/>
    <mergeCell ref="BP97:BR98"/>
    <mergeCell ref="Y97:AA98"/>
    <mergeCell ref="AB97:AD98"/>
    <mergeCell ref="AE97:AG98"/>
    <mergeCell ref="AH97:AJ98"/>
    <mergeCell ref="AK97:AM98"/>
    <mergeCell ref="AN97:AP98"/>
    <mergeCell ref="AQ97:AS98"/>
    <mergeCell ref="AT97:AV98"/>
    <mergeCell ref="AW97:AY98"/>
    <mergeCell ref="AQ99:AS100"/>
    <mergeCell ref="AT99:AV100"/>
    <mergeCell ref="AW99:AY100"/>
    <mergeCell ref="AE99:AG100"/>
    <mergeCell ref="AH99:AJ100"/>
    <mergeCell ref="AK99:AM100"/>
    <mergeCell ref="AN99:AP100"/>
    <mergeCell ref="CK95:CM96"/>
    <mergeCell ref="CN95:CP96"/>
    <mergeCell ref="CQ95:CS96"/>
    <mergeCell ref="CT95:CV96"/>
    <mergeCell ref="CW95:CY96"/>
    <mergeCell ref="B96:I96"/>
    <mergeCell ref="BB96:BI96"/>
    <mergeCell ref="BS95:BU96"/>
    <mergeCell ref="BV95:BX96"/>
    <mergeCell ref="BY95:CA96"/>
    <mergeCell ref="CB95:CD96"/>
    <mergeCell ref="CE95:CG96"/>
    <mergeCell ref="CH95:CJ96"/>
    <mergeCell ref="AT95:AV96"/>
    <mergeCell ref="AW95:AY96"/>
    <mergeCell ref="BB95:BI95"/>
    <mergeCell ref="BJ95:BL96"/>
    <mergeCell ref="BM95:BO96"/>
    <mergeCell ref="BP95:BR96"/>
    <mergeCell ref="AB95:AD96"/>
    <mergeCell ref="AE95:AG96"/>
    <mergeCell ref="AH95:AJ96"/>
    <mergeCell ref="AK95:AM96"/>
    <mergeCell ref="AN95:AP96"/>
    <mergeCell ref="AQ95:AS96"/>
    <mergeCell ref="CQ93:CS94"/>
    <mergeCell ref="CT93:CV94"/>
    <mergeCell ref="CW93:CY94"/>
    <mergeCell ref="B95:I95"/>
    <mergeCell ref="J95:L96"/>
    <mergeCell ref="M95:O96"/>
    <mergeCell ref="P95:R96"/>
    <mergeCell ref="S95:U96"/>
    <mergeCell ref="V95:X96"/>
    <mergeCell ref="Y95:AA96"/>
    <mergeCell ref="BY93:CA94"/>
    <mergeCell ref="CB93:CD94"/>
    <mergeCell ref="CE93:CG94"/>
    <mergeCell ref="CH93:CJ94"/>
    <mergeCell ref="CK93:CM94"/>
    <mergeCell ref="CN93:CP94"/>
    <mergeCell ref="AK93:AM94"/>
    <mergeCell ref="AN93:AP94"/>
    <mergeCell ref="AQ93:AS94"/>
    <mergeCell ref="AT93:AV94"/>
    <mergeCell ref="AW93:AY94"/>
    <mergeCell ref="BJ93:BL94"/>
    <mergeCell ref="B92:I94"/>
    <mergeCell ref="J93:L94"/>
    <mergeCell ref="M93:O94"/>
    <mergeCell ref="P93:R94"/>
    <mergeCell ref="S93:U94"/>
    <mergeCell ref="V93:X94"/>
    <mergeCell ref="Y93:AA94"/>
    <mergeCell ref="AN92:AP92"/>
    <mergeCell ref="AT92:AV92"/>
    <mergeCell ref="BB92:BI94"/>
    <mergeCell ref="J92:L92"/>
    <mergeCell ref="P92:R92"/>
    <mergeCell ref="V92:X92"/>
    <mergeCell ref="AB92:AD92"/>
    <mergeCell ref="AH92:AJ92"/>
    <mergeCell ref="AB93:AD94"/>
    <mergeCell ref="AE93:AG94"/>
    <mergeCell ref="AH93:AJ94"/>
    <mergeCell ref="BJ92:BL92"/>
    <mergeCell ref="BP92:BR92"/>
    <mergeCell ref="BV92:BX92"/>
    <mergeCell ref="BM93:BO94"/>
    <mergeCell ref="BP93:BR94"/>
    <mergeCell ref="BS93:BU94"/>
    <mergeCell ref="BV93:BX94"/>
    <mergeCell ref="CW88:CY90"/>
    <mergeCell ref="BP88:BR90"/>
    <mergeCell ref="BS88:BU90"/>
    <mergeCell ref="BV88:BX90"/>
    <mergeCell ref="BY88:CA90"/>
    <mergeCell ref="CB88:CD90"/>
    <mergeCell ref="CE88:CG90"/>
    <mergeCell ref="CH88:CJ90"/>
    <mergeCell ref="CK88:CM90"/>
    <mergeCell ref="CN88:CP90"/>
    <mergeCell ref="CQ88:CS90"/>
    <mergeCell ref="CT88:CV90"/>
    <mergeCell ref="CB92:CD92"/>
    <mergeCell ref="CH92:CJ92"/>
    <mergeCell ref="CN92:CP92"/>
    <mergeCell ref="CT92:CV92"/>
    <mergeCell ref="CK86:CM87"/>
    <mergeCell ref="CN86:CP87"/>
    <mergeCell ref="CQ86:CS87"/>
    <mergeCell ref="BJ86:BL87"/>
    <mergeCell ref="BM86:BO87"/>
    <mergeCell ref="BP86:BR87"/>
    <mergeCell ref="BS86:BU87"/>
    <mergeCell ref="BV86:BX87"/>
    <mergeCell ref="BY86:CA87"/>
    <mergeCell ref="B87:B90"/>
    <mergeCell ref="C87:I90"/>
    <mergeCell ref="BB87:BB90"/>
    <mergeCell ref="BC87:BI90"/>
    <mergeCell ref="J88:L90"/>
    <mergeCell ref="M88:O90"/>
    <mergeCell ref="P88:R90"/>
    <mergeCell ref="S88:U90"/>
    <mergeCell ref="CB86:CD87"/>
    <mergeCell ref="AH86:AJ87"/>
    <mergeCell ref="AK86:AM87"/>
    <mergeCell ref="AN88:AP90"/>
    <mergeCell ref="AQ88:AS90"/>
    <mergeCell ref="AT88:AV90"/>
    <mergeCell ref="AW88:AY90"/>
    <mergeCell ref="BJ88:BL90"/>
    <mergeCell ref="BM88:BO90"/>
    <mergeCell ref="V88:X90"/>
    <mergeCell ref="Y88:AA90"/>
    <mergeCell ref="AB88:AD90"/>
    <mergeCell ref="AE88:AG90"/>
    <mergeCell ref="AH88:AJ90"/>
    <mergeCell ref="AK88:AM90"/>
    <mergeCell ref="B84:B86"/>
    <mergeCell ref="CT84:CV85"/>
    <mergeCell ref="CW84:CY85"/>
    <mergeCell ref="J86:L87"/>
    <mergeCell ref="M86:O87"/>
    <mergeCell ref="P86:R87"/>
    <mergeCell ref="S86:U87"/>
    <mergeCell ref="V86:X87"/>
    <mergeCell ref="Y86:AA87"/>
    <mergeCell ref="AB86:AD87"/>
    <mergeCell ref="AE86:AG87"/>
    <mergeCell ref="CB84:CD85"/>
    <mergeCell ref="CE84:CG85"/>
    <mergeCell ref="CH84:CJ85"/>
    <mergeCell ref="CK84:CM85"/>
    <mergeCell ref="CN84:CP85"/>
    <mergeCell ref="CQ84:CS85"/>
    <mergeCell ref="BJ84:BL85"/>
    <mergeCell ref="BM84:BO85"/>
    <mergeCell ref="BP84:BR85"/>
    <mergeCell ref="BS84:BU85"/>
    <mergeCell ref="CT86:CV87"/>
    <mergeCell ref="CW86:CY87"/>
    <mergeCell ref="CE86:CG87"/>
    <mergeCell ref="CH86:CJ87"/>
    <mergeCell ref="BV84:BX85"/>
    <mergeCell ref="BY84:CA85"/>
    <mergeCell ref="AN84:AP85"/>
    <mergeCell ref="AQ84:AS85"/>
    <mergeCell ref="AT84:AV85"/>
    <mergeCell ref="AW84:AY85"/>
    <mergeCell ref="BB84:BB86"/>
    <mergeCell ref="BC84:BI86"/>
    <mergeCell ref="V84:X85"/>
    <mergeCell ref="Y84:AA85"/>
    <mergeCell ref="AB84:AD85"/>
    <mergeCell ref="AE84:AG85"/>
    <mergeCell ref="AH84:AJ85"/>
    <mergeCell ref="AK84:AM85"/>
    <mergeCell ref="AN86:AP87"/>
    <mergeCell ref="AQ86:AS87"/>
    <mergeCell ref="AT86:AV87"/>
    <mergeCell ref="AW86:AY87"/>
    <mergeCell ref="C84:I86"/>
    <mergeCell ref="J84:L85"/>
    <mergeCell ref="M84:O85"/>
    <mergeCell ref="P84:R85"/>
    <mergeCell ref="S84:U85"/>
    <mergeCell ref="CH82:CJ83"/>
    <mergeCell ref="CK82:CM83"/>
    <mergeCell ref="CN82:CP83"/>
    <mergeCell ref="AQ82:AS83"/>
    <mergeCell ref="AT82:AV83"/>
    <mergeCell ref="AW82:AY83"/>
    <mergeCell ref="BB82:BI82"/>
    <mergeCell ref="BJ82:BL83"/>
    <mergeCell ref="BM82:BO83"/>
    <mergeCell ref="BB83:BI83"/>
    <mergeCell ref="Y82:AA83"/>
    <mergeCell ref="AB82:AD83"/>
    <mergeCell ref="AE82:AG83"/>
    <mergeCell ref="AH82:AJ83"/>
    <mergeCell ref="AK82:AM83"/>
    <mergeCell ref="AN82:AP83"/>
    <mergeCell ref="B82:I82"/>
    <mergeCell ref="J82:L83"/>
    <mergeCell ref="M82:O83"/>
    <mergeCell ref="CQ82:CS83"/>
    <mergeCell ref="CT82:CV83"/>
    <mergeCell ref="CW82:CY83"/>
    <mergeCell ref="BP82:BR83"/>
    <mergeCell ref="BS82:BU83"/>
    <mergeCell ref="BV82:BX83"/>
    <mergeCell ref="BY82:CA83"/>
    <mergeCell ref="CB82:CD83"/>
    <mergeCell ref="CE82:CG83"/>
    <mergeCell ref="P82:R83"/>
    <mergeCell ref="S82:U83"/>
    <mergeCell ref="V82:X83"/>
    <mergeCell ref="B83:I83"/>
    <mergeCell ref="CH80:CJ81"/>
    <mergeCell ref="CK80:CM81"/>
    <mergeCell ref="CN80:CP81"/>
    <mergeCell ref="CQ80:CS81"/>
    <mergeCell ref="V80:X81"/>
    <mergeCell ref="Y80:AA81"/>
    <mergeCell ref="AB80:AD81"/>
    <mergeCell ref="AE80:AG81"/>
    <mergeCell ref="AH80:AJ81"/>
    <mergeCell ref="AK80:AM81"/>
    <mergeCell ref="B79:I81"/>
    <mergeCell ref="J79:L79"/>
    <mergeCell ref="M79:O79"/>
    <mergeCell ref="P79:R79"/>
    <mergeCell ref="S79:U79"/>
    <mergeCell ref="V79:X79"/>
    <mergeCell ref="J80:L81"/>
    <mergeCell ref="M80:O81"/>
    <mergeCell ref="P80:R81"/>
    <mergeCell ref="CH79:CJ79"/>
    <mergeCell ref="CT80:CV81"/>
    <mergeCell ref="CW80:CY81"/>
    <mergeCell ref="BP80:BR81"/>
    <mergeCell ref="BS80:BU81"/>
    <mergeCell ref="BV80:BX81"/>
    <mergeCell ref="BY80:CA81"/>
    <mergeCell ref="CB80:CD81"/>
    <mergeCell ref="CE80:CG81"/>
    <mergeCell ref="AN80:AP81"/>
    <mergeCell ref="AQ80:AS81"/>
    <mergeCell ref="AT80:AV81"/>
    <mergeCell ref="AW80:AY81"/>
    <mergeCell ref="BJ80:BL81"/>
    <mergeCell ref="BM80:BO81"/>
    <mergeCell ref="CK79:CM79"/>
    <mergeCell ref="CN79:CP79"/>
    <mergeCell ref="CQ79:CS79"/>
    <mergeCell ref="CT79:CV79"/>
    <mergeCell ref="CW79:CY79"/>
    <mergeCell ref="BP79:BR79"/>
    <mergeCell ref="BS79:BU79"/>
    <mergeCell ref="BV79:BX79"/>
    <mergeCell ref="BY79:CA79"/>
    <mergeCell ref="CB79:CD79"/>
    <mergeCell ref="CE79:CG79"/>
    <mergeCell ref="AQ79:AS79"/>
    <mergeCell ref="AT79:AV79"/>
    <mergeCell ref="AW79:AY79"/>
    <mergeCell ref="BB79:BI81"/>
    <mergeCell ref="BJ79:BL79"/>
    <mergeCell ref="BM79:BO79"/>
    <mergeCell ref="Y79:AA79"/>
    <mergeCell ref="AB79:AD79"/>
    <mergeCell ref="AE79:AG79"/>
    <mergeCell ref="AH79:AJ79"/>
    <mergeCell ref="AK79:AM79"/>
    <mergeCell ref="AN79:AP79"/>
    <mergeCell ref="S80:U81"/>
    <mergeCell ref="CH62:CJ64"/>
    <mergeCell ref="CK62:CM64"/>
    <mergeCell ref="CN62:CP64"/>
    <mergeCell ref="CQ62:CS64"/>
    <mergeCell ref="CT62:CV64"/>
    <mergeCell ref="CW62:CY64"/>
    <mergeCell ref="BP62:BR64"/>
    <mergeCell ref="BS62:BU64"/>
    <mergeCell ref="BV62:BX64"/>
    <mergeCell ref="BY62:CA64"/>
    <mergeCell ref="CB62:CD64"/>
    <mergeCell ref="CE62:CG64"/>
    <mergeCell ref="AN62:AP64"/>
    <mergeCell ref="AQ62:AS64"/>
    <mergeCell ref="AT62:AV64"/>
    <mergeCell ref="AW62:AY64"/>
    <mergeCell ref="BJ62:BL64"/>
    <mergeCell ref="BM62:BO64"/>
    <mergeCell ref="V62:X64"/>
    <mergeCell ref="Y62:AA64"/>
    <mergeCell ref="AB62:AD64"/>
    <mergeCell ref="AE62:AG64"/>
    <mergeCell ref="AH62:AJ64"/>
    <mergeCell ref="AK62:AM64"/>
    <mergeCell ref="CT60:CV61"/>
    <mergeCell ref="CW60:CY61"/>
    <mergeCell ref="B61:B64"/>
    <mergeCell ref="C61:I64"/>
    <mergeCell ref="BB61:BB64"/>
    <mergeCell ref="BC61:BI64"/>
    <mergeCell ref="J62:L64"/>
    <mergeCell ref="M62:O64"/>
    <mergeCell ref="P62:R64"/>
    <mergeCell ref="S62:U64"/>
    <mergeCell ref="CB60:CD61"/>
    <mergeCell ref="CE60:CG61"/>
    <mergeCell ref="CH60:CJ61"/>
    <mergeCell ref="CK60:CM61"/>
    <mergeCell ref="CN60:CP61"/>
    <mergeCell ref="CQ60:CS61"/>
    <mergeCell ref="BJ60:BL61"/>
    <mergeCell ref="BM60:BO61"/>
    <mergeCell ref="BP60:BR61"/>
    <mergeCell ref="BS60:BU61"/>
    <mergeCell ref="BV60:BX61"/>
    <mergeCell ref="BY60:CA61"/>
    <mergeCell ref="AH60:AJ61"/>
    <mergeCell ref="CT58:CV59"/>
    <mergeCell ref="CW58:CY59"/>
    <mergeCell ref="J60:L61"/>
    <mergeCell ref="M60:O61"/>
    <mergeCell ref="P60:R61"/>
    <mergeCell ref="S60:U61"/>
    <mergeCell ref="V60:X61"/>
    <mergeCell ref="Y60:AA61"/>
    <mergeCell ref="AB60:AD61"/>
    <mergeCell ref="AE60:AG61"/>
    <mergeCell ref="CB58:CD59"/>
    <mergeCell ref="CE58:CG59"/>
    <mergeCell ref="CH58:CJ59"/>
    <mergeCell ref="CK58:CM59"/>
    <mergeCell ref="CN58:CP59"/>
    <mergeCell ref="CQ58:CS59"/>
    <mergeCell ref="BJ58:BL59"/>
    <mergeCell ref="BM58:BO59"/>
    <mergeCell ref="BP58:BR59"/>
    <mergeCell ref="BS58:BU59"/>
    <mergeCell ref="BV58:BX59"/>
    <mergeCell ref="BY58:CA59"/>
    <mergeCell ref="AN58:AP59"/>
    <mergeCell ref="AQ58:AS59"/>
    <mergeCell ref="AT58:AV59"/>
    <mergeCell ref="AW58:AY59"/>
    <mergeCell ref="BB58:BB60"/>
    <mergeCell ref="BC58:BI60"/>
    <mergeCell ref="AN60:AP61"/>
    <mergeCell ref="AQ60:AS61"/>
    <mergeCell ref="AT60:AV61"/>
    <mergeCell ref="AW60:AY61"/>
    <mergeCell ref="V58:X59"/>
    <mergeCell ref="Y58:AA59"/>
    <mergeCell ref="AB58:AD59"/>
    <mergeCell ref="AE58:AG59"/>
    <mergeCell ref="AH58:AJ59"/>
    <mergeCell ref="AK58:AM59"/>
    <mergeCell ref="B58:B60"/>
    <mergeCell ref="C58:I60"/>
    <mergeCell ref="J58:L59"/>
    <mergeCell ref="M58:O59"/>
    <mergeCell ref="P58:R59"/>
    <mergeCell ref="S58:U59"/>
    <mergeCell ref="AK60:AM61"/>
    <mergeCell ref="CH56:CJ57"/>
    <mergeCell ref="CK56:CM57"/>
    <mergeCell ref="AQ56:AS57"/>
    <mergeCell ref="AT56:AV57"/>
    <mergeCell ref="AW56:AY57"/>
    <mergeCell ref="BB56:BI56"/>
    <mergeCell ref="BJ56:BL57"/>
    <mergeCell ref="BM56:BO57"/>
    <mergeCell ref="BB57:BI57"/>
    <mergeCell ref="Y56:AA57"/>
    <mergeCell ref="AB56:AD57"/>
    <mergeCell ref="AE56:AG57"/>
    <mergeCell ref="AH56:AJ57"/>
    <mergeCell ref="AK56:AM57"/>
    <mergeCell ref="AN56:AP57"/>
    <mergeCell ref="B56:I56"/>
    <mergeCell ref="J56:L57"/>
    <mergeCell ref="CN56:CP57"/>
    <mergeCell ref="CQ56:CS57"/>
    <mergeCell ref="CT56:CV57"/>
    <mergeCell ref="CW56:CY57"/>
    <mergeCell ref="BP56:BR57"/>
    <mergeCell ref="BS56:BU57"/>
    <mergeCell ref="BV56:BX57"/>
    <mergeCell ref="BY56:CA57"/>
    <mergeCell ref="CB56:CD57"/>
    <mergeCell ref="CE56:CG57"/>
    <mergeCell ref="M56:O57"/>
    <mergeCell ref="P56:R57"/>
    <mergeCell ref="S56:U57"/>
    <mergeCell ref="V56:X57"/>
    <mergeCell ref="B57:I57"/>
    <mergeCell ref="CH54:CJ55"/>
    <mergeCell ref="CK54:CM55"/>
    <mergeCell ref="AN54:AP55"/>
    <mergeCell ref="AQ54:AS55"/>
    <mergeCell ref="AT54:AV55"/>
    <mergeCell ref="AW54:AY55"/>
    <mergeCell ref="BJ54:BL55"/>
    <mergeCell ref="BM54:BO55"/>
    <mergeCell ref="V54:X55"/>
    <mergeCell ref="Y54:AA55"/>
    <mergeCell ref="AB54:AD55"/>
    <mergeCell ref="AE54:AG55"/>
    <mergeCell ref="AH54:AJ55"/>
    <mergeCell ref="AK54:AM55"/>
    <mergeCell ref="B53:I55"/>
    <mergeCell ref="J53:L53"/>
    <mergeCell ref="M53:O53"/>
    <mergeCell ref="CH53:CJ53"/>
    <mergeCell ref="CK53:CM53"/>
    <mergeCell ref="CN54:CP55"/>
    <mergeCell ref="CQ54:CS55"/>
    <mergeCell ref="CT54:CV55"/>
    <mergeCell ref="CW54:CY55"/>
    <mergeCell ref="BP54:BR55"/>
    <mergeCell ref="BS54:BU55"/>
    <mergeCell ref="BV54:BX55"/>
    <mergeCell ref="BY54:CA55"/>
    <mergeCell ref="CB54:CD55"/>
    <mergeCell ref="CE54:CG55"/>
    <mergeCell ref="CN53:CP53"/>
    <mergeCell ref="CQ53:CS53"/>
    <mergeCell ref="CT53:CV53"/>
    <mergeCell ref="CW53:CY53"/>
    <mergeCell ref="BP53:BR53"/>
    <mergeCell ref="BS53:BU53"/>
    <mergeCell ref="BV53:BX53"/>
    <mergeCell ref="BY53:CA53"/>
    <mergeCell ref="CB53:CD53"/>
    <mergeCell ref="CE53:CG53"/>
    <mergeCell ref="BB53:BI55"/>
    <mergeCell ref="BJ53:BL53"/>
    <mergeCell ref="BM53:BO53"/>
    <mergeCell ref="Y53:AA53"/>
    <mergeCell ref="AB53:AD53"/>
    <mergeCell ref="AE53:AG53"/>
    <mergeCell ref="AH53:AJ53"/>
    <mergeCell ref="AK53:AM53"/>
    <mergeCell ref="AN53:AP53"/>
    <mergeCell ref="P53:R53"/>
    <mergeCell ref="S53:U53"/>
    <mergeCell ref="V53:X53"/>
    <mergeCell ref="J54:L55"/>
    <mergeCell ref="M54:O55"/>
    <mergeCell ref="P54:R55"/>
    <mergeCell ref="S54:U55"/>
    <mergeCell ref="CH36:CJ38"/>
    <mergeCell ref="CK36:CM38"/>
    <mergeCell ref="AN36:AP38"/>
    <mergeCell ref="AQ36:AS38"/>
    <mergeCell ref="AT36:AV38"/>
    <mergeCell ref="AW36:AY38"/>
    <mergeCell ref="BJ36:BL38"/>
    <mergeCell ref="BM36:BO38"/>
    <mergeCell ref="V36:X38"/>
    <mergeCell ref="Y36:AA38"/>
    <mergeCell ref="AB36:AD38"/>
    <mergeCell ref="AE36:AG38"/>
    <mergeCell ref="AH36:AJ38"/>
    <mergeCell ref="AK36:AM38"/>
    <mergeCell ref="AQ53:AS53"/>
    <mergeCell ref="AT53:AV53"/>
    <mergeCell ref="AW53:AY53"/>
    <mergeCell ref="CQ36:CS38"/>
    <mergeCell ref="CT36:CV38"/>
    <mergeCell ref="CW36:CY38"/>
    <mergeCell ref="BP36:BR38"/>
    <mergeCell ref="BS36:BU38"/>
    <mergeCell ref="BV36:BX38"/>
    <mergeCell ref="BY36:CA38"/>
    <mergeCell ref="CB36:CD38"/>
    <mergeCell ref="CE36:CG38"/>
    <mergeCell ref="CW34:CY35"/>
    <mergeCell ref="B35:B38"/>
    <mergeCell ref="C35:I38"/>
    <mergeCell ref="BB35:BB38"/>
    <mergeCell ref="BC35:BI38"/>
    <mergeCell ref="J36:L38"/>
    <mergeCell ref="M36:O38"/>
    <mergeCell ref="P36:R38"/>
    <mergeCell ref="S36:U38"/>
    <mergeCell ref="CB34:CD35"/>
    <mergeCell ref="CE34:CG35"/>
    <mergeCell ref="CH34:CJ35"/>
    <mergeCell ref="CK34:CM35"/>
    <mergeCell ref="CN34:CP35"/>
    <mergeCell ref="CQ34:CS35"/>
    <mergeCell ref="BJ34:BL35"/>
    <mergeCell ref="BM34:BO35"/>
    <mergeCell ref="BP34:BR35"/>
    <mergeCell ref="BS34:BU35"/>
    <mergeCell ref="BV34:BX35"/>
    <mergeCell ref="BY34:CA35"/>
    <mergeCell ref="AH34:AJ35"/>
    <mergeCell ref="AK34:AM35"/>
    <mergeCell ref="CN36:CP38"/>
    <mergeCell ref="AQ34:AS35"/>
    <mergeCell ref="AT34:AV35"/>
    <mergeCell ref="AW34:AY35"/>
    <mergeCell ref="CT32:CV33"/>
    <mergeCell ref="CW32:CY33"/>
    <mergeCell ref="J34:L35"/>
    <mergeCell ref="M34:O35"/>
    <mergeCell ref="P34:R35"/>
    <mergeCell ref="S34:U35"/>
    <mergeCell ref="V34:X35"/>
    <mergeCell ref="Y34:AA35"/>
    <mergeCell ref="AB34:AD35"/>
    <mergeCell ref="AE34:AG35"/>
    <mergeCell ref="CB32:CD33"/>
    <mergeCell ref="CE32:CG33"/>
    <mergeCell ref="CH32:CJ33"/>
    <mergeCell ref="CK32:CM33"/>
    <mergeCell ref="CN32:CP33"/>
    <mergeCell ref="CQ32:CS33"/>
    <mergeCell ref="BJ32:BL33"/>
    <mergeCell ref="BM32:BO33"/>
    <mergeCell ref="BP32:BR33"/>
    <mergeCell ref="BS32:BU33"/>
    <mergeCell ref="CT34:CV35"/>
    <mergeCell ref="B32:B34"/>
    <mergeCell ref="C32:I34"/>
    <mergeCell ref="J32:L33"/>
    <mergeCell ref="M32:O33"/>
    <mergeCell ref="P32:R33"/>
    <mergeCell ref="S32:U33"/>
    <mergeCell ref="CK30:CM31"/>
    <mergeCell ref="CN30:CP31"/>
    <mergeCell ref="CQ30:CS31"/>
    <mergeCell ref="BV32:BX33"/>
    <mergeCell ref="BY32:CA33"/>
    <mergeCell ref="AN32:AP33"/>
    <mergeCell ref="AQ32:AS33"/>
    <mergeCell ref="AT32:AV33"/>
    <mergeCell ref="AW32:AY33"/>
    <mergeCell ref="BB32:BB34"/>
    <mergeCell ref="BC32:BI34"/>
    <mergeCell ref="V32:X33"/>
    <mergeCell ref="Y32:AA33"/>
    <mergeCell ref="AB32:AD33"/>
    <mergeCell ref="AE32:AG33"/>
    <mergeCell ref="AH32:AJ33"/>
    <mergeCell ref="AK32:AM33"/>
    <mergeCell ref="AN34:AP35"/>
    <mergeCell ref="CT30:CV31"/>
    <mergeCell ref="CW30:CY31"/>
    <mergeCell ref="B31:I31"/>
    <mergeCell ref="BB31:BI31"/>
    <mergeCell ref="BS30:BU31"/>
    <mergeCell ref="BV30:BX31"/>
    <mergeCell ref="BY30:CA31"/>
    <mergeCell ref="CB30:CD31"/>
    <mergeCell ref="CE30:CG31"/>
    <mergeCell ref="CH30:CJ31"/>
    <mergeCell ref="AT30:AV31"/>
    <mergeCell ref="AW30:AY31"/>
    <mergeCell ref="BB30:BI30"/>
    <mergeCell ref="BJ30:BL31"/>
    <mergeCell ref="BM30:BO31"/>
    <mergeCell ref="BP30:BR31"/>
    <mergeCell ref="AB30:AD31"/>
    <mergeCell ref="AE30:AG31"/>
    <mergeCell ref="AH30:AJ31"/>
    <mergeCell ref="AK30:AM31"/>
    <mergeCell ref="AN30:AP31"/>
    <mergeCell ref="AQ30:AS31"/>
    <mergeCell ref="CQ28:CS29"/>
    <mergeCell ref="CT28:CV29"/>
    <mergeCell ref="AB28:AD29"/>
    <mergeCell ref="CW28:CY29"/>
    <mergeCell ref="B30:I30"/>
    <mergeCell ref="J30:L31"/>
    <mergeCell ref="M30:O31"/>
    <mergeCell ref="P30:R31"/>
    <mergeCell ref="S30:U31"/>
    <mergeCell ref="V30:X31"/>
    <mergeCell ref="Y30:AA31"/>
    <mergeCell ref="BY28:CA29"/>
    <mergeCell ref="CB28:CD29"/>
    <mergeCell ref="CE28:CG29"/>
    <mergeCell ref="CH28:CJ29"/>
    <mergeCell ref="CK28:CM29"/>
    <mergeCell ref="CN28:CP29"/>
    <mergeCell ref="AK28:AM29"/>
    <mergeCell ref="AN28:AP29"/>
    <mergeCell ref="AQ28:AS29"/>
    <mergeCell ref="AT28:AV29"/>
    <mergeCell ref="AW28:AY29"/>
    <mergeCell ref="BJ28:BL29"/>
    <mergeCell ref="B27:I29"/>
    <mergeCell ref="BJ27:BL27"/>
    <mergeCell ref="BP27:BR27"/>
    <mergeCell ref="BV27:BX27"/>
    <mergeCell ref="BM28:BO29"/>
    <mergeCell ref="BP28:BR29"/>
    <mergeCell ref="BS28:BU29"/>
    <mergeCell ref="BV28:BX29"/>
    <mergeCell ref="J27:L27"/>
    <mergeCell ref="P27:R27"/>
    <mergeCell ref="V27:X27"/>
    <mergeCell ref="AB27:AD27"/>
    <mergeCell ref="AH27:AJ27"/>
    <mergeCell ref="J28:L29"/>
    <mergeCell ref="M28:O29"/>
    <mergeCell ref="P28:R29"/>
    <mergeCell ref="S28:U29"/>
    <mergeCell ref="V28:X29"/>
    <mergeCell ref="Y28:AA29"/>
    <mergeCell ref="AN27:AP27"/>
    <mergeCell ref="AT27:AV27"/>
    <mergeCell ref="BB27:BI29"/>
    <mergeCell ref="AE28:AG29"/>
    <mergeCell ref="AH28:AJ29"/>
    <mergeCell ref="CK10:CM12"/>
    <mergeCell ref="CN10:CP12"/>
    <mergeCell ref="CQ10:CS12"/>
    <mergeCell ref="CT10:CV12"/>
    <mergeCell ref="CW10:CY12"/>
    <mergeCell ref="BP10:BR12"/>
    <mergeCell ref="BS10:BU12"/>
    <mergeCell ref="BV10:BX12"/>
    <mergeCell ref="BY10:CA12"/>
    <mergeCell ref="CB10:CD12"/>
    <mergeCell ref="CE10:CG12"/>
    <mergeCell ref="CT27:CV27"/>
    <mergeCell ref="V10:X12"/>
    <mergeCell ref="Y10:AA12"/>
    <mergeCell ref="AB10:AD12"/>
    <mergeCell ref="AE10:AG12"/>
    <mergeCell ref="AH10:AJ12"/>
    <mergeCell ref="AK10:AM12"/>
    <mergeCell ref="CT8:CV9"/>
    <mergeCell ref="CW8:CY9"/>
    <mergeCell ref="CE8:CG9"/>
    <mergeCell ref="CH8:CJ9"/>
    <mergeCell ref="CK8:CM9"/>
    <mergeCell ref="CN8:CP9"/>
    <mergeCell ref="CQ8:CS9"/>
    <mergeCell ref="AN10:AP12"/>
    <mergeCell ref="AQ10:AS12"/>
    <mergeCell ref="AT10:AV12"/>
    <mergeCell ref="AW10:AY12"/>
    <mergeCell ref="BJ10:BL12"/>
    <mergeCell ref="BM10:BO12"/>
    <mergeCell ref="CB27:CD27"/>
    <mergeCell ref="CH27:CJ27"/>
    <mergeCell ref="CN27:CP27"/>
    <mergeCell ref="CH10:CJ12"/>
    <mergeCell ref="AN6:AP7"/>
    <mergeCell ref="AQ6:AS7"/>
    <mergeCell ref="B9:B12"/>
    <mergeCell ref="C9:I12"/>
    <mergeCell ref="BB9:BB12"/>
    <mergeCell ref="BC9:BI12"/>
    <mergeCell ref="J10:L12"/>
    <mergeCell ref="M10:O12"/>
    <mergeCell ref="P10:R12"/>
    <mergeCell ref="S10:U12"/>
    <mergeCell ref="B6:B8"/>
    <mergeCell ref="C6:I8"/>
    <mergeCell ref="J6:L7"/>
    <mergeCell ref="Y6:AA7"/>
    <mergeCell ref="AB6:AD7"/>
    <mergeCell ref="AE6:AG7"/>
    <mergeCell ref="AH6:AJ7"/>
    <mergeCell ref="AK6:AM7"/>
    <mergeCell ref="AH8:AJ9"/>
    <mergeCell ref="AK8:AM9"/>
    <mergeCell ref="AN8:AP9"/>
    <mergeCell ref="AQ8:AS9"/>
    <mergeCell ref="AT8:AV9"/>
    <mergeCell ref="AW8:AY9"/>
    <mergeCell ref="CT6:CV7"/>
    <mergeCell ref="CW6:CY7"/>
    <mergeCell ref="J8:L9"/>
    <mergeCell ref="M8:O9"/>
    <mergeCell ref="P8:R9"/>
    <mergeCell ref="S8:U9"/>
    <mergeCell ref="V8:X9"/>
    <mergeCell ref="Y8:AA9"/>
    <mergeCell ref="AB8:AD9"/>
    <mergeCell ref="AE8:AG9"/>
    <mergeCell ref="CB6:CD7"/>
    <mergeCell ref="CE6:CG7"/>
    <mergeCell ref="CH6:CJ7"/>
    <mergeCell ref="CK6:CM7"/>
    <mergeCell ref="CN6:CP7"/>
    <mergeCell ref="CQ6:CS7"/>
    <mergeCell ref="BJ6:BL7"/>
    <mergeCell ref="BM6:BO7"/>
    <mergeCell ref="BP6:BR7"/>
    <mergeCell ref="M6:O7"/>
    <mergeCell ref="P6:R7"/>
    <mergeCell ref="S6:U7"/>
    <mergeCell ref="BC6:BI8"/>
    <mergeCell ref="V6:X7"/>
    <mergeCell ref="AT6:AV7"/>
    <mergeCell ref="AW6:AY7"/>
    <mergeCell ref="BB6:BB8"/>
    <mergeCell ref="CH4:CJ5"/>
    <mergeCell ref="CK4:CM5"/>
    <mergeCell ref="CN4:CP5"/>
    <mergeCell ref="AQ4:AS5"/>
    <mergeCell ref="AT4:AV5"/>
    <mergeCell ref="AW4:AY5"/>
    <mergeCell ref="BB4:BI4"/>
    <mergeCell ref="BJ4:BL5"/>
    <mergeCell ref="BM4:BO5"/>
    <mergeCell ref="BB5:BI5"/>
    <mergeCell ref="BS6:BU7"/>
    <mergeCell ref="BV6:BX7"/>
    <mergeCell ref="BY6:CA7"/>
    <mergeCell ref="CB8:CD9"/>
    <mergeCell ref="BJ8:BL9"/>
    <mergeCell ref="BM8:BO9"/>
    <mergeCell ref="BP8:BR9"/>
    <mergeCell ref="BS8:BU9"/>
    <mergeCell ref="BV8:BX9"/>
    <mergeCell ref="BY8:CA9"/>
    <mergeCell ref="B4:I4"/>
    <mergeCell ref="J4:L5"/>
    <mergeCell ref="CQ4:CS5"/>
    <mergeCell ref="CT4:CV5"/>
    <mergeCell ref="CW4:CY5"/>
    <mergeCell ref="BP4:BR5"/>
    <mergeCell ref="BS4:BU5"/>
    <mergeCell ref="BV4:BX5"/>
    <mergeCell ref="BY4:CA5"/>
    <mergeCell ref="CB4:CD5"/>
    <mergeCell ref="CE4:CG5"/>
    <mergeCell ref="M4:O5"/>
    <mergeCell ref="P4:R5"/>
    <mergeCell ref="S4:U5"/>
    <mergeCell ref="V4:X5"/>
    <mergeCell ref="B5:I5"/>
    <mergeCell ref="Y4:AA5"/>
    <mergeCell ref="AB4:AD5"/>
    <mergeCell ref="AE4:AG5"/>
    <mergeCell ref="AH4:AJ5"/>
    <mergeCell ref="AK4:AM5"/>
    <mergeCell ref="AN4:AP5"/>
    <mergeCell ref="B1:I3"/>
    <mergeCell ref="J1:L1"/>
    <mergeCell ref="M1:O1"/>
    <mergeCell ref="P1:R1"/>
    <mergeCell ref="S1:U1"/>
    <mergeCell ref="V1:X1"/>
    <mergeCell ref="J2:L3"/>
    <mergeCell ref="M2:O3"/>
    <mergeCell ref="P2:R3"/>
    <mergeCell ref="S2:U3"/>
    <mergeCell ref="V2:X3"/>
    <mergeCell ref="CT2:CV3"/>
    <mergeCell ref="CW2:CY3"/>
    <mergeCell ref="BP2:BR3"/>
    <mergeCell ref="BS2:BU3"/>
    <mergeCell ref="BV2:BX3"/>
    <mergeCell ref="BY2:CA3"/>
    <mergeCell ref="CB2:CD3"/>
    <mergeCell ref="CE2:CG3"/>
    <mergeCell ref="AN2:AP3"/>
    <mergeCell ref="AQ2:AS3"/>
    <mergeCell ref="AT2:AV3"/>
    <mergeCell ref="AW2:AY3"/>
    <mergeCell ref="BJ2:BL3"/>
    <mergeCell ref="BM2:BO3"/>
    <mergeCell ref="CH2:CJ3"/>
    <mergeCell ref="CK2:CM3"/>
    <mergeCell ref="CN2:CP3"/>
    <mergeCell ref="CQ2:CS3"/>
    <mergeCell ref="CH1:CJ1"/>
    <mergeCell ref="CK1:CM1"/>
    <mergeCell ref="CN1:CP1"/>
    <mergeCell ref="CQ1:CS1"/>
    <mergeCell ref="CT1:CV1"/>
    <mergeCell ref="CW1:CY1"/>
    <mergeCell ref="BP1:BR1"/>
    <mergeCell ref="BS1:BU1"/>
    <mergeCell ref="BV1:BX1"/>
    <mergeCell ref="BY1:CA1"/>
    <mergeCell ref="CB1:CD1"/>
    <mergeCell ref="CE1:CG1"/>
    <mergeCell ref="AQ1:AS1"/>
    <mergeCell ref="AT1:AV1"/>
    <mergeCell ref="AW1:AY1"/>
    <mergeCell ref="BB1:BI3"/>
    <mergeCell ref="BJ1:BL1"/>
    <mergeCell ref="BM1:BO1"/>
    <mergeCell ref="Y1:AA1"/>
    <mergeCell ref="AB1:AD1"/>
    <mergeCell ref="AE1:AG1"/>
    <mergeCell ref="AH1:AJ1"/>
    <mergeCell ref="AK1:AM1"/>
    <mergeCell ref="AN1:AP1"/>
    <mergeCell ref="Y2:AA3"/>
    <mergeCell ref="AB2:AD3"/>
    <mergeCell ref="AE2:AG3"/>
    <mergeCell ref="AH2:AJ3"/>
    <mergeCell ref="AK2:AM3"/>
  </mergeCells>
  <phoneticPr fontId="2"/>
  <conditionalFormatting sqref="J4">
    <cfRule type="expression" dxfId="22230" priority="390" stopIfTrue="1">
      <formula>OR(J4=祝色)</formula>
    </cfRule>
  </conditionalFormatting>
  <conditionalFormatting sqref="P4">
    <cfRule type="expression" dxfId="22229" priority="389" stopIfTrue="1">
      <formula>OR(P4=祝色)</formula>
    </cfRule>
  </conditionalFormatting>
  <conditionalFormatting sqref="V4">
    <cfRule type="expression" dxfId="22228" priority="388" stopIfTrue="1">
      <formula>OR(V4=祝色)</formula>
    </cfRule>
  </conditionalFormatting>
  <conditionalFormatting sqref="AB4">
    <cfRule type="expression" dxfId="22227" priority="387" stopIfTrue="1">
      <formula>OR(AB4=祝色)</formula>
    </cfRule>
  </conditionalFormatting>
  <conditionalFormatting sqref="AH4">
    <cfRule type="expression" dxfId="22226" priority="386" stopIfTrue="1">
      <formula>OR(AH4=祝色)</formula>
    </cfRule>
  </conditionalFormatting>
  <conditionalFormatting sqref="AN4">
    <cfRule type="expression" dxfId="22225" priority="385" stopIfTrue="1">
      <formula>OR(AN4=祝色)</formula>
    </cfRule>
  </conditionalFormatting>
  <conditionalFormatting sqref="AT4">
    <cfRule type="expression" dxfId="22224" priority="384" stopIfTrue="1">
      <formula>OR(AT4=祝色)</formula>
    </cfRule>
  </conditionalFormatting>
  <conditionalFormatting sqref="J6">
    <cfRule type="expression" dxfId="22223" priority="383" stopIfTrue="1">
      <formula>OR(J6=祝色)</formula>
    </cfRule>
  </conditionalFormatting>
  <conditionalFormatting sqref="P6">
    <cfRule type="expression" dxfId="22222" priority="382" stopIfTrue="1">
      <formula>OR(P6=祝色)</formula>
    </cfRule>
  </conditionalFormatting>
  <conditionalFormatting sqref="V6">
    <cfRule type="expression" dxfId="22221" priority="381" stopIfTrue="1">
      <formula>OR(V6=祝色)</formula>
    </cfRule>
  </conditionalFormatting>
  <conditionalFormatting sqref="AB6">
    <cfRule type="expression" dxfId="22220" priority="380" stopIfTrue="1">
      <formula>OR(AB6=祝色)</formula>
    </cfRule>
  </conditionalFormatting>
  <conditionalFormatting sqref="AH6">
    <cfRule type="expression" dxfId="22219" priority="379" stopIfTrue="1">
      <formula>OR(AH6=祝色)</formula>
    </cfRule>
  </conditionalFormatting>
  <conditionalFormatting sqref="AN6">
    <cfRule type="expression" dxfId="22218" priority="378" stopIfTrue="1">
      <formula>OR(AN6=祝色)</formula>
    </cfRule>
  </conditionalFormatting>
  <conditionalFormatting sqref="AT6">
    <cfRule type="expression" dxfId="22217" priority="377" stopIfTrue="1">
      <formula>OR(AT6=祝色)</formula>
    </cfRule>
  </conditionalFormatting>
  <conditionalFormatting sqref="J8">
    <cfRule type="expression" dxfId="22216" priority="376" stopIfTrue="1">
      <formula>OR(J8=祝色)</formula>
    </cfRule>
  </conditionalFormatting>
  <conditionalFormatting sqref="P8">
    <cfRule type="expression" dxfId="22215" priority="375" stopIfTrue="1">
      <formula>OR(P8=祝色)</formula>
    </cfRule>
  </conditionalFormatting>
  <conditionalFormatting sqref="V8">
    <cfRule type="expression" dxfId="22214" priority="374" stopIfTrue="1">
      <formula>OR(V8=祝色)</formula>
    </cfRule>
  </conditionalFormatting>
  <conditionalFormatting sqref="AB8">
    <cfRule type="expression" dxfId="22213" priority="373" stopIfTrue="1">
      <formula>OR(AB8=祝色)</formula>
    </cfRule>
  </conditionalFormatting>
  <conditionalFormatting sqref="AH8">
    <cfRule type="expression" dxfId="22212" priority="372" stopIfTrue="1">
      <formula>OR(AH8=祝色)</formula>
    </cfRule>
  </conditionalFormatting>
  <conditionalFormatting sqref="AN8">
    <cfRule type="expression" dxfId="22211" priority="371" stopIfTrue="1">
      <formula>OR(AN8=祝色)</formula>
    </cfRule>
  </conditionalFormatting>
  <conditionalFormatting sqref="AT8">
    <cfRule type="expression" dxfId="22210" priority="370" stopIfTrue="1">
      <formula>OR(AT8=祝色)</formula>
    </cfRule>
  </conditionalFormatting>
  <conditionalFormatting sqref="J2">
    <cfRule type="expression" dxfId="22209" priority="369" stopIfTrue="1">
      <formula>OR(J2=祝色)</formula>
    </cfRule>
  </conditionalFormatting>
  <conditionalFormatting sqref="P2">
    <cfRule type="expression" dxfId="22208" priority="368" stopIfTrue="1">
      <formula>OR(P2=祝色)</formula>
    </cfRule>
  </conditionalFormatting>
  <conditionalFormatting sqref="V2">
    <cfRule type="expression" dxfId="22207" priority="367" stopIfTrue="1">
      <formula>OR(V2=祝色)</formula>
    </cfRule>
  </conditionalFormatting>
  <conditionalFormatting sqref="AB2">
    <cfRule type="expression" dxfId="22206" priority="366" stopIfTrue="1">
      <formula>OR(AB2=祝色)</formula>
    </cfRule>
  </conditionalFormatting>
  <conditionalFormatting sqref="AH2">
    <cfRule type="expression" dxfId="22205" priority="365" stopIfTrue="1">
      <formula>OR(AH2=祝色)</formula>
    </cfRule>
  </conditionalFormatting>
  <conditionalFormatting sqref="AN2">
    <cfRule type="expression" dxfId="22204" priority="364" stopIfTrue="1">
      <formula>OR(AN2=祝色)</formula>
    </cfRule>
  </conditionalFormatting>
  <conditionalFormatting sqref="AT2">
    <cfRule type="expression" dxfId="22203" priority="363" stopIfTrue="1">
      <formula>OR(AT2=祝色)</formula>
    </cfRule>
  </conditionalFormatting>
  <conditionalFormatting sqref="J10">
    <cfRule type="expression" dxfId="22202" priority="362" stopIfTrue="1">
      <formula>OR(J10=祝色)</formula>
    </cfRule>
  </conditionalFormatting>
  <conditionalFormatting sqref="AT10">
    <cfRule type="expression" dxfId="22201" priority="356" stopIfTrue="1">
      <formula>OR(AT10=祝色)</formula>
    </cfRule>
  </conditionalFormatting>
  <conditionalFormatting sqref="P10">
    <cfRule type="expression" dxfId="22200" priority="361" stopIfTrue="1">
      <formula>OR(P10=祝色)</formula>
    </cfRule>
  </conditionalFormatting>
  <conditionalFormatting sqref="V10">
    <cfRule type="expression" dxfId="22199" priority="360" stopIfTrue="1">
      <formula>OR(V10=祝色)</formula>
    </cfRule>
  </conditionalFormatting>
  <conditionalFormatting sqref="AB10">
    <cfRule type="expression" dxfId="22198" priority="359" stopIfTrue="1">
      <formula>OR(AB10=祝色)</formula>
    </cfRule>
  </conditionalFormatting>
  <conditionalFormatting sqref="AH10">
    <cfRule type="expression" dxfId="22197" priority="358" stopIfTrue="1">
      <formula>OR(AH10=祝色)</formula>
    </cfRule>
  </conditionalFormatting>
  <conditionalFormatting sqref="AN10">
    <cfRule type="expression" dxfId="22196" priority="357" stopIfTrue="1">
      <formula>OR(AN10=祝色)</formula>
    </cfRule>
  </conditionalFormatting>
  <conditionalFormatting sqref="M10:O12">
    <cfRule type="expression" dxfId="22195" priority="354" stopIfTrue="1">
      <formula>OR(M10=祝色)</formula>
    </cfRule>
    <cfRule type="expression" dxfId="22194" priority="355">
      <formula>M10</formula>
    </cfRule>
  </conditionalFormatting>
  <conditionalFormatting sqref="S10:U12">
    <cfRule type="expression" dxfId="22193" priority="352" stopIfTrue="1">
      <formula>OR(S10=祝色)</formula>
    </cfRule>
    <cfRule type="expression" dxfId="22192" priority="353">
      <formula>S10</formula>
    </cfRule>
  </conditionalFormatting>
  <conditionalFormatting sqref="J82">
    <cfRule type="expression" dxfId="22191" priority="351" stopIfTrue="1">
      <formula>OR(J82=祝色)</formula>
    </cfRule>
  </conditionalFormatting>
  <conditionalFormatting sqref="P82">
    <cfRule type="expression" dxfId="22190" priority="350" stopIfTrue="1">
      <formula>OR(P82=祝色)</formula>
    </cfRule>
  </conditionalFormatting>
  <conditionalFormatting sqref="V82">
    <cfRule type="expression" dxfId="22189" priority="349" stopIfTrue="1">
      <formula>OR(V82=祝色)</formula>
    </cfRule>
  </conditionalFormatting>
  <conditionalFormatting sqref="AB82">
    <cfRule type="expression" dxfId="22188" priority="348" stopIfTrue="1">
      <formula>OR(AB82=祝色)</formula>
    </cfRule>
  </conditionalFormatting>
  <conditionalFormatting sqref="AH82">
    <cfRule type="expression" dxfId="22187" priority="347" stopIfTrue="1">
      <formula>OR(AH82=祝色)</formula>
    </cfRule>
  </conditionalFormatting>
  <conditionalFormatting sqref="AN82">
    <cfRule type="expression" dxfId="22186" priority="346" stopIfTrue="1">
      <formula>OR(AN82=祝色)</formula>
    </cfRule>
  </conditionalFormatting>
  <conditionalFormatting sqref="AT82">
    <cfRule type="expression" dxfId="22185" priority="345" stopIfTrue="1">
      <formula>OR(AT82=祝色)</formula>
    </cfRule>
  </conditionalFormatting>
  <conditionalFormatting sqref="J84">
    <cfRule type="expression" dxfId="22184" priority="344" stopIfTrue="1">
      <formula>OR(J84=祝色)</formula>
    </cfRule>
  </conditionalFormatting>
  <conditionalFormatting sqref="P84">
    <cfRule type="expression" dxfId="22183" priority="343" stopIfTrue="1">
      <formula>OR(P84=祝色)</formula>
    </cfRule>
  </conditionalFormatting>
  <conditionalFormatting sqref="V84">
    <cfRule type="expression" dxfId="22182" priority="342" stopIfTrue="1">
      <formula>OR(V84=祝色)</formula>
    </cfRule>
  </conditionalFormatting>
  <conditionalFormatting sqref="AB84">
    <cfRule type="expression" dxfId="22181" priority="341" stopIfTrue="1">
      <formula>OR(AB84=祝色)</formula>
    </cfRule>
  </conditionalFormatting>
  <conditionalFormatting sqref="AH84">
    <cfRule type="expression" dxfId="22180" priority="340" stopIfTrue="1">
      <formula>OR(AH84=祝色)</formula>
    </cfRule>
  </conditionalFormatting>
  <conditionalFormatting sqref="AN84">
    <cfRule type="expression" dxfId="22179" priority="339" stopIfTrue="1">
      <formula>OR(AN84=祝色)</formula>
    </cfRule>
  </conditionalFormatting>
  <conditionalFormatting sqref="AT84">
    <cfRule type="expression" dxfId="22178" priority="338" stopIfTrue="1">
      <formula>OR(AT84=祝色)</formula>
    </cfRule>
  </conditionalFormatting>
  <conditionalFormatting sqref="J86">
    <cfRule type="expression" dxfId="22177" priority="337" stopIfTrue="1">
      <formula>OR(J86=祝色)</formula>
    </cfRule>
  </conditionalFormatting>
  <conditionalFormatting sqref="P86">
    <cfRule type="expression" dxfId="22176" priority="336" stopIfTrue="1">
      <formula>OR(P86=祝色)</formula>
    </cfRule>
  </conditionalFormatting>
  <conditionalFormatting sqref="V86">
    <cfRule type="expression" dxfId="22175" priority="335" stopIfTrue="1">
      <formula>OR(V86=祝色)</formula>
    </cfRule>
  </conditionalFormatting>
  <conditionalFormatting sqref="AB86">
    <cfRule type="expression" dxfId="22174" priority="334" stopIfTrue="1">
      <formula>OR(AB86=祝色)</formula>
    </cfRule>
  </conditionalFormatting>
  <conditionalFormatting sqref="AH86">
    <cfRule type="expression" dxfId="22173" priority="333" stopIfTrue="1">
      <formula>OR(AH86=祝色)</formula>
    </cfRule>
  </conditionalFormatting>
  <conditionalFormatting sqref="AN86">
    <cfRule type="expression" dxfId="22172" priority="332" stopIfTrue="1">
      <formula>OR(AN86=祝色)</formula>
    </cfRule>
  </conditionalFormatting>
  <conditionalFormatting sqref="AT86">
    <cfRule type="expression" dxfId="22171" priority="331" stopIfTrue="1">
      <formula>OR(AT86=祝色)</formula>
    </cfRule>
  </conditionalFormatting>
  <conditionalFormatting sqref="J80">
    <cfRule type="expression" dxfId="22170" priority="330" stopIfTrue="1">
      <formula>OR(J80=祝色)</formula>
    </cfRule>
  </conditionalFormatting>
  <conditionalFormatting sqref="P80">
    <cfRule type="expression" dxfId="22169" priority="329" stopIfTrue="1">
      <formula>OR(P80=祝色)</formula>
    </cfRule>
  </conditionalFormatting>
  <conditionalFormatting sqref="V80">
    <cfRule type="expression" dxfId="22168" priority="328" stopIfTrue="1">
      <formula>OR(V80=祝色)</formula>
    </cfRule>
  </conditionalFormatting>
  <conditionalFormatting sqref="AB80">
    <cfRule type="expression" dxfId="22167" priority="327" stopIfTrue="1">
      <formula>OR(AB80=祝色)</formula>
    </cfRule>
  </conditionalFormatting>
  <conditionalFormatting sqref="AH80">
    <cfRule type="expression" dxfId="22166" priority="326" stopIfTrue="1">
      <formula>OR(AH80=祝色)</formula>
    </cfRule>
  </conditionalFormatting>
  <conditionalFormatting sqref="AN80">
    <cfRule type="expression" dxfId="22165" priority="325" stopIfTrue="1">
      <formula>OR(AN80=祝色)</formula>
    </cfRule>
  </conditionalFormatting>
  <conditionalFormatting sqref="AT80">
    <cfRule type="expression" dxfId="22164" priority="324" stopIfTrue="1">
      <formula>OR(AT80=祝色)</formula>
    </cfRule>
  </conditionalFormatting>
  <conditionalFormatting sqref="J88">
    <cfRule type="expression" dxfId="22163" priority="323" stopIfTrue="1">
      <formula>OR(J88=祝色)</formula>
    </cfRule>
  </conditionalFormatting>
  <conditionalFormatting sqref="AT88">
    <cfRule type="expression" dxfId="22162" priority="317" stopIfTrue="1">
      <formula>OR(AT88=祝色)</formula>
    </cfRule>
  </conditionalFormatting>
  <conditionalFormatting sqref="P88">
    <cfRule type="expression" dxfId="22161" priority="322" stopIfTrue="1">
      <formula>OR(P88=祝色)</formula>
    </cfRule>
  </conditionalFormatting>
  <conditionalFormatting sqref="V88">
    <cfRule type="expression" dxfId="22160" priority="321" stopIfTrue="1">
      <formula>OR(V88=祝色)</formula>
    </cfRule>
  </conditionalFormatting>
  <conditionalFormatting sqref="AB88">
    <cfRule type="expression" dxfId="22159" priority="320" stopIfTrue="1">
      <formula>OR(AB88=祝色)</formula>
    </cfRule>
  </conditionalFormatting>
  <conditionalFormatting sqref="AH88">
    <cfRule type="expression" dxfId="22158" priority="319" stopIfTrue="1">
      <formula>OR(AH88=祝色)</formula>
    </cfRule>
  </conditionalFormatting>
  <conditionalFormatting sqref="AN88">
    <cfRule type="expression" dxfId="22157" priority="318" stopIfTrue="1">
      <formula>OR(AN88=祝色)</formula>
    </cfRule>
  </conditionalFormatting>
  <conditionalFormatting sqref="M88:O90">
    <cfRule type="expression" dxfId="22156" priority="315" stopIfTrue="1">
      <formula>OR(M88=祝色)</formula>
    </cfRule>
    <cfRule type="expression" dxfId="22155" priority="316">
      <formula>M88</formula>
    </cfRule>
  </conditionalFormatting>
  <conditionalFormatting sqref="S88:U90">
    <cfRule type="expression" dxfId="22154" priority="313" stopIfTrue="1">
      <formula>OR(S88=祝色)</formula>
    </cfRule>
    <cfRule type="expression" dxfId="22153" priority="314">
      <formula>S88</formula>
    </cfRule>
  </conditionalFormatting>
  <conditionalFormatting sqref="BJ95">
    <cfRule type="expression" dxfId="22152" priority="312" stopIfTrue="1">
      <formula>OR(BJ95=祝色)</formula>
    </cfRule>
  </conditionalFormatting>
  <conditionalFormatting sqref="BP95">
    <cfRule type="expression" dxfId="22151" priority="311" stopIfTrue="1">
      <formula>OR(BP95=祝色)</formula>
    </cfRule>
  </conditionalFormatting>
  <conditionalFormatting sqref="BV95">
    <cfRule type="expression" dxfId="22150" priority="310" stopIfTrue="1">
      <formula>OR(BV95=祝色)</formula>
    </cfRule>
  </conditionalFormatting>
  <conditionalFormatting sqref="CB95">
    <cfRule type="expression" dxfId="22149" priority="309" stopIfTrue="1">
      <formula>OR(CB95=祝色)</formula>
    </cfRule>
  </conditionalFormatting>
  <conditionalFormatting sqref="CH95">
    <cfRule type="expression" dxfId="22148" priority="308" stopIfTrue="1">
      <formula>OR(CH95=祝色)</formula>
    </cfRule>
  </conditionalFormatting>
  <conditionalFormatting sqref="CN95">
    <cfRule type="expression" dxfId="22147" priority="307" stopIfTrue="1">
      <formula>OR(CN95=祝色)</formula>
    </cfRule>
  </conditionalFormatting>
  <conditionalFormatting sqref="CT95">
    <cfRule type="expression" dxfId="22146" priority="306" stopIfTrue="1">
      <formula>OR(CT95=祝色)</formula>
    </cfRule>
  </conditionalFormatting>
  <conditionalFormatting sqref="BJ97">
    <cfRule type="expression" dxfId="22145" priority="305" stopIfTrue="1">
      <formula>OR(BJ97=祝色)</formula>
    </cfRule>
  </conditionalFormatting>
  <conditionalFormatting sqref="BP97">
    <cfRule type="expression" dxfId="22144" priority="304" stopIfTrue="1">
      <formula>OR(BP97=祝色)</formula>
    </cfRule>
  </conditionalFormatting>
  <conditionalFormatting sqref="BV97">
    <cfRule type="expression" dxfId="22143" priority="303" stopIfTrue="1">
      <formula>OR(BV97=祝色)</formula>
    </cfRule>
  </conditionalFormatting>
  <conditionalFormatting sqref="CB97">
    <cfRule type="expression" dxfId="22142" priority="302" stopIfTrue="1">
      <formula>OR(CB97=祝色)</formula>
    </cfRule>
  </conditionalFormatting>
  <conditionalFormatting sqref="CH97">
    <cfRule type="expression" dxfId="22141" priority="301" stopIfTrue="1">
      <formula>OR(CH97=祝色)</formula>
    </cfRule>
  </conditionalFormatting>
  <conditionalFormatting sqref="CN97">
    <cfRule type="expression" dxfId="22140" priority="300" stopIfTrue="1">
      <formula>OR(CN97=祝色)</formula>
    </cfRule>
  </conditionalFormatting>
  <conditionalFormatting sqref="CT97">
    <cfRule type="expression" dxfId="22139" priority="299" stopIfTrue="1">
      <formula>OR(CT97=祝色)</formula>
    </cfRule>
  </conditionalFormatting>
  <conditionalFormatting sqref="BJ99">
    <cfRule type="expression" dxfId="22138" priority="298" stopIfTrue="1">
      <formula>OR(BJ99=祝色)</formula>
    </cfRule>
  </conditionalFormatting>
  <conditionalFormatting sqref="BP99">
    <cfRule type="expression" dxfId="22137" priority="297" stopIfTrue="1">
      <formula>OR(BP99=祝色)</formula>
    </cfRule>
  </conditionalFormatting>
  <conditionalFormatting sqref="BV99">
    <cfRule type="expression" dxfId="22136" priority="296" stopIfTrue="1">
      <formula>OR(BV99=祝色)</formula>
    </cfRule>
  </conditionalFormatting>
  <conditionalFormatting sqref="CB99">
    <cfRule type="expression" dxfId="22135" priority="295" stopIfTrue="1">
      <formula>OR(CB99=祝色)</formula>
    </cfRule>
  </conditionalFormatting>
  <conditionalFormatting sqref="CH99">
    <cfRule type="expression" dxfId="22134" priority="294" stopIfTrue="1">
      <formula>OR(CH99=祝色)</formula>
    </cfRule>
  </conditionalFormatting>
  <conditionalFormatting sqref="CN99">
    <cfRule type="expression" dxfId="22133" priority="293" stopIfTrue="1">
      <formula>OR(CN99=祝色)</formula>
    </cfRule>
  </conditionalFormatting>
  <conditionalFormatting sqref="CT99">
    <cfRule type="expression" dxfId="22132" priority="292" stopIfTrue="1">
      <formula>OR(CT99=祝色)</formula>
    </cfRule>
  </conditionalFormatting>
  <conditionalFormatting sqref="BJ93">
    <cfRule type="expression" dxfId="22131" priority="291" stopIfTrue="1">
      <formula>OR(BJ93=祝色)</formula>
    </cfRule>
  </conditionalFormatting>
  <conditionalFormatting sqref="BP93">
    <cfRule type="expression" dxfId="22130" priority="290" stopIfTrue="1">
      <formula>OR(BP93=祝色)</formula>
    </cfRule>
  </conditionalFormatting>
  <conditionalFormatting sqref="BV93">
    <cfRule type="expression" dxfId="22129" priority="289" stopIfTrue="1">
      <formula>OR(BV93=祝色)</formula>
    </cfRule>
  </conditionalFormatting>
  <conditionalFormatting sqref="CB93">
    <cfRule type="expression" dxfId="22128" priority="288" stopIfTrue="1">
      <formula>OR(CB93=祝色)</formula>
    </cfRule>
  </conditionalFormatting>
  <conditionalFormatting sqref="CH93">
    <cfRule type="expression" dxfId="22127" priority="287" stopIfTrue="1">
      <formula>OR(CH93=祝色)</formula>
    </cfRule>
  </conditionalFormatting>
  <conditionalFormatting sqref="CN93">
    <cfRule type="expression" dxfId="22126" priority="286" stopIfTrue="1">
      <formula>OR(CN93=祝色)</formula>
    </cfRule>
  </conditionalFormatting>
  <conditionalFormatting sqref="CT93">
    <cfRule type="expression" dxfId="22125" priority="285" stopIfTrue="1">
      <formula>OR(CT93=祝色)</formula>
    </cfRule>
  </conditionalFormatting>
  <conditionalFormatting sqref="CT101">
    <cfRule type="expression" dxfId="22124" priority="280" stopIfTrue="1">
      <formula>OR(CT101=祝色)</formula>
    </cfRule>
  </conditionalFormatting>
  <conditionalFormatting sqref="BV101">
    <cfRule type="expression" dxfId="22123" priority="284" stopIfTrue="1">
      <formula>OR(BV101=祝色)</formula>
    </cfRule>
  </conditionalFormatting>
  <conditionalFormatting sqref="CB101">
    <cfRule type="expression" dxfId="22122" priority="283" stopIfTrue="1">
      <formula>OR(CB101=祝色)</formula>
    </cfRule>
  </conditionalFormatting>
  <conditionalFormatting sqref="CH101">
    <cfRule type="expression" dxfId="22121" priority="282" stopIfTrue="1">
      <formula>OR(CH101=祝色)</formula>
    </cfRule>
  </conditionalFormatting>
  <conditionalFormatting sqref="CN101">
    <cfRule type="expression" dxfId="22120" priority="281" stopIfTrue="1">
      <formula>OR(CN101=祝色)</formula>
    </cfRule>
  </conditionalFormatting>
  <conditionalFormatting sqref="BJ101">
    <cfRule type="expression" dxfId="22119" priority="279" stopIfTrue="1">
      <formula>OR(BJ101=祝色)</formula>
    </cfRule>
  </conditionalFormatting>
  <conditionalFormatting sqref="BP101">
    <cfRule type="expression" dxfId="22118" priority="278" stopIfTrue="1">
      <formula>OR(BP101=祝色)</formula>
    </cfRule>
  </conditionalFormatting>
  <conditionalFormatting sqref="BM101:BO103">
    <cfRule type="expression" dxfId="22117" priority="276" stopIfTrue="1">
      <formula>OR(BM101=祝色)</formula>
    </cfRule>
    <cfRule type="expression" dxfId="22116" priority="277">
      <formula>BM101</formula>
    </cfRule>
  </conditionalFormatting>
  <conditionalFormatting sqref="BS101:BU103">
    <cfRule type="expression" dxfId="22115" priority="274" stopIfTrue="1">
      <formula>OR(BS101=祝色)</formula>
    </cfRule>
    <cfRule type="expression" dxfId="22114" priority="275">
      <formula>BS101</formula>
    </cfRule>
  </conditionalFormatting>
  <conditionalFormatting sqref="J30">
    <cfRule type="expression" dxfId="22113" priority="273" stopIfTrue="1">
      <formula>OR(J30=祝色)</formula>
    </cfRule>
  </conditionalFormatting>
  <conditionalFormatting sqref="P30">
    <cfRule type="expression" dxfId="22112" priority="272" stopIfTrue="1">
      <formula>OR(P30=祝色)</formula>
    </cfRule>
  </conditionalFormatting>
  <conditionalFormatting sqref="V30">
    <cfRule type="expression" dxfId="22111" priority="271" stopIfTrue="1">
      <formula>OR(V30=祝色)</formula>
    </cfRule>
  </conditionalFormatting>
  <conditionalFormatting sqref="AB30">
    <cfRule type="expression" dxfId="22110" priority="270" stopIfTrue="1">
      <formula>OR(AB30=祝色)</formula>
    </cfRule>
  </conditionalFormatting>
  <conditionalFormatting sqref="AH30">
    <cfRule type="expression" dxfId="22109" priority="269" stopIfTrue="1">
      <formula>OR(AH30=祝色)</formula>
    </cfRule>
  </conditionalFormatting>
  <conditionalFormatting sqref="AN30">
    <cfRule type="expression" dxfId="22108" priority="268" stopIfTrue="1">
      <formula>OR(AN30=祝色)</formula>
    </cfRule>
  </conditionalFormatting>
  <conditionalFormatting sqref="AT30">
    <cfRule type="expression" dxfId="22107" priority="267" stopIfTrue="1">
      <formula>OR(AT30=祝色)</formula>
    </cfRule>
  </conditionalFormatting>
  <conditionalFormatting sqref="J32">
    <cfRule type="expression" dxfId="22106" priority="266" stopIfTrue="1">
      <formula>OR(J32=祝色)</formula>
    </cfRule>
  </conditionalFormatting>
  <conditionalFormatting sqref="P32">
    <cfRule type="expression" dxfId="22105" priority="265" stopIfTrue="1">
      <formula>OR(P32=祝色)</formula>
    </cfRule>
  </conditionalFormatting>
  <conditionalFormatting sqref="V32">
    <cfRule type="expression" dxfId="22104" priority="264" stopIfTrue="1">
      <formula>OR(V32=祝色)</formula>
    </cfRule>
  </conditionalFormatting>
  <conditionalFormatting sqref="AB32">
    <cfRule type="expression" dxfId="22103" priority="263" stopIfTrue="1">
      <formula>OR(AB32=祝色)</formula>
    </cfRule>
  </conditionalFormatting>
  <conditionalFormatting sqref="AH32">
    <cfRule type="expression" dxfId="22102" priority="262" stopIfTrue="1">
      <formula>OR(AH32=祝色)</formula>
    </cfRule>
  </conditionalFormatting>
  <conditionalFormatting sqref="AN32">
    <cfRule type="expression" dxfId="22101" priority="261" stopIfTrue="1">
      <formula>OR(AN32=祝色)</formula>
    </cfRule>
  </conditionalFormatting>
  <conditionalFormatting sqref="AT32">
    <cfRule type="expression" dxfId="22100" priority="260" stopIfTrue="1">
      <formula>OR(AT32=祝色)</formula>
    </cfRule>
  </conditionalFormatting>
  <conditionalFormatting sqref="J34">
    <cfRule type="expression" dxfId="22099" priority="259" stopIfTrue="1">
      <formula>OR(J34=祝色)</formula>
    </cfRule>
  </conditionalFormatting>
  <conditionalFormatting sqref="P34">
    <cfRule type="expression" dxfId="22098" priority="258" stopIfTrue="1">
      <formula>OR(P34=祝色)</formula>
    </cfRule>
  </conditionalFormatting>
  <conditionalFormatting sqref="V34">
    <cfRule type="expression" dxfId="22097" priority="257" stopIfTrue="1">
      <formula>OR(V34=祝色)</formula>
    </cfRule>
  </conditionalFormatting>
  <conditionalFormatting sqref="AB34">
    <cfRule type="expression" dxfId="22096" priority="256" stopIfTrue="1">
      <formula>OR(AB34=祝色)</formula>
    </cfRule>
  </conditionalFormatting>
  <conditionalFormatting sqref="AH34">
    <cfRule type="expression" dxfId="22095" priority="255" stopIfTrue="1">
      <formula>OR(AH34=祝色)</formula>
    </cfRule>
  </conditionalFormatting>
  <conditionalFormatting sqref="AN34">
    <cfRule type="expression" dxfId="22094" priority="254" stopIfTrue="1">
      <formula>OR(AN34=祝色)</formula>
    </cfRule>
  </conditionalFormatting>
  <conditionalFormatting sqref="AT34">
    <cfRule type="expression" dxfId="22093" priority="253" stopIfTrue="1">
      <formula>OR(AT34=祝色)</formula>
    </cfRule>
  </conditionalFormatting>
  <conditionalFormatting sqref="J28">
    <cfRule type="expression" dxfId="22092" priority="252" stopIfTrue="1">
      <formula>OR(J28=祝色)</formula>
    </cfRule>
  </conditionalFormatting>
  <conditionalFormatting sqref="P28">
    <cfRule type="expression" dxfId="22091" priority="251" stopIfTrue="1">
      <formula>OR(P28=祝色)</formula>
    </cfRule>
  </conditionalFormatting>
  <conditionalFormatting sqref="V28">
    <cfRule type="expression" dxfId="22090" priority="250" stopIfTrue="1">
      <formula>OR(V28=祝色)</formula>
    </cfRule>
  </conditionalFormatting>
  <conditionalFormatting sqref="AB28">
    <cfRule type="expression" dxfId="22089" priority="249" stopIfTrue="1">
      <formula>OR(AB28=祝色)</formula>
    </cfRule>
  </conditionalFormatting>
  <conditionalFormatting sqref="AH28">
    <cfRule type="expression" dxfId="22088" priority="248" stopIfTrue="1">
      <formula>OR(AH28=祝色)</formula>
    </cfRule>
  </conditionalFormatting>
  <conditionalFormatting sqref="AN28">
    <cfRule type="expression" dxfId="22087" priority="247" stopIfTrue="1">
      <formula>OR(AN28=祝色)</formula>
    </cfRule>
  </conditionalFormatting>
  <conditionalFormatting sqref="AT28">
    <cfRule type="expression" dxfId="22086" priority="246" stopIfTrue="1">
      <formula>OR(AT28=祝色)</formula>
    </cfRule>
  </conditionalFormatting>
  <conditionalFormatting sqref="J36">
    <cfRule type="expression" dxfId="22085" priority="245" stopIfTrue="1">
      <formula>OR(J36=祝色)</formula>
    </cfRule>
  </conditionalFormatting>
  <conditionalFormatting sqref="AT36">
    <cfRule type="expression" dxfId="22084" priority="239" stopIfTrue="1">
      <formula>OR(AT36=祝色)</formula>
    </cfRule>
  </conditionalFormatting>
  <conditionalFormatting sqref="P36">
    <cfRule type="expression" dxfId="22083" priority="244" stopIfTrue="1">
      <formula>OR(P36=祝色)</formula>
    </cfRule>
  </conditionalFormatting>
  <conditionalFormatting sqref="V36">
    <cfRule type="expression" dxfId="22082" priority="243" stopIfTrue="1">
      <formula>OR(V36=祝色)</formula>
    </cfRule>
  </conditionalFormatting>
  <conditionalFormatting sqref="AB36">
    <cfRule type="expression" dxfId="22081" priority="242" stopIfTrue="1">
      <formula>OR(AB36=祝色)</formula>
    </cfRule>
  </conditionalFormatting>
  <conditionalFormatting sqref="AH36">
    <cfRule type="expression" dxfId="22080" priority="241" stopIfTrue="1">
      <formula>OR(AH36=祝色)</formula>
    </cfRule>
  </conditionalFormatting>
  <conditionalFormatting sqref="AN36">
    <cfRule type="expression" dxfId="22079" priority="240" stopIfTrue="1">
      <formula>OR(AN36=祝色)</formula>
    </cfRule>
  </conditionalFormatting>
  <conditionalFormatting sqref="M36:O38">
    <cfRule type="expression" dxfId="22078" priority="237" stopIfTrue="1">
      <formula>OR(M36=祝色)</formula>
    </cfRule>
    <cfRule type="expression" dxfId="22077" priority="238">
      <formula>M36</formula>
    </cfRule>
  </conditionalFormatting>
  <conditionalFormatting sqref="S36:U38">
    <cfRule type="expression" dxfId="22076" priority="235" stopIfTrue="1">
      <formula>OR(S36=祝色)</formula>
    </cfRule>
    <cfRule type="expression" dxfId="22075" priority="236">
      <formula>S36</formula>
    </cfRule>
  </conditionalFormatting>
  <conditionalFormatting sqref="J56">
    <cfRule type="expression" dxfId="22074" priority="234" stopIfTrue="1">
      <formula>OR(J56=祝色)</formula>
    </cfRule>
  </conditionalFormatting>
  <conditionalFormatting sqref="P56">
    <cfRule type="expression" dxfId="22073" priority="233" stopIfTrue="1">
      <formula>OR(P56=祝色)</formula>
    </cfRule>
  </conditionalFormatting>
  <conditionalFormatting sqref="V56">
    <cfRule type="expression" dxfId="22072" priority="232" stopIfTrue="1">
      <formula>OR(V56=祝色)</formula>
    </cfRule>
  </conditionalFormatting>
  <conditionalFormatting sqref="AB56">
    <cfRule type="expression" dxfId="22071" priority="231" stopIfTrue="1">
      <formula>OR(AB56=祝色)</formula>
    </cfRule>
  </conditionalFormatting>
  <conditionalFormatting sqref="AH56">
    <cfRule type="expression" dxfId="22070" priority="230" stopIfTrue="1">
      <formula>OR(AH56=祝色)</formula>
    </cfRule>
  </conditionalFormatting>
  <conditionalFormatting sqref="AN56">
    <cfRule type="expression" dxfId="22069" priority="229" stopIfTrue="1">
      <formula>OR(AN56=祝色)</formula>
    </cfRule>
  </conditionalFormatting>
  <conditionalFormatting sqref="AT56">
    <cfRule type="expression" dxfId="22068" priority="228" stopIfTrue="1">
      <formula>OR(AT56=祝色)</formula>
    </cfRule>
  </conditionalFormatting>
  <conditionalFormatting sqref="J58">
    <cfRule type="expression" dxfId="22067" priority="227" stopIfTrue="1">
      <formula>OR(J58=祝色)</formula>
    </cfRule>
  </conditionalFormatting>
  <conditionalFormatting sqref="P58">
    <cfRule type="expression" dxfId="22066" priority="226" stopIfTrue="1">
      <formula>OR(P58=祝色)</formula>
    </cfRule>
  </conditionalFormatting>
  <conditionalFormatting sqref="V58">
    <cfRule type="expression" dxfId="22065" priority="225" stopIfTrue="1">
      <formula>OR(V58=祝色)</formula>
    </cfRule>
  </conditionalFormatting>
  <conditionalFormatting sqref="AB58">
    <cfRule type="expression" dxfId="22064" priority="224" stopIfTrue="1">
      <formula>OR(AB58=祝色)</formula>
    </cfRule>
  </conditionalFormatting>
  <conditionalFormatting sqref="AH58">
    <cfRule type="expression" dxfId="22063" priority="223" stopIfTrue="1">
      <formula>OR(AH58=祝色)</formula>
    </cfRule>
  </conditionalFormatting>
  <conditionalFormatting sqref="AN58">
    <cfRule type="expression" dxfId="22062" priority="222" stopIfTrue="1">
      <formula>OR(AN58=祝色)</formula>
    </cfRule>
  </conditionalFormatting>
  <conditionalFormatting sqref="AT58">
    <cfRule type="expression" dxfId="22061" priority="221" stopIfTrue="1">
      <formula>OR(AT58=祝色)</formula>
    </cfRule>
  </conditionalFormatting>
  <conditionalFormatting sqref="J60">
    <cfRule type="expression" dxfId="22060" priority="220" stopIfTrue="1">
      <formula>OR(J60=祝色)</formula>
    </cfRule>
  </conditionalFormatting>
  <conditionalFormatting sqref="P60">
    <cfRule type="expression" dxfId="22059" priority="219" stopIfTrue="1">
      <formula>OR(P60=祝色)</formula>
    </cfRule>
  </conditionalFormatting>
  <conditionalFormatting sqref="V60">
    <cfRule type="expression" dxfId="22058" priority="218" stopIfTrue="1">
      <formula>OR(V60=祝色)</formula>
    </cfRule>
  </conditionalFormatting>
  <conditionalFormatting sqref="AB60">
    <cfRule type="expression" dxfId="22057" priority="217" stopIfTrue="1">
      <formula>OR(AB60=祝色)</formula>
    </cfRule>
  </conditionalFormatting>
  <conditionalFormatting sqref="AH60">
    <cfRule type="expression" dxfId="22056" priority="216" stopIfTrue="1">
      <formula>OR(AH60=祝色)</formula>
    </cfRule>
  </conditionalFormatting>
  <conditionalFormatting sqref="AN60">
    <cfRule type="expression" dxfId="22055" priority="215" stopIfTrue="1">
      <formula>OR(AN60=祝色)</formula>
    </cfRule>
  </conditionalFormatting>
  <conditionalFormatting sqref="AT60">
    <cfRule type="expression" dxfId="22054" priority="214" stopIfTrue="1">
      <formula>OR(AT60=祝色)</formula>
    </cfRule>
  </conditionalFormatting>
  <conditionalFormatting sqref="J54">
    <cfRule type="expression" dxfId="22053" priority="213" stopIfTrue="1">
      <formula>OR(J54=祝色)</formula>
    </cfRule>
  </conditionalFormatting>
  <conditionalFormatting sqref="P54">
    <cfRule type="expression" dxfId="22052" priority="212" stopIfTrue="1">
      <formula>OR(P54=祝色)</formula>
    </cfRule>
  </conditionalFormatting>
  <conditionalFormatting sqref="V54">
    <cfRule type="expression" dxfId="22051" priority="211" stopIfTrue="1">
      <formula>OR(V54=祝色)</formula>
    </cfRule>
  </conditionalFormatting>
  <conditionalFormatting sqref="AB54">
    <cfRule type="expression" dxfId="22050" priority="210" stopIfTrue="1">
      <formula>OR(AB54=祝色)</formula>
    </cfRule>
  </conditionalFormatting>
  <conditionalFormatting sqref="AH54">
    <cfRule type="expression" dxfId="22049" priority="209" stopIfTrue="1">
      <formula>OR(AH54=祝色)</formula>
    </cfRule>
  </conditionalFormatting>
  <conditionalFormatting sqref="AN54">
    <cfRule type="expression" dxfId="22048" priority="208" stopIfTrue="1">
      <formula>OR(AN54=祝色)</formula>
    </cfRule>
  </conditionalFormatting>
  <conditionalFormatting sqref="AT54">
    <cfRule type="expression" dxfId="22047" priority="207" stopIfTrue="1">
      <formula>OR(AT54=祝色)</formula>
    </cfRule>
  </conditionalFormatting>
  <conditionalFormatting sqref="J62">
    <cfRule type="expression" dxfId="22046" priority="206" stopIfTrue="1">
      <formula>OR(J62=祝色)</formula>
    </cfRule>
  </conditionalFormatting>
  <conditionalFormatting sqref="AT62">
    <cfRule type="expression" dxfId="22045" priority="200" stopIfTrue="1">
      <formula>OR(AT62=祝色)</formula>
    </cfRule>
  </conditionalFormatting>
  <conditionalFormatting sqref="P62">
    <cfRule type="expression" dxfId="22044" priority="205" stopIfTrue="1">
      <formula>OR(P62=祝色)</formula>
    </cfRule>
  </conditionalFormatting>
  <conditionalFormatting sqref="V62">
    <cfRule type="expression" dxfId="22043" priority="204" stopIfTrue="1">
      <formula>OR(V62=祝色)</formula>
    </cfRule>
  </conditionalFormatting>
  <conditionalFormatting sqref="AB62">
    <cfRule type="expression" dxfId="22042" priority="203" stopIfTrue="1">
      <formula>OR(AB62=祝色)</formula>
    </cfRule>
  </conditionalFormatting>
  <conditionalFormatting sqref="AH62">
    <cfRule type="expression" dxfId="22041" priority="202" stopIfTrue="1">
      <formula>OR(AH62=祝色)</formula>
    </cfRule>
  </conditionalFormatting>
  <conditionalFormatting sqref="AN62">
    <cfRule type="expression" dxfId="22040" priority="201" stopIfTrue="1">
      <formula>OR(AN62=祝色)</formula>
    </cfRule>
  </conditionalFormatting>
  <conditionalFormatting sqref="M62:O64">
    <cfRule type="expression" dxfId="22039" priority="198" stopIfTrue="1">
      <formula>OR(M62=祝色)</formula>
    </cfRule>
    <cfRule type="expression" dxfId="22038" priority="199">
      <formula>M62</formula>
    </cfRule>
  </conditionalFormatting>
  <conditionalFormatting sqref="S62:U64">
    <cfRule type="expression" dxfId="22037" priority="196" stopIfTrue="1">
      <formula>OR(S62=祝色)</formula>
    </cfRule>
    <cfRule type="expression" dxfId="22036" priority="197">
      <formula>S62</formula>
    </cfRule>
  </conditionalFormatting>
  <conditionalFormatting sqref="BJ4">
    <cfRule type="expression" dxfId="22035" priority="195" stopIfTrue="1">
      <formula>OR(BJ4=祝色)</formula>
    </cfRule>
  </conditionalFormatting>
  <conditionalFormatting sqref="BP4">
    <cfRule type="expression" dxfId="22034" priority="194" stopIfTrue="1">
      <formula>OR(BP4=祝色)</formula>
    </cfRule>
  </conditionalFormatting>
  <conditionalFormatting sqref="BV4">
    <cfRule type="expression" dxfId="22033" priority="193" stopIfTrue="1">
      <formula>OR(BV4=祝色)</formula>
    </cfRule>
  </conditionalFormatting>
  <conditionalFormatting sqref="CB4">
    <cfRule type="expression" dxfId="22032" priority="192" stopIfTrue="1">
      <formula>OR(CB4=祝色)</formula>
    </cfRule>
  </conditionalFormatting>
  <conditionalFormatting sqref="CH4">
    <cfRule type="expression" dxfId="22031" priority="191" stopIfTrue="1">
      <formula>OR(CH4=祝色)</formula>
    </cfRule>
  </conditionalFormatting>
  <conditionalFormatting sqref="CN4">
    <cfRule type="expression" dxfId="22030" priority="190" stopIfTrue="1">
      <formula>OR(CN4=祝色)</formula>
    </cfRule>
  </conditionalFormatting>
  <conditionalFormatting sqref="CT4">
    <cfRule type="expression" dxfId="22029" priority="189" stopIfTrue="1">
      <formula>OR(CT4=祝色)</formula>
    </cfRule>
  </conditionalFormatting>
  <conditionalFormatting sqref="BJ6">
    <cfRule type="expression" dxfId="22028" priority="188" stopIfTrue="1">
      <formula>OR(BJ6=祝色)</formula>
    </cfRule>
  </conditionalFormatting>
  <conditionalFormatting sqref="BP6">
    <cfRule type="expression" dxfId="22027" priority="187" stopIfTrue="1">
      <formula>OR(BP6=祝色)</formula>
    </cfRule>
  </conditionalFormatting>
  <conditionalFormatting sqref="BV6">
    <cfRule type="expression" dxfId="22026" priority="186" stopIfTrue="1">
      <formula>OR(BV6=祝色)</formula>
    </cfRule>
  </conditionalFormatting>
  <conditionalFormatting sqref="CB6">
    <cfRule type="expression" dxfId="22025" priority="185" stopIfTrue="1">
      <formula>OR(CB6=祝色)</formula>
    </cfRule>
  </conditionalFormatting>
  <conditionalFormatting sqref="CH6">
    <cfRule type="expression" dxfId="22024" priority="184" stopIfTrue="1">
      <formula>OR(CH6=祝色)</formula>
    </cfRule>
  </conditionalFormatting>
  <conditionalFormatting sqref="CN6">
    <cfRule type="expression" dxfId="22023" priority="183" stopIfTrue="1">
      <formula>OR(CN6=祝色)</formula>
    </cfRule>
  </conditionalFormatting>
  <conditionalFormatting sqref="CT6">
    <cfRule type="expression" dxfId="22022" priority="182" stopIfTrue="1">
      <formula>OR(CT6=祝色)</formula>
    </cfRule>
  </conditionalFormatting>
  <conditionalFormatting sqref="BJ8">
    <cfRule type="expression" dxfId="22021" priority="181" stopIfTrue="1">
      <formula>OR(BJ8=祝色)</formula>
    </cfRule>
  </conditionalFormatting>
  <conditionalFormatting sqref="BP8">
    <cfRule type="expression" dxfId="22020" priority="180" stopIfTrue="1">
      <formula>OR(BP8=祝色)</formula>
    </cfRule>
  </conditionalFormatting>
  <conditionalFormatting sqref="BV8">
    <cfRule type="expression" dxfId="22019" priority="179" stopIfTrue="1">
      <formula>OR(BV8=祝色)</formula>
    </cfRule>
  </conditionalFormatting>
  <conditionalFormatting sqref="CB8">
    <cfRule type="expression" dxfId="22018" priority="178" stopIfTrue="1">
      <formula>OR(CB8=祝色)</formula>
    </cfRule>
  </conditionalFormatting>
  <conditionalFormatting sqref="CH8">
    <cfRule type="expression" dxfId="22017" priority="177" stopIfTrue="1">
      <formula>OR(CH8=祝色)</formula>
    </cfRule>
  </conditionalFormatting>
  <conditionalFormatting sqref="CN8">
    <cfRule type="expression" dxfId="22016" priority="176" stopIfTrue="1">
      <formula>OR(CN8=祝色)</formula>
    </cfRule>
  </conditionalFormatting>
  <conditionalFormatting sqref="CT8">
    <cfRule type="expression" dxfId="22015" priority="175" stopIfTrue="1">
      <formula>OR(CT8=祝色)</formula>
    </cfRule>
  </conditionalFormatting>
  <conditionalFormatting sqref="BJ2">
    <cfRule type="expression" dxfId="22014" priority="174" stopIfTrue="1">
      <formula>OR(BJ2=祝色)</formula>
    </cfRule>
  </conditionalFormatting>
  <conditionalFormatting sqref="BP2">
    <cfRule type="expression" dxfId="22013" priority="173" stopIfTrue="1">
      <formula>OR(BP2=祝色)</formula>
    </cfRule>
  </conditionalFormatting>
  <conditionalFormatting sqref="BV2">
    <cfRule type="expression" dxfId="22012" priority="172" stopIfTrue="1">
      <formula>OR(BV2=祝色)</formula>
    </cfRule>
  </conditionalFormatting>
  <conditionalFormatting sqref="CB2">
    <cfRule type="expression" dxfId="22011" priority="171" stopIfTrue="1">
      <formula>OR(CB2=祝色)</formula>
    </cfRule>
  </conditionalFormatting>
  <conditionalFormatting sqref="CH2">
    <cfRule type="expression" dxfId="22010" priority="170" stopIfTrue="1">
      <formula>OR(CH2=祝色)</formula>
    </cfRule>
  </conditionalFormatting>
  <conditionalFormatting sqref="CN2">
    <cfRule type="expression" dxfId="22009" priority="169" stopIfTrue="1">
      <formula>OR(CN2=祝色)</formula>
    </cfRule>
  </conditionalFormatting>
  <conditionalFormatting sqref="CT2">
    <cfRule type="expression" dxfId="22008" priority="168" stopIfTrue="1">
      <formula>OR(CT2=祝色)</formula>
    </cfRule>
  </conditionalFormatting>
  <conditionalFormatting sqref="BJ10">
    <cfRule type="expression" dxfId="22007" priority="167" stopIfTrue="1">
      <formula>OR(BJ10=祝色)</formula>
    </cfRule>
  </conditionalFormatting>
  <conditionalFormatting sqref="CT10">
    <cfRule type="expression" dxfId="22006" priority="161" stopIfTrue="1">
      <formula>OR(CT10=祝色)</formula>
    </cfRule>
  </conditionalFormatting>
  <conditionalFormatting sqref="BP10">
    <cfRule type="expression" dxfId="22005" priority="166" stopIfTrue="1">
      <formula>OR(BP10=祝色)</formula>
    </cfRule>
  </conditionalFormatting>
  <conditionalFormatting sqref="BV10">
    <cfRule type="expression" dxfId="22004" priority="165" stopIfTrue="1">
      <formula>OR(BV10=祝色)</formula>
    </cfRule>
  </conditionalFormatting>
  <conditionalFormatting sqref="CB10">
    <cfRule type="expression" dxfId="22003" priority="164" stopIfTrue="1">
      <formula>OR(CB10=祝色)</formula>
    </cfRule>
  </conditionalFormatting>
  <conditionalFormatting sqref="CH10">
    <cfRule type="expression" dxfId="22002" priority="163" stopIfTrue="1">
      <formula>OR(CH10=祝色)</formula>
    </cfRule>
  </conditionalFormatting>
  <conditionalFormatting sqref="CN10">
    <cfRule type="expression" dxfId="22001" priority="162" stopIfTrue="1">
      <formula>OR(CN10=祝色)</formula>
    </cfRule>
  </conditionalFormatting>
  <conditionalFormatting sqref="BM10:BO12">
    <cfRule type="expression" dxfId="22000" priority="159" stopIfTrue="1">
      <formula>OR(BM10=祝色)</formula>
    </cfRule>
    <cfRule type="expression" dxfId="21999" priority="160">
      <formula>BM10</formula>
    </cfRule>
  </conditionalFormatting>
  <conditionalFormatting sqref="BS10:BU12">
    <cfRule type="expression" dxfId="21998" priority="157" stopIfTrue="1">
      <formula>OR(BS10=祝色)</formula>
    </cfRule>
    <cfRule type="expression" dxfId="21997" priority="158">
      <formula>BS10</formula>
    </cfRule>
  </conditionalFormatting>
  <conditionalFormatting sqref="BJ30">
    <cfRule type="expression" dxfId="21996" priority="156" stopIfTrue="1">
      <formula>OR(BJ30=祝色)</formula>
    </cfRule>
  </conditionalFormatting>
  <conditionalFormatting sqref="BP30">
    <cfRule type="expression" dxfId="21995" priority="155" stopIfTrue="1">
      <formula>OR(BP30=祝色)</formula>
    </cfRule>
  </conditionalFormatting>
  <conditionalFormatting sqref="BV30">
    <cfRule type="expression" dxfId="21994" priority="154" stopIfTrue="1">
      <formula>OR(BV30=祝色)</formula>
    </cfRule>
  </conditionalFormatting>
  <conditionalFormatting sqref="CB30">
    <cfRule type="expression" dxfId="21993" priority="153" stopIfTrue="1">
      <formula>OR(CB30=祝色)</formula>
    </cfRule>
  </conditionalFormatting>
  <conditionalFormatting sqref="CH30">
    <cfRule type="expression" dxfId="21992" priority="152" stopIfTrue="1">
      <formula>OR(CH30=祝色)</formula>
    </cfRule>
  </conditionalFormatting>
  <conditionalFormatting sqref="CN30">
    <cfRule type="expression" dxfId="21991" priority="151" stopIfTrue="1">
      <formula>OR(CN30=祝色)</formula>
    </cfRule>
  </conditionalFormatting>
  <conditionalFormatting sqref="CT30">
    <cfRule type="expression" dxfId="21990" priority="150" stopIfTrue="1">
      <formula>OR(CT30=祝色)</formula>
    </cfRule>
  </conditionalFormatting>
  <conditionalFormatting sqref="BJ32">
    <cfRule type="expression" dxfId="21989" priority="149" stopIfTrue="1">
      <formula>OR(BJ32=祝色)</formula>
    </cfRule>
  </conditionalFormatting>
  <conditionalFormatting sqref="BP32">
    <cfRule type="expression" dxfId="21988" priority="148" stopIfTrue="1">
      <formula>OR(BP32=祝色)</formula>
    </cfRule>
  </conditionalFormatting>
  <conditionalFormatting sqref="BV32">
    <cfRule type="expression" dxfId="21987" priority="147" stopIfTrue="1">
      <formula>OR(BV32=祝色)</formula>
    </cfRule>
  </conditionalFormatting>
  <conditionalFormatting sqref="CB32">
    <cfRule type="expression" dxfId="21986" priority="146" stopIfTrue="1">
      <formula>OR(CB32=祝色)</formula>
    </cfRule>
  </conditionalFormatting>
  <conditionalFormatting sqref="CH32">
    <cfRule type="expression" dxfId="21985" priority="145" stopIfTrue="1">
      <formula>OR(CH32=祝色)</formula>
    </cfRule>
  </conditionalFormatting>
  <conditionalFormatting sqref="CN32">
    <cfRule type="expression" dxfId="21984" priority="144" stopIfTrue="1">
      <formula>OR(CN32=祝色)</formula>
    </cfRule>
  </conditionalFormatting>
  <conditionalFormatting sqref="CT32">
    <cfRule type="expression" dxfId="21983" priority="143" stopIfTrue="1">
      <formula>OR(CT32=祝色)</formula>
    </cfRule>
  </conditionalFormatting>
  <conditionalFormatting sqref="BJ34">
    <cfRule type="expression" dxfId="21982" priority="142" stopIfTrue="1">
      <formula>OR(BJ34=祝色)</formula>
    </cfRule>
  </conditionalFormatting>
  <conditionalFormatting sqref="BP34">
    <cfRule type="expression" dxfId="21981" priority="141" stopIfTrue="1">
      <formula>OR(BP34=祝色)</formula>
    </cfRule>
  </conditionalFormatting>
  <conditionalFormatting sqref="BV34">
    <cfRule type="expression" dxfId="21980" priority="140" stopIfTrue="1">
      <formula>OR(BV34=祝色)</formula>
    </cfRule>
  </conditionalFormatting>
  <conditionalFormatting sqref="CB34">
    <cfRule type="expression" dxfId="21979" priority="139" stopIfTrue="1">
      <formula>OR(CB34=祝色)</formula>
    </cfRule>
  </conditionalFormatting>
  <conditionalFormatting sqref="CH34">
    <cfRule type="expression" dxfId="21978" priority="138" stopIfTrue="1">
      <formula>OR(CH34=祝色)</formula>
    </cfRule>
  </conditionalFormatting>
  <conditionalFormatting sqref="CN34">
    <cfRule type="expression" dxfId="21977" priority="137" stopIfTrue="1">
      <formula>OR(CN34=祝色)</formula>
    </cfRule>
  </conditionalFormatting>
  <conditionalFormatting sqref="CT34">
    <cfRule type="expression" dxfId="21976" priority="136" stopIfTrue="1">
      <formula>OR(CT34=祝色)</formula>
    </cfRule>
  </conditionalFormatting>
  <conditionalFormatting sqref="BJ28">
    <cfRule type="expression" dxfId="21975" priority="135" stopIfTrue="1">
      <formula>OR(BJ28=祝色)</formula>
    </cfRule>
  </conditionalFormatting>
  <conditionalFormatting sqref="BP28">
    <cfRule type="expression" dxfId="21974" priority="134" stopIfTrue="1">
      <formula>OR(BP28=祝色)</formula>
    </cfRule>
  </conditionalFormatting>
  <conditionalFormatting sqref="BV28">
    <cfRule type="expression" dxfId="21973" priority="133" stopIfTrue="1">
      <formula>OR(BV28=祝色)</formula>
    </cfRule>
  </conditionalFormatting>
  <conditionalFormatting sqref="CB28">
    <cfRule type="expression" dxfId="21972" priority="132" stopIfTrue="1">
      <formula>OR(CB28=祝色)</formula>
    </cfRule>
  </conditionalFormatting>
  <conditionalFormatting sqref="CH28">
    <cfRule type="expression" dxfId="21971" priority="131" stopIfTrue="1">
      <formula>OR(CH28=祝色)</formula>
    </cfRule>
  </conditionalFormatting>
  <conditionalFormatting sqref="CN28">
    <cfRule type="expression" dxfId="21970" priority="130" stopIfTrue="1">
      <formula>OR(CN28=祝色)</formula>
    </cfRule>
  </conditionalFormatting>
  <conditionalFormatting sqref="CT28">
    <cfRule type="expression" dxfId="21969" priority="129" stopIfTrue="1">
      <formula>OR(CT28=祝色)</formula>
    </cfRule>
  </conditionalFormatting>
  <conditionalFormatting sqref="BJ36">
    <cfRule type="expression" dxfId="21968" priority="128" stopIfTrue="1">
      <formula>OR(BJ36=祝色)</formula>
    </cfRule>
  </conditionalFormatting>
  <conditionalFormatting sqref="CT36">
    <cfRule type="expression" dxfId="21967" priority="122" stopIfTrue="1">
      <formula>OR(CT36=祝色)</formula>
    </cfRule>
  </conditionalFormatting>
  <conditionalFormatting sqref="BP36">
    <cfRule type="expression" dxfId="21966" priority="127" stopIfTrue="1">
      <formula>OR(BP36=祝色)</formula>
    </cfRule>
  </conditionalFormatting>
  <conditionalFormatting sqref="BV36">
    <cfRule type="expression" dxfId="21965" priority="126" stopIfTrue="1">
      <formula>OR(BV36=祝色)</formula>
    </cfRule>
  </conditionalFormatting>
  <conditionalFormatting sqref="CB36">
    <cfRule type="expression" dxfId="21964" priority="125" stopIfTrue="1">
      <formula>OR(CB36=祝色)</formula>
    </cfRule>
  </conditionalFormatting>
  <conditionalFormatting sqref="CH36">
    <cfRule type="expression" dxfId="21963" priority="124" stopIfTrue="1">
      <formula>OR(CH36=祝色)</formula>
    </cfRule>
  </conditionalFormatting>
  <conditionalFormatting sqref="CN36">
    <cfRule type="expression" dxfId="21962" priority="123" stopIfTrue="1">
      <formula>OR(CN36=祝色)</formula>
    </cfRule>
  </conditionalFormatting>
  <conditionalFormatting sqref="BM36:BO38">
    <cfRule type="expression" dxfId="21961" priority="120" stopIfTrue="1">
      <formula>OR(BM36=祝色)</formula>
    </cfRule>
    <cfRule type="expression" dxfId="21960" priority="121">
      <formula>BM36</formula>
    </cfRule>
  </conditionalFormatting>
  <conditionalFormatting sqref="BS36:BU38">
    <cfRule type="expression" dxfId="21959" priority="118" stopIfTrue="1">
      <formula>OR(BS36=祝色)</formula>
    </cfRule>
    <cfRule type="expression" dxfId="21958" priority="119">
      <formula>BS36</formula>
    </cfRule>
  </conditionalFormatting>
  <conditionalFormatting sqref="BJ56">
    <cfRule type="expression" dxfId="21957" priority="117" stopIfTrue="1">
      <formula>OR(BJ56=祝色)</formula>
    </cfRule>
  </conditionalFormatting>
  <conditionalFormatting sqref="BP56">
    <cfRule type="expression" dxfId="21956" priority="116" stopIfTrue="1">
      <formula>OR(BP56=祝色)</formula>
    </cfRule>
  </conditionalFormatting>
  <conditionalFormatting sqref="BV56">
    <cfRule type="expression" dxfId="21955" priority="115" stopIfTrue="1">
      <formula>OR(BV56=祝色)</formula>
    </cfRule>
  </conditionalFormatting>
  <conditionalFormatting sqref="CB56">
    <cfRule type="expression" dxfId="21954" priority="114" stopIfTrue="1">
      <formula>OR(CB56=祝色)</formula>
    </cfRule>
  </conditionalFormatting>
  <conditionalFormatting sqref="CH56">
    <cfRule type="expression" dxfId="21953" priority="113" stopIfTrue="1">
      <formula>OR(CH56=祝色)</formula>
    </cfRule>
  </conditionalFormatting>
  <conditionalFormatting sqref="CN56">
    <cfRule type="expression" dxfId="21952" priority="112" stopIfTrue="1">
      <formula>OR(CN56=祝色)</formula>
    </cfRule>
  </conditionalFormatting>
  <conditionalFormatting sqref="CT56">
    <cfRule type="expression" dxfId="21951" priority="111" stopIfTrue="1">
      <formula>OR(CT56=祝色)</formula>
    </cfRule>
  </conditionalFormatting>
  <conditionalFormatting sqref="BJ58">
    <cfRule type="expression" dxfId="21950" priority="110" stopIfTrue="1">
      <formula>OR(BJ58=祝色)</formula>
    </cfRule>
  </conditionalFormatting>
  <conditionalFormatting sqref="BP58">
    <cfRule type="expression" dxfId="21949" priority="109" stopIfTrue="1">
      <formula>OR(BP58=祝色)</formula>
    </cfRule>
  </conditionalFormatting>
  <conditionalFormatting sqref="BV58">
    <cfRule type="expression" dxfId="21948" priority="108" stopIfTrue="1">
      <formula>OR(BV58=祝色)</formula>
    </cfRule>
  </conditionalFormatting>
  <conditionalFormatting sqref="CB58">
    <cfRule type="expression" dxfId="21947" priority="107" stopIfTrue="1">
      <formula>OR(CB58=祝色)</formula>
    </cfRule>
  </conditionalFormatting>
  <conditionalFormatting sqref="CH58">
    <cfRule type="expression" dxfId="21946" priority="106" stopIfTrue="1">
      <formula>OR(CH58=祝色)</formula>
    </cfRule>
  </conditionalFormatting>
  <conditionalFormatting sqref="CN58">
    <cfRule type="expression" dxfId="21945" priority="105" stopIfTrue="1">
      <formula>OR(CN58=祝色)</formula>
    </cfRule>
  </conditionalFormatting>
  <conditionalFormatting sqref="CT58">
    <cfRule type="expression" dxfId="21944" priority="104" stopIfTrue="1">
      <formula>OR(CT58=祝色)</formula>
    </cfRule>
  </conditionalFormatting>
  <conditionalFormatting sqref="BJ60">
    <cfRule type="expression" dxfId="21943" priority="103" stopIfTrue="1">
      <formula>OR(BJ60=祝色)</formula>
    </cfRule>
  </conditionalFormatting>
  <conditionalFormatting sqref="BP60">
    <cfRule type="expression" dxfId="21942" priority="102" stopIfTrue="1">
      <formula>OR(BP60=祝色)</formula>
    </cfRule>
  </conditionalFormatting>
  <conditionalFormatting sqref="BV60">
    <cfRule type="expression" dxfId="21941" priority="101" stopIfTrue="1">
      <formula>OR(BV60=祝色)</formula>
    </cfRule>
  </conditionalFormatting>
  <conditionalFormatting sqref="CB60">
    <cfRule type="expression" dxfId="21940" priority="100" stopIfTrue="1">
      <formula>OR(CB60=祝色)</formula>
    </cfRule>
  </conditionalFormatting>
  <conditionalFormatting sqref="CH60">
    <cfRule type="expression" dxfId="21939" priority="99" stopIfTrue="1">
      <formula>OR(CH60=祝色)</formula>
    </cfRule>
  </conditionalFormatting>
  <conditionalFormatting sqref="CN60">
    <cfRule type="expression" dxfId="21938" priority="98" stopIfTrue="1">
      <formula>OR(CN60=祝色)</formula>
    </cfRule>
  </conditionalFormatting>
  <conditionalFormatting sqref="CT60">
    <cfRule type="expression" dxfId="21937" priority="97" stopIfTrue="1">
      <formula>OR(CT60=祝色)</formula>
    </cfRule>
  </conditionalFormatting>
  <conditionalFormatting sqref="BJ54">
    <cfRule type="expression" dxfId="21936" priority="96" stopIfTrue="1">
      <formula>OR(BJ54=祝色)</formula>
    </cfRule>
  </conditionalFormatting>
  <conditionalFormatting sqref="BP54">
    <cfRule type="expression" dxfId="21935" priority="95" stopIfTrue="1">
      <formula>OR(BP54=祝色)</formula>
    </cfRule>
  </conditionalFormatting>
  <conditionalFormatting sqref="BV54">
    <cfRule type="expression" dxfId="21934" priority="94" stopIfTrue="1">
      <formula>OR(BV54=祝色)</formula>
    </cfRule>
  </conditionalFormatting>
  <conditionalFormatting sqref="CB54">
    <cfRule type="expression" dxfId="21933" priority="93" stopIfTrue="1">
      <formula>OR(CB54=祝色)</formula>
    </cfRule>
  </conditionalFormatting>
  <conditionalFormatting sqref="CH54">
    <cfRule type="expression" dxfId="21932" priority="92" stopIfTrue="1">
      <formula>OR(CH54=祝色)</formula>
    </cfRule>
  </conditionalFormatting>
  <conditionalFormatting sqref="CN54">
    <cfRule type="expression" dxfId="21931" priority="91" stopIfTrue="1">
      <formula>OR(CN54=祝色)</formula>
    </cfRule>
  </conditionalFormatting>
  <conditionalFormatting sqref="CT54">
    <cfRule type="expression" dxfId="21930" priority="90" stopIfTrue="1">
      <formula>OR(CT54=祝色)</formula>
    </cfRule>
  </conditionalFormatting>
  <conditionalFormatting sqref="BJ62">
    <cfRule type="expression" dxfId="21929" priority="89" stopIfTrue="1">
      <formula>OR(BJ62=祝色)</formula>
    </cfRule>
  </conditionalFormatting>
  <conditionalFormatting sqref="CT62">
    <cfRule type="expression" dxfId="21928" priority="83" stopIfTrue="1">
      <formula>OR(CT62=祝色)</formula>
    </cfRule>
  </conditionalFormatting>
  <conditionalFormatting sqref="BP62">
    <cfRule type="expression" dxfId="21927" priority="88" stopIfTrue="1">
      <formula>OR(BP62=祝色)</formula>
    </cfRule>
  </conditionalFormatting>
  <conditionalFormatting sqref="BV62">
    <cfRule type="expression" dxfId="21926" priority="87" stopIfTrue="1">
      <formula>OR(BV62=祝色)</formula>
    </cfRule>
  </conditionalFormatting>
  <conditionalFormatting sqref="CB62">
    <cfRule type="expression" dxfId="21925" priority="86" stopIfTrue="1">
      <formula>OR(CB62=祝色)</formula>
    </cfRule>
  </conditionalFormatting>
  <conditionalFormatting sqref="CH62">
    <cfRule type="expression" dxfId="21924" priority="85" stopIfTrue="1">
      <formula>OR(CH62=祝色)</formula>
    </cfRule>
  </conditionalFormatting>
  <conditionalFormatting sqref="CN62">
    <cfRule type="expression" dxfId="21923" priority="84" stopIfTrue="1">
      <formula>OR(CN62=祝色)</formula>
    </cfRule>
  </conditionalFormatting>
  <conditionalFormatting sqref="BM62:BO64">
    <cfRule type="expression" dxfId="21922" priority="81" stopIfTrue="1">
      <formula>OR(BM62=祝色)</formula>
    </cfRule>
    <cfRule type="expression" dxfId="21921" priority="82">
      <formula>BM62</formula>
    </cfRule>
  </conditionalFormatting>
  <conditionalFormatting sqref="BS62:BU64">
    <cfRule type="expression" dxfId="21920" priority="79" stopIfTrue="1">
      <formula>OR(BS62=祝色)</formula>
    </cfRule>
    <cfRule type="expression" dxfId="21919" priority="80">
      <formula>BS62</formula>
    </cfRule>
  </conditionalFormatting>
  <conditionalFormatting sqref="BJ82">
    <cfRule type="expression" dxfId="21918" priority="78" stopIfTrue="1">
      <formula>OR(BJ82=祝色)</formula>
    </cfRule>
  </conditionalFormatting>
  <conditionalFormatting sqref="BP82">
    <cfRule type="expression" dxfId="21917" priority="77" stopIfTrue="1">
      <formula>OR(BP82=祝色)</formula>
    </cfRule>
  </conditionalFormatting>
  <conditionalFormatting sqref="BV82">
    <cfRule type="expression" dxfId="21916" priority="76" stopIfTrue="1">
      <formula>OR(BV82=祝色)</formula>
    </cfRule>
  </conditionalFormatting>
  <conditionalFormatting sqref="CB82">
    <cfRule type="expression" dxfId="21915" priority="75" stopIfTrue="1">
      <formula>OR(CB82=祝色)</formula>
    </cfRule>
  </conditionalFormatting>
  <conditionalFormatting sqref="CH82">
    <cfRule type="expression" dxfId="21914" priority="74" stopIfTrue="1">
      <formula>OR(CH82=祝色)</formula>
    </cfRule>
  </conditionalFormatting>
  <conditionalFormatting sqref="CN82">
    <cfRule type="expression" dxfId="21913" priority="73" stopIfTrue="1">
      <formula>OR(CN82=祝色)</formula>
    </cfRule>
  </conditionalFormatting>
  <conditionalFormatting sqref="CT82">
    <cfRule type="expression" dxfId="21912" priority="72" stopIfTrue="1">
      <formula>OR(CT82=祝色)</formula>
    </cfRule>
  </conditionalFormatting>
  <conditionalFormatting sqref="BJ84">
    <cfRule type="expression" dxfId="21911" priority="71" stopIfTrue="1">
      <formula>OR(BJ84=祝色)</formula>
    </cfRule>
  </conditionalFormatting>
  <conditionalFormatting sqref="BP84">
    <cfRule type="expression" dxfId="21910" priority="70" stopIfTrue="1">
      <formula>OR(BP84=祝色)</formula>
    </cfRule>
  </conditionalFormatting>
  <conditionalFormatting sqref="BV84">
    <cfRule type="expression" dxfId="21909" priority="69" stopIfTrue="1">
      <formula>OR(BV84=祝色)</formula>
    </cfRule>
  </conditionalFormatting>
  <conditionalFormatting sqref="CB84">
    <cfRule type="expression" dxfId="21908" priority="68" stopIfTrue="1">
      <formula>OR(CB84=祝色)</formula>
    </cfRule>
  </conditionalFormatting>
  <conditionalFormatting sqref="CH84">
    <cfRule type="expression" dxfId="21907" priority="67" stopIfTrue="1">
      <formula>OR(CH84=祝色)</formula>
    </cfRule>
  </conditionalFormatting>
  <conditionalFormatting sqref="CN84">
    <cfRule type="expression" dxfId="21906" priority="66" stopIfTrue="1">
      <formula>OR(CN84=祝色)</formula>
    </cfRule>
  </conditionalFormatting>
  <conditionalFormatting sqref="CT84">
    <cfRule type="expression" dxfId="21905" priority="65" stopIfTrue="1">
      <formula>OR(CT84=祝色)</formula>
    </cfRule>
  </conditionalFormatting>
  <conditionalFormatting sqref="BJ86">
    <cfRule type="expression" dxfId="21904" priority="64" stopIfTrue="1">
      <formula>OR(BJ86=祝色)</formula>
    </cfRule>
  </conditionalFormatting>
  <conditionalFormatting sqref="BP86">
    <cfRule type="expression" dxfId="21903" priority="63" stopIfTrue="1">
      <formula>OR(BP86=祝色)</formula>
    </cfRule>
  </conditionalFormatting>
  <conditionalFormatting sqref="BV86">
    <cfRule type="expression" dxfId="21902" priority="62" stopIfTrue="1">
      <formula>OR(BV86=祝色)</formula>
    </cfRule>
  </conditionalFormatting>
  <conditionalFormatting sqref="CB86">
    <cfRule type="expression" dxfId="21901" priority="61" stopIfTrue="1">
      <formula>OR(CB86=祝色)</formula>
    </cfRule>
  </conditionalFormatting>
  <conditionalFormatting sqref="CH86">
    <cfRule type="expression" dxfId="21900" priority="60" stopIfTrue="1">
      <formula>OR(CH86=祝色)</formula>
    </cfRule>
  </conditionalFormatting>
  <conditionalFormatting sqref="CN86">
    <cfRule type="expression" dxfId="21899" priority="59" stopIfTrue="1">
      <formula>OR(CN86=祝色)</formula>
    </cfRule>
  </conditionalFormatting>
  <conditionalFormatting sqref="CT86">
    <cfRule type="expression" dxfId="21898" priority="58" stopIfTrue="1">
      <formula>OR(CT86=祝色)</formula>
    </cfRule>
  </conditionalFormatting>
  <conditionalFormatting sqref="BJ80">
    <cfRule type="expression" dxfId="21897" priority="57" stopIfTrue="1">
      <formula>OR(BJ80=祝色)</formula>
    </cfRule>
  </conditionalFormatting>
  <conditionalFormatting sqref="BP80">
    <cfRule type="expression" dxfId="21896" priority="56" stopIfTrue="1">
      <formula>OR(BP80=祝色)</formula>
    </cfRule>
  </conditionalFormatting>
  <conditionalFormatting sqref="BV80">
    <cfRule type="expression" dxfId="21895" priority="55" stopIfTrue="1">
      <formula>OR(BV80=祝色)</formula>
    </cfRule>
  </conditionalFormatting>
  <conditionalFormatting sqref="CB80">
    <cfRule type="expression" dxfId="21894" priority="54" stopIfTrue="1">
      <formula>OR(CB80=祝色)</formula>
    </cfRule>
  </conditionalFormatting>
  <conditionalFormatting sqref="CH80">
    <cfRule type="expression" dxfId="21893" priority="53" stopIfTrue="1">
      <formula>OR(CH80=祝色)</formula>
    </cfRule>
  </conditionalFormatting>
  <conditionalFormatting sqref="CN80">
    <cfRule type="expression" dxfId="21892" priority="52" stopIfTrue="1">
      <formula>OR(CN80=祝色)</formula>
    </cfRule>
  </conditionalFormatting>
  <conditionalFormatting sqref="CT80">
    <cfRule type="expression" dxfId="21891" priority="51" stopIfTrue="1">
      <formula>OR(CT80=祝色)</formula>
    </cfRule>
  </conditionalFormatting>
  <conditionalFormatting sqref="BJ88">
    <cfRule type="expression" dxfId="21890" priority="50" stopIfTrue="1">
      <formula>OR(BJ88=祝色)</formula>
    </cfRule>
  </conditionalFormatting>
  <conditionalFormatting sqref="CT88">
    <cfRule type="expression" dxfId="21889" priority="44" stopIfTrue="1">
      <formula>OR(CT88=祝色)</formula>
    </cfRule>
  </conditionalFormatting>
  <conditionalFormatting sqref="BP88">
    <cfRule type="expression" dxfId="21888" priority="49" stopIfTrue="1">
      <formula>OR(BP88=祝色)</formula>
    </cfRule>
  </conditionalFormatting>
  <conditionalFormatting sqref="BV88">
    <cfRule type="expression" dxfId="21887" priority="48" stopIfTrue="1">
      <formula>OR(BV88=祝色)</formula>
    </cfRule>
  </conditionalFormatting>
  <conditionalFormatting sqref="CB88">
    <cfRule type="expression" dxfId="21886" priority="47" stopIfTrue="1">
      <formula>OR(CB88=祝色)</formula>
    </cfRule>
  </conditionalFormatting>
  <conditionalFormatting sqref="CH88">
    <cfRule type="expression" dxfId="21885" priority="46" stopIfTrue="1">
      <formula>OR(CH88=祝色)</formula>
    </cfRule>
  </conditionalFormatting>
  <conditionalFormatting sqref="CN88">
    <cfRule type="expression" dxfId="21884" priority="45" stopIfTrue="1">
      <formula>OR(CN88=祝色)</formula>
    </cfRule>
  </conditionalFormatting>
  <conditionalFormatting sqref="BM88:BO90">
    <cfRule type="expression" dxfId="21883" priority="42" stopIfTrue="1">
      <formula>OR(BM88=祝色)</formula>
    </cfRule>
    <cfRule type="expression" dxfId="21882" priority="43">
      <formula>BM88</formula>
    </cfRule>
  </conditionalFormatting>
  <conditionalFormatting sqref="BS88:BU90">
    <cfRule type="expression" dxfId="21881" priority="40" stopIfTrue="1">
      <formula>OR(BS88=祝色)</formula>
    </cfRule>
    <cfRule type="expression" dxfId="21880" priority="41">
      <formula>BS88</formula>
    </cfRule>
  </conditionalFormatting>
  <conditionalFormatting sqref="J95">
    <cfRule type="expression" dxfId="21879" priority="39" stopIfTrue="1">
      <formula>OR(J95=祝色)</formula>
    </cfRule>
  </conditionalFormatting>
  <conditionalFormatting sqref="P95">
    <cfRule type="expression" dxfId="21878" priority="38" stopIfTrue="1">
      <formula>OR(P95=祝色)</formula>
    </cfRule>
  </conditionalFormatting>
  <conditionalFormatting sqref="V95">
    <cfRule type="expression" dxfId="21877" priority="37" stopIfTrue="1">
      <formula>OR(V95=祝色)</formula>
    </cfRule>
  </conditionalFormatting>
  <conditionalFormatting sqref="AB95">
    <cfRule type="expression" dxfId="21876" priority="36" stopIfTrue="1">
      <formula>OR(AB95=祝色)</formula>
    </cfRule>
  </conditionalFormatting>
  <conditionalFormatting sqref="AH95">
    <cfRule type="expression" dxfId="21875" priority="35" stopIfTrue="1">
      <formula>OR(AH95=祝色)</formula>
    </cfRule>
  </conditionalFormatting>
  <conditionalFormatting sqref="AN95">
    <cfRule type="expression" dxfId="21874" priority="34" stopIfTrue="1">
      <formula>OR(AN95=祝色)</formula>
    </cfRule>
  </conditionalFormatting>
  <conditionalFormatting sqref="AT95">
    <cfRule type="expression" dxfId="21873" priority="33" stopIfTrue="1">
      <formula>OR(AT95=祝色)</formula>
    </cfRule>
  </conditionalFormatting>
  <conditionalFormatting sqref="J97">
    <cfRule type="expression" dxfId="21872" priority="32" stopIfTrue="1">
      <formula>OR(J97=祝色)</formula>
    </cfRule>
  </conditionalFormatting>
  <conditionalFormatting sqref="P97">
    <cfRule type="expression" dxfId="21871" priority="31" stopIfTrue="1">
      <formula>OR(P97=祝色)</formula>
    </cfRule>
  </conditionalFormatting>
  <conditionalFormatting sqref="V97">
    <cfRule type="expression" dxfId="21870" priority="30" stopIfTrue="1">
      <formula>OR(V97=祝色)</formula>
    </cfRule>
  </conditionalFormatting>
  <conditionalFormatting sqref="AB97">
    <cfRule type="expression" dxfId="21869" priority="29" stopIfTrue="1">
      <formula>OR(AB97=祝色)</formula>
    </cfRule>
  </conditionalFormatting>
  <conditionalFormatting sqref="AH97">
    <cfRule type="expression" dxfId="21868" priority="28" stopIfTrue="1">
      <formula>OR(AH97=祝色)</formula>
    </cfRule>
  </conditionalFormatting>
  <conditionalFormatting sqref="AN97">
    <cfRule type="expression" dxfId="21867" priority="27" stopIfTrue="1">
      <formula>OR(AN97=祝色)</formula>
    </cfRule>
  </conditionalFormatting>
  <conditionalFormatting sqref="AT97">
    <cfRule type="expression" dxfId="21866" priority="26" stopIfTrue="1">
      <formula>OR(AT97=祝色)</formula>
    </cfRule>
  </conditionalFormatting>
  <conditionalFormatting sqref="J99">
    <cfRule type="expression" dxfId="21865" priority="25" stopIfTrue="1">
      <formula>OR(J99=祝色)</formula>
    </cfRule>
  </conditionalFormatting>
  <conditionalFormatting sqref="P99">
    <cfRule type="expression" dxfId="21864" priority="24" stopIfTrue="1">
      <formula>OR(P99=祝色)</formula>
    </cfRule>
  </conditionalFormatting>
  <conditionalFormatting sqref="V99">
    <cfRule type="expression" dxfId="21863" priority="23" stopIfTrue="1">
      <formula>OR(V99=祝色)</formula>
    </cfRule>
  </conditionalFormatting>
  <conditionalFormatting sqref="AB99">
    <cfRule type="expression" dxfId="21862" priority="22" stopIfTrue="1">
      <formula>OR(AB99=祝色)</formula>
    </cfRule>
  </conditionalFormatting>
  <conditionalFormatting sqref="AH99">
    <cfRule type="expression" dxfId="21861" priority="21" stopIfTrue="1">
      <formula>OR(AH99=祝色)</formula>
    </cfRule>
  </conditionalFormatting>
  <conditionalFormatting sqref="AN99">
    <cfRule type="expression" dxfId="21860" priority="20" stopIfTrue="1">
      <formula>OR(AN99=祝色)</formula>
    </cfRule>
  </conditionalFormatting>
  <conditionalFormatting sqref="AT99">
    <cfRule type="expression" dxfId="21859" priority="19" stopIfTrue="1">
      <formula>OR(AT99=祝色)</formula>
    </cfRule>
  </conditionalFormatting>
  <conditionalFormatting sqref="J93">
    <cfRule type="expression" dxfId="21858" priority="18" stopIfTrue="1">
      <formula>OR(J93=祝色)</formula>
    </cfRule>
  </conditionalFormatting>
  <conditionalFormatting sqref="P93">
    <cfRule type="expression" dxfId="21857" priority="17" stopIfTrue="1">
      <formula>OR(P93=祝色)</formula>
    </cfRule>
  </conditionalFormatting>
  <conditionalFormatting sqref="V93">
    <cfRule type="expression" dxfId="21856" priority="16" stopIfTrue="1">
      <formula>OR(V93=祝色)</formula>
    </cfRule>
  </conditionalFormatting>
  <conditionalFormatting sqref="AB93">
    <cfRule type="expression" dxfId="21855" priority="15" stopIfTrue="1">
      <formula>OR(AB93=祝色)</formula>
    </cfRule>
  </conditionalFormatting>
  <conditionalFormatting sqref="AH93">
    <cfRule type="expression" dxfId="21854" priority="14" stopIfTrue="1">
      <formula>OR(AH93=祝色)</formula>
    </cfRule>
  </conditionalFormatting>
  <conditionalFormatting sqref="AN93">
    <cfRule type="expression" dxfId="21853" priority="13" stopIfTrue="1">
      <formula>OR(AN93=祝色)</formula>
    </cfRule>
  </conditionalFormatting>
  <conditionalFormatting sqref="AT93">
    <cfRule type="expression" dxfId="21852" priority="12" stopIfTrue="1">
      <formula>OR(AT93=祝色)</formula>
    </cfRule>
  </conditionalFormatting>
  <conditionalFormatting sqref="AT101">
    <cfRule type="expression" dxfId="21851" priority="7" stopIfTrue="1">
      <formula>OR(AT101=祝色)</formula>
    </cfRule>
  </conditionalFormatting>
  <conditionalFormatting sqref="V101">
    <cfRule type="expression" dxfId="21850" priority="11" stopIfTrue="1">
      <formula>OR(V101=祝色)</formula>
    </cfRule>
  </conditionalFormatting>
  <conditionalFormatting sqref="AB101">
    <cfRule type="expression" dxfId="21849" priority="10" stopIfTrue="1">
      <formula>OR(AB101=祝色)</formula>
    </cfRule>
  </conditionalFormatting>
  <conditionalFormatting sqref="AH101">
    <cfRule type="expression" dxfId="21848" priority="9" stopIfTrue="1">
      <formula>OR(AH101=祝色)</formula>
    </cfRule>
  </conditionalFormatting>
  <conditionalFormatting sqref="AN101">
    <cfRule type="expression" dxfId="21847" priority="8" stopIfTrue="1">
      <formula>OR(AN101=祝色)</formula>
    </cfRule>
  </conditionalFormatting>
  <conditionalFormatting sqref="J101">
    <cfRule type="expression" dxfId="21846" priority="6" stopIfTrue="1">
      <formula>OR(J101=祝色)</formula>
    </cfRule>
  </conditionalFormatting>
  <conditionalFormatting sqref="P101">
    <cfRule type="expression" dxfId="21845" priority="5" stopIfTrue="1">
      <formula>OR(P101=祝色)</formula>
    </cfRule>
  </conditionalFormatting>
  <conditionalFormatting sqref="M101:O103">
    <cfRule type="expression" dxfId="21844" priority="3" stopIfTrue="1">
      <formula>OR(M101=祝色)</formula>
    </cfRule>
    <cfRule type="expression" dxfId="21843" priority="4">
      <formula>M101</formula>
    </cfRule>
  </conditionalFormatting>
  <conditionalFormatting sqref="S101:U103">
    <cfRule type="expression" dxfId="21842" priority="1" stopIfTrue="1">
      <formula>OR(S101=祝色)</formula>
    </cfRule>
    <cfRule type="expression" dxfId="21841" priority="2">
      <formula>S101</formula>
    </cfRule>
  </conditionalFormatting>
  <printOptions horizontalCentered="1" verticalCentered="1"/>
  <pageMargins left="0" right="0" top="0" bottom="0" header="0.51181102362204722" footer="0.51181102362204722"/>
  <pageSetup paperSize="12" scale="42" orientation="portrait" r:id="rId1"/>
  <headerFooter alignWithMargins="0"/>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CY103"/>
  <sheetViews>
    <sheetView zoomScale="50" zoomScaleNormal="50" workbookViewId="0">
      <selection activeCell="AZ2" sqref="AZ2"/>
    </sheetView>
  </sheetViews>
  <sheetFormatPr defaultRowHeight="13.5"/>
  <cols>
    <col min="1" max="1" width="0.5" customWidth="1"/>
    <col min="2" max="2" width="2.375" customWidth="1"/>
    <col min="3" max="5" width="2" customWidth="1"/>
    <col min="6" max="8" width="1.5" customWidth="1"/>
    <col min="9" max="9" width="2.625" customWidth="1"/>
    <col min="10" max="12" width="3.375" customWidth="1"/>
    <col min="13" max="14" width="2.75" customWidth="1"/>
    <col min="15" max="15" width="2.625" customWidth="1"/>
    <col min="16" max="18" width="3.375" customWidth="1"/>
    <col min="19" max="20" width="2.75" customWidth="1"/>
    <col min="21" max="21" width="2.625" customWidth="1"/>
    <col min="22" max="24" width="3.375" customWidth="1"/>
    <col min="25" max="26" width="2.75" customWidth="1"/>
    <col min="27" max="27" width="2.625" customWidth="1"/>
    <col min="28" max="30" width="3.375" customWidth="1"/>
    <col min="31" max="32" width="2.75" customWidth="1"/>
    <col min="33" max="33" width="2.625" customWidth="1"/>
    <col min="34" max="36" width="3.375" customWidth="1"/>
    <col min="37" max="38" width="2.75" customWidth="1"/>
    <col min="39" max="39" width="2.625" customWidth="1"/>
    <col min="40" max="42" width="3.375" customWidth="1"/>
    <col min="43" max="44" width="2.75" customWidth="1"/>
    <col min="45" max="45" width="2.625" customWidth="1"/>
    <col min="46" max="48" width="3.375" customWidth="1"/>
    <col min="49" max="50" width="2.75" customWidth="1"/>
    <col min="51" max="51" width="2.5" customWidth="1"/>
    <col min="52" max="52" width="7.25" customWidth="1"/>
    <col min="53" max="53" width="7.125" customWidth="1"/>
    <col min="54" max="54" width="2.375" customWidth="1"/>
    <col min="55" max="57" width="2" customWidth="1"/>
    <col min="58" max="60" width="1.5" customWidth="1"/>
    <col min="61" max="61" width="2.625" customWidth="1"/>
    <col min="62" max="64" width="3.375" customWidth="1"/>
    <col min="65" max="66" width="2.75" customWidth="1"/>
    <col min="67" max="67" width="2.625" customWidth="1"/>
    <col min="68" max="70" width="3.375" customWidth="1"/>
    <col min="71" max="72" width="2.75" customWidth="1"/>
    <col min="73" max="73" width="2.625" customWidth="1"/>
    <col min="74" max="76" width="3.375" customWidth="1"/>
    <col min="77" max="78" width="2.75" customWidth="1"/>
    <col min="79" max="79" width="2.625" customWidth="1"/>
    <col min="80" max="82" width="3.375" customWidth="1"/>
    <col min="83" max="84" width="2.75" customWidth="1"/>
    <col min="85" max="85" width="2.625" customWidth="1"/>
    <col min="86" max="88" width="3.375" customWidth="1"/>
    <col min="89" max="90" width="2.75" customWidth="1"/>
    <col min="91" max="91" width="2.625" customWidth="1"/>
    <col min="92" max="94" width="3.375" customWidth="1"/>
    <col min="95" max="96" width="2.75" customWidth="1"/>
    <col min="97" max="97" width="2.625" customWidth="1"/>
    <col min="98" max="100" width="3.375" customWidth="1"/>
    <col min="101" max="102" width="2.75" customWidth="1"/>
    <col min="103" max="103" width="2.5" customWidth="1"/>
    <col min="258" max="258" width="2.75" customWidth="1"/>
    <col min="259" max="261" width="2.625" customWidth="1"/>
    <col min="262" max="265" width="2" customWidth="1"/>
    <col min="266" max="268" width="2.625" customWidth="1"/>
    <col min="269" max="269" width="3.25" customWidth="1"/>
    <col min="270" max="270" width="3.375" customWidth="1"/>
    <col min="271" max="271" width="3.25" customWidth="1"/>
    <col min="272" max="274" width="2.625" customWidth="1"/>
    <col min="275" max="275" width="3.25" customWidth="1"/>
    <col min="276" max="277" width="3.375" customWidth="1"/>
    <col min="278" max="280" width="2.625" customWidth="1"/>
    <col min="281" max="281" width="3.25" customWidth="1"/>
    <col min="282" max="283" width="3.375" customWidth="1"/>
    <col min="284" max="286" width="2.625" customWidth="1"/>
    <col min="287" max="287" width="3.25" customWidth="1"/>
    <col min="288" max="289" width="3.375" customWidth="1"/>
    <col min="290" max="292" width="2.625" customWidth="1"/>
    <col min="293" max="293" width="3.25" customWidth="1"/>
    <col min="294" max="295" width="3.375" customWidth="1"/>
    <col min="296" max="298" width="2.625" customWidth="1"/>
    <col min="299" max="299" width="3.25" customWidth="1"/>
    <col min="300" max="301" width="3.375" customWidth="1"/>
    <col min="302" max="304" width="2.625" customWidth="1"/>
    <col min="305" max="305" width="3.25" customWidth="1"/>
    <col min="306" max="306" width="3.375" customWidth="1"/>
    <col min="307" max="307" width="3.25" customWidth="1"/>
    <col min="308" max="308" width="6" customWidth="1"/>
    <col min="309" max="309" width="6.125" customWidth="1"/>
    <col min="310" max="310" width="2.75" customWidth="1"/>
    <col min="311" max="313" width="2.625" customWidth="1"/>
    <col min="314" max="317" width="2" customWidth="1"/>
    <col min="318" max="320" width="2.625" customWidth="1"/>
    <col min="321" max="321" width="3.25" customWidth="1"/>
    <col min="322" max="322" width="3.375" customWidth="1"/>
    <col min="323" max="323" width="3.25" customWidth="1"/>
    <col min="324" max="326" width="2.625" customWidth="1"/>
    <col min="327" max="327" width="3.25" customWidth="1"/>
    <col min="328" max="329" width="3.375" customWidth="1"/>
    <col min="330" max="332" width="2.625" customWidth="1"/>
    <col min="333" max="333" width="3.25" customWidth="1"/>
    <col min="334" max="335" width="3.375" customWidth="1"/>
    <col min="336" max="338" width="2.625" customWidth="1"/>
    <col min="339" max="339" width="3.25" customWidth="1"/>
    <col min="340" max="341" width="3.375" customWidth="1"/>
    <col min="342" max="344" width="2.625" customWidth="1"/>
    <col min="345" max="345" width="3.25" customWidth="1"/>
    <col min="346" max="347" width="3.375" customWidth="1"/>
    <col min="348" max="350" width="2.625" customWidth="1"/>
    <col min="351" max="351" width="3.25" customWidth="1"/>
    <col min="352" max="353" width="3.375" customWidth="1"/>
    <col min="354" max="356" width="2.625" customWidth="1"/>
    <col min="357" max="357" width="3.25" customWidth="1"/>
    <col min="358" max="358" width="3.375" customWidth="1"/>
    <col min="359" max="359" width="3.25" customWidth="1"/>
    <col min="514" max="514" width="2.75" customWidth="1"/>
    <col min="515" max="517" width="2.625" customWidth="1"/>
    <col min="518" max="521" width="2" customWidth="1"/>
    <col min="522" max="524" width="2.625" customWidth="1"/>
    <col min="525" max="525" width="3.25" customWidth="1"/>
    <col min="526" max="526" width="3.375" customWidth="1"/>
    <col min="527" max="527" width="3.25" customWidth="1"/>
    <col min="528" max="530" width="2.625" customWidth="1"/>
    <col min="531" max="531" width="3.25" customWidth="1"/>
    <col min="532" max="533" width="3.375" customWidth="1"/>
    <col min="534" max="536" width="2.625" customWidth="1"/>
    <col min="537" max="537" width="3.25" customWidth="1"/>
    <col min="538" max="539" width="3.375" customWidth="1"/>
    <col min="540" max="542" width="2.625" customWidth="1"/>
    <col min="543" max="543" width="3.25" customWidth="1"/>
    <col min="544" max="545" width="3.375" customWidth="1"/>
    <col min="546" max="548" width="2.625" customWidth="1"/>
    <col min="549" max="549" width="3.25" customWidth="1"/>
    <col min="550" max="551" width="3.375" customWidth="1"/>
    <col min="552" max="554" width="2.625" customWidth="1"/>
    <col min="555" max="555" width="3.25" customWidth="1"/>
    <col min="556" max="557" width="3.375" customWidth="1"/>
    <col min="558" max="560" width="2.625" customWidth="1"/>
    <col min="561" max="561" width="3.25" customWidth="1"/>
    <col min="562" max="562" width="3.375" customWidth="1"/>
    <col min="563" max="563" width="3.25" customWidth="1"/>
    <col min="564" max="564" width="6" customWidth="1"/>
    <col min="565" max="565" width="6.125" customWidth="1"/>
    <col min="566" max="566" width="2.75" customWidth="1"/>
    <col min="567" max="569" width="2.625" customWidth="1"/>
    <col min="570" max="573" width="2" customWidth="1"/>
    <col min="574" max="576" width="2.625" customWidth="1"/>
    <col min="577" max="577" width="3.25" customWidth="1"/>
    <col min="578" max="578" width="3.375" customWidth="1"/>
    <col min="579" max="579" width="3.25" customWidth="1"/>
    <col min="580" max="582" width="2.625" customWidth="1"/>
    <col min="583" max="583" width="3.25" customWidth="1"/>
    <col min="584" max="585" width="3.375" customWidth="1"/>
    <col min="586" max="588" width="2.625" customWidth="1"/>
    <col min="589" max="589" width="3.25" customWidth="1"/>
    <col min="590" max="591" width="3.375" customWidth="1"/>
    <col min="592" max="594" width="2.625" customWidth="1"/>
    <col min="595" max="595" width="3.25" customWidth="1"/>
    <col min="596" max="597" width="3.375" customWidth="1"/>
    <col min="598" max="600" width="2.625" customWidth="1"/>
    <col min="601" max="601" width="3.25" customWidth="1"/>
    <col min="602" max="603" width="3.375" customWidth="1"/>
    <col min="604" max="606" width="2.625" customWidth="1"/>
    <col min="607" max="607" width="3.25" customWidth="1"/>
    <col min="608" max="609" width="3.375" customWidth="1"/>
    <col min="610" max="612" width="2.625" customWidth="1"/>
    <col min="613" max="613" width="3.25" customWidth="1"/>
    <col min="614" max="614" width="3.375" customWidth="1"/>
    <col min="615" max="615" width="3.25" customWidth="1"/>
    <col min="770" max="770" width="2.75" customWidth="1"/>
    <col min="771" max="773" width="2.625" customWidth="1"/>
    <col min="774" max="777" width="2" customWidth="1"/>
    <col min="778" max="780" width="2.625" customWidth="1"/>
    <col min="781" max="781" width="3.25" customWidth="1"/>
    <col min="782" max="782" width="3.375" customWidth="1"/>
    <col min="783" max="783" width="3.25" customWidth="1"/>
    <col min="784" max="786" width="2.625" customWidth="1"/>
    <col min="787" max="787" width="3.25" customWidth="1"/>
    <col min="788" max="789" width="3.375" customWidth="1"/>
    <col min="790" max="792" width="2.625" customWidth="1"/>
    <col min="793" max="793" width="3.25" customWidth="1"/>
    <col min="794" max="795" width="3.375" customWidth="1"/>
    <col min="796" max="798" width="2.625" customWidth="1"/>
    <col min="799" max="799" width="3.25" customWidth="1"/>
    <col min="800" max="801" width="3.375" customWidth="1"/>
    <col min="802" max="804" width="2.625" customWidth="1"/>
    <col min="805" max="805" width="3.25" customWidth="1"/>
    <col min="806" max="807" width="3.375" customWidth="1"/>
    <col min="808" max="810" width="2.625" customWidth="1"/>
    <col min="811" max="811" width="3.25" customWidth="1"/>
    <col min="812" max="813" width="3.375" customWidth="1"/>
    <col min="814" max="816" width="2.625" customWidth="1"/>
    <col min="817" max="817" width="3.25" customWidth="1"/>
    <col min="818" max="818" width="3.375" customWidth="1"/>
    <col min="819" max="819" width="3.25" customWidth="1"/>
    <col min="820" max="820" width="6" customWidth="1"/>
    <col min="821" max="821" width="6.125" customWidth="1"/>
    <col min="822" max="822" width="2.75" customWidth="1"/>
    <col min="823" max="825" width="2.625" customWidth="1"/>
    <col min="826" max="829" width="2" customWidth="1"/>
    <col min="830" max="832" width="2.625" customWidth="1"/>
    <col min="833" max="833" width="3.25" customWidth="1"/>
    <col min="834" max="834" width="3.375" customWidth="1"/>
    <col min="835" max="835" width="3.25" customWidth="1"/>
    <col min="836" max="838" width="2.625" customWidth="1"/>
    <col min="839" max="839" width="3.25" customWidth="1"/>
    <col min="840" max="841" width="3.375" customWidth="1"/>
    <col min="842" max="844" width="2.625" customWidth="1"/>
    <col min="845" max="845" width="3.25" customWidth="1"/>
    <col min="846" max="847" width="3.375" customWidth="1"/>
    <col min="848" max="850" width="2.625" customWidth="1"/>
    <col min="851" max="851" width="3.25" customWidth="1"/>
    <col min="852" max="853" width="3.375" customWidth="1"/>
    <col min="854" max="856" width="2.625" customWidth="1"/>
    <col min="857" max="857" width="3.25" customWidth="1"/>
    <col min="858" max="859" width="3.375" customWidth="1"/>
    <col min="860" max="862" width="2.625" customWidth="1"/>
    <col min="863" max="863" width="3.25" customWidth="1"/>
    <col min="864" max="865" width="3.375" customWidth="1"/>
    <col min="866" max="868" width="2.625" customWidth="1"/>
    <col min="869" max="869" width="3.25" customWidth="1"/>
    <col min="870" max="870" width="3.375" customWidth="1"/>
    <col min="871" max="871" width="3.25" customWidth="1"/>
    <col min="1026" max="1026" width="2.75" customWidth="1"/>
    <col min="1027" max="1029" width="2.625" customWidth="1"/>
    <col min="1030" max="1033" width="2" customWidth="1"/>
    <col min="1034" max="1036" width="2.625" customWidth="1"/>
    <col min="1037" max="1037" width="3.25" customWidth="1"/>
    <col min="1038" max="1038" width="3.375" customWidth="1"/>
    <col min="1039" max="1039" width="3.25" customWidth="1"/>
    <col min="1040" max="1042" width="2.625" customWidth="1"/>
    <col min="1043" max="1043" width="3.25" customWidth="1"/>
    <col min="1044" max="1045" width="3.375" customWidth="1"/>
    <col min="1046" max="1048" width="2.625" customWidth="1"/>
    <col min="1049" max="1049" width="3.25" customWidth="1"/>
    <col min="1050" max="1051" width="3.375" customWidth="1"/>
    <col min="1052" max="1054" width="2.625" customWidth="1"/>
    <col min="1055" max="1055" width="3.25" customWidth="1"/>
    <col min="1056" max="1057" width="3.375" customWidth="1"/>
    <col min="1058" max="1060" width="2.625" customWidth="1"/>
    <col min="1061" max="1061" width="3.25" customWidth="1"/>
    <col min="1062" max="1063" width="3.375" customWidth="1"/>
    <col min="1064" max="1066" width="2.625" customWidth="1"/>
    <col min="1067" max="1067" width="3.25" customWidth="1"/>
    <col min="1068" max="1069" width="3.375" customWidth="1"/>
    <col min="1070" max="1072" width="2.625" customWidth="1"/>
    <col min="1073" max="1073" width="3.25" customWidth="1"/>
    <col min="1074" max="1074" width="3.375" customWidth="1"/>
    <col min="1075" max="1075" width="3.25" customWidth="1"/>
    <col min="1076" max="1076" width="6" customWidth="1"/>
    <col min="1077" max="1077" width="6.125" customWidth="1"/>
    <col min="1078" max="1078" width="2.75" customWidth="1"/>
    <col min="1079" max="1081" width="2.625" customWidth="1"/>
    <col min="1082" max="1085" width="2" customWidth="1"/>
    <col min="1086" max="1088" width="2.625" customWidth="1"/>
    <col min="1089" max="1089" width="3.25" customWidth="1"/>
    <col min="1090" max="1090" width="3.375" customWidth="1"/>
    <col min="1091" max="1091" width="3.25" customWidth="1"/>
    <col min="1092" max="1094" width="2.625" customWidth="1"/>
    <col min="1095" max="1095" width="3.25" customWidth="1"/>
    <col min="1096" max="1097" width="3.375" customWidth="1"/>
    <col min="1098" max="1100" width="2.625" customWidth="1"/>
    <col min="1101" max="1101" width="3.25" customWidth="1"/>
    <col min="1102" max="1103" width="3.375" customWidth="1"/>
    <col min="1104" max="1106" width="2.625" customWidth="1"/>
    <col min="1107" max="1107" width="3.25" customWidth="1"/>
    <col min="1108" max="1109" width="3.375" customWidth="1"/>
    <col min="1110" max="1112" width="2.625" customWidth="1"/>
    <col min="1113" max="1113" width="3.25" customWidth="1"/>
    <col min="1114" max="1115" width="3.375" customWidth="1"/>
    <col min="1116" max="1118" width="2.625" customWidth="1"/>
    <col min="1119" max="1119" width="3.25" customWidth="1"/>
    <col min="1120" max="1121" width="3.375" customWidth="1"/>
    <col min="1122" max="1124" width="2.625" customWidth="1"/>
    <col min="1125" max="1125" width="3.25" customWidth="1"/>
    <col min="1126" max="1126" width="3.375" customWidth="1"/>
    <col min="1127" max="1127" width="3.25" customWidth="1"/>
    <col min="1282" max="1282" width="2.75" customWidth="1"/>
    <col min="1283" max="1285" width="2.625" customWidth="1"/>
    <col min="1286" max="1289" width="2" customWidth="1"/>
    <col min="1290" max="1292" width="2.625" customWidth="1"/>
    <col min="1293" max="1293" width="3.25" customWidth="1"/>
    <col min="1294" max="1294" width="3.375" customWidth="1"/>
    <col min="1295" max="1295" width="3.25" customWidth="1"/>
    <col min="1296" max="1298" width="2.625" customWidth="1"/>
    <col min="1299" max="1299" width="3.25" customWidth="1"/>
    <col min="1300" max="1301" width="3.375" customWidth="1"/>
    <col min="1302" max="1304" width="2.625" customWidth="1"/>
    <col min="1305" max="1305" width="3.25" customWidth="1"/>
    <col min="1306" max="1307" width="3.375" customWidth="1"/>
    <col min="1308" max="1310" width="2.625" customWidth="1"/>
    <col min="1311" max="1311" width="3.25" customWidth="1"/>
    <col min="1312" max="1313" width="3.375" customWidth="1"/>
    <col min="1314" max="1316" width="2.625" customWidth="1"/>
    <col min="1317" max="1317" width="3.25" customWidth="1"/>
    <col min="1318" max="1319" width="3.375" customWidth="1"/>
    <col min="1320" max="1322" width="2.625" customWidth="1"/>
    <col min="1323" max="1323" width="3.25" customWidth="1"/>
    <col min="1324" max="1325" width="3.375" customWidth="1"/>
    <col min="1326" max="1328" width="2.625" customWidth="1"/>
    <col min="1329" max="1329" width="3.25" customWidth="1"/>
    <col min="1330" max="1330" width="3.375" customWidth="1"/>
    <col min="1331" max="1331" width="3.25" customWidth="1"/>
    <col min="1332" max="1332" width="6" customWidth="1"/>
    <col min="1333" max="1333" width="6.125" customWidth="1"/>
    <col min="1334" max="1334" width="2.75" customWidth="1"/>
    <col min="1335" max="1337" width="2.625" customWidth="1"/>
    <col min="1338" max="1341" width="2" customWidth="1"/>
    <col min="1342" max="1344" width="2.625" customWidth="1"/>
    <col min="1345" max="1345" width="3.25" customWidth="1"/>
    <col min="1346" max="1346" width="3.375" customWidth="1"/>
    <col min="1347" max="1347" width="3.25" customWidth="1"/>
    <col min="1348" max="1350" width="2.625" customWidth="1"/>
    <col min="1351" max="1351" width="3.25" customWidth="1"/>
    <col min="1352" max="1353" width="3.375" customWidth="1"/>
    <col min="1354" max="1356" width="2.625" customWidth="1"/>
    <col min="1357" max="1357" width="3.25" customWidth="1"/>
    <col min="1358" max="1359" width="3.375" customWidth="1"/>
    <col min="1360" max="1362" width="2.625" customWidth="1"/>
    <col min="1363" max="1363" width="3.25" customWidth="1"/>
    <col min="1364" max="1365" width="3.375" customWidth="1"/>
    <col min="1366" max="1368" width="2.625" customWidth="1"/>
    <col min="1369" max="1369" width="3.25" customWidth="1"/>
    <col min="1370" max="1371" width="3.375" customWidth="1"/>
    <col min="1372" max="1374" width="2.625" customWidth="1"/>
    <col min="1375" max="1375" width="3.25" customWidth="1"/>
    <col min="1376" max="1377" width="3.375" customWidth="1"/>
    <col min="1378" max="1380" width="2.625" customWidth="1"/>
    <col min="1381" max="1381" width="3.25" customWidth="1"/>
    <col min="1382" max="1382" width="3.375" customWidth="1"/>
    <col min="1383" max="1383" width="3.25" customWidth="1"/>
    <col min="1538" max="1538" width="2.75" customWidth="1"/>
    <col min="1539" max="1541" width="2.625" customWidth="1"/>
    <col min="1542" max="1545" width="2" customWidth="1"/>
    <col min="1546" max="1548" width="2.625" customWidth="1"/>
    <col min="1549" max="1549" width="3.25" customWidth="1"/>
    <col min="1550" max="1550" width="3.375" customWidth="1"/>
    <col min="1551" max="1551" width="3.25" customWidth="1"/>
    <col min="1552" max="1554" width="2.625" customWidth="1"/>
    <col min="1555" max="1555" width="3.25" customWidth="1"/>
    <col min="1556" max="1557" width="3.375" customWidth="1"/>
    <col min="1558" max="1560" width="2.625" customWidth="1"/>
    <col min="1561" max="1561" width="3.25" customWidth="1"/>
    <col min="1562" max="1563" width="3.375" customWidth="1"/>
    <col min="1564" max="1566" width="2.625" customWidth="1"/>
    <col min="1567" max="1567" width="3.25" customWidth="1"/>
    <col min="1568" max="1569" width="3.375" customWidth="1"/>
    <col min="1570" max="1572" width="2.625" customWidth="1"/>
    <col min="1573" max="1573" width="3.25" customWidth="1"/>
    <col min="1574" max="1575" width="3.375" customWidth="1"/>
    <col min="1576" max="1578" width="2.625" customWidth="1"/>
    <col min="1579" max="1579" width="3.25" customWidth="1"/>
    <col min="1580" max="1581" width="3.375" customWidth="1"/>
    <col min="1582" max="1584" width="2.625" customWidth="1"/>
    <col min="1585" max="1585" width="3.25" customWidth="1"/>
    <col min="1586" max="1586" width="3.375" customWidth="1"/>
    <col min="1587" max="1587" width="3.25" customWidth="1"/>
    <col min="1588" max="1588" width="6" customWidth="1"/>
    <col min="1589" max="1589" width="6.125" customWidth="1"/>
    <col min="1590" max="1590" width="2.75" customWidth="1"/>
    <col min="1591" max="1593" width="2.625" customWidth="1"/>
    <col min="1594" max="1597" width="2" customWidth="1"/>
    <col min="1598" max="1600" width="2.625" customWidth="1"/>
    <col min="1601" max="1601" width="3.25" customWidth="1"/>
    <col min="1602" max="1602" width="3.375" customWidth="1"/>
    <col min="1603" max="1603" width="3.25" customWidth="1"/>
    <col min="1604" max="1606" width="2.625" customWidth="1"/>
    <col min="1607" max="1607" width="3.25" customWidth="1"/>
    <col min="1608" max="1609" width="3.375" customWidth="1"/>
    <col min="1610" max="1612" width="2.625" customWidth="1"/>
    <col min="1613" max="1613" width="3.25" customWidth="1"/>
    <col min="1614" max="1615" width="3.375" customWidth="1"/>
    <col min="1616" max="1618" width="2.625" customWidth="1"/>
    <col min="1619" max="1619" width="3.25" customWidth="1"/>
    <col min="1620" max="1621" width="3.375" customWidth="1"/>
    <col min="1622" max="1624" width="2.625" customWidth="1"/>
    <col min="1625" max="1625" width="3.25" customWidth="1"/>
    <col min="1626" max="1627" width="3.375" customWidth="1"/>
    <col min="1628" max="1630" width="2.625" customWidth="1"/>
    <col min="1631" max="1631" width="3.25" customWidth="1"/>
    <col min="1632" max="1633" width="3.375" customWidth="1"/>
    <col min="1634" max="1636" width="2.625" customWidth="1"/>
    <col min="1637" max="1637" width="3.25" customWidth="1"/>
    <col min="1638" max="1638" width="3.375" customWidth="1"/>
    <col min="1639" max="1639" width="3.25" customWidth="1"/>
    <col min="1794" max="1794" width="2.75" customWidth="1"/>
    <col min="1795" max="1797" width="2.625" customWidth="1"/>
    <col min="1798" max="1801" width="2" customWidth="1"/>
    <col min="1802" max="1804" width="2.625" customWidth="1"/>
    <col min="1805" max="1805" width="3.25" customWidth="1"/>
    <col min="1806" max="1806" width="3.375" customWidth="1"/>
    <col min="1807" max="1807" width="3.25" customWidth="1"/>
    <col min="1808" max="1810" width="2.625" customWidth="1"/>
    <col min="1811" max="1811" width="3.25" customWidth="1"/>
    <col min="1812" max="1813" width="3.375" customWidth="1"/>
    <col min="1814" max="1816" width="2.625" customWidth="1"/>
    <col min="1817" max="1817" width="3.25" customWidth="1"/>
    <col min="1818" max="1819" width="3.375" customWidth="1"/>
    <col min="1820" max="1822" width="2.625" customWidth="1"/>
    <col min="1823" max="1823" width="3.25" customWidth="1"/>
    <col min="1824" max="1825" width="3.375" customWidth="1"/>
    <col min="1826" max="1828" width="2.625" customWidth="1"/>
    <col min="1829" max="1829" width="3.25" customWidth="1"/>
    <col min="1830" max="1831" width="3.375" customWidth="1"/>
    <col min="1832" max="1834" width="2.625" customWidth="1"/>
    <col min="1835" max="1835" width="3.25" customWidth="1"/>
    <col min="1836" max="1837" width="3.375" customWidth="1"/>
    <col min="1838" max="1840" width="2.625" customWidth="1"/>
    <col min="1841" max="1841" width="3.25" customWidth="1"/>
    <col min="1842" max="1842" width="3.375" customWidth="1"/>
    <col min="1843" max="1843" width="3.25" customWidth="1"/>
    <col min="1844" max="1844" width="6" customWidth="1"/>
    <col min="1845" max="1845" width="6.125" customWidth="1"/>
    <col min="1846" max="1846" width="2.75" customWidth="1"/>
    <col min="1847" max="1849" width="2.625" customWidth="1"/>
    <col min="1850" max="1853" width="2" customWidth="1"/>
    <col min="1854" max="1856" width="2.625" customWidth="1"/>
    <col min="1857" max="1857" width="3.25" customWidth="1"/>
    <col min="1858" max="1858" width="3.375" customWidth="1"/>
    <col min="1859" max="1859" width="3.25" customWidth="1"/>
    <col min="1860" max="1862" width="2.625" customWidth="1"/>
    <col min="1863" max="1863" width="3.25" customWidth="1"/>
    <col min="1864" max="1865" width="3.375" customWidth="1"/>
    <col min="1866" max="1868" width="2.625" customWidth="1"/>
    <col min="1869" max="1869" width="3.25" customWidth="1"/>
    <col min="1870" max="1871" width="3.375" customWidth="1"/>
    <col min="1872" max="1874" width="2.625" customWidth="1"/>
    <col min="1875" max="1875" width="3.25" customWidth="1"/>
    <col min="1876" max="1877" width="3.375" customWidth="1"/>
    <col min="1878" max="1880" width="2.625" customWidth="1"/>
    <col min="1881" max="1881" width="3.25" customWidth="1"/>
    <col min="1882" max="1883" width="3.375" customWidth="1"/>
    <col min="1884" max="1886" width="2.625" customWidth="1"/>
    <col min="1887" max="1887" width="3.25" customWidth="1"/>
    <col min="1888" max="1889" width="3.375" customWidth="1"/>
    <col min="1890" max="1892" width="2.625" customWidth="1"/>
    <col min="1893" max="1893" width="3.25" customWidth="1"/>
    <col min="1894" max="1894" width="3.375" customWidth="1"/>
    <col min="1895" max="1895" width="3.25" customWidth="1"/>
    <col min="2050" max="2050" width="2.75" customWidth="1"/>
    <col min="2051" max="2053" width="2.625" customWidth="1"/>
    <col min="2054" max="2057" width="2" customWidth="1"/>
    <col min="2058" max="2060" width="2.625" customWidth="1"/>
    <col min="2061" max="2061" width="3.25" customWidth="1"/>
    <col min="2062" max="2062" width="3.375" customWidth="1"/>
    <col min="2063" max="2063" width="3.25" customWidth="1"/>
    <col min="2064" max="2066" width="2.625" customWidth="1"/>
    <col min="2067" max="2067" width="3.25" customWidth="1"/>
    <col min="2068" max="2069" width="3.375" customWidth="1"/>
    <col min="2070" max="2072" width="2.625" customWidth="1"/>
    <col min="2073" max="2073" width="3.25" customWidth="1"/>
    <col min="2074" max="2075" width="3.375" customWidth="1"/>
    <col min="2076" max="2078" width="2.625" customWidth="1"/>
    <col min="2079" max="2079" width="3.25" customWidth="1"/>
    <col min="2080" max="2081" width="3.375" customWidth="1"/>
    <col min="2082" max="2084" width="2.625" customWidth="1"/>
    <col min="2085" max="2085" width="3.25" customWidth="1"/>
    <col min="2086" max="2087" width="3.375" customWidth="1"/>
    <col min="2088" max="2090" width="2.625" customWidth="1"/>
    <col min="2091" max="2091" width="3.25" customWidth="1"/>
    <col min="2092" max="2093" width="3.375" customWidth="1"/>
    <col min="2094" max="2096" width="2.625" customWidth="1"/>
    <col min="2097" max="2097" width="3.25" customWidth="1"/>
    <col min="2098" max="2098" width="3.375" customWidth="1"/>
    <col min="2099" max="2099" width="3.25" customWidth="1"/>
    <col min="2100" max="2100" width="6" customWidth="1"/>
    <col min="2101" max="2101" width="6.125" customWidth="1"/>
    <col min="2102" max="2102" width="2.75" customWidth="1"/>
    <col min="2103" max="2105" width="2.625" customWidth="1"/>
    <col min="2106" max="2109" width="2" customWidth="1"/>
    <col min="2110" max="2112" width="2.625" customWidth="1"/>
    <col min="2113" max="2113" width="3.25" customWidth="1"/>
    <col min="2114" max="2114" width="3.375" customWidth="1"/>
    <col min="2115" max="2115" width="3.25" customWidth="1"/>
    <col min="2116" max="2118" width="2.625" customWidth="1"/>
    <col min="2119" max="2119" width="3.25" customWidth="1"/>
    <col min="2120" max="2121" width="3.375" customWidth="1"/>
    <col min="2122" max="2124" width="2.625" customWidth="1"/>
    <col min="2125" max="2125" width="3.25" customWidth="1"/>
    <col min="2126" max="2127" width="3.375" customWidth="1"/>
    <col min="2128" max="2130" width="2.625" customWidth="1"/>
    <col min="2131" max="2131" width="3.25" customWidth="1"/>
    <col min="2132" max="2133" width="3.375" customWidth="1"/>
    <col min="2134" max="2136" width="2.625" customWidth="1"/>
    <col min="2137" max="2137" width="3.25" customWidth="1"/>
    <col min="2138" max="2139" width="3.375" customWidth="1"/>
    <col min="2140" max="2142" width="2.625" customWidth="1"/>
    <col min="2143" max="2143" width="3.25" customWidth="1"/>
    <col min="2144" max="2145" width="3.375" customWidth="1"/>
    <col min="2146" max="2148" width="2.625" customWidth="1"/>
    <col min="2149" max="2149" width="3.25" customWidth="1"/>
    <col min="2150" max="2150" width="3.375" customWidth="1"/>
    <col min="2151" max="2151" width="3.25" customWidth="1"/>
    <col min="2306" max="2306" width="2.75" customWidth="1"/>
    <col min="2307" max="2309" width="2.625" customWidth="1"/>
    <col min="2310" max="2313" width="2" customWidth="1"/>
    <col min="2314" max="2316" width="2.625" customWidth="1"/>
    <col min="2317" max="2317" width="3.25" customWidth="1"/>
    <col min="2318" max="2318" width="3.375" customWidth="1"/>
    <col min="2319" max="2319" width="3.25" customWidth="1"/>
    <col min="2320" max="2322" width="2.625" customWidth="1"/>
    <col min="2323" max="2323" width="3.25" customWidth="1"/>
    <col min="2324" max="2325" width="3.375" customWidth="1"/>
    <col min="2326" max="2328" width="2.625" customWidth="1"/>
    <col min="2329" max="2329" width="3.25" customWidth="1"/>
    <col min="2330" max="2331" width="3.375" customWidth="1"/>
    <col min="2332" max="2334" width="2.625" customWidth="1"/>
    <col min="2335" max="2335" width="3.25" customWidth="1"/>
    <col min="2336" max="2337" width="3.375" customWidth="1"/>
    <col min="2338" max="2340" width="2.625" customWidth="1"/>
    <col min="2341" max="2341" width="3.25" customWidth="1"/>
    <col min="2342" max="2343" width="3.375" customWidth="1"/>
    <col min="2344" max="2346" width="2.625" customWidth="1"/>
    <col min="2347" max="2347" width="3.25" customWidth="1"/>
    <col min="2348" max="2349" width="3.375" customWidth="1"/>
    <col min="2350" max="2352" width="2.625" customWidth="1"/>
    <col min="2353" max="2353" width="3.25" customWidth="1"/>
    <col min="2354" max="2354" width="3.375" customWidth="1"/>
    <col min="2355" max="2355" width="3.25" customWidth="1"/>
    <col min="2356" max="2356" width="6" customWidth="1"/>
    <col min="2357" max="2357" width="6.125" customWidth="1"/>
    <col min="2358" max="2358" width="2.75" customWidth="1"/>
    <col min="2359" max="2361" width="2.625" customWidth="1"/>
    <col min="2362" max="2365" width="2" customWidth="1"/>
    <col min="2366" max="2368" width="2.625" customWidth="1"/>
    <col min="2369" max="2369" width="3.25" customWidth="1"/>
    <col min="2370" max="2370" width="3.375" customWidth="1"/>
    <col min="2371" max="2371" width="3.25" customWidth="1"/>
    <col min="2372" max="2374" width="2.625" customWidth="1"/>
    <col min="2375" max="2375" width="3.25" customWidth="1"/>
    <col min="2376" max="2377" width="3.375" customWidth="1"/>
    <col min="2378" max="2380" width="2.625" customWidth="1"/>
    <col min="2381" max="2381" width="3.25" customWidth="1"/>
    <col min="2382" max="2383" width="3.375" customWidth="1"/>
    <col min="2384" max="2386" width="2.625" customWidth="1"/>
    <col min="2387" max="2387" width="3.25" customWidth="1"/>
    <col min="2388" max="2389" width="3.375" customWidth="1"/>
    <col min="2390" max="2392" width="2.625" customWidth="1"/>
    <col min="2393" max="2393" width="3.25" customWidth="1"/>
    <col min="2394" max="2395" width="3.375" customWidth="1"/>
    <col min="2396" max="2398" width="2.625" customWidth="1"/>
    <col min="2399" max="2399" width="3.25" customWidth="1"/>
    <col min="2400" max="2401" width="3.375" customWidth="1"/>
    <col min="2402" max="2404" width="2.625" customWidth="1"/>
    <col min="2405" max="2405" width="3.25" customWidth="1"/>
    <col min="2406" max="2406" width="3.375" customWidth="1"/>
    <col min="2407" max="2407" width="3.25" customWidth="1"/>
    <col min="2562" max="2562" width="2.75" customWidth="1"/>
    <col min="2563" max="2565" width="2.625" customWidth="1"/>
    <col min="2566" max="2569" width="2" customWidth="1"/>
    <col min="2570" max="2572" width="2.625" customWidth="1"/>
    <col min="2573" max="2573" width="3.25" customWidth="1"/>
    <col min="2574" max="2574" width="3.375" customWidth="1"/>
    <col min="2575" max="2575" width="3.25" customWidth="1"/>
    <col min="2576" max="2578" width="2.625" customWidth="1"/>
    <col min="2579" max="2579" width="3.25" customWidth="1"/>
    <col min="2580" max="2581" width="3.375" customWidth="1"/>
    <col min="2582" max="2584" width="2.625" customWidth="1"/>
    <col min="2585" max="2585" width="3.25" customWidth="1"/>
    <col min="2586" max="2587" width="3.375" customWidth="1"/>
    <col min="2588" max="2590" width="2.625" customWidth="1"/>
    <col min="2591" max="2591" width="3.25" customWidth="1"/>
    <col min="2592" max="2593" width="3.375" customWidth="1"/>
    <col min="2594" max="2596" width="2.625" customWidth="1"/>
    <col min="2597" max="2597" width="3.25" customWidth="1"/>
    <col min="2598" max="2599" width="3.375" customWidth="1"/>
    <col min="2600" max="2602" width="2.625" customWidth="1"/>
    <col min="2603" max="2603" width="3.25" customWidth="1"/>
    <col min="2604" max="2605" width="3.375" customWidth="1"/>
    <col min="2606" max="2608" width="2.625" customWidth="1"/>
    <col min="2609" max="2609" width="3.25" customWidth="1"/>
    <col min="2610" max="2610" width="3.375" customWidth="1"/>
    <col min="2611" max="2611" width="3.25" customWidth="1"/>
    <col min="2612" max="2612" width="6" customWidth="1"/>
    <col min="2613" max="2613" width="6.125" customWidth="1"/>
    <col min="2614" max="2614" width="2.75" customWidth="1"/>
    <col min="2615" max="2617" width="2.625" customWidth="1"/>
    <col min="2618" max="2621" width="2" customWidth="1"/>
    <col min="2622" max="2624" width="2.625" customWidth="1"/>
    <col min="2625" max="2625" width="3.25" customWidth="1"/>
    <col min="2626" max="2626" width="3.375" customWidth="1"/>
    <col min="2627" max="2627" width="3.25" customWidth="1"/>
    <col min="2628" max="2630" width="2.625" customWidth="1"/>
    <col min="2631" max="2631" width="3.25" customWidth="1"/>
    <col min="2632" max="2633" width="3.375" customWidth="1"/>
    <col min="2634" max="2636" width="2.625" customWidth="1"/>
    <col min="2637" max="2637" width="3.25" customWidth="1"/>
    <col min="2638" max="2639" width="3.375" customWidth="1"/>
    <col min="2640" max="2642" width="2.625" customWidth="1"/>
    <col min="2643" max="2643" width="3.25" customWidth="1"/>
    <col min="2644" max="2645" width="3.375" customWidth="1"/>
    <col min="2646" max="2648" width="2.625" customWidth="1"/>
    <col min="2649" max="2649" width="3.25" customWidth="1"/>
    <col min="2650" max="2651" width="3.375" customWidth="1"/>
    <col min="2652" max="2654" width="2.625" customWidth="1"/>
    <col min="2655" max="2655" width="3.25" customWidth="1"/>
    <col min="2656" max="2657" width="3.375" customWidth="1"/>
    <col min="2658" max="2660" width="2.625" customWidth="1"/>
    <col min="2661" max="2661" width="3.25" customWidth="1"/>
    <col min="2662" max="2662" width="3.375" customWidth="1"/>
    <col min="2663" max="2663" width="3.25" customWidth="1"/>
    <col min="2818" max="2818" width="2.75" customWidth="1"/>
    <col min="2819" max="2821" width="2.625" customWidth="1"/>
    <col min="2822" max="2825" width="2" customWidth="1"/>
    <col min="2826" max="2828" width="2.625" customWidth="1"/>
    <col min="2829" max="2829" width="3.25" customWidth="1"/>
    <col min="2830" max="2830" width="3.375" customWidth="1"/>
    <col min="2831" max="2831" width="3.25" customWidth="1"/>
    <col min="2832" max="2834" width="2.625" customWidth="1"/>
    <col min="2835" max="2835" width="3.25" customWidth="1"/>
    <col min="2836" max="2837" width="3.375" customWidth="1"/>
    <col min="2838" max="2840" width="2.625" customWidth="1"/>
    <col min="2841" max="2841" width="3.25" customWidth="1"/>
    <col min="2842" max="2843" width="3.375" customWidth="1"/>
    <col min="2844" max="2846" width="2.625" customWidth="1"/>
    <col min="2847" max="2847" width="3.25" customWidth="1"/>
    <col min="2848" max="2849" width="3.375" customWidth="1"/>
    <col min="2850" max="2852" width="2.625" customWidth="1"/>
    <col min="2853" max="2853" width="3.25" customWidth="1"/>
    <col min="2854" max="2855" width="3.375" customWidth="1"/>
    <col min="2856" max="2858" width="2.625" customWidth="1"/>
    <col min="2859" max="2859" width="3.25" customWidth="1"/>
    <col min="2860" max="2861" width="3.375" customWidth="1"/>
    <col min="2862" max="2864" width="2.625" customWidth="1"/>
    <col min="2865" max="2865" width="3.25" customWidth="1"/>
    <col min="2866" max="2866" width="3.375" customWidth="1"/>
    <col min="2867" max="2867" width="3.25" customWidth="1"/>
    <col min="2868" max="2868" width="6" customWidth="1"/>
    <col min="2869" max="2869" width="6.125" customWidth="1"/>
    <col min="2870" max="2870" width="2.75" customWidth="1"/>
    <col min="2871" max="2873" width="2.625" customWidth="1"/>
    <col min="2874" max="2877" width="2" customWidth="1"/>
    <col min="2878" max="2880" width="2.625" customWidth="1"/>
    <col min="2881" max="2881" width="3.25" customWidth="1"/>
    <col min="2882" max="2882" width="3.375" customWidth="1"/>
    <col min="2883" max="2883" width="3.25" customWidth="1"/>
    <col min="2884" max="2886" width="2.625" customWidth="1"/>
    <col min="2887" max="2887" width="3.25" customWidth="1"/>
    <col min="2888" max="2889" width="3.375" customWidth="1"/>
    <col min="2890" max="2892" width="2.625" customWidth="1"/>
    <col min="2893" max="2893" width="3.25" customWidth="1"/>
    <col min="2894" max="2895" width="3.375" customWidth="1"/>
    <col min="2896" max="2898" width="2.625" customWidth="1"/>
    <col min="2899" max="2899" width="3.25" customWidth="1"/>
    <col min="2900" max="2901" width="3.375" customWidth="1"/>
    <col min="2902" max="2904" width="2.625" customWidth="1"/>
    <col min="2905" max="2905" width="3.25" customWidth="1"/>
    <col min="2906" max="2907" width="3.375" customWidth="1"/>
    <col min="2908" max="2910" width="2.625" customWidth="1"/>
    <col min="2911" max="2911" width="3.25" customWidth="1"/>
    <col min="2912" max="2913" width="3.375" customWidth="1"/>
    <col min="2914" max="2916" width="2.625" customWidth="1"/>
    <col min="2917" max="2917" width="3.25" customWidth="1"/>
    <col min="2918" max="2918" width="3.375" customWidth="1"/>
    <col min="2919" max="2919" width="3.25" customWidth="1"/>
    <col min="3074" max="3074" width="2.75" customWidth="1"/>
    <col min="3075" max="3077" width="2.625" customWidth="1"/>
    <col min="3078" max="3081" width="2" customWidth="1"/>
    <col min="3082" max="3084" width="2.625" customWidth="1"/>
    <col min="3085" max="3085" width="3.25" customWidth="1"/>
    <col min="3086" max="3086" width="3.375" customWidth="1"/>
    <col min="3087" max="3087" width="3.25" customWidth="1"/>
    <col min="3088" max="3090" width="2.625" customWidth="1"/>
    <col min="3091" max="3091" width="3.25" customWidth="1"/>
    <col min="3092" max="3093" width="3.375" customWidth="1"/>
    <col min="3094" max="3096" width="2.625" customWidth="1"/>
    <col min="3097" max="3097" width="3.25" customWidth="1"/>
    <col min="3098" max="3099" width="3.375" customWidth="1"/>
    <col min="3100" max="3102" width="2.625" customWidth="1"/>
    <col min="3103" max="3103" width="3.25" customWidth="1"/>
    <col min="3104" max="3105" width="3.375" customWidth="1"/>
    <col min="3106" max="3108" width="2.625" customWidth="1"/>
    <col min="3109" max="3109" width="3.25" customWidth="1"/>
    <col min="3110" max="3111" width="3.375" customWidth="1"/>
    <col min="3112" max="3114" width="2.625" customWidth="1"/>
    <col min="3115" max="3115" width="3.25" customWidth="1"/>
    <col min="3116" max="3117" width="3.375" customWidth="1"/>
    <col min="3118" max="3120" width="2.625" customWidth="1"/>
    <col min="3121" max="3121" width="3.25" customWidth="1"/>
    <col min="3122" max="3122" width="3.375" customWidth="1"/>
    <col min="3123" max="3123" width="3.25" customWidth="1"/>
    <col min="3124" max="3124" width="6" customWidth="1"/>
    <col min="3125" max="3125" width="6.125" customWidth="1"/>
    <col min="3126" max="3126" width="2.75" customWidth="1"/>
    <col min="3127" max="3129" width="2.625" customWidth="1"/>
    <col min="3130" max="3133" width="2" customWidth="1"/>
    <col min="3134" max="3136" width="2.625" customWidth="1"/>
    <col min="3137" max="3137" width="3.25" customWidth="1"/>
    <col min="3138" max="3138" width="3.375" customWidth="1"/>
    <col min="3139" max="3139" width="3.25" customWidth="1"/>
    <col min="3140" max="3142" width="2.625" customWidth="1"/>
    <col min="3143" max="3143" width="3.25" customWidth="1"/>
    <col min="3144" max="3145" width="3.375" customWidth="1"/>
    <col min="3146" max="3148" width="2.625" customWidth="1"/>
    <col min="3149" max="3149" width="3.25" customWidth="1"/>
    <col min="3150" max="3151" width="3.375" customWidth="1"/>
    <col min="3152" max="3154" width="2.625" customWidth="1"/>
    <col min="3155" max="3155" width="3.25" customWidth="1"/>
    <col min="3156" max="3157" width="3.375" customWidth="1"/>
    <col min="3158" max="3160" width="2.625" customWidth="1"/>
    <col min="3161" max="3161" width="3.25" customWidth="1"/>
    <col min="3162" max="3163" width="3.375" customWidth="1"/>
    <col min="3164" max="3166" width="2.625" customWidth="1"/>
    <col min="3167" max="3167" width="3.25" customWidth="1"/>
    <col min="3168" max="3169" width="3.375" customWidth="1"/>
    <col min="3170" max="3172" width="2.625" customWidth="1"/>
    <col min="3173" max="3173" width="3.25" customWidth="1"/>
    <col min="3174" max="3174" width="3.375" customWidth="1"/>
    <col min="3175" max="3175" width="3.25" customWidth="1"/>
    <col min="3330" max="3330" width="2.75" customWidth="1"/>
    <col min="3331" max="3333" width="2.625" customWidth="1"/>
    <col min="3334" max="3337" width="2" customWidth="1"/>
    <col min="3338" max="3340" width="2.625" customWidth="1"/>
    <col min="3341" max="3341" width="3.25" customWidth="1"/>
    <col min="3342" max="3342" width="3.375" customWidth="1"/>
    <col min="3343" max="3343" width="3.25" customWidth="1"/>
    <col min="3344" max="3346" width="2.625" customWidth="1"/>
    <col min="3347" max="3347" width="3.25" customWidth="1"/>
    <col min="3348" max="3349" width="3.375" customWidth="1"/>
    <col min="3350" max="3352" width="2.625" customWidth="1"/>
    <col min="3353" max="3353" width="3.25" customWidth="1"/>
    <col min="3354" max="3355" width="3.375" customWidth="1"/>
    <col min="3356" max="3358" width="2.625" customWidth="1"/>
    <col min="3359" max="3359" width="3.25" customWidth="1"/>
    <col min="3360" max="3361" width="3.375" customWidth="1"/>
    <col min="3362" max="3364" width="2.625" customWidth="1"/>
    <col min="3365" max="3365" width="3.25" customWidth="1"/>
    <col min="3366" max="3367" width="3.375" customWidth="1"/>
    <col min="3368" max="3370" width="2.625" customWidth="1"/>
    <col min="3371" max="3371" width="3.25" customWidth="1"/>
    <col min="3372" max="3373" width="3.375" customWidth="1"/>
    <col min="3374" max="3376" width="2.625" customWidth="1"/>
    <col min="3377" max="3377" width="3.25" customWidth="1"/>
    <col min="3378" max="3378" width="3.375" customWidth="1"/>
    <col min="3379" max="3379" width="3.25" customWidth="1"/>
    <col min="3380" max="3380" width="6" customWidth="1"/>
    <col min="3381" max="3381" width="6.125" customWidth="1"/>
    <col min="3382" max="3382" width="2.75" customWidth="1"/>
    <col min="3383" max="3385" width="2.625" customWidth="1"/>
    <col min="3386" max="3389" width="2" customWidth="1"/>
    <col min="3390" max="3392" width="2.625" customWidth="1"/>
    <col min="3393" max="3393" width="3.25" customWidth="1"/>
    <col min="3394" max="3394" width="3.375" customWidth="1"/>
    <col min="3395" max="3395" width="3.25" customWidth="1"/>
    <col min="3396" max="3398" width="2.625" customWidth="1"/>
    <col min="3399" max="3399" width="3.25" customWidth="1"/>
    <col min="3400" max="3401" width="3.375" customWidth="1"/>
    <col min="3402" max="3404" width="2.625" customWidth="1"/>
    <col min="3405" max="3405" width="3.25" customWidth="1"/>
    <col min="3406" max="3407" width="3.375" customWidth="1"/>
    <col min="3408" max="3410" width="2.625" customWidth="1"/>
    <col min="3411" max="3411" width="3.25" customWidth="1"/>
    <col min="3412" max="3413" width="3.375" customWidth="1"/>
    <col min="3414" max="3416" width="2.625" customWidth="1"/>
    <col min="3417" max="3417" width="3.25" customWidth="1"/>
    <col min="3418" max="3419" width="3.375" customWidth="1"/>
    <col min="3420" max="3422" width="2.625" customWidth="1"/>
    <col min="3423" max="3423" width="3.25" customWidth="1"/>
    <col min="3424" max="3425" width="3.375" customWidth="1"/>
    <col min="3426" max="3428" width="2.625" customWidth="1"/>
    <col min="3429" max="3429" width="3.25" customWidth="1"/>
    <col min="3430" max="3430" width="3.375" customWidth="1"/>
    <col min="3431" max="3431" width="3.25" customWidth="1"/>
    <col min="3586" max="3586" width="2.75" customWidth="1"/>
    <col min="3587" max="3589" width="2.625" customWidth="1"/>
    <col min="3590" max="3593" width="2" customWidth="1"/>
    <col min="3594" max="3596" width="2.625" customWidth="1"/>
    <col min="3597" max="3597" width="3.25" customWidth="1"/>
    <col min="3598" max="3598" width="3.375" customWidth="1"/>
    <col min="3599" max="3599" width="3.25" customWidth="1"/>
    <col min="3600" max="3602" width="2.625" customWidth="1"/>
    <col min="3603" max="3603" width="3.25" customWidth="1"/>
    <col min="3604" max="3605" width="3.375" customWidth="1"/>
    <col min="3606" max="3608" width="2.625" customWidth="1"/>
    <col min="3609" max="3609" width="3.25" customWidth="1"/>
    <col min="3610" max="3611" width="3.375" customWidth="1"/>
    <col min="3612" max="3614" width="2.625" customWidth="1"/>
    <col min="3615" max="3615" width="3.25" customWidth="1"/>
    <col min="3616" max="3617" width="3.375" customWidth="1"/>
    <col min="3618" max="3620" width="2.625" customWidth="1"/>
    <col min="3621" max="3621" width="3.25" customWidth="1"/>
    <col min="3622" max="3623" width="3.375" customWidth="1"/>
    <col min="3624" max="3626" width="2.625" customWidth="1"/>
    <col min="3627" max="3627" width="3.25" customWidth="1"/>
    <col min="3628" max="3629" width="3.375" customWidth="1"/>
    <col min="3630" max="3632" width="2.625" customWidth="1"/>
    <col min="3633" max="3633" width="3.25" customWidth="1"/>
    <col min="3634" max="3634" width="3.375" customWidth="1"/>
    <col min="3635" max="3635" width="3.25" customWidth="1"/>
    <col min="3636" max="3636" width="6" customWidth="1"/>
    <col min="3637" max="3637" width="6.125" customWidth="1"/>
    <col min="3638" max="3638" width="2.75" customWidth="1"/>
    <col min="3639" max="3641" width="2.625" customWidth="1"/>
    <col min="3642" max="3645" width="2" customWidth="1"/>
    <col min="3646" max="3648" width="2.625" customWidth="1"/>
    <col min="3649" max="3649" width="3.25" customWidth="1"/>
    <col min="3650" max="3650" width="3.375" customWidth="1"/>
    <col min="3651" max="3651" width="3.25" customWidth="1"/>
    <col min="3652" max="3654" width="2.625" customWidth="1"/>
    <col min="3655" max="3655" width="3.25" customWidth="1"/>
    <col min="3656" max="3657" width="3.375" customWidth="1"/>
    <col min="3658" max="3660" width="2.625" customWidth="1"/>
    <col min="3661" max="3661" width="3.25" customWidth="1"/>
    <col min="3662" max="3663" width="3.375" customWidth="1"/>
    <col min="3664" max="3666" width="2.625" customWidth="1"/>
    <col min="3667" max="3667" width="3.25" customWidth="1"/>
    <col min="3668" max="3669" width="3.375" customWidth="1"/>
    <col min="3670" max="3672" width="2.625" customWidth="1"/>
    <col min="3673" max="3673" width="3.25" customWidth="1"/>
    <col min="3674" max="3675" width="3.375" customWidth="1"/>
    <col min="3676" max="3678" width="2.625" customWidth="1"/>
    <col min="3679" max="3679" width="3.25" customWidth="1"/>
    <col min="3680" max="3681" width="3.375" customWidth="1"/>
    <col min="3682" max="3684" width="2.625" customWidth="1"/>
    <col min="3685" max="3685" width="3.25" customWidth="1"/>
    <col min="3686" max="3686" width="3.375" customWidth="1"/>
    <col min="3687" max="3687" width="3.25" customWidth="1"/>
    <col min="3842" max="3842" width="2.75" customWidth="1"/>
    <col min="3843" max="3845" width="2.625" customWidth="1"/>
    <col min="3846" max="3849" width="2" customWidth="1"/>
    <col min="3850" max="3852" width="2.625" customWidth="1"/>
    <col min="3853" max="3853" width="3.25" customWidth="1"/>
    <col min="3854" max="3854" width="3.375" customWidth="1"/>
    <col min="3855" max="3855" width="3.25" customWidth="1"/>
    <col min="3856" max="3858" width="2.625" customWidth="1"/>
    <col min="3859" max="3859" width="3.25" customWidth="1"/>
    <col min="3860" max="3861" width="3.375" customWidth="1"/>
    <col min="3862" max="3864" width="2.625" customWidth="1"/>
    <col min="3865" max="3865" width="3.25" customWidth="1"/>
    <col min="3866" max="3867" width="3.375" customWidth="1"/>
    <col min="3868" max="3870" width="2.625" customWidth="1"/>
    <col min="3871" max="3871" width="3.25" customWidth="1"/>
    <col min="3872" max="3873" width="3.375" customWidth="1"/>
    <col min="3874" max="3876" width="2.625" customWidth="1"/>
    <col min="3877" max="3877" width="3.25" customWidth="1"/>
    <col min="3878" max="3879" width="3.375" customWidth="1"/>
    <col min="3880" max="3882" width="2.625" customWidth="1"/>
    <col min="3883" max="3883" width="3.25" customWidth="1"/>
    <col min="3884" max="3885" width="3.375" customWidth="1"/>
    <col min="3886" max="3888" width="2.625" customWidth="1"/>
    <col min="3889" max="3889" width="3.25" customWidth="1"/>
    <col min="3890" max="3890" width="3.375" customWidth="1"/>
    <col min="3891" max="3891" width="3.25" customWidth="1"/>
    <col min="3892" max="3892" width="6" customWidth="1"/>
    <col min="3893" max="3893" width="6.125" customWidth="1"/>
    <col min="3894" max="3894" width="2.75" customWidth="1"/>
    <col min="3895" max="3897" width="2.625" customWidth="1"/>
    <col min="3898" max="3901" width="2" customWidth="1"/>
    <col min="3902" max="3904" width="2.625" customWidth="1"/>
    <col min="3905" max="3905" width="3.25" customWidth="1"/>
    <col min="3906" max="3906" width="3.375" customWidth="1"/>
    <col min="3907" max="3907" width="3.25" customWidth="1"/>
    <col min="3908" max="3910" width="2.625" customWidth="1"/>
    <col min="3911" max="3911" width="3.25" customWidth="1"/>
    <col min="3912" max="3913" width="3.375" customWidth="1"/>
    <col min="3914" max="3916" width="2.625" customWidth="1"/>
    <col min="3917" max="3917" width="3.25" customWidth="1"/>
    <col min="3918" max="3919" width="3.375" customWidth="1"/>
    <col min="3920" max="3922" width="2.625" customWidth="1"/>
    <col min="3923" max="3923" width="3.25" customWidth="1"/>
    <col min="3924" max="3925" width="3.375" customWidth="1"/>
    <col min="3926" max="3928" width="2.625" customWidth="1"/>
    <col min="3929" max="3929" width="3.25" customWidth="1"/>
    <col min="3930" max="3931" width="3.375" customWidth="1"/>
    <col min="3932" max="3934" width="2.625" customWidth="1"/>
    <col min="3935" max="3935" width="3.25" customWidth="1"/>
    <col min="3936" max="3937" width="3.375" customWidth="1"/>
    <col min="3938" max="3940" width="2.625" customWidth="1"/>
    <col min="3941" max="3941" width="3.25" customWidth="1"/>
    <col min="3942" max="3942" width="3.375" customWidth="1"/>
    <col min="3943" max="3943" width="3.25" customWidth="1"/>
    <col min="4098" max="4098" width="2.75" customWidth="1"/>
    <col min="4099" max="4101" width="2.625" customWidth="1"/>
    <col min="4102" max="4105" width="2" customWidth="1"/>
    <col min="4106" max="4108" width="2.625" customWidth="1"/>
    <col min="4109" max="4109" width="3.25" customWidth="1"/>
    <col min="4110" max="4110" width="3.375" customWidth="1"/>
    <col min="4111" max="4111" width="3.25" customWidth="1"/>
    <col min="4112" max="4114" width="2.625" customWidth="1"/>
    <col min="4115" max="4115" width="3.25" customWidth="1"/>
    <col min="4116" max="4117" width="3.375" customWidth="1"/>
    <col min="4118" max="4120" width="2.625" customWidth="1"/>
    <col min="4121" max="4121" width="3.25" customWidth="1"/>
    <col min="4122" max="4123" width="3.375" customWidth="1"/>
    <col min="4124" max="4126" width="2.625" customWidth="1"/>
    <col min="4127" max="4127" width="3.25" customWidth="1"/>
    <col min="4128" max="4129" width="3.375" customWidth="1"/>
    <col min="4130" max="4132" width="2.625" customWidth="1"/>
    <col min="4133" max="4133" width="3.25" customWidth="1"/>
    <col min="4134" max="4135" width="3.375" customWidth="1"/>
    <col min="4136" max="4138" width="2.625" customWidth="1"/>
    <col min="4139" max="4139" width="3.25" customWidth="1"/>
    <col min="4140" max="4141" width="3.375" customWidth="1"/>
    <col min="4142" max="4144" width="2.625" customWidth="1"/>
    <col min="4145" max="4145" width="3.25" customWidth="1"/>
    <col min="4146" max="4146" width="3.375" customWidth="1"/>
    <col min="4147" max="4147" width="3.25" customWidth="1"/>
    <col min="4148" max="4148" width="6" customWidth="1"/>
    <col min="4149" max="4149" width="6.125" customWidth="1"/>
    <col min="4150" max="4150" width="2.75" customWidth="1"/>
    <col min="4151" max="4153" width="2.625" customWidth="1"/>
    <col min="4154" max="4157" width="2" customWidth="1"/>
    <col min="4158" max="4160" width="2.625" customWidth="1"/>
    <col min="4161" max="4161" width="3.25" customWidth="1"/>
    <col min="4162" max="4162" width="3.375" customWidth="1"/>
    <col min="4163" max="4163" width="3.25" customWidth="1"/>
    <col min="4164" max="4166" width="2.625" customWidth="1"/>
    <col min="4167" max="4167" width="3.25" customWidth="1"/>
    <col min="4168" max="4169" width="3.375" customWidth="1"/>
    <col min="4170" max="4172" width="2.625" customWidth="1"/>
    <col min="4173" max="4173" width="3.25" customWidth="1"/>
    <col min="4174" max="4175" width="3.375" customWidth="1"/>
    <col min="4176" max="4178" width="2.625" customWidth="1"/>
    <col min="4179" max="4179" width="3.25" customWidth="1"/>
    <col min="4180" max="4181" width="3.375" customWidth="1"/>
    <col min="4182" max="4184" width="2.625" customWidth="1"/>
    <col min="4185" max="4185" width="3.25" customWidth="1"/>
    <col min="4186" max="4187" width="3.375" customWidth="1"/>
    <col min="4188" max="4190" width="2.625" customWidth="1"/>
    <col min="4191" max="4191" width="3.25" customWidth="1"/>
    <col min="4192" max="4193" width="3.375" customWidth="1"/>
    <col min="4194" max="4196" width="2.625" customWidth="1"/>
    <col min="4197" max="4197" width="3.25" customWidth="1"/>
    <col min="4198" max="4198" width="3.375" customWidth="1"/>
    <col min="4199" max="4199" width="3.25" customWidth="1"/>
    <col min="4354" max="4354" width="2.75" customWidth="1"/>
    <col min="4355" max="4357" width="2.625" customWidth="1"/>
    <col min="4358" max="4361" width="2" customWidth="1"/>
    <col min="4362" max="4364" width="2.625" customWidth="1"/>
    <col min="4365" max="4365" width="3.25" customWidth="1"/>
    <col min="4366" max="4366" width="3.375" customWidth="1"/>
    <col min="4367" max="4367" width="3.25" customWidth="1"/>
    <col min="4368" max="4370" width="2.625" customWidth="1"/>
    <col min="4371" max="4371" width="3.25" customWidth="1"/>
    <col min="4372" max="4373" width="3.375" customWidth="1"/>
    <col min="4374" max="4376" width="2.625" customWidth="1"/>
    <col min="4377" max="4377" width="3.25" customWidth="1"/>
    <col min="4378" max="4379" width="3.375" customWidth="1"/>
    <col min="4380" max="4382" width="2.625" customWidth="1"/>
    <col min="4383" max="4383" width="3.25" customWidth="1"/>
    <col min="4384" max="4385" width="3.375" customWidth="1"/>
    <col min="4386" max="4388" width="2.625" customWidth="1"/>
    <col min="4389" max="4389" width="3.25" customWidth="1"/>
    <col min="4390" max="4391" width="3.375" customWidth="1"/>
    <col min="4392" max="4394" width="2.625" customWidth="1"/>
    <col min="4395" max="4395" width="3.25" customWidth="1"/>
    <col min="4396" max="4397" width="3.375" customWidth="1"/>
    <col min="4398" max="4400" width="2.625" customWidth="1"/>
    <col min="4401" max="4401" width="3.25" customWidth="1"/>
    <col min="4402" max="4402" width="3.375" customWidth="1"/>
    <col min="4403" max="4403" width="3.25" customWidth="1"/>
    <col min="4404" max="4404" width="6" customWidth="1"/>
    <col min="4405" max="4405" width="6.125" customWidth="1"/>
    <col min="4406" max="4406" width="2.75" customWidth="1"/>
    <col min="4407" max="4409" width="2.625" customWidth="1"/>
    <col min="4410" max="4413" width="2" customWidth="1"/>
    <col min="4414" max="4416" width="2.625" customWidth="1"/>
    <col min="4417" max="4417" width="3.25" customWidth="1"/>
    <col min="4418" max="4418" width="3.375" customWidth="1"/>
    <col min="4419" max="4419" width="3.25" customWidth="1"/>
    <col min="4420" max="4422" width="2.625" customWidth="1"/>
    <col min="4423" max="4423" width="3.25" customWidth="1"/>
    <col min="4424" max="4425" width="3.375" customWidth="1"/>
    <col min="4426" max="4428" width="2.625" customWidth="1"/>
    <col min="4429" max="4429" width="3.25" customWidth="1"/>
    <col min="4430" max="4431" width="3.375" customWidth="1"/>
    <col min="4432" max="4434" width="2.625" customWidth="1"/>
    <col min="4435" max="4435" width="3.25" customWidth="1"/>
    <col min="4436" max="4437" width="3.375" customWidth="1"/>
    <col min="4438" max="4440" width="2.625" customWidth="1"/>
    <col min="4441" max="4441" width="3.25" customWidth="1"/>
    <col min="4442" max="4443" width="3.375" customWidth="1"/>
    <col min="4444" max="4446" width="2.625" customWidth="1"/>
    <col min="4447" max="4447" width="3.25" customWidth="1"/>
    <col min="4448" max="4449" width="3.375" customWidth="1"/>
    <col min="4450" max="4452" width="2.625" customWidth="1"/>
    <col min="4453" max="4453" width="3.25" customWidth="1"/>
    <col min="4454" max="4454" width="3.375" customWidth="1"/>
    <col min="4455" max="4455" width="3.25" customWidth="1"/>
    <col min="4610" max="4610" width="2.75" customWidth="1"/>
    <col min="4611" max="4613" width="2.625" customWidth="1"/>
    <col min="4614" max="4617" width="2" customWidth="1"/>
    <col min="4618" max="4620" width="2.625" customWidth="1"/>
    <col min="4621" max="4621" width="3.25" customWidth="1"/>
    <col min="4622" max="4622" width="3.375" customWidth="1"/>
    <col min="4623" max="4623" width="3.25" customWidth="1"/>
    <col min="4624" max="4626" width="2.625" customWidth="1"/>
    <col min="4627" max="4627" width="3.25" customWidth="1"/>
    <col min="4628" max="4629" width="3.375" customWidth="1"/>
    <col min="4630" max="4632" width="2.625" customWidth="1"/>
    <col min="4633" max="4633" width="3.25" customWidth="1"/>
    <col min="4634" max="4635" width="3.375" customWidth="1"/>
    <col min="4636" max="4638" width="2.625" customWidth="1"/>
    <col min="4639" max="4639" width="3.25" customWidth="1"/>
    <col min="4640" max="4641" width="3.375" customWidth="1"/>
    <col min="4642" max="4644" width="2.625" customWidth="1"/>
    <col min="4645" max="4645" width="3.25" customWidth="1"/>
    <col min="4646" max="4647" width="3.375" customWidth="1"/>
    <col min="4648" max="4650" width="2.625" customWidth="1"/>
    <col min="4651" max="4651" width="3.25" customWidth="1"/>
    <col min="4652" max="4653" width="3.375" customWidth="1"/>
    <col min="4654" max="4656" width="2.625" customWidth="1"/>
    <col min="4657" max="4657" width="3.25" customWidth="1"/>
    <col min="4658" max="4658" width="3.375" customWidth="1"/>
    <col min="4659" max="4659" width="3.25" customWidth="1"/>
    <col min="4660" max="4660" width="6" customWidth="1"/>
    <col min="4661" max="4661" width="6.125" customWidth="1"/>
    <col min="4662" max="4662" width="2.75" customWidth="1"/>
    <col min="4663" max="4665" width="2.625" customWidth="1"/>
    <col min="4666" max="4669" width="2" customWidth="1"/>
    <col min="4670" max="4672" width="2.625" customWidth="1"/>
    <col min="4673" max="4673" width="3.25" customWidth="1"/>
    <col min="4674" max="4674" width="3.375" customWidth="1"/>
    <col min="4675" max="4675" width="3.25" customWidth="1"/>
    <col min="4676" max="4678" width="2.625" customWidth="1"/>
    <col min="4679" max="4679" width="3.25" customWidth="1"/>
    <col min="4680" max="4681" width="3.375" customWidth="1"/>
    <col min="4682" max="4684" width="2.625" customWidth="1"/>
    <col min="4685" max="4685" width="3.25" customWidth="1"/>
    <col min="4686" max="4687" width="3.375" customWidth="1"/>
    <col min="4688" max="4690" width="2.625" customWidth="1"/>
    <col min="4691" max="4691" width="3.25" customWidth="1"/>
    <col min="4692" max="4693" width="3.375" customWidth="1"/>
    <col min="4694" max="4696" width="2.625" customWidth="1"/>
    <col min="4697" max="4697" width="3.25" customWidth="1"/>
    <col min="4698" max="4699" width="3.375" customWidth="1"/>
    <col min="4700" max="4702" width="2.625" customWidth="1"/>
    <col min="4703" max="4703" width="3.25" customWidth="1"/>
    <col min="4704" max="4705" width="3.375" customWidth="1"/>
    <col min="4706" max="4708" width="2.625" customWidth="1"/>
    <col min="4709" max="4709" width="3.25" customWidth="1"/>
    <col min="4710" max="4710" width="3.375" customWidth="1"/>
    <col min="4711" max="4711" width="3.25" customWidth="1"/>
    <col min="4866" max="4866" width="2.75" customWidth="1"/>
    <col min="4867" max="4869" width="2.625" customWidth="1"/>
    <col min="4870" max="4873" width="2" customWidth="1"/>
    <col min="4874" max="4876" width="2.625" customWidth="1"/>
    <col min="4877" max="4877" width="3.25" customWidth="1"/>
    <col min="4878" max="4878" width="3.375" customWidth="1"/>
    <col min="4879" max="4879" width="3.25" customWidth="1"/>
    <col min="4880" max="4882" width="2.625" customWidth="1"/>
    <col min="4883" max="4883" width="3.25" customWidth="1"/>
    <col min="4884" max="4885" width="3.375" customWidth="1"/>
    <col min="4886" max="4888" width="2.625" customWidth="1"/>
    <col min="4889" max="4889" width="3.25" customWidth="1"/>
    <col min="4890" max="4891" width="3.375" customWidth="1"/>
    <col min="4892" max="4894" width="2.625" customWidth="1"/>
    <col min="4895" max="4895" width="3.25" customWidth="1"/>
    <col min="4896" max="4897" width="3.375" customWidth="1"/>
    <col min="4898" max="4900" width="2.625" customWidth="1"/>
    <col min="4901" max="4901" width="3.25" customWidth="1"/>
    <col min="4902" max="4903" width="3.375" customWidth="1"/>
    <col min="4904" max="4906" width="2.625" customWidth="1"/>
    <col min="4907" max="4907" width="3.25" customWidth="1"/>
    <col min="4908" max="4909" width="3.375" customWidth="1"/>
    <col min="4910" max="4912" width="2.625" customWidth="1"/>
    <col min="4913" max="4913" width="3.25" customWidth="1"/>
    <col min="4914" max="4914" width="3.375" customWidth="1"/>
    <col min="4915" max="4915" width="3.25" customWidth="1"/>
    <col min="4916" max="4916" width="6" customWidth="1"/>
    <col min="4917" max="4917" width="6.125" customWidth="1"/>
    <col min="4918" max="4918" width="2.75" customWidth="1"/>
    <col min="4919" max="4921" width="2.625" customWidth="1"/>
    <col min="4922" max="4925" width="2" customWidth="1"/>
    <col min="4926" max="4928" width="2.625" customWidth="1"/>
    <col min="4929" max="4929" width="3.25" customWidth="1"/>
    <col min="4930" max="4930" width="3.375" customWidth="1"/>
    <col min="4931" max="4931" width="3.25" customWidth="1"/>
    <col min="4932" max="4934" width="2.625" customWidth="1"/>
    <col min="4935" max="4935" width="3.25" customWidth="1"/>
    <col min="4936" max="4937" width="3.375" customWidth="1"/>
    <col min="4938" max="4940" width="2.625" customWidth="1"/>
    <col min="4941" max="4941" width="3.25" customWidth="1"/>
    <col min="4942" max="4943" width="3.375" customWidth="1"/>
    <col min="4944" max="4946" width="2.625" customWidth="1"/>
    <col min="4947" max="4947" width="3.25" customWidth="1"/>
    <col min="4948" max="4949" width="3.375" customWidth="1"/>
    <col min="4950" max="4952" width="2.625" customWidth="1"/>
    <col min="4953" max="4953" width="3.25" customWidth="1"/>
    <col min="4954" max="4955" width="3.375" customWidth="1"/>
    <col min="4956" max="4958" width="2.625" customWidth="1"/>
    <col min="4959" max="4959" width="3.25" customWidth="1"/>
    <col min="4960" max="4961" width="3.375" customWidth="1"/>
    <col min="4962" max="4964" width="2.625" customWidth="1"/>
    <col min="4965" max="4965" width="3.25" customWidth="1"/>
    <col min="4966" max="4966" width="3.375" customWidth="1"/>
    <col min="4967" max="4967" width="3.25" customWidth="1"/>
    <col min="5122" max="5122" width="2.75" customWidth="1"/>
    <col min="5123" max="5125" width="2.625" customWidth="1"/>
    <col min="5126" max="5129" width="2" customWidth="1"/>
    <col min="5130" max="5132" width="2.625" customWidth="1"/>
    <col min="5133" max="5133" width="3.25" customWidth="1"/>
    <col min="5134" max="5134" width="3.375" customWidth="1"/>
    <col min="5135" max="5135" width="3.25" customWidth="1"/>
    <col min="5136" max="5138" width="2.625" customWidth="1"/>
    <col min="5139" max="5139" width="3.25" customWidth="1"/>
    <col min="5140" max="5141" width="3.375" customWidth="1"/>
    <col min="5142" max="5144" width="2.625" customWidth="1"/>
    <col min="5145" max="5145" width="3.25" customWidth="1"/>
    <col min="5146" max="5147" width="3.375" customWidth="1"/>
    <col min="5148" max="5150" width="2.625" customWidth="1"/>
    <col min="5151" max="5151" width="3.25" customWidth="1"/>
    <col min="5152" max="5153" width="3.375" customWidth="1"/>
    <col min="5154" max="5156" width="2.625" customWidth="1"/>
    <col min="5157" max="5157" width="3.25" customWidth="1"/>
    <col min="5158" max="5159" width="3.375" customWidth="1"/>
    <col min="5160" max="5162" width="2.625" customWidth="1"/>
    <col min="5163" max="5163" width="3.25" customWidth="1"/>
    <col min="5164" max="5165" width="3.375" customWidth="1"/>
    <col min="5166" max="5168" width="2.625" customWidth="1"/>
    <col min="5169" max="5169" width="3.25" customWidth="1"/>
    <col min="5170" max="5170" width="3.375" customWidth="1"/>
    <col min="5171" max="5171" width="3.25" customWidth="1"/>
    <col min="5172" max="5172" width="6" customWidth="1"/>
    <col min="5173" max="5173" width="6.125" customWidth="1"/>
    <col min="5174" max="5174" width="2.75" customWidth="1"/>
    <col min="5175" max="5177" width="2.625" customWidth="1"/>
    <col min="5178" max="5181" width="2" customWidth="1"/>
    <col min="5182" max="5184" width="2.625" customWidth="1"/>
    <col min="5185" max="5185" width="3.25" customWidth="1"/>
    <col min="5186" max="5186" width="3.375" customWidth="1"/>
    <col min="5187" max="5187" width="3.25" customWidth="1"/>
    <col min="5188" max="5190" width="2.625" customWidth="1"/>
    <col min="5191" max="5191" width="3.25" customWidth="1"/>
    <col min="5192" max="5193" width="3.375" customWidth="1"/>
    <col min="5194" max="5196" width="2.625" customWidth="1"/>
    <col min="5197" max="5197" width="3.25" customWidth="1"/>
    <col min="5198" max="5199" width="3.375" customWidth="1"/>
    <col min="5200" max="5202" width="2.625" customWidth="1"/>
    <col min="5203" max="5203" width="3.25" customWidth="1"/>
    <col min="5204" max="5205" width="3.375" customWidth="1"/>
    <col min="5206" max="5208" width="2.625" customWidth="1"/>
    <col min="5209" max="5209" width="3.25" customWidth="1"/>
    <col min="5210" max="5211" width="3.375" customWidth="1"/>
    <col min="5212" max="5214" width="2.625" customWidth="1"/>
    <col min="5215" max="5215" width="3.25" customWidth="1"/>
    <col min="5216" max="5217" width="3.375" customWidth="1"/>
    <col min="5218" max="5220" width="2.625" customWidth="1"/>
    <col min="5221" max="5221" width="3.25" customWidth="1"/>
    <col min="5222" max="5222" width="3.375" customWidth="1"/>
    <col min="5223" max="5223" width="3.25" customWidth="1"/>
    <col min="5378" max="5378" width="2.75" customWidth="1"/>
    <col min="5379" max="5381" width="2.625" customWidth="1"/>
    <col min="5382" max="5385" width="2" customWidth="1"/>
    <col min="5386" max="5388" width="2.625" customWidth="1"/>
    <col min="5389" max="5389" width="3.25" customWidth="1"/>
    <col min="5390" max="5390" width="3.375" customWidth="1"/>
    <col min="5391" max="5391" width="3.25" customWidth="1"/>
    <col min="5392" max="5394" width="2.625" customWidth="1"/>
    <col min="5395" max="5395" width="3.25" customWidth="1"/>
    <col min="5396" max="5397" width="3.375" customWidth="1"/>
    <col min="5398" max="5400" width="2.625" customWidth="1"/>
    <col min="5401" max="5401" width="3.25" customWidth="1"/>
    <col min="5402" max="5403" width="3.375" customWidth="1"/>
    <col min="5404" max="5406" width="2.625" customWidth="1"/>
    <col min="5407" max="5407" width="3.25" customWidth="1"/>
    <col min="5408" max="5409" width="3.375" customWidth="1"/>
    <col min="5410" max="5412" width="2.625" customWidth="1"/>
    <col min="5413" max="5413" width="3.25" customWidth="1"/>
    <col min="5414" max="5415" width="3.375" customWidth="1"/>
    <col min="5416" max="5418" width="2.625" customWidth="1"/>
    <col min="5419" max="5419" width="3.25" customWidth="1"/>
    <col min="5420" max="5421" width="3.375" customWidth="1"/>
    <col min="5422" max="5424" width="2.625" customWidth="1"/>
    <col min="5425" max="5425" width="3.25" customWidth="1"/>
    <col min="5426" max="5426" width="3.375" customWidth="1"/>
    <col min="5427" max="5427" width="3.25" customWidth="1"/>
    <col min="5428" max="5428" width="6" customWidth="1"/>
    <col min="5429" max="5429" width="6.125" customWidth="1"/>
    <col min="5430" max="5430" width="2.75" customWidth="1"/>
    <col min="5431" max="5433" width="2.625" customWidth="1"/>
    <col min="5434" max="5437" width="2" customWidth="1"/>
    <col min="5438" max="5440" width="2.625" customWidth="1"/>
    <col min="5441" max="5441" width="3.25" customWidth="1"/>
    <col min="5442" max="5442" width="3.375" customWidth="1"/>
    <col min="5443" max="5443" width="3.25" customWidth="1"/>
    <col min="5444" max="5446" width="2.625" customWidth="1"/>
    <col min="5447" max="5447" width="3.25" customWidth="1"/>
    <col min="5448" max="5449" width="3.375" customWidth="1"/>
    <col min="5450" max="5452" width="2.625" customWidth="1"/>
    <col min="5453" max="5453" width="3.25" customWidth="1"/>
    <col min="5454" max="5455" width="3.375" customWidth="1"/>
    <col min="5456" max="5458" width="2.625" customWidth="1"/>
    <col min="5459" max="5459" width="3.25" customWidth="1"/>
    <col min="5460" max="5461" width="3.375" customWidth="1"/>
    <col min="5462" max="5464" width="2.625" customWidth="1"/>
    <col min="5465" max="5465" width="3.25" customWidth="1"/>
    <col min="5466" max="5467" width="3.375" customWidth="1"/>
    <col min="5468" max="5470" width="2.625" customWidth="1"/>
    <col min="5471" max="5471" width="3.25" customWidth="1"/>
    <col min="5472" max="5473" width="3.375" customWidth="1"/>
    <col min="5474" max="5476" width="2.625" customWidth="1"/>
    <col min="5477" max="5477" width="3.25" customWidth="1"/>
    <col min="5478" max="5478" width="3.375" customWidth="1"/>
    <col min="5479" max="5479" width="3.25" customWidth="1"/>
    <col min="5634" max="5634" width="2.75" customWidth="1"/>
    <col min="5635" max="5637" width="2.625" customWidth="1"/>
    <col min="5638" max="5641" width="2" customWidth="1"/>
    <col min="5642" max="5644" width="2.625" customWidth="1"/>
    <col min="5645" max="5645" width="3.25" customWidth="1"/>
    <col min="5646" max="5646" width="3.375" customWidth="1"/>
    <col min="5647" max="5647" width="3.25" customWidth="1"/>
    <col min="5648" max="5650" width="2.625" customWidth="1"/>
    <col min="5651" max="5651" width="3.25" customWidth="1"/>
    <col min="5652" max="5653" width="3.375" customWidth="1"/>
    <col min="5654" max="5656" width="2.625" customWidth="1"/>
    <col min="5657" max="5657" width="3.25" customWidth="1"/>
    <col min="5658" max="5659" width="3.375" customWidth="1"/>
    <col min="5660" max="5662" width="2.625" customWidth="1"/>
    <col min="5663" max="5663" width="3.25" customWidth="1"/>
    <col min="5664" max="5665" width="3.375" customWidth="1"/>
    <col min="5666" max="5668" width="2.625" customWidth="1"/>
    <col min="5669" max="5669" width="3.25" customWidth="1"/>
    <col min="5670" max="5671" width="3.375" customWidth="1"/>
    <col min="5672" max="5674" width="2.625" customWidth="1"/>
    <col min="5675" max="5675" width="3.25" customWidth="1"/>
    <col min="5676" max="5677" width="3.375" customWidth="1"/>
    <col min="5678" max="5680" width="2.625" customWidth="1"/>
    <col min="5681" max="5681" width="3.25" customWidth="1"/>
    <col min="5682" max="5682" width="3.375" customWidth="1"/>
    <col min="5683" max="5683" width="3.25" customWidth="1"/>
    <col min="5684" max="5684" width="6" customWidth="1"/>
    <col min="5685" max="5685" width="6.125" customWidth="1"/>
    <col min="5686" max="5686" width="2.75" customWidth="1"/>
    <col min="5687" max="5689" width="2.625" customWidth="1"/>
    <col min="5690" max="5693" width="2" customWidth="1"/>
    <col min="5694" max="5696" width="2.625" customWidth="1"/>
    <col min="5697" max="5697" width="3.25" customWidth="1"/>
    <col min="5698" max="5698" width="3.375" customWidth="1"/>
    <col min="5699" max="5699" width="3.25" customWidth="1"/>
    <col min="5700" max="5702" width="2.625" customWidth="1"/>
    <col min="5703" max="5703" width="3.25" customWidth="1"/>
    <col min="5704" max="5705" width="3.375" customWidth="1"/>
    <col min="5706" max="5708" width="2.625" customWidth="1"/>
    <col min="5709" max="5709" width="3.25" customWidth="1"/>
    <col min="5710" max="5711" width="3.375" customWidth="1"/>
    <col min="5712" max="5714" width="2.625" customWidth="1"/>
    <col min="5715" max="5715" width="3.25" customWidth="1"/>
    <col min="5716" max="5717" width="3.375" customWidth="1"/>
    <col min="5718" max="5720" width="2.625" customWidth="1"/>
    <col min="5721" max="5721" width="3.25" customWidth="1"/>
    <col min="5722" max="5723" width="3.375" customWidth="1"/>
    <col min="5724" max="5726" width="2.625" customWidth="1"/>
    <col min="5727" max="5727" width="3.25" customWidth="1"/>
    <col min="5728" max="5729" width="3.375" customWidth="1"/>
    <col min="5730" max="5732" width="2.625" customWidth="1"/>
    <col min="5733" max="5733" width="3.25" customWidth="1"/>
    <col min="5734" max="5734" width="3.375" customWidth="1"/>
    <col min="5735" max="5735" width="3.25" customWidth="1"/>
    <col min="5890" max="5890" width="2.75" customWidth="1"/>
    <col min="5891" max="5893" width="2.625" customWidth="1"/>
    <col min="5894" max="5897" width="2" customWidth="1"/>
    <col min="5898" max="5900" width="2.625" customWidth="1"/>
    <col min="5901" max="5901" width="3.25" customWidth="1"/>
    <col min="5902" max="5902" width="3.375" customWidth="1"/>
    <col min="5903" max="5903" width="3.25" customWidth="1"/>
    <col min="5904" max="5906" width="2.625" customWidth="1"/>
    <col min="5907" max="5907" width="3.25" customWidth="1"/>
    <col min="5908" max="5909" width="3.375" customWidth="1"/>
    <col min="5910" max="5912" width="2.625" customWidth="1"/>
    <col min="5913" max="5913" width="3.25" customWidth="1"/>
    <col min="5914" max="5915" width="3.375" customWidth="1"/>
    <col min="5916" max="5918" width="2.625" customWidth="1"/>
    <col min="5919" max="5919" width="3.25" customWidth="1"/>
    <col min="5920" max="5921" width="3.375" customWidth="1"/>
    <col min="5922" max="5924" width="2.625" customWidth="1"/>
    <col min="5925" max="5925" width="3.25" customWidth="1"/>
    <col min="5926" max="5927" width="3.375" customWidth="1"/>
    <col min="5928" max="5930" width="2.625" customWidth="1"/>
    <col min="5931" max="5931" width="3.25" customWidth="1"/>
    <col min="5932" max="5933" width="3.375" customWidth="1"/>
    <col min="5934" max="5936" width="2.625" customWidth="1"/>
    <col min="5937" max="5937" width="3.25" customWidth="1"/>
    <col min="5938" max="5938" width="3.375" customWidth="1"/>
    <col min="5939" max="5939" width="3.25" customWidth="1"/>
    <col min="5940" max="5940" width="6" customWidth="1"/>
    <col min="5941" max="5941" width="6.125" customWidth="1"/>
    <col min="5942" max="5942" width="2.75" customWidth="1"/>
    <col min="5943" max="5945" width="2.625" customWidth="1"/>
    <col min="5946" max="5949" width="2" customWidth="1"/>
    <col min="5950" max="5952" width="2.625" customWidth="1"/>
    <col min="5953" max="5953" width="3.25" customWidth="1"/>
    <col min="5954" max="5954" width="3.375" customWidth="1"/>
    <col min="5955" max="5955" width="3.25" customWidth="1"/>
    <col min="5956" max="5958" width="2.625" customWidth="1"/>
    <col min="5959" max="5959" width="3.25" customWidth="1"/>
    <col min="5960" max="5961" width="3.375" customWidth="1"/>
    <col min="5962" max="5964" width="2.625" customWidth="1"/>
    <col min="5965" max="5965" width="3.25" customWidth="1"/>
    <col min="5966" max="5967" width="3.375" customWidth="1"/>
    <col min="5968" max="5970" width="2.625" customWidth="1"/>
    <col min="5971" max="5971" width="3.25" customWidth="1"/>
    <col min="5972" max="5973" width="3.375" customWidth="1"/>
    <col min="5974" max="5976" width="2.625" customWidth="1"/>
    <col min="5977" max="5977" width="3.25" customWidth="1"/>
    <col min="5978" max="5979" width="3.375" customWidth="1"/>
    <col min="5980" max="5982" width="2.625" customWidth="1"/>
    <col min="5983" max="5983" width="3.25" customWidth="1"/>
    <col min="5984" max="5985" width="3.375" customWidth="1"/>
    <col min="5986" max="5988" width="2.625" customWidth="1"/>
    <col min="5989" max="5989" width="3.25" customWidth="1"/>
    <col min="5990" max="5990" width="3.375" customWidth="1"/>
    <col min="5991" max="5991" width="3.25" customWidth="1"/>
    <col min="6146" max="6146" width="2.75" customWidth="1"/>
    <col min="6147" max="6149" width="2.625" customWidth="1"/>
    <col min="6150" max="6153" width="2" customWidth="1"/>
    <col min="6154" max="6156" width="2.625" customWidth="1"/>
    <col min="6157" max="6157" width="3.25" customWidth="1"/>
    <col min="6158" max="6158" width="3.375" customWidth="1"/>
    <col min="6159" max="6159" width="3.25" customWidth="1"/>
    <col min="6160" max="6162" width="2.625" customWidth="1"/>
    <col min="6163" max="6163" width="3.25" customWidth="1"/>
    <col min="6164" max="6165" width="3.375" customWidth="1"/>
    <col min="6166" max="6168" width="2.625" customWidth="1"/>
    <col min="6169" max="6169" width="3.25" customWidth="1"/>
    <col min="6170" max="6171" width="3.375" customWidth="1"/>
    <col min="6172" max="6174" width="2.625" customWidth="1"/>
    <col min="6175" max="6175" width="3.25" customWidth="1"/>
    <col min="6176" max="6177" width="3.375" customWidth="1"/>
    <col min="6178" max="6180" width="2.625" customWidth="1"/>
    <col min="6181" max="6181" width="3.25" customWidth="1"/>
    <col min="6182" max="6183" width="3.375" customWidth="1"/>
    <col min="6184" max="6186" width="2.625" customWidth="1"/>
    <col min="6187" max="6187" width="3.25" customWidth="1"/>
    <col min="6188" max="6189" width="3.375" customWidth="1"/>
    <col min="6190" max="6192" width="2.625" customWidth="1"/>
    <col min="6193" max="6193" width="3.25" customWidth="1"/>
    <col min="6194" max="6194" width="3.375" customWidth="1"/>
    <col min="6195" max="6195" width="3.25" customWidth="1"/>
    <col min="6196" max="6196" width="6" customWidth="1"/>
    <col min="6197" max="6197" width="6.125" customWidth="1"/>
    <col min="6198" max="6198" width="2.75" customWidth="1"/>
    <col min="6199" max="6201" width="2.625" customWidth="1"/>
    <col min="6202" max="6205" width="2" customWidth="1"/>
    <col min="6206" max="6208" width="2.625" customWidth="1"/>
    <col min="6209" max="6209" width="3.25" customWidth="1"/>
    <col min="6210" max="6210" width="3.375" customWidth="1"/>
    <col min="6211" max="6211" width="3.25" customWidth="1"/>
    <col min="6212" max="6214" width="2.625" customWidth="1"/>
    <col min="6215" max="6215" width="3.25" customWidth="1"/>
    <col min="6216" max="6217" width="3.375" customWidth="1"/>
    <col min="6218" max="6220" width="2.625" customWidth="1"/>
    <col min="6221" max="6221" width="3.25" customWidth="1"/>
    <col min="6222" max="6223" width="3.375" customWidth="1"/>
    <col min="6224" max="6226" width="2.625" customWidth="1"/>
    <col min="6227" max="6227" width="3.25" customWidth="1"/>
    <col min="6228" max="6229" width="3.375" customWidth="1"/>
    <col min="6230" max="6232" width="2.625" customWidth="1"/>
    <col min="6233" max="6233" width="3.25" customWidth="1"/>
    <col min="6234" max="6235" width="3.375" customWidth="1"/>
    <col min="6236" max="6238" width="2.625" customWidth="1"/>
    <col min="6239" max="6239" width="3.25" customWidth="1"/>
    <col min="6240" max="6241" width="3.375" customWidth="1"/>
    <col min="6242" max="6244" width="2.625" customWidth="1"/>
    <col min="6245" max="6245" width="3.25" customWidth="1"/>
    <col min="6246" max="6246" width="3.375" customWidth="1"/>
    <col min="6247" max="6247" width="3.25" customWidth="1"/>
    <col min="6402" max="6402" width="2.75" customWidth="1"/>
    <col min="6403" max="6405" width="2.625" customWidth="1"/>
    <col min="6406" max="6409" width="2" customWidth="1"/>
    <col min="6410" max="6412" width="2.625" customWidth="1"/>
    <col min="6413" max="6413" width="3.25" customWidth="1"/>
    <col min="6414" max="6414" width="3.375" customWidth="1"/>
    <col min="6415" max="6415" width="3.25" customWidth="1"/>
    <col min="6416" max="6418" width="2.625" customWidth="1"/>
    <col min="6419" max="6419" width="3.25" customWidth="1"/>
    <col min="6420" max="6421" width="3.375" customWidth="1"/>
    <col min="6422" max="6424" width="2.625" customWidth="1"/>
    <col min="6425" max="6425" width="3.25" customWidth="1"/>
    <col min="6426" max="6427" width="3.375" customWidth="1"/>
    <col min="6428" max="6430" width="2.625" customWidth="1"/>
    <col min="6431" max="6431" width="3.25" customWidth="1"/>
    <col min="6432" max="6433" width="3.375" customWidth="1"/>
    <col min="6434" max="6436" width="2.625" customWidth="1"/>
    <col min="6437" max="6437" width="3.25" customWidth="1"/>
    <col min="6438" max="6439" width="3.375" customWidth="1"/>
    <col min="6440" max="6442" width="2.625" customWidth="1"/>
    <col min="6443" max="6443" width="3.25" customWidth="1"/>
    <col min="6444" max="6445" width="3.375" customWidth="1"/>
    <col min="6446" max="6448" width="2.625" customWidth="1"/>
    <col min="6449" max="6449" width="3.25" customWidth="1"/>
    <col min="6450" max="6450" width="3.375" customWidth="1"/>
    <col min="6451" max="6451" width="3.25" customWidth="1"/>
    <col min="6452" max="6452" width="6" customWidth="1"/>
    <col min="6453" max="6453" width="6.125" customWidth="1"/>
    <col min="6454" max="6454" width="2.75" customWidth="1"/>
    <col min="6455" max="6457" width="2.625" customWidth="1"/>
    <col min="6458" max="6461" width="2" customWidth="1"/>
    <col min="6462" max="6464" width="2.625" customWidth="1"/>
    <col min="6465" max="6465" width="3.25" customWidth="1"/>
    <col min="6466" max="6466" width="3.375" customWidth="1"/>
    <col min="6467" max="6467" width="3.25" customWidth="1"/>
    <col min="6468" max="6470" width="2.625" customWidth="1"/>
    <col min="6471" max="6471" width="3.25" customWidth="1"/>
    <col min="6472" max="6473" width="3.375" customWidth="1"/>
    <col min="6474" max="6476" width="2.625" customWidth="1"/>
    <col min="6477" max="6477" width="3.25" customWidth="1"/>
    <col min="6478" max="6479" width="3.375" customWidth="1"/>
    <col min="6480" max="6482" width="2.625" customWidth="1"/>
    <col min="6483" max="6483" width="3.25" customWidth="1"/>
    <col min="6484" max="6485" width="3.375" customWidth="1"/>
    <col min="6486" max="6488" width="2.625" customWidth="1"/>
    <col min="6489" max="6489" width="3.25" customWidth="1"/>
    <col min="6490" max="6491" width="3.375" customWidth="1"/>
    <col min="6492" max="6494" width="2.625" customWidth="1"/>
    <col min="6495" max="6495" width="3.25" customWidth="1"/>
    <col min="6496" max="6497" width="3.375" customWidth="1"/>
    <col min="6498" max="6500" width="2.625" customWidth="1"/>
    <col min="6501" max="6501" width="3.25" customWidth="1"/>
    <col min="6502" max="6502" width="3.375" customWidth="1"/>
    <col min="6503" max="6503" width="3.25" customWidth="1"/>
    <col min="6658" max="6658" width="2.75" customWidth="1"/>
    <col min="6659" max="6661" width="2.625" customWidth="1"/>
    <col min="6662" max="6665" width="2" customWidth="1"/>
    <col min="6666" max="6668" width="2.625" customWidth="1"/>
    <col min="6669" max="6669" width="3.25" customWidth="1"/>
    <col min="6670" max="6670" width="3.375" customWidth="1"/>
    <col min="6671" max="6671" width="3.25" customWidth="1"/>
    <col min="6672" max="6674" width="2.625" customWidth="1"/>
    <col min="6675" max="6675" width="3.25" customWidth="1"/>
    <col min="6676" max="6677" width="3.375" customWidth="1"/>
    <col min="6678" max="6680" width="2.625" customWidth="1"/>
    <col min="6681" max="6681" width="3.25" customWidth="1"/>
    <col min="6682" max="6683" width="3.375" customWidth="1"/>
    <col min="6684" max="6686" width="2.625" customWidth="1"/>
    <col min="6687" max="6687" width="3.25" customWidth="1"/>
    <col min="6688" max="6689" width="3.375" customWidth="1"/>
    <col min="6690" max="6692" width="2.625" customWidth="1"/>
    <col min="6693" max="6693" width="3.25" customWidth="1"/>
    <col min="6694" max="6695" width="3.375" customWidth="1"/>
    <col min="6696" max="6698" width="2.625" customWidth="1"/>
    <col min="6699" max="6699" width="3.25" customWidth="1"/>
    <col min="6700" max="6701" width="3.375" customWidth="1"/>
    <col min="6702" max="6704" width="2.625" customWidth="1"/>
    <col min="6705" max="6705" width="3.25" customWidth="1"/>
    <col min="6706" max="6706" width="3.375" customWidth="1"/>
    <col min="6707" max="6707" width="3.25" customWidth="1"/>
    <col min="6708" max="6708" width="6" customWidth="1"/>
    <col min="6709" max="6709" width="6.125" customWidth="1"/>
    <col min="6710" max="6710" width="2.75" customWidth="1"/>
    <col min="6711" max="6713" width="2.625" customWidth="1"/>
    <col min="6714" max="6717" width="2" customWidth="1"/>
    <col min="6718" max="6720" width="2.625" customWidth="1"/>
    <col min="6721" max="6721" width="3.25" customWidth="1"/>
    <col min="6722" max="6722" width="3.375" customWidth="1"/>
    <col min="6723" max="6723" width="3.25" customWidth="1"/>
    <col min="6724" max="6726" width="2.625" customWidth="1"/>
    <col min="6727" max="6727" width="3.25" customWidth="1"/>
    <col min="6728" max="6729" width="3.375" customWidth="1"/>
    <col min="6730" max="6732" width="2.625" customWidth="1"/>
    <col min="6733" max="6733" width="3.25" customWidth="1"/>
    <col min="6734" max="6735" width="3.375" customWidth="1"/>
    <col min="6736" max="6738" width="2.625" customWidth="1"/>
    <col min="6739" max="6739" width="3.25" customWidth="1"/>
    <col min="6740" max="6741" width="3.375" customWidth="1"/>
    <col min="6742" max="6744" width="2.625" customWidth="1"/>
    <col min="6745" max="6745" width="3.25" customWidth="1"/>
    <col min="6746" max="6747" width="3.375" customWidth="1"/>
    <col min="6748" max="6750" width="2.625" customWidth="1"/>
    <col min="6751" max="6751" width="3.25" customWidth="1"/>
    <col min="6752" max="6753" width="3.375" customWidth="1"/>
    <col min="6754" max="6756" width="2.625" customWidth="1"/>
    <col min="6757" max="6757" width="3.25" customWidth="1"/>
    <col min="6758" max="6758" width="3.375" customWidth="1"/>
    <col min="6759" max="6759" width="3.25" customWidth="1"/>
    <col min="6914" max="6914" width="2.75" customWidth="1"/>
    <col min="6915" max="6917" width="2.625" customWidth="1"/>
    <col min="6918" max="6921" width="2" customWidth="1"/>
    <col min="6922" max="6924" width="2.625" customWidth="1"/>
    <col min="6925" max="6925" width="3.25" customWidth="1"/>
    <col min="6926" max="6926" width="3.375" customWidth="1"/>
    <col min="6927" max="6927" width="3.25" customWidth="1"/>
    <col min="6928" max="6930" width="2.625" customWidth="1"/>
    <col min="6931" max="6931" width="3.25" customWidth="1"/>
    <col min="6932" max="6933" width="3.375" customWidth="1"/>
    <col min="6934" max="6936" width="2.625" customWidth="1"/>
    <col min="6937" max="6937" width="3.25" customWidth="1"/>
    <col min="6938" max="6939" width="3.375" customWidth="1"/>
    <col min="6940" max="6942" width="2.625" customWidth="1"/>
    <col min="6943" max="6943" width="3.25" customWidth="1"/>
    <col min="6944" max="6945" width="3.375" customWidth="1"/>
    <col min="6946" max="6948" width="2.625" customWidth="1"/>
    <col min="6949" max="6949" width="3.25" customWidth="1"/>
    <col min="6950" max="6951" width="3.375" customWidth="1"/>
    <col min="6952" max="6954" width="2.625" customWidth="1"/>
    <col min="6955" max="6955" width="3.25" customWidth="1"/>
    <col min="6956" max="6957" width="3.375" customWidth="1"/>
    <col min="6958" max="6960" width="2.625" customWidth="1"/>
    <col min="6961" max="6961" width="3.25" customWidth="1"/>
    <col min="6962" max="6962" width="3.375" customWidth="1"/>
    <col min="6963" max="6963" width="3.25" customWidth="1"/>
    <col min="6964" max="6964" width="6" customWidth="1"/>
    <col min="6965" max="6965" width="6.125" customWidth="1"/>
    <col min="6966" max="6966" width="2.75" customWidth="1"/>
    <col min="6967" max="6969" width="2.625" customWidth="1"/>
    <col min="6970" max="6973" width="2" customWidth="1"/>
    <col min="6974" max="6976" width="2.625" customWidth="1"/>
    <col min="6977" max="6977" width="3.25" customWidth="1"/>
    <col min="6978" max="6978" width="3.375" customWidth="1"/>
    <col min="6979" max="6979" width="3.25" customWidth="1"/>
    <col min="6980" max="6982" width="2.625" customWidth="1"/>
    <col min="6983" max="6983" width="3.25" customWidth="1"/>
    <col min="6984" max="6985" width="3.375" customWidth="1"/>
    <col min="6986" max="6988" width="2.625" customWidth="1"/>
    <col min="6989" max="6989" width="3.25" customWidth="1"/>
    <col min="6990" max="6991" width="3.375" customWidth="1"/>
    <col min="6992" max="6994" width="2.625" customWidth="1"/>
    <col min="6995" max="6995" width="3.25" customWidth="1"/>
    <col min="6996" max="6997" width="3.375" customWidth="1"/>
    <col min="6998" max="7000" width="2.625" customWidth="1"/>
    <col min="7001" max="7001" width="3.25" customWidth="1"/>
    <col min="7002" max="7003" width="3.375" customWidth="1"/>
    <col min="7004" max="7006" width="2.625" customWidth="1"/>
    <col min="7007" max="7007" width="3.25" customWidth="1"/>
    <col min="7008" max="7009" width="3.375" customWidth="1"/>
    <col min="7010" max="7012" width="2.625" customWidth="1"/>
    <col min="7013" max="7013" width="3.25" customWidth="1"/>
    <col min="7014" max="7014" width="3.375" customWidth="1"/>
    <col min="7015" max="7015" width="3.25" customWidth="1"/>
    <col min="7170" max="7170" width="2.75" customWidth="1"/>
    <col min="7171" max="7173" width="2.625" customWidth="1"/>
    <col min="7174" max="7177" width="2" customWidth="1"/>
    <col min="7178" max="7180" width="2.625" customWidth="1"/>
    <col min="7181" max="7181" width="3.25" customWidth="1"/>
    <col min="7182" max="7182" width="3.375" customWidth="1"/>
    <col min="7183" max="7183" width="3.25" customWidth="1"/>
    <col min="7184" max="7186" width="2.625" customWidth="1"/>
    <col min="7187" max="7187" width="3.25" customWidth="1"/>
    <col min="7188" max="7189" width="3.375" customWidth="1"/>
    <col min="7190" max="7192" width="2.625" customWidth="1"/>
    <col min="7193" max="7193" width="3.25" customWidth="1"/>
    <col min="7194" max="7195" width="3.375" customWidth="1"/>
    <col min="7196" max="7198" width="2.625" customWidth="1"/>
    <col min="7199" max="7199" width="3.25" customWidth="1"/>
    <col min="7200" max="7201" width="3.375" customWidth="1"/>
    <col min="7202" max="7204" width="2.625" customWidth="1"/>
    <col min="7205" max="7205" width="3.25" customWidth="1"/>
    <col min="7206" max="7207" width="3.375" customWidth="1"/>
    <col min="7208" max="7210" width="2.625" customWidth="1"/>
    <col min="7211" max="7211" width="3.25" customWidth="1"/>
    <col min="7212" max="7213" width="3.375" customWidth="1"/>
    <col min="7214" max="7216" width="2.625" customWidth="1"/>
    <col min="7217" max="7217" width="3.25" customWidth="1"/>
    <col min="7218" max="7218" width="3.375" customWidth="1"/>
    <col min="7219" max="7219" width="3.25" customWidth="1"/>
    <col min="7220" max="7220" width="6" customWidth="1"/>
    <col min="7221" max="7221" width="6.125" customWidth="1"/>
    <col min="7222" max="7222" width="2.75" customWidth="1"/>
    <col min="7223" max="7225" width="2.625" customWidth="1"/>
    <col min="7226" max="7229" width="2" customWidth="1"/>
    <col min="7230" max="7232" width="2.625" customWidth="1"/>
    <col min="7233" max="7233" width="3.25" customWidth="1"/>
    <col min="7234" max="7234" width="3.375" customWidth="1"/>
    <col min="7235" max="7235" width="3.25" customWidth="1"/>
    <col min="7236" max="7238" width="2.625" customWidth="1"/>
    <col min="7239" max="7239" width="3.25" customWidth="1"/>
    <col min="7240" max="7241" width="3.375" customWidth="1"/>
    <col min="7242" max="7244" width="2.625" customWidth="1"/>
    <col min="7245" max="7245" width="3.25" customWidth="1"/>
    <col min="7246" max="7247" width="3.375" customWidth="1"/>
    <col min="7248" max="7250" width="2.625" customWidth="1"/>
    <col min="7251" max="7251" width="3.25" customWidth="1"/>
    <col min="7252" max="7253" width="3.375" customWidth="1"/>
    <col min="7254" max="7256" width="2.625" customWidth="1"/>
    <col min="7257" max="7257" width="3.25" customWidth="1"/>
    <col min="7258" max="7259" width="3.375" customWidth="1"/>
    <col min="7260" max="7262" width="2.625" customWidth="1"/>
    <col min="7263" max="7263" width="3.25" customWidth="1"/>
    <col min="7264" max="7265" width="3.375" customWidth="1"/>
    <col min="7266" max="7268" width="2.625" customWidth="1"/>
    <col min="7269" max="7269" width="3.25" customWidth="1"/>
    <col min="7270" max="7270" width="3.375" customWidth="1"/>
    <col min="7271" max="7271" width="3.25" customWidth="1"/>
    <col min="7426" max="7426" width="2.75" customWidth="1"/>
    <col min="7427" max="7429" width="2.625" customWidth="1"/>
    <col min="7430" max="7433" width="2" customWidth="1"/>
    <col min="7434" max="7436" width="2.625" customWidth="1"/>
    <col min="7437" max="7437" width="3.25" customWidth="1"/>
    <col min="7438" max="7438" width="3.375" customWidth="1"/>
    <col min="7439" max="7439" width="3.25" customWidth="1"/>
    <col min="7440" max="7442" width="2.625" customWidth="1"/>
    <col min="7443" max="7443" width="3.25" customWidth="1"/>
    <col min="7444" max="7445" width="3.375" customWidth="1"/>
    <col min="7446" max="7448" width="2.625" customWidth="1"/>
    <col min="7449" max="7449" width="3.25" customWidth="1"/>
    <col min="7450" max="7451" width="3.375" customWidth="1"/>
    <col min="7452" max="7454" width="2.625" customWidth="1"/>
    <col min="7455" max="7455" width="3.25" customWidth="1"/>
    <col min="7456" max="7457" width="3.375" customWidth="1"/>
    <col min="7458" max="7460" width="2.625" customWidth="1"/>
    <col min="7461" max="7461" width="3.25" customWidth="1"/>
    <col min="7462" max="7463" width="3.375" customWidth="1"/>
    <col min="7464" max="7466" width="2.625" customWidth="1"/>
    <col min="7467" max="7467" width="3.25" customWidth="1"/>
    <col min="7468" max="7469" width="3.375" customWidth="1"/>
    <col min="7470" max="7472" width="2.625" customWidth="1"/>
    <col min="7473" max="7473" width="3.25" customWidth="1"/>
    <col min="7474" max="7474" width="3.375" customWidth="1"/>
    <col min="7475" max="7475" width="3.25" customWidth="1"/>
    <col min="7476" max="7476" width="6" customWidth="1"/>
    <col min="7477" max="7477" width="6.125" customWidth="1"/>
    <col min="7478" max="7478" width="2.75" customWidth="1"/>
    <col min="7479" max="7481" width="2.625" customWidth="1"/>
    <col min="7482" max="7485" width="2" customWidth="1"/>
    <col min="7486" max="7488" width="2.625" customWidth="1"/>
    <col min="7489" max="7489" width="3.25" customWidth="1"/>
    <col min="7490" max="7490" width="3.375" customWidth="1"/>
    <col min="7491" max="7491" width="3.25" customWidth="1"/>
    <col min="7492" max="7494" width="2.625" customWidth="1"/>
    <col min="7495" max="7495" width="3.25" customWidth="1"/>
    <col min="7496" max="7497" width="3.375" customWidth="1"/>
    <col min="7498" max="7500" width="2.625" customWidth="1"/>
    <col min="7501" max="7501" width="3.25" customWidth="1"/>
    <col min="7502" max="7503" width="3.375" customWidth="1"/>
    <col min="7504" max="7506" width="2.625" customWidth="1"/>
    <col min="7507" max="7507" width="3.25" customWidth="1"/>
    <col min="7508" max="7509" width="3.375" customWidth="1"/>
    <col min="7510" max="7512" width="2.625" customWidth="1"/>
    <col min="7513" max="7513" width="3.25" customWidth="1"/>
    <col min="7514" max="7515" width="3.375" customWidth="1"/>
    <col min="7516" max="7518" width="2.625" customWidth="1"/>
    <col min="7519" max="7519" width="3.25" customWidth="1"/>
    <col min="7520" max="7521" width="3.375" customWidth="1"/>
    <col min="7522" max="7524" width="2.625" customWidth="1"/>
    <col min="7525" max="7525" width="3.25" customWidth="1"/>
    <col min="7526" max="7526" width="3.375" customWidth="1"/>
    <col min="7527" max="7527" width="3.25" customWidth="1"/>
    <col min="7682" max="7682" width="2.75" customWidth="1"/>
    <col min="7683" max="7685" width="2.625" customWidth="1"/>
    <col min="7686" max="7689" width="2" customWidth="1"/>
    <col min="7690" max="7692" width="2.625" customWidth="1"/>
    <col min="7693" max="7693" width="3.25" customWidth="1"/>
    <col min="7694" max="7694" width="3.375" customWidth="1"/>
    <col min="7695" max="7695" width="3.25" customWidth="1"/>
    <col min="7696" max="7698" width="2.625" customWidth="1"/>
    <col min="7699" max="7699" width="3.25" customWidth="1"/>
    <col min="7700" max="7701" width="3.375" customWidth="1"/>
    <col min="7702" max="7704" width="2.625" customWidth="1"/>
    <col min="7705" max="7705" width="3.25" customWidth="1"/>
    <col min="7706" max="7707" width="3.375" customWidth="1"/>
    <col min="7708" max="7710" width="2.625" customWidth="1"/>
    <col min="7711" max="7711" width="3.25" customWidth="1"/>
    <col min="7712" max="7713" width="3.375" customWidth="1"/>
    <col min="7714" max="7716" width="2.625" customWidth="1"/>
    <col min="7717" max="7717" width="3.25" customWidth="1"/>
    <col min="7718" max="7719" width="3.375" customWidth="1"/>
    <col min="7720" max="7722" width="2.625" customWidth="1"/>
    <col min="7723" max="7723" width="3.25" customWidth="1"/>
    <col min="7724" max="7725" width="3.375" customWidth="1"/>
    <col min="7726" max="7728" width="2.625" customWidth="1"/>
    <col min="7729" max="7729" width="3.25" customWidth="1"/>
    <col min="7730" max="7730" width="3.375" customWidth="1"/>
    <col min="7731" max="7731" width="3.25" customWidth="1"/>
    <col min="7732" max="7732" width="6" customWidth="1"/>
    <col min="7733" max="7733" width="6.125" customWidth="1"/>
    <col min="7734" max="7734" width="2.75" customWidth="1"/>
    <col min="7735" max="7737" width="2.625" customWidth="1"/>
    <col min="7738" max="7741" width="2" customWidth="1"/>
    <col min="7742" max="7744" width="2.625" customWidth="1"/>
    <col min="7745" max="7745" width="3.25" customWidth="1"/>
    <col min="7746" max="7746" width="3.375" customWidth="1"/>
    <col min="7747" max="7747" width="3.25" customWidth="1"/>
    <col min="7748" max="7750" width="2.625" customWidth="1"/>
    <col min="7751" max="7751" width="3.25" customWidth="1"/>
    <col min="7752" max="7753" width="3.375" customWidth="1"/>
    <col min="7754" max="7756" width="2.625" customWidth="1"/>
    <col min="7757" max="7757" width="3.25" customWidth="1"/>
    <col min="7758" max="7759" width="3.375" customWidth="1"/>
    <col min="7760" max="7762" width="2.625" customWidth="1"/>
    <col min="7763" max="7763" width="3.25" customWidth="1"/>
    <col min="7764" max="7765" width="3.375" customWidth="1"/>
    <col min="7766" max="7768" width="2.625" customWidth="1"/>
    <col min="7769" max="7769" width="3.25" customWidth="1"/>
    <col min="7770" max="7771" width="3.375" customWidth="1"/>
    <col min="7772" max="7774" width="2.625" customWidth="1"/>
    <col min="7775" max="7775" width="3.25" customWidth="1"/>
    <col min="7776" max="7777" width="3.375" customWidth="1"/>
    <col min="7778" max="7780" width="2.625" customWidth="1"/>
    <col min="7781" max="7781" width="3.25" customWidth="1"/>
    <col min="7782" max="7782" width="3.375" customWidth="1"/>
    <col min="7783" max="7783" width="3.25" customWidth="1"/>
    <col min="7938" max="7938" width="2.75" customWidth="1"/>
    <col min="7939" max="7941" width="2.625" customWidth="1"/>
    <col min="7942" max="7945" width="2" customWidth="1"/>
    <col min="7946" max="7948" width="2.625" customWidth="1"/>
    <col min="7949" max="7949" width="3.25" customWidth="1"/>
    <col min="7950" max="7950" width="3.375" customWidth="1"/>
    <col min="7951" max="7951" width="3.25" customWidth="1"/>
    <col min="7952" max="7954" width="2.625" customWidth="1"/>
    <col min="7955" max="7955" width="3.25" customWidth="1"/>
    <col min="7956" max="7957" width="3.375" customWidth="1"/>
    <col min="7958" max="7960" width="2.625" customWidth="1"/>
    <col min="7961" max="7961" width="3.25" customWidth="1"/>
    <col min="7962" max="7963" width="3.375" customWidth="1"/>
    <col min="7964" max="7966" width="2.625" customWidth="1"/>
    <col min="7967" max="7967" width="3.25" customWidth="1"/>
    <col min="7968" max="7969" width="3.375" customWidth="1"/>
    <col min="7970" max="7972" width="2.625" customWidth="1"/>
    <col min="7973" max="7973" width="3.25" customWidth="1"/>
    <col min="7974" max="7975" width="3.375" customWidth="1"/>
    <col min="7976" max="7978" width="2.625" customWidth="1"/>
    <col min="7979" max="7979" width="3.25" customWidth="1"/>
    <col min="7980" max="7981" width="3.375" customWidth="1"/>
    <col min="7982" max="7984" width="2.625" customWidth="1"/>
    <col min="7985" max="7985" width="3.25" customWidth="1"/>
    <col min="7986" max="7986" width="3.375" customWidth="1"/>
    <col min="7987" max="7987" width="3.25" customWidth="1"/>
    <col min="7988" max="7988" width="6" customWidth="1"/>
    <col min="7989" max="7989" width="6.125" customWidth="1"/>
    <col min="7990" max="7990" width="2.75" customWidth="1"/>
    <col min="7991" max="7993" width="2.625" customWidth="1"/>
    <col min="7994" max="7997" width="2" customWidth="1"/>
    <col min="7998" max="8000" width="2.625" customWidth="1"/>
    <col min="8001" max="8001" width="3.25" customWidth="1"/>
    <col min="8002" max="8002" width="3.375" customWidth="1"/>
    <col min="8003" max="8003" width="3.25" customWidth="1"/>
    <col min="8004" max="8006" width="2.625" customWidth="1"/>
    <col min="8007" max="8007" width="3.25" customWidth="1"/>
    <col min="8008" max="8009" width="3.375" customWidth="1"/>
    <col min="8010" max="8012" width="2.625" customWidth="1"/>
    <col min="8013" max="8013" width="3.25" customWidth="1"/>
    <col min="8014" max="8015" width="3.375" customWidth="1"/>
    <col min="8016" max="8018" width="2.625" customWidth="1"/>
    <col min="8019" max="8019" width="3.25" customWidth="1"/>
    <col min="8020" max="8021" width="3.375" customWidth="1"/>
    <col min="8022" max="8024" width="2.625" customWidth="1"/>
    <col min="8025" max="8025" width="3.25" customWidth="1"/>
    <col min="8026" max="8027" width="3.375" customWidth="1"/>
    <col min="8028" max="8030" width="2.625" customWidth="1"/>
    <col min="8031" max="8031" width="3.25" customWidth="1"/>
    <col min="8032" max="8033" width="3.375" customWidth="1"/>
    <col min="8034" max="8036" width="2.625" customWidth="1"/>
    <col min="8037" max="8037" width="3.25" customWidth="1"/>
    <col min="8038" max="8038" width="3.375" customWidth="1"/>
    <col min="8039" max="8039" width="3.25" customWidth="1"/>
    <col min="8194" max="8194" width="2.75" customWidth="1"/>
    <col min="8195" max="8197" width="2.625" customWidth="1"/>
    <col min="8198" max="8201" width="2" customWidth="1"/>
    <col min="8202" max="8204" width="2.625" customWidth="1"/>
    <col min="8205" max="8205" width="3.25" customWidth="1"/>
    <col min="8206" max="8206" width="3.375" customWidth="1"/>
    <col min="8207" max="8207" width="3.25" customWidth="1"/>
    <col min="8208" max="8210" width="2.625" customWidth="1"/>
    <col min="8211" max="8211" width="3.25" customWidth="1"/>
    <col min="8212" max="8213" width="3.375" customWidth="1"/>
    <col min="8214" max="8216" width="2.625" customWidth="1"/>
    <col min="8217" max="8217" width="3.25" customWidth="1"/>
    <col min="8218" max="8219" width="3.375" customWidth="1"/>
    <col min="8220" max="8222" width="2.625" customWidth="1"/>
    <col min="8223" max="8223" width="3.25" customWidth="1"/>
    <col min="8224" max="8225" width="3.375" customWidth="1"/>
    <col min="8226" max="8228" width="2.625" customWidth="1"/>
    <col min="8229" max="8229" width="3.25" customWidth="1"/>
    <col min="8230" max="8231" width="3.375" customWidth="1"/>
    <col min="8232" max="8234" width="2.625" customWidth="1"/>
    <col min="8235" max="8235" width="3.25" customWidth="1"/>
    <col min="8236" max="8237" width="3.375" customWidth="1"/>
    <col min="8238" max="8240" width="2.625" customWidth="1"/>
    <col min="8241" max="8241" width="3.25" customWidth="1"/>
    <col min="8242" max="8242" width="3.375" customWidth="1"/>
    <col min="8243" max="8243" width="3.25" customWidth="1"/>
    <col min="8244" max="8244" width="6" customWidth="1"/>
    <col min="8245" max="8245" width="6.125" customWidth="1"/>
    <col min="8246" max="8246" width="2.75" customWidth="1"/>
    <col min="8247" max="8249" width="2.625" customWidth="1"/>
    <col min="8250" max="8253" width="2" customWidth="1"/>
    <col min="8254" max="8256" width="2.625" customWidth="1"/>
    <col min="8257" max="8257" width="3.25" customWidth="1"/>
    <col min="8258" max="8258" width="3.375" customWidth="1"/>
    <col min="8259" max="8259" width="3.25" customWidth="1"/>
    <col min="8260" max="8262" width="2.625" customWidth="1"/>
    <col min="8263" max="8263" width="3.25" customWidth="1"/>
    <col min="8264" max="8265" width="3.375" customWidth="1"/>
    <col min="8266" max="8268" width="2.625" customWidth="1"/>
    <col min="8269" max="8269" width="3.25" customWidth="1"/>
    <col min="8270" max="8271" width="3.375" customWidth="1"/>
    <col min="8272" max="8274" width="2.625" customWidth="1"/>
    <col min="8275" max="8275" width="3.25" customWidth="1"/>
    <col min="8276" max="8277" width="3.375" customWidth="1"/>
    <col min="8278" max="8280" width="2.625" customWidth="1"/>
    <col min="8281" max="8281" width="3.25" customWidth="1"/>
    <col min="8282" max="8283" width="3.375" customWidth="1"/>
    <col min="8284" max="8286" width="2.625" customWidth="1"/>
    <col min="8287" max="8287" width="3.25" customWidth="1"/>
    <col min="8288" max="8289" width="3.375" customWidth="1"/>
    <col min="8290" max="8292" width="2.625" customWidth="1"/>
    <col min="8293" max="8293" width="3.25" customWidth="1"/>
    <col min="8294" max="8294" width="3.375" customWidth="1"/>
    <col min="8295" max="8295" width="3.25" customWidth="1"/>
    <col min="8450" max="8450" width="2.75" customWidth="1"/>
    <col min="8451" max="8453" width="2.625" customWidth="1"/>
    <col min="8454" max="8457" width="2" customWidth="1"/>
    <col min="8458" max="8460" width="2.625" customWidth="1"/>
    <col min="8461" max="8461" width="3.25" customWidth="1"/>
    <col min="8462" max="8462" width="3.375" customWidth="1"/>
    <col min="8463" max="8463" width="3.25" customWidth="1"/>
    <col min="8464" max="8466" width="2.625" customWidth="1"/>
    <col min="8467" max="8467" width="3.25" customWidth="1"/>
    <col min="8468" max="8469" width="3.375" customWidth="1"/>
    <col min="8470" max="8472" width="2.625" customWidth="1"/>
    <col min="8473" max="8473" width="3.25" customWidth="1"/>
    <col min="8474" max="8475" width="3.375" customWidth="1"/>
    <col min="8476" max="8478" width="2.625" customWidth="1"/>
    <col min="8479" max="8479" width="3.25" customWidth="1"/>
    <col min="8480" max="8481" width="3.375" customWidth="1"/>
    <col min="8482" max="8484" width="2.625" customWidth="1"/>
    <col min="8485" max="8485" width="3.25" customWidth="1"/>
    <col min="8486" max="8487" width="3.375" customWidth="1"/>
    <col min="8488" max="8490" width="2.625" customWidth="1"/>
    <col min="8491" max="8491" width="3.25" customWidth="1"/>
    <col min="8492" max="8493" width="3.375" customWidth="1"/>
    <col min="8494" max="8496" width="2.625" customWidth="1"/>
    <col min="8497" max="8497" width="3.25" customWidth="1"/>
    <col min="8498" max="8498" width="3.375" customWidth="1"/>
    <col min="8499" max="8499" width="3.25" customWidth="1"/>
    <col min="8500" max="8500" width="6" customWidth="1"/>
    <col min="8501" max="8501" width="6.125" customWidth="1"/>
    <col min="8502" max="8502" width="2.75" customWidth="1"/>
    <col min="8503" max="8505" width="2.625" customWidth="1"/>
    <col min="8506" max="8509" width="2" customWidth="1"/>
    <col min="8510" max="8512" width="2.625" customWidth="1"/>
    <col min="8513" max="8513" width="3.25" customWidth="1"/>
    <col min="8514" max="8514" width="3.375" customWidth="1"/>
    <col min="8515" max="8515" width="3.25" customWidth="1"/>
    <col min="8516" max="8518" width="2.625" customWidth="1"/>
    <col min="8519" max="8519" width="3.25" customWidth="1"/>
    <col min="8520" max="8521" width="3.375" customWidth="1"/>
    <col min="8522" max="8524" width="2.625" customWidth="1"/>
    <col min="8525" max="8525" width="3.25" customWidth="1"/>
    <col min="8526" max="8527" width="3.375" customWidth="1"/>
    <col min="8528" max="8530" width="2.625" customWidth="1"/>
    <col min="8531" max="8531" width="3.25" customWidth="1"/>
    <col min="8532" max="8533" width="3.375" customWidth="1"/>
    <col min="8534" max="8536" width="2.625" customWidth="1"/>
    <col min="8537" max="8537" width="3.25" customWidth="1"/>
    <col min="8538" max="8539" width="3.375" customWidth="1"/>
    <col min="8540" max="8542" width="2.625" customWidth="1"/>
    <col min="8543" max="8543" width="3.25" customWidth="1"/>
    <col min="8544" max="8545" width="3.375" customWidth="1"/>
    <col min="8546" max="8548" width="2.625" customWidth="1"/>
    <col min="8549" max="8549" width="3.25" customWidth="1"/>
    <col min="8550" max="8550" width="3.375" customWidth="1"/>
    <col min="8551" max="8551" width="3.25" customWidth="1"/>
    <col min="8706" max="8706" width="2.75" customWidth="1"/>
    <col min="8707" max="8709" width="2.625" customWidth="1"/>
    <col min="8710" max="8713" width="2" customWidth="1"/>
    <col min="8714" max="8716" width="2.625" customWidth="1"/>
    <col min="8717" max="8717" width="3.25" customWidth="1"/>
    <col min="8718" max="8718" width="3.375" customWidth="1"/>
    <col min="8719" max="8719" width="3.25" customWidth="1"/>
    <col min="8720" max="8722" width="2.625" customWidth="1"/>
    <col min="8723" max="8723" width="3.25" customWidth="1"/>
    <col min="8724" max="8725" width="3.375" customWidth="1"/>
    <col min="8726" max="8728" width="2.625" customWidth="1"/>
    <col min="8729" max="8729" width="3.25" customWidth="1"/>
    <col min="8730" max="8731" width="3.375" customWidth="1"/>
    <col min="8732" max="8734" width="2.625" customWidth="1"/>
    <col min="8735" max="8735" width="3.25" customWidth="1"/>
    <col min="8736" max="8737" width="3.375" customWidth="1"/>
    <col min="8738" max="8740" width="2.625" customWidth="1"/>
    <col min="8741" max="8741" width="3.25" customWidth="1"/>
    <col min="8742" max="8743" width="3.375" customWidth="1"/>
    <col min="8744" max="8746" width="2.625" customWidth="1"/>
    <col min="8747" max="8747" width="3.25" customWidth="1"/>
    <col min="8748" max="8749" width="3.375" customWidth="1"/>
    <col min="8750" max="8752" width="2.625" customWidth="1"/>
    <col min="8753" max="8753" width="3.25" customWidth="1"/>
    <col min="8754" max="8754" width="3.375" customWidth="1"/>
    <col min="8755" max="8755" width="3.25" customWidth="1"/>
    <col min="8756" max="8756" width="6" customWidth="1"/>
    <col min="8757" max="8757" width="6.125" customWidth="1"/>
    <col min="8758" max="8758" width="2.75" customWidth="1"/>
    <col min="8759" max="8761" width="2.625" customWidth="1"/>
    <col min="8762" max="8765" width="2" customWidth="1"/>
    <col min="8766" max="8768" width="2.625" customWidth="1"/>
    <col min="8769" max="8769" width="3.25" customWidth="1"/>
    <col min="8770" max="8770" width="3.375" customWidth="1"/>
    <col min="8771" max="8771" width="3.25" customWidth="1"/>
    <col min="8772" max="8774" width="2.625" customWidth="1"/>
    <col min="8775" max="8775" width="3.25" customWidth="1"/>
    <col min="8776" max="8777" width="3.375" customWidth="1"/>
    <col min="8778" max="8780" width="2.625" customWidth="1"/>
    <col min="8781" max="8781" width="3.25" customWidth="1"/>
    <col min="8782" max="8783" width="3.375" customWidth="1"/>
    <col min="8784" max="8786" width="2.625" customWidth="1"/>
    <col min="8787" max="8787" width="3.25" customWidth="1"/>
    <col min="8788" max="8789" width="3.375" customWidth="1"/>
    <col min="8790" max="8792" width="2.625" customWidth="1"/>
    <col min="8793" max="8793" width="3.25" customWidth="1"/>
    <col min="8794" max="8795" width="3.375" customWidth="1"/>
    <col min="8796" max="8798" width="2.625" customWidth="1"/>
    <col min="8799" max="8799" width="3.25" customWidth="1"/>
    <col min="8800" max="8801" width="3.375" customWidth="1"/>
    <col min="8802" max="8804" width="2.625" customWidth="1"/>
    <col min="8805" max="8805" width="3.25" customWidth="1"/>
    <col min="8806" max="8806" width="3.375" customWidth="1"/>
    <col min="8807" max="8807" width="3.25" customWidth="1"/>
    <col min="8962" max="8962" width="2.75" customWidth="1"/>
    <col min="8963" max="8965" width="2.625" customWidth="1"/>
    <col min="8966" max="8969" width="2" customWidth="1"/>
    <col min="8970" max="8972" width="2.625" customWidth="1"/>
    <col min="8973" max="8973" width="3.25" customWidth="1"/>
    <col min="8974" max="8974" width="3.375" customWidth="1"/>
    <col min="8975" max="8975" width="3.25" customWidth="1"/>
    <col min="8976" max="8978" width="2.625" customWidth="1"/>
    <col min="8979" max="8979" width="3.25" customWidth="1"/>
    <col min="8980" max="8981" width="3.375" customWidth="1"/>
    <col min="8982" max="8984" width="2.625" customWidth="1"/>
    <col min="8985" max="8985" width="3.25" customWidth="1"/>
    <col min="8986" max="8987" width="3.375" customWidth="1"/>
    <col min="8988" max="8990" width="2.625" customWidth="1"/>
    <col min="8991" max="8991" width="3.25" customWidth="1"/>
    <col min="8992" max="8993" width="3.375" customWidth="1"/>
    <col min="8994" max="8996" width="2.625" customWidth="1"/>
    <col min="8997" max="8997" width="3.25" customWidth="1"/>
    <col min="8998" max="8999" width="3.375" customWidth="1"/>
    <col min="9000" max="9002" width="2.625" customWidth="1"/>
    <col min="9003" max="9003" width="3.25" customWidth="1"/>
    <col min="9004" max="9005" width="3.375" customWidth="1"/>
    <col min="9006" max="9008" width="2.625" customWidth="1"/>
    <col min="9009" max="9009" width="3.25" customWidth="1"/>
    <col min="9010" max="9010" width="3.375" customWidth="1"/>
    <col min="9011" max="9011" width="3.25" customWidth="1"/>
    <col min="9012" max="9012" width="6" customWidth="1"/>
    <col min="9013" max="9013" width="6.125" customWidth="1"/>
    <col min="9014" max="9014" width="2.75" customWidth="1"/>
    <col min="9015" max="9017" width="2.625" customWidth="1"/>
    <col min="9018" max="9021" width="2" customWidth="1"/>
    <col min="9022" max="9024" width="2.625" customWidth="1"/>
    <col min="9025" max="9025" width="3.25" customWidth="1"/>
    <col min="9026" max="9026" width="3.375" customWidth="1"/>
    <col min="9027" max="9027" width="3.25" customWidth="1"/>
    <col min="9028" max="9030" width="2.625" customWidth="1"/>
    <col min="9031" max="9031" width="3.25" customWidth="1"/>
    <col min="9032" max="9033" width="3.375" customWidth="1"/>
    <col min="9034" max="9036" width="2.625" customWidth="1"/>
    <col min="9037" max="9037" width="3.25" customWidth="1"/>
    <col min="9038" max="9039" width="3.375" customWidth="1"/>
    <col min="9040" max="9042" width="2.625" customWidth="1"/>
    <col min="9043" max="9043" width="3.25" customWidth="1"/>
    <col min="9044" max="9045" width="3.375" customWidth="1"/>
    <col min="9046" max="9048" width="2.625" customWidth="1"/>
    <col min="9049" max="9049" width="3.25" customWidth="1"/>
    <col min="9050" max="9051" width="3.375" customWidth="1"/>
    <col min="9052" max="9054" width="2.625" customWidth="1"/>
    <col min="9055" max="9055" width="3.25" customWidth="1"/>
    <col min="9056" max="9057" width="3.375" customWidth="1"/>
    <col min="9058" max="9060" width="2.625" customWidth="1"/>
    <col min="9061" max="9061" width="3.25" customWidth="1"/>
    <col min="9062" max="9062" width="3.375" customWidth="1"/>
    <col min="9063" max="9063" width="3.25" customWidth="1"/>
    <col min="9218" max="9218" width="2.75" customWidth="1"/>
    <col min="9219" max="9221" width="2.625" customWidth="1"/>
    <col min="9222" max="9225" width="2" customWidth="1"/>
    <col min="9226" max="9228" width="2.625" customWidth="1"/>
    <col min="9229" max="9229" width="3.25" customWidth="1"/>
    <col min="9230" max="9230" width="3.375" customWidth="1"/>
    <col min="9231" max="9231" width="3.25" customWidth="1"/>
    <col min="9232" max="9234" width="2.625" customWidth="1"/>
    <col min="9235" max="9235" width="3.25" customWidth="1"/>
    <col min="9236" max="9237" width="3.375" customWidth="1"/>
    <col min="9238" max="9240" width="2.625" customWidth="1"/>
    <col min="9241" max="9241" width="3.25" customWidth="1"/>
    <col min="9242" max="9243" width="3.375" customWidth="1"/>
    <col min="9244" max="9246" width="2.625" customWidth="1"/>
    <col min="9247" max="9247" width="3.25" customWidth="1"/>
    <col min="9248" max="9249" width="3.375" customWidth="1"/>
    <col min="9250" max="9252" width="2.625" customWidth="1"/>
    <col min="9253" max="9253" width="3.25" customWidth="1"/>
    <col min="9254" max="9255" width="3.375" customWidth="1"/>
    <col min="9256" max="9258" width="2.625" customWidth="1"/>
    <col min="9259" max="9259" width="3.25" customWidth="1"/>
    <col min="9260" max="9261" width="3.375" customWidth="1"/>
    <col min="9262" max="9264" width="2.625" customWidth="1"/>
    <col min="9265" max="9265" width="3.25" customWidth="1"/>
    <col min="9266" max="9266" width="3.375" customWidth="1"/>
    <col min="9267" max="9267" width="3.25" customWidth="1"/>
    <col min="9268" max="9268" width="6" customWidth="1"/>
    <col min="9269" max="9269" width="6.125" customWidth="1"/>
    <col min="9270" max="9270" width="2.75" customWidth="1"/>
    <col min="9271" max="9273" width="2.625" customWidth="1"/>
    <col min="9274" max="9277" width="2" customWidth="1"/>
    <col min="9278" max="9280" width="2.625" customWidth="1"/>
    <col min="9281" max="9281" width="3.25" customWidth="1"/>
    <col min="9282" max="9282" width="3.375" customWidth="1"/>
    <col min="9283" max="9283" width="3.25" customWidth="1"/>
    <col min="9284" max="9286" width="2.625" customWidth="1"/>
    <col min="9287" max="9287" width="3.25" customWidth="1"/>
    <col min="9288" max="9289" width="3.375" customWidth="1"/>
    <col min="9290" max="9292" width="2.625" customWidth="1"/>
    <col min="9293" max="9293" width="3.25" customWidth="1"/>
    <col min="9294" max="9295" width="3.375" customWidth="1"/>
    <col min="9296" max="9298" width="2.625" customWidth="1"/>
    <col min="9299" max="9299" width="3.25" customWidth="1"/>
    <col min="9300" max="9301" width="3.375" customWidth="1"/>
    <col min="9302" max="9304" width="2.625" customWidth="1"/>
    <col min="9305" max="9305" width="3.25" customWidth="1"/>
    <col min="9306" max="9307" width="3.375" customWidth="1"/>
    <col min="9308" max="9310" width="2.625" customWidth="1"/>
    <col min="9311" max="9311" width="3.25" customWidth="1"/>
    <col min="9312" max="9313" width="3.375" customWidth="1"/>
    <col min="9314" max="9316" width="2.625" customWidth="1"/>
    <col min="9317" max="9317" width="3.25" customWidth="1"/>
    <col min="9318" max="9318" width="3.375" customWidth="1"/>
    <col min="9319" max="9319" width="3.25" customWidth="1"/>
    <col min="9474" max="9474" width="2.75" customWidth="1"/>
    <col min="9475" max="9477" width="2.625" customWidth="1"/>
    <col min="9478" max="9481" width="2" customWidth="1"/>
    <col min="9482" max="9484" width="2.625" customWidth="1"/>
    <col min="9485" max="9485" width="3.25" customWidth="1"/>
    <col min="9486" max="9486" width="3.375" customWidth="1"/>
    <col min="9487" max="9487" width="3.25" customWidth="1"/>
    <col min="9488" max="9490" width="2.625" customWidth="1"/>
    <col min="9491" max="9491" width="3.25" customWidth="1"/>
    <col min="9492" max="9493" width="3.375" customWidth="1"/>
    <col min="9494" max="9496" width="2.625" customWidth="1"/>
    <col min="9497" max="9497" width="3.25" customWidth="1"/>
    <col min="9498" max="9499" width="3.375" customWidth="1"/>
    <col min="9500" max="9502" width="2.625" customWidth="1"/>
    <col min="9503" max="9503" width="3.25" customWidth="1"/>
    <col min="9504" max="9505" width="3.375" customWidth="1"/>
    <col min="9506" max="9508" width="2.625" customWidth="1"/>
    <col min="9509" max="9509" width="3.25" customWidth="1"/>
    <col min="9510" max="9511" width="3.375" customWidth="1"/>
    <col min="9512" max="9514" width="2.625" customWidth="1"/>
    <col min="9515" max="9515" width="3.25" customWidth="1"/>
    <col min="9516" max="9517" width="3.375" customWidth="1"/>
    <col min="9518" max="9520" width="2.625" customWidth="1"/>
    <col min="9521" max="9521" width="3.25" customWidth="1"/>
    <col min="9522" max="9522" width="3.375" customWidth="1"/>
    <col min="9523" max="9523" width="3.25" customWidth="1"/>
    <col min="9524" max="9524" width="6" customWidth="1"/>
    <col min="9525" max="9525" width="6.125" customWidth="1"/>
    <col min="9526" max="9526" width="2.75" customWidth="1"/>
    <col min="9527" max="9529" width="2.625" customWidth="1"/>
    <col min="9530" max="9533" width="2" customWidth="1"/>
    <col min="9534" max="9536" width="2.625" customWidth="1"/>
    <col min="9537" max="9537" width="3.25" customWidth="1"/>
    <col min="9538" max="9538" width="3.375" customWidth="1"/>
    <col min="9539" max="9539" width="3.25" customWidth="1"/>
    <col min="9540" max="9542" width="2.625" customWidth="1"/>
    <col min="9543" max="9543" width="3.25" customWidth="1"/>
    <col min="9544" max="9545" width="3.375" customWidth="1"/>
    <col min="9546" max="9548" width="2.625" customWidth="1"/>
    <col min="9549" max="9549" width="3.25" customWidth="1"/>
    <col min="9550" max="9551" width="3.375" customWidth="1"/>
    <col min="9552" max="9554" width="2.625" customWidth="1"/>
    <col min="9555" max="9555" width="3.25" customWidth="1"/>
    <col min="9556" max="9557" width="3.375" customWidth="1"/>
    <col min="9558" max="9560" width="2.625" customWidth="1"/>
    <col min="9561" max="9561" width="3.25" customWidth="1"/>
    <col min="9562" max="9563" width="3.375" customWidth="1"/>
    <col min="9564" max="9566" width="2.625" customWidth="1"/>
    <col min="9567" max="9567" width="3.25" customWidth="1"/>
    <col min="9568" max="9569" width="3.375" customWidth="1"/>
    <col min="9570" max="9572" width="2.625" customWidth="1"/>
    <col min="9573" max="9573" width="3.25" customWidth="1"/>
    <col min="9574" max="9574" width="3.375" customWidth="1"/>
    <col min="9575" max="9575" width="3.25" customWidth="1"/>
    <col min="9730" max="9730" width="2.75" customWidth="1"/>
    <col min="9731" max="9733" width="2.625" customWidth="1"/>
    <col min="9734" max="9737" width="2" customWidth="1"/>
    <col min="9738" max="9740" width="2.625" customWidth="1"/>
    <col min="9741" max="9741" width="3.25" customWidth="1"/>
    <col min="9742" max="9742" width="3.375" customWidth="1"/>
    <col min="9743" max="9743" width="3.25" customWidth="1"/>
    <col min="9744" max="9746" width="2.625" customWidth="1"/>
    <col min="9747" max="9747" width="3.25" customWidth="1"/>
    <col min="9748" max="9749" width="3.375" customWidth="1"/>
    <col min="9750" max="9752" width="2.625" customWidth="1"/>
    <col min="9753" max="9753" width="3.25" customWidth="1"/>
    <col min="9754" max="9755" width="3.375" customWidth="1"/>
    <col min="9756" max="9758" width="2.625" customWidth="1"/>
    <col min="9759" max="9759" width="3.25" customWidth="1"/>
    <col min="9760" max="9761" width="3.375" customWidth="1"/>
    <col min="9762" max="9764" width="2.625" customWidth="1"/>
    <col min="9765" max="9765" width="3.25" customWidth="1"/>
    <col min="9766" max="9767" width="3.375" customWidth="1"/>
    <col min="9768" max="9770" width="2.625" customWidth="1"/>
    <col min="9771" max="9771" width="3.25" customWidth="1"/>
    <col min="9772" max="9773" width="3.375" customWidth="1"/>
    <col min="9774" max="9776" width="2.625" customWidth="1"/>
    <col min="9777" max="9777" width="3.25" customWidth="1"/>
    <col min="9778" max="9778" width="3.375" customWidth="1"/>
    <col min="9779" max="9779" width="3.25" customWidth="1"/>
    <col min="9780" max="9780" width="6" customWidth="1"/>
    <col min="9781" max="9781" width="6.125" customWidth="1"/>
    <col min="9782" max="9782" width="2.75" customWidth="1"/>
    <col min="9783" max="9785" width="2.625" customWidth="1"/>
    <col min="9786" max="9789" width="2" customWidth="1"/>
    <col min="9790" max="9792" width="2.625" customWidth="1"/>
    <col min="9793" max="9793" width="3.25" customWidth="1"/>
    <col min="9794" max="9794" width="3.375" customWidth="1"/>
    <col min="9795" max="9795" width="3.25" customWidth="1"/>
    <col min="9796" max="9798" width="2.625" customWidth="1"/>
    <col min="9799" max="9799" width="3.25" customWidth="1"/>
    <col min="9800" max="9801" width="3.375" customWidth="1"/>
    <col min="9802" max="9804" width="2.625" customWidth="1"/>
    <col min="9805" max="9805" width="3.25" customWidth="1"/>
    <col min="9806" max="9807" width="3.375" customWidth="1"/>
    <col min="9808" max="9810" width="2.625" customWidth="1"/>
    <col min="9811" max="9811" width="3.25" customWidth="1"/>
    <col min="9812" max="9813" width="3.375" customWidth="1"/>
    <col min="9814" max="9816" width="2.625" customWidth="1"/>
    <col min="9817" max="9817" width="3.25" customWidth="1"/>
    <col min="9818" max="9819" width="3.375" customWidth="1"/>
    <col min="9820" max="9822" width="2.625" customWidth="1"/>
    <col min="9823" max="9823" width="3.25" customWidth="1"/>
    <col min="9824" max="9825" width="3.375" customWidth="1"/>
    <col min="9826" max="9828" width="2.625" customWidth="1"/>
    <col min="9829" max="9829" width="3.25" customWidth="1"/>
    <col min="9830" max="9830" width="3.375" customWidth="1"/>
    <col min="9831" max="9831" width="3.25" customWidth="1"/>
    <col min="9986" max="9986" width="2.75" customWidth="1"/>
    <col min="9987" max="9989" width="2.625" customWidth="1"/>
    <col min="9990" max="9993" width="2" customWidth="1"/>
    <col min="9994" max="9996" width="2.625" customWidth="1"/>
    <col min="9997" max="9997" width="3.25" customWidth="1"/>
    <col min="9998" max="9998" width="3.375" customWidth="1"/>
    <col min="9999" max="9999" width="3.25" customWidth="1"/>
    <col min="10000" max="10002" width="2.625" customWidth="1"/>
    <col min="10003" max="10003" width="3.25" customWidth="1"/>
    <col min="10004" max="10005" width="3.375" customWidth="1"/>
    <col min="10006" max="10008" width="2.625" customWidth="1"/>
    <col min="10009" max="10009" width="3.25" customWidth="1"/>
    <col min="10010" max="10011" width="3.375" customWidth="1"/>
    <col min="10012" max="10014" width="2.625" customWidth="1"/>
    <col min="10015" max="10015" width="3.25" customWidth="1"/>
    <col min="10016" max="10017" width="3.375" customWidth="1"/>
    <col min="10018" max="10020" width="2.625" customWidth="1"/>
    <col min="10021" max="10021" width="3.25" customWidth="1"/>
    <col min="10022" max="10023" width="3.375" customWidth="1"/>
    <col min="10024" max="10026" width="2.625" customWidth="1"/>
    <col min="10027" max="10027" width="3.25" customWidth="1"/>
    <col min="10028" max="10029" width="3.375" customWidth="1"/>
    <col min="10030" max="10032" width="2.625" customWidth="1"/>
    <col min="10033" max="10033" width="3.25" customWidth="1"/>
    <col min="10034" max="10034" width="3.375" customWidth="1"/>
    <col min="10035" max="10035" width="3.25" customWidth="1"/>
    <col min="10036" max="10036" width="6" customWidth="1"/>
    <col min="10037" max="10037" width="6.125" customWidth="1"/>
    <col min="10038" max="10038" width="2.75" customWidth="1"/>
    <col min="10039" max="10041" width="2.625" customWidth="1"/>
    <col min="10042" max="10045" width="2" customWidth="1"/>
    <col min="10046" max="10048" width="2.625" customWidth="1"/>
    <col min="10049" max="10049" width="3.25" customWidth="1"/>
    <col min="10050" max="10050" width="3.375" customWidth="1"/>
    <col min="10051" max="10051" width="3.25" customWidth="1"/>
    <col min="10052" max="10054" width="2.625" customWidth="1"/>
    <col min="10055" max="10055" width="3.25" customWidth="1"/>
    <col min="10056" max="10057" width="3.375" customWidth="1"/>
    <col min="10058" max="10060" width="2.625" customWidth="1"/>
    <col min="10061" max="10061" width="3.25" customWidth="1"/>
    <col min="10062" max="10063" width="3.375" customWidth="1"/>
    <col min="10064" max="10066" width="2.625" customWidth="1"/>
    <col min="10067" max="10067" width="3.25" customWidth="1"/>
    <col min="10068" max="10069" width="3.375" customWidth="1"/>
    <col min="10070" max="10072" width="2.625" customWidth="1"/>
    <col min="10073" max="10073" width="3.25" customWidth="1"/>
    <col min="10074" max="10075" width="3.375" customWidth="1"/>
    <col min="10076" max="10078" width="2.625" customWidth="1"/>
    <col min="10079" max="10079" width="3.25" customWidth="1"/>
    <col min="10080" max="10081" width="3.375" customWidth="1"/>
    <col min="10082" max="10084" width="2.625" customWidth="1"/>
    <col min="10085" max="10085" width="3.25" customWidth="1"/>
    <col min="10086" max="10086" width="3.375" customWidth="1"/>
    <col min="10087" max="10087" width="3.25" customWidth="1"/>
    <col min="10242" max="10242" width="2.75" customWidth="1"/>
    <col min="10243" max="10245" width="2.625" customWidth="1"/>
    <col min="10246" max="10249" width="2" customWidth="1"/>
    <col min="10250" max="10252" width="2.625" customWidth="1"/>
    <col min="10253" max="10253" width="3.25" customWidth="1"/>
    <col min="10254" max="10254" width="3.375" customWidth="1"/>
    <col min="10255" max="10255" width="3.25" customWidth="1"/>
    <col min="10256" max="10258" width="2.625" customWidth="1"/>
    <col min="10259" max="10259" width="3.25" customWidth="1"/>
    <col min="10260" max="10261" width="3.375" customWidth="1"/>
    <col min="10262" max="10264" width="2.625" customWidth="1"/>
    <col min="10265" max="10265" width="3.25" customWidth="1"/>
    <col min="10266" max="10267" width="3.375" customWidth="1"/>
    <col min="10268" max="10270" width="2.625" customWidth="1"/>
    <col min="10271" max="10271" width="3.25" customWidth="1"/>
    <col min="10272" max="10273" width="3.375" customWidth="1"/>
    <col min="10274" max="10276" width="2.625" customWidth="1"/>
    <col min="10277" max="10277" width="3.25" customWidth="1"/>
    <col min="10278" max="10279" width="3.375" customWidth="1"/>
    <col min="10280" max="10282" width="2.625" customWidth="1"/>
    <col min="10283" max="10283" width="3.25" customWidth="1"/>
    <col min="10284" max="10285" width="3.375" customWidth="1"/>
    <col min="10286" max="10288" width="2.625" customWidth="1"/>
    <col min="10289" max="10289" width="3.25" customWidth="1"/>
    <col min="10290" max="10290" width="3.375" customWidth="1"/>
    <col min="10291" max="10291" width="3.25" customWidth="1"/>
    <col min="10292" max="10292" width="6" customWidth="1"/>
    <col min="10293" max="10293" width="6.125" customWidth="1"/>
    <col min="10294" max="10294" width="2.75" customWidth="1"/>
    <col min="10295" max="10297" width="2.625" customWidth="1"/>
    <col min="10298" max="10301" width="2" customWidth="1"/>
    <col min="10302" max="10304" width="2.625" customWidth="1"/>
    <col min="10305" max="10305" width="3.25" customWidth="1"/>
    <col min="10306" max="10306" width="3.375" customWidth="1"/>
    <col min="10307" max="10307" width="3.25" customWidth="1"/>
    <col min="10308" max="10310" width="2.625" customWidth="1"/>
    <col min="10311" max="10311" width="3.25" customWidth="1"/>
    <col min="10312" max="10313" width="3.375" customWidth="1"/>
    <col min="10314" max="10316" width="2.625" customWidth="1"/>
    <col min="10317" max="10317" width="3.25" customWidth="1"/>
    <col min="10318" max="10319" width="3.375" customWidth="1"/>
    <col min="10320" max="10322" width="2.625" customWidth="1"/>
    <col min="10323" max="10323" width="3.25" customWidth="1"/>
    <col min="10324" max="10325" width="3.375" customWidth="1"/>
    <col min="10326" max="10328" width="2.625" customWidth="1"/>
    <col min="10329" max="10329" width="3.25" customWidth="1"/>
    <col min="10330" max="10331" width="3.375" customWidth="1"/>
    <col min="10332" max="10334" width="2.625" customWidth="1"/>
    <col min="10335" max="10335" width="3.25" customWidth="1"/>
    <col min="10336" max="10337" width="3.375" customWidth="1"/>
    <col min="10338" max="10340" width="2.625" customWidth="1"/>
    <col min="10341" max="10341" width="3.25" customWidth="1"/>
    <col min="10342" max="10342" width="3.375" customWidth="1"/>
    <col min="10343" max="10343" width="3.25" customWidth="1"/>
    <col min="10498" max="10498" width="2.75" customWidth="1"/>
    <col min="10499" max="10501" width="2.625" customWidth="1"/>
    <col min="10502" max="10505" width="2" customWidth="1"/>
    <col min="10506" max="10508" width="2.625" customWidth="1"/>
    <col min="10509" max="10509" width="3.25" customWidth="1"/>
    <col min="10510" max="10510" width="3.375" customWidth="1"/>
    <col min="10511" max="10511" width="3.25" customWidth="1"/>
    <col min="10512" max="10514" width="2.625" customWidth="1"/>
    <col min="10515" max="10515" width="3.25" customWidth="1"/>
    <col min="10516" max="10517" width="3.375" customWidth="1"/>
    <col min="10518" max="10520" width="2.625" customWidth="1"/>
    <col min="10521" max="10521" width="3.25" customWidth="1"/>
    <col min="10522" max="10523" width="3.375" customWidth="1"/>
    <col min="10524" max="10526" width="2.625" customWidth="1"/>
    <col min="10527" max="10527" width="3.25" customWidth="1"/>
    <col min="10528" max="10529" width="3.375" customWidth="1"/>
    <col min="10530" max="10532" width="2.625" customWidth="1"/>
    <col min="10533" max="10533" width="3.25" customWidth="1"/>
    <col min="10534" max="10535" width="3.375" customWidth="1"/>
    <col min="10536" max="10538" width="2.625" customWidth="1"/>
    <col min="10539" max="10539" width="3.25" customWidth="1"/>
    <col min="10540" max="10541" width="3.375" customWidth="1"/>
    <col min="10542" max="10544" width="2.625" customWidth="1"/>
    <col min="10545" max="10545" width="3.25" customWidth="1"/>
    <col min="10546" max="10546" width="3.375" customWidth="1"/>
    <col min="10547" max="10547" width="3.25" customWidth="1"/>
    <col min="10548" max="10548" width="6" customWidth="1"/>
    <col min="10549" max="10549" width="6.125" customWidth="1"/>
    <col min="10550" max="10550" width="2.75" customWidth="1"/>
    <col min="10551" max="10553" width="2.625" customWidth="1"/>
    <col min="10554" max="10557" width="2" customWidth="1"/>
    <col min="10558" max="10560" width="2.625" customWidth="1"/>
    <col min="10561" max="10561" width="3.25" customWidth="1"/>
    <col min="10562" max="10562" width="3.375" customWidth="1"/>
    <col min="10563" max="10563" width="3.25" customWidth="1"/>
    <col min="10564" max="10566" width="2.625" customWidth="1"/>
    <col min="10567" max="10567" width="3.25" customWidth="1"/>
    <col min="10568" max="10569" width="3.375" customWidth="1"/>
    <col min="10570" max="10572" width="2.625" customWidth="1"/>
    <col min="10573" max="10573" width="3.25" customWidth="1"/>
    <col min="10574" max="10575" width="3.375" customWidth="1"/>
    <col min="10576" max="10578" width="2.625" customWidth="1"/>
    <col min="10579" max="10579" width="3.25" customWidth="1"/>
    <col min="10580" max="10581" width="3.375" customWidth="1"/>
    <col min="10582" max="10584" width="2.625" customWidth="1"/>
    <col min="10585" max="10585" width="3.25" customWidth="1"/>
    <col min="10586" max="10587" width="3.375" customWidth="1"/>
    <col min="10588" max="10590" width="2.625" customWidth="1"/>
    <col min="10591" max="10591" width="3.25" customWidth="1"/>
    <col min="10592" max="10593" width="3.375" customWidth="1"/>
    <col min="10594" max="10596" width="2.625" customWidth="1"/>
    <col min="10597" max="10597" width="3.25" customWidth="1"/>
    <col min="10598" max="10598" width="3.375" customWidth="1"/>
    <col min="10599" max="10599" width="3.25" customWidth="1"/>
    <col min="10754" max="10754" width="2.75" customWidth="1"/>
    <col min="10755" max="10757" width="2.625" customWidth="1"/>
    <col min="10758" max="10761" width="2" customWidth="1"/>
    <col min="10762" max="10764" width="2.625" customWidth="1"/>
    <col min="10765" max="10765" width="3.25" customWidth="1"/>
    <col min="10766" max="10766" width="3.375" customWidth="1"/>
    <col min="10767" max="10767" width="3.25" customWidth="1"/>
    <col min="10768" max="10770" width="2.625" customWidth="1"/>
    <col min="10771" max="10771" width="3.25" customWidth="1"/>
    <col min="10772" max="10773" width="3.375" customWidth="1"/>
    <col min="10774" max="10776" width="2.625" customWidth="1"/>
    <col min="10777" max="10777" width="3.25" customWidth="1"/>
    <col min="10778" max="10779" width="3.375" customWidth="1"/>
    <col min="10780" max="10782" width="2.625" customWidth="1"/>
    <col min="10783" max="10783" width="3.25" customWidth="1"/>
    <col min="10784" max="10785" width="3.375" customWidth="1"/>
    <col min="10786" max="10788" width="2.625" customWidth="1"/>
    <col min="10789" max="10789" width="3.25" customWidth="1"/>
    <col min="10790" max="10791" width="3.375" customWidth="1"/>
    <col min="10792" max="10794" width="2.625" customWidth="1"/>
    <col min="10795" max="10795" width="3.25" customWidth="1"/>
    <col min="10796" max="10797" width="3.375" customWidth="1"/>
    <col min="10798" max="10800" width="2.625" customWidth="1"/>
    <col min="10801" max="10801" width="3.25" customWidth="1"/>
    <col min="10802" max="10802" width="3.375" customWidth="1"/>
    <col min="10803" max="10803" width="3.25" customWidth="1"/>
    <col min="10804" max="10804" width="6" customWidth="1"/>
    <col min="10805" max="10805" width="6.125" customWidth="1"/>
    <col min="10806" max="10806" width="2.75" customWidth="1"/>
    <col min="10807" max="10809" width="2.625" customWidth="1"/>
    <col min="10810" max="10813" width="2" customWidth="1"/>
    <col min="10814" max="10816" width="2.625" customWidth="1"/>
    <col min="10817" max="10817" width="3.25" customWidth="1"/>
    <col min="10818" max="10818" width="3.375" customWidth="1"/>
    <col min="10819" max="10819" width="3.25" customWidth="1"/>
    <col min="10820" max="10822" width="2.625" customWidth="1"/>
    <col min="10823" max="10823" width="3.25" customWidth="1"/>
    <col min="10824" max="10825" width="3.375" customWidth="1"/>
    <col min="10826" max="10828" width="2.625" customWidth="1"/>
    <col min="10829" max="10829" width="3.25" customWidth="1"/>
    <col min="10830" max="10831" width="3.375" customWidth="1"/>
    <col min="10832" max="10834" width="2.625" customWidth="1"/>
    <col min="10835" max="10835" width="3.25" customWidth="1"/>
    <col min="10836" max="10837" width="3.375" customWidth="1"/>
    <col min="10838" max="10840" width="2.625" customWidth="1"/>
    <col min="10841" max="10841" width="3.25" customWidth="1"/>
    <col min="10842" max="10843" width="3.375" customWidth="1"/>
    <col min="10844" max="10846" width="2.625" customWidth="1"/>
    <col min="10847" max="10847" width="3.25" customWidth="1"/>
    <col min="10848" max="10849" width="3.375" customWidth="1"/>
    <col min="10850" max="10852" width="2.625" customWidth="1"/>
    <col min="10853" max="10853" width="3.25" customWidth="1"/>
    <col min="10854" max="10854" width="3.375" customWidth="1"/>
    <col min="10855" max="10855" width="3.25" customWidth="1"/>
    <col min="11010" max="11010" width="2.75" customWidth="1"/>
    <col min="11011" max="11013" width="2.625" customWidth="1"/>
    <col min="11014" max="11017" width="2" customWidth="1"/>
    <col min="11018" max="11020" width="2.625" customWidth="1"/>
    <col min="11021" max="11021" width="3.25" customWidth="1"/>
    <col min="11022" max="11022" width="3.375" customWidth="1"/>
    <col min="11023" max="11023" width="3.25" customWidth="1"/>
    <col min="11024" max="11026" width="2.625" customWidth="1"/>
    <col min="11027" max="11027" width="3.25" customWidth="1"/>
    <col min="11028" max="11029" width="3.375" customWidth="1"/>
    <col min="11030" max="11032" width="2.625" customWidth="1"/>
    <col min="11033" max="11033" width="3.25" customWidth="1"/>
    <col min="11034" max="11035" width="3.375" customWidth="1"/>
    <col min="11036" max="11038" width="2.625" customWidth="1"/>
    <col min="11039" max="11039" width="3.25" customWidth="1"/>
    <col min="11040" max="11041" width="3.375" customWidth="1"/>
    <col min="11042" max="11044" width="2.625" customWidth="1"/>
    <col min="11045" max="11045" width="3.25" customWidth="1"/>
    <col min="11046" max="11047" width="3.375" customWidth="1"/>
    <col min="11048" max="11050" width="2.625" customWidth="1"/>
    <col min="11051" max="11051" width="3.25" customWidth="1"/>
    <col min="11052" max="11053" width="3.375" customWidth="1"/>
    <col min="11054" max="11056" width="2.625" customWidth="1"/>
    <col min="11057" max="11057" width="3.25" customWidth="1"/>
    <col min="11058" max="11058" width="3.375" customWidth="1"/>
    <col min="11059" max="11059" width="3.25" customWidth="1"/>
    <col min="11060" max="11060" width="6" customWidth="1"/>
    <col min="11061" max="11061" width="6.125" customWidth="1"/>
    <col min="11062" max="11062" width="2.75" customWidth="1"/>
    <col min="11063" max="11065" width="2.625" customWidth="1"/>
    <col min="11066" max="11069" width="2" customWidth="1"/>
    <col min="11070" max="11072" width="2.625" customWidth="1"/>
    <col min="11073" max="11073" width="3.25" customWidth="1"/>
    <col min="11074" max="11074" width="3.375" customWidth="1"/>
    <col min="11075" max="11075" width="3.25" customWidth="1"/>
    <col min="11076" max="11078" width="2.625" customWidth="1"/>
    <col min="11079" max="11079" width="3.25" customWidth="1"/>
    <col min="11080" max="11081" width="3.375" customWidth="1"/>
    <col min="11082" max="11084" width="2.625" customWidth="1"/>
    <col min="11085" max="11085" width="3.25" customWidth="1"/>
    <col min="11086" max="11087" width="3.375" customWidth="1"/>
    <col min="11088" max="11090" width="2.625" customWidth="1"/>
    <col min="11091" max="11091" width="3.25" customWidth="1"/>
    <col min="11092" max="11093" width="3.375" customWidth="1"/>
    <col min="11094" max="11096" width="2.625" customWidth="1"/>
    <col min="11097" max="11097" width="3.25" customWidth="1"/>
    <col min="11098" max="11099" width="3.375" customWidth="1"/>
    <col min="11100" max="11102" width="2.625" customWidth="1"/>
    <col min="11103" max="11103" width="3.25" customWidth="1"/>
    <col min="11104" max="11105" width="3.375" customWidth="1"/>
    <col min="11106" max="11108" width="2.625" customWidth="1"/>
    <col min="11109" max="11109" width="3.25" customWidth="1"/>
    <col min="11110" max="11110" width="3.375" customWidth="1"/>
    <col min="11111" max="11111" width="3.25" customWidth="1"/>
    <col min="11266" max="11266" width="2.75" customWidth="1"/>
    <col min="11267" max="11269" width="2.625" customWidth="1"/>
    <col min="11270" max="11273" width="2" customWidth="1"/>
    <col min="11274" max="11276" width="2.625" customWidth="1"/>
    <col min="11277" max="11277" width="3.25" customWidth="1"/>
    <col min="11278" max="11278" width="3.375" customWidth="1"/>
    <col min="11279" max="11279" width="3.25" customWidth="1"/>
    <col min="11280" max="11282" width="2.625" customWidth="1"/>
    <col min="11283" max="11283" width="3.25" customWidth="1"/>
    <col min="11284" max="11285" width="3.375" customWidth="1"/>
    <col min="11286" max="11288" width="2.625" customWidth="1"/>
    <col min="11289" max="11289" width="3.25" customWidth="1"/>
    <col min="11290" max="11291" width="3.375" customWidth="1"/>
    <col min="11292" max="11294" width="2.625" customWidth="1"/>
    <col min="11295" max="11295" width="3.25" customWidth="1"/>
    <col min="11296" max="11297" width="3.375" customWidth="1"/>
    <col min="11298" max="11300" width="2.625" customWidth="1"/>
    <col min="11301" max="11301" width="3.25" customWidth="1"/>
    <col min="11302" max="11303" width="3.375" customWidth="1"/>
    <col min="11304" max="11306" width="2.625" customWidth="1"/>
    <col min="11307" max="11307" width="3.25" customWidth="1"/>
    <col min="11308" max="11309" width="3.375" customWidth="1"/>
    <col min="11310" max="11312" width="2.625" customWidth="1"/>
    <col min="11313" max="11313" width="3.25" customWidth="1"/>
    <col min="11314" max="11314" width="3.375" customWidth="1"/>
    <col min="11315" max="11315" width="3.25" customWidth="1"/>
    <col min="11316" max="11316" width="6" customWidth="1"/>
    <col min="11317" max="11317" width="6.125" customWidth="1"/>
    <col min="11318" max="11318" width="2.75" customWidth="1"/>
    <col min="11319" max="11321" width="2.625" customWidth="1"/>
    <col min="11322" max="11325" width="2" customWidth="1"/>
    <col min="11326" max="11328" width="2.625" customWidth="1"/>
    <col min="11329" max="11329" width="3.25" customWidth="1"/>
    <col min="11330" max="11330" width="3.375" customWidth="1"/>
    <col min="11331" max="11331" width="3.25" customWidth="1"/>
    <col min="11332" max="11334" width="2.625" customWidth="1"/>
    <col min="11335" max="11335" width="3.25" customWidth="1"/>
    <col min="11336" max="11337" width="3.375" customWidth="1"/>
    <col min="11338" max="11340" width="2.625" customWidth="1"/>
    <col min="11341" max="11341" width="3.25" customWidth="1"/>
    <col min="11342" max="11343" width="3.375" customWidth="1"/>
    <col min="11344" max="11346" width="2.625" customWidth="1"/>
    <col min="11347" max="11347" width="3.25" customWidth="1"/>
    <col min="11348" max="11349" width="3.375" customWidth="1"/>
    <col min="11350" max="11352" width="2.625" customWidth="1"/>
    <col min="11353" max="11353" width="3.25" customWidth="1"/>
    <col min="11354" max="11355" width="3.375" customWidth="1"/>
    <col min="11356" max="11358" width="2.625" customWidth="1"/>
    <col min="11359" max="11359" width="3.25" customWidth="1"/>
    <col min="11360" max="11361" width="3.375" customWidth="1"/>
    <col min="11362" max="11364" width="2.625" customWidth="1"/>
    <col min="11365" max="11365" width="3.25" customWidth="1"/>
    <col min="11366" max="11366" width="3.375" customWidth="1"/>
    <col min="11367" max="11367" width="3.25" customWidth="1"/>
    <col min="11522" max="11522" width="2.75" customWidth="1"/>
    <col min="11523" max="11525" width="2.625" customWidth="1"/>
    <col min="11526" max="11529" width="2" customWidth="1"/>
    <col min="11530" max="11532" width="2.625" customWidth="1"/>
    <col min="11533" max="11533" width="3.25" customWidth="1"/>
    <col min="11534" max="11534" width="3.375" customWidth="1"/>
    <col min="11535" max="11535" width="3.25" customWidth="1"/>
    <col min="11536" max="11538" width="2.625" customWidth="1"/>
    <col min="11539" max="11539" width="3.25" customWidth="1"/>
    <col min="11540" max="11541" width="3.375" customWidth="1"/>
    <col min="11542" max="11544" width="2.625" customWidth="1"/>
    <col min="11545" max="11545" width="3.25" customWidth="1"/>
    <col min="11546" max="11547" width="3.375" customWidth="1"/>
    <col min="11548" max="11550" width="2.625" customWidth="1"/>
    <col min="11551" max="11551" width="3.25" customWidth="1"/>
    <col min="11552" max="11553" width="3.375" customWidth="1"/>
    <col min="11554" max="11556" width="2.625" customWidth="1"/>
    <col min="11557" max="11557" width="3.25" customWidth="1"/>
    <col min="11558" max="11559" width="3.375" customWidth="1"/>
    <col min="11560" max="11562" width="2.625" customWidth="1"/>
    <col min="11563" max="11563" width="3.25" customWidth="1"/>
    <col min="11564" max="11565" width="3.375" customWidth="1"/>
    <col min="11566" max="11568" width="2.625" customWidth="1"/>
    <col min="11569" max="11569" width="3.25" customWidth="1"/>
    <col min="11570" max="11570" width="3.375" customWidth="1"/>
    <col min="11571" max="11571" width="3.25" customWidth="1"/>
    <col min="11572" max="11572" width="6" customWidth="1"/>
    <col min="11573" max="11573" width="6.125" customWidth="1"/>
    <col min="11574" max="11574" width="2.75" customWidth="1"/>
    <col min="11575" max="11577" width="2.625" customWidth="1"/>
    <col min="11578" max="11581" width="2" customWidth="1"/>
    <col min="11582" max="11584" width="2.625" customWidth="1"/>
    <col min="11585" max="11585" width="3.25" customWidth="1"/>
    <col min="11586" max="11586" width="3.375" customWidth="1"/>
    <col min="11587" max="11587" width="3.25" customWidth="1"/>
    <col min="11588" max="11590" width="2.625" customWidth="1"/>
    <col min="11591" max="11591" width="3.25" customWidth="1"/>
    <col min="11592" max="11593" width="3.375" customWidth="1"/>
    <col min="11594" max="11596" width="2.625" customWidth="1"/>
    <col min="11597" max="11597" width="3.25" customWidth="1"/>
    <col min="11598" max="11599" width="3.375" customWidth="1"/>
    <col min="11600" max="11602" width="2.625" customWidth="1"/>
    <col min="11603" max="11603" width="3.25" customWidth="1"/>
    <col min="11604" max="11605" width="3.375" customWidth="1"/>
    <col min="11606" max="11608" width="2.625" customWidth="1"/>
    <col min="11609" max="11609" width="3.25" customWidth="1"/>
    <col min="11610" max="11611" width="3.375" customWidth="1"/>
    <col min="11612" max="11614" width="2.625" customWidth="1"/>
    <col min="11615" max="11615" width="3.25" customWidth="1"/>
    <col min="11616" max="11617" width="3.375" customWidth="1"/>
    <col min="11618" max="11620" width="2.625" customWidth="1"/>
    <col min="11621" max="11621" width="3.25" customWidth="1"/>
    <col min="11622" max="11622" width="3.375" customWidth="1"/>
    <col min="11623" max="11623" width="3.25" customWidth="1"/>
    <col min="11778" max="11778" width="2.75" customWidth="1"/>
    <col min="11779" max="11781" width="2.625" customWidth="1"/>
    <col min="11782" max="11785" width="2" customWidth="1"/>
    <col min="11786" max="11788" width="2.625" customWidth="1"/>
    <col min="11789" max="11789" width="3.25" customWidth="1"/>
    <col min="11790" max="11790" width="3.375" customWidth="1"/>
    <col min="11791" max="11791" width="3.25" customWidth="1"/>
    <col min="11792" max="11794" width="2.625" customWidth="1"/>
    <col min="11795" max="11795" width="3.25" customWidth="1"/>
    <col min="11796" max="11797" width="3.375" customWidth="1"/>
    <col min="11798" max="11800" width="2.625" customWidth="1"/>
    <col min="11801" max="11801" width="3.25" customWidth="1"/>
    <col min="11802" max="11803" width="3.375" customWidth="1"/>
    <col min="11804" max="11806" width="2.625" customWidth="1"/>
    <col min="11807" max="11807" width="3.25" customWidth="1"/>
    <col min="11808" max="11809" width="3.375" customWidth="1"/>
    <col min="11810" max="11812" width="2.625" customWidth="1"/>
    <col min="11813" max="11813" width="3.25" customWidth="1"/>
    <col min="11814" max="11815" width="3.375" customWidth="1"/>
    <col min="11816" max="11818" width="2.625" customWidth="1"/>
    <col min="11819" max="11819" width="3.25" customWidth="1"/>
    <col min="11820" max="11821" width="3.375" customWidth="1"/>
    <col min="11822" max="11824" width="2.625" customWidth="1"/>
    <col min="11825" max="11825" width="3.25" customWidth="1"/>
    <col min="11826" max="11826" width="3.375" customWidth="1"/>
    <col min="11827" max="11827" width="3.25" customWidth="1"/>
    <col min="11828" max="11828" width="6" customWidth="1"/>
    <col min="11829" max="11829" width="6.125" customWidth="1"/>
    <col min="11830" max="11830" width="2.75" customWidth="1"/>
    <col min="11831" max="11833" width="2.625" customWidth="1"/>
    <col min="11834" max="11837" width="2" customWidth="1"/>
    <col min="11838" max="11840" width="2.625" customWidth="1"/>
    <col min="11841" max="11841" width="3.25" customWidth="1"/>
    <col min="11842" max="11842" width="3.375" customWidth="1"/>
    <col min="11843" max="11843" width="3.25" customWidth="1"/>
    <col min="11844" max="11846" width="2.625" customWidth="1"/>
    <col min="11847" max="11847" width="3.25" customWidth="1"/>
    <col min="11848" max="11849" width="3.375" customWidth="1"/>
    <col min="11850" max="11852" width="2.625" customWidth="1"/>
    <col min="11853" max="11853" width="3.25" customWidth="1"/>
    <col min="11854" max="11855" width="3.375" customWidth="1"/>
    <col min="11856" max="11858" width="2.625" customWidth="1"/>
    <col min="11859" max="11859" width="3.25" customWidth="1"/>
    <col min="11860" max="11861" width="3.375" customWidth="1"/>
    <col min="11862" max="11864" width="2.625" customWidth="1"/>
    <col min="11865" max="11865" width="3.25" customWidth="1"/>
    <col min="11866" max="11867" width="3.375" customWidth="1"/>
    <col min="11868" max="11870" width="2.625" customWidth="1"/>
    <col min="11871" max="11871" width="3.25" customWidth="1"/>
    <col min="11872" max="11873" width="3.375" customWidth="1"/>
    <col min="11874" max="11876" width="2.625" customWidth="1"/>
    <col min="11877" max="11877" width="3.25" customWidth="1"/>
    <col min="11878" max="11878" width="3.375" customWidth="1"/>
    <col min="11879" max="11879" width="3.25" customWidth="1"/>
    <col min="12034" max="12034" width="2.75" customWidth="1"/>
    <col min="12035" max="12037" width="2.625" customWidth="1"/>
    <col min="12038" max="12041" width="2" customWidth="1"/>
    <col min="12042" max="12044" width="2.625" customWidth="1"/>
    <col min="12045" max="12045" width="3.25" customWidth="1"/>
    <col min="12046" max="12046" width="3.375" customWidth="1"/>
    <col min="12047" max="12047" width="3.25" customWidth="1"/>
    <col min="12048" max="12050" width="2.625" customWidth="1"/>
    <col min="12051" max="12051" width="3.25" customWidth="1"/>
    <col min="12052" max="12053" width="3.375" customWidth="1"/>
    <col min="12054" max="12056" width="2.625" customWidth="1"/>
    <col min="12057" max="12057" width="3.25" customWidth="1"/>
    <col min="12058" max="12059" width="3.375" customWidth="1"/>
    <col min="12060" max="12062" width="2.625" customWidth="1"/>
    <col min="12063" max="12063" width="3.25" customWidth="1"/>
    <col min="12064" max="12065" width="3.375" customWidth="1"/>
    <col min="12066" max="12068" width="2.625" customWidth="1"/>
    <col min="12069" max="12069" width="3.25" customWidth="1"/>
    <col min="12070" max="12071" width="3.375" customWidth="1"/>
    <col min="12072" max="12074" width="2.625" customWidth="1"/>
    <col min="12075" max="12075" width="3.25" customWidth="1"/>
    <col min="12076" max="12077" width="3.375" customWidth="1"/>
    <col min="12078" max="12080" width="2.625" customWidth="1"/>
    <col min="12081" max="12081" width="3.25" customWidth="1"/>
    <col min="12082" max="12082" width="3.375" customWidth="1"/>
    <col min="12083" max="12083" width="3.25" customWidth="1"/>
    <col min="12084" max="12084" width="6" customWidth="1"/>
    <col min="12085" max="12085" width="6.125" customWidth="1"/>
    <col min="12086" max="12086" width="2.75" customWidth="1"/>
    <col min="12087" max="12089" width="2.625" customWidth="1"/>
    <col min="12090" max="12093" width="2" customWidth="1"/>
    <col min="12094" max="12096" width="2.625" customWidth="1"/>
    <col min="12097" max="12097" width="3.25" customWidth="1"/>
    <col min="12098" max="12098" width="3.375" customWidth="1"/>
    <col min="12099" max="12099" width="3.25" customWidth="1"/>
    <col min="12100" max="12102" width="2.625" customWidth="1"/>
    <col min="12103" max="12103" width="3.25" customWidth="1"/>
    <col min="12104" max="12105" width="3.375" customWidth="1"/>
    <col min="12106" max="12108" width="2.625" customWidth="1"/>
    <col min="12109" max="12109" width="3.25" customWidth="1"/>
    <col min="12110" max="12111" width="3.375" customWidth="1"/>
    <col min="12112" max="12114" width="2.625" customWidth="1"/>
    <col min="12115" max="12115" width="3.25" customWidth="1"/>
    <col min="12116" max="12117" width="3.375" customWidth="1"/>
    <col min="12118" max="12120" width="2.625" customWidth="1"/>
    <col min="12121" max="12121" width="3.25" customWidth="1"/>
    <col min="12122" max="12123" width="3.375" customWidth="1"/>
    <col min="12124" max="12126" width="2.625" customWidth="1"/>
    <col min="12127" max="12127" width="3.25" customWidth="1"/>
    <col min="12128" max="12129" width="3.375" customWidth="1"/>
    <col min="12130" max="12132" width="2.625" customWidth="1"/>
    <col min="12133" max="12133" width="3.25" customWidth="1"/>
    <col min="12134" max="12134" width="3.375" customWidth="1"/>
    <col min="12135" max="12135" width="3.25" customWidth="1"/>
    <col min="12290" max="12290" width="2.75" customWidth="1"/>
    <col min="12291" max="12293" width="2.625" customWidth="1"/>
    <col min="12294" max="12297" width="2" customWidth="1"/>
    <col min="12298" max="12300" width="2.625" customWidth="1"/>
    <col min="12301" max="12301" width="3.25" customWidth="1"/>
    <col min="12302" max="12302" width="3.375" customWidth="1"/>
    <col min="12303" max="12303" width="3.25" customWidth="1"/>
    <col min="12304" max="12306" width="2.625" customWidth="1"/>
    <col min="12307" max="12307" width="3.25" customWidth="1"/>
    <col min="12308" max="12309" width="3.375" customWidth="1"/>
    <col min="12310" max="12312" width="2.625" customWidth="1"/>
    <col min="12313" max="12313" width="3.25" customWidth="1"/>
    <col min="12314" max="12315" width="3.375" customWidth="1"/>
    <col min="12316" max="12318" width="2.625" customWidth="1"/>
    <col min="12319" max="12319" width="3.25" customWidth="1"/>
    <col min="12320" max="12321" width="3.375" customWidth="1"/>
    <col min="12322" max="12324" width="2.625" customWidth="1"/>
    <col min="12325" max="12325" width="3.25" customWidth="1"/>
    <col min="12326" max="12327" width="3.375" customWidth="1"/>
    <col min="12328" max="12330" width="2.625" customWidth="1"/>
    <col min="12331" max="12331" width="3.25" customWidth="1"/>
    <col min="12332" max="12333" width="3.375" customWidth="1"/>
    <col min="12334" max="12336" width="2.625" customWidth="1"/>
    <col min="12337" max="12337" width="3.25" customWidth="1"/>
    <col min="12338" max="12338" width="3.375" customWidth="1"/>
    <col min="12339" max="12339" width="3.25" customWidth="1"/>
    <col min="12340" max="12340" width="6" customWidth="1"/>
    <col min="12341" max="12341" width="6.125" customWidth="1"/>
    <col min="12342" max="12342" width="2.75" customWidth="1"/>
    <col min="12343" max="12345" width="2.625" customWidth="1"/>
    <col min="12346" max="12349" width="2" customWidth="1"/>
    <col min="12350" max="12352" width="2.625" customWidth="1"/>
    <col min="12353" max="12353" width="3.25" customWidth="1"/>
    <col min="12354" max="12354" width="3.375" customWidth="1"/>
    <col min="12355" max="12355" width="3.25" customWidth="1"/>
    <col min="12356" max="12358" width="2.625" customWidth="1"/>
    <col min="12359" max="12359" width="3.25" customWidth="1"/>
    <col min="12360" max="12361" width="3.375" customWidth="1"/>
    <col min="12362" max="12364" width="2.625" customWidth="1"/>
    <col min="12365" max="12365" width="3.25" customWidth="1"/>
    <col min="12366" max="12367" width="3.375" customWidth="1"/>
    <col min="12368" max="12370" width="2.625" customWidth="1"/>
    <col min="12371" max="12371" width="3.25" customWidth="1"/>
    <col min="12372" max="12373" width="3.375" customWidth="1"/>
    <col min="12374" max="12376" width="2.625" customWidth="1"/>
    <col min="12377" max="12377" width="3.25" customWidth="1"/>
    <col min="12378" max="12379" width="3.375" customWidth="1"/>
    <col min="12380" max="12382" width="2.625" customWidth="1"/>
    <col min="12383" max="12383" width="3.25" customWidth="1"/>
    <col min="12384" max="12385" width="3.375" customWidth="1"/>
    <col min="12386" max="12388" width="2.625" customWidth="1"/>
    <col min="12389" max="12389" width="3.25" customWidth="1"/>
    <col min="12390" max="12390" width="3.375" customWidth="1"/>
    <col min="12391" max="12391" width="3.25" customWidth="1"/>
    <col min="12546" max="12546" width="2.75" customWidth="1"/>
    <col min="12547" max="12549" width="2.625" customWidth="1"/>
    <col min="12550" max="12553" width="2" customWidth="1"/>
    <col min="12554" max="12556" width="2.625" customWidth="1"/>
    <col min="12557" max="12557" width="3.25" customWidth="1"/>
    <col min="12558" max="12558" width="3.375" customWidth="1"/>
    <col min="12559" max="12559" width="3.25" customWidth="1"/>
    <col min="12560" max="12562" width="2.625" customWidth="1"/>
    <col min="12563" max="12563" width="3.25" customWidth="1"/>
    <col min="12564" max="12565" width="3.375" customWidth="1"/>
    <col min="12566" max="12568" width="2.625" customWidth="1"/>
    <col min="12569" max="12569" width="3.25" customWidth="1"/>
    <col min="12570" max="12571" width="3.375" customWidth="1"/>
    <col min="12572" max="12574" width="2.625" customWidth="1"/>
    <col min="12575" max="12575" width="3.25" customWidth="1"/>
    <col min="12576" max="12577" width="3.375" customWidth="1"/>
    <col min="12578" max="12580" width="2.625" customWidth="1"/>
    <col min="12581" max="12581" width="3.25" customWidth="1"/>
    <col min="12582" max="12583" width="3.375" customWidth="1"/>
    <col min="12584" max="12586" width="2.625" customWidth="1"/>
    <col min="12587" max="12587" width="3.25" customWidth="1"/>
    <col min="12588" max="12589" width="3.375" customWidth="1"/>
    <col min="12590" max="12592" width="2.625" customWidth="1"/>
    <col min="12593" max="12593" width="3.25" customWidth="1"/>
    <col min="12594" max="12594" width="3.375" customWidth="1"/>
    <col min="12595" max="12595" width="3.25" customWidth="1"/>
    <col min="12596" max="12596" width="6" customWidth="1"/>
    <col min="12597" max="12597" width="6.125" customWidth="1"/>
    <col min="12598" max="12598" width="2.75" customWidth="1"/>
    <col min="12599" max="12601" width="2.625" customWidth="1"/>
    <col min="12602" max="12605" width="2" customWidth="1"/>
    <col min="12606" max="12608" width="2.625" customWidth="1"/>
    <col min="12609" max="12609" width="3.25" customWidth="1"/>
    <col min="12610" max="12610" width="3.375" customWidth="1"/>
    <col min="12611" max="12611" width="3.25" customWidth="1"/>
    <col min="12612" max="12614" width="2.625" customWidth="1"/>
    <col min="12615" max="12615" width="3.25" customWidth="1"/>
    <col min="12616" max="12617" width="3.375" customWidth="1"/>
    <col min="12618" max="12620" width="2.625" customWidth="1"/>
    <col min="12621" max="12621" width="3.25" customWidth="1"/>
    <col min="12622" max="12623" width="3.375" customWidth="1"/>
    <col min="12624" max="12626" width="2.625" customWidth="1"/>
    <col min="12627" max="12627" width="3.25" customWidth="1"/>
    <col min="12628" max="12629" width="3.375" customWidth="1"/>
    <col min="12630" max="12632" width="2.625" customWidth="1"/>
    <col min="12633" max="12633" width="3.25" customWidth="1"/>
    <col min="12634" max="12635" width="3.375" customWidth="1"/>
    <col min="12636" max="12638" width="2.625" customWidth="1"/>
    <col min="12639" max="12639" width="3.25" customWidth="1"/>
    <col min="12640" max="12641" width="3.375" customWidth="1"/>
    <col min="12642" max="12644" width="2.625" customWidth="1"/>
    <col min="12645" max="12645" width="3.25" customWidth="1"/>
    <col min="12646" max="12646" width="3.375" customWidth="1"/>
    <col min="12647" max="12647" width="3.25" customWidth="1"/>
    <col min="12802" max="12802" width="2.75" customWidth="1"/>
    <col min="12803" max="12805" width="2.625" customWidth="1"/>
    <col min="12806" max="12809" width="2" customWidth="1"/>
    <col min="12810" max="12812" width="2.625" customWidth="1"/>
    <col min="12813" max="12813" width="3.25" customWidth="1"/>
    <col min="12814" max="12814" width="3.375" customWidth="1"/>
    <col min="12815" max="12815" width="3.25" customWidth="1"/>
    <col min="12816" max="12818" width="2.625" customWidth="1"/>
    <col min="12819" max="12819" width="3.25" customWidth="1"/>
    <col min="12820" max="12821" width="3.375" customWidth="1"/>
    <col min="12822" max="12824" width="2.625" customWidth="1"/>
    <col min="12825" max="12825" width="3.25" customWidth="1"/>
    <col min="12826" max="12827" width="3.375" customWidth="1"/>
    <col min="12828" max="12830" width="2.625" customWidth="1"/>
    <col min="12831" max="12831" width="3.25" customWidth="1"/>
    <col min="12832" max="12833" width="3.375" customWidth="1"/>
    <col min="12834" max="12836" width="2.625" customWidth="1"/>
    <col min="12837" max="12837" width="3.25" customWidth="1"/>
    <col min="12838" max="12839" width="3.375" customWidth="1"/>
    <col min="12840" max="12842" width="2.625" customWidth="1"/>
    <col min="12843" max="12843" width="3.25" customWidth="1"/>
    <col min="12844" max="12845" width="3.375" customWidth="1"/>
    <col min="12846" max="12848" width="2.625" customWidth="1"/>
    <col min="12849" max="12849" width="3.25" customWidth="1"/>
    <col min="12850" max="12850" width="3.375" customWidth="1"/>
    <col min="12851" max="12851" width="3.25" customWidth="1"/>
    <col min="12852" max="12852" width="6" customWidth="1"/>
    <col min="12853" max="12853" width="6.125" customWidth="1"/>
    <col min="12854" max="12854" width="2.75" customWidth="1"/>
    <col min="12855" max="12857" width="2.625" customWidth="1"/>
    <col min="12858" max="12861" width="2" customWidth="1"/>
    <col min="12862" max="12864" width="2.625" customWidth="1"/>
    <col min="12865" max="12865" width="3.25" customWidth="1"/>
    <col min="12866" max="12866" width="3.375" customWidth="1"/>
    <col min="12867" max="12867" width="3.25" customWidth="1"/>
    <col min="12868" max="12870" width="2.625" customWidth="1"/>
    <col min="12871" max="12871" width="3.25" customWidth="1"/>
    <col min="12872" max="12873" width="3.375" customWidth="1"/>
    <col min="12874" max="12876" width="2.625" customWidth="1"/>
    <col min="12877" max="12877" width="3.25" customWidth="1"/>
    <col min="12878" max="12879" width="3.375" customWidth="1"/>
    <col min="12880" max="12882" width="2.625" customWidth="1"/>
    <col min="12883" max="12883" width="3.25" customWidth="1"/>
    <col min="12884" max="12885" width="3.375" customWidth="1"/>
    <col min="12886" max="12888" width="2.625" customWidth="1"/>
    <col min="12889" max="12889" width="3.25" customWidth="1"/>
    <col min="12890" max="12891" width="3.375" customWidth="1"/>
    <col min="12892" max="12894" width="2.625" customWidth="1"/>
    <col min="12895" max="12895" width="3.25" customWidth="1"/>
    <col min="12896" max="12897" width="3.375" customWidth="1"/>
    <col min="12898" max="12900" width="2.625" customWidth="1"/>
    <col min="12901" max="12901" width="3.25" customWidth="1"/>
    <col min="12902" max="12902" width="3.375" customWidth="1"/>
    <col min="12903" max="12903" width="3.25" customWidth="1"/>
    <col min="13058" max="13058" width="2.75" customWidth="1"/>
    <col min="13059" max="13061" width="2.625" customWidth="1"/>
    <col min="13062" max="13065" width="2" customWidth="1"/>
    <col min="13066" max="13068" width="2.625" customWidth="1"/>
    <col min="13069" max="13069" width="3.25" customWidth="1"/>
    <col min="13070" max="13070" width="3.375" customWidth="1"/>
    <col min="13071" max="13071" width="3.25" customWidth="1"/>
    <col min="13072" max="13074" width="2.625" customWidth="1"/>
    <col min="13075" max="13075" width="3.25" customWidth="1"/>
    <col min="13076" max="13077" width="3.375" customWidth="1"/>
    <col min="13078" max="13080" width="2.625" customWidth="1"/>
    <col min="13081" max="13081" width="3.25" customWidth="1"/>
    <col min="13082" max="13083" width="3.375" customWidth="1"/>
    <col min="13084" max="13086" width="2.625" customWidth="1"/>
    <col min="13087" max="13087" width="3.25" customWidth="1"/>
    <col min="13088" max="13089" width="3.375" customWidth="1"/>
    <col min="13090" max="13092" width="2.625" customWidth="1"/>
    <col min="13093" max="13093" width="3.25" customWidth="1"/>
    <col min="13094" max="13095" width="3.375" customWidth="1"/>
    <col min="13096" max="13098" width="2.625" customWidth="1"/>
    <col min="13099" max="13099" width="3.25" customWidth="1"/>
    <col min="13100" max="13101" width="3.375" customWidth="1"/>
    <col min="13102" max="13104" width="2.625" customWidth="1"/>
    <col min="13105" max="13105" width="3.25" customWidth="1"/>
    <col min="13106" max="13106" width="3.375" customWidth="1"/>
    <col min="13107" max="13107" width="3.25" customWidth="1"/>
    <col min="13108" max="13108" width="6" customWidth="1"/>
    <col min="13109" max="13109" width="6.125" customWidth="1"/>
    <col min="13110" max="13110" width="2.75" customWidth="1"/>
    <col min="13111" max="13113" width="2.625" customWidth="1"/>
    <col min="13114" max="13117" width="2" customWidth="1"/>
    <col min="13118" max="13120" width="2.625" customWidth="1"/>
    <col min="13121" max="13121" width="3.25" customWidth="1"/>
    <col min="13122" max="13122" width="3.375" customWidth="1"/>
    <col min="13123" max="13123" width="3.25" customWidth="1"/>
    <col min="13124" max="13126" width="2.625" customWidth="1"/>
    <col min="13127" max="13127" width="3.25" customWidth="1"/>
    <col min="13128" max="13129" width="3.375" customWidth="1"/>
    <col min="13130" max="13132" width="2.625" customWidth="1"/>
    <col min="13133" max="13133" width="3.25" customWidth="1"/>
    <col min="13134" max="13135" width="3.375" customWidth="1"/>
    <col min="13136" max="13138" width="2.625" customWidth="1"/>
    <col min="13139" max="13139" width="3.25" customWidth="1"/>
    <col min="13140" max="13141" width="3.375" customWidth="1"/>
    <col min="13142" max="13144" width="2.625" customWidth="1"/>
    <col min="13145" max="13145" width="3.25" customWidth="1"/>
    <col min="13146" max="13147" width="3.375" customWidth="1"/>
    <col min="13148" max="13150" width="2.625" customWidth="1"/>
    <col min="13151" max="13151" width="3.25" customWidth="1"/>
    <col min="13152" max="13153" width="3.375" customWidth="1"/>
    <col min="13154" max="13156" width="2.625" customWidth="1"/>
    <col min="13157" max="13157" width="3.25" customWidth="1"/>
    <col min="13158" max="13158" width="3.375" customWidth="1"/>
    <col min="13159" max="13159" width="3.25" customWidth="1"/>
    <col min="13314" max="13314" width="2.75" customWidth="1"/>
    <col min="13315" max="13317" width="2.625" customWidth="1"/>
    <col min="13318" max="13321" width="2" customWidth="1"/>
    <col min="13322" max="13324" width="2.625" customWidth="1"/>
    <col min="13325" max="13325" width="3.25" customWidth="1"/>
    <col min="13326" max="13326" width="3.375" customWidth="1"/>
    <col min="13327" max="13327" width="3.25" customWidth="1"/>
    <col min="13328" max="13330" width="2.625" customWidth="1"/>
    <col min="13331" max="13331" width="3.25" customWidth="1"/>
    <col min="13332" max="13333" width="3.375" customWidth="1"/>
    <col min="13334" max="13336" width="2.625" customWidth="1"/>
    <col min="13337" max="13337" width="3.25" customWidth="1"/>
    <col min="13338" max="13339" width="3.375" customWidth="1"/>
    <col min="13340" max="13342" width="2.625" customWidth="1"/>
    <col min="13343" max="13343" width="3.25" customWidth="1"/>
    <col min="13344" max="13345" width="3.375" customWidth="1"/>
    <col min="13346" max="13348" width="2.625" customWidth="1"/>
    <col min="13349" max="13349" width="3.25" customWidth="1"/>
    <col min="13350" max="13351" width="3.375" customWidth="1"/>
    <col min="13352" max="13354" width="2.625" customWidth="1"/>
    <col min="13355" max="13355" width="3.25" customWidth="1"/>
    <col min="13356" max="13357" width="3.375" customWidth="1"/>
    <col min="13358" max="13360" width="2.625" customWidth="1"/>
    <col min="13361" max="13361" width="3.25" customWidth="1"/>
    <col min="13362" max="13362" width="3.375" customWidth="1"/>
    <col min="13363" max="13363" width="3.25" customWidth="1"/>
    <col min="13364" max="13364" width="6" customWidth="1"/>
    <col min="13365" max="13365" width="6.125" customWidth="1"/>
    <col min="13366" max="13366" width="2.75" customWidth="1"/>
    <col min="13367" max="13369" width="2.625" customWidth="1"/>
    <col min="13370" max="13373" width="2" customWidth="1"/>
    <col min="13374" max="13376" width="2.625" customWidth="1"/>
    <col min="13377" max="13377" width="3.25" customWidth="1"/>
    <col min="13378" max="13378" width="3.375" customWidth="1"/>
    <col min="13379" max="13379" width="3.25" customWidth="1"/>
    <col min="13380" max="13382" width="2.625" customWidth="1"/>
    <col min="13383" max="13383" width="3.25" customWidth="1"/>
    <col min="13384" max="13385" width="3.375" customWidth="1"/>
    <col min="13386" max="13388" width="2.625" customWidth="1"/>
    <col min="13389" max="13389" width="3.25" customWidth="1"/>
    <col min="13390" max="13391" width="3.375" customWidth="1"/>
    <col min="13392" max="13394" width="2.625" customWidth="1"/>
    <col min="13395" max="13395" width="3.25" customWidth="1"/>
    <col min="13396" max="13397" width="3.375" customWidth="1"/>
    <col min="13398" max="13400" width="2.625" customWidth="1"/>
    <col min="13401" max="13401" width="3.25" customWidth="1"/>
    <col min="13402" max="13403" width="3.375" customWidth="1"/>
    <col min="13404" max="13406" width="2.625" customWidth="1"/>
    <col min="13407" max="13407" width="3.25" customWidth="1"/>
    <col min="13408" max="13409" width="3.375" customWidth="1"/>
    <col min="13410" max="13412" width="2.625" customWidth="1"/>
    <col min="13413" max="13413" width="3.25" customWidth="1"/>
    <col min="13414" max="13414" width="3.375" customWidth="1"/>
    <col min="13415" max="13415" width="3.25" customWidth="1"/>
    <col min="13570" max="13570" width="2.75" customWidth="1"/>
    <col min="13571" max="13573" width="2.625" customWidth="1"/>
    <col min="13574" max="13577" width="2" customWidth="1"/>
    <col min="13578" max="13580" width="2.625" customWidth="1"/>
    <col min="13581" max="13581" width="3.25" customWidth="1"/>
    <col min="13582" max="13582" width="3.375" customWidth="1"/>
    <col min="13583" max="13583" width="3.25" customWidth="1"/>
    <col min="13584" max="13586" width="2.625" customWidth="1"/>
    <col min="13587" max="13587" width="3.25" customWidth="1"/>
    <col min="13588" max="13589" width="3.375" customWidth="1"/>
    <col min="13590" max="13592" width="2.625" customWidth="1"/>
    <col min="13593" max="13593" width="3.25" customWidth="1"/>
    <col min="13594" max="13595" width="3.375" customWidth="1"/>
    <col min="13596" max="13598" width="2.625" customWidth="1"/>
    <col min="13599" max="13599" width="3.25" customWidth="1"/>
    <col min="13600" max="13601" width="3.375" customWidth="1"/>
    <col min="13602" max="13604" width="2.625" customWidth="1"/>
    <col min="13605" max="13605" width="3.25" customWidth="1"/>
    <col min="13606" max="13607" width="3.375" customWidth="1"/>
    <col min="13608" max="13610" width="2.625" customWidth="1"/>
    <col min="13611" max="13611" width="3.25" customWidth="1"/>
    <col min="13612" max="13613" width="3.375" customWidth="1"/>
    <col min="13614" max="13616" width="2.625" customWidth="1"/>
    <col min="13617" max="13617" width="3.25" customWidth="1"/>
    <col min="13618" max="13618" width="3.375" customWidth="1"/>
    <col min="13619" max="13619" width="3.25" customWidth="1"/>
    <col min="13620" max="13620" width="6" customWidth="1"/>
    <col min="13621" max="13621" width="6.125" customWidth="1"/>
    <col min="13622" max="13622" width="2.75" customWidth="1"/>
    <col min="13623" max="13625" width="2.625" customWidth="1"/>
    <col min="13626" max="13629" width="2" customWidth="1"/>
    <col min="13630" max="13632" width="2.625" customWidth="1"/>
    <col min="13633" max="13633" width="3.25" customWidth="1"/>
    <col min="13634" max="13634" width="3.375" customWidth="1"/>
    <col min="13635" max="13635" width="3.25" customWidth="1"/>
    <col min="13636" max="13638" width="2.625" customWidth="1"/>
    <col min="13639" max="13639" width="3.25" customWidth="1"/>
    <col min="13640" max="13641" width="3.375" customWidth="1"/>
    <col min="13642" max="13644" width="2.625" customWidth="1"/>
    <col min="13645" max="13645" width="3.25" customWidth="1"/>
    <col min="13646" max="13647" width="3.375" customWidth="1"/>
    <col min="13648" max="13650" width="2.625" customWidth="1"/>
    <col min="13651" max="13651" width="3.25" customWidth="1"/>
    <col min="13652" max="13653" width="3.375" customWidth="1"/>
    <col min="13654" max="13656" width="2.625" customWidth="1"/>
    <col min="13657" max="13657" width="3.25" customWidth="1"/>
    <col min="13658" max="13659" width="3.375" customWidth="1"/>
    <col min="13660" max="13662" width="2.625" customWidth="1"/>
    <col min="13663" max="13663" width="3.25" customWidth="1"/>
    <col min="13664" max="13665" width="3.375" customWidth="1"/>
    <col min="13666" max="13668" width="2.625" customWidth="1"/>
    <col min="13669" max="13669" width="3.25" customWidth="1"/>
    <col min="13670" max="13670" width="3.375" customWidth="1"/>
    <col min="13671" max="13671" width="3.25" customWidth="1"/>
    <col min="13826" max="13826" width="2.75" customWidth="1"/>
    <col min="13827" max="13829" width="2.625" customWidth="1"/>
    <col min="13830" max="13833" width="2" customWidth="1"/>
    <col min="13834" max="13836" width="2.625" customWidth="1"/>
    <col min="13837" max="13837" width="3.25" customWidth="1"/>
    <col min="13838" max="13838" width="3.375" customWidth="1"/>
    <col min="13839" max="13839" width="3.25" customWidth="1"/>
    <col min="13840" max="13842" width="2.625" customWidth="1"/>
    <col min="13843" max="13843" width="3.25" customWidth="1"/>
    <col min="13844" max="13845" width="3.375" customWidth="1"/>
    <col min="13846" max="13848" width="2.625" customWidth="1"/>
    <col min="13849" max="13849" width="3.25" customWidth="1"/>
    <col min="13850" max="13851" width="3.375" customWidth="1"/>
    <col min="13852" max="13854" width="2.625" customWidth="1"/>
    <col min="13855" max="13855" width="3.25" customWidth="1"/>
    <col min="13856" max="13857" width="3.375" customWidth="1"/>
    <col min="13858" max="13860" width="2.625" customWidth="1"/>
    <col min="13861" max="13861" width="3.25" customWidth="1"/>
    <col min="13862" max="13863" width="3.375" customWidth="1"/>
    <col min="13864" max="13866" width="2.625" customWidth="1"/>
    <col min="13867" max="13867" width="3.25" customWidth="1"/>
    <col min="13868" max="13869" width="3.375" customWidth="1"/>
    <col min="13870" max="13872" width="2.625" customWidth="1"/>
    <col min="13873" max="13873" width="3.25" customWidth="1"/>
    <col min="13874" max="13874" width="3.375" customWidth="1"/>
    <col min="13875" max="13875" width="3.25" customWidth="1"/>
    <col min="13876" max="13876" width="6" customWidth="1"/>
    <col min="13877" max="13877" width="6.125" customWidth="1"/>
    <col min="13878" max="13878" width="2.75" customWidth="1"/>
    <col min="13879" max="13881" width="2.625" customWidth="1"/>
    <col min="13882" max="13885" width="2" customWidth="1"/>
    <col min="13886" max="13888" width="2.625" customWidth="1"/>
    <col min="13889" max="13889" width="3.25" customWidth="1"/>
    <col min="13890" max="13890" width="3.375" customWidth="1"/>
    <col min="13891" max="13891" width="3.25" customWidth="1"/>
    <col min="13892" max="13894" width="2.625" customWidth="1"/>
    <col min="13895" max="13895" width="3.25" customWidth="1"/>
    <col min="13896" max="13897" width="3.375" customWidth="1"/>
    <col min="13898" max="13900" width="2.625" customWidth="1"/>
    <col min="13901" max="13901" width="3.25" customWidth="1"/>
    <col min="13902" max="13903" width="3.375" customWidth="1"/>
    <col min="13904" max="13906" width="2.625" customWidth="1"/>
    <col min="13907" max="13907" width="3.25" customWidth="1"/>
    <col min="13908" max="13909" width="3.375" customWidth="1"/>
    <col min="13910" max="13912" width="2.625" customWidth="1"/>
    <col min="13913" max="13913" width="3.25" customWidth="1"/>
    <col min="13914" max="13915" width="3.375" customWidth="1"/>
    <col min="13916" max="13918" width="2.625" customWidth="1"/>
    <col min="13919" max="13919" width="3.25" customWidth="1"/>
    <col min="13920" max="13921" width="3.375" customWidth="1"/>
    <col min="13922" max="13924" width="2.625" customWidth="1"/>
    <col min="13925" max="13925" width="3.25" customWidth="1"/>
    <col min="13926" max="13926" width="3.375" customWidth="1"/>
    <col min="13927" max="13927" width="3.25" customWidth="1"/>
    <col min="14082" max="14082" width="2.75" customWidth="1"/>
    <col min="14083" max="14085" width="2.625" customWidth="1"/>
    <col min="14086" max="14089" width="2" customWidth="1"/>
    <col min="14090" max="14092" width="2.625" customWidth="1"/>
    <col min="14093" max="14093" width="3.25" customWidth="1"/>
    <col min="14094" max="14094" width="3.375" customWidth="1"/>
    <col min="14095" max="14095" width="3.25" customWidth="1"/>
    <col min="14096" max="14098" width="2.625" customWidth="1"/>
    <col min="14099" max="14099" width="3.25" customWidth="1"/>
    <col min="14100" max="14101" width="3.375" customWidth="1"/>
    <col min="14102" max="14104" width="2.625" customWidth="1"/>
    <col min="14105" max="14105" width="3.25" customWidth="1"/>
    <col min="14106" max="14107" width="3.375" customWidth="1"/>
    <col min="14108" max="14110" width="2.625" customWidth="1"/>
    <col min="14111" max="14111" width="3.25" customWidth="1"/>
    <col min="14112" max="14113" width="3.375" customWidth="1"/>
    <col min="14114" max="14116" width="2.625" customWidth="1"/>
    <col min="14117" max="14117" width="3.25" customWidth="1"/>
    <col min="14118" max="14119" width="3.375" customWidth="1"/>
    <col min="14120" max="14122" width="2.625" customWidth="1"/>
    <col min="14123" max="14123" width="3.25" customWidth="1"/>
    <col min="14124" max="14125" width="3.375" customWidth="1"/>
    <col min="14126" max="14128" width="2.625" customWidth="1"/>
    <col min="14129" max="14129" width="3.25" customWidth="1"/>
    <col min="14130" max="14130" width="3.375" customWidth="1"/>
    <col min="14131" max="14131" width="3.25" customWidth="1"/>
    <col min="14132" max="14132" width="6" customWidth="1"/>
    <col min="14133" max="14133" width="6.125" customWidth="1"/>
    <col min="14134" max="14134" width="2.75" customWidth="1"/>
    <col min="14135" max="14137" width="2.625" customWidth="1"/>
    <col min="14138" max="14141" width="2" customWidth="1"/>
    <col min="14142" max="14144" width="2.625" customWidth="1"/>
    <col min="14145" max="14145" width="3.25" customWidth="1"/>
    <col min="14146" max="14146" width="3.375" customWidth="1"/>
    <col min="14147" max="14147" width="3.25" customWidth="1"/>
    <col min="14148" max="14150" width="2.625" customWidth="1"/>
    <col min="14151" max="14151" width="3.25" customWidth="1"/>
    <col min="14152" max="14153" width="3.375" customWidth="1"/>
    <col min="14154" max="14156" width="2.625" customWidth="1"/>
    <col min="14157" max="14157" width="3.25" customWidth="1"/>
    <col min="14158" max="14159" width="3.375" customWidth="1"/>
    <col min="14160" max="14162" width="2.625" customWidth="1"/>
    <col min="14163" max="14163" width="3.25" customWidth="1"/>
    <col min="14164" max="14165" width="3.375" customWidth="1"/>
    <col min="14166" max="14168" width="2.625" customWidth="1"/>
    <col min="14169" max="14169" width="3.25" customWidth="1"/>
    <col min="14170" max="14171" width="3.375" customWidth="1"/>
    <col min="14172" max="14174" width="2.625" customWidth="1"/>
    <col min="14175" max="14175" width="3.25" customWidth="1"/>
    <col min="14176" max="14177" width="3.375" customWidth="1"/>
    <col min="14178" max="14180" width="2.625" customWidth="1"/>
    <col min="14181" max="14181" width="3.25" customWidth="1"/>
    <col min="14182" max="14182" width="3.375" customWidth="1"/>
    <col min="14183" max="14183" width="3.25" customWidth="1"/>
    <col min="14338" max="14338" width="2.75" customWidth="1"/>
    <col min="14339" max="14341" width="2.625" customWidth="1"/>
    <col min="14342" max="14345" width="2" customWidth="1"/>
    <col min="14346" max="14348" width="2.625" customWidth="1"/>
    <col min="14349" max="14349" width="3.25" customWidth="1"/>
    <col min="14350" max="14350" width="3.375" customWidth="1"/>
    <col min="14351" max="14351" width="3.25" customWidth="1"/>
    <col min="14352" max="14354" width="2.625" customWidth="1"/>
    <col min="14355" max="14355" width="3.25" customWidth="1"/>
    <col min="14356" max="14357" width="3.375" customWidth="1"/>
    <col min="14358" max="14360" width="2.625" customWidth="1"/>
    <col min="14361" max="14361" width="3.25" customWidth="1"/>
    <col min="14362" max="14363" width="3.375" customWidth="1"/>
    <col min="14364" max="14366" width="2.625" customWidth="1"/>
    <col min="14367" max="14367" width="3.25" customWidth="1"/>
    <col min="14368" max="14369" width="3.375" customWidth="1"/>
    <col min="14370" max="14372" width="2.625" customWidth="1"/>
    <col min="14373" max="14373" width="3.25" customWidth="1"/>
    <col min="14374" max="14375" width="3.375" customWidth="1"/>
    <col min="14376" max="14378" width="2.625" customWidth="1"/>
    <col min="14379" max="14379" width="3.25" customWidth="1"/>
    <col min="14380" max="14381" width="3.375" customWidth="1"/>
    <col min="14382" max="14384" width="2.625" customWidth="1"/>
    <col min="14385" max="14385" width="3.25" customWidth="1"/>
    <col min="14386" max="14386" width="3.375" customWidth="1"/>
    <col min="14387" max="14387" width="3.25" customWidth="1"/>
    <col min="14388" max="14388" width="6" customWidth="1"/>
    <col min="14389" max="14389" width="6.125" customWidth="1"/>
    <col min="14390" max="14390" width="2.75" customWidth="1"/>
    <col min="14391" max="14393" width="2.625" customWidth="1"/>
    <col min="14394" max="14397" width="2" customWidth="1"/>
    <col min="14398" max="14400" width="2.625" customWidth="1"/>
    <col min="14401" max="14401" width="3.25" customWidth="1"/>
    <col min="14402" max="14402" width="3.375" customWidth="1"/>
    <col min="14403" max="14403" width="3.25" customWidth="1"/>
    <col min="14404" max="14406" width="2.625" customWidth="1"/>
    <col min="14407" max="14407" width="3.25" customWidth="1"/>
    <col min="14408" max="14409" width="3.375" customWidth="1"/>
    <col min="14410" max="14412" width="2.625" customWidth="1"/>
    <col min="14413" max="14413" width="3.25" customWidth="1"/>
    <col min="14414" max="14415" width="3.375" customWidth="1"/>
    <col min="14416" max="14418" width="2.625" customWidth="1"/>
    <col min="14419" max="14419" width="3.25" customWidth="1"/>
    <col min="14420" max="14421" width="3.375" customWidth="1"/>
    <col min="14422" max="14424" width="2.625" customWidth="1"/>
    <col min="14425" max="14425" width="3.25" customWidth="1"/>
    <col min="14426" max="14427" width="3.375" customWidth="1"/>
    <col min="14428" max="14430" width="2.625" customWidth="1"/>
    <col min="14431" max="14431" width="3.25" customWidth="1"/>
    <col min="14432" max="14433" width="3.375" customWidth="1"/>
    <col min="14434" max="14436" width="2.625" customWidth="1"/>
    <col min="14437" max="14437" width="3.25" customWidth="1"/>
    <col min="14438" max="14438" width="3.375" customWidth="1"/>
    <col min="14439" max="14439" width="3.25" customWidth="1"/>
    <col min="14594" max="14594" width="2.75" customWidth="1"/>
    <col min="14595" max="14597" width="2.625" customWidth="1"/>
    <col min="14598" max="14601" width="2" customWidth="1"/>
    <col min="14602" max="14604" width="2.625" customWidth="1"/>
    <col min="14605" max="14605" width="3.25" customWidth="1"/>
    <col min="14606" max="14606" width="3.375" customWidth="1"/>
    <col min="14607" max="14607" width="3.25" customWidth="1"/>
    <col min="14608" max="14610" width="2.625" customWidth="1"/>
    <col min="14611" max="14611" width="3.25" customWidth="1"/>
    <col min="14612" max="14613" width="3.375" customWidth="1"/>
    <col min="14614" max="14616" width="2.625" customWidth="1"/>
    <col min="14617" max="14617" width="3.25" customWidth="1"/>
    <col min="14618" max="14619" width="3.375" customWidth="1"/>
    <col min="14620" max="14622" width="2.625" customWidth="1"/>
    <col min="14623" max="14623" width="3.25" customWidth="1"/>
    <col min="14624" max="14625" width="3.375" customWidth="1"/>
    <col min="14626" max="14628" width="2.625" customWidth="1"/>
    <col min="14629" max="14629" width="3.25" customWidth="1"/>
    <col min="14630" max="14631" width="3.375" customWidth="1"/>
    <col min="14632" max="14634" width="2.625" customWidth="1"/>
    <col min="14635" max="14635" width="3.25" customWidth="1"/>
    <col min="14636" max="14637" width="3.375" customWidth="1"/>
    <col min="14638" max="14640" width="2.625" customWidth="1"/>
    <col min="14641" max="14641" width="3.25" customWidth="1"/>
    <col min="14642" max="14642" width="3.375" customWidth="1"/>
    <col min="14643" max="14643" width="3.25" customWidth="1"/>
    <col min="14644" max="14644" width="6" customWidth="1"/>
    <col min="14645" max="14645" width="6.125" customWidth="1"/>
    <col min="14646" max="14646" width="2.75" customWidth="1"/>
    <col min="14647" max="14649" width="2.625" customWidth="1"/>
    <col min="14650" max="14653" width="2" customWidth="1"/>
    <col min="14654" max="14656" width="2.625" customWidth="1"/>
    <col min="14657" max="14657" width="3.25" customWidth="1"/>
    <col min="14658" max="14658" width="3.375" customWidth="1"/>
    <col min="14659" max="14659" width="3.25" customWidth="1"/>
    <col min="14660" max="14662" width="2.625" customWidth="1"/>
    <col min="14663" max="14663" width="3.25" customWidth="1"/>
    <col min="14664" max="14665" width="3.375" customWidth="1"/>
    <col min="14666" max="14668" width="2.625" customWidth="1"/>
    <col min="14669" max="14669" width="3.25" customWidth="1"/>
    <col min="14670" max="14671" width="3.375" customWidth="1"/>
    <col min="14672" max="14674" width="2.625" customWidth="1"/>
    <col min="14675" max="14675" width="3.25" customWidth="1"/>
    <col min="14676" max="14677" width="3.375" customWidth="1"/>
    <col min="14678" max="14680" width="2.625" customWidth="1"/>
    <col min="14681" max="14681" width="3.25" customWidth="1"/>
    <col min="14682" max="14683" width="3.375" customWidth="1"/>
    <col min="14684" max="14686" width="2.625" customWidth="1"/>
    <col min="14687" max="14687" width="3.25" customWidth="1"/>
    <col min="14688" max="14689" width="3.375" customWidth="1"/>
    <col min="14690" max="14692" width="2.625" customWidth="1"/>
    <col min="14693" max="14693" width="3.25" customWidth="1"/>
    <col min="14694" max="14694" width="3.375" customWidth="1"/>
    <col min="14695" max="14695" width="3.25" customWidth="1"/>
    <col min="14850" max="14850" width="2.75" customWidth="1"/>
    <col min="14851" max="14853" width="2.625" customWidth="1"/>
    <col min="14854" max="14857" width="2" customWidth="1"/>
    <col min="14858" max="14860" width="2.625" customWidth="1"/>
    <col min="14861" max="14861" width="3.25" customWidth="1"/>
    <col min="14862" max="14862" width="3.375" customWidth="1"/>
    <col min="14863" max="14863" width="3.25" customWidth="1"/>
    <col min="14864" max="14866" width="2.625" customWidth="1"/>
    <col min="14867" max="14867" width="3.25" customWidth="1"/>
    <col min="14868" max="14869" width="3.375" customWidth="1"/>
    <col min="14870" max="14872" width="2.625" customWidth="1"/>
    <col min="14873" max="14873" width="3.25" customWidth="1"/>
    <col min="14874" max="14875" width="3.375" customWidth="1"/>
    <col min="14876" max="14878" width="2.625" customWidth="1"/>
    <col min="14879" max="14879" width="3.25" customWidth="1"/>
    <col min="14880" max="14881" width="3.375" customWidth="1"/>
    <col min="14882" max="14884" width="2.625" customWidth="1"/>
    <col min="14885" max="14885" width="3.25" customWidth="1"/>
    <col min="14886" max="14887" width="3.375" customWidth="1"/>
    <col min="14888" max="14890" width="2.625" customWidth="1"/>
    <col min="14891" max="14891" width="3.25" customWidth="1"/>
    <col min="14892" max="14893" width="3.375" customWidth="1"/>
    <col min="14894" max="14896" width="2.625" customWidth="1"/>
    <col min="14897" max="14897" width="3.25" customWidth="1"/>
    <col min="14898" max="14898" width="3.375" customWidth="1"/>
    <col min="14899" max="14899" width="3.25" customWidth="1"/>
    <col min="14900" max="14900" width="6" customWidth="1"/>
    <col min="14901" max="14901" width="6.125" customWidth="1"/>
    <col min="14902" max="14902" width="2.75" customWidth="1"/>
    <col min="14903" max="14905" width="2.625" customWidth="1"/>
    <col min="14906" max="14909" width="2" customWidth="1"/>
    <col min="14910" max="14912" width="2.625" customWidth="1"/>
    <col min="14913" max="14913" width="3.25" customWidth="1"/>
    <col min="14914" max="14914" width="3.375" customWidth="1"/>
    <col min="14915" max="14915" width="3.25" customWidth="1"/>
    <col min="14916" max="14918" width="2.625" customWidth="1"/>
    <col min="14919" max="14919" width="3.25" customWidth="1"/>
    <col min="14920" max="14921" width="3.375" customWidth="1"/>
    <col min="14922" max="14924" width="2.625" customWidth="1"/>
    <col min="14925" max="14925" width="3.25" customWidth="1"/>
    <col min="14926" max="14927" width="3.375" customWidth="1"/>
    <col min="14928" max="14930" width="2.625" customWidth="1"/>
    <col min="14931" max="14931" width="3.25" customWidth="1"/>
    <col min="14932" max="14933" width="3.375" customWidth="1"/>
    <col min="14934" max="14936" width="2.625" customWidth="1"/>
    <col min="14937" max="14937" width="3.25" customWidth="1"/>
    <col min="14938" max="14939" width="3.375" customWidth="1"/>
    <col min="14940" max="14942" width="2.625" customWidth="1"/>
    <col min="14943" max="14943" width="3.25" customWidth="1"/>
    <col min="14944" max="14945" width="3.375" customWidth="1"/>
    <col min="14946" max="14948" width="2.625" customWidth="1"/>
    <col min="14949" max="14949" width="3.25" customWidth="1"/>
    <col min="14950" max="14950" width="3.375" customWidth="1"/>
    <col min="14951" max="14951" width="3.25" customWidth="1"/>
    <col min="15106" max="15106" width="2.75" customWidth="1"/>
    <col min="15107" max="15109" width="2.625" customWidth="1"/>
    <col min="15110" max="15113" width="2" customWidth="1"/>
    <col min="15114" max="15116" width="2.625" customWidth="1"/>
    <col min="15117" max="15117" width="3.25" customWidth="1"/>
    <col min="15118" max="15118" width="3.375" customWidth="1"/>
    <col min="15119" max="15119" width="3.25" customWidth="1"/>
    <col min="15120" max="15122" width="2.625" customWidth="1"/>
    <col min="15123" max="15123" width="3.25" customWidth="1"/>
    <col min="15124" max="15125" width="3.375" customWidth="1"/>
    <col min="15126" max="15128" width="2.625" customWidth="1"/>
    <col min="15129" max="15129" width="3.25" customWidth="1"/>
    <col min="15130" max="15131" width="3.375" customWidth="1"/>
    <col min="15132" max="15134" width="2.625" customWidth="1"/>
    <col min="15135" max="15135" width="3.25" customWidth="1"/>
    <col min="15136" max="15137" width="3.375" customWidth="1"/>
    <col min="15138" max="15140" width="2.625" customWidth="1"/>
    <col min="15141" max="15141" width="3.25" customWidth="1"/>
    <col min="15142" max="15143" width="3.375" customWidth="1"/>
    <col min="15144" max="15146" width="2.625" customWidth="1"/>
    <col min="15147" max="15147" width="3.25" customWidth="1"/>
    <col min="15148" max="15149" width="3.375" customWidth="1"/>
    <col min="15150" max="15152" width="2.625" customWidth="1"/>
    <col min="15153" max="15153" width="3.25" customWidth="1"/>
    <col min="15154" max="15154" width="3.375" customWidth="1"/>
    <col min="15155" max="15155" width="3.25" customWidth="1"/>
    <col min="15156" max="15156" width="6" customWidth="1"/>
    <col min="15157" max="15157" width="6.125" customWidth="1"/>
    <col min="15158" max="15158" width="2.75" customWidth="1"/>
    <col min="15159" max="15161" width="2.625" customWidth="1"/>
    <col min="15162" max="15165" width="2" customWidth="1"/>
    <col min="15166" max="15168" width="2.625" customWidth="1"/>
    <col min="15169" max="15169" width="3.25" customWidth="1"/>
    <col min="15170" max="15170" width="3.375" customWidth="1"/>
    <col min="15171" max="15171" width="3.25" customWidth="1"/>
    <col min="15172" max="15174" width="2.625" customWidth="1"/>
    <col min="15175" max="15175" width="3.25" customWidth="1"/>
    <col min="15176" max="15177" width="3.375" customWidth="1"/>
    <col min="15178" max="15180" width="2.625" customWidth="1"/>
    <col min="15181" max="15181" width="3.25" customWidth="1"/>
    <col min="15182" max="15183" width="3.375" customWidth="1"/>
    <col min="15184" max="15186" width="2.625" customWidth="1"/>
    <col min="15187" max="15187" width="3.25" customWidth="1"/>
    <col min="15188" max="15189" width="3.375" customWidth="1"/>
    <col min="15190" max="15192" width="2.625" customWidth="1"/>
    <col min="15193" max="15193" width="3.25" customWidth="1"/>
    <col min="15194" max="15195" width="3.375" customWidth="1"/>
    <col min="15196" max="15198" width="2.625" customWidth="1"/>
    <col min="15199" max="15199" width="3.25" customWidth="1"/>
    <col min="15200" max="15201" width="3.375" customWidth="1"/>
    <col min="15202" max="15204" width="2.625" customWidth="1"/>
    <col min="15205" max="15205" width="3.25" customWidth="1"/>
    <col min="15206" max="15206" width="3.375" customWidth="1"/>
    <col min="15207" max="15207" width="3.25" customWidth="1"/>
    <col min="15362" max="15362" width="2.75" customWidth="1"/>
    <col min="15363" max="15365" width="2.625" customWidth="1"/>
    <col min="15366" max="15369" width="2" customWidth="1"/>
    <col min="15370" max="15372" width="2.625" customWidth="1"/>
    <col min="15373" max="15373" width="3.25" customWidth="1"/>
    <col min="15374" max="15374" width="3.375" customWidth="1"/>
    <col min="15375" max="15375" width="3.25" customWidth="1"/>
    <col min="15376" max="15378" width="2.625" customWidth="1"/>
    <col min="15379" max="15379" width="3.25" customWidth="1"/>
    <col min="15380" max="15381" width="3.375" customWidth="1"/>
    <col min="15382" max="15384" width="2.625" customWidth="1"/>
    <col min="15385" max="15385" width="3.25" customWidth="1"/>
    <col min="15386" max="15387" width="3.375" customWidth="1"/>
    <col min="15388" max="15390" width="2.625" customWidth="1"/>
    <col min="15391" max="15391" width="3.25" customWidth="1"/>
    <col min="15392" max="15393" width="3.375" customWidth="1"/>
    <col min="15394" max="15396" width="2.625" customWidth="1"/>
    <col min="15397" max="15397" width="3.25" customWidth="1"/>
    <col min="15398" max="15399" width="3.375" customWidth="1"/>
    <col min="15400" max="15402" width="2.625" customWidth="1"/>
    <col min="15403" max="15403" width="3.25" customWidth="1"/>
    <col min="15404" max="15405" width="3.375" customWidth="1"/>
    <col min="15406" max="15408" width="2.625" customWidth="1"/>
    <col min="15409" max="15409" width="3.25" customWidth="1"/>
    <col min="15410" max="15410" width="3.375" customWidth="1"/>
    <col min="15411" max="15411" width="3.25" customWidth="1"/>
    <col min="15412" max="15412" width="6" customWidth="1"/>
    <col min="15413" max="15413" width="6.125" customWidth="1"/>
    <col min="15414" max="15414" width="2.75" customWidth="1"/>
    <col min="15415" max="15417" width="2.625" customWidth="1"/>
    <col min="15418" max="15421" width="2" customWidth="1"/>
    <col min="15422" max="15424" width="2.625" customWidth="1"/>
    <col min="15425" max="15425" width="3.25" customWidth="1"/>
    <col min="15426" max="15426" width="3.375" customWidth="1"/>
    <col min="15427" max="15427" width="3.25" customWidth="1"/>
    <col min="15428" max="15430" width="2.625" customWidth="1"/>
    <col min="15431" max="15431" width="3.25" customWidth="1"/>
    <col min="15432" max="15433" width="3.375" customWidth="1"/>
    <col min="15434" max="15436" width="2.625" customWidth="1"/>
    <col min="15437" max="15437" width="3.25" customWidth="1"/>
    <col min="15438" max="15439" width="3.375" customWidth="1"/>
    <col min="15440" max="15442" width="2.625" customWidth="1"/>
    <col min="15443" max="15443" width="3.25" customWidth="1"/>
    <col min="15444" max="15445" width="3.375" customWidth="1"/>
    <col min="15446" max="15448" width="2.625" customWidth="1"/>
    <col min="15449" max="15449" width="3.25" customWidth="1"/>
    <col min="15450" max="15451" width="3.375" customWidth="1"/>
    <col min="15452" max="15454" width="2.625" customWidth="1"/>
    <col min="15455" max="15455" width="3.25" customWidth="1"/>
    <col min="15456" max="15457" width="3.375" customWidth="1"/>
    <col min="15458" max="15460" width="2.625" customWidth="1"/>
    <col min="15461" max="15461" width="3.25" customWidth="1"/>
    <col min="15462" max="15462" width="3.375" customWidth="1"/>
    <col min="15463" max="15463" width="3.25" customWidth="1"/>
    <col min="15618" max="15618" width="2.75" customWidth="1"/>
    <col min="15619" max="15621" width="2.625" customWidth="1"/>
    <col min="15622" max="15625" width="2" customWidth="1"/>
    <col min="15626" max="15628" width="2.625" customWidth="1"/>
    <col min="15629" max="15629" width="3.25" customWidth="1"/>
    <col min="15630" max="15630" width="3.375" customWidth="1"/>
    <col min="15631" max="15631" width="3.25" customWidth="1"/>
    <col min="15632" max="15634" width="2.625" customWidth="1"/>
    <col min="15635" max="15635" width="3.25" customWidth="1"/>
    <col min="15636" max="15637" width="3.375" customWidth="1"/>
    <col min="15638" max="15640" width="2.625" customWidth="1"/>
    <col min="15641" max="15641" width="3.25" customWidth="1"/>
    <col min="15642" max="15643" width="3.375" customWidth="1"/>
    <col min="15644" max="15646" width="2.625" customWidth="1"/>
    <col min="15647" max="15647" width="3.25" customWidth="1"/>
    <col min="15648" max="15649" width="3.375" customWidth="1"/>
    <col min="15650" max="15652" width="2.625" customWidth="1"/>
    <col min="15653" max="15653" width="3.25" customWidth="1"/>
    <col min="15654" max="15655" width="3.375" customWidth="1"/>
    <col min="15656" max="15658" width="2.625" customWidth="1"/>
    <col min="15659" max="15659" width="3.25" customWidth="1"/>
    <col min="15660" max="15661" width="3.375" customWidth="1"/>
    <col min="15662" max="15664" width="2.625" customWidth="1"/>
    <col min="15665" max="15665" width="3.25" customWidth="1"/>
    <col min="15666" max="15666" width="3.375" customWidth="1"/>
    <col min="15667" max="15667" width="3.25" customWidth="1"/>
    <col min="15668" max="15668" width="6" customWidth="1"/>
    <col min="15669" max="15669" width="6.125" customWidth="1"/>
    <col min="15670" max="15670" width="2.75" customWidth="1"/>
    <col min="15671" max="15673" width="2.625" customWidth="1"/>
    <col min="15674" max="15677" width="2" customWidth="1"/>
    <col min="15678" max="15680" width="2.625" customWidth="1"/>
    <col min="15681" max="15681" width="3.25" customWidth="1"/>
    <col min="15682" max="15682" width="3.375" customWidth="1"/>
    <col min="15683" max="15683" width="3.25" customWidth="1"/>
    <col min="15684" max="15686" width="2.625" customWidth="1"/>
    <col min="15687" max="15687" width="3.25" customWidth="1"/>
    <col min="15688" max="15689" width="3.375" customWidth="1"/>
    <col min="15690" max="15692" width="2.625" customWidth="1"/>
    <col min="15693" max="15693" width="3.25" customWidth="1"/>
    <col min="15694" max="15695" width="3.375" customWidth="1"/>
    <col min="15696" max="15698" width="2.625" customWidth="1"/>
    <col min="15699" max="15699" width="3.25" customWidth="1"/>
    <col min="15700" max="15701" width="3.375" customWidth="1"/>
    <col min="15702" max="15704" width="2.625" customWidth="1"/>
    <col min="15705" max="15705" width="3.25" customWidth="1"/>
    <col min="15706" max="15707" width="3.375" customWidth="1"/>
    <col min="15708" max="15710" width="2.625" customWidth="1"/>
    <col min="15711" max="15711" width="3.25" customWidth="1"/>
    <col min="15712" max="15713" width="3.375" customWidth="1"/>
    <col min="15714" max="15716" width="2.625" customWidth="1"/>
    <col min="15717" max="15717" width="3.25" customWidth="1"/>
    <col min="15718" max="15718" width="3.375" customWidth="1"/>
    <col min="15719" max="15719" width="3.25" customWidth="1"/>
    <col min="15874" max="15874" width="2.75" customWidth="1"/>
    <col min="15875" max="15877" width="2.625" customWidth="1"/>
    <col min="15878" max="15881" width="2" customWidth="1"/>
    <col min="15882" max="15884" width="2.625" customWidth="1"/>
    <col min="15885" max="15885" width="3.25" customWidth="1"/>
    <col min="15886" max="15886" width="3.375" customWidth="1"/>
    <col min="15887" max="15887" width="3.25" customWidth="1"/>
    <col min="15888" max="15890" width="2.625" customWidth="1"/>
    <col min="15891" max="15891" width="3.25" customWidth="1"/>
    <col min="15892" max="15893" width="3.375" customWidth="1"/>
    <col min="15894" max="15896" width="2.625" customWidth="1"/>
    <col min="15897" max="15897" width="3.25" customWidth="1"/>
    <col min="15898" max="15899" width="3.375" customWidth="1"/>
    <col min="15900" max="15902" width="2.625" customWidth="1"/>
    <col min="15903" max="15903" width="3.25" customWidth="1"/>
    <col min="15904" max="15905" width="3.375" customWidth="1"/>
    <col min="15906" max="15908" width="2.625" customWidth="1"/>
    <col min="15909" max="15909" width="3.25" customWidth="1"/>
    <col min="15910" max="15911" width="3.375" customWidth="1"/>
    <col min="15912" max="15914" width="2.625" customWidth="1"/>
    <col min="15915" max="15915" width="3.25" customWidth="1"/>
    <col min="15916" max="15917" width="3.375" customWidth="1"/>
    <col min="15918" max="15920" width="2.625" customWidth="1"/>
    <col min="15921" max="15921" width="3.25" customWidth="1"/>
    <col min="15922" max="15922" width="3.375" customWidth="1"/>
    <col min="15923" max="15923" width="3.25" customWidth="1"/>
    <col min="15924" max="15924" width="6" customWidth="1"/>
    <col min="15925" max="15925" width="6.125" customWidth="1"/>
    <col min="15926" max="15926" width="2.75" customWidth="1"/>
    <col min="15927" max="15929" width="2.625" customWidth="1"/>
    <col min="15930" max="15933" width="2" customWidth="1"/>
    <col min="15934" max="15936" width="2.625" customWidth="1"/>
    <col min="15937" max="15937" width="3.25" customWidth="1"/>
    <col min="15938" max="15938" width="3.375" customWidth="1"/>
    <col min="15939" max="15939" width="3.25" customWidth="1"/>
    <col min="15940" max="15942" width="2.625" customWidth="1"/>
    <col min="15943" max="15943" width="3.25" customWidth="1"/>
    <col min="15944" max="15945" width="3.375" customWidth="1"/>
    <col min="15946" max="15948" width="2.625" customWidth="1"/>
    <col min="15949" max="15949" width="3.25" customWidth="1"/>
    <col min="15950" max="15951" width="3.375" customWidth="1"/>
    <col min="15952" max="15954" width="2.625" customWidth="1"/>
    <col min="15955" max="15955" width="3.25" customWidth="1"/>
    <col min="15956" max="15957" width="3.375" customWidth="1"/>
    <col min="15958" max="15960" width="2.625" customWidth="1"/>
    <col min="15961" max="15961" width="3.25" customWidth="1"/>
    <col min="15962" max="15963" width="3.375" customWidth="1"/>
    <col min="15964" max="15966" width="2.625" customWidth="1"/>
    <col min="15967" max="15967" width="3.25" customWidth="1"/>
    <col min="15968" max="15969" width="3.375" customWidth="1"/>
    <col min="15970" max="15972" width="2.625" customWidth="1"/>
    <col min="15973" max="15973" width="3.25" customWidth="1"/>
    <col min="15974" max="15974" width="3.375" customWidth="1"/>
    <col min="15975" max="15975" width="3.25" customWidth="1"/>
    <col min="16130" max="16130" width="2.75" customWidth="1"/>
    <col min="16131" max="16133" width="2.625" customWidth="1"/>
    <col min="16134" max="16137" width="2" customWidth="1"/>
    <col min="16138" max="16140" width="2.625" customWidth="1"/>
    <col min="16141" max="16141" width="3.25" customWidth="1"/>
    <col min="16142" max="16142" width="3.375" customWidth="1"/>
    <col min="16143" max="16143" width="3.25" customWidth="1"/>
    <col min="16144" max="16146" width="2.625" customWidth="1"/>
    <col min="16147" max="16147" width="3.25" customWidth="1"/>
    <col min="16148" max="16149" width="3.375" customWidth="1"/>
    <col min="16150" max="16152" width="2.625" customWidth="1"/>
    <col min="16153" max="16153" width="3.25" customWidth="1"/>
    <col min="16154" max="16155" width="3.375" customWidth="1"/>
    <col min="16156" max="16158" width="2.625" customWidth="1"/>
    <col min="16159" max="16159" width="3.25" customWidth="1"/>
    <col min="16160" max="16161" width="3.375" customWidth="1"/>
    <col min="16162" max="16164" width="2.625" customWidth="1"/>
    <col min="16165" max="16165" width="3.25" customWidth="1"/>
    <col min="16166" max="16167" width="3.375" customWidth="1"/>
    <col min="16168" max="16170" width="2.625" customWidth="1"/>
    <col min="16171" max="16171" width="3.25" customWidth="1"/>
    <col min="16172" max="16173" width="3.375" customWidth="1"/>
    <col min="16174" max="16176" width="2.625" customWidth="1"/>
    <col min="16177" max="16177" width="3.25" customWidth="1"/>
    <col min="16178" max="16178" width="3.375" customWidth="1"/>
    <col min="16179" max="16179" width="3.25" customWidth="1"/>
    <col min="16180" max="16180" width="6" customWidth="1"/>
    <col min="16181" max="16181" width="6.125" customWidth="1"/>
    <col min="16182" max="16182" width="2.75" customWidth="1"/>
    <col min="16183" max="16185" width="2.625" customWidth="1"/>
    <col min="16186" max="16189" width="2" customWidth="1"/>
    <col min="16190" max="16192" width="2.625" customWidth="1"/>
    <col min="16193" max="16193" width="3.25" customWidth="1"/>
    <col min="16194" max="16194" width="3.375" customWidth="1"/>
    <col min="16195" max="16195" width="3.25" customWidth="1"/>
    <col min="16196" max="16198" width="2.625" customWidth="1"/>
    <col min="16199" max="16199" width="3.25" customWidth="1"/>
    <col min="16200" max="16201" width="3.375" customWidth="1"/>
    <col min="16202" max="16204" width="2.625" customWidth="1"/>
    <col min="16205" max="16205" width="3.25" customWidth="1"/>
    <col min="16206" max="16207" width="3.375" customWidth="1"/>
    <col min="16208" max="16210" width="2.625" customWidth="1"/>
    <col min="16211" max="16211" width="3.25" customWidth="1"/>
    <col min="16212" max="16213" width="3.375" customWidth="1"/>
    <col min="16214" max="16216" width="2.625" customWidth="1"/>
    <col min="16217" max="16217" width="3.25" customWidth="1"/>
    <col min="16218" max="16219" width="3.375" customWidth="1"/>
    <col min="16220" max="16222" width="2.625" customWidth="1"/>
    <col min="16223" max="16223" width="3.25" customWidth="1"/>
    <col min="16224" max="16225" width="3.375" customWidth="1"/>
    <col min="16226" max="16228" width="2.625" customWidth="1"/>
    <col min="16229" max="16229" width="3.25" customWidth="1"/>
    <col min="16230" max="16230" width="3.375" customWidth="1"/>
    <col min="16231" max="16231" width="3.25" customWidth="1"/>
  </cols>
  <sheetData>
    <row r="1" spans="2:103" ht="21.75" customHeight="1">
      <c r="B1" s="1327">
        <f>B4</f>
        <v>46204</v>
      </c>
      <c r="C1" s="1328"/>
      <c r="D1" s="1328"/>
      <c r="E1" s="1328"/>
      <c r="F1" s="1328"/>
      <c r="G1" s="1328"/>
      <c r="H1" s="1328"/>
      <c r="I1" s="1329"/>
      <c r="J1" s="1332" t="s">
        <v>223</v>
      </c>
      <c r="K1" s="1218"/>
      <c r="L1" s="1218"/>
      <c r="M1" s="1204" t="s">
        <v>790</v>
      </c>
      <c r="N1" s="1204"/>
      <c r="O1" s="1205"/>
      <c r="P1" s="1049" t="s">
        <v>257</v>
      </c>
      <c r="Q1" s="1050"/>
      <c r="R1" s="1050"/>
      <c r="S1" s="1051" t="s">
        <v>799</v>
      </c>
      <c r="T1" s="1051"/>
      <c r="U1" s="1052"/>
      <c r="V1" s="1229" t="s">
        <v>51</v>
      </c>
      <c r="W1" s="1230"/>
      <c r="X1" s="1230"/>
      <c r="Y1" s="1233" t="s">
        <v>800</v>
      </c>
      <c r="Z1" s="1233"/>
      <c r="AA1" s="1234"/>
      <c r="AB1" s="1049" t="s">
        <v>47</v>
      </c>
      <c r="AC1" s="1050"/>
      <c r="AD1" s="1050"/>
      <c r="AE1" s="1051" t="s">
        <v>787</v>
      </c>
      <c r="AF1" s="1051"/>
      <c r="AG1" s="1052"/>
      <c r="AH1" s="1206" t="s">
        <v>48</v>
      </c>
      <c r="AI1" s="1207"/>
      <c r="AJ1" s="1207"/>
      <c r="AK1" s="1208" t="s">
        <v>796</v>
      </c>
      <c r="AL1" s="1208"/>
      <c r="AM1" s="1209"/>
      <c r="AN1" s="1049" t="s">
        <v>49</v>
      </c>
      <c r="AO1" s="1050"/>
      <c r="AP1" s="1050"/>
      <c r="AQ1" s="1051" t="s">
        <v>801</v>
      </c>
      <c r="AR1" s="1051"/>
      <c r="AS1" s="1052"/>
      <c r="AT1" s="1231" t="s">
        <v>52</v>
      </c>
      <c r="AU1" s="1232"/>
      <c r="AV1" s="1232"/>
      <c r="AW1" s="1212" t="s">
        <v>798</v>
      </c>
      <c r="AX1" s="1212"/>
      <c r="AY1" s="1213"/>
      <c r="BB1" s="1327">
        <f>BB4</f>
        <v>46296</v>
      </c>
      <c r="BC1" s="1328"/>
      <c r="BD1" s="1328"/>
      <c r="BE1" s="1328"/>
      <c r="BF1" s="1328"/>
      <c r="BG1" s="1328"/>
      <c r="BH1" s="1328"/>
      <c r="BI1" s="1329"/>
      <c r="BJ1" s="1332" t="s">
        <v>223</v>
      </c>
      <c r="BK1" s="1218"/>
      <c r="BL1" s="1218"/>
      <c r="BM1" s="1204" t="s">
        <v>790</v>
      </c>
      <c r="BN1" s="1204"/>
      <c r="BO1" s="1205"/>
      <c r="BP1" s="1049" t="s">
        <v>257</v>
      </c>
      <c r="BQ1" s="1050"/>
      <c r="BR1" s="1050"/>
      <c r="BS1" s="1051" t="s">
        <v>785</v>
      </c>
      <c r="BT1" s="1051"/>
      <c r="BU1" s="1052"/>
      <c r="BV1" s="1229" t="s">
        <v>51</v>
      </c>
      <c r="BW1" s="1230"/>
      <c r="BX1" s="1230"/>
      <c r="BY1" s="1233" t="s">
        <v>800</v>
      </c>
      <c r="BZ1" s="1233"/>
      <c r="CA1" s="1234"/>
      <c r="CB1" s="1049" t="s">
        <v>47</v>
      </c>
      <c r="CC1" s="1050"/>
      <c r="CD1" s="1050"/>
      <c r="CE1" s="1051" t="s">
        <v>787</v>
      </c>
      <c r="CF1" s="1051"/>
      <c r="CG1" s="1052"/>
      <c r="CH1" s="1206" t="s">
        <v>48</v>
      </c>
      <c r="CI1" s="1207"/>
      <c r="CJ1" s="1207"/>
      <c r="CK1" s="1208" t="s">
        <v>796</v>
      </c>
      <c r="CL1" s="1208"/>
      <c r="CM1" s="1209"/>
      <c r="CN1" s="1049" t="s">
        <v>49</v>
      </c>
      <c r="CO1" s="1050"/>
      <c r="CP1" s="1050"/>
      <c r="CQ1" s="1051" t="s">
        <v>801</v>
      </c>
      <c r="CR1" s="1051"/>
      <c r="CS1" s="1052"/>
      <c r="CT1" s="1231" t="s">
        <v>52</v>
      </c>
      <c r="CU1" s="1232"/>
      <c r="CV1" s="1232"/>
      <c r="CW1" s="1212" t="s">
        <v>798</v>
      </c>
      <c r="CX1" s="1212"/>
      <c r="CY1" s="1213"/>
    </row>
    <row r="2" spans="2:103" ht="27" customHeight="1">
      <c r="B2" s="1330"/>
      <c r="C2" s="1061"/>
      <c r="D2" s="1061"/>
      <c r="E2" s="1061"/>
      <c r="F2" s="1061"/>
      <c r="G2" s="1061"/>
      <c r="H2" s="1061"/>
      <c r="I2" s="1331"/>
      <c r="J2" s="1340" t="str">
        <f>IF(WEEKDAY(B4)=1,B4,"")</f>
        <v/>
      </c>
      <c r="K2" s="1341"/>
      <c r="L2" s="1341"/>
      <c r="M2" s="593"/>
      <c r="N2" s="593"/>
      <c r="O2" s="594"/>
      <c r="P2" s="1333" t="str">
        <f>IF(J2="",IF(WEEKDAY(B4)=2,B4,""),J2+1)</f>
        <v/>
      </c>
      <c r="Q2" s="1334"/>
      <c r="R2" s="1334"/>
      <c r="S2" s="593"/>
      <c r="T2" s="593"/>
      <c r="U2" s="594"/>
      <c r="V2" s="1333" t="str">
        <f>IF(P2="",IF(WEEKDAY(B4)=3,B4,""),P2+1)</f>
        <v/>
      </c>
      <c r="W2" s="1334"/>
      <c r="X2" s="1334"/>
      <c r="Y2" s="593"/>
      <c r="Z2" s="593"/>
      <c r="AA2" s="594"/>
      <c r="AB2" s="1333">
        <f>IF(V2="",IF(WEEKDAY(B4)=4,B4,""),V2+1)</f>
        <v>46204</v>
      </c>
      <c r="AC2" s="1334"/>
      <c r="AD2" s="1334"/>
      <c r="AE2" s="593"/>
      <c r="AF2" s="593"/>
      <c r="AG2" s="594"/>
      <c r="AH2" s="1333">
        <f>IF(AB2="",IF(WEEKDAY(B4)=5,B4,""),AB2+1)</f>
        <v>46205</v>
      </c>
      <c r="AI2" s="1334"/>
      <c r="AJ2" s="1334"/>
      <c r="AK2" s="593"/>
      <c r="AL2" s="593"/>
      <c r="AM2" s="594"/>
      <c r="AN2" s="1333">
        <f>IF(AH2="",IF(WEEKDAY(B4)=6,B4,""),AH2+1)</f>
        <v>46206</v>
      </c>
      <c r="AO2" s="1334"/>
      <c r="AP2" s="1334"/>
      <c r="AQ2" s="593"/>
      <c r="AR2" s="593"/>
      <c r="AS2" s="594"/>
      <c r="AT2" s="1336">
        <f>IF(AN2="",B4,AN2+1)</f>
        <v>46207</v>
      </c>
      <c r="AU2" s="1337"/>
      <c r="AV2" s="1337"/>
      <c r="AW2" s="593"/>
      <c r="AX2" s="593"/>
      <c r="AY2" s="594"/>
      <c r="BB2" s="1330"/>
      <c r="BC2" s="1061"/>
      <c r="BD2" s="1061"/>
      <c r="BE2" s="1061"/>
      <c r="BF2" s="1061"/>
      <c r="BG2" s="1061"/>
      <c r="BH2" s="1061"/>
      <c r="BI2" s="1331"/>
      <c r="BJ2" s="1340" t="str">
        <f>IF(WEEKDAY(BB4)=1,BB4,"")</f>
        <v/>
      </c>
      <c r="BK2" s="1341"/>
      <c r="BL2" s="1341"/>
      <c r="BM2" s="593"/>
      <c r="BN2" s="593"/>
      <c r="BO2" s="594"/>
      <c r="BP2" s="1333" t="str">
        <f>IF(BJ2="",IF(WEEKDAY(BB4)=2,BB4,""),BJ2+1)</f>
        <v/>
      </c>
      <c r="BQ2" s="1334"/>
      <c r="BR2" s="1334"/>
      <c r="BS2" s="593"/>
      <c r="BT2" s="593"/>
      <c r="BU2" s="594"/>
      <c r="BV2" s="1333" t="str">
        <f>IF(BP2="",IF(WEEKDAY(BB4)=3,BB4,""),BP2+1)</f>
        <v/>
      </c>
      <c r="BW2" s="1334"/>
      <c r="BX2" s="1334"/>
      <c r="BY2" s="593"/>
      <c r="BZ2" s="593"/>
      <c r="CA2" s="594"/>
      <c r="CB2" s="1333" t="str">
        <f>IF(BV2="",IF(WEEKDAY(BB4)=4,BB4,""),BV2+1)</f>
        <v/>
      </c>
      <c r="CC2" s="1334"/>
      <c r="CD2" s="1334"/>
      <c r="CE2" s="593"/>
      <c r="CF2" s="593"/>
      <c r="CG2" s="594"/>
      <c r="CH2" s="1333">
        <f>IF(CB2="",IF(WEEKDAY(BB4)=5,BB4,""),CB2+1)</f>
        <v>46296</v>
      </c>
      <c r="CI2" s="1334"/>
      <c r="CJ2" s="1334"/>
      <c r="CK2" s="593"/>
      <c r="CL2" s="593"/>
      <c r="CM2" s="594"/>
      <c r="CN2" s="1333">
        <f>IF(CH2="",IF(WEEKDAY(BB4)=6,BB4,""),CH2+1)</f>
        <v>46297</v>
      </c>
      <c r="CO2" s="1334"/>
      <c r="CP2" s="1334"/>
      <c r="CQ2" s="593"/>
      <c r="CR2" s="593"/>
      <c r="CS2" s="594"/>
      <c r="CT2" s="1336">
        <f>IF(CN2="",BB4,CN2+1)</f>
        <v>46298</v>
      </c>
      <c r="CU2" s="1337"/>
      <c r="CV2" s="1337"/>
      <c r="CW2" s="593"/>
      <c r="CX2" s="593"/>
      <c r="CY2" s="594"/>
    </row>
    <row r="3" spans="2:103" ht="27" customHeight="1">
      <c r="B3" s="1330"/>
      <c r="C3" s="1061"/>
      <c r="D3" s="1061"/>
      <c r="E3" s="1061"/>
      <c r="F3" s="1061"/>
      <c r="G3" s="1061"/>
      <c r="H3" s="1061"/>
      <c r="I3" s="1331"/>
      <c r="J3" s="703"/>
      <c r="K3" s="1342"/>
      <c r="L3" s="1342"/>
      <c r="M3" s="595"/>
      <c r="N3" s="595"/>
      <c r="O3" s="596"/>
      <c r="P3" s="705"/>
      <c r="Q3" s="1335"/>
      <c r="R3" s="1335"/>
      <c r="S3" s="595"/>
      <c r="T3" s="595"/>
      <c r="U3" s="596"/>
      <c r="V3" s="705"/>
      <c r="W3" s="1335"/>
      <c r="X3" s="1335"/>
      <c r="Y3" s="595"/>
      <c r="Z3" s="595"/>
      <c r="AA3" s="596"/>
      <c r="AB3" s="705"/>
      <c r="AC3" s="1335"/>
      <c r="AD3" s="1335"/>
      <c r="AE3" s="595"/>
      <c r="AF3" s="595"/>
      <c r="AG3" s="596"/>
      <c r="AH3" s="705"/>
      <c r="AI3" s="1335"/>
      <c r="AJ3" s="1335"/>
      <c r="AK3" s="595"/>
      <c r="AL3" s="595"/>
      <c r="AM3" s="596"/>
      <c r="AN3" s="705"/>
      <c r="AO3" s="1335"/>
      <c r="AP3" s="1335"/>
      <c r="AQ3" s="595"/>
      <c r="AR3" s="595"/>
      <c r="AS3" s="596"/>
      <c r="AT3" s="1338"/>
      <c r="AU3" s="1339"/>
      <c r="AV3" s="1339"/>
      <c r="AW3" s="595"/>
      <c r="AX3" s="595"/>
      <c r="AY3" s="596"/>
      <c r="BB3" s="1330"/>
      <c r="BC3" s="1061"/>
      <c r="BD3" s="1061"/>
      <c r="BE3" s="1061"/>
      <c r="BF3" s="1061"/>
      <c r="BG3" s="1061"/>
      <c r="BH3" s="1061"/>
      <c r="BI3" s="1331"/>
      <c r="BJ3" s="703"/>
      <c r="BK3" s="1342"/>
      <c r="BL3" s="1342"/>
      <c r="BM3" s="595"/>
      <c r="BN3" s="595"/>
      <c r="BO3" s="596"/>
      <c r="BP3" s="705"/>
      <c r="BQ3" s="1335"/>
      <c r="BR3" s="1335"/>
      <c r="BS3" s="595"/>
      <c r="BT3" s="595"/>
      <c r="BU3" s="596"/>
      <c r="BV3" s="705"/>
      <c r="BW3" s="1335"/>
      <c r="BX3" s="1335"/>
      <c r="BY3" s="595"/>
      <c r="BZ3" s="595"/>
      <c r="CA3" s="596"/>
      <c r="CB3" s="705"/>
      <c r="CC3" s="1335"/>
      <c r="CD3" s="1335"/>
      <c r="CE3" s="595"/>
      <c r="CF3" s="595"/>
      <c r="CG3" s="596"/>
      <c r="CH3" s="705"/>
      <c r="CI3" s="1335"/>
      <c r="CJ3" s="1335"/>
      <c r="CK3" s="595"/>
      <c r="CL3" s="595"/>
      <c r="CM3" s="596"/>
      <c r="CN3" s="705"/>
      <c r="CO3" s="1335"/>
      <c r="CP3" s="1335"/>
      <c r="CQ3" s="595"/>
      <c r="CR3" s="595"/>
      <c r="CS3" s="596"/>
      <c r="CT3" s="1338"/>
      <c r="CU3" s="1339"/>
      <c r="CV3" s="1339"/>
      <c r="CW3" s="595"/>
      <c r="CX3" s="595"/>
      <c r="CY3" s="596"/>
    </row>
    <row r="4" spans="2:103" ht="27" customHeight="1">
      <c r="B4" s="1343">
        <v>46204</v>
      </c>
      <c r="C4" s="1043"/>
      <c r="D4" s="1043"/>
      <c r="E4" s="1043"/>
      <c r="F4" s="1043"/>
      <c r="G4" s="1043"/>
      <c r="H4" s="1043"/>
      <c r="I4" s="1344"/>
      <c r="J4" s="1345">
        <f>AT2+1</f>
        <v>46208</v>
      </c>
      <c r="K4" s="1346"/>
      <c r="L4" s="1346"/>
      <c r="M4" s="593"/>
      <c r="N4" s="593"/>
      <c r="O4" s="594"/>
      <c r="P4" s="1333">
        <f>J4+1</f>
        <v>46209</v>
      </c>
      <c r="Q4" s="1334"/>
      <c r="R4" s="1334"/>
      <c r="S4" s="593"/>
      <c r="T4" s="593"/>
      <c r="U4" s="594"/>
      <c r="V4" s="1333">
        <f>P4+1</f>
        <v>46210</v>
      </c>
      <c r="W4" s="1334"/>
      <c r="X4" s="1334"/>
      <c r="Y4" s="593"/>
      <c r="Z4" s="593"/>
      <c r="AA4" s="594"/>
      <c r="AB4" s="1333">
        <f>V4+1</f>
        <v>46211</v>
      </c>
      <c r="AC4" s="1334"/>
      <c r="AD4" s="1334"/>
      <c r="AE4" s="593"/>
      <c r="AF4" s="593"/>
      <c r="AG4" s="594"/>
      <c r="AH4" s="1333">
        <f>AB4+1</f>
        <v>46212</v>
      </c>
      <c r="AI4" s="1334"/>
      <c r="AJ4" s="1334"/>
      <c r="AK4" s="593"/>
      <c r="AL4" s="593"/>
      <c r="AM4" s="594"/>
      <c r="AN4" s="1333">
        <f>AH4+1</f>
        <v>46213</v>
      </c>
      <c r="AO4" s="1334"/>
      <c r="AP4" s="1334"/>
      <c r="AQ4" s="593"/>
      <c r="AR4" s="593"/>
      <c r="AS4" s="594"/>
      <c r="AT4" s="1336">
        <f>AN4+1</f>
        <v>46214</v>
      </c>
      <c r="AU4" s="1337"/>
      <c r="AV4" s="1337"/>
      <c r="AW4" s="593"/>
      <c r="AX4" s="593"/>
      <c r="AY4" s="594"/>
      <c r="BB4" s="1343">
        <f>B82</f>
        <v>46296</v>
      </c>
      <c r="BC4" s="1043"/>
      <c r="BD4" s="1043"/>
      <c r="BE4" s="1043"/>
      <c r="BF4" s="1043"/>
      <c r="BG4" s="1043"/>
      <c r="BH4" s="1043"/>
      <c r="BI4" s="1344"/>
      <c r="BJ4" s="1345">
        <f>CT2+1</f>
        <v>46299</v>
      </c>
      <c r="BK4" s="1346"/>
      <c r="BL4" s="1346"/>
      <c r="BM4" s="593"/>
      <c r="BN4" s="593"/>
      <c r="BO4" s="594"/>
      <c r="BP4" s="1333">
        <f>BJ4+1</f>
        <v>46300</v>
      </c>
      <c r="BQ4" s="1334"/>
      <c r="BR4" s="1334"/>
      <c r="BS4" s="593"/>
      <c r="BT4" s="593"/>
      <c r="BU4" s="594"/>
      <c r="BV4" s="1333">
        <f>BP4+1</f>
        <v>46301</v>
      </c>
      <c r="BW4" s="1334"/>
      <c r="BX4" s="1334"/>
      <c r="BY4" s="593"/>
      <c r="BZ4" s="593"/>
      <c r="CA4" s="594"/>
      <c r="CB4" s="1333">
        <f>BV4+1</f>
        <v>46302</v>
      </c>
      <c r="CC4" s="1334"/>
      <c r="CD4" s="1334"/>
      <c r="CE4" s="593"/>
      <c r="CF4" s="593"/>
      <c r="CG4" s="594"/>
      <c r="CH4" s="1333">
        <f>CB4+1</f>
        <v>46303</v>
      </c>
      <c r="CI4" s="1334"/>
      <c r="CJ4" s="1334"/>
      <c r="CK4" s="593"/>
      <c r="CL4" s="593"/>
      <c r="CM4" s="594"/>
      <c r="CN4" s="1333">
        <f>CH4+1</f>
        <v>46304</v>
      </c>
      <c r="CO4" s="1334"/>
      <c r="CP4" s="1334"/>
      <c r="CQ4" s="593"/>
      <c r="CR4" s="593"/>
      <c r="CS4" s="594"/>
      <c r="CT4" s="1336">
        <f>CN4+1</f>
        <v>46305</v>
      </c>
      <c r="CU4" s="1337"/>
      <c r="CV4" s="1337"/>
      <c r="CW4" s="593"/>
      <c r="CX4" s="593"/>
      <c r="CY4" s="594"/>
    </row>
    <row r="5" spans="2:103" ht="27" customHeight="1">
      <c r="B5" s="1349" t="str">
        <f>IF(B4&gt;=43586,"令和"&amp;IF(YEAR(B4)-2018=1,"元",YEAR(B4)-2018),"平成"&amp;(YEAR(B4)-1988))</f>
        <v>令和8</v>
      </c>
      <c r="C5" s="1350"/>
      <c r="D5" s="1350"/>
      <c r="E5" s="1350"/>
      <c r="F5" s="1350"/>
      <c r="G5" s="1350"/>
      <c r="H5" s="1350"/>
      <c r="I5" s="1351"/>
      <c r="J5" s="1347"/>
      <c r="K5" s="1348"/>
      <c r="L5" s="1348"/>
      <c r="M5" s="595"/>
      <c r="N5" s="595"/>
      <c r="O5" s="596"/>
      <c r="P5" s="705"/>
      <c r="Q5" s="1335"/>
      <c r="R5" s="1335"/>
      <c r="S5" s="595"/>
      <c r="T5" s="595"/>
      <c r="U5" s="596"/>
      <c r="V5" s="705"/>
      <c r="W5" s="1335"/>
      <c r="X5" s="1335"/>
      <c r="Y5" s="595"/>
      <c r="Z5" s="595"/>
      <c r="AA5" s="596"/>
      <c r="AB5" s="705"/>
      <c r="AC5" s="1335"/>
      <c r="AD5" s="1335"/>
      <c r="AE5" s="595"/>
      <c r="AF5" s="595"/>
      <c r="AG5" s="596"/>
      <c r="AH5" s="705"/>
      <c r="AI5" s="1335"/>
      <c r="AJ5" s="1335"/>
      <c r="AK5" s="595"/>
      <c r="AL5" s="595"/>
      <c r="AM5" s="596"/>
      <c r="AN5" s="705"/>
      <c r="AO5" s="1335"/>
      <c r="AP5" s="1335"/>
      <c r="AQ5" s="595"/>
      <c r="AR5" s="595"/>
      <c r="AS5" s="596"/>
      <c r="AT5" s="1338"/>
      <c r="AU5" s="1339"/>
      <c r="AV5" s="1339"/>
      <c r="AW5" s="595"/>
      <c r="AX5" s="595"/>
      <c r="AY5" s="596"/>
      <c r="BB5" s="1349" t="str">
        <f>IF(BB4&gt;=43586,"令和"&amp;IF(YEAR(BB4)-2018=1,"元",YEAR(BB4)-2018),"平成"&amp;(YEAR(BB4)-1988))</f>
        <v>令和8</v>
      </c>
      <c r="BC5" s="1350"/>
      <c r="BD5" s="1350"/>
      <c r="BE5" s="1350"/>
      <c r="BF5" s="1350"/>
      <c r="BG5" s="1350"/>
      <c r="BH5" s="1350"/>
      <c r="BI5" s="1351"/>
      <c r="BJ5" s="1347"/>
      <c r="BK5" s="1348"/>
      <c r="BL5" s="1348"/>
      <c r="BM5" s="595"/>
      <c r="BN5" s="595"/>
      <c r="BO5" s="596"/>
      <c r="BP5" s="705"/>
      <c r="BQ5" s="1335"/>
      <c r="BR5" s="1335"/>
      <c r="BS5" s="595"/>
      <c r="BT5" s="595"/>
      <c r="BU5" s="596"/>
      <c r="BV5" s="705"/>
      <c r="BW5" s="1335"/>
      <c r="BX5" s="1335"/>
      <c r="BY5" s="595"/>
      <c r="BZ5" s="595"/>
      <c r="CA5" s="596"/>
      <c r="CB5" s="705"/>
      <c r="CC5" s="1335"/>
      <c r="CD5" s="1335"/>
      <c r="CE5" s="595"/>
      <c r="CF5" s="595"/>
      <c r="CG5" s="596"/>
      <c r="CH5" s="705"/>
      <c r="CI5" s="1335"/>
      <c r="CJ5" s="1335"/>
      <c r="CK5" s="595"/>
      <c r="CL5" s="595"/>
      <c r="CM5" s="596"/>
      <c r="CN5" s="705"/>
      <c r="CO5" s="1335"/>
      <c r="CP5" s="1335"/>
      <c r="CQ5" s="595"/>
      <c r="CR5" s="595"/>
      <c r="CS5" s="596"/>
      <c r="CT5" s="1338"/>
      <c r="CU5" s="1339"/>
      <c r="CV5" s="1339"/>
      <c r="CW5" s="595"/>
      <c r="CX5" s="595"/>
      <c r="CY5" s="596"/>
    </row>
    <row r="6" spans="2:103" ht="27" customHeight="1">
      <c r="B6" s="1272" t="s">
        <v>784</v>
      </c>
      <c r="C6" s="1275" t="str">
        <f>VLOOKUP(B4,祝節名,2,FALSE)</f>
        <v>20 海の日
小暑7、大暑23</v>
      </c>
      <c r="D6" s="1276"/>
      <c r="E6" s="1276"/>
      <c r="F6" s="1276"/>
      <c r="G6" s="1276"/>
      <c r="H6" s="1276"/>
      <c r="I6" s="1277"/>
      <c r="J6" s="1345">
        <f>AT4+1</f>
        <v>46215</v>
      </c>
      <c r="K6" s="1346"/>
      <c r="L6" s="1346"/>
      <c r="M6" s="593"/>
      <c r="N6" s="593"/>
      <c r="O6" s="594"/>
      <c r="P6" s="1333">
        <f>J6+1</f>
        <v>46216</v>
      </c>
      <c r="Q6" s="1334"/>
      <c r="R6" s="1334"/>
      <c r="S6" s="593"/>
      <c r="T6" s="593"/>
      <c r="U6" s="594"/>
      <c r="V6" s="1333">
        <f>P6+1</f>
        <v>46217</v>
      </c>
      <c r="W6" s="1334"/>
      <c r="X6" s="1334"/>
      <c r="Y6" s="593"/>
      <c r="Z6" s="593"/>
      <c r="AA6" s="594"/>
      <c r="AB6" s="1333">
        <f>V6+1</f>
        <v>46218</v>
      </c>
      <c r="AC6" s="1334"/>
      <c r="AD6" s="1334"/>
      <c r="AE6" s="593"/>
      <c r="AF6" s="593"/>
      <c r="AG6" s="594"/>
      <c r="AH6" s="1333">
        <f>AB6+1</f>
        <v>46219</v>
      </c>
      <c r="AI6" s="1334"/>
      <c r="AJ6" s="1334"/>
      <c r="AK6" s="593"/>
      <c r="AL6" s="593"/>
      <c r="AM6" s="594"/>
      <c r="AN6" s="1333">
        <f>AH6+1</f>
        <v>46220</v>
      </c>
      <c r="AO6" s="1334"/>
      <c r="AP6" s="1334"/>
      <c r="AQ6" s="593"/>
      <c r="AR6" s="593"/>
      <c r="AS6" s="594"/>
      <c r="AT6" s="1336">
        <f>AN6+1</f>
        <v>46221</v>
      </c>
      <c r="AU6" s="1337"/>
      <c r="AV6" s="1337"/>
      <c r="AW6" s="593"/>
      <c r="AX6" s="593"/>
      <c r="AY6" s="594"/>
      <c r="BB6" s="1272" t="s">
        <v>784</v>
      </c>
      <c r="BC6" s="1275" t="str">
        <f>VLOOKUP(BB4,祝節名,2,FALSE)</f>
        <v>12 スポーツの日
寒露8、霜降23</v>
      </c>
      <c r="BD6" s="1276"/>
      <c r="BE6" s="1276"/>
      <c r="BF6" s="1276"/>
      <c r="BG6" s="1276"/>
      <c r="BH6" s="1276"/>
      <c r="BI6" s="1277"/>
      <c r="BJ6" s="1345">
        <f>CT4+1</f>
        <v>46306</v>
      </c>
      <c r="BK6" s="1346"/>
      <c r="BL6" s="1346"/>
      <c r="BM6" s="593"/>
      <c r="BN6" s="593"/>
      <c r="BO6" s="594"/>
      <c r="BP6" s="1333">
        <f>BJ6+1</f>
        <v>46307</v>
      </c>
      <c r="BQ6" s="1334"/>
      <c r="BR6" s="1334"/>
      <c r="BS6" s="593"/>
      <c r="BT6" s="593"/>
      <c r="BU6" s="594"/>
      <c r="BV6" s="1333">
        <f>BP6+1</f>
        <v>46308</v>
      </c>
      <c r="BW6" s="1334"/>
      <c r="BX6" s="1334"/>
      <c r="BY6" s="593"/>
      <c r="BZ6" s="593"/>
      <c r="CA6" s="594"/>
      <c r="CB6" s="1333">
        <f>BV6+1</f>
        <v>46309</v>
      </c>
      <c r="CC6" s="1334"/>
      <c r="CD6" s="1334"/>
      <c r="CE6" s="593"/>
      <c r="CF6" s="593"/>
      <c r="CG6" s="594"/>
      <c r="CH6" s="1333">
        <f>CB6+1</f>
        <v>46310</v>
      </c>
      <c r="CI6" s="1334"/>
      <c r="CJ6" s="1334"/>
      <c r="CK6" s="593"/>
      <c r="CL6" s="593"/>
      <c r="CM6" s="594"/>
      <c r="CN6" s="1333">
        <f>CH6+1</f>
        <v>46311</v>
      </c>
      <c r="CO6" s="1334"/>
      <c r="CP6" s="1334"/>
      <c r="CQ6" s="593"/>
      <c r="CR6" s="593"/>
      <c r="CS6" s="594"/>
      <c r="CT6" s="1336">
        <f>CN6+1</f>
        <v>46312</v>
      </c>
      <c r="CU6" s="1337"/>
      <c r="CV6" s="1337"/>
      <c r="CW6" s="593"/>
      <c r="CX6" s="593"/>
      <c r="CY6" s="594"/>
    </row>
    <row r="7" spans="2:103" ht="27" customHeight="1">
      <c r="B7" s="1273"/>
      <c r="C7" s="1278"/>
      <c r="D7" s="1279"/>
      <c r="E7" s="1279"/>
      <c r="F7" s="1279"/>
      <c r="G7" s="1279"/>
      <c r="H7" s="1279"/>
      <c r="I7" s="1280"/>
      <c r="J7" s="1347"/>
      <c r="K7" s="1348"/>
      <c r="L7" s="1348"/>
      <c r="M7" s="595"/>
      <c r="N7" s="595"/>
      <c r="O7" s="596"/>
      <c r="P7" s="705"/>
      <c r="Q7" s="1335"/>
      <c r="R7" s="1335"/>
      <c r="S7" s="595"/>
      <c r="T7" s="595"/>
      <c r="U7" s="596"/>
      <c r="V7" s="705"/>
      <c r="W7" s="1335"/>
      <c r="X7" s="1335"/>
      <c r="Y7" s="595"/>
      <c r="Z7" s="595"/>
      <c r="AA7" s="596"/>
      <c r="AB7" s="705"/>
      <c r="AC7" s="1335"/>
      <c r="AD7" s="1335"/>
      <c r="AE7" s="595"/>
      <c r="AF7" s="595"/>
      <c r="AG7" s="596"/>
      <c r="AH7" s="705"/>
      <c r="AI7" s="1335"/>
      <c r="AJ7" s="1335"/>
      <c r="AK7" s="595"/>
      <c r="AL7" s="595"/>
      <c r="AM7" s="596"/>
      <c r="AN7" s="705"/>
      <c r="AO7" s="1335"/>
      <c r="AP7" s="1335"/>
      <c r="AQ7" s="595"/>
      <c r="AR7" s="595"/>
      <c r="AS7" s="596"/>
      <c r="AT7" s="1338"/>
      <c r="AU7" s="1339"/>
      <c r="AV7" s="1339"/>
      <c r="AW7" s="595"/>
      <c r="AX7" s="595"/>
      <c r="AY7" s="596"/>
      <c r="BB7" s="1273"/>
      <c r="BC7" s="1278"/>
      <c r="BD7" s="1279"/>
      <c r="BE7" s="1279"/>
      <c r="BF7" s="1279"/>
      <c r="BG7" s="1279"/>
      <c r="BH7" s="1279"/>
      <c r="BI7" s="1280"/>
      <c r="BJ7" s="1347"/>
      <c r="BK7" s="1348"/>
      <c r="BL7" s="1348"/>
      <c r="BM7" s="595"/>
      <c r="BN7" s="595"/>
      <c r="BO7" s="596"/>
      <c r="BP7" s="705"/>
      <c r="BQ7" s="1335"/>
      <c r="BR7" s="1335"/>
      <c r="BS7" s="595"/>
      <c r="BT7" s="595"/>
      <c r="BU7" s="596"/>
      <c r="BV7" s="705"/>
      <c r="BW7" s="1335"/>
      <c r="BX7" s="1335"/>
      <c r="BY7" s="595"/>
      <c r="BZ7" s="595"/>
      <c r="CA7" s="596"/>
      <c r="CB7" s="705"/>
      <c r="CC7" s="1335"/>
      <c r="CD7" s="1335"/>
      <c r="CE7" s="595"/>
      <c r="CF7" s="595"/>
      <c r="CG7" s="596"/>
      <c r="CH7" s="705"/>
      <c r="CI7" s="1335"/>
      <c r="CJ7" s="1335"/>
      <c r="CK7" s="595"/>
      <c r="CL7" s="595"/>
      <c r="CM7" s="596"/>
      <c r="CN7" s="705"/>
      <c r="CO7" s="1335"/>
      <c r="CP7" s="1335"/>
      <c r="CQ7" s="595"/>
      <c r="CR7" s="595"/>
      <c r="CS7" s="596"/>
      <c r="CT7" s="1338"/>
      <c r="CU7" s="1339"/>
      <c r="CV7" s="1339"/>
      <c r="CW7" s="595"/>
      <c r="CX7" s="595"/>
      <c r="CY7" s="596"/>
    </row>
    <row r="8" spans="2:103" ht="27.75" customHeight="1">
      <c r="B8" s="1274"/>
      <c r="C8" s="1281"/>
      <c r="D8" s="1282"/>
      <c r="E8" s="1282"/>
      <c r="F8" s="1282"/>
      <c r="G8" s="1282"/>
      <c r="H8" s="1282"/>
      <c r="I8" s="1283"/>
      <c r="J8" s="1345">
        <f>AT6+1</f>
        <v>46222</v>
      </c>
      <c r="K8" s="1346"/>
      <c r="L8" s="1346"/>
      <c r="M8" s="593"/>
      <c r="N8" s="593"/>
      <c r="O8" s="594"/>
      <c r="P8" s="1333">
        <f>J8+1</f>
        <v>46223</v>
      </c>
      <c r="Q8" s="1334"/>
      <c r="R8" s="1334"/>
      <c r="S8" s="593"/>
      <c r="T8" s="593"/>
      <c r="U8" s="594"/>
      <c r="V8" s="1333">
        <f>P8+1</f>
        <v>46224</v>
      </c>
      <c r="W8" s="1334"/>
      <c r="X8" s="1334"/>
      <c r="Y8" s="593"/>
      <c r="Z8" s="593"/>
      <c r="AA8" s="594"/>
      <c r="AB8" s="1333">
        <f>V8+1</f>
        <v>46225</v>
      </c>
      <c r="AC8" s="1334"/>
      <c r="AD8" s="1334"/>
      <c r="AE8" s="593"/>
      <c r="AF8" s="593"/>
      <c r="AG8" s="594"/>
      <c r="AH8" s="1333">
        <f>AB8+1</f>
        <v>46226</v>
      </c>
      <c r="AI8" s="1334"/>
      <c r="AJ8" s="1334"/>
      <c r="AK8" s="593"/>
      <c r="AL8" s="593"/>
      <c r="AM8" s="594"/>
      <c r="AN8" s="1333">
        <f>AH8+1</f>
        <v>46227</v>
      </c>
      <c r="AO8" s="1334"/>
      <c r="AP8" s="1334"/>
      <c r="AQ8" s="593"/>
      <c r="AR8" s="593"/>
      <c r="AS8" s="594"/>
      <c r="AT8" s="1336">
        <f>AN8+1</f>
        <v>46228</v>
      </c>
      <c r="AU8" s="1337"/>
      <c r="AV8" s="1337"/>
      <c r="AW8" s="593"/>
      <c r="AX8" s="593"/>
      <c r="AY8" s="594"/>
      <c r="BB8" s="1274"/>
      <c r="BC8" s="1281"/>
      <c r="BD8" s="1282"/>
      <c r="BE8" s="1282"/>
      <c r="BF8" s="1282"/>
      <c r="BG8" s="1282"/>
      <c r="BH8" s="1282"/>
      <c r="BI8" s="1283"/>
      <c r="BJ8" s="1345">
        <f>CT6+1</f>
        <v>46313</v>
      </c>
      <c r="BK8" s="1346"/>
      <c r="BL8" s="1346"/>
      <c r="BM8" s="593"/>
      <c r="BN8" s="593"/>
      <c r="BO8" s="594"/>
      <c r="BP8" s="1333">
        <f>BJ8+1</f>
        <v>46314</v>
      </c>
      <c r="BQ8" s="1334"/>
      <c r="BR8" s="1334"/>
      <c r="BS8" s="593"/>
      <c r="BT8" s="593"/>
      <c r="BU8" s="594"/>
      <c r="BV8" s="1333">
        <f>BP8+1</f>
        <v>46315</v>
      </c>
      <c r="BW8" s="1334"/>
      <c r="BX8" s="1334"/>
      <c r="BY8" s="593"/>
      <c r="BZ8" s="593"/>
      <c r="CA8" s="594"/>
      <c r="CB8" s="1333">
        <f>BV8+1</f>
        <v>46316</v>
      </c>
      <c r="CC8" s="1334"/>
      <c r="CD8" s="1334"/>
      <c r="CE8" s="593"/>
      <c r="CF8" s="593"/>
      <c r="CG8" s="594"/>
      <c r="CH8" s="1333">
        <f>CB8+1</f>
        <v>46317</v>
      </c>
      <c r="CI8" s="1334"/>
      <c r="CJ8" s="1334"/>
      <c r="CK8" s="593"/>
      <c r="CL8" s="593"/>
      <c r="CM8" s="594"/>
      <c r="CN8" s="1333">
        <f>CH8+1</f>
        <v>46318</v>
      </c>
      <c r="CO8" s="1334"/>
      <c r="CP8" s="1334"/>
      <c r="CQ8" s="593"/>
      <c r="CR8" s="593"/>
      <c r="CS8" s="594"/>
      <c r="CT8" s="1336">
        <f>CN8+1</f>
        <v>46319</v>
      </c>
      <c r="CU8" s="1337"/>
      <c r="CV8" s="1337"/>
      <c r="CW8" s="593"/>
      <c r="CX8" s="593"/>
      <c r="CY8" s="594"/>
    </row>
    <row r="9" spans="2:103" ht="27.75" customHeight="1">
      <c r="B9" s="1272" t="s">
        <v>487</v>
      </c>
      <c r="C9" s="1275" t="str">
        <f>VLOOKUP(B4,記念名,2,FALSE)</f>
        <v>国民安全の日 1
世界人口デー 11</v>
      </c>
      <c r="D9" s="1276"/>
      <c r="E9" s="1276"/>
      <c r="F9" s="1276"/>
      <c r="G9" s="1276"/>
      <c r="H9" s="1276"/>
      <c r="I9" s="1277"/>
      <c r="J9" s="1347"/>
      <c r="K9" s="1348"/>
      <c r="L9" s="1348"/>
      <c r="M9" s="595"/>
      <c r="N9" s="595"/>
      <c r="O9" s="596"/>
      <c r="P9" s="705"/>
      <c r="Q9" s="1335"/>
      <c r="R9" s="1335"/>
      <c r="S9" s="595"/>
      <c r="T9" s="595"/>
      <c r="U9" s="596"/>
      <c r="V9" s="705"/>
      <c r="W9" s="1335"/>
      <c r="X9" s="1335"/>
      <c r="Y9" s="595"/>
      <c r="Z9" s="595"/>
      <c r="AA9" s="596"/>
      <c r="AB9" s="705"/>
      <c r="AC9" s="1335"/>
      <c r="AD9" s="1335"/>
      <c r="AE9" s="595"/>
      <c r="AF9" s="595"/>
      <c r="AG9" s="596"/>
      <c r="AH9" s="705"/>
      <c r="AI9" s="1335"/>
      <c r="AJ9" s="1335"/>
      <c r="AK9" s="595"/>
      <c r="AL9" s="595"/>
      <c r="AM9" s="596"/>
      <c r="AN9" s="705"/>
      <c r="AO9" s="1335"/>
      <c r="AP9" s="1335"/>
      <c r="AQ9" s="595"/>
      <c r="AR9" s="595"/>
      <c r="AS9" s="596"/>
      <c r="AT9" s="1338"/>
      <c r="AU9" s="1339"/>
      <c r="AV9" s="1339"/>
      <c r="AW9" s="595"/>
      <c r="AX9" s="595"/>
      <c r="AY9" s="596"/>
      <c r="BB9" s="1272" t="s">
        <v>487</v>
      </c>
      <c r="BC9" s="1275" t="str">
        <f>VLOOKUP(BB4,記念名,2,FALSE)</f>
        <v>目の愛護デー 10
電信電話記念日 23</v>
      </c>
      <c r="BD9" s="1276"/>
      <c r="BE9" s="1276"/>
      <c r="BF9" s="1276"/>
      <c r="BG9" s="1276"/>
      <c r="BH9" s="1276"/>
      <c r="BI9" s="1277"/>
      <c r="BJ9" s="1347"/>
      <c r="BK9" s="1348"/>
      <c r="BL9" s="1348"/>
      <c r="BM9" s="595"/>
      <c r="BN9" s="595"/>
      <c r="BO9" s="596"/>
      <c r="BP9" s="705"/>
      <c r="BQ9" s="1335"/>
      <c r="BR9" s="1335"/>
      <c r="BS9" s="595"/>
      <c r="BT9" s="595"/>
      <c r="BU9" s="596"/>
      <c r="BV9" s="705"/>
      <c r="BW9" s="1335"/>
      <c r="BX9" s="1335"/>
      <c r="BY9" s="595"/>
      <c r="BZ9" s="595"/>
      <c r="CA9" s="596"/>
      <c r="CB9" s="705"/>
      <c r="CC9" s="1335"/>
      <c r="CD9" s="1335"/>
      <c r="CE9" s="595"/>
      <c r="CF9" s="595"/>
      <c r="CG9" s="596"/>
      <c r="CH9" s="705"/>
      <c r="CI9" s="1335"/>
      <c r="CJ9" s="1335"/>
      <c r="CK9" s="595"/>
      <c r="CL9" s="595"/>
      <c r="CM9" s="596"/>
      <c r="CN9" s="705"/>
      <c r="CO9" s="1335"/>
      <c r="CP9" s="1335"/>
      <c r="CQ9" s="595"/>
      <c r="CR9" s="595"/>
      <c r="CS9" s="596"/>
      <c r="CT9" s="1338"/>
      <c r="CU9" s="1339"/>
      <c r="CV9" s="1339"/>
      <c r="CW9" s="595"/>
      <c r="CX9" s="595"/>
      <c r="CY9" s="596"/>
    </row>
    <row r="10" spans="2:103" ht="18" customHeight="1">
      <c r="B10" s="1273"/>
      <c r="C10" s="1278"/>
      <c r="D10" s="1279"/>
      <c r="E10" s="1279"/>
      <c r="F10" s="1279"/>
      <c r="G10" s="1279"/>
      <c r="H10" s="1279"/>
      <c r="I10" s="1280"/>
      <c r="J10" s="1340">
        <f>IF(DAY(AT8)+1&gt;IF(MONTH(B4)=12,31,DATE(YEAR(B4),MONTH(B4)+1,1)-B4),"",AT8+1)</f>
        <v>46229</v>
      </c>
      <c r="K10" s="1341"/>
      <c r="L10" s="1341"/>
      <c r="M10" s="1353" t="str">
        <f>IF(AT10="","",IF(DAY(AT10)+1&gt;IF(MONTH(B4)=12,31,DATE(YEAR(B4),MONTH(B4)+1,1)-B4),"",AT10+1))</f>
        <v/>
      </c>
      <c r="N10" s="1353"/>
      <c r="O10" s="1354"/>
      <c r="P10" s="1333">
        <f>IF(J10="","",IF(DAY(J10)+1&gt;IF(MONTH(B4)=12,31,DATE(YEAR(B4),MONTH(B4)+1,1)-B4),"",J10+1))</f>
        <v>46230</v>
      </c>
      <c r="Q10" s="1334"/>
      <c r="R10" s="1334"/>
      <c r="S10" s="1360" t="str">
        <f>IF(M10="","",IF(DAY(M10)+1&gt;IF(MONTH(B4)=12,31,DATE(YEAR(B4),MONTH(B4)+1,1)-B4),"",M10+1))</f>
        <v/>
      </c>
      <c r="T10" s="1360"/>
      <c r="U10" s="1361"/>
      <c r="V10" s="1333">
        <f>IF(P10="","",IF(DAY(P10)+1&gt;IF(MONTH(B4)=12,31,DATE(YEAR(B4),MONTH(B4)+1,1)-B4),"",P10+1))</f>
        <v>46231</v>
      </c>
      <c r="W10" s="1334"/>
      <c r="X10" s="1334"/>
      <c r="Y10" s="593"/>
      <c r="Z10" s="593"/>
      <c r="AA10" s="594"/>
      <c r="AB10" s="1333">
        <f>IF(V10="","",IF(DAY(V10)+1&gt;IF(MONTH(B4)=12,31,DATE(YEAR(B4),MONTH(B4)+1,1)-B4),"",V10+1))</f>
        <v>46232</v>
      </c>
      <c r="AC10" s="1334"/>
      <c r="AD10" s="1334"/>
      <c r="AE10" s="593"/>
      <c r="AF10" s="593"/>
      <c r="AG10" s="594"/>
      <c r="AH10" s="1333">
        <f>IF(AB10="","",IF(DAY(AB10)+1&gt;IF(MONTH(B4)=12,31,DATE(YEAR(B4),MONTH(B4)+1,1)-B4),"",AB10+1))</f>
        <v>46233</v>
      </c>
      <c r="AI10" s="1334"/>
      <c r="AJ10" s="1334"/>
      <c r="AK10" s="593"/>
      <c r="AL10" s="593"/>
      <c r="AM10" s="594"/>
      <c r="AN10" s="1333">
        <f>IF(AH10="","",IF(DAY(AH10)+1&gt;IF(MONTH(B4)=12,31,DATE(YEAR(B4),MONTH(B4)+1,1)-B4),"",AH10+1))</f>
        <v>46234</v>
      </c>
      <c r="AO10" s="1334"/>
      <c r="AP10" s="1334"/>
      <c r="AQ10" s="593"/>
      <c r="AR10" s="593"/>
      <c r="AS10" s="594"/>
      <c r="AT10" s="1336" t="str">
        <f>IF(AN10="","",IF(DAY(AN10)+1&gt;IF(MONTH(B4)=12,31,DATE(YEAR(B4),MONTH(B4)+1,1)-B4),"",AN10+1))</f>
        <v/>
      </c>
      <c r="AU10" s="1337"/>
      <c r="AV10" s="1337"/>
      <c r="AW10" s="593"/>
      <c r="AX10" s="593"/>
      <c r="AY10" s="594"/>
      <c r="BB10" s="1273"/>
      <c r="BC10" s="1278"/>
      <c r="BD10" s="1279"/>
      <c r="BE10" s="1279"/>
      <c r="BF10" s="1279"/>
      <c r="BG10" s="1279"/>
      <c r="BH10" s="1279"/>
      <c r="BI10" s="1280"/>
      <c r="BJ10" s="1340">
        <f>IF(DAY(CT8)+1&gt;IF(MONTH(BB4)=12,31,DATE(YEAR(BB4),MONTH(BB4)+1,1)-BB4),"",CT8+1)</f>
        <v>46320</v>
      </c>
      <c r="BK10" s="1341"/>
      <c r="BL10" s="1341"/>
      <c r="BM10" s="1353" t="str">
        <f>IF(CT10="","",IF(DAY(CT10)+1&gt;IF(MONTH(BB4)=12,31,DATE(YEAR(BB4),MONTH(BB4)+1,1)-BB4),"",CT10+1))</f>
        <v/>
      </c>
      <c r="BN10" s="1353"/>
      <c r="BO10" s="1354"/>
      <c r="BP10" s="1333">
        <f>IF(BJ10="","",IF(DAY(BJ10)+1&gt;IF(MONTH(BB4)=12,31,DATE(YEAR(BB4),MONTH(BB4)+1,1)-BB4),"",BJ10+1))</f>
        <v>46321</v>
      </c>
      <c r="BQ10" s="1334"/>
      <c r="BR10" s="1334"/>
      <c r="BS10" s="1360" t="str">
        <f>IF(BM10="","",IF(DAY(BM10)+1&gt;IF(MONTH(BB4)=12,31,DATE(YEAR(BB4),MONTH(BB4)+1,1)-BB4),"",BM10+1))</f>
        <v/>
      </c>
      <c r="BT10" s="1360"/>
      <c r="BU10" s="1361"/>
      <c r="BV10" s="1333">
        <f>IF(BP10="","",IF(DAY(BP10)+1&gt;IF(MONTH(BB4)=12,31,DATE(YEAR(BB4),MONTH(BB4)+1,1)-BB4),"",BP10+1))</f>
        <v>46322</v>
      </c>
      <c r="BW10" s="1334"/>
      <c r="BX10" s="1334"/>
      <c r="BY10" s="593"/>
      <c r="BZ10" s="593"/>
      <c r="CA10" s="594"/>
      <c r="CB10" s="1333">
        <f>IF(BV10="","",IF(DAY(BV10)+1&gt;IF(MONTH(BB4)=12,31,DATE(YEAR(BB4),MONTH(BB4)+1,1)-BB4),"",BV10+1))</f>
        <v>46323</v>
      </c>
      <c r="CC10" s="1334"/>
      <c r="CD10" s="1334"/>
      <c r="CE10" s="593"/>
      <c r="CF10" s="593"/>
      <c r="CG10" s="594"/>
      <c r="CH10" s="1333">
        <f>IF(CB10="","",IF(DAY(CB10)+1&gt;IF(MONTH(BB4)=12,31,DATE(YEAR(BB4),MONTH(BB4)+1,1)-BB4),"",CB10+1))</f>
        <v>46324</v>
      </c>
      <c r="CI10" s="1334"/>
      <c r="CJ10" s="1334"/>
      <c r="CK10" s="593"/>
      <c r="CL10" s="593"/>
      <c r="CM10" s="594"/>
      <c r="CN10" s="1333">
        <f>IF(CH10="","",IF(DAY(CH10)+1&gt;IF(MONTH(BB4)=12,31,DATE(YEAR(BB4),MONTH(BB4)+1,1)-BB4),"",CH10+1))</f>
        <v>46325</v>
      </c>
      <c r="CO10" s="1334"/>
      <c r="CP10" s="1334"/>
      <c r="CQ10" s="593"/>
      <c r="CR10" s="593"/>
      <c r="CS10" s="594"/>
      <c r="CT10" s="1336">
        <f>IF(CN10="","",IF(DAY(CN10)+1&gt;IF(MONTH(BB4)=12,31,DATE(YEAR(BB4),MONTH(BB4)+1,1)-BB4),"",CN10+1))</f>
        <v>46326</v>
      </c>
      <c r="CU10" s="1337"/>
      <c r="CV10" s="1337"/>
      <c r="CW10" s="593"/>
      <c r="CX10" s="593"/>
      <c r="CY10" s="594"/>
    </row>
    <row r="11" spans="2:103" ht="18" customHeight="1">
      <c r="B11" s="1273"/>
      <c r="C11" s="1278"/>
      <c r="D11" s="1279"/>
      <c r="E11" s="1279"/>
      <c r="F11" s="1279"/>
      <c r="G11" s="1279"/>
      <c r="H11" s="1279"/>
      <c r="I11" s="1280"/>
      <c r="J11" s="702"/>
      <c r="K11" s="1352"/>
      <c r="L11" s="1352"/>
      <c r="M11" s="1355"/>
      <c r="N11" s="1355"/>
      <c r="O11" s="1356"/>
      <c r="P11" s="704"/>
      <c r="Q11" s="1359"/>
      <c r="R11" s="1359"/>
      <c r="S11" s="1362"/>
      <c r="T11" s="1362"/>
      <c r="U11" s="1363"/>
      <c r="V11" s="704"/>
      <c r="W11" s="1359"/>
      <c r="X11" s="1359"/>
      <c r="Y11" s="648"/>
      <c r="Z11" s="648"/>
      <c r="AA11" s="649"/>
      <c r="AB11" s="704"/>
      <c r="AC11" s="1359"/>
      <c r="AD11" s="1359"/>
      <c r="AE11" s="648"/>
      <c r="AF11" s="648"/>
      <c r="AG11" s="649"/>
      <c r="AH11" s="704"/>
      <c r="AI11" s="1359"/>
      <c r="AJ11" s="1359"/>
      <c r="AK11" s="648"/>
      <c r="AL11" s="648"/>
      <c r="AM11" s="649"/>
      <c r="AN11" s="704"/>
      <c r="AO11" s="1359"/>
      <c r="AP11" s="1359"/>
      <c r="AQ11" s="648"/>
      <c r="AR11" s="648"/>
      <c r="AS11" s="649"/>
      <c r="AT11" s="1366"/>
      <c r="AU11" s="1367"/>
      <c r="AV11" s="1367"/>
      <c r="AW11" s="648"/>
      <c r="AX11" s="648"/>
      <c r="AY11" s="649"/>
      <c r="BB11" s="1273"/>
      <c r="BC11" s="1278"/>
      <c r="BD11" s="1279"/>
      <c r="BE11" s="1279"/>
      <c r="BF11" s="1279"/>
      <c r="BG11" s="1279"/>
      <c r="BH11" s="1279"/>
      <c r="BI11" s="1280"/>
      <c r="BJ11" s="702"/>
      <c r="BK11" s="1352"/>
      <c r="BL11" s="1352"/>
      <c r="BM11" s="1355"/>
      <c r="BN11" s="1355"/>
      <c r="BO11" s="1356"/>
      <c r="BP11" s="704"/>
      <c r="BQ11" s="1359"/>
      <c r="BR11" s="1359"/>
      <c r="BS11" s="1362"/>
      <c r="BT11" s="1362"/>
      <c r="BU11" s="1363"/>
      <c r="BV11" s="704"/>
      <c r="BW11" s="1359"/>
      <c r="BX11" s="1359"/>
      <c r="BY11" s="648"/>
      <c r="BZ11" s="648"/>
      <c r="CA11" s="649"/>
      <c r="CB11" s="704"/>
      <c r="CC11" s="1359"/>
      <c r="CD11" s="1359"/>
      <c r="CE11" s="648"/>
      <c r="CF11" s="648"/>
      <c r="CG11" s="649"/>
      <c r="CH11" s="704"/>
      <c r="CI11" s="1359"/>
      <c r="CJ11" s="1359"/>
      <c r="CK11" s="648"/>
      <c r="CL11" s="648"/>
      <c r="CM11" s="649"/>
      <c r="CN11" s="704"/>
      <c r="CO11" s="1359"/>
      <c r="CP11" s="1359"/>
      <c r="CQ11" s="648"/>
      <c r="CR11" s="648"/>
      <c r="CS11" s="649"/>
      <c r="CT11" s="1366"/>
      <c r="CU11" s="1367"/>
      <c r="CV11" s="1367"/>
      <c r="CW11" s="648"/>
      <c r="CX11" s="648"/>
      <c r="CY11" s="649"/>
    </row>
    <row r="12" spans="2:103" ht="21" customHeight="1">
      <c r="B12" s="1274"/>
      <c r="C12" s="1281"/>
      <c r="D12" s="1282"/>
      <c r="E12" s="1282"/>
      <c r="F12" s="1282"/>
      <c r="G12" s="1282"/>
      <c r="H12" s="1282"/>
      <c r="I12" s="1283"/>
      <c r="J12" s="703"/>
      <c r="K12" s="1342"/>
      <c r="L12" s="1342"/>
      <c r="M12" s="1357"/>
      <c r="N12" s="1357"/>
      <c r="O12" s="1358"/>
      <c r="P12" s="705" t="str">
        <f>IF(J12="","",IF(DAY(J12)+1&gt;IF(MONTH(B4)=12,31,DATE(YEAR(B4),MONTH(B4)+1,1)-B4),"",J12+1))</f>
        <v/>
      </c>
      <c r="Q12" s="1335"/>
      <c r="R12" s="1335"/>
      <c r="S12" s="1364"/>
      <c r="T12" s="1364"/>
      <c r="U12" s="1365"/>
      <c r="V12" s="705"/>
      <c r="W12" s="1335"/>
      <c r="X12" s="1335"/>
      <c r="Y12" s="439"/>
      <c r="Z12" s="439"/>
      <c r="AA12" s="440"/>
      <c r="AB12" s="705"/>
      <c r="AC12" s="1335"/>
      <c r="AD12" s="1335"/>
      <c r="AE12" s="439"/>
      <c r="AF12" s="439"/>
      <c r="AG12" s="440"/>
      <c r="AH12" s="705"/>
      <c r="AI12" s="1335"/>
      <c r="AJ12" s="1335"/>
      <c r="AK12" s="439"/>
      <c r="AL12" s="439"/>
      <c r="AM12" s="440"/>
      <c r="AN12" s="705"/>
      <c r="AO12" s="1335"/>
      <c r="AP12" s="1335"/>
      <c r="AQ12" s="439"/>
      <c r="AR12" s="439"/>
      <c r="AS12" s="440"/>
      <c r="AT12" s="1338"/>
      <c r="AU12" s="1339"/>
      <c r="AV12" s="1339"/>
      <c r="AW12" s="439"/>
      <c r="AX12" s="439"/>
      <c r="AY12" s="440"/>
      <c r="BB12" s="1274"/>
      <c r="BC12" s="1281"/>
      <c r="BD12" s="1282"/>
      <c r="BE12" s="1282"/>
      <c r="BF12" s="1282"/>
      <c r="BG12" s="1282"/>
      <c r="BH12" s="1282"/>
      <c r="BI12" s="1283"/>
      <c r="BJ12" s="703"/>
      <c r="BK12" s="1342"/>
      <c r="BL12" s="1342"/>
      <c r="BM12" s="1357"/>
      <c r="BN12" s="1357"/>
      <c r="BO12" s="1358"/>
      <c r="BP12" s="705" t="str">
        <f>IF(BJ12="","",IF(DAY(BJ12)+1&gt;IF(MONTH(BB4)=12,31,DATE(YEAR(BB4),MONTH(BB4)+1,1)-BB4),"",BJ12+1))</f>
        <v/>
      </c>
      <c r="BQ12" s="1335"/>
      <c r="BR12" s="1335"/>
      <c r="BS12" s="1364"/>
      <c r="BT12" s="1364"/>
      <c r="BU12" s="1365"/>
      <c r="BV12" s="705"/>
      <c r="BW12" s="1335"/>
      <c r="BX12" s="1335"/>
      <c r="BY12" s="439"/>
      <c r="BZ12" s="439"/>
      <c r="CA12" s="440"/>
      <c r="CB12" s="705"/>
      <c r="CC12" s="1335"/>
      <c r="CD12" s="1335"/>
      <c r="CE12" s="439"/>
      <c r="CF12" s="439"/>
      <c r="CG12" s="440"/>
      <c r="CH12" s="705"/>
      <c r="CI12" s="1335"/>
      <c r="CJ12" s="1335"/>
      <c r="CK12" s="439"/>
      <c r="CL12" s="439"/>
      <c r="CM12" s="440"/>
      <c r="CN12" s="705"/>
      <c r="CO12" s="1335"/>
      <c r="CP12" s="1335"/>
      <c r="CQ12" s="439"/>
      <c r="CR12" s="439"/>
      <c r="CS12" s="440"/>
      <c r="CT12" s="1338"/>
      <c r="CU12" s="1339"/>
      <c r="CV12" s="1339"/>
      <c r="CW12" s="439"/>
      <c r="CX12" s="439"/>
      <c r="CY12" s="440"/>
    </row>
    <row r="13" spans="2:103" ht="42" customHeight="1">
      <c r="B13" s="43"/>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20"/>
      <c r="BB13" s="43"/>
      <c r="BC13" s="19"/>
      <c r="BD13" s="19"/>
      <c r="BE13" s="19"/>
      <c r="BF13" s="19"/>
      <c r="BG13" s="19"/>
      <c r="BH13" s="19"/>
      <c r="BI13" s="19"/>
      <c r="BJ13" s="19"/>
      <c r="BK13" s="19"/>
      <c r="BL13" s="19"/>
      <c r="BM13" s="19"/>
      <c r="BN13" s="19"/>
      <c r="BO13" s="19"/>
      <c r="BP13" s="19"/>
      <c r="BQ13" s="19"/>
      <c r="BR13" s="19"/>
      <c r="BS13" s="19"/>
      <c r="BT13" s="19"/>
      <c r="BU13" s="19"/>
      <c r="BV13" s="19"/>
      <c r="BW13" s="19"/>
      <c r="BX13" s="19"/>
      <c r="BY13" s="19"/>
      <c r="BZ13" s="19"/>
      <c r="CA13" s="19"/>
      <c r="CB13" s="19"/>
      <c r="CC13" s="19"/>
      <c r="CD13" s="19"/>
      <c r="CE13" s="19"/>
      <c r="CF13" s="19"/>
      <c r="CG13" s="19"/>
      <c r="CH13" s="19"/>
      <c r="CI13" s="19"/>
      <c r="CJ13" s="19"/>
      <c r="CK13" s="19"/>
      <c r="CL13" s="19"/>
      <c r="CM13" s="19"/>
      <c r="CN13" s="19"/>
      <c r="CO13" s="19"/>
      <c r="CP13" s="19"/>
      <c r="CQ13" s="19"/>
      <c r="CR13" s="19"/>
      <c r="CS13" s="19"/>
      <c r="CT13" s="19"/>
      <c r="CU13" s="19"/>
      <c r="CV13" s="19"/>
      <c r="CW13" s="19"/>
      <c r="CX13" s="19"/>
      <c r="CY13" s="20"/>
    </row>
    <row r="14" spans="2:103" ht="21.75" customHeight="1">
      <c r="B14" s="21"/>
      <c r="AY14" s="16"/>
      <c r="BB14" s="21"/>
      <c r="CY14" s="16"/>
    </row>
    <row r="15" spans="2:103" ht="27" customHeight="1">
      <c r="B15" s="21"/>
      <c r="AY15" s="16"/>
      <c r="BB15" s="21"/>
      <c r="CY15" s="16"/>
    </row>
    <row r="16" spans="2:103" ht="27" customHeight="1">
      <c r="B16" s="21"/>
      <c r="AY16" s="16"/>
      <c r="BB16" s="21"/>
      <c r="CY16" s="16"/>
    </row>
    <row r="17" spans="2:103" ht="27" customHeight="1">
      <c r="B17" s="21"/>
      <c r="AY17" s="16"/>
      <c r="BB17" s="21"/>
      <c r="CY17" s="16"/>
    </row>
    <row r="18" spans="2:103" ht="27" customHeight="1">
      <c r="B18" s="21"/>
      <c r="AY18" s="16"/>
      <c r="BB18" s="21"/>
      <c r="CY18" s="16"/>
    </row>
    <row r="19" spans="2:103" ht="27" customHeight="1">
      <c r="B19" s="21"/>
      <c r="AY19" s="16"/>
      <c r="BB19" s="21"/>
      <c r="CY19" s="16"/>
    </row>
    <row r="20" spans="2:103" ht="27" customHeight="1">
      <c r="B20" s="21"/>
      <c r="AY20" s="16"/>
      <c r="BB20" s="21"/>
      <c r="CY20" s="16"/>
    </row>
    <row r="21" spans="2:103" ht="27.75" customHeight="1">
      <c r="B21" s="21"/>
      <c r="AY21" s="16"/>
      <c r="BB21" s="21"/>
      <c r="CY21" s="16"/>
    </row>
    <row r="22" spans="2:103" ht="27.75" customHeight="1">
      <c r="B22" s="21"/>
      <c r="AY22" s="16"/>
      <c r="BB22" s="21"/>
      <c r="CY22" s="16"/>
    </row>
    <row r="23" spans="2:103" ht="18" customHeight="1">
      <c r="B23" s="21"/>
      <c r="AY23" s="16"/>
      <c r="BB23" s="21"/>
      <c r="CY23" s="16"/>
    </row>
    <row r="24" spans="2:103" ht="18" customHeight="1">
      <c r="B24" s="21"/>
      <c r="AY24" s="16"/>
      <c r="BB24" s="21"/>
      <c r="CY24" s="16"/>
    </row>
    <row r="25" spans="2:103" ht="21" customHeight="1">
      <c r="B25" s="42"/>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8"/>
      <c r="BB25" s="42"/>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8"/>
    </row>
    <row r="26" spans="2:103" ht="42" customHeight="1"/>
    <row r="27" spans="2:103" ht="21.75" customHeight="1">
      <c r="B27" s="1368">
        <f>B30</f>
        <v>46235</v>
      </c>
      <c r="C27" s="1369"/>
      <c r="D27" s="1369"/>
      <c r="E27" s="1369"/>
      <c r="F27" s="1369"/>
      <c r="G27" s="1369"/>
      <c r="H27" s="1369"/>
      <c r="I27" s="1370"/>
      <c r="J27" s="1218" t="s">
        <v>223</v>
      </c>
      <c r="K27" s="1218"/>
      <c r="L27" s="1218"/>
      <c r="M27" s="156"/>
      <c r="N27" s="156"/>
      <c r="O27" s="157"/>
      <c r="P27" s="1219" t="s">
        <v>257</v>
      </c>
      <c r="Q27" s="1220"/>
      <c r="R27" s="1220"/>
      <c r="S27" s="156"/>
      <c r="T27" s="156"/>
      <c r="U27" s="157"/>
      <c r="V27" s="1221" t="s">
        <v>51</v>
      </c>
      <c r="W27" s="1222"/>
      <c r="X27" s="1222"/>
      <c r="Y27" s="156"/>
      <c r="Z27" s="156"/>
      <c r="AA27" s="157"/>
      <c r="AB27" s="1223" t="s">
        <v>47</v>
      </c>
      <c r="AC27" s="1224"/>
      <c r="AD27" s="1224"/>
      <c r="AE27" s="156"/>
      <c r="AF27" s="156"/>
      <c r="AG27" s="157"/>
      <c r="AH27" s="1225" t="s">
        <v>48</v>
      </c>
      <c r="AI27" s="1226"/>
      <c r="AJ27" s="1226"/>
      <c r="AK27" s="156"/>
      <c r="AL27" s="156"/>
      <c r="AM27" s="157"/>
      <c r="AN27" s="1227" t="s">
        <v>49</v>
      </c>
      <c r="AO27" s="1228"/>
      <c r="AP27" s="1228"/>
      <c r="AQ27" s="156"/>
      <c r="AR27" s="156"/>
      <c r="AS27" s="157"/>
      <c r="AT27" s="1210" t="s">
        <v>52</v>
      </c>
      <c r="AU27" s="1211"/>
      <c r="AV27" s="1211"/>
      <c r="AW27" s="156"/>
      <c r="AX27" s="156"/>
      <c r="AY27" s="157"/>
      <c r="BB27" s="1368">
        <f>BB30</f>
        <v>46327</v>
      </c>
      <c r="BC27" s="1369"/>
      <c r="BD27" s="1369"/>
      <c r="BE27" s="1369"/>
      <c r="BF27" s="1369"/>
      <c r="BG27" s="1369"/>
      <c r="BH27" s="1369"/>
      <c r="BI27" s="1370"/>
      <c r="BJ27" s="1218" t="s">
        <v>223</v>
      </c>
      <c r="BK27" s="1218"/>
      <c r="BL27" s="1218"/>
      <c r="BM27" s="156"/>
      <c r="BN27" s="156"/>
      <c r="BO27" s="157"/>
      <c r="BP27" s="1219" t="s">
        <v>257</v>
      </c>
      <c r="BQ27" s="1220"/>
      <c r="BR27" s="1220"/>
      <c r="BS27" s="156"/>
      <c r="BT27" s="156"/>
      <c r="BU27" s="157"/>
      <c r="BV27" s="1221" t="s">
        <v>51</v>
      </c>
      <c r="BW27" s="1222"/>
      <c r="BX27" s="1222"/>
      <c r="BY27" s="156"/>
      <c r="BZ27" s="156"/>
      <c r="CA27" s="157"/>
      <c r="CB27" s="1223" t="s">
        <v>47</v>
      </c>
      <c r="CC27" s="1224"/>
      <c r="CD27" s="1224"/>
      <c r="CE27" s="156"/>
      <c r="CF27" s="156"/>
      <c r="CG27" s="157"/>
      <c r="CH27" s="1225" t="s">
        <v>48</v>
      </c>
      <c r="CI27" s="1226"/>
      <c r="CJ27" s="1226"/>
      <c r="CK27" s="156"/>
      <c r="CL27" s="156"/>
      <c r="CM27" s="157"/>
      <c r="CN27" s="1227" t="s">
        <v>49</v>
      </c>
      <c r="CO27" s="1228"/>
      <c r="CP27" s="1228"/>
      <c r="CQ27" s="156"/>
      <c r="CR27" s="156"/>
      <c r="CS27" s="157"/>
      <c r="CT27" s="1210" t="s">
        <v>52</v>
      </c>
      <c r="CU27" s="1211"/>
      <c r="CV27" s="1211"/>
      <c r="CW27" s="156"/>
      <c r="CX27" s="156"/>
      <c r="CY27" s="157"/>
    </row>
    <row r="28" spans="2:103" ht="27" customHeight="1">
      <c r="B28" s="1371"/>
      <c r="C28" s="1081"/>
      <c r="D28" s="1081"/>
      <c r="E28" s="1081"/>
      <c r="F28" s="1081"/>
      <c r="G28" s="1081"/>
      <c r="H28" s="1081"/>
      <c r="I28" s="1372"/>
      <c r="J28" s="1340" t="str">
        <f>IF(WEEKDAY(B30)=1,B30,"")</f>
        <v/>
      </c>
      <c r="K28" s="1341"/>
      <c r="L28" s="1341"/>
      <c r="M28" s="593"/>
      <c r="N28" s="593"/>
      <c r="O28" s="594"/>
      <c r="P28" s="1333" t="str">
        <f>IF(J28="",IF(WEEKDAY(B30)=2,B30,""),J28+1)</f>
        <v/>
      </c>
      <c r="Q28" s="1334"/>
      <c r="R28" s="1334"/>
      <c r="S28" s="593"/>
      <c r="T28" s="593"/>
      <c r="U28" s="594"/>
      <c r="V28" s="1333" t="str">
        <f>IF(P28="",IF(WEEKDAY(B30)=3,B30,""),P28+1)</f>
        <v/>
      </c>
      <c r="W28" s="1334"/>
      <c r="X28" s="1334"/>
      <c r="Y28" s="593"/>
      <c r="Z28" s="593"/>
      <c r="AA28" s="594"/>
      <c r="AB28" s="1333" t="str">
        <f>IF(V28="",IF(WEEKDAY(B30)=4,B30,""),V28+1)</f>
        <v/>
      </c>
      <c r="AC28" s="1334"/>
      <c r="AD28" s="1334"/>
      <c r="AE28" s="593"/>
      <c r="AF28" s="593"/>
      <c r="AG28" s="594"/>
      <c r="AH28" s="1333" t="str">
        <f>IF(AB28="",IF(WEEKDAY(B30)=5,B30,""),AB28+1)</f>
        <v/>
      </c>
      <c r="AI28" s="1334"/>
      <c r="AJ28" s="1334"/>
      <c r="AK28" s="593"/>
      <c r="AL28" s="593"/>
      <c r="AM28" s="594"/>
      <c r="AN28" s="1333" t="str">
        <f>IF(AH28="",IF(WEEKDAY(B30)=6,B30,""),AH28+1)</f>
        <v/>
      </c>
      <c r="AO28" s="1334"/>
      <c r="AP28" s="1334"/>
      <c r="AQ28" s="593"/>
      <c r="AR28" s="593"/>
      <c r="AS28" s="594"/>
      <c r="AT28" s="1336">
        <f>IF(AN28="",B30,AN28+1)</f>
        <v>46235</v>
      </c>
      <c r="AU28" s="1337"/>
      <c r="AV28" s="1337"/>
      <c r="AW28" s="593"/>
      <c r="AX28" s="593"/>
      <c r="AY28" s="594"/>
      <c r="BB28" s="1371"/>
      <c r="BC28" s="1081"/>
      <c r="BD28" s="1081"/>
      <c r="BE28" s="1081"/>
      <c r="BF28" s="1081"/>
      <c r="BG28" s="1081"/>
      <c r="BH28" s="1081"/>
      <c r="BI28" s="1372"/>
      <c r="BJ28" s="1340">
        <f>IF(WEEKDAY(BB30)=1,BB30,"")</f>
        <v>46327</v>
      </c>
      <c r="BK28" s="1341"/>
      <c r="BL28" s="1341"/>
      <c r="BM28" s="593"/>
      <c r="BN28" s="593"/>
      <c r="BO28" s="594"/>
      <c r="BP28" s="1333">
        <f>IF(BJ28="",IF(WEEKDAY(BB30)=2,BB30,""),BJ28+1)</f>
        <v>46328</v>
      </c>
      <c r="BQ28" s="1334"/>
      <c r="BR28" s="1334"/>
      <c r="BS28" s="593"/>
      <c r="BT28" s="593"/>
      <c r="BU28" s="594"/>
      <c r="BV28" s="1333">
        <f>IF(BP28="",IF(WEEKDAY(BB30)=3,BB30,""),BP28+1)</f>
        <v>46329</v>
      </c>
      <c r="BW28" s="1334"/>
      <c r="BX28" s="1334"/>
      <c r="BY28" s="593"/>
      <c r="BZ28" s="593"/>
      <c r="CA28" s="594"/>
      <c r="CB28" s="1333">
        <f>IF(BV28="",IF(WEEKDAY(BB30)=4,BB30,""),BV28+1)</f>
        <v>46330</v>
      </c>
      <c r="CC28" s="1334"/>
      <c r="CD28" s="1334"/>
      <c r="CE28" s="593"/>
      <c r="CF28" s="593"/>
      <c r="CG28" s="594"/>
      <c r="CH28" s="1333">
        <f>IF(CB28="",IF(WEEKDAY(BB30)=5,BB30,""),CB28+1)</f>
        <v>46331</v>
      </c>
      <c r="CI28" s="1334"/>
      <c r="CJ28" s="1334"/>
      <c r="CK28" s="593"/>
      <c r="CL28" s="593"/>
      <c r="CM28" s="594"/>
      <c r="CN28" s="1333">
        <f>IF(CH28="",IF(WEEKDAY(BB30)=6,BB30,""),CH28+1)</f>
        <v>46332</v>
      </c>
      <c r="CO28" s="1334"/>
      <c r="CP28" s="1334"/>
      <c r="CQ28" s="593"/>
      <c r="CR28" s="593"/>
      <c r="CS28" s="594"/>
      <c r="CT28" s="1336">
        <f>IF(CN28="",BB30,CN28+1)</f>
        <v>46333</v>
      </c>
      <c r="CU28" s="1337"/>
      <c r="CV28" s="1337"/>
      <c r="CW28" s="593"/>
      <c r="CX28" s="593"/>
      <c r="CY28" s="594"/>
    </row>
    <row r="29" spans="2:103" ht="27" customHeight="1">
      <c r="B29" s="1371"/>
      <c r="C29" s="1081"/>
      <c r="D29" s="1081"/>
      <c r="E29" s="1081"/>
      <c r="F29" s="1081"/>
      <c r="G29" s="1081"/>
      <c r="H29" s="1081"/>
      <c r="I29" s="1372"/>
      <c r="J29" s="703"/>
      <c r="K29" s="1342"/>
      <c r="L29" s="1342"/>
      <c r="M29" s="595"/>
      <c r="N29" s="595"/>
      <c r="O29" s="596"/>
      <c r="P29" s="705"/>
      <c r="Q29" s="1335"/>
      <c r="R29" s="1335"/>
      <c r="S29" s="595"/>
      <c r="T29" s="595"/>
      <c r="U29" s="596"/>
      <c r="V29" s="705"/>
      <c r="W29" s="1335"/>
      <c r="X29" s="1335"/>
      <c r="Y29" s="595"/>
      <c r="Z29" s="595"/>
      <c r="AA29" s="596"/>
      <c r="AB29" s="705"/>
      <c r="AC29" s="1335"/>
      <c r="AD29" s="1335"/>
      <c r="AE29" s="595"/>
      <c r="AF29" s="595"/>
      <c r="AG29" s="596"/>
      <c r="AH29" s="705"/>
      <c r="AI29" s="1335"/>
      <c r="AJ29" s="1335"/>
      <c r="AK29" s="595"/>
      <c r="AL29" s="595"/>
      <c r="AM29" s="596"/>
      <c r="AN29" s="705"/>
      <c r="AO29" s="1335"/>
      <c r="AP29" s="1335"/>
      <c r="AQ29" s="595"/>
      <c r="AR29" s="595"/>
      <c r="AS29" s="596"/>
      <c r="AT29" s="1338"/>
      <c r="AU29" s="1339"/>
      <c r="AV29" s="1339"/>
      <c r="AW29" s="595"/>
      <c r="AX29" s="595"/>
      <c r="AY29" s="596"/>
      <c r="BB29" s="1371"/>
      <c r="BC29" s="1081"/>
      <c r="BD29" s="1081"/>
      <c r="BE29" s="1081"/>
      <c r="BF29" s="1081"/>
      <c r="BG29" s="1081"/>
      <c r="BH29" s="1081"/>
      <c r="BI29" s="1372"/>
      <c r="BJ29" s="703"/>
      <c r="BK29" s="1342"/>
      <c r="BL29" s="1342"/>
      <c r="BM29" s="595"/>
      <c r="BN29" s="595"/>
      <c r="BO29" s="596"/>
      <c r="BP29" s="705"/>
      <c r="BQ29" s="1335"/>
      <c r="BR29" s="1335"/>
      <c r="BS29" s="595"/>
      <c r="BT29" s="595"/>
      <c r="BU29" s="596"/>
      <c r="BV29" s="705"/>
      <c r="BW29" s="1335"/>
      <c r="BX29" s="1335"/>
      <c r="BY29" s="595"/>
      <c r="BZ29" s="595"/>
      <c r="CA29" s="596"/>
      <c r="CB29" s="705"/>
      <c r="CC29" s="1335"/>
      <c r="CD29" s="1335"/>
      <c r="CE29" s="595"/>
      <c r="CF29" s="595"/>
      <c r="CG29" s="596"/>
      <c r="CH29" s="705"/>
      <c r="CI29" s="1335"/>
      <c r="CJ29" s="1335"/>
      <c r="CK29" s="595"/>
      <c r="CL29" s="595"/>
      <c r="CM29" s="596"/>
      <c r="CN29" s="705"/>
      <c r="CO29" s="1335"/>
      <c r="CP29" s="1335"/>
      <c r="CQ29" s="595"/>
      <c r="CR29" s="595"/>
      <c r="CS29" s="596"/>
      <c r="CT29" s="1338"/>
      <c r="CU29" s="1339"/>
      <c r="CV29" s="1339"/>
      <c r="CW29" s="595"/>
      <c r="CX29" s="595"/>
      <c r="CY29" s="596"/>
    </row>
    <row r="30" spans="2:103" ht="27" customHeight="1">
      <c r="B30" s="1373">
        <f>IF(MONTH(B4)=12,DATE(YEAR(B4)+1,1,1),DATE(YEAR(B4),MONTH(B4)+1,1))</f>
        <v>46235</v>
      </c>
      <c r="C30" s="1075"/>
      <c r="D30" s="1075"/>
      <c r="E30" s="1075"/>
      <c r="F30" s="1075"/>
      <c r="G30" s="1075"/>
      <c r="H30" s="1075"/>
      <c r="I30" s="1374"/>
      <c r="J30" s="1345">
        <f>AT28+1</f>
        <v>46236</v>
      </c>
      <c r="K30" s="1346"/>
      <c r="L30" s="1346"/>
      <c r="M30" s="593"/>
      <c r="N30" s="593"/>
      <c r="O30" s="594"/>
      <c r="P30" s="1333">
        <f>J30+1</f>
        <v>46237</v>
      </c>
      <c r="Q30" s="1334"/>
      <c r="R30" s="1334"/>
      <c r="S30" s="593"/>
      <c r="T30" s="593"/>
      <c r="U30" s="594"/>
      <c r="V30" s="1333">
        <f>P30+1</f>
        <v>46238</v>
      </c>
      <c r="W30" s="1334"/>
      <c r="X30" s="1334"/>
      <c r="Y30" s="593"/>
      <c r="Z30" s="593"/>
      <c r="AA30" s="594"/>
      <c r="AB30" s="1333">
        <f>V30+1</f>
        <v>46239</v>
      </c>
      <c r="AC30" s="1334"/>
      <c r="AD30" s="1334"/>
      <c r="AE30" s="593"/>
      <c r="AF30" s="593"/>
      <c r="AG30" s="594"/>
      <c r="AH30" s="1333">
        <f>AB30+1</f>
        <v>46240</v>
      </c>
      <c r="AI30" s="1334"/>
      <c r="AJ30" s="1334"/>
      <c r="AK30" s="593"/>
      <c r="AL30" s="593"/>
      <c r="AM30" s="594"/>
      <c r="AN30" s="1333">
        <f>AH30+1</f>
        <v>46241</v>
      </c>
      <c r="AO30" s="1334"/>
      <c r="AP30" s="1334"/>
      <c r="AQ30" s="593"/>
      <c r="AR30" s="593"/>
      <c r="AS30" s="594"/>
      <c r="AT30" s="1336">
        <f>AN30+1</f>
        <v>46242</v>
      </c>
      <c r="AU30" s="1337"/>
      <c r="AV30" s="1337"/>
      <c r="AW30" s="593"/>
      <c r="AX30" s="593"/>
      <c r="AY30" s="594"/>
      <c r="BB30" s="1373">
        <f>IF(MONTH(BB4)=12,DATE(YEAR(BB4)+1,1,1),DATE(YEAR(BB4),MONTH(BB4)+1,1))</f>
        <v>46327</v>
      </c>
      <c r="BC30" s="1075"/>
      <c r="BD30" s="1075"/>
      <c r="BE30" s="1075"/>
      <c r="BF30" s="1075"/>
      <c r="BG30" s="1075"/>
      <c r="BH30" s="1075"/>
      <c r="BI30" s="1374"/>
      <c r="BJ30" s="1345">
        <f>CT28+1</f>
        <v>46334</v>
      </c>
      <c r="BK30" s="1346"/>
      <c r="BL30" s="1346"/>
      <c r="BM30" s="593"/>
      <c r="BN30" s="593"/>
      <c r="BO30" s="594"/>
      <c r="BP30" s="1333">
        <f>BJ30+1</f>
        <v>46335</v>
      </c>
      <c r="BQ30" s="1334"/>
      <c r="BR30" s="1334"/>
      <c r="BS30" s="593"/>
      <c r="BT30" s="593"/>
      <c r="BU30" s="594"/>
      <c r="BV30" s="1333">
        <f>BP30+1</f>
        <v>46336</v>
      </c>
      <c r="BW30" s="1334"/>
      <c r="BX30" s="1334"/>
      <c r="BY30" s="593"/>
      <c r="BZ30" s="593"/>
      <c r="CA30" s="594"/>
      <c r="CB30" s="1333">
        <f>BV30+1</f>
        <v>46337</v>
      </c>
      <c r="CC30" s="1334"/>
      <c r="CD30" s="1334"/>
      <c r="CE30" s="593"/>
      <c r="CF30" s="593"/>
      <c r="CG30" s="594"/>
      <c r="CH30" s="1333">
        <f>CB30+1</f>
        <v>46338</v>
      </c>
      <c r="CI30" s="1334"/>
      <c r="CJ30" s="1334"/>
      <c r="CK30" s="593"/>
      <c r="CL30" s="593"/>
      <c r="CM30" s="594"/>
      <c r="CN30" s="1333">
        <f>CH30+1</f>
        <v>46339</v>
      </c>
      <c r="CO30" s="1334"/>
      <c r="CP30" s="1334"/>
      <c r="CQ30" s="593"/>
      <c r="CR30" s="593"/>
      <c r="CS30" s="594"/>
      <c r="CT30" s="1336">
        <f>CN30+1</f>
        <v>46340</v>
      </c>
      <c r="CU30" s="1337"/>
      <c r="CV30" s="1337"/>
      <c r="CW30" s="593"/>
      <c r="CX30" s="593"/>
      <c r="CY30" s="594"/>
    </row>
    <row r="31" spans="2:103" ht="27" customHeight="1">
      <c r="B31" s="1375" t="str">
        <f>IF(B30&gt;=43586,"令和"&amp;IF(YEAR(B30)-2018=1,"元",YEAR(B30)-2018),"平成"&amp;(YEAR(B30)-1988))</f>
        <v>令和8</v>
      </c>
      <c r="C31" s="1376"/>
      <c r="D31" s="1376"/>
      <c r="E31" s="1376"/>
      <c r="F31" s="1376"/>
      <c r="G31" s="1376"/>
      <c r="H31" s="1376"/>
      <c r="I31" s="1377"/>
      <c r="J31" s="1347"/>
      <c r="K31" s="1348"/>
      <c r="L31" s="1348"/>
      <c r="M31" s="595"/>
      <c r="N31" s="595"/>
      <c r="O31" s="596"/>
      <c r="P31" s="705"/>
      <c r="Q31" s="1335"/>
      <c r="R31" s="1335"/>
      <c r="S31" s="595"/>
      <c r="T31" s="595"/>
      <c r="U31" s="596"/>
      <c r="V31" s="705"/>
      <c r="W31" s="1335"/>
      <c r="X31" s="1335"/>
      <c r="Y31" s="595"/>
      <c r="Z31" s="595"/>
      <c r="AA31" s="596"/>
      <c r="AB31" s="705"/>
      <c r="AC31" s="1335"/>
      <c r="AD31" s="1335"/>
      <c r="AE31" s="595"/>
      <c r="AF31" s="595"/>
      <c r="AG31" s="596"/>
      <c r="AH31" s="705"/>
      <c r="AI31" s="1335"/>
      <c r="AJ31" s="1335"/>
      <c r="AK31" s="595"/>
      <c r="AL31" s="595"/>
      <c r="AM31" s="596"/>
      <c r="AN31" s="705"/>
      <c r="AO31" s="1335"/>
      <c r="AP31" s="1335"/>
      <c r="AQ31" s="595"/>
      <c r="AR31" s="595"/>
      <c r="AS31" s="596"/>
      <c r="AT31" s="1338"/>
      <c r="AU31" s="1339"/>
      <c r="AV31" s="1339"/>
      <c r="AW31" s="595"/>
      <c r="AX31" s="595"/>
      <c r="AY31" s="596"/>
      <c r="BB31" s="1375" t="str">
        <f>IF(BB30&gt;=43586,"令和"&amp;IF(YEAR(BB30)-2018=1,"元",YEAR(BB30)-2018),"平成"&amp;(YEAR(BB30)-1988))</f>
        <v>令和8</v>
      </c>
      <c r="BC31" s="1376"/>
      <c r="BD31" s="1376"/>
      <c r="BE31" s="1376"/>
      <c r="BF31" s="1376"/>
      <c r="BG31" s="1376"/>
      <c r="BH31" s="1376"/>
      <c r="BI31" s="1377"/>
      <c r="BJ31" s="1347"/>
      <c r="BK31" s="1348"/>
      <c r="BL31" s="1348"/>
      <c r="BM31" s="595"/>
      <c r="BN31" s="595"/>
      <c r="BO31" s="596"/>
      <c r="BP31" s="705"/>
      <c r="BQ31" s="1335"/>
      <c r="BR31" s="1335"/>
      <c r="BS31" s="595"/>
      <c r="BT31" s="595"/>
      <c r="BU31" s="596"/>
      <c r="BV31" s="705"/>
      <c r="BW31" s="1335"/>
      <c r="BX31" s="1335"/>
      <c r="BY31" s="595"/>
      <c r="BZ31" s="595"/>
      <c r="CA31" s="596"/>
      <c r="CB31" s="705"/>
      <c r="CC31" s="1335"/>
      <c r="CD31" s="1335"/>
      <c r="CE31" s="595"/>
      <c r="CF31" s="595"/>
      <c r="CG31" s="596"/>
      <c r="CH31" s="705"/>
      <c r="CI31" s="1335"/>
      <c r="CJ31" s="1335"/>
      <c r="CK31" s="595"/>
      <c r="CL31" s="595"/>
      <c r="CM31" s="596"/>
      <c r="CN31" s="705"/>
      <c r="CO31" s="1335"/>
      <c r="CP31" s="1335"/>
      <c r="CQ31" s="595"/>
      <c r="CR31" s="595"/>
      <c r="CS31" s="596"/>
      <c r="CT31" s="1338"/>
      <c r="CU31" s="1339"/>
      <c r="CV31" s="1339"/>
      <c r="CW31" s="595"/>
      <c r="CX31" s="595"/>
      <c r="CY31" s="596"/>
    </row>
    <row r="32" spans="2:103" ht="27" customHeight="1">
      <c r="B32" s="1272" t="s">
        <v>784</v>
      </c>
      <c r="C32" s="1275" t="str">
        <f>VLOOKUP(B30,祝節名,2,FALSE)</f>
        <v>11 山の日
立秋7、処暑23</v>
      </c>
      <c r="D32" s="1276"/>
      <c r="E32" s="1276"/>
      <c r="F32" s="1276"/>
      <c r="G32" s="1276"/>
      <c r="H32" s="1276"/>
      <c r="I32" s="1277"/>
      <c r="J32" s="1345">
        <f>AT30+1</f>
        <v>46243</v>
      </c>
      <c r="K32" s="1346"/>
      <c r="L32" s="1346"/>
      <c r="M32" s="593"/>
      <c r="N32" s="593"/>
      <c r="O32" s="594"/>
      <c r="P32" s="1333">
        <f>J32+1</f>
        <v>46244</v>
      </c>
      <c r="Q32" s="1334"/>
      <c r="R32" s="1334"/>
      <c r="S32" s="593"/>
      <c r="T32" s="593"/>
      <c r="U32" s="594"/>
      <c r="V32" s="1333">
        <f>P32+1</f>
        <v>46245</v>
      </c>
      <c r="W32" s="1334"/>
      <c r="X32" s="1334"/>
      <c r="Y32" s="593"/>
      <c r="Z32" s="593"/>
      <c r="AA32" s="594"/>
      <c r="AB32" s="1333">
        <f>V32+1</f>
        <v>46246</v>
      </c>
      <c r="AC32" s="1334"/>
      <c r="AD32" s="1334"/>
      <c r="AE32" s="593"/>
      <c r="AF32" s="593"/>
      <c r="AG32" s="594"/>
      <c r="AH32" s="1333">
        <f>AB32+1</f>
        <v>46247</v>
      </c>
      <c r="AI32" s="1334"/>
      <c r="AJ32" s="1334"/>
      <c r="AK32" s="593"/>
      <c r="AL32" s="593"/>
      <c r="AM32" s="594"/>
      <c r="AN32" s="1333">
        <f>AH32+1</f>
        <v>46248</v>
      </c>
      <c r="AO32" s="1334"/>
      <c r="AP32" s="1334"/>
      <c r="AQ32" s="593"/>
      <c r="AR32" s="593"/>
      <c r="AS32" s="594"/>
      <c r="AT32" s="1336">
        <f>AN32+1</f>
        <v>46249</v>
      </c>
      <c r="AU32" s="1337"/>
      <c r="AV32" s="1337"/>
      <c r="AW32" s="593"/>
      <c r="AX32" s="593"/>
      <c r="AY32" s="594"/>
      <c r="BB32" s="1272" t="s">
        <v>784</v>
      </c>
      <c r="BC32" s="1275" t="str">
        <f>VLOOKUP(BB30,祝節名,2,FALSE)</f>
        <v>3 文化の日、23 勤労感謝の日
立冬7、小雪22</v>
      </c>
      <c r="BD32" s="1276"/>
      <c r="BE32" s="1276"/>
      <c r="BF32" s="1276"/>
      <c r="BG32" s="1276"/>
      <c r="BH32" s="1276"/>
      <c r="BI32" s="1277"/>
      <c r="BJ32" s="1345">
        <f>CT30+1</f>
        <v>46341</v>
      </c>
      <c r="BK32" s="1346"/>
      <c r="BL32" s="1346"/>
      <c r="BM32" s="593"/>
      <c r="BN32" s="593"/>
      <c r="BO32" s="594"/>
      <c r="BP32" s="1333">
        <f>BJ32+1</f>
        <v>46342</v>
      </c>
      <c r="BQ32" s="1334"/>
      <c r="BR32" s="1334"/>
      <c r="BS32" s="593"/>
      <c r="BT32" s="593"/>
      <c r="BU32" s="594"/>
      <c r="BV32" s="1333">
        <f>BP32+1</f>
        <v>46343</v>
      </c>
      <c r="BW32" s="1334"/>
      <c r="BX32" s="1334"/>
      <c r="BY32" s="593"/>
      <c r="BZ32" s="593"/>
      <c r="CA32" s="594"/>
      <c r="CB32" s="1333">
        <f>BV32+1</f>
        <v>46344</v>
      </c>
      <c r="CC32" s="1334"/>
      <c r="CD32" s="1334"/>
      <c r="CE32" s="593"/>
      <c r="CF32" s="593"/>
      <c r="CG32" s="594"/>
      <c r="CH32" s="1333">
        <f>CB32+1</f>
        <v>46345</v>
      </c>
      <c r="CI32" s="1334"/>
      <c r="CJ32" s="1334"/>
      <c r="CK32" s="593"/>
      <c r="CL32" s="593"/>
      <c r="CM32" s="594"/>
      <c r="CN32" s="1333">
        <f>CH32+1</f>
        <v>46346</v>
      </c>
      <c r="CO32" s="1334"/>
      <c r="CP32" s="1334"/>
      <c r="CQ32" s="593"/>
      <c r="CR32" s="593"/>
      <c r="CS32" s="594"/>
      <c r="CT32" s="1336">
        <f>CN32+1</f>
        <v>46347</v>
      </c>
      <c r="CU32" s="1337"/>
      <c r="CV32" s="1337"/>
      <c r="CW32" s="593"/>
      <c r="CX32" s="593"/>
      <c r="CY32" s="594"/>
    </row>
    <row r="33" spans="2:103" ht="27" customHeight="1">
      <c r="B33" s="1273"/>
      <c r="C33" s="1278"/>
      <c r="D33" s="1279"/>
      <c r="E33" s="1279"/>
      <c r="F33" s="1279"/>
      <c r="G33" s="1279"/>
      <c r="H33" s="1279"/>
      <c r="I33" s="1280"/>
      <c r="J33" s="1347"/>
      <c r="K33" s="1348"/>
      <c r="L33" s="1348"/>
      <c r="M33" s="595"/>
      <c r="N33" s="595"/>
      <c r="O33" s="596"/>
      <c r="P33" s="705"/>
      <c r="Q33" s="1335"/>
      <c r="R33" s="1335"/>
      <c r="S33" s="595"/>
      <c r="T33" s="595"/>
      <c r="U33" s="596"/>
      <c r="V33" s="705"/>
      <c r="W33" s="1335"/>
      <c r="X33" s="1335"/>
      <c r="Y33" s="595"/>
      <c r="Z33" s="595"/>
      <c r="AA33" s="596"/>
      <c r="AB33" s="705"/>
      <c r="AC33" s="1335"/>
      <c r="AD33" s="1335"/>
      <c r="AE33" s="595"/>
      <c r="AF33" s="595"/>
      <c r="AG33" s="596"/>
      <c r="AH33" s="705"/>
      <c r="AI33" s="1335"/>
      <c r="AJ33" s="1335"/>
      <c r="AK33" s="595"/>
      <c r="AL33" s="595"/>
      <c r="AM33" s="596"/>
      <c r="AN33" s="705"/>
      <c r="AO33" s="1335"/>
      <c r="AP33" s="1335"/>
      <c r="AQ33" s="595"/>
      <c r="AR33" s="595"/>
      <c r="AS33" s="596"/>
      <c r="AT33" s="1338"/>
      <c r="AU33" s="1339"/>
      <c r="AV33" s="1339"/>
      <c r="AW33" s="595"/>
      <c r="AX33" s="595"/>
      <c r="AY33" s="596"/>
      <c r="BB33" s="1273"/>
      <c r="BC33" s="1278"/>
      <c r="BD33" s="1279"/>
      <c r="BE33" s="1279"/>
      <c r="BF33" s="1279"/>
      <c r="BG33" s="1279"/>
      <c r="BH33" s="1279"/>
      <c r="BI33" s="1280"/>
      <c r="BJ33" s="1347"/>
      <c r="BK33" s="1348"/>
      <c r="BL33" s="1348"/>
      <c r="BM33" s="595"/>
      <c r="BN33" s="595"/>
      <c r="BO33" s="596"/>
      <c r="BP33" s="705"/>
      <c r="BQ33" s="1335"/>
      <c r="BR33" s="1335"/>
      <c r="BS33" s="595"/>
      <c r="BT33" s="595"/>
      <c r="BU33" s="596"/>
      <c r="BV33" s="705"/>
      <c r="BW33" s="1335"/>
      <c r="BX33" s="1335"/>
      <c r="BY33" s="595"/>
      <c r="BZ33" s="595"/>
      <c r="CA33" s="596"/>
      <c r="CB33" s="705"/>
      <c r="CC33" s="1335"/>
      <c r="CD33" s="1335"/>
      <c r="CE33" s="595"/>
      <c r="CF33" s="595"/>
      <c r="CG33" s="596"/>
      <c r="CH33" s="705"/>
      <c r="CI33" s="1335"/>
      <c r="CJ33" s="1335"/>
      <c r="CK33" s="595"/>
      <c r="CL33" s="595"/>
      <c r="CM33" s="596"/>
      <c r="CN33" s="705"/>
      <c r="CO33" s="1335"/>
      <c r="CP33" s="1335"/>
      <c r="CQ33" s="595"/>
      <c r="CR33" s="595"/>
      <c r="CS33" s="596"/>
      <c r="CT33" s="1338"/>
      <c r="CU33" s="1339"/>
      <c r="CV33" s="1339"/>
      <c r="CW33" s="595"/>
      <c r="CX33" s="595"/>
      <c r="CY33" s="596"/>
    </row>
    <row r="34" spans="2:103" ht="27.75" customHeight="1">
      <c r="B34" s="1274"/>
      <c r="C34" s="1281"/>
      <c r="D34" s="1282"/>
      <c r="E34" s="1282"/>
      <c r="F34" s="1282"/>
      <c r="G34" s="1282"/>
      <c r="H34" s="1282"/>
      <c r="I34" s="1283"/>
      <c r="J34" s="1345">
        <f>AT32+1</f>
        <v>46250</v>
      </c>
      <c r="K34" s="1346"/>
      <c r="L34" s="1346"/>
      <c r="M34" s="593"/>
      <c r="N34" s="593"/>
      <c r="O34" s="594"/>
      <c r="P34" s="1333">
        <f>J34+1</f>
        <v>46251</v>
      </c>
      <c r="Q34" s="1334"/>
      <c r="R34" s="1334"/>
      <c r="S34" s="593"/>
      <c r="T34" s="593"/>
      <c r="U34" s="594"/>
      <c r="V34" s="1333">
        <f>P34+1</f>
        <v>46252</v>
      </c>
      <c r="W34" s="1334"/>
      <c r="X34" s="1334"/>
      <c r="Y34" s="593"/>
      <c r="Z34" s="593"/>
      <c r="AA34" s="594"/>
      <c r="AB34" s="1333">
        <f>V34+1</f>
        <v>46253</v>
      </c>
      <c r="AC34" s="1334"/>
      <c r="AD34" s="1334"/>
      <c r="AE34" s="593"/>
      <c r="AF34" s="593"/>
      <c r="AG34" s="594"/>
      <c r="AH34" s="1333">
        <f>AB34+1</f>
        <v>46254</v>
      </c>
      <c r="AI34" s="1334"/>
      <c r="AJ34" s="1334"/>
      <c r="AK34" s="593"/>
      <c r="AL34" s="593"/>
      <c r="AM34" s="594"/>
      <c r="AN34" s="1333">
        <f>AH34+1</f>
        <v>46255</v>
      </c>
      <c r="AO34" s="1334"/>
      <c r="AP34" s="1334"/>
      <c r="AQ34" s="593"/>
      <c r="AR34" s="593"/>
      <c r="AS34" s="594"/>
      <c r="AT34" s="1336">
        <f>AN34+1</f>
        <v>46256</v>
      </c>
      <c r="AU34" s="1337"/>
      <c r="AV34" s="1337"/>
      <c r="AW34" s="593"/>
      <c r="AX34" s="593"/>
      <c r="AY34" s="594"/>
      <c r="BB34" s="1274"/>
      <c r="BC34" s="1281"/>
      <c r="BD34" s="1282"/>
      <c r="BE34" s="1282"/>
      <c r="BF34" s="1282"/>
      <c r="BG34" s="1282"/>
      <c r="BH34" s="1282"/>
      <c r="BI34" s="1283"/>
      <c r="BJ34" s="1345">
        <f>CT32+1</f>
        <v>46348</v>
      </c>
      <c r="BK34" s="1346"/>
      <c r="BL34" s="1346"/>
      <c r="BM34" s="593"/>
      <c r="BN34" s="593"/>
      <c r="BO34" s="594"/>
      <c r="BP34" s="1333">
        <f>BJ34+1</f>
        <v>46349</v>
      </c>
      <c r="BQ34" s="1334"/>
      <c r="BR34" s="1334"/>
      <c r="BS34" s="593"/>
      <c r="BT34" s="593"/>
      <c r="BU34" s="594"/>
      <c r="BV34" s="1333">
        <f>BP34+1</f>
        <v>46350</v>
      </c>
      <c r="BW34" s="1334"/>
      <c r="BX34" s="1334"/>
      <c r="BY34" s="593"/>
      <c r="BZ34" s="593"/>
      <c r="CA34" s="594"/>
      <c r="CB34" s="1333">
        <f>BV34+1</f>
        <v>46351</v>
      </c>
      <c r="CC34" s="1334"/>
      <c r="CD34" s="1334"/>
      <c r="CE34" s="593"/>
      <c r="CF34" s="593"/>
      <c r="CG34" s="594"/>
      <c r="CH34" s="1333">
        <f>CB34+1</f>
        <v>46352</v>
      </c>
      <c r="CI34" s="1334"/>
      <c r="CJ34" s="1334"/>
      <c r="CK34" s="593"/>
      <c r="CL34" s="593"/>
      <c r="CM34" s="594"/>
      <c r="CN34" s="1333">
        <f>CH34+1</f>
        <v>46353</v>
      </c>
      <c r="CO34" s="1334"/>
      <c r="CP34" s="1334"/>
      <c r="CQ34" s="593"/>
      <c r="CR34" s="593"/>
      <c r="CS34" s="594"/>
      <c r="CT34" s="1336">
        <f>CN34+1</f>
        <v>46354</v>
      </c>
      <c r="CU34" s="1337"/>
      <c r="CV34" s="1337"/>
      <c r="CW34" s="593"/>
      <c r="CX34" s="593"/>
      <c r="CY34" s="594"/>
    </row>
    <row r="35" spans="2:103" ht="27.75" customHeight="1">
      <c r="B35" s="1272" t="s">
        <v>487</v>
      </c>
      <c r="C35" s="1275" t="str">
        <f>VLOOKUP(B30,記念名,2,FALSE)</f>
        <v>水の日 1、広島平和記念日 6
長崎原爆の日9、終戦記念日15</v>
      </c>
      <c r="D35" s="1276"/>
      <c r="E35" s="1276"/>
      <c r="F35" s="1276"/>
      <c r="G35" s="1276"/>
      <c r="H35" s="1276"/>
      <c r="I35" s="1277"/>
      <c r="J35" s="1347"/>
      <c r="K35" s="1348"/>
      <c r="L35" s="1348"/>
      <c r="M35" s="595"/>
      <c r="N35" s="595"/>
      <c r="O35" s="596"/>
      <c r="P35" s="705"/>
      <c r="Q35" s="1335"/>
      <c r="R35" s="1335"/>
      <c r="S35" s="595"/>
      <c r="T35" s="595"/>
      <c r="U35" s="596"/>
      <c r="V35" s="705"/>
      <c r="W35" s="1335"/>
      <c r="X35" s="1335"/>
      <c r="Y35" s="595"/>
      <c r="Z35" s="595"/>
      <c r="AA35" s="596"/>
      <c r="AB35" s="705"/>
      <c r="AC35" s="1335"/>
      <c r="AD35" s="1335"/>
      <c r="AE35" s="595"/>
      <c r="AF35" s="595"/>
      <c r="AG35" s="596"/>
      <c r="AH35" s="705"/>
      <c r="AI35" s="1335"/>
      <c r="AJ35" s="1335"/>
      <c r="AK35" s="595"/>
      <c r="AL35" s="595"/>
      <c r="AM35" s="596"/>
      <c r="AN35" s="705"/>
      <c r="AO35" s="1335"/>
      <c r="AP35" s="1335"/>
      <c r="AQ35" s="595"/>
      <c r="AR35" s="595"/>
      <c r="AS35" s="596"/>
      <c r="AT35" s="1338"/>
      <c r="AU35" s="1339"/>
      <c r="AV35" s="1339"/>
      <c r="AW35" s="595"/>
      <c r="AX35" s="595"/>
      <c r="AY35" s="596"/>
      <c r="BB35" s="1272" t="s">
        <v>487</v>
      </c>
      <c r="BC35" s="1275" t="str">
        <f>VLOOKUP(BB30,記念名,2,FALSE)</f>
        <v>119番の日 9
世界平和記念日 11</v>
      </c>
      <c r="BD35" s="1276"/>
      <c r="BE35" s="1276"/>
      <c r="BF35" s="1276"/>
      <c r="BG35" s="1276"/>
      <c r="BH35" s="1276"/>
      <c r="BI35" s="1277"/>
      <c r="BJ35" s="1347"/>
      <c r="BK35" s="1348"/>
      <c r="BL35" s="1348"/>
      <c r="BM35" s="595"/>
      <c r="BN35" s="595"/>
      <c r="BO35" s="596"/>
      <c r="BP35" s="705"/>
      <c r="BQ35" s="1335"/>
      <c r="BR35" s="1335"/>
      <c r="BS35" s="595"/>
      <c r="BT35" s="595"/>
      <c r="BU35" s="596"/>
      <c r="BV35" s="705"/>
      <c r="BW35" s="1335"/>
      <c r="BX35" s="1335"/>
      <c r="BY35" s="595"/>
      <c r="BZ35" s="595"/>
      <c r="CA35" s="596"/>
      <c r="CB35" s="705"/>
      <c r="CC35" s="1335"/>
      <c r="CD35" s="1335"/>
      <c r="CE35" s="595"/>
      <c r="CF35" s="595"/>
      <c r="CG35" s="596"/>
      <c r="CH35" s="705"/>
      <c r="CI35" s="1335"/>
      <c r="CJ35" s="1335"/>
      <c r="CK35" s="595"/>
      <c r="CL35" s="595"/>
      <c r="CM35" s="596"/>
      <c r="CN35" s="705"/>
      <c r="CO35" s="1335"/>
      <c r="CP35" s="1335"/>
      <c r="CQ35" s="595"/>
      <c r="CR35" s="595"/>
      <c r="CS35" s="596"/>
      <c r="CT35" s="1338"/>
      <c r="CU35" s="1339"/>
      <c r="CV35" s="1339"/>
      <c r="CW35" s="595"/>
      <c r="CX35" s="595"/>
      <c r="CY35" s="596"/>
    </row>
    <row r="36" spans="2:103" ht="18" customHeight="1">
      <c r="B36" s="1273"/>
      <c r="C36" s="1278"/>
      <c r="D36" s="1279"/>
      <c r="E36" s="1279"/>
      <c r="F36" s="1279"/>
      <c r="G36" s="1279"/>
      <c r="H36" s="1279"/>
      <c r="I36" s="1280"/>
      <c r="J36" s="1340">
        <f>IF(DAY(AT34)+1&gt;IF(MONTH(B30)=12,31,DATE(YEAR(B30),MONTH(B30)+1,1)-B30),"",AT34+1)</f>
        <v>46257</v>
      </c>
      <c r="K36" s="1341"/>
      <c r="L36" s="1341"/>
      <c r="M36" s="1353">
        <f>IF(AT36="","",IF(DAY(AT36)+1&gt;IF(MONTH(B30)=12,31,DATE(YEAR(B30),MONTH(B30)+1,1)-B30),"",AT36+1))</f>
        <v>46264</v>
      </c>
      <c r="N36" s="1353"/>
      <c r="O36" s="1354"/>
      <c r="P36" s="1333">
        <f>IF(J36="","",IF(DAY(J36)+1&gt;IF(MONTH(B30)=12,31,DATE(YEAR(B30),MONTH(B30)+1,1)-B30),"",J36+1))</f>
        <v>46258</v>
      </c>
      <c r="Q36" s="1334"/>
      <c r="R36" s="1334"/>
      <c r="S36" s="1360">
        <f>IF(M36="","",IF(DAY(M36)+1&gt;IF(MONTH(B30)=12,31,DATE(YEAR(B30),MONTH(B30)+1,1)-B30),"",M36+1))</f>
        <v>46265</v>
      </c>
      <c r="T36" s="1360"/>
      <c r="U36" s="1361"/>
      <c r="V36" s="1333">
        <f>IF(P36="","",IF(DAY(P36)+1&gt;IF(MONTH(B30)=12,31,DATE(YEAR(B30),MONTH(B30)+1,1)-B30),"",P36+1))</f>
        <v>46259</v>
      </c>
      <c r="W36" s="1334"/>
      <c r="X36" s="1334"/>
      <c r="Y36" s="593"/>
      <c r="Z36" s="593"/>
      <c r="AA36" s="594"/>
      <c r="AB36" s="1333">
        <f>IF(V36="","",IF(DAY(V36)+1&gt;IF(MONTH(B30)=12,31,DATE(YEAR(B30),MONTH(B30)+1,1)-B30),"",V36+1))</f>
        <v>46260</v>
      </c>
      <c r="AC36" s="1334"/>
      <c r="AD36" s="1334"/>
      <c r="AE36" s="593"/>
      <c r="AF36" s="593"/>
      <c r="AG36" s="594"/>
      <c r="AH36" s="1333">
        <f>IF(AB36="","",IF(DAY(AB36)+1&gt;IF(MONTH(B30)=12,31,DATE(YEAR(B30),MONTH(B30)+1,1)-B30),"",AB36+1))</f>
        <v>46261</v>
      </c>
      <c r="AI36" s="1334"/>
      <c r="AJ36" s="1334"/>
      <c r="AK36" s="593"/>
      <c r="AL36" s="593"/>
      <c r="AM36" s="594"/>
      <c r="AN36" s="1333">
        <f>IF(AH36="","",IF(DAY(AH36)+1&gt;IF(MONTH(B30)=12,31,DATE(YEAR(B30),MONTH(B30)+1,1)-B30),"",AH36+1))</f>
        <v>46262</v>
      </c>
      <c r="AO36" s="1334"/>
      <c r="AP36" s="1334"/>
      <c r="AQ36" s="593"/>
      <c r="AR36" s="593"/>
      <c r="AS36" s="594"/>
      <c r="AT36" s="1336">
        <f>IF(AN36="","",IF(DAY(AN36)+1&gt;IF(MONTH(B30)=12,31,DATE(YEAR(B30),MONTH(B30)+1,1)-B30),"",AN36+1))</f>
        <v>46263</v>
      </c>
      <c r="AU36" s="1337"/>
      <c r="AV36" s="1337"/>
      <c r="AW36" s="593"/>
      <c r="AX36" s="593"/>
      <c r="AY36" s="594"/>
      <c r="BB36" s="1273"/>
      <c r="BC36" s="1278"/>
      <c r="BD36" s="1279"/>
      <c r="BE36" s="1279"/>
      <c r="BF36" s="1279"/>
      <c r="BG36" s="1279"/>
      <c r="BH36" s="1279"/>
      <c r="BI36" s="1280"/>
      <c r="BJ36" s="1340">
        <f>IF(DAY(CT34)+1&gt;IF(MONTH(BB30)=12,31,DATE(YEAR(BB30),MONTH(BB30)+1,1)-BB30),"",CT34+1)</f>
        <v>46355</v>
      </c>
      <c r="BK36" s="1341"/>
      <c r="BL36" s="1341"/>
      <c r="BM36" s="1353" t="str">
        <f>IF(CT36="","",IF(DAY(CT36)+1&gt;IF(MONTH(BB30)=12,31,DATE(YEAR(BB30),MONTH(BB30)+1,1)-BB30),"",CT36+1))</f>
        <v/>
      </c>
      <c r="BN36" s="1353"/>
      <c r="BO36" s="1354"/>
      <c r="BP36" s="1333">
        <f>IF(BJ36="","",IF(DAY(BJ36)+1&gt;IF(MONTH(BB30)=12,31,DATE(YEAR(BB30),MONTH(BB30)+1,1)-BB30),"",BJ36+1))</f>
        <v>46356</v>
      </c>
      <c r="BQ36" s="1334"/>
      <c r="BR36" s="1334"/>
      <c r="BS36" s="1360" t="str">
        <f>IF(BM36="","",IF(DAY(BM36)+1&gt;IF(MONTH(BB30)=12,31,DATE(YEAR(BB30),MONTH(BB30)+1,1)-BB30),"",BM36+1))</f>
        <v/>
      </c>
      <c r="BT36" s="1360"/>
      <c r="BU36" s="1361"/>
      <c r="BV36" s="1333" t="str">
        <f>IF(BP36="","",IF(DAY(BP36)+1&gt;IF(MONTH(BB30)=12,31,DATE(YEAR(BB30),MONTH(BB30)+1,1)-BB30),"",BP36+1))</f>
        <v/>
      </c>
      <c r="BW36" s="1334"/>
      <c r="BX36" s="1334"/>
      <c r="BY36" s="593"/>
      <c r="BZ36" s="593"/>
      <c r="CA36" s="594"/>
      <c r="CB36" s="1333" t="str">
        <f>IF(BV36="","",IF(DAY(BV36)+1&gt;IF(MONTH(BB30)=12,31,DATE(YEAR(BB30),MONTH(BB30)+1,1)-BB30),"",BV36+1))</f>
        <v/>
      </c>
      <c r="CC36" s="1334"/>
      <c r="CD36" s="1334"/>
      <c r="CE36" s="593"/>
      <c r="CF36" s="593"/>
      <c r="CG36" s="594"/>
      <c r="CH36" s="1333" t="str">
        <f>IF(CB36="","",IF(DAY(CB36)+1&gt;IF(MONTH(BB30)=12,31,DATE(YEAR(BB30),MONTH(BB30)+1,1)-BB30),"",CB36+1))</f>
        <v/>
      </c>
      <c r="CI36" s="1334"/>
      <c r="CJ36" s="1334"/>
      <c r="CK36" s="593"/>
      <c r="CL36" s="593"/>
      <c r="CM36" s="594"/>
      <c r="CN36" s="1333" t="str">
        <f>IF(CH36="","",IF(DAY(CH36)+1&gt;IF(MONTH(BB30)=12,31,DATE(YEAR(BB30),MONTH(BB30)+1,1)-BB30),"",CH36+1))</f>
        <v/>
      </c>
      <c r="CO36" s="1334"/>
      <c r="CP36" s="1334"/>
      <c r="CQ36" s="593"/>
      <c r="CR36" s="593"/>
      <c r="CS36" s="594"/>
      <c r="CT36" s="1336" t="str">
        <f>IF(CN36="","",IF(DAY(CN36)+1&gt;IF(MONTH(BB30)=12,31,DATE(YEAR(BB30),MONTH(BB30)+1,1)-BB30),"",CN36+1))</f>
        <v/>
      </c>
      <c r="CU36" s="1337"/>
      <c r="CV36" s="1337"/>
      <c r="CW36" s="593"/>
      <c r="CX36" s="593"/>
      <c r="CY36" s="594"/>
    </row>
    <row r="37" spans="2:103" ht="18" customHeight="1">
      <c r="B37" s="1273"/>
      <c r="C37" s="1278"/>
      <c r="D37" s="1279"/>
      <c r="E37" s="1279"/>
      <c r="F37" s="1279"/>
      <c r="G37" s="1279"/>
      <c r="H37" s="1279"/>
      <c r="I37" s="1280"/>
      <c r="J37" s="702"/>
      <c r="K37" s="1352"/>
      <c r="L37" s="1352"/>
      <c r="M37" s="1355"/>
      <c r="N37" s="1355"/>
      <c r="O37" s="1356"/>
      <c r="P37" s="704"/>
      <c r="Q37" s="1359"/>
      <c r="R37" s="1359"/>
      <c r="S37" s="1362"/>
      <c r="T37" s="1362"/>
      <c r="U37" s="1363"/>
      <c r="V37" s="704"/>
      <c r="W37" s="1359"/>
      <c r="X37" s="1359"/>
      <c r="Y37" s="648"/>
      <c r="Z37" s="648"/>
      <c r="AA37" s="649"/>
      <c r="AB37" s="704"/>
      <c r="AC37" s="1359"/>
      <c r="AD37" s="1359"/>
      <c r="AE37" s="648"/>
      <c r="AF37" s="648"/>
      <c r="AG37" s="649"/>
      <c r="AH37" s="704"/>
      <c r="AI37" s="1359"/>
      <c r="AJ37" s="1359"/>
      <c r="AK37" s="648"/>
      <c r="AL37" s="648"/>
      <c r="AM37" s="649"/>
      <c r="AN37" s="704"/>
      <c r="AO37" s="1359"/>
      <c r="AP37" s="1359"/>
      <c r="AQ37" s="648"/>
      <c r="AR37" s="648"/>
      <c r="AS37" s="649"/>
      <c r="AT37" s="1366"/>
      <c r="AU37" s="1367"/>
      <c r="AV37" s="1367"/>
      <c r="AW37" s="648"/>
      <c r="AX37" s="648"/>
      <c r="AY37" s="649"/>
      <c r="BB37" s="1273"/>
      <c r="BC37" s="1278"/>
      <c r="BD37" s="1279"/>
      <c r="BE37" s="1279"/>
      <c r="BF37" s="1279"/>
      <c r="BG37" s="1279"/>
      <c r="BH37" s="1279"/>
      <c r="BI37" s="1280"/>
      <c r="BJ37" s="702"/>
      <c r="BK37" s="1352"/>
      <c r="BL37" s="1352"/>
      <c r="BM37" s="1355"/>
      <c r="BN37" s="1355"/>
      <c r="BO37" s="1356"/>
      <c r="BP37" s="704"/>
      <c r="BQ37" s="1359"/>
      <c r="BR37" s="1359"/>
      <c r="BS37" s="1362"/>
      <c r="BT37" s="1362"/>
      <c r="BU37" s="1363"/>
      <c r="BV37" s="704"/>
      <c r="BW37" s="1359"/>
      <c r="BX37" s="1359"/>
      <c r="BY37" s="648"/>
      <c r="BZ37" s="648"/>
      <c r="CA37" s="649"/>
      <c r="CB37" s="704"/>
      <c r="CC37" s="1359"/>
      <c r="CD37" s="1359"/>
      <c r="CE37" s="648"/>
      <c r="CF37" s="648"/>
      <c r="CG37" s="649"/>
      <c r="CH37" s="704"/>
      <c r="CI37" s="1359"/>
      <c r="CJ37" s="1359"/>
      <c r="CK37" s="648"/>
      <c r="CL37" s="648"/>
      <c r="CM37" s="649"/>
      <c r="CN37" s="704"/>
      <c r="CO37" s="1359"/>
      <c r="CP37" s="1359"/>
      <c r="CQ37" s="648"/>
      <c r="CR37" s="648"/>
      <c r="CS37" s="649"/>
      <c r="CT37" s="1366"/>
      <c r="CU37" s="1367"/>
      <c r="CV37" s="1367"/>
      <c r="CW37" s="648"/>
      <c r="CX37" s="648"/>
      <c r="CY37" s="649"/>
    </row>
    <row r="38" spans="2:103" ht="21" customHeight="1">
      <c r="B38" s="1274"/>
      <c r="C38" s="1281"/>
      <c r="D38" s="1282"/>
      <c r="E38" s="1282"/>
      <c r="F38" s="1282"/>
      <c r="G38" s="1282"/>
      <c r="H38" s="1282"/>
      <c r="I38" s="1283"/>
      <c r="J38" s="703"/>
      <c r="K38" s="1342"/>
      <c r="L38" s="1342"/>
      <c r="M38" s="1357"/>
      <c r="N38" s="1357"/>
      <c r="O38" s="1358"/>
      <c r="P38" s="705" t="str">
        <f>IF(J38="","",IF(DAY(J38)+1&gt;IF(MONTH(B30)=12,31,DATE(YEAR(B30),MONTH(B30)+1,1)-B30),"",J38+1))</f>
        <v/>
      </c>
      <c r="Q38" s="1335"/>
      <c r="R38" s="1335"/>
      <c r="S38" s="1364"/>
      <c r="T38" s="1364"/>
      <c r="U38" s="1365"/>
      <c r="V38" s="705"/>
      <c r="W38" s="1335"/>
      <c r="X38" s="1335"/>
      <c r="Y38" s="439"/>
      <c r="Z38" s="439"/>
      <c r="AA38" s="440"/>
      <c r="AB38" s="705"/>
      <c r="AC38" s="1335"/>
      <c r="AD38" s="1335"/>
      <c r="AE38" s="439"/>
      <c r="AF38" s="439"/>
      <c r="AG38" s="440"/>
      <c r="AH38" s="705"/>
      <c r="AI38" s="1335"/>
      <c r="AJ38" s="1335"/>
      <c r="AK38" s="439"/>
      <c r="AL38" s="439"/>
      <c r="AM38" s="440"/>
      <c r="AN38" s="705"/>
      <c r="AO38" s="1335"/>
      <c r="AP38" s="1335"/>
      <c r="AQ38" s="439"/>
      <c r="AR38" s="439"/>
      <c r="AS38" s="440"/>
      <c r="AT38" s="1338"/>
      <c r="AU38" s="1339"/>
      <c r="AV38" s="1339"/>
      <c r="AW38" s="439"/>
      <c r="AX38" s="439"/>
      <c r="AY38" s="440"/>
      <c r="BB38" s="1274"/>
      <c r="BC38" s="1281"/>
      <c r="BD38" s="1282"/>
      <c r="BE38" s="1282"/>
      <c r="BF38" s="1282"/>
      <c r="BG38" s="1282"/>
      <c r="BH38" s="1282"/>
      <c r="BI38" s="1283"/>
      <c r="BJ38" s="703"/>
      <c r="BK38" s="1342"/>
      <c r="BL38" s="1342"/>
      <c r="BM38" s="1357"/>
      <c r="BN38" s="1357"/>
      <c r="BO38" s="1358"/>
      <c r="BP38" s="705" t="str">
        <f>IF(BJ38="","",IF(DAY(BJ38)+1&gt;IF(MONTH(BB30)=12,31,DATE(YEAR(BB30),MONTH(BB30)+1,1)-BB30),"",BJ38+1))</f>
        <v/>
      </c>
      <c r="BQ38" s="1335"/>
      <c r="BR38" s="1335"/>
      <c r="BS38" s="1364"/>
      <c r="BT38" s="1364"/>
      <c r="BU38" s="1365"/>
      <c r="BV38" s="705"/>
      <c r="BW38" s="1335"/>
      <c r="BX38" s="1335"/>
      <c r="BY38" s="439"/>
      <c r="BZ38" s="439"/>
      <c r="CA38" s="440"/>
      <c r="CB38" s="705"/>
      <c r="CC38" s="1335"/>
      <c r="CD38" s="1335"/>
      <c r="CE38" s="439"/>
      <c r="CF38" s="439"/>
      <c r="CG38" s="440"/>
      <c r="CH38" s="705"/>
      <c r="CI38" s="1335"/>
      <c r="CJ38" s="1335"/>
      <c r="CK38" s="439"/>
      <c r="CL38" s="439"/>
      <c r="CM38" s="440"/>
      <c r="CN38" s="705"/>
      <c r="CO38" s="1335"/>
      <c r="CP38" s="1335"/>
      <c r="CQ38" s="439"/>
      <c r="CR38" s="439"/>
      <c r="CS38" s="440"/>
      <c r="CT38" s="1338"/>
      <c r="CU38" s="1339"/>
      <c r="CV38" s="1339"/>
      <c r="CW38" s="439"/>
      <c r="CX38" s="439"/>
      <c r="CY38" s="440"/>
    </row>
    <row r="39" spans="2:103" ht="42" customHeight="1">
      <c r="B39" s="43"/>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20"/>
      <c r="BB39" s="43"/>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20"/>
    </row>
    <row r="40" spans="2:103" ht="21.75" customHeight="1">
      <c r="B40" s="21"/>
      <c r="AY40" s="16"/>
      <c r="BB40" s="21"/>
      <c r="CY40" s="16"/>
    </row>
    <row r="41" spans="2:103" ht="27" customHeight="1">
      <c r="B41" s="21"/>
      <c r="AY41" s="16"/>
      <c r="BB41" s="21"/>
      <c r="CY41" s="16"/>
    </row>
    <row r="42" spans="2:103" ht="27" customHeight="1">
      <c r="B42" s="21"/>
      <c r="AY42" s="16"/>
      <c r="BB42" s="21"/>
      <c r="CY42" s="16"/>
    </row>
    <row r="43" spans="2:103" ht="27" customHeight="1">
      <c r="B43" s="21"/>
      <c r="AY43" s="16"/>
      <c r="BB43" s="21"/>
      <c r="CY43" s="16"/>
    </row>
    <row r="44" spans="2:103" ht="27" customHeight="1">
      <c r="B44" s="21"/>
      <c r="AY44" s="16"/>
      <c r="BB44" s="21"/>
      <c r="CY44" s="16"/>
    </row>
    <row r="45" spans="2:103" ht="27" customHeight="1">
      <c r="B45" s="21"/>
      <c r="AY45" s="16"/>
      <c r="BB45" s="21"/>
      <c r="CY45" s="16"/>
    </row>
    <row r="46" spans="2:103" ht="27" customHeight="1">
      <c r="B46" s="21"/>
      <c r="AY46" s="16"/>
      <c r="BB46" s="21"/>
      <c r="CY46" s="16"/>
    </row>
    <row r="47" spans="2:103" ht="27.75" customHeight="1">
      <c r="B47" s="21"/>
      <c r="AY47" s="16"/>
      <c r="BB47" s="21"/>
      <c r="CY47" s="16"/>
    </row>
    <row r="48" spans="2:103" ht="27.75" customHeight="1">
      <c r="B48" s="21"/>
      <c r="AY48" s="16"/>
      <c r="BB48" s="21"/>
      <c r="CY48" s="16"/>
    </row>
    <row r="49" spans="2:103" ht="18" customHeight="1">
      <c r="B49" s="21"/>
      <c r="AY49" s="16"/>
      <c r="BB49" s="21"/>
      <c r="CY49" s="16"/>
    </row>
    <row r="50" spans="2:103" ht="18" customHeight="1">
      <c r="B50" s="21"/>
      <c r="AY50" s="16"/>
      <c r="BB50" s="21"/>
      <c r="CY50" s="16"/>
    </row>
    <row r="51" spans="2:103" ht="21" customHeight="1">
      <c r="B51" s="42"/>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8"/>
      <c r="BB51" s="42"/>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8"/>
    </row>
    <row r="52" spans="2:103" ht="42" customHeight="1"/>
    <row r="53" spans="2:103" ht="21.75" customHeight="1">
      <c r="B53" s="1378">
        <f>B56</f>
        <v>46266</v>
      </c>
      <c r="C53" s="1379"/>
      <c r="D53" s="1379"/>
      <c r="E53" s="1379"/>
      <c r="F53" s="1379"/>
      <c r="G53" s="1379"/>
      <c r="H53" s="1379"/>
      <c r="I53" s="1380"/>
      <c r="J53" s="1251" t="s">
        <v>223</v>
      </c>
      <c r="K53" s="1203"/>
      <c r="L53" s="1203"/>
      <c r="M53" s="1204" t="s">
        <v>806</v>
      </c>
      <c r="N53" s="1204"/>
      <c r="O53" s="1205"/>
      <c r="P53" s="1049" t="s">
        <v>257</v>
      </c>
      <c r="Q53" s="1050"/>
      <c r="R53" s="1050"/>
      <c r="S53" s="1051" t="s">
        <v>785</v>
      </c>
      <c r="T53" s="1051"/>
      <c r="U53" s="1052"/>
      <c r="V53" s="1214" t="s">
        <v>51</v>
      </c>
      <c r="W53" s="1215"/>
      <c r="X53" s="1215"/>
      <c r="Y53" s="1216" t="s">
        <v>800</v>
      </c>
      <c r="Z53" s="1216"/>
      <c r="AA53" s="1217"/>
      <c r="AB53" s="1049" t="s">
        <v>47</v>
      </c>
      <c r="AC53" s="1050"/>
      <c r="AD53" s="1050"/>
      <c r="AE53" s="1051" t="s">
        <v>807</v>
      </c>
      <c r="AF53" s="1051"/>
      <c r="AG53" s="1052"/>
      <c r="AH53" s="1206" t="s">
        <v>48</v>
      </c>
      <c r="AI53" s="1207"/>
      <c r="AJ53" s="1207"/>
      <c r="AK53" s="1208" t="s">
        <v>796</v>
      </c>
      <c r="AL53" s="1208"/>
      <c r="AM53" s="1209"/>
      <c r="AN53" s="1049" t="s">
        <v>49</v>
      </c>
      <c r="AO53" s="1050"/>
      <c r="AP53" s="1050"/>
      <c r="AQ53" s="1051" t="s">
        <v>801</v>
      </c>
      <c r="AR53" s="1051"/>
      <c r="AS53" s="1052"/>
      <c r="AT53" s="1210" t="s">
        <v>52</v>
      </c>
      <c r="AU53" s="1211"/>
      <c r="AV53" s="1211"/>
      <c r="AW53" s="1212" t="s">
        <v>808</v>
      </c>
      <c r="AX53" s="1212"/>
      <c r="AY53" s="1213"/>
      <c r="BB53" s="1378">
        <f>BB56</f>
        <v>46357</v>
      </c>
      <c r="BC53" s="1379"/>
      <c r="BD53" s="1379"/>
      <c r="BE53" s="1379"/>
      <c r="BF53" s="1379"/>
      <c r="BG53" s="1379"/>
      <c r="BH53" s="1379"/>
      <c r="BI53" s="1380"/>
      <c r="BJ53" s="1251" t="s">
        <v>223</v>
      </c>
      <c r="BK53" s="1203"/>
      <c r="BL53" s="1203"/>
      <c r="BM53" s="1204" t="s">
        <v>790</v>
      </c>
      <c r="BN53" s="1204"/>
      <c r="BO53" s="1205"/>
      <c r="BP53" s="1049" t="s">
        <v>257</v>
      </c>
      <c r="BQ53" s="1050"/>
      <c r="BR53" s="1050"/>
      <c r="BS53" s="1051" t="s">
        <v>785</v>
      </c>
      <c r="BT53" s="1051"/>
      <c r="BU53" s="1052"/>
      <c r="BV53" s="1214" t="s">
        <v>51</v>
      </c>
      <c r="BW53" s="1215"/>
      <c r="BX53" s="1215"/>
      <c r="BY53" s="1216" t="s">
        <v>800</v>
      </c>
      <c r="BZ53" s="1216"/>
      <c r="CA53" s="1217"/>
      <c r="CB53" s="1049" t="s">
        <v>47</v>
      </c>
      <c r="CC53" s="1050"/>
      <c r="CD53" s="1050"/>
      <c r="CE53" s="1051" t="s">
        <v>807</v>
      </c>
      <c r="CF53" s="1051"/>
      <c r="CG53" s="1052"/>
      <c r="CH53" s="1206" t="s">
        <v>48</v>
      </c>
      <c r="CI53" s="1207"/>
      <c r="CJ53" s="1207"/>
      <c r="CK53" s="1208" t="s">
        <v>796</v>
      </c>
      <c r="CL53" s="1208"/>
      <c r="CM53" s="1209"/>
      <c r="CN53" s="1049" t="s">
        <v>49</v>
      </c>
      <c r="CO53" s="1050"/>
      <c r="CP53" s="1050"/>
      <c r="CQ53" s="1051" t="s">
        <v>801</v>
      </c>
      <c r="CR53" s="1051"/>
      <c r="CS53" s="1052"/>
      <c r="CT53" s="1210" t="s">
        <v>52</v>
      </c>
      <c r="CU53" s="1211"/>
      <c r="CV53" s="1211"/>
      <c r="CW53" s="1212" t="s">
        <v>798</v>
      </c>
      <c r="CX53" s="1212"/>
      <c r="CY53" s="1213"/>
    </row>
    <row r="54" spans="2:103" ht="27" customHeight="1">
      <c r="B54" s="1381"/>
      <c r="C54" s="1201"/>
      <c r="D54" s="1201"/>
      <c r="E54" s="1201"/>
      <c r="F54" s="1201"/>
      <c r="G54" s="1201"/>
      <c r="H54" s="1201"/>
      <c r="I54" s="1382"/>
      <c r="J54" s="1340" t="str">
        <f>IF(WEEKDAY(B56)=1,B56,"")</f>
        <v/>
      </c>
      <c r="K54" s="1341"/>
      <c r="L54" s="1341"/>
      <c r="M54" s="593"/>
      <c r="N54" s="593"/>
      <c r="O54" s="594"/>
      <c r="P54" s="1333" t="str">
        <f>IF(J54="",IF(WEEKDAY(B56)=2,B56,""),J54+1)</f>
        <v/>
      </c>
      <c r="Q54" s="1334"/>
      <c r="R54" s="1334"/>
      <c r="S54" s="593"/>
      <c r="T54" s="593"/>
      <c r="U54" s="594"/>
      <c r="V54" s="1333">
        <f>IF(P54="",IF(WEEKDAY(B56)=3,B56,""),P54+1)</f>
        <v>46266</v>
      </c>
      <c r="W54" s="1334"/>
      <c r="X54" s="1334"/>
      <c r="Y54" s="593"/>
      <c r="Z54" s="593"/>
      <c r="AA54" s="594"/>
      <c r="AB54" s="1333">
        <f>IF(V54="",IF(WEEKDAY(B56)=4,B56,""),V54+1)</f>
        <v>46267</v>
      </c>
      <c r="AC54" s="1334"/>
      <c r="AD54" s="1334"/>
      <c r="AE54" s="593"/>
      <c r="AF54" s="593"/>
      <c r="AG54" s="594"/>
      <c r="AH54" s="1333">
        <f>IF(AB54="",IF(WEEKDAY(B56)=5,B56,""),AB54+1)</f>
        <v>46268</v>
      </c>
      <c r="AI54" s="1334"/>
      <c r="AJ54" s="1334"/>
      <c r="AK54" s="593"/>
      <c r="AL54" s="593"/>
      <c r="AM54" s="594"/>
      <c r="AN54" s="1333">
        <f>IF(AH54="",IF(WEEKDAY(B56)=6,B56,""),AH54+1)</f>
        <v>46269</v>
      </c>
      <c r="AO54" s="1334"/>
      <c r="AP54" s="1334"/>
      <c r="AQ54" s="593"/>
      <c r="AR54" s="593"/>
      <c r="AS54" s="594"/>
      <c r="AT54" s="1336">
        <f>IF(AN54="",B56,AN54+1)</f>
        <v>46270</v>
      </c>
      <c r="AU54" s="1337"/>
      <c r="AV54" s="1337"/>
      <c r="AW54" s="593"/>
      <c r="AX54" s="593"/>
      <c r="AY54" s="594"/>
      <c r="BB54" s="1381"/>
      <c r="BC54" s="1201"/>
      <c r="BD54" s="1201"/>
      <c r="BE54" s="1201"/>
      <c r="BF54" s="1201"/>
      <c r="BG54" s="1201"/>
      <c r="BH54" s="1201"/>
      <c r="BI54" s="1382"/>
      <c r="BJ54" s="1340" t="str">
        <f>IF(WEEKDAY(BB56)=1,BB56,"")</f>
        <v/>
      </c>
      <c r="BK54" s="1341"/>
      <c r="BL54" s="1341"/>
      <c r="BM54" s="593"/>
      <c r="BN54" s="593"/>
      <c r="BO54" s="594"/>
      <c r="BP54" s="1333" t="str">
        <f>IF(BJ54="",IF(WEEKDAY(BB56)=2,BB56,""),BJ54+1)</f>
        <v/>
      </c>
      <c r="BQ54" s="1334"/>
      <c r="BR54" s="1334"/>
      <c r="BS54" s="593"/>
      <c r="BT54" s="593"/>
      <c r="BU54" s="594"/>
      <c r="BV54" s="1333">
        <f>IF(BP54="",IF(WEEKDAY(BB56)=3,BB56,""),BP54+1)</f>
        <v>46357</v>
      </c>
      <c r="BW54" s="1334"/>
      <c r="BX54" s="1334"/>
      <c r="BY54" s="593"/>
      <c r="BZ54" s="593"/>
      <c r="CA54" s="594"/>
      <c r="CB54" s="1333">
        <f>IF(BV54="",IF(WEEKDAY(BB56)=4,BB56,""),BV54+1)</f>
        <v>46358</v>
      </c>
      <c r="CC54" s="1334"/>
      <c r="CD54" s="1334"/>
      <c r="CE54" s="593"/>
      <c r="CF54" s="593"/>
      <c r="CG54" s="594"/>
      <c r="CH54" s="1333">
        <f>IF(CB54="",IF(WEEKDAY(BB56)=5,BB56,""),CB54+1)</f>
        <v>46359</v>
      </c>
      <c r="CI54" s="1334"/>
      <c r="CJ54" s="1334"/>
      <c r="CK54" s="593"/>
      <c r="CL54" s="593"/>
      <c r="CM54" s="594"/>
      <c r="CN54" s="1333">
        <f>IF(CH54="",IF(WEEKDAY(BB56)=6,BB56,""),CH54+1)</f>
        <v>46360</v>
      </c>
      <c r="CO54" s="1334"/>
      <c r="CP54" s="1334"/>
      <c r="CQ54" s="593"/>
      <c r="CR54" s="593"/>
      <c r="CS54" s="594"/>
      <c r="CT54" s="1336">
        <f>IF(CN54="",BB56,CN54+1)</f>
        <v>46361</v>
      </c>
      <c r="CU54" s="1337"/>
      <c r="CV54" s="1337"/>
      <c r="CW54" s="593"/>
      <c r="CX54" s="593"/>
      <c r="CY54" s="594"/>
    </row>
    <row r="55" spans="2:103" ht="27" customHeight="1">
      <c r="B55" s="1381"/>
      <c r="C55" s="1201"/>
      <c r="D55" s="1201"/>
      <c r="E55" s="1201"/>
      <c r="F55" s="1201"/>
      <c r="G55" s="1201"/>
      <c r="H55" s="1201"/>
      <c r="I55" s="1382"/>
      <c r="J55" s="703"/>
      <c r="K55" s="1342"/>
      <c r="L55" s="1342"/>
      <c r="M55" s="595"/>
      <c r="N55" s="595"/>
      <c r="O55" s="596"/>
      <c r="P55" s="705"/>
      <c r="Q55" s="1335"/>
      <c r="R55" s="1335"/>
      <c r="S55" s="595"/>
      <c r="T55" s="595"/>
      <c r="U55" s="596"/>
      <c r="V55" s="705"/>
      <c r="W55" s="1335"/>
      <c r="X55" s="1335"/>
      <c r="Y55" s="595"/>
      <c r="Z55" s="595"/>
      <c r="AA55" s="596"/>
      <c r="AB55" s="705"/>
      <c r="AC55" s="1335"/>
      <c r="AD55" s="1335"/>
      <c r="AE55" s="595"/>
      <c r="AF55" s="595"/>
      <c r="AG55" s="596"/>
      <c r="AH55" s="705"/>
      <c r="AI55" s="1335"/>
      <c r="AJ55" s="1335"/>
      <c r="AK55" s="595"/>
      <c r="AL55" s="595"/>
      <c r="AM55" s="596"/>
      <c r="AN55" s="705"/>
      <c r="AO55" s="1335"/>
      <c r="AP55" s="1335"/>
      <c r="AQ55" s="595"/>
      <c r="AR55" s="595"/>
      <c r="AS55" s="596"/>
      <c r="AT55" s="1338"/>
      <c r="AU55" s="1339"/>
      <c r="AV55" s="1339"/>
      <c r="AW55" s="595"/>
      <c r="AX55" s="595"/>
      <c r="AY55" s="596"/>
      <c r="BB55" s="1381"/>
      <c r="BC55" s="1201"/>
      <c r="BD55" s="1201"/>
      <c r="BE55" s="1201"/>
      <c r="BF55" s="1201"/>
      <c r="BG55" s="1201"/>
      <c r="BH55" s="1201"/>
      <c r="BI55" s="1382"/>
      <c r="BJ55" s="703"/>
      <c r="BK55" s="1342"/>
      <c r="BL55" s="1342"/>
      <c r="BM55" s="595"/>
      <c r="BN55" s="595"/>
      <c r="BO55" s="596"/>
      <c r="BP55" s="705"/>
      <c r="BQ55" s="1335"/>
      <c r="BR55" s="1335"/>
      <c r="BS55" s="595"/>
      <c r="BT55" s="595"/>
      <c r="BU55" s="596"/>
      <c r="BV55" s="705"/>
      <c r="BW55" s="1335"/>
      <c r="BX55" s="1335"/>
      <c r="BY55" s="595"/>
      <c r="BZ55" s="595"/>
      <c r="CA55" s="596"/>
      <c r="CB55" s="705"/>
      <c r="CC55" s="1335"/>
      <c r="CD55" s="1335"/>
      <c r="CE55" s="595"/>
      <c r="CF55" s="595"/>
      <c r="CG55" s="596"/>
      <c r="CH55" s="705"/>
      <c r="CI55" s="1335"/>
      <c r="CJ55" s="1335"/>
      <c r="CK55" s="595"/>
      <c r="CL55" s="595"/>
      <c r="CM55" s="596"/>
      <c r="CN55" s="705"/>
      <c r="CO55" s="1335"/>
      <c r="CP55" s="1335"/>
      <c r="CQ55" s="595"/>
      <c r="CR55" s="595"/>
      <c r="CS55" s="596"/>
      <c r="CT55" s="1338"/>
      <c r="CU55" s="1339"/>
      <c r="CV55" s="1339"/>
      <c r="CW55" s="595"/>
      <c r="CX55" s="595"/>
      <c r="CY55" s="596"/>
    </row>
    <row r="56" spans="2:103" ht="27" customHeight="1">
      <c r="B56" s="1386">
        <f>IF(MONTH(B30)=12,DATE(YEAR(B30)+1,1,1),DATE(YEAR(B30),MONTH(B30)+1,1))</f>
        <v>46266</v>
      </c>
      <c r="C56" s="1192"/>
      <c r="D56" s="1192"/>
      <c r="E56" s="1192"/>
      <c r="F56" s="1192"/>
      <c r="G56" s="1192"/>
      <c r="H56" s="1192"/>
      <c r="I56" s="1387"/>
      <c r="J56" s="1345">
        <f>AT54+1</f>
        <v>46271</v>
      </c>
      <c r="K56" s="1346"/>
      <c r="L56" s="1346"/>
      <c r="M56" s="593"/>
      <c r="N56" s="593"/>
      <c r="O56" s="594"/>
      <c r="P56" s="1333">
        <f>J56+1</f>
        <v>46272</v>
      </c>
      <c r="Q56" s="1334"/>
      <c r="R56" s="1334"/>
      <c r="S56" s="593"/>
      <c r="T56" s="593"/>
      <c r="U56" s="594"/>
      <c r="V56" s="1333">
        <f>P56+1</f>
        <v>46273</v>
      </c>
      <c r="W56" s="1334"/>
      <c r="X56" s="1334"/>
      <c r="Y56" s="593"/>
      <c r="Z56" s="593"/>
      <c r="AA56" s="594"/>
      <c r="AB56" s="1333">
        <f>V56+1</f>
        <v>46274</v>
      </c>
      <c r="AC56" s="1334"/>
      <c r="AD56" s="1334"/>
      <c r="AE56" s="593"/>
      <c r="AF56" s="593"/>
      <c r="AG56" s="594"/>
      <c r="AH56" s="1333">
        <f>AB56+1</f>
        <v>46275</v>
      </c>
      <c r="AI56" s="1334"/>
      <c r="AJ56" s="1334"/>
      <c r="AK56" s="593"/>
      <c r="AL56" s="593"/>
      <c r="AM56" s="594"/>
      <c r="AN56" s="1333">
        <f>AH56+1</f>
        <v>46276</v>
      </c>
      <c r="AO56" s="1334"/>
      <c r="AP56" s="1334"/>
      <c r="AQ56" s="593"/>
      <c r="AR56" s="593"/>
      <c r="AS56" s="594"/>
      <c r="AT56" s="1336">
        <f>AN56+1</f>
        <v>46277</v>
      </c>
      <c r="AU56" s="1337"/>
      <c r="AV56" s="1337"/>
      <c r="AW56" s="593"/>
      <c r="AX56" s="593"/>
      <c r="AY56" s="594"/>
      <c r="BB56" s="1386">
        <f>IF(MONTH(BB30)=12,DATE(YEAR(BB30)+1,1,1),DATE(YEAR(BB30),MONTH(BB30)+1,1))</f>
        <v>46357</v>
      </c>
      <c r="BC56" s="1192"/>
      <c r="BD56" s="1192"/>
      <c r="BE56" s="1192"/>
      <c r="BF56" s="1192"/>
      <c r="BG56" s="1192"/>
      <c r="BH56" s="1192"/>
      <c r="BI56" s="1387"/>
      <c r="BJ56" s="1345">
        <f>CT54+1</f>
        <v>46362</v>
      </c>
      <c r="BK56" s="1346"/>
      <c r="BL56" s="1346"/>
      <c r="BM56" s="593"/>
      <c r="BN56" s="593"/>
      <c r="BO56" s="594"/>
      <c r="BP56" s="1333">
        <f>BJ56+1</f>
        <v>46363</v>
      </c>
      <c r="BQ56" s="1334"/>
      <c r="BR56" s="1334"/>
      <c r="BS56" s="593"/>
      <c r="BT56" s="593"/>
      <c r="BU56" s="594"/>
      <c r="BV56" s="1333">
        <f>BP56+1</f>
        <v>46364</v>
      </c>
      <c r="BW56" s="1334"/>
      <c r="BX56" s="1334"/>
      <c r="BY56" s="593"/>
      <c r="BZ56" s="593"/>
      <c r="CA56" s="594"/>
      <c r="CB56" s="1333">
        <f>BV56+1</f>
        <v>46365</v>
      </c>
      <c r="CC56" s="1334"/>
      <c r="CD56" s="1334"/>
      <c r="CE56" s="593"/>
      <c r="CF56" s="593"/>
      <c r="CG56" s="594"/>
      <c r="CH56" s="1333">
        <f>CB56+1</f>
        <v>46366</v>
      </c>
      <c r="CI56" s="1334"/>
      <c r="CJ56" s="1334"/>
      <c r="CK56" s="593"/>
      <c r="CL56" s="593"/>
      <c r="CM56" s="594"/>
      <c r="CN56" s="1333">
        <f>CH56+1</f>
        <v>46367</v>
      </c>
      <c r="CO56" s="1334"/>
      <c r="CP56" s="1334"/>
      <c r="CQ56" s="593"/>
      <c r="CR56" s="593"/>
      <c r="CS56" s="594"/>
      <c r="CT56" s="1336">
        <f>CN56+1</f>
        <v>46368</v>
      </c>
      <c r="CU56" s="1337"/>
      <c r="CV56" s="1337"/>
      <c r="CW56" s="593"/>
      <c r="CX56" s="593"/>
      <c r="CY56" s="594"/>
    </row>
    <row r="57" spans="2:103" ht="27" customHeight="1">
      <c r="B57" s="1383" t="str">
        <f>IF(B56&gt;=43586,"令和"&amp;IF(YEAR(B56)-2018=1,"元",YEAR(B56)-2018),"平成"&amp;(YEAR(B56)-1988))</f>
        <v>令和8</v>
      </c>
      <c r="C57" s="1384"/>
      <c r="D57" s="1384"/>
      <c r="E57" s="1384"/>
      <c r="F57" s="1384"/>
      <c r="G57" s="1384"/>
      <c r="H57" s="1384"/>
      <c r="I57" s="1385"/>
      <c r="J57" s="1347"/>
      <c r="K57" s="1348"/>
      <c r="L57" s="1348"/>
      <c r="M57" s="595"/>
      <c r="N57" s="595"/>
      <c r="O57" s="596"/>
      <c r="P57" s="705"/>
      <c r="Q57" s="1335"/>
      <c r="R57" s="1335"/>
      <c r="S57" s="595"/>
      <c r="T57" s="595"/>
      <c r="U57" s="596"/>
      <c r="V57" s="705"/>
      <c r="W57" s="1335"/>
      <c r="X57" s="1335"/>
      <c r="Y57" s="595"/>
      <c r="Z57" s="595"/>
      <c r="AA57" s="596"/>
      <c r="AB57" s="705"/>
      <c r="AC57" s="1335"/>
      <c r="AD57" s="1335"/>
      <c r="AE57" s="595"/>
      <c r="AF57" s="595"/>
      <c r="AG57" s="596"/>
      <c r="AH57" s="705"/>
      <c r="AI57" s="1335"/>
      <c r="AJ57" s="1335"/>
      <c r="AK57" s="595"/>
      <c r="AL57" s="595"/>
      <c r="AM57" s="596"/>
      <c r="AN57" s="705"/>
      <c r="AO57" s="1335"/>
      <c r="AP57" s="1335"/>
      <c r="AQ57" s="595"/>
      <c r="AR57" s="595"/>
      <c r="AS57" s="596"/>
      <c r="AT57" s="1338"/>
      <c r="AU57" s="1339"/>
      <c r="AV57" s="1339"/>
      <c r="AW57" s="595"/>
      <c r="AX57" s="595"/>
      <c r="AY57" s="596"/>
      <c r="BB57" s="1383" t="str">
        <f>IF(BB56&gt;=43586,"令和"&amp;IF(YEAR(BB56)-2018=1,"元",YEAR(BB56)-2018),"平成"&amp;(YEAR(BB56)-1988))</f>
        <v>令和8</v>
      </c>
      <c r="BC57" s="1384"/>
      <c r="BD57" s="1384"/>
      <c r="BE57" s="1384"/>
      <c r="BF57" s="1384"/>
      <c r="BG57" s="1384"/>
      <c r="BH57" s="1384"/>
      <c r="BI57" s="1385"/>
      <c r="BJ57" s="1347"/>
      <c r="BK57" s="1348"/>
      <c r="BL57" s="1348"/>
      <c r="BM57" s="595"/>
      <c r="BN57" s="595"/>
      <c r="BO57" s="596"/>
      <c r="BP57" s="705"/>
      <c r="BQ57" s="1335"/>
      <c r="BR57" s="1335"/>
      <c r="BS57" s="595"/>
      <c r="BT57" s="595"/>
      <c r="BU57" s="596"/>
      <c r="BV57" s="705"/>
      <c r="BW57" s="1335"/>
      <c r="BX57" s="1335"/>
      <c r="BY57" s="595"/>
      <c r="BZ57" s="595"/>
      <c r="CA57" s="596"/>
      <c r="CB57" s="705"/>
      <c r="CC57" s="1335"/>
      <c r="CD57" s="1335"/>
      <c r="CE57" s="595"/>
      <c r="CF57" s="595"/>
      <c r="CG57" s="596"/>
      <c r="CH57" s="705"/>
      <c r="CI57" s="1335"/>
      <c r="CJ57" s="1335"/>
      <c r="CK57" s="595"/>
      <c r="CL57" s="595"/>
      <c r="CM57" s="596"/>
      <c r="CN57" s="705"/>
      <c r="CO57" s="1335"/>
      <c r="CP57" s="1335"/>
      <c r="CQ57" s="595"/>
      <c r="CR57" s="595"/>
      <c r="CS57" s="596"/>
      <c r="CT57" s="1338"/>
      <c r="CU57" s="1339"/>
      <c r="CV57" s="1339"/>
      <c r="CW57" s="595"/>
      <c r="CX57" s="595"/>
      <c r="CY57" s="596"/>
    </row>
    <row r="58" spans="2:103" ht="27" customHeight="1">
      <c r="B58" s="1272" t="s">
        <v>784</v>
      </c>
      <c r="C58" s="1275" t="str">
        <f>VLOOKUP(B56,祝節名,2,FALSE)</f>
        <v>21 敬老の日、22 国民の休日
23 秋分の日。白露7、秋分23</v>
      </c>
      <c r="D58" s="1276"/>
      <c r="E58" s="1276"/>
      <c r="F58" s="1276"/>
      <c r="G58" s="1276"/>
      <c r="H58" s="1276"/>
      <c r="I58" s="1277"/>
      <c r="J58" s="1345">
        <f>AT56+1</f>
        <v>46278</v>
      </c>
      <c r="K58" s="1346"/>
      <c r="L58" s="1346"/>
      <c r="M58" s="593"/>
      <c r="N58" s="593"/>
      <c r="O58" s="594"/>
      <c r="P58" s="1333">
        <f>J58+1</f>
        <v>46279</v>
      </c>
      <c r="Q58" s="1334"/>
      <c r="R58" s="1334"/>
      <c r="S58" s="593"/>
      <c r="T58" s="593"/>
      <c r="U58" s="594"/>
      <c r="V58" s="1333">
        <f>P58+1</f>
        <v>46280</v>
      </c>
      <c r="W58" s="1334"/>
      <c r="X58" s="1334"/>
      <c r="Y58" s="593"/>
      <c r="Z58" s="593"/>
      <c r="AA58" s="594"/>
      <c r="AB58" s="1333">
        <f>V58+1</f>
        <v>46281</v>
      </c>
      <c r="AC58" s="1334"/>
      <c r="AD58" s="1334"/>
      <c r="AE58" s="593"/>
      <c r="AF58" s="593"/>
      <c r="AG58" s="594"/>
      <c r="AH58" s="1333">
        <f>AB58+1</f>
        <v>46282</v>
      </c>
      <c r="AI58" s="1334"/>
      <c r="AJ58" s="1334"/>
      <c r="AK58" s="593"/>
      <c r="AL58" s="593"/>
      <c r="AM58" s="594"/>
      <c r="AN58" s="1333">
        <f>AH58+1</f>
        <v>46283</v>
      </c>
      <c r="AO58" s="1334"/>
      <c r="AP58" s="1334"/>
      <c r="AQ58" s="593"/>
      <c r="AR58" s="593"/>
      <c r="AS58" s="594"/>
      <c r="AT58" s="1336">
        <f>AN58+1</f>
        <v>46284</v>
      </c>
      <c r="AU58" s="1337"/>
      <c r="AV58" s="1337"/>
      <c r="AW58" s="593"/>
      <c r="AX58" s="593"/>
      <c r="AY58" s="594"/>
      <c r="BB58" s="1272" t="s">
        <v>784</v>
      </c>
      <c r="BC58" s="1275" t="str">
        <f>VLOOKUP(BB56,祝節名,2,FALSE)</f>
        <v xml:space="preserve">
大雪7、冬至22</v>
      </c>
      <c r="BD58" s="1276"/>
      <c r="BE58" s="1276"/>
      <c r="BF58" s="1276"/>
      <c r="BG58" s="1276"/>
      <c r="BH58" s="1276"/>
      <c r="BI58" s="1277"/>
      <c r="BJ58" s="1345">
        <f>CT56+1</f>
        <v>46369</v>
      </c>
      <c r="BK58" s="1346"/>
      <c r="BL58" s="1346"/>
      <c r="BM58" s="593"/>
      <c r="BN58" s="593"/>
      <c r="BO58" s="594"/>
      <c r="BP58" s="1333">
        <f>BJ58+1</f>
        <v>46370</v>
      </c>
      <c r="BQ58" s="1334"/>
      <c r="BR58" s="1334"/>
      <c r="BS58" s="593"/>
      <c r="BT58" s="593"/>
      <c r="BU58" s="594"/>
      <c r="BV58" s="1333">
        <f>BP58+1</f>
        <v>46371</v>
      </c>
      <c r="BW58" s="1334"/>
      <c r="BX58" s="1334"/>
      <c r="BY58" s="593"/>
      <c r="BZ58" s="593"/>
      <c r="CA58" s="594"/>
      <c r="CB58" s="1333">
        <f>BV58+1</f>
        <v>46372</v>
      </c>
      <c r="CC58" s="1334"/>
      <c r="CD58" s="1334"/>
      <c r="CE58" s="593"/>
      <c r="CF58" s="593"/>
      <c r="CG58" s="594"/>
      <c r="CH58" s="1333">
        <f>CB58+1</f>
        <v>46373</v>
      </c>
      <c r="CI58" s="1334"/>
      <c r="CJ58" s="1334"/>
      <c r="CK58" s="593"/>
      <c r="CL58" s="593"/>
      <c r="CM58" s="594"/>
      <c r="CN58" s="1333">
        <f>CH58+1</f>
        <v>46374</v>
      </c>
      <c r="CO58" s="1334"/>
      <c r="CP58" s="1334"/>
      <c r="CQ58" s="593"/>
      <c r="CR58" s="593"/>
      <c r="CS58" s="594"/>
      <c r="CT58" s="1336">
        <f>CN58+1</f>
        <v>46375</v>
      </c>
      <c r="CU58" s="1337"/>
      <c r="CV58" s="1337"/>
      <c r="CW58" s="593"/>
      <c r="CX58" s="593"/>
      <c r="CY58" s="594"/>
    </row>
    <row r="59" spans="2:103" ht="27" customHeight="1">
      <c r="B59" s="1273"/>
      <c r="C59" s="1278"/>
      <c r="D59" s="1279"/>
      <c r="E59" s="1279"/>
      <c r="F59" s="1279"/>
      <c r="G59" s="1279"/>
      <c r="H59" s="1279"/>
      <c r="I59" s="1280"/>
      <c r="J59" s="1347"/>
      <c r="K59" s="1348"/>
      <c r="L59" s="1348"/>
      <c r="M59" s="595"/>
      <c r="N59" s="595"/>
      <c r="O59" s="596"/>
      <c r="P59" s="705"/>
      <c r="Q59" s="1335"/>
      <c r="R59" s="1335"/>
      <c r="S59" s="595"/>
      <c r="T59" s="595"/>
      <c r="U59" s="596"/>
      <c r="V59" s="705"/>
      <c r="W59" s="1335"/>
      <c r="X59" s="1335"/>
      <c r="Y59" s="595"/>
      <c r="Z59" s="595"/>
      <c r="AA59" s="596"/>
      <c r="AB59" s="705"/>
      <c r="AC59" s="1335"/>
      <c r="AD59" s="1335"/>
      <c r="AE59" s="595"/>
      <c r="AF59" s="595"/>
      <c r="AG59" s="596"/>
      <c r="AH59" s="705"/>
      <c r="AI59" s="1335"/>
      <c r="AJ59" s="1335"/>
      <c r="AK59" s="595"/>
      <c r="AL59" s="595"/>
      <c r="AM59" s="596"/>
      <c r="AN59" s="705"/>
      <c r="AO59" s="1335"/>
      <c r="AP59" s="1335"/>
      <c r="AQ59" s="595"/>
      <c r="AR59" s="595"/>
      <c r="AS59" s="596"/>
      <c r="AT59" s="1338"/>
      <c r="AU59" s="1339"/>
      <c r="AV59" s="1339"/>
      <c r="AW59" s="595"/>
      <c r="AX59" s="595"/>
      <c r="AY59" s="596"/>
      <c r="BB59" s="1273"/>
      <c r="BC59" s="1278"/>
      <c r="BD59" s="1279"/>
      <c r="BE59" s="1279"/>
      <c r="BF59" s="1279"/>
      <c r="BG59" s="1279"/>
      <c r="BH59" s="1279"/>
      <c r="BI59" s="1280"/>
      <c r="BJ59" s="1347"/>
      <c r="BK59" s="1348"/>
      <c r="BL59" s="1348"/>
      <c r="BM59" s="595"/>
      <c r="BN59" s="595"/>
      <c r="BO59" s="596"/>
      <c r="BP59" s="705"/>
      <c r="BQ59" s="1335"/>
      <c r="BR59" s="1335"/>
      <c r="BS59" s="595"/>
      <c r="BT59" s="595"/>
      <c r="BU59" s="596"/>
      <c r="BV59" s="705"/>
      <c r="BW59" s="1335"/>
      <c r="BX59" s="1335"/>
      <c r="BY59" s="595"/>
      <c r="BZ59" s="595"/>
      <c r="CA59" s="596"/>
      <c r="CB59" s="705"/>
      <c r="CC59" s="1335"/>
      <c r="CD59" s="1335"/>
      <c r="CE59" s="595"/>
      <c r="CF59" s="595"/>
      <c r="CG59" s="596"/>
      <c r="CH59" s="705"/>
      <c r="CI59" s="1335"/>
      <c r="CJ59" s="1335"/>
      <c r="CK59" s="595"/>
      <c r="CL59" s="595"/>
      <c r="CM59" s="596"/>
      <c r="CN59" s="705"/>
      <c r="CO59" s="1335"/>
      <c r="CP59" s="1335"/>
      <c r="CQ59" s="595"/>
      <c r="CR59" s="595"/>
      <c r="CS59" s="596"/>
      <c r="CT59" s="1338"/>
      <c r="CU59" s="1339"/>
      <c r="CV59" s="1339"/>
      <c r="CW59" s="595"/>
      <c r="CX59" s="595"/>
      <c r="CY59" s="596"/>
    </row>
    <row r="60" spans="2:103" ht="27.75" customHeight="1">
      <c r="B60" s="1274"/>
      <c r="C60" s="1281"/>
      <c r="D60" s="1282"/>
      <c r="E60" s="1282"/>
      <c r="F60" s="1282"/>
      <c r="G60" s="1282"/>
      <c r="H60" s="1282"/>
      <c r="I60" s="1283"/>
      <c r="J60" s="1345">
        <f>AT58+1</f>
        <v>46285</v>
      </c>
      <c r="K60" s="1346"/>
      <c r="L60" s="1346"/>
      <c r="M60" s="593"/>
      <c r="N60" s="593"/>
      <c r="O60" s="594"/>
      <c r="P60" s="1333">
        <f>J60+1</f>
        <v>46286</v>
      </c>
      <c r="Q60" s="1334"/>
      <c r="R60" s="1334"/>
      <c r="S60" s="593"/>
      <c r="T60" s="593"/>
      <c r="U60" s="594"/>
      <c r="V60" s="1333">
        <f>P60+1</f>
        <v>46287</v>
      </c>
      <c r="W60" s="1334"/>
      <c r="X60" s="1334"/>
      <c r="Y60" s="593"/>
      <c r="Z60" s="593"/>
      <c r="AA60" s="594"/>
      <c r="AB60" s="1333">
        <f>V60+1</f>
        <v>46288</v>
      </c>
      <c r="AC60" s="1334"/>
      <c r="AD60" s="1334"/>
      <c r="AE60" s="593"/>
      <c r="AF60" s="593"/>
      <c r="AG60" s="594"/>
      <c r="AH60" s="1333">
        <f>AB60+1</f>
        <v>46289</v>
      </c>
      <c r="AI60" s="1334"/>
      <c r="AJ60" s="1334"/>
      <c r="AK60" s="593"/>
      <c r="AL60" s="593"/>
      <c r="AM60" s="594"/>
      <c r="AN60" s="1333">
        <f>AH60+1</f>
        <v>46290</v>
      </c>
      <c r="AO60" s="1334"/>
      <c r="AP60" s="1334"/>
      <c r="AQ60" s="593"/>
      <c r="AR60" s="593"/>
      <c r="AS60" s="594"/>
      <c r="AT60" s="1336">
        <f>AN60+1</f>
        <v>46291</v>
      </c>
      <c r="AU60" s="1337"/>
      <c r="AV60" s="1337"/>
      <c r="AW60" s="593"/>
      <c r="AX60" s="593"/>
      <c r="AY60" s="594"/>
      <c r="BB60" s="1274"/>
      <c r="BC60" s="1281"/>
      <c r="BD60" s="1282"/>
      <c r="BE60" s="1282"/>
      <c r="BF60" s="1282"/>
      <c r="BG60" s="1282"/>
      <c r="BH60" s="1282"/>
      <c r="BI60" s="1283"/>
      <c r="BJ60" s="1345">
        <f>CT58+1</f>
        <v>46376</v>
      </c>
      <c r="BK60" s="1346"/>
      <c r="BL60" s="1346"/>
      <c r="BM60" s="593"/>
      <c r="BN60" s="593"/>
      <c r="BO60" s="594"/>
      <c r="BP60" s="1333">
        <f>BJ60+1</f>
        <v>46377</v>
      </c>
      <c r="BQ60" s="1334"/>
      <c r="BR60" s="1334"/>
      <c r="BS60" s="593"/>
      <c r="BT60" s="593"/>
      <c r="BU60" s="594"/>
      <c r="BV60" s="1333">
        <f>BP60+1</f>
        <v>46378</v>
      </c>
      <c r="BW60" s="1334"/>
      <c r="BX60" s="1334"/>
      <c r="BY60" s="593"/>
      <c r="BZ60" s="593"/>
      <c r="CA60" s="594"/>
      <c r="CB60" s="1333">
        <f>BV60+1</f>
        <v>46379</v>
      </c>
      <c r="CC60" s="1334"/>
      <c r="CD60" s="1334"/>
      <c r="CE60" s="593"/>
      <c r="CF60" s="593"/>
      <c r="CG60" s="594"/>
      <c r="CH60" s="1333">
        <f>CB60+1</f>
        <v>46380</v>
      </c>
      <c r="CI60" s="1334"/>
      <c r="CJ60" s="1334"/>
      <c r="CK60" s="593"/>
      <c r="CL60" s="593"/>
      <c r="CM60" s="594"/>
      <c r="CN60" s="1333">
        <f>CH60+1</f>
        <v>46381</v>
      </c>
      <c r="CO60" s="1334"/>
      <c r="CP60" s="1334"/>
      <c r="CQ60" s="593"/>
      <c r="CR60" s="593"/>
      <c r="CS60" s="594"/>
      <c r="CT60" s="1336">
        <f>CN60+1</f>
        <v>46382</v>
      </c>
      <c r="CU60" s="1337"/>
      <c r="CV60" s="1337"/>
      <c r="CW60" s="593"/>
      <c r="CX60" s="593"/>
      <c r="CY60" s="594"/>
    </row>
    <row r="61" spans="2:103" ht="27.75" customHeight="1">
      <c r="B61" s="1272" t="s">
        <v>487</v>
      </c>
      <c r="C61" s="1275" t="str">
        <f>VLOOKUP(B56,記念名,2,FALSE)</f>
        <v>防災の日 1
動物愛護週間 20～26</v>
      </c>
      <c r="D61" s="1276"/>
      <c r="E61" s="1276"/>
      <c r="F61" s="1276"/>
      <c r="G61" s="1276"/>
      <c r="H61" s="1276"/>
      <c r="I61" s="1277"/>
      <c r="J61" s="1347"/>
      <c r="K61" s="1348"/>
      <c r="L61" s="1348"/>
      <c r="M61" s="595"/>
      <c r="N61" s="595"/>
      <c r="O61" s="596"/>
      <c r="P61" s="705"/>
      <c r="Q61" s="1335"/>
      <c r="R61" s="1335"/>
      <c r="S61" s="595"/>
      <c r="T61" s="595"/>
      <c r="U61" s="596"/>
      <c r="V61" s="705"/>
      <c r="W61" s="1335"/>
      <c r="X61" s="1335"/>
      <c r="Y61" s="595"/>
      <c r="Z61" s="595"/>
      <c r="AA61" s="596"/>
      <c r="AB61" s="705"/>
      <c r="AC61" s="1335"/>
      <c r="AD61" s="1335"/>
      <c r="AE61" s="595"/>
      <c r="AF61" s="595"/>
      <c r="AG61" s="596"/>
      <c r="AH61" s="705"/>
      <c r="AI61" s="1335"/>
      <c r="AJ61" s="1335"/>
      <c r="AK61" s="595"/>
      <c r="AL61" s="595"/>
      <c r="AM61" s="596"/>
      <c r="AN61" s="705"/>
      <c r="AO61" s="1335"/>
      <c r="AP61" s="1335"/>
      <c r="AQ61" s="595"/>
      <c r="AR61" s="595"/>
      <c r="AS61" s="596"/>
      <c r="AT61" s="1338"/>
      <c r="AU61" s="1339"/>
      <c r="AV61" s="1339"/>
      <c r="AW61" s="595"/>
      <c r="AX61" s="595"/>
      <c r="AY61" s="596"/>
      <c r="BB61" s="1272" t="s">
        <v>487</v>
      </c>
      <c r="BC61" s="1275" t="str">
        <f>VLOOKUP(BB56,記念名,2,FALSE)</f>
        <v>地球温暖化防止月間 1～31
人権週間 4～10</v>
      </c>
      <c r="BD61" s="1276"/>
      <c r="BE61" s="1276"/>
      <c r="BF61" s="1276"/>
      <c r="BG61" s="1276"/>
      <c r="BH61" s="1276"/>
      <c r="BI61" s="1277"/>
      <c r="BJ61" s="1347"/>
      <c r="BK61" s="1348"/>
      <c r="BL61" s="1348"/>
      <c r="BM61" s="595"/>
      <c r="BN61" s="595"/>
      <c r="BO61" s="596"/>
      <c r="BP61" s="705"/>
      <c r="BQ61" s="1335"/>
      <c r="BR61" s="1335"/>
      <c r="BS61" s="595"/>
      <c r="BT61" s="595"/>
      <c r="BU61" s="596"/>
      <c r="BV61" s="705"/>
      <c r="BW61" s="1335"/>
      <c r="BX61" s="1335"/>
      <c r="BY61" s="595"/>
      <c r="BZ61" s="595"/>
      <c r="CA61" s="596"/>
      <c r="CB61" s="705"/>
      <c r="CC61" s="1335"/>
      <c r="CD61" s="1335"/>
      <c r="CE61" s="595"/>
      <c r="CF61" s="595"/>
      <c r="CG61" s="596"/>
      <c r="CH61" s="705"/>
      <c r="CI61" s="1335"/>
      <c r="CJ61" s="1335"/>
      <c r="CK61" s="595"/>
      <c r="CL61" s="595"/>
      <c r="CM61" s="596"/>
      <c r="CN61" s="705"/>
      <c r="CO61" s="1335"/>
      <c r="CP61" s="1335"/>
      <c r="CQ61" s="595"/>
      <c r="CR61" s="595"/>
      <c r="CS61" s="596"/>
      <c r="CT61" s="1338"/>
      <c r="CU61" s="1339"/>
      <c r="CV61" s="1339"/>
      <c r="CW61" s="595"/>
      <c r="CX61" s="595"/>
      <c r="CY61" s="596"/>
    </row>
    <row r="62" spans="2:103" ht="18" customHeight="1">
      <c r="B62" s="1273"/>
      <c r="C62" s="1278"/>
      <c r="D62" s="1279"/>
      <c r="E62" s="1279"/>
      <c r="F62" s="1279"/>
      <c r="G62" s="1279"/>
      <c r="H62" s="1279"/>
      <c r="I62" s="1280"/>
      <c r="J62" s="1340">
        <f>IF(DAY(AT60)+1&gt;IF(MONTH(B56)=12,31,DATE(YEAR(B56),MONTH(B56)+1,1)-B56),"",AT60+1)</f>
        <v>46292</v>
      </c>
      <c r="K62" s="1341"/>
      <c r="L62" s="1341"/>
      <c r="M62" s="1353" t="str">
        <f>IF(AT62="","",IF(DAY(AT62)+1&gt;IF(MONTH(B56)=12,31,DATE(YEAR(B56),MONTH(B56)+1,1)-B56),"",AT62+1))</f>
        <v/>
      </c>
      <c r="N62" s="1353"/>
      <c r="O62" s="1354"/>
      <c r="P62" s="1333">
        <f>IF(J62="","",IF(DAY(J62)+1&gt;IF(MONTH(B56)=12,31,DATE(YEAR(B56),MONTH(B56)+1,1)-B56),"",J62+1))</f>
        <v>46293</v>
      </c>
      <c r="Q62" s="1334"/>
      <c r="R62" s="1334"/>
      <c r="S62" s="1360" t="str">
        <f>IF(M62="","",IF(DAY(M62)+1&gt;IF(MONTH(B56)=12,31,DATE(YEAR(B56),MONTH(B56)+1,1)-B56),"",M62+1))</f>
        <v/>
      </c>
      <c r="T62" s="1360"/>
      <c r="U62" s="1361"/>
      <c r="V62" s="1333">
        <f>IF(P62="","",IF(DAY(P62)+1&gt;IF(MONTH(B56)=12,31,DATE(YEAR(B56),MONTH(B56)+1,1)-B56),"",P62+1))</f>
        <v>46294</v>
      </c>
      <c r="W62" s="1334"/>
      <c r="X62" s="1334"/>
      <c r="Y62" s="593"/>
      <c r="Z62" s="593"/>
      <c r="AA62" s="594"/>
      <c r="AB62" s="1333">
        <f>IF(V62="","",IF(DAY(V62)+1&gt;IF(MONTH(B56)=12,31,DATE(YEAR(B56),MONTH(B56)+1,1)-B56),"",V62+1))</f>
        <v>46295</v>
      </c>
      <c r="AC62" s="1334"/>
      <c r="AD62" s="1334"/>
      <c r="AE62" s="593"/>
      <c r="AF62" s="593"/>
      <c r="AG62" s="594"/>
      <c r="AH62" s="1333" t="str">
        <f>IF(AB62="","",IF(DAY(AB62)+1&gt;IF(MONTH(B56)=12,31,DATE(YEAR(B56),MONTH(B56)+1,1)-B56),"",AB62+1))</f>
        <v/>
      </c>
      <c r="AI62" s="1334"/>
      <c r="AJ62" s="1334"/>
      <c r="AK62" s="593"/>
      <c r="AL62" s="593"/>
      <c r="AM62" s="594"/>
      <c r="AN62" s="1333" t="str">
        <f>IF(AH62="","",IF(DAY(AH62)+1&gt;IF(MONTH(B56)=12,31,DATE(YEAR(B56),MONTH(B56)+1,1)-B56),"",AH62+1))</f>
        <v/>
      </c>
      <c r="AO62" s="1334"/>
      <c r="AP62" s="1334"/>
      <c r="AQ62" s="593"/>
      <c r="AR62" s="593"/>
      <c r="AS62" s="594"/>
      <c r="AT62" s="1336" t="str">
        <f>IF(AN62="","",IF(DAY(AN62)+1&gt;IF(MONTH(B56)=12,31,DATE(YEAR(B56),MONTH(B56)+1,1)-B56),"",AN62+1))</f>
        <v/>
      </c>
      <c r="AU62" s="1337"/>
      <c r="AV62" s="1337"/>
      <c r="AW62" s="593"/>
      <c r="AX62" s="593"/>
      <c r="AY62" s="594"/>
      <c r="BB62" s="1273"/>
      <c r="BC62" s="1278"/>
      <c r="BD62" s="1279"/>
      <c r="BE62" s="1279"/>
      <c r="BF62" s="1279"/>
      <c r="BG62" s="1279"/>
      <c r="BH62" s="1279"/>
      <c r="BI62" s="1280"/>
      <c r="BJ62" s="1340">
        <f>IF(DAY(CT60)+1&gt;IF(MONTH(BB56)=12,31,DATE(YEAR(BB56),MONTH(BB56)+1,1)-BB56),"",CT60+1)</f>
        <v>46383</v>
      </c>
      <c r="BK62" s="1341"/>
      <c r="BL62" s="1341"/>
      <c r="BM62" s="1353" t="str">
        <f>IF(CT62="","",IF(DAY(CT62)+1&gt;IF(MONTH(BB56)=12,31,DATE(YEAR(BB56),MONTH(BB56)+1,1)-BB56),"",CT62+1))</f>
        <v/>
      </c>
      <c r="BN62" s="1353"/>
      <c r="BO62" s="1354"/>
      <c r="BP62" s="1333">
        <f>IF(BJ62="","",IF(DAY(BJ62)+1&gt;IF(MONTH(BB56)=12,31,DATE(YEAR(BB56),MONTH(BB56)+1,1)-BB56),"",BJ62+1))</f>
        <v>46384</v>
      </c>
      <c r="BQ62" s="1334"/>
      <c r="BR62" s="1334"/>
      <c r="BS62" s="1360" t="str">
        <f>IF(BM62="","",IF(DAY(BM62)+1&gt;IF(MONTH(BB56)=12,31,DATE(YEAR(BB56),MONTH(BB56)+1,1)-BB56),"",BM62+1))</f>
        <v/>
      </c>
      <c r="BT62" s="1360"/>
      <c r="BU62" s="1361"/>
      <c r="BV62" s="1333">
        <f>IF(BP62="","",IF(DAY(BP62)+1&gt;IF(MONTH(BB56)=12,31,DATE(YEAR(BB56),MONTH(BB56)+1,1)-BB56),"",BP62+1))</f>
        <v>46385</v>
      </c>
      <c r="BW62" s="1334"/>
      <c r="BX62" s="1334"/>
      <c r="BY62" s="593"/>
      <c r="BZ62" s="593"/>
      <c r="CA62" s="594"/>
      <c r="CB62" s="1333">
        <f>IF(BV62="","",IF(DAY(BV62)+1&gt;IF(MONTH(BB56)=12,31,DATE(YEAR(BB56),MONTH(BB56)+1,1)-BB56),"",BV62+1))</f>
        <v>46386</v>
      </c>
      <c r="CC62" s="1334"/>
      <c r="CD62" s="1334"/>
      <c r="CE62" s="593"/>
      <c r="CF62" s="593"/>
      <c r="CG62" s="594"/>
      <c r="CH62" s="1333">
        <f>IF(CB62="","",IF(DAY(CB62)+1&gt;IF(MONTH(BB56)=12,31,DATE(YEAR(BB56),MONTH(BB56)+1,1)-BB56),"",CB62+1))</f>
        <v>46387</v>
      </c>
      <c r="CI62" s="1334"/>
      <c r="CJ62" s="1334"/>
      <c r="CK62" s="593"/>
      <c r="CL62" s="593"/>
      <c r="CM62" s="594"/>
      <c r="CN62" s="1333" t="str">
        <f>IF(CH62="","",IF(DAY(CH62)+1&gt;IF(MONTH(BB56)=12,31,DATE(YEAR(BB56),MONTH(BB56)+1,1)-BB56),"",CH62+1))</f>
        <v/>
      </c>
      <c r="CO62" s="1334"/>
      <c r="CP62" s="1334"/>
      <c r="CQ62" s="593"/>
      <c r="CR62" s="593"/>
      <c r="CS62" s="594"/>
      <c r="CT62" s="1336" t="str">
        <f>IF(CN62="","",IF(DAY(CN62)+1&gt;IF(MONTH(BB56)=12,31,DATE(YEAR(BB56),MONTH(BB56)+1,1)-BB56),"",CN62+1))</f>
        <v/>
      </c>
      <c r="CU62" s="1337"/>
      <c r="CV62" s="1337"/>
      <c r="CW62" s="593"/>
      <c r="CX62" s="593"/>
      <c r="CY62" s="594"/>
    </row>
    <row r="63" spans="2:103" ht="18" customHeight="1">
      <c r="B63" s="1273"/>
      <c r="C63" s="1278"/>
      <c r="D63" s="1279"/>
      <c r="E63" s="1279"/>
      <c r="F63" s="1279"/>
      <c r="G63" s="1279"/>
      <c r="H63" s="1279"/>
      <c r="I63" s="1280"/>
      <c r="J63" s="702"/>
      <c r="K63" s="1352"/>
      <c r="L63" s="1352"/>
      <c r="M63" s="1355"/>
      <c r="N63" s="1355"/>
      <c r="O63" s="1356"/>
      <c r="P63" s="704"/>
      <c r="Q63" s="1359"/>
      <c r="R63" s="1359"/>
      <c r="S63" s="1362"/>
      <c r="T63" s="1362"/>
      <c r="U63" s="1363"/>
      <c r="V63" s="704"/>
      <c r="W63" s="1359"/>
      <c r="X63" s="1359"/>
      <c r="Y63" s="648"/>
      <c r="Z63" s="648"/>
      <c r="AA63" s="649"/>
      <c r="AB63" s="704"/>
      <c r="AC63" s="1359"/>
      <c r="AD63" s="1359"/>
      <c r="AE63" s="648"/>
      <c r="AF63" s="648"/>
      <c r="AG63" s="649"/>
      <c r="AH63" s="704"/>
      <c r="AI63" s="1359"/>
      <c r="AJ63" s="1359"/>
      <c r="AK63" s="648"/>
      <c r="AL63" s="648"/>
      <c r="AM63" s="649"/>
      <c r="AN63" s="704"/>
      <c r="AO63" s="1359"/>
      <c r="AP63" s="1359"/>
      <c r="AQ63" s="648"/>
      <c r="AR63" s="648"/>
      <c r="AS63" s="649"/>
      <c r="AT63" s="1366"/>
      <c r="AU63" s="1367"/>
      <c r="AV63" s="1367"/>
      <c r="AW63" s="648"/>
      <c r="AX63" s="648"/>
      <c r="AY63" s="649"/>
      <c r="BB63" s="1273"/>
      <c r="BC63" s="1278"/>
      <c r="BD63" s="1279"/>
      <c r="BE63" s="1279"/>
      <c r="BF63" s="1279"/>
      <c r="BG63" s="1279"/>
      <c r="BH63" s="1279"/>
      <c r="BI63" s="1280"/>
      <c r="BJ63" s="702"/>
      <c r="BK63" s="1352"/>
      <c r="BL63" s="1352"/>
      <c r="BM63" s="1355"/>
      <c r="BN63" s="1355"/>
      <c r="BO63" s="1356"/>
      <c r="BP63" s="704"/>
      <c r="BQ63" s="1359"/>
      <c r="BR63" s="1359"/>
      <c r="BS63" s="1362"/>
      <c r="BT63" s="1362"/>
      <c r="BU63" s="1363"/>
      <c r="BV63" s="704"/>
      <c r="BW63" s="1359"/>
      <c r="BX63" s="1359"/>
      <c r="BY63" s="648"/>
      <c r="BZ63" s="648"/>
      <c r="CA63" s="649"/>
      <c r="CB63" s="704"/>
      <c r="CC63" s="1359"/>
      <c r="CD63" s="1359"/>
      <c r="CE63" s="648"/>
      <c r="CF63" s="648"/>
      <c r="CG63" s="649"/>
      <c r="CH63" s="704"/>
      <c r="CI63" s="1359"/>
      <c r="CJ63" s="1359"/>
      <c r="CK63" s="648"/>
      <c r="CL63" s="648"/>
      <c r="CM63" s="649"/>
      <c r="CN63" s="704"/>
      <c r="CO63" s="1359"/>
      <c r="CP63" s="1359"/>
      <c r="CQ63" s="648"/>
      <c r="CR63" s="648"/>
      <c r="CS63" s="649"/>
      <c r="CT63" s="1366"/>
      <c r="CU63" s="1367"/>
      <c r="CV63" s="1367"/>
      <c r="CW63" s="648"/>
      <c r="CX63" s="648"/>
      <c r="CY63" s="649"/>
    </row>
    <row r="64" spans="2:103" ht="21" customHeight="1">
      <c r="B64" s="1274"/>
      <c r="C64" s="1281"/>
      <c r="D64" s="1282"/>
      <c r="E64" s="1282"/>
      <c r="F64" s="1282"/>
      <c r="G64" s="1282"/>
      <c r="H64" s="1282"/>
      <c r="I64" s="1283"/>
      <c r="J64" s="703"/>
      <c r="K64" s="1342"/>
      <c r="L64" s="1342"/>
      <c r="M64" s="1357"/>
      <c r="N64" s="1357"/>
      <c r="O64" s="1358"/>
      <c r="P64" s="705" t="str">
        <f>IF(J64="","",IF(DAY(J64)+1&gt;IF(MONTH(B56)=12,31,DATE(YEAR(B56),MONTH(B56)+1,1)-B56),"",J64+1))</f>
        <v/>
      </c>
      <c r="Q64" s="1335"/>
      <c r="R64" s="1335"/>
      <c r="S64" s="1364"/>
      <c r="T64" s="1364"/>
      <c r="U64" s="1365"/>
      <c r="V64" s="705"/>
      <c r="W64" s="1335"/>
      <c r="X64" s="1335"/>
      <c r="Y64" s="439"/>
      <c r="Z64" s="439"/>
      <c r="AA64" s="440"/>
      <c r="AB64" s="705"/>
      <c r="AC64" s="1335"/>
      <c r="AD64" s="1335"/>
      <c r="AE64" s="439"/>
      <c r="AF64" s="439"/>
      <c r="AG64" s="440"/>
      <c r="AH64" s="705"/>
      <c r="AI64" s="1335"/>
      <c r="AJ64" s="1335"/>
      <c r="AK64" s="439"/>
      <c r="AL64" s="439"/>
      <c r="AM64" s="440"/>
      <c r="AN64" s="705"/>
      <c r="AO64" s="1335"/>
      <c r="AP64" s="1335"/>
      <c r="AQ64" s="439"/>
      <c r="AR64" s="439"/>
      <c r="AS64" s="440"/>
      <c r="AT64" s="1338"/>
      <c r="AU64" s="1339"/>
      <c r="AV64" s="1339"/>
      <c r="AW64" s="439"/>
      <c r="AX64" s="439"/>
      <c r="AY64" s="440"/>
      <c r="BB64" s="1274"/>
      <c r="BC64" s="1281"/>
      <c r="BD64" s="1282"/>
      <c r="BE64" s="1282"/>
      <c r="BF64" s="1282"/>
      <c r="BG64" s="1282"/>
      <c r="BH64" s="1282"/>
      <c r="BI64" s="1283"/>
      <c r="BJ64" s="703"/>
      <c r="BK64" s="1342"/>
      <c r="BL64" s="1342"/>
      <c r="BM64" s="1357"/>
      <c r="BN64" s="1357"/>
      <c r="BO64" s="1358"/>
      <c r="BP64" s="705" t="str">
        <f>IF(BJ64="","",IF(DAY(BJ64)+1&gt;IF(MONTH(BB56)=12,31,DATE(YEAR(BB56),MONTH(BB56)+1,1)-BB56),"",BJ64+1))</f>
        <v/>
      </c>
      <c r="BQ64" s="1335"/>
      <c r="BR64" s="1335"/>
      <c r="BS64" s="1364"/>
      <c r="BT64" s="1364"/>
      <c r="BU64" s="1365"/>
      <c r="BV64" s="705"/>
      <c r="BW64" s="1335"/>
      <c r="BX64" s="1335"/>
      <c r="BY64" s="439"/>
      <c r="BZ64" s="439"/>
      <c r="CA64" s="440"/>
      <c r="CB64" s="705"/>
      <c r="CC64" s="1335"/>
      <c r="CD64" s="1335"/>
      <c r="CE64" s="439"/>
      <c r="CF64" s="439"/>
      <c r="CG64" s="440"/>
      <c r="CH64" s="705"/>
      <c r="CI64" s="1335"/>
      <c r="CJ64" s="1335"/>
      <c r="CK64" s="439"/>
      <c r="CL64" s="439"/>
      <c r="CM64" s="440"/>
      <c r="CN64" s="705"/>
      <c r="CO64" s="1335"/>
      <c r="CP64" s="1335"/>
      <c r="CQ64" s="439"/>
      <c r="CR64" s="439"/>
      <c r="CS64" s="440"/>
      <c r="CT64" s="1338"/>
      <c r="CU64" s="1339"/>
      <c r="CV64" s="1339"/>
      <c r="CW64" s="439"/>
      <c r="CX64" s="439"/>
      <c r="CY64" s="440"/>
    </row>
    <row r="65" spans="2:103" ht="42" customHeight="1">
      <c r="B65" s="43"/>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20"/>
      <c r="BB65" s="43"/>
      <c r="BC65" s="19"/>
      <c r="BD65" s="19"/>
      <c r="BE65" s="19"/>
      <c r="BF65" s="19"/>
      <c r="BG65" s="19"/>
      <c r="BH65" s="19"/>
      <c r="BI65" s="19"/>
      <c r="BJ65" s="19"/>
      <c r="BK65" s="19"/>
      <c r="BL65" s="19"/>
      <c r="BM65" s="19"/>
      <c r="BN65" s="19"/>
      <c r="BO65" s="19"/>
      <c r="BP65" s="19"/>
      <c r="BQ65" s="19"/>
      <c r="BR65" s="19"/>
      <c r="BS65" s="19"/>
      <c r="BT65" s="19"/>
      <c r="BU65" s="19"/>
      <c r="BV65" s="19"/>
      <c r="BW65" s="19"/>
      <c r="BX65" s="19"/>
      <c r="BY65" s="19"/>
      <c r="BZ65" s="19"/>
      <c r="CA65" s="19"/>
      <c r="CB65" s="19"/>
      <c r="CC65" s="19"/>
      <c r="CD65" s="19"/>
      <c r="CE65" s="19"/>
      <c r="CF65" s="19"/>
      <c r="CG65" s="19"/>
      <c r="CH65" s="19"/>
      <c r="CI65" s="19"/>
      <c r="CJ65" s="19"/>
      <c r="CK65" s="19"/>
      <c r="CL65" s="19"/>
      <c r="CM65" s="19"/>
      <c r="CN65" s="19"/>
      <c r="CO65" s="19"/>
      <c r="CP65" s="19"/>
      <c r="CQ65" s="19"/>
      <c r="CR65" s="19"/>
      <c r="CS65" s="19"/>
      <c r="CT65" s="19"/>
      <c r="CU65" s="19"/>
      <c r="CV65" s="19"/>
      <c r="CW65" s="19"/>
      <c r="CX65" s="19"/>
      <c r="CY65" s="20"/>
    </row>
    <row r="66" spans="2:103" ht="21.75" customHeight="1">
      <c r="B66" s="21"/>
      <c r="AY66" s="16"/>
      <c r="BB66" s="21"/>
      <c r="CY66" s="16"/>
    </row>
    <row r="67" spans="2:103" ht="27" customHeight="1">
      <c r="B67" s="21"/>
      <c r="AY67" s="16"/>
      <c r="BB67" s="21"/>
      <c r="CY67" s="16"/>
    </row>
    <row r="68" spans="2:103" ht="27" customHeight="1">
      <c r="B68" s="21"/>
      <c r="AY68" s="16"/>
      <c r="BB68" s="21"/>
      <c r="CY68" s="16"/>
    </row>
    <row r="69" spans="2:103" ht="27" customHeight="1">
      <c r="B69" s="21"/>
      <c r="AY69" s="16"/>
      <c r="BB69" s="21"/>
      <c r="CY69" s="16"/>
    </row>
    <row r="70" spans="2:103" ht="27" customHeight="1">
      <c r="B70" s="21"/>
      <c r="AY70" s="16"/>
      <c r="BB70" s="21"/>
      <c r="CY70" s="16"/>
    </row>
    <row r="71" spans="2:103" ht="27" customHeight="1">
      <c r="B71" s="21"/>
      <c r="AY71" s="16"/>
      <c r="BB71" s="21"/>
      <c r="CY71" s="16"/>
    </row>
    <row r="72" spans="2:103" ht="27" customHeight="1">
      <c r="B72" s="21"/>
      <c r="AY72" s="16"/>
      <c r="BB72" s="21"/>
      <c r="CY72" s="16"/>
    </row>
    <row r="73" spans="2:103" ht="27.75" customHeight="1">
      <c r="B73" s="21"/>
      <c r="AY73" s="16"/>
      <c r="BB73" s="21"/>
      <c r="CY73" s="16"/>
    </row>
    <row r="74" spans="2:103" ht="27.75" customHeight="1">
      <c r="B74" s="21"/>
      <c r="AY74" s="16"/>
      <c r="BB74" s="21"/>
      <c r="CY74" s="16"/>
    </row>
    <row r="75" spans="2:103" ht="18" customHeight="1">
      <c r="B75" s="21"/>
      <c r="AY75" s="16"/>
      <c r="BB75" s="21"/>
      <c r="CY75" s="16"/>
    </row>
    <row r="76" spans="2:103" ht="18" customHeight="1">
      <c r="B76" s="21"/>
      <c r="AY76" s="16"/>
      <c r="BB76" s="21"/>
      <c r="CY76" s="16"/>
    </row>
    <row r="77" spans="2:103" ht="21" customHeight="1">
      <c r="B77" s="42"/>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8"/>
      <c r="BB77" s="42"/>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8"/>
    </row>
    <row r="78" spans="2:103" ht="42" customHeight="1">
      <c r="B78" s="247" t="s">
        <v>809</v>
      </c>
    </row>
    <row r="79" spans="2:103" ht="21.75" customHeight="1">
      <c r="B79" s="1165">
        <f>B82</f>
        <v>46296</v>
      </c>
      <c r="C79" s="1166"/>
      <c r="D79" s="1166"/>
      <c r="E79" s="1166"/>
      <c r="F79" s="1166"/>
      <c r="G79" s="1166"/>
      <c r="H79" s="1166"/>
      <c r="I79" s="1167"/>
      <c r="J79" s="1171" t="s">
        <v>223</v>
      </c>
      <c r="K79" s="1172"/>
      <c r="L79" s="1172"/>
      <c r="M79" s="1173" t="s">
        <v>806</v>
      </c>
      <c r="N79" s="1173"/>
      <c r="O79" s="1174"/>
      <c r="P79" s="1049" t="s">
        <v>257</v>
      </c>
      <c r="Q79" s="1050"/>
      <c r="R79" s="1050"/>
      <c r="S79" s="1051" t="s">
        <v>799</v>
      </c>
      <c r="T79" s="1051"/>
      <c r="U79" s="1052"/>
      <c r="V79" s="1049" t="s">
        <v>51</v>
      </c>
      <c r="W79" s="1050"/>
      <c r="X79" s="1050"/>
      <c r="Y79" s="1051" t="s">
        <v>800</v>
      </c>
      <c r="Z79" s="1051"/>
      <c r="AA79" s="1052"/>
      <c r="AB79" s="1049" t="s">
        <v>47</v>
      </c>
      <c r="AC79" s="1050"/>
      <c r="AD79" s="1050"/>
      <c r="AE79" s="1051" t="s">
        <v>787</v>
      </c>
      <c r="AF79" s="1051"/>
      <c r="AG79" s="1052"/>
      <c r="AH79" s="1049" t="s">
        <v>48</v>
      </c>
      <c r="AI79" s="1050"/>
      <c r="AJ79" s="1050"/>
      <c r="AK79" s="1051" t="s">
        <v>810</v>
      </c>
      <c r="AL79" s="1051"/>
      <c r="AM79" s="1052"/>
      <c r="AN79" s="1049" t="s">
        <v>49</v>
      </c>
      <c r="AO79" s="1050"/>
      <c r="AP79" s="1050"/>
      <c r="AQ79" s="1051" t="s">
        <v>811</v>
      </c>
      <c r="AR79" s="1051"/>
      <c r="AS79" s="1052"/>
      <c r="AT79" s="1175" t="s">
        <v>52</v>
      </c>
      <c r="AU79" s="1176"/>
      <c r="AV79" s="1176"/>
      <c r="AW79" s="1177" t="s">
        <v>798</v>
      </c>
      <c r="AX79" s="1177"/>
      <c r="AY79" s="1178"/>
      <c r="BB79" s="1245">
        <f>BB82</f>
        <v>46388</v>
      </c>
      <c r="BC79" s="1246"/>
      <c r="BD79" s="1246"/>
      <c r="BE79" s="1246"/>
      <c r="BF79" s="1246"/>
      <c r="BG79" s="1246"/>
      <c r="BH79" s="1246"/>
      <c r="BI79" s="1247"/>
      <c r="BJ79" s="1251" t="s">
        <v>223</v>
      </c>
      <c r="BK79" s="1203"/>
      <c r="BL79" s="1203"/>
      <c r="BM79" s="1204" t="s">
        <v>812</v>
      </c>
      <c r="BN79" s="1204"/>
      <c r="BO79" s="1205"/>
      <c r="BP79" s="1049" t="s">
        <v>257</v>
      </c>
      <c r="BQ79" s="1050"/>
      <c r="BR79" s="1050"/>
      <c r="BS79" s="1051" t="s">
        <v>785</v>
      </c>
      <c r="BT79" s="1051"/>
      <c r="BU79" s="1052"/>
      <c r="BV79" s="1243" t="s">
        <v>51</v>
      </c>
      <c r="BW79" s="1244"/>
      <c r="BX79" s="1244"/>
      <c r="BY79" s="1241" t="s">
        <v>800</v>
      </c>
      <c r="BZ79" s="1241"/>
      <c r="CA79" s="1242"/>
      <c r="CB79" s="1049" t="s">
        <v>47</v>
      </c>
      <c r="CC79" s="1050"/>
      <c r="CD79" s="1050"/>
      <c r="CE79" s="1051" t="s">
        <v>787</v>
      </c>
      <c r="CF79" s="1051"/>
      <c r="CG79" s="1052"/>
      <c r="CH79" s="1243" t="s">
        <v>48</v>
      </c>
      <c r="CI79" s="1244"/>
      <c r="CJ79" s="1244"/>
      <c r="CK79" s="1241" t="s">
        <v>794</v>
      </c>
      <c r="CL79" s="1241"/>
      <c r="CM79" s="1242"/>
      <c r="CN79" s="1049" t="s">
        <v>49</v>
      </c>
      <c r="CO79" s="1050"/>
      <c r="CP79" s="1050"/>
      <c r="CQ79" s="1051" t="s">
        <v>801</v>
      </c>
      <c r="CR79" s="1051"/>
      <c r="CS79" s="1052"/>
      <c r="CT79" s="1210" t="s">
        <v>52</v>
      </c>
      <c r="CU79" s="1211"/>
      <c r="CV79" s="1211"/>
      <c r="CW79" s="1212" t="s">
        <v>808</v>
      </c>
      <c r="CX79" s="1212"/>
      <c r="CY79" s="1213"/>
    </row>
    <row r="80" spans="2:103" ht="27" customHeight="1">
      <c r="B80" s="1168"/>
      <c r="C80" s="1169"/>
      <c r="D80" s="1169"/>
      <c r="E80" s="1169"/>
      <c r="F80" s="1169"/>
      <c r="G80" s="1169"/>
      <c r="H80" s="1169"/>
      <c r="I80" s="1170"/>
      <c r="J80" s="1396" t="str">
        <f>IF(WEEKDAY(B82)=1,B82,"")</f>
        <v/>
      </c>
      <c r="K80" s="1397"/>
      <c r="L80" s="1397"/>
      <c r="M80" s="593"/>
      <c r="N80" s="593"/>
      <c r="O80" s="594"/>
      <c r="P80" s="1392" t="str">
        <f>IF(J80="",IF(WEEKDAY(B82)=2,B82,""),J80+1)</f>
        <v/>
      </c>
      <c r="Q80" s="1393"/>
      <c r="R80" s="1393"/>
      <c r="S80" s="593"/>
      <c r="T80" s="593"/>
      <c r="U80" s="594"/>
      <c r="V80" s="1392" t="str">
        <f>IF(P80="",IF(WEEKDAY(B82)=3,B82,""),P80+1)</f>
        <v/>
      </c>
      <c r="W80" s="1393"/>
      <c r="X80" s="1393"/>
      <c r="Y80" s="593"/>
      <c r="Z80" s="593"/>
      <c r="AA80" s="594"/>
      <c r="AB80" s="1392" t="str">
        <f>IF(V80="",IF(WEEKDAY(B82)=4,B82,""),V80+1)</f>
        <v/>
      </c>
      <c r="AC80" s="1393"/>
      <c r="AD80" s="1393"/>
      <c r="AE80" s="593"/>
      <c r="AF80" s="593"/>
      <c r="AG80" s="594"/>
      <c r="AH80" s="1392">
        <f>IF(AB80="",IF(WEEKDAY(B82)=5,B82,""),AB80+1)</f>
        <v>46296</v>
      </c>
      <c r="AI80" s="1393"/>
      <c r="AJ80" s="1393"/>
      <c r="AK80" s="593"/>
      <c r="AL80" s="593"/>
      <c r="AM80" s="594"/>
      <c r="AN80" s="1392">
        <f>IF(AH80="",IF(WEEKDAY(B82)=6,B82,""),AH80+1)</f>
        <v>46297</v>
      </c>
      <c r="AO80" s="1393"/>
      <c r="AP80" s="1393"/>
      <c r="AQ80" s="593"/>
      <c r="AR80" s="593"/>
      <c r="AS80" s="594"/>
      <c r="AT80" s="1388">
        <f>IF(AN80="",B82,AN80+1)</f>
        <v>46298</v>
      </c>
      <c r="AU80" s="1389"/>
      <c r="AV80" s="1389"/>
      <c r="AW80" s="593"/>
      <c r="AX80" s="593"/>
      <c r="AY80" s="594"/>
      <c r="BB80" s="1248"/>
      <c r="BC80" s="1249"/>
      <c r="BD80" s="1249"/>
      <c r="BE80" s="1249"/>
      <c r="BF80" s="1249"/>
      <c r="BG80" s="1249"/>
      <c r="BH80" s="1249"/>
      <c r="BI80" s="1250"/>
      <c r="BJ80" s="1340" t="str">
        <f>IF(WEEKDAY(BB82)=1,BB82,"")</f>
        <v/>
      </c>
      <c r="BK80" s="1341"/>
      <c r="BL80" s="1341"/>
      <c r="BM80" s="593"/>
      <c r="BN80" s="593"/>
      <c r="BO80" s="594"/>
      <c r="BP80" s="1333" t="str">
        <f>IF(BJ80="",IF(WEEKDAY(BB82)=2,BB82,""),BJ80+1)</f>
        <v/>
      </c>
      <c r="BQ80" s="1334"/>
      <c r="BR80" s="1334"/>
      <c r="BS80" s="593"/>
      <c r="BT80" s="593"/>
      <c r="BU80" s="594"/>
      <c r="BV80" s="1333" t="str">
        <f>IF(BP80="",IF(WEEKDAY(BB82)=3,BB82,""),BP80+1)</f>
        <v/>
      </c>
      <c r="BW80" s="1334"/>
      <c r="BX80" s="1334"/>
      <c r="BY80" s="593"/>
      <c r="BZ80" s="593"/>
      <c r="CA80" s="594"/>
      <c r="CB80" s="1333" t="str">
        <f>IF(BV80="",IF(WEEKDAY(BB82)=4,BB82,""),BV80+1)</f>
        <v/>
      </c>
      <c r="CC80" s="1334"/>
      <c r="CD80" s="1334"/>
      <c r="CE80" s="593"/>
      <c r="CF80" s="593"/>
      <c r="CG80" s="594"/>
      <c r="CH80" s="1333" t="str">
        <f>IF(CB80="",IF(WEEKDAY(BB82)=5,BB82,""),CB80+1)</f>
        <v/>
      </c>
      <c r="CI80" s="1334"/>
      <c r="CJ80" s="1334"/>
      <c r="CK80" s="593"/>
      <c r="CL80" s="593"/>
      <c r="CM80" s="594"/>
      <c r="CN80" s="1333">
        <f>IF(CH80="",IF(WEEKDAY(BB82)=6,BB82,""),CH80+1)</f>
        <v>46388</v>
      </c>
      <c r="CO80" s="1334"/>
      <c r="CP80" s="1334"/>
      <c r="CQ80" s="593"/>
      <c r="CR80" s="593"/>
      <c r="CS80" s="594"/>
      <c r="CT80" s="1336">
        <f>IF(CN80="",BB82,CN80+1)</f>
        <v>46389</v>
      </c>
      <c r="CU80" s="1337"/>
      <c r="CV80" s="1337"/>
      <c r="CW80" s="593"/>
      <c r="CX80" s="593"/>
      <c r="CY80" s="594"/>
    </row>
    <row r="81" spans="2:103" ht="27" customHeight="1">
      <c r="B81" s="1168"/>
      <c r="C81" s="1169"/>
      <c r="D81" s="1169"/>
      <c r="E81" s="1169"/>
      <c r="F81" s="1169"/>
      <c r="G81" s="1169"/>
      <c r="H81" s="1169"/>
      <c r="I81" s="1170"/>
      <c r="J81" s="1398"/>
      <c r="K81" s="1399"/>
      <c r="L81" s="1399"/>
      <c r="M81" s="595"/>
      <c r="N81" s="595"/>
      <c r="O81" s="596"/>
      <c r="P81" s="1394"/>
      <c r="Q81" s="1395"/>
      <c r="R81" s="1395"/>
      <c r="S81" s="595"/>
      <c r="T81" s="595"/>
      <c r="U81" s="596"/>
      <c r="V81" s="1394"/>
      <c r="W81" s="1395"/>
      <c r="X81" s="1395"/>
      <c r="Y81" s="595"/>
      <c r="Z81" s="595"/>
      <c r="AA81" s="596"/>
      <c r="AB81" s="1394"/>
      <c r="AC81" s="1395"/>
      <c r="AD81" s="1395"/>
      <c r="AE81" s="595"/>
      <c r="AF81" s="595"/>
      <c r="AG81" s="596"/>
      <c r="AH81" s="1394"/>
      <c r="AI81" s="1395"/>
      <c r="AJ81" s="1395"/>
      <c r="AK81" s="595"/>
      <c r="AL81" s="595"/>
      <c r="AM81" s="596"/>
      <c r="AN81" s="1394"/>
      <c r="AO81" s="1395"/>
      <c r="AP81" s="1395"/>
      <c r="AQ81" s="595"/>
      <c r="AR81" s="595"/>
      <c r="AS81" s="596"/>
      <c r="AT81" s="1390"/>
      <c r="AU81" s="1391"/>
      <c r="AV81" s="1391"/>
      <c r="AW81" s="595"/>
      <c r="AX81" s="595"/>
      <c r="AY81" s="596"/>
      <c r="BB81" s="1248"/>
      <c r="BC81" s="1249"/>
      <c r="BD81" s="1249"/>
      <c r="BE81" s="1249"/>
      <c r="BF81" s="1249"/>
      <c r="BG81" s="1249"/>
      <c r="BH81" s="1249"/>
      <c r="BI81" s="1250"/>
      <c r="BJ81" s="703"/>
      <c r="BK81" s="1342"/>
      <c r="BL81" s="1342"/>
      <c r="BM81" s="595"/>
      <c r="BN81" s="595"/>
      <c r="BO81" s="596"/>
      <c r="BP81" s="705"/>
      <c r="BQ81" s="1335"/>
      <c r="BR81" s="1335"/>
      <c r="BS81" s="595"/>
      <c r="BT81" s="595"/>
      <c r="BU81" s="596"/>
      <c r="BV81" s="705"/>
      <c r="BW81" s="1335"/>
      <c r="BX81" s="1335"/>
      <c r="BY81" s="595"/>
      <c r="BZ81" s="595"/>
      <c r="CA81" s="596"/>
      <c r="CB81" s="705"/>
      <c r="CC81" s="1335"/>
      <c r="CD81" s="1335"/>
      <c r="CE81" s="595"/>
      <c r="CF81" s="595"/>
      <c r="CG81" s="596"/>
      <c r="CH81" s="705"/>
      <c r="CI81" s="1335"/>
      <c r="CJ81" s="1335"/>
      <c r="CK81" s="595"/>
      <c r="CL81" s="595"/>
      <c r="CM81" s="596"/>
      <c r="CN81" s="705"/>
      <c r="CO81" s="1335"/>
      <c r="CP81" s="1335"/>
      <c r="CQ81" s="595"/>
      <c r="CR81" s="595"/>
      <c r="CS81" s="596"/>
      <c r="CT81" s="1338"/>
      <c r="CU81" s="1339"/>
      <c r="CV81" s="1339"/>
      <c r="CW81" s="595"/>
      <c r="CX81" s="595"/>
      <c r="CY81" s="596"/>
    </row>
    <row r="82" spans="2:103" ht="27" customHeight="1">
      <c r="B82" s="1159">
        <f>IF(MONTH(B56)=12,DATE(YEAR(B56)+1,1,1),DATE(YEAR(B56),MONTH(B56)+1,1))</f>
        <v>46296</v>
      </c>
      <c r="C82" s="1160"/>
      <c r="D82" s="1160"/>
      <c r="E82" s="1160"/>
      <c r="F82" s="1160"/>
      <c r="G82" s="1160"/>
      <c r="H82" s="1160"/>
      <c r="I82" s="1161"/>
      <c r="J82" s="1400">
        <f>AT80+1</f>
        <v>46299</v>
      </c>
      <c r="K82" s="1401"/>
      <c r="L82" s="1401"/>
      <c r="M82" s="593"/>
      <c r="N82" s="593"/>
      <c r="O82" s="594"/>
      <c r="P82" s="1392">
        <f>J82+1</f>
        <v>46300</v>
      </c>
      <c r="Q82" s="1393"/>
      <c r="R82" s="1393"/>
      <c r="S82" s="593"/>
      <c r="T82" s="593"/>
      <c r="U82" s="594"/>
      <c r="V82" s="1392">
        <f>P82+1</f>
        <v>46301</v>
      </c>
      <c r="W82" s="1393"/>
      <c r="X82" s="1393"/>
      <c r="Y82" s="593"/>
      <c r="Z82" s="593"/>
      <c r="AA82" s="594"/>
      <c r="AB82" s="1392">
        <f>V82+1</f>
        <v>46302</v>
      </c>
      <c r="AC82" s="1393"/>
      <c r="AD82" s="1393"/>
      <c r="AE82" s="593"/>
      <c r="AF82" s="593"/>
      <c r="AG82" s="594"/>
      <c r="AH82" s="1392">
        <f>AB82+1</f>
        <v>46303</v>
      </c>
      <c r="AI82" s="1393"/>
      <c r="AJ82" s="1393"/>
      <c r="AK82" s="593"/>
      <c r="AL82" s="593"/>
      <c r="AM82" s="594"/>
      <c r="AN82" s="1392">
        <f>AH82+1</f>
        <v>46304</v>
      </c>
      <c r="AO82" s="1393"/>
      <c r="AP82" s="1393"/>
      <c r="AQ82" s="593"/>
      <c r="AR82" s="593"/>
      <c r="AS82" s="594"/>
      <c r="AT82" s="1388">
        <f>AN82+1</f>
        <v>46305</v>
      </c>
      <c r="AU82" s="1389"/>
      <c r="AV82" s="1389"/>
      <c r="AW82" s="593"/>
      <c r="AX82" s="593"/>
      <c r="AY82" s="594"/>
      <c r="BB82" s="1238">
        <f>IF(MONTH(BB56)=12,DATE(YEAR(BB56)+1,1,1),DATE(YEAR(BB56),MONTH(BB56)+1,1))</f>
        <v>46388</v>
      </c>
      <c r="BC82" s="1239"/>
      <c r="BD82" s="1239"/>
      <c r="BE82" s="1239"/>
      <c r="BF82" s="1239"/>
      <c r="BG82" s="1239"/>
      <c r="BH82" s="1239"/>
      <c r="BI82" s="1240"/>
      <c r="BJ82" s="1345">
        <f>CT80+1</f>
        <v>46390</v>
      </c>
      <c r="BK82" s="1346"/>
      <c r="BL82" s="1346"/>
      <c r="BM82" s="593"/>
      <c r="BN82" s="593"/>
      <c r="BO82" s="594"/>
      <c r="BP82" s="1333">
        <f>BJ82+1</f>
        <v>46391</v>
      </c>
      <c r="BQ82" s="1334"/>
      <c r="BR82" s="1334"/>
      <c r="BS82" s="593"/>
      <c r="BT82" s="593"/>
      <c r="BU82" s="594"/>
      <c r="BV82" s="1333">
        <f>BP82+1</f>
        <v>46392</v>
      </c>
      <c r="BW82" s="1334"/>
      <c r="BX82" s="1334"/>
      <c r="BY82" s="593"/>
      <c r="BZ82" s="593"/>
      <c r="CA82" s="594"/>
      <c r="CB82" s="1333">
        <f>BV82+1</f>
        <v>46393</v>
      </c>
      <c r="CC82" s="1334"/>
      <c r="CD82" s="1334"/>
      <c r="CE82" s="593"/>
      <c r="CF82" s="593"/>
      <c r="CG82" s="594"/>
      <c r="CH82" s="1333">
        <f>CB82+1</f>
        <v>46394</v>
      </c>
      <c r="CI82" s="1334"/>
      <c r="CJ82" s="1334"/>
      <c r="CK82" s="593"/>
      <c r="CL82" s="593"/>
      <c r="CM82" s="594"/>
      <c r="CN82" s="1333">
        <f>CH82+1</f>
        <v>46395</v>
      </c>
      <c r="CO82" s="1334"/>
      <c r="CP82" s="1334"/>
      <c r="CQ82" s="593"/>
      <c r="CR82" s="593"/>
      <c r="CS82" s="594"/>
      <c r="CT82" s="1336">
        <f>CN82+1</f>
        <v>46396</v>
      </c>
      <c r="CU82" s="1337"/>
      <c r="CV82" s="1337"/>
      <c r="CW82" s="593"/>
      <c r="CX82" s="593"/>
      <c r="CY82" s="594"/>
    </row>
    <row r="83" spans="2:103" ht="27" customHeight="1">
      <c r="B83" s="1162" t="str">
        <f>IF(B82&gt;=43586,"令和"&amp;IF(YEAR(B82)-2018=1,"元",YEAR(B82)-2018),"平成"&amp;(YEAR(B82)-1988))</f>
        <v>令和8</v>
      </c>
      <c r="C83" s="1163"/>
      <c r="D83" s="1163"/>
      <c r="E83" s="1163"/>
      <c r="F83" s="1163"/>
      <c r="G83" s="1163"/>
      <c r="H83" s="1163"/>
      <c r="I83" s="1164"/>
      <c r="J83" s="1402"/>
      <c r="K83" s="1403"/>
      <c r="L83" s="1403"/>
      <c r="M83" s="595"/>
      <c r="N83" s="595"/>
      <c r="O83" s="596"/>
      <c r="P83" s="1394"/>
      <c r="Q83" s="1395"/>
      <c r="R83" s="1395"/>
      <c r="S83" s="595"/>
      <c r="T83" s="595"/>
      <c r="U83" s="596"/>
      <c r="V83" s="1394"/>
      <c r="W83" s="1395"/>
      <c r="X83" s="1395"/>
      <c r="Y83" s="595"/>
      <c r="Z83" s="595"/>
      <c r="AA83" s="596"/>
      <c r="AB83" s="1394"/>
      <c r="AC83" s="1395"/>
      <c r="AD83" s="1395"/>
      <c r="AE83" s="595"/>
      <c r="AF83" s="595"/>
      <c r="AG83" s="596"/>
      <c r="AH83" s="1394"/>
      <c r="AI83" s="1395"/>
      <c r="AJ83" s="1395"/>
      <c r="AK83" s="595"/>
      <c r="AL83" s="595"/>
      <c r="AM83" s="596"/>
      <c r="AN83" s="1394"/>
      <c r="AO83" s="1395"/>
      <c r="AP83" s="1395"/>
      <c r="AQ83" s="595"/>
      <c r="AR83" s="595"/>
      <c r="AS83" s="596"/>
      <c r="AT83" s="1390"/>
      <c r="AU83" s="1391"/>
      <c r="AV83" s="1391"/>
      <c r="AW83" s="595"/>
      <c r="AX83" s="595"/>
      <c r="AY83" s="596"/>
      <c r="BB83" s="1235" t="str">
        <f>IF(BB82&gt;=43586,"令和"&amp;IF(YEAR(BB82)-2018=1,"元",YEAR(BB82)-2018),"平成"&amp;(YEAR(BB82)-1988))</f>
        <v>令和9</v>
      </c>
      <c r="BC83" s="1236"/>
      <c r="BD83" s="1236"/>
      <c r="BE83" s="1236"/>
      <c r="BF83" s="1236"/>
      <c r="BG83" s="1236"/>
      <c r="BH83" s="1236"/>
      <c r="BI83" s="1237"/>
      <c r="BJ83" s="1347"/>
      <c r="BK83" s="1348"/>
      <c r="BL83" s="1348"/>
      <c r="BM83" s="595"/>
      <c r="BN83" s="595"/>
      <c r="BO83" s="596"/>
      <c r="BP83" s="705"/>
      <c r="BQ83" s="1335"/>
      <c r="BR83" s="1335"/>
      <c r="BS83" s="595"/>
      <c r="BT83" s="595"/>
      <c r="BU83" s="596"/>
      <c r="BV83" s="705"/>
      <c r="BW83" s="1335"/>
      <c r="BX83" s="1335"/>
      <c r="BY83" s="595"/>
      <c r="BZ83" s="595"/>
      <c r="CA83" s="596"/>
      <c r="CB83" s="705"/>
      <c r="CC83" s="1335"/>
      <c r="CD83" s="1335"/>
      <c r="CE83" s="595"/>
      <c r="CF83" s="595"/>
      <c r="CG83" s="596"/>
      <c r="CH83" s="705"/>
      <c r="CI83" s="1335"/>
      <c r="CJ83" s="1335"/>
      <c r="CK83" s="595"/>
      <c r="CL83" s="595"/>
      <c r="CM83" s="596"/>
      <c r="CN83" s="705"/>
      <c r="CO83" s="1335"/>
      <c r="CP83" s="1335"/>
      <c r="CQ83" s="595"/>
      <c r="CR83" s="595"/>
      <c r="CS83" s="596"/>
      <c r="CT83" s="1338"/>
      <c r="CU83" s="1339"/>
      <c r="CV83" s="1339"/>
      <c r="CW83" s="595"/>
      <c r="CX83" s="595"/>
      <c r="CY83" s="596"/>
    </row>
    <row r="84" spans="2:103" ht="27" customHeight="1">
      <c r="B84" s="1272" t="s">
        <v>784</v>
      </c>
      <c r="C84" s="1275" t="str">
        <f>VLOOKUP(B82,祝節名,2,FALSE)</f>
        <v>12 スポーツの日
寒露8、霜降23</v>
      </c>
      <c r="D84" s="1276"/>
      <c r="E84" s="1276"/>
      <c r="F84" s="1276"/>
      <c r="G84" s="1276"/>
      <c r="H84" s="1276"/>
      <c r="I84" s="1277"/>
      <c r="J84" s="1400">
        <f>AT82+1</f>
        <v>46306</v>
      </c>
      <c r="K84" s="1401"/>
      <c r="L84" s="1401"/>
      <c r="M84" s="593"/>
      <c r="N84" s="593"/>
      <c r="O84" s="594"/>
      <c r="P84" s="1392">
        <f>J84+1</f>
        <v>46307</v>
      </c>
      <c r="Q84" s="1393"/>
      <c r="R84" s="1393"/>
      <c r="S84" s="593"/>
      <c r="T84" s="593"/>
      <c r="U84" s="594"/>
      <c r="V84" s="1392">
        <f>P84+1</f>
        <v>46308</v>
      </c>
      <c r="W84" s="1393"/>
      <c r="X84" s="1393"/>
      <c r="Y84" s="593"/>
      <c r="Z84" s="593"/>
      <c r="AA84" s="594"/>
      <c r="AB84" s="1392">
        <f>V84+1</f>
        <v>46309</v>
      </c>
      <c r="AC84" s="1393"/>
      <c r="AD84" s="1393"/>
      <c r="AE84" s="593"/>
      <c r="AF84" s="593"/>
      <c r="AG84" s="594"/>
      <c r="AH84" s="1392">
        <f>AB84+1</f>
        <v>46310</v>
      </c>
      <c r="AI84" s="1393"/>
      <c r="AJ84" s="1393"/>
      <c r="AK84" s="593"/>
      <c r="AL84" s="593"/>
      <c r="AM84" s="594"/>
      <c r="AN84" s="1392">
        <f>AH84+1</f>
        <v>46311</v>
      </c>
      <c r="AO84" s="1393"/>
      <c r="AP84" s="1393"/>
      <c r="AQ84" s="593"/>
      <c r="AR84" s="593"/>
      <c r="AS84" s="594"/>
      <c r="AT84" s="1388">
        <f>AN84+1</f>
        <v>46312</v>
      </c>
      <c r="AU84" s="1389"/>
      <c r="AV84" s="1389"/>
      <c r="AW84" s="593"/>
      <c r="AX84" s="593"/>
      <c r="AY84" s="594"/>
      <c r="BB84" s="1272" t="s">
        <v>784</v>
      </c>
      <c r="BC84" s="1275" t="str">
        <f>VLOOKUP(BB82,祝節名,2,FALSE)</f>
        <v>1 元日、11 成人の日
小寒5、大寒20</v>
      </c>
      <c r="BD84" s="1276"/>
      <c r="BE84" s="1276"/>
      <c r="BF84" s="1276"/>
      <c r="BG84" s="1276"/>
      <c r="BH84" s="1276"/>
      <c r="BI84" s="1277"/>
      <c r="BJ84" s="1345">
        <f>CT82+1</f>
        <v>46397</v>
      </c>
      <c r="BK84" s="1346"/>
      <c r="BL84" s="1346"/>
      <c r="BM84" s="593"/>
      <c r="BN84" s="593"/>
      <c r="BO84" s="594"/>
      <c r="BP84" s="1333">
        <f>BJ84+1</f>
        <v>46398</v>
      </c>
      <c r="BQ84" s="1334"/>
      <c r="BR84" s="1334"/>
      <c r="BS84" s="593"/>
      <c r="BT84" s="593"/>
      <c r="BU84" s="594"/>
      <c r="BV84" s="1333">
        <f>BP84+1</f>
        <v>46399</v>
      </c>
      <c r="BW84" s="1334"/>
      <c r="BX84" s="1334"/>
      <c r="BY84" s="593"/>
      <c r="BZ84" s="593"/>
      <c r="CA84" s="594"/>
      <c r="CB84" s="1333">
        <f>BV84+1</f>
        <v>46400</v>
      </c>
      <c r="CC84" s="1334"/>
      <c r="CD84" s="1334"/>
      <c r="CE84" s="593"/>
      <c r="CF84" s="593"/>
      <c r="CG84" s="594"/>
      <c r="CH84" s="1333">
        <f>CB84+1</f>
        <v>46401</v>
      </c>
      <c r="CI84" s="1334"/>
      <c r="CJ84" s="1334"/>
      <c r="CK84" s="593"/>
      <c r="CL84" s="593"/>
      <c r="CM84" s="594"/>
      <c r="CN84" s="1333">
        <f>CH84+1</f>
        <v>46402</v>
      </c>
      <c r="CO84" s="1334"/>
      <c r="CP84" s="1334"/>
      <c r="CQ84" s="593"/>
      <c r="CR84" s="593"/>
      <c r="CS84" s="594"/>
      <c r="CT84" s="1336">
        <f>CN84+1</f>
        <v>46403</v>
      </c>
      <c r="CU84" s="1337"/>
      <c r="CV84" s="1337"/>
      <c r="CW84" s="593"/>
      <c r="CX84" s="593"/>
      <c r="CY84" s="594"/>
    </row>
    <row r="85" spans="2:103" ht="27" customHeight="1">
      <c r="B85" s="1273"/>
      <c r="C85" s="1278"/>
      <c r="D85" s="1279"/>
      <c r="E85" s="1279"/>
      <c r="F85" s="1279"/>
      <c r="G85" s="1279"/>
      <c r="H85" s="1279"/>
      <c r="I85" s="1280"/>
      <c r="J85" s="1402"/>
      <c r="K85" s="1403"/>
      <c r="L85" s="1403"/>
      <c r="M85" s="595"/>
      <c r="N85" s="595"/>
      <c r="O85" s="596"/>
      <c r="P85" s="1394"/>
      <c r="Q85" s="1395"/>
      <c r="R85" s="1395"/>
      <c r="S85" s="595"/>
      <c r="T85" s="595"/>
      <c r="U85" s="596"/>
      <c r="V85" s="1394"/>
      <c r="W85" s="1395"/>
      <c r="X85" s="1395"/>
      <c r="Y85" s="595"/>
      <c r="Z85" s="595"/>
      <c r="AA85" s="596"/>
      <c r="AB85" s="1394"/>
      <c r="AC85" s="1395"/>
      <c r="AD85" s="1395"/>
      <c r="AE85" s="595"/>
      <c r="AF85" s="595"/>
      <c r="AG85" s="596"/>
      <c r="AH85" s="1394"/>
      <c r="AI85" s="1395"/>
      <c r="AJ85" s="1395"/>
      <c r="AK85" s="595"/>
      <c r="AL85" s="595"/>
      <c r="AM85" s="596"/>
      <c r="AN85" s="1394"/>
      <c r="AO85" s="1395"/>
      <c r="AP85" s="1395"/>
      <c r="AQ85" s="595"/>
      <c r="AR85" s="595"/>
      <c r="AS85" s="596"/>
      <c r="AT85" s="1390"/>
      <c r="AU85" s="1391"/>
      <c r="AV85" s="1391"/>
      <c r="AW85" s="595"/>
      <c r="AX85" s="595"/>
      <c r="AY85" s="596"/>
      <c r="BB85" s="1273"/>
      <c r="BC85" s="1278"/>
      <c r="BD85" s="1279"/>
      <c r="BE85" s="1279"/>
      <c r="BF85" s="1279"/>
      <c r="BG85" s="1279"/>
      <c r="BH85" s="1279"/>
      <c r="BI85" s="1280"/>
      <c r="BJ85" s="1347"/>
      <c r="BK85" s="1348"/>
      <c r="BL85" s="1348"/>
      <c r="BM85" s="595"/>
      <c r="BN85" s="595"/>
      <c r="BO85" s="596"/>
      <c r="BP85" s="705"/>
      <c r="BQ85" s="1335"/>
      <c r="BR85" s="1335"/>
      <c r="BS85" s="595"/>
      <c r="BT85" s="595"/>
      <c r="BU85" s="596"/>
      <c r="BV85" s="705"/>
      <c r="BW85" s="1335"/>
      <c r="BX85" s="1335"/>
      <c r="BY85" s="595"/>
      <c r="BZ85" s="595"/>
      <c r="CA85" s="596"/>
      <c r="CB85" s="705"/>
      <c r="CC85" s="1335"/>
      <c r="CD85" s="1335"/>
      <c r="CE85" s="595"/>
      <c r="CF85" s="595"/>
      <c r="CG85" s="596"/>
      <c r="CH85" s="705"/>
      <c r="CI85" s="1335"/>
      <c r="CJ85" s="1335"/>
      <c r="CK85" s="595"/>
      <c r="CL85" s="595"/>
      <c r="CM85" s="596"/>
      <c r="CN85" s="705"/>
      <c r="CO85" s="1335"/>
      <c r="CP85" s="1335"/>
      <c r="CQ85" s="595"/>
      <c r="CR85" s="595"/>
      <c r="CS85" s="596"/>
      <c r="CT85" s="1338"/>
      <c r="CU85" s="1339"/>
      <c r="CV85" s="1339"/>
      <c r="CW85" s="595"/>
      <c r="CX85" s="595"/>
      <c r="CY85" s="596"/>
    </row>
    <row r="86" spans="2:103" ht="27.75" customHeight="1">
      <c r="B86" s="1274"/>
      <c r="C86" s="1281"/>
      <c r="D86" s="1282"/>
      <c r="E86" s="1282"/>
      <c r="F86" s="1282"/>
      <c r="G86" s="1282"/>
      <c r="H86" s="1282"/>
      <c r="I86" s="1283"/>
      <c r="J86" s="1400">
        <f>AT84+1</f>
        <v>46313</v>
      </c>
      <c r="K86" s="1401"/>
      <c r="L86" s="1401"/>
      <c r="M86" s="593"/>
      <c r="N86" s="593"/>
      <c r="O86" s="594"/>
      <c r="P86" s="1392">
        <f>J86+1</f>
        <v>46314</v>
      </c>
      <c r="Q86" s="1393"/>
      <c r="R86" s="1393"/>
      <c r="S86" s="593"/>
      <c r="T86" s="593"/>
      <c r="U86" s="594"/>
      <c r="V86" s="1392">
        <f>P86+1</f>
        <v>46315</v>
      </c>
      <c r="W86" s="1393"/>
      <c r="X86" s="1393"/>
      <c r="Y86" s="593"/>
      <c r="Z86" s="593"/>
      <c r="AA86" s="594"/>
      <c r="AB86" s="1392">
        <f>V86+1</f>
        <v>46316</v>
      </c>
      <c r="AC86" s="1393"/>
      <c r="AD86" s="1393"/>
      <c r="AE86" s="593"/>
      <c r="AF86" s="593"/>
      <c r="AG86" s="594"/>
      <c r="AH86" s="1392">
        <f>AB86+1</f>
        <v>46317</v>
      </c>
      <c r="AI86" s="1393"/>
      <c r="AJ86" s="1393"/>
      <c r="AK86" s="593"/>
      <c r="AL86" s="593"/>
      <c r="AM86" s="594"/>
      <c r="AN86" s="1392">
        <f>AH86+1</f>
        <v>46318</v>
      </c>
      <c r="AO86" s="1393"/>
      <c r="AP86" s="1393"/>
      <c r="AQ86" s="593"/>
      <c r="AR86" s="593"/>
      <c r="AS86" s="594"/>
      <c r="AT86" s="1388">
        <f>AN86+1</f>
        <v>46319</v>
      </c>
      <c r="AU86" s="1389"/>
      <c r="AV86" s="1389"/>
      <c r="AW86" s="593"/>
      <c r="AX86" s="593"/>
      <c r="AY86" s="594"/>
      <c r="BB86" s="1274"/>
      <c r="BC86" s="1281"/>
      <c r="BD86" s="1282"/>
      <c r="BE86" s="1282"/>
      <c r="BF86" s="1282"/>
      <c r="BG86" s="1282"/>
      <c r="BH86" s="1282"/>
      <c r="BI86" s="1283"/>
      <c r="BJ86" s="1345">
        <f>CT84+1</f>
        <v>46404</v>
      </c>
      <c r="BK86" s="1346"/>
      <c r="BL86" s="1346"/>
      <c r="BM86" s="593"/>
      <c r="BN86" s="593"/>
      <c r="BO86" s="594"/>
      <c r="BP86" s="1333">
        <f>BJ86+1</f>
        <v>46405</v>
      </c>
      <c r="BQ86" s="1334"/>
      <c r="BR86" s="1334"/>
      <c r="BS86" s="593"/>
      <c r="BT86" s="593"/>
      <c r="BU86" s="594"/>
      <c r="BV86" s="1333">
        <f>BP86+1</f>
        <v>46406</v>
      </c>
      <c r="BW86" s="1334"/>
      <c r="BX86" s="1334"/>
      <c r="BY86" s="593"/>
      <c r="BZ86" s="593"/>
      <c r="CA86" s="594"/>
      <c r="CB86" s="1333">
        <f>BV86+1</f>
        <v>46407</v>
      </c>
      <c r="CC86" s="1334"/>
      <c r="CD86" s="1334"/>
      <c r="CE86" s="593"/>
      <c r="CF86" s="593"/>
      <c r="CG86" s="594"/>
      <c r="CH86" s="1333">
        <f>CB86+1</f>
        <v>46408</v>
      </c>
      <c r="CI86" s="1334"/>
      <c r="CJ86" s="1334"/>
      <c r="CK86" s="593"/>
      <c r="CL86" s="593"/>
      <c r="CM86" s="594"/>
      <c r="CN86" s="1333">
        <f>CH86+1</f>
        <v>46409</v>
      </c>
      <c r="CO86" s="1334"/>
      <c r="CP86" s="1334"/>
      <c r="CQ86" s="593"/>
      <c r="CR86" s="593"/>
      <c r="CS86" s="594"/>
      <c r="CT86" s="1336">
        <f>CN86+1</f>
        <v>46410</v>
      </c>
      <c r="CU86" s="1337"/>
      <c r="CV86" s="1337"/>
      <c r="CW86" s="593"/>
      <c r="CX86" s="593"/>
      <c r="CY86" s="594"/>
    </row>
    <row r="87" spans="2:103" ht="27.75" customHeight="1">
      <c r="B87" s="1272" t="s">
        <v>487</v>
      </c>
      <c r="C87" s="1275" t="str">
        <f>VLOOKUP(B82,記念名,2,FALSE)</f>
        <v>目の愛護デー 10
電信電話記念日 23</v>
      </c>
      <c r="D87" s="1276"/>
      <c r="E87" s="1276"/>
      <c r="F87" s="1276"/>
      <c r="G87" s="1276"/>
      <c r="H87" s="1276"/>
      <c r="I87" s="1277"/>
      <c r="J87" s="1402"/>
      <c r="K87" s="1403"/>
      <c r="L87" s="1403"/>
      <c r="M87" s="595"/>
      <c r="N87" s="595"/>
      <c r="O87" s="596"/>
      <c r="P87" s="1394"/>
      <c r="Q87" s="1395"/>
      <c r="R87" s="1395"/>
      <c r="S87" s="595"/>
      <c r="T87" s="595"/>
      <c r="U87" s="596"/>
      <c r="V87" s="1394"/>
      <c r="W87" s="1395"/>
      <c r="X87" s="1395"/>
      <c r="Y87" s="595"/>
      <c r="Z87" s="595"/>
      <c r="AA87" s="596"/>
      <c r="AB87" s="1394"/>
      <c r="AC87" s="1395"/>
      <c r="AD87" s="1395"/>
      <c r="AE87" s="595"/>
      <c r="AF87" s="595"/>
      <c r="AG87" s="596"/>
      <c r="AH87" s="1394"/>
      <c r="AI87" s="1395"/>
      <c r="AJ87" s="1395"/>
      <c r="AK87" s="595"/>
      <c r="AL87" s="595"/>
      <c r="AM87" s="596"/>
      <c r="AN87" s="1394"/>
      <c r="AO87" s="1395"/>
      <c r="AP87" s="1395"/>
      <c r="AQ87" s="595"/>
      <c r="AR87" s="595"/>
      <c r="AS87" s="596"/>
      <c r="AT87" s="1390"/>
      <c r="AU87" s="1391"/>
      <c r="AV87" s="1391"/>
      <c r="AW87" s="595"/>
      <c r="AX87" s="595"/>
      <c r="AY87" s="596"/>
      <c r="BB87" s="1272" t="s">
        <v>487</v>
      </c>
      <c r="BC87" s="1275" t="str">
        <f>VLOOKUP(BB82,記念名,2,FALSE)</f>
        <v>防災とボランティアの日 17</v>
      </c>
      <c r="BD87" s="1276"/>
      <c r="BE87" s="1276"/>
      <c r="BF87" s="1276"/>
      <c r="BG87" s="1276"/>
      <c r="BH87" s="1276"/>
      <c r="BI87" s="1277"/>
      <c r="BJ87" s="1347"/>
      <c r="BK87" s="1348"/>
      <c r="BL87" s="1348"/>
      <c r="BM87" s="595"/>
      <c r="BN87" s="595"/>
      <c r="BO87" s="596"/>
      <c r="BP87" s="705"/>
      <c r="BQ87" s="1335"/>
      <c r="BR87" s="1335"/>
      <c r="BS87" s="595"/>
      <c r="BT87" s="595"/>
      <c r="BU87" s="596"/>
      <c r="BV87" s="705"/>
      <c r="BW87" s="1335"/>
      <c r="BX87" s="1335"/>
      <c r="BY87" s="595"/>
      <c r="BZ87" s="595"/>
      <c r="CA87" s="596"/>
      <c r="CB87" s="705"/>
      <c r="CC87" s="1335"/>
      <c r="CD87" s="1335"/>
      <c r="CE87" s="595"/>
      <c r="CF87" s="595"/>
      <c r="CG87" s="596"/>
      <c r="CH87" s="705"/>
      <c r="CI87" s="1335"/>
      <c r="CJ87" s="1335"/>
      <c r="CK87" s="595"/>
      <c r="CL87" s="595"/>
      <c r="CM87" s="596"/>
      <c r="CN87" s="705"/>
      <c r="CO87" s="1335"/>
      <c r="CP87" s="1335"/>
      <c r="CQ87" s="595"/>
      <c r="CR87" s="595"/>
      <c r="CS87" s="596"/>
      <c r="CT87" s="1338"/>
      <c r="CU87" s="1339"/>
      <c r="CV87" s="1339"/>
      <c r="CW87" s="595"/>
      <c r="CX87" s="595"/>
      <c r="CY87" s="596"/>
    </row>
    <row r="88" spans="2:103" ht="18" customHeight="1">
      <c r="B88" s="1273"/>
      <c r="C88" s="1278"/>
      <c r="D88" s="1279"/>
      <c r="E88" s="1279"/>
      <c r="F88" s="1279"/>
      <c r="G88" s="1279"/>
      <c r="H88" s="1279"/>
      <c r="I88" s="1280"/>
      <c r="J88" s="1396">
        <f>IF(DAY(AT86)+1&gt;IF(MONTH(B82)=12,31,DATE(YEAR(B82),MONTH(B82)+1,1)-B82),"",AT86+1)</f>
        <v>46320</v>
      </c>
      <c r="K88" s="1397"/>
      <c r="L88" s="1397"/>
      <c r="M88" s="1397" t="str">
        <f>IF(AT88="","",IF(DAY(AT88)+1&gt;IF(MONTH(B82)=12,31,DATE(YEAR(B82),MONTH(B82)+1,1)-B82),"",AT88+1))</f>
        <v/>
      </c>
      <c r="N88" s="1397"/>
      <c r="O88" s="1406"/>
      <c r="P88" s="1392">
        <f>IF(J88="","",IF(DAY(J88)+1&gt;IF(MONTH(B82)=12,31,DATE(YEAR(B82),MONTH(B82)+1,1)-B82),"",J88+1))</f>
        <v>46321</v>
      </c>
      <c r="Q88" s="1393"/>
      <c r="R88" s="1393"/>
      <c r="S88" s="1393" t="str">
        <f>IF(M88="","",IF(DAY(M88)+1&gt;IF(MONTH(B82)=12,31,DATE(YEAR(B82),MONTH(B82)+1,1)-B82),"",M88+1))</f>
        <v/>
      </c>
      <c r="T88" s="1393"/>
      <c r="U88" s="1411"/>
      <c r="V88" s="1392">
        <f>IF(P88="","",IF(DAY(P88)+1&gt;IF(MONTH(B82)=12,31,DATE(YEAR(B82),MONTH(B82)+1,1)-B82),"",P88+1))</f>
        <v>46322</v>
      </c>
      <c r="W88" s="1393"/>
      <c r="X88" s="1393"/>
      <c r="Y88" s="593"/>
      <c r="Z88" s="593"/>
      <c r="AA88" s="594"/>
      <c r="AB88" s="1392">
        <f>IF(V88="","",IF(DAY(V88)+1&gt;IF(MONTH(B82)=12,31,DATE(YEAR(B82),MONTH(B82)+1,1)-B82),"",V88+1))</f>
        <v>46323</v>
      </c>
      <c r="AC88" s="1393"/>
      <c r="AD88" s="1393"/>
      <c r="AE88" s="593"/>
      <c r="AF88" s="593"/>
      <c r="AG88" s="594"/>
      <c r="AH88" s="1392">
        <f>IF(AB88="","",IF(DAY(AB88)+1&gt;IF(MONTH(B82)=12,31,DATE(YEAR(B82),MONTH(B82)+1,1)-B82),"",AB88+1))</f>
        <v>46324</v>
      </c>
      <c r="AI88" s="1393"/>
      <c r="AJ88" s="1393"/>
      <c r="AK88" s="593"/>
      <c r="AL88" s="593"/>
      <c r="AM88" s="594"/>
      <c r="AN88" s="1392">
        <f>IF(AH88="","",IF(DAY(AH88)+1&gt;IF(MONTH(B82)=12,31,DATE(YEAR(B82),MONTH(B82)+1,1)-B82),"",AH88+1))</f>
        <v>46325</v>
      </c>
      <c r="AO88" s="1393"/>
      <c r="AP88" s="1393"/>
      <c r="AQ88" s="593"/>
      <c r="AR88" s="593"/>
      <c r="AS88" s="594"/>
      <c r="AT88" s="1388">
        <f>IF(AN88="","",IF(DAY(AN88)+1&gt;IF(MONTH(B82)=12,31,DATE(YEAR(B82),MONTH(B82)+1,1)-B82),"",AN88+1))</f>
        <v>46326</v>
      </c>
      <c r="AU88" s="1389"/>
      <c r="AV88" s="1389"/>
      <c r="AW88" s="593"/>
      <c r="AX88" s="593"/>
      <c r="AY88" s="594"/>
      <c r="BB88" s="1273"/>
      <c r="BC88" s="1278"/>
      <c r="BD88" s="1279"/>
      <c r="BE88" s="1279"/>
      <c r="BF88" s="1279"/>
      <c r="BG88" s="1279"/>
      <c r="BH88" s="1279"/>
      <c r="BI88" s="1280"/>
      <c r="BJ88" s="1340">
        <f>IF(DAY(CT86)+1&gt;IF(MONTH(BB82)=12,31,DATE(YEAR(BB82),MONTH(BB82)+1,1)-BB82),"",CT86+1)</f>
        <v>46411</v>
      </c>
      <c r="BK88" s="1341"/>
      <c r="BL88" s="1341"/>
      <c r="BM88" s="1341">
        <f>IF(CT88="","",IF(DAY(CT88)+1&gt;IF(MONTH(BB82)=12,31,DATE(YEAR(BB82),MONTH(BB82)+1,1)-BB82),"",CT88+1))</f>
        <v>46418</v>
      </c>
      <c r="BN88" s="1341"/>
      <c r="BO88" s="1419"/>
      <c r="BP88" s="1333">
        <f>IF(BJ88="","",IF(DAY(BJ88)+1&gt;IF(MONTH(BB82)=12,31,DATE(YEAR(BB82),MONTH(BB82)+1,1)-BB82),"",BJ88+1))</f>
        <v>46412</v>
      </c>
      <c r="BQ88" s="1334"/>
      <c r="BR88" s="1334"/>
      <c r="BS88" s="1334" t="str">
        <f>IF(BM88="","",IF(DAY(BM88)+1&gt;IF(MONTH(BB82)=12,31,DATE(YEAR(BB82),MONTH(BB82)+1,1)-BB82),"",BM88+1))</f>
        <v/>
      </c>
      <c r="BT88" s="1334"/>
      <c r="BU88" s="1416"/>
      <c r="BV88" s="1333">
        <f>IF(BP88="","",IF(DAY(BP88)+1&gt;IF(MONTH(BB82)=12,31,DATE(YEAR(BB82),MONTH(BB82)+1,1)-BB82),"",BP88+1))</f>
        <v>46413</v>
      </c>
      <c r="BW88" s="1334"/>
      <c r="BX88" s="1334"/>
      <c r="BY88" s="593"/>
      <c r="BZ88" s="593"/>
      <c r="CA88" s="594"/>
      <c r="CB88" s="1333">
        <f>IF(BV88="","",IF(DAY(BV88)+1&gt;IF(MONTH(BB82)=12,31,DATE(YEAR(BB82),MONTH(BB82)+1,1)-BB82),"",BV88+1))</f>
        <v>46414</v>
      </c>
      <c r="CC88" s="1334"/>
      <c r="CD88" s="1334"/>
      <c r="CE88" s="593"/>
      <c r="CF88" s="593"/>
      <c r="CG88" s="594"/>
      <c r="CH88" s="1333">
        <f>IF(CB88="","",IF(DAY(CB88)+1&gt;IF(MONTH(BB82)=12,31,DATE(YEAR(BB82),MONTH(BB82)+1,1)-BB82),"",CB88+1))</f>
        <v>46415</v>
      </c>
      <c r="CI88" s="1334"/>
      <c r="CJ88" s="1334"/>
      <c r="CK88" s="593"/>
      <c r="CL88" s="593"/>
      <c r="CM88" s="594"/>
      <c r="CN88" s="1333">
        <f>IF(CH88="","",IF(DAY(CH88)+1&gt;IF(MONTH(BB82)=12,31,DATE(YEAR(BB82),MONTH(BB82)+1,1)-BB82),"",CH88+1))</f>
        <v>46416</v>
      </c>
      <c r="CO88" s="1334"/>
      <c r="CP88" s="1334"/>
      <c r="CQ88" s="593"/>
      <c r="CR88" s="593"/>
      <c r="CS88" s="594"/>
      <c r="CT88" s="1336">
        <f>IF(CN88="","",IF(DAY(CN88)+1&gt;IF(MONTH(BB82)=12,31,DATE(YEAR(BB82),MONTH(BB82)+1,1)-BB82),"",CN88+1))</f>
        <v>46417</v>
      </c>
      <c r="CU88" s="1337"/>
      <c r="CV88" s="1337"/>
      <c r="CW88" s="593"/>
      <c r="CX88" s="593"/>
      <c r="CY88" s="594"/>
    </row>
    <row r="89" spans="2:103" ht="18" customHeight="1">
      <c r="B89" s="1273"/>
      <c r="C89" s="1278"/>
      <c r="D89" s="1279"/>
      <c r="E89" s="1279"/>
      <c r="F89" s="1279"/>
      <c r="G89" s="1279"/>
      <c r="H89" s="1279"/>
      <c r="I89" s="1280"/>
      <c r="J89" s="1404"/>
      <c r="K89" s="1405"/>
      <c r="L89" s="1405"/>
      <c r="M89" s="1405"/>
      <c r="N89" s="1405"/>
      <c r="O89" s="1407"/>
      <c r="P89" s="1409"/>
      <c r="Q89" s="1410"/>
      <c r="R89" s="1410"/>
      <c r="S89" s="1410"/>
      <c r="T89" s="1410"/>
      <c r="U89" s="1412"/>
      <c r="V89" s="1409"/>
      <c r="W89" s="1410"/>
      <c r="X89" s="1410"/>
      <c r="Y89" s="648"/>
      <c r="Z89" s="648"/>
      <c r="AA89" s="649"/>
      <c r="AB89" s="1409"/>
      <c r="AC89" s="1410"/>
      <c r="AD89" s="1410"/>
      <c r="AE89" s="648"/>
      <c r="AF89" s="648"/>
      <c r="AG89" s="649"/>
      <c r="AH89" s="1409"/>
      <c r="AI89" s="1410"/>
      <c r="AJ89" s="1410"/>
      <c r="AK89" s="648"/>
      <c r="AL89" s="648"/>
      <c r="AM89" s="649"/>
      <c r="AN89" s="1409"/>
      <c r="AO89" s="1410"/>
      <c r="AP89" s="1410"/>
      <c r="AQ89" s="648"/>
      <c r="AR89" s="648"/>
      <c r="AS89" s="649"/>
      <c r="AT89" s="1414"/>
      <c r="AU89" s="1415"/>
      <c r="AV89" s="1415"/>
      <c r="AW89" s="648"/>
      <c r="AX89" s="648"/>
      <c r="AY89" s="649"/>
      <c r="BB89" s="1273"/>
      <c r="BC89" s="1278"/>
      <c r="BD89" s="1279"/>
      <c r="BE89" s="1279"/>
      <c r="BF89" s="1279"/>
      <c r="BG89" s="1279"/>
      <c r="BH89" s="1279"/>
      <c r="BI89" s="1280"/>
      <c r="BJ89" s="702"/>
      <c r="BK89" s="1352"/>
      <c r="BL89" s="1352"/>
      <c r="BM89" s="1352"/>
      <c r="BN89" s="1352"/>
      <c r="BO89" s="1420"/>
      <c r="BP89" s="704"/>
      <c r="BQ89" s="1359"/>
      <c r="BR89" s="1359"/>
      <c r="BS89" s="1359"/>
      <c r="BT89" s="1359"/>
      <c r="BU89" s="1417"/>
      <c r="BV89" s="704"/>
      <c r="BW89" s="1359"/>
      <c r="BX89" s="1359"/>
      <c r="BY89" s="648"/>
      <c r="BZ89" s="648"/>
      <c r="CA89" s="649"/>
      <c r="CB89" s="704"/>
      <c r="CC89" s="1359"/>
      <c r="CD89" s="1359"/>
      <c r="CE89" s="648"/>
      <c r="CF89" s="648"/>
      <c r="CG89" s="649"/>
      <c r="CH89" s="704"/>
      <c r="CI89" s="1359"/>
      <c r="CJ89" s="1359"/>
      <c r="CK89" s="648"/>
      <c r="CL89" s="648"/>
      <c r="CM89" s="649"/>
      <c r="CN89" s="704"/>
      <c r="CO89" s="1359"/>
      <c r="CP89" s="1359"/>
      <c r="CQ89" s="648"/>
      <c r="CR89" s="648"/>
      <c r="CS89" s="649"/>
      <c r="CT89" s="1366"/>
      <c r="CU89" s="1367"/>
      <c r="CV89" s="1367"/>
      <c r="CW89" s="648"/>
      <c r="CX89" s="648"/>
      <c r="CY89" s="649"/>
    </row>
    <row r="90" spans="2:103" ht="21" customHeight="1">
      <c r="B90" s="1274"/>
      <c r="C90" s="1281"/>
      <c r="D90" s="1282"/>
      <c r="E90" s="1282"/>
      <c r="F90" s="1282"/>
      <c r="G90" s="1282"/>
      <c r="H90" s="1282"/>
      <c r="I90" s="1283"/>
      <c r="J90" s="1398"/>
      <c r="K90" s="1399"/>
      <c r="L90" s="1399"/>
      <c r="M90" s="1399"/>
      <c r="N90" s="1399"/>
      <c r="O90" s="1408"/>
      <c r="P90" s="1394" t="str">
        <f>IF(J90="","",IF(DAY(J90)+1&gt;IF(MONTH(B82)=12,31,DATE(YEAR(B82),MONTH(B82)+1,1)-B82),"",J90+1))</f>
        <v/>
      </c>
      <c r="Q90" s="1395"/>
      <c r="R90" s="1395"/>
      <c r="S90" s="1395"/>
      <c r="T90" s="1395"/>
      <c r="U90" s="1413"/>
      <c r="V90" s="1394"/>
      <c r="W90" s="1395"/>
      <c r="X90" s="1395"/>
      <c r="Y90" s="439"/>
      <c r="Z90" s="439"/>
      <c r="AA90" s="440"/>
      <c r="AB90" s="1394"/>
      <c r="AC90" s="1395"/>
      <c r="AD90" s="1395"/>
      <c r="AE90" s="439"/>
      <c r="AF90" s="439"/>
      <c r="AG90" s="440"/>
      <c r="AH90" s="1394"/>
      <c r="AI90" s="1395"/>
      <c r="AJ90" s="1395"/>
      <c r="AK90" s="439"/>
      <c r="AL90" s="439"/>
      <c r="AM90" s="440"/>
      <c r="AN90" s="1394"/>
      <c r="AO90" s="1395"/>
      <c r="AP90" s="1395"/>
      <c r="AQ90" s="439"/>
      <c r="AR90" s="439"/>
      <c r="AS90" s="440"/>
      <c r="AT90" s="1390"/>
      <c r="AU90" s="1391"/>
      <c r="AV90" s="1391"/>
      <c r="AW90" s="439"/>
      <c r="AX90" s="439"/>
      <c r="AY90" s="440"/>
      <c r="BB90" s="1274"/>
      <c r="BC90" s="1281"/>
      <c r="BD90" s="1282"/>
      <c r="BE90" s="1282"/>
      <c r="BF90" s="1282"/>
      <c r="BG90" s="1282"/>
      <c r="BH90" s="1282"/>
      <c r="BI90" s="1283"/>
      <c r="BJ90" s="703"/>
      <c r="BK90" s="1342"/>
      <c r="BL90" s="1342"/>
      <c r="BM90" s="1342"/>
      <c r="BN90" s="1342"/>
      <c r="BO90" s="1421"/>
      <c r="BP90" s="705" t="str">
        <f>IF(BJ90="","",IF(DAY(BJ90)+1&gt;IF(MONTH(BB82)=12,31,DATE(YEAR(BB82),MONTH(BB82)+1,1)-BB82),"",BJ90+1))</f>
        <v/>
      </c>
      <c r="BQ90" s="1335"/>
      <c r="BR90" s="1335"/>
      <c r="BS90" s="1335"/>
      <c r="BT90" s="1335"/>
      <c r="BU90" s="1418"/>
      <c r="BV90" s="705"/>
      <c r="BW90" s="1335"/>
      <c r="BX90" s="1335"/>
      <c r="BY90" s="439"/>
      <c r="BZ90" s="439"/>
      <c r="CA90" s="440"/>
      <c r="CB90" s="705"/>
      <c r="CC90" s="1335"/>
      <c r="CD90" s="1335"/>
      <c r="CE90" s="439"/>
      <c r="CF90" s="439"/>
      <c r="CG90" s="440"/>
      <c r="CH90" s="705"/>
      <c r="CI90" s="1335"/>
      <c r="CJ90" s="1335"/>
      <c r="CK90" s="439"/>
      <c r="CL90" s="439"/>
      <c r="CM90" s="440"/>
      <c r="CN90" s="705"/>
      <c r="CO90" s="1335"/>
      <c r="CP90" s="1335"/>
      <c r="CQ90" s="439"/>
      <c r="CR90" s="439"/>
      <c r="CS90" s="440"/>
      <c r="CT90" s="1338"/>
      <c r="CU90" s="1339"/>
      <c r="CV90" s="1339"/>
      <c r="CW90" s="439"/>
      <c r="CX90" s="439"/>
      <c r="CY90" s="440"/>
    </row>
    <row r="91" spans="2:103" ht="42" customHeight="1">
      <c r="B91" s="247" t="s">
        <v>813</v>
      </c>
      <c r="C91" s="172"/>
      <c r="D91" s="172"/>
      <c r="E91" s="172"/>
      <c r="F91" s="172"/>
      <c r="G91" s="172"/>
      <c r="H91" s="172"/>
      <c r="I91" s="172"/>
      <c r="J91" s="172"/>
      <c r="K91" s="172"/>
      <c r="L91" s="172"/>
      <c r="M91" s="172"/>
      <c r="N91" s="172"/>
      <c r="O91" s="172"/>
      <c r="P91" s="172"/>
      <c r="Q91" s="172"/>
      <c r="R91" s="172"/>
      <c r="S91" s="172"/>
      <c r="T91" s="172"/>
      <c r="U91" s="172"/>
      <c r="BC91" s="172"/>
      <c r="BD91" s="172"/>
      <c r="BE91" s="172"/>
      <c r="BF91" s="172"/>
      <c r="BG91" s="172"/>
      <c r="BH91" s="172"/>
      <c r="BI91" s="172"/>
      <c r="BJ91" s="172"/>
      <c r="BK91" s="172"/>
      <c r="BL91" s="172"/>
      <c r="BM91" s="172"/>
      <c r="BN91" s="172"/>
      <c r="BO91" s="172"/>
      <c r="BP91" s="172"/>
      <c r="BQ91" s="172"/>
      <c r="BR91" s="172"/>
      <c r="BS91" s="172"/>
      <c r="BT91" s="172"/>
      <c r="BU91" s="172"/>
    </row>
    <row r="92" spans="2:103" ht="20.25" customHeight="1">
      <c r="B92" s="1125">
        <f>B95</f>
        <v>46327</v>
      </c>
      <c r="C92" s="1126"/>
      <c r="D92" s="1126"/>
      <c r="E92" s="1126"/>
      <c r="F92" s="1126"/>
      <c r="G92" s="1126"/>
      <c r="H92" s="1126"/>
      <c r="I92" s="1127"/>
      <c r="J92" s="1003" t="s">
        <v>223</v>
      </c>
      <c r="K92" s="1004"/>
      <c r="L92" s="1004"/>
      <c r="M92" s="156"/>
      <c r="N92" s="156"/>
      <c r="O92" s="157"/>
      <c r="P92" s="982" t="s">
        <v>257</v>
      </c>
      <c r="Q92" s="983"/>
      <c r="R92" s="983"/>
      <c r="S92" s="156"/>
      <c r="T92" s="156"/>
      <c r="U92" s="157"/>
      <c r="V92" s="982" t="s">
        <v>51</v>
      </c>
      <c r="W92" s="983"/>
      <c r="X92" s="983"/>
      <c r="Y92" s="156"/>
      <c r="Z92" s="156"/>
      <c r="AA92" s="157"/>
      <c r="AB92" s="982" t="s">
        <v>47</v>
      </c>
      <c r="AC92" s="983"/>
      <c r="AD92" s="983"/>
      <c r="AE92" s="156"/>
      <c r="AF92" s="156"/>
      <c r="AG92" s="157"/>
      <c r="AH92" s="982" t="s">
        <v>48</v>
      </c>
      <c r="AI92" s="983"/>
      <c r="AJ92" s="983"/>
      <c r="AK92" s="156"/>
      <c r="AL92" s="156"/>
      <c r="AM92" s="157"/>
      <c r="AN92" s="982" t="s">
        <v>49</v>
      </c>
      <c r="AO92" s="983"/>
      <c r="AP92" s="983"/>
      <c r="AQ92" s="156"/>
      <c r="AR92" s="156"/>
      <c r="AS92" s="157"/>
      <c r="AT92" s="984" t="s">
        <v>52</v>
      </c>
      <c r="AU92" s="985"/>
      <c r="AV92" s="985"/>
      <c r="AW92" s="156"/>
      <c r="AX92" s="156"/>
      <c r="AY92" s="157"/>
      <c r="BB92" s="1245">
        <f>BB95</f>
        <v>46419</v>
      </c>
      <c r="BC92" s="1246"/>
      <c r="BD92" s="1246"/>
      <c r="BE92" s="1246"/>
      <c r="BF92" s="1246"/>
      <c r="BG92" s="1246"/>
      <c r="BH92" s="1246"/>
      <c r="BI92" s="1247"/>
      <c r="BJ92" s="1251" t="s">
        <v>223</v>
      </c>
      <c r="BK92" s="1203"/>
      <c r="BL92" s="1203"/>
      <c r="BM92" s="1204"/>
      <c r="BN92" s="1204"/>
      <c r="BO92" s="1205"/>
      <c r="BP92" s="1049" t="s">
        <v>257</v>
      </c>
      <c r="BQ92" s="1050"/>
      <c r="BR92" s="1050"/>
      <c r="BS92" s="1051"/>
      <c r="BT92" s="1051"/>
      <c r="BU92" s="1052"/>
      <c r="BV92" s="1243" t="s">
        <v>51</v>
      </c>
      <c r="BW92" s="1244"/>
      <c r="BX92" s="1244"/>
      <c r="BY92" s="1241"/>
      <c r="BZ92" s="1241"/>
      <c r="CA92" s="1242"/>
      <c r="CB92" s="1049" t="s">
        <v>47</v>
      </c>
      <c r="CC92" s="1050"/>
      <c r="CD92" s="1050"/>
      <c r="CE92" s="1051"/>
      <c r="CF92" s="1051"/>
      <c r="CG92" s="1052"/>
      <c r="CH92" s="1243" t="s">
        <v>48</v>
      </c>
      <c r="CI92" s="1244"/>
      <c r="CJ92" s="1244"/>
      <c r="CK92" s="1241"/>
      <c r="CL92" s="1241"/>
      <c r="CM92" s="1242"/>
      <c r="CN92" s="1049" t="s">
        <v>49</v>
      </c>
      <c r="CO92" s="1050"/>
      <c r="CP92" s="1050"/>
      <c r="CQ92" s="1051"/>
      <c r="CR92" s="1051"/>
      <c r="CS92" s="1052"/>
      <c r="CT92" s="1210" t="s">
        <v>52</v>
      </c>
      <c r="CU92" s="1211"/>
      <c r="CV92" s="1211"/>
      <c r="CW92" s="1212"/>
      <c r="CX92" s="1212"/>
      <c r="CY92" s="1213"/>
    </row>
    <row r="93" spans="2:103" ht="23.25" customHeight="1">
      <c r="B93" s="1128"/>
      <c r="C93" s="1129"/>
      <c r="D93" s="1129"/>
      <c r="E93" s="1129"/>
      <c r="F93" s="1129"/>
      <c r="G93" s="1129"/>
      <c r="H93" s="1129"/>
      <c r="I93" s="1130"/>
      <c r="J93" s="1109">
        <f>IF(WEEKDAY(B95)=1,B95,"")</f>
        <v>46327</v>
      </c>
      <c r="K93" s="1110"/>
      <c r="L93" s="1110"/>
      <c r="M93" s="593"/>
      <c r="N93" s="593"/>
      <c r="O93" s="594"/>
      <c r="P93" s="1103">
        <f>IF(J93="",IF(WEEKDAY(B95)=2,B95,""),J93+1)</f>
        <v>46328</v>
      </c>
      <c r="Q93" s="1104"/>
      <c r="R93" s="1104"/>
      <c r="S93" s="593"/>
      <c r="T93" s="593"/>
      <c r="U93" s="594"/>
      <c r="V93" s="1103">
        <f>IF(P93="",IF(WEEKDAY(B95)=3,B95,""),P93+1)</f>
        <v>46329</v>
      </c>
      <c r="W93" s="1104"/>
      <c r="X93" s="1104"/>
      <c r="Y93" s="593"/>
      <c r="Z93" s="593"/>
      <c r="AA93" s="594"/>
      <c r="AB93" s="1103">
        <f>IF(V93="",IF(WEEKDAY(B95)=4,B95,""),V93+1)</f>
        <v>46330</v>
      </c>
      <c r="AC93" s="1104"/>
      <c r="AD93" s="1104"/>
      <c r="AE93" s="593"/>
      <c r="AF93" s="593"/>
      <c r="AG93" s="594"/>
      <c r="AH93" s="1103">
        <f>IF(AB93="",IF(WEEKDAY(B95)=5,B95,""),AB93+1)</f>
        <v>46331</v>
      </c>
      <c r="AI93" s="1104"/>
      <c r="AJ93" s="1104"/>
      <c r="AK93" s="593"/>
      <c r="AL93" s="593"/>
      <c r="AM93" s="594"/>
      <c r="AN93" s="1103">
        <f>IF(AH93="",IF(WEEKDAY(B95)=6,B95,""),AH93+1)</f>
        <v>46332</v>
      </c>
      <c r="AO93" s="1104"/>
      <c r="AP93" s="1104"/>
      <c r="AQ93" s="593"/>
      <c r="AR93" s="593"/>
      <c r="AS93" s="594"/>
      <c r="AT93" s="1097">
        <f>IF(AN93="",B95,AN93+1)</f>
        <v>46333</v>
      </c>
      <c r="AU93" s="1098"/>
      <c r="AV93" s="1098"/>
      <c r="AW93" s="593"/>
      <c r="AX93" s="593"/>
      <c r="AY93" s="594"/>
      <c r="BB93" s="1248"/>
      <c r="BC93" s="1249"/>
      <c r="BD93" s="1249"/>
      <c r="BE93" s="1249"/>
      <c r="BF93" s="1249"/>
      <c r="BG93" s="1249"/>
      <c r="BH93" s="1249"/>
      <c r="BI93" s="1250"/>
      <c r="BJ93" s="966" t="str">
        <f>IF(WEEKDAY(BB95)=1,BB95,"")</f>
        <v/>
      </c>
      <c r="BK93" s="967"/>
      <c r="BL93" s="967"/>
      <c r="BM93" s="593"/>
      <c r="BN93" s="593"/>
      <c r="BO93" s="594"/>
      <c r="BP93" s="948">
        <f>IF(BJ93="",IF(WEEKDAY(BB95)=2,BB95,""),BJ93+1)</f>
        <v>46419</v>
      </c>
      <c r="BQ93" s="949"/>
      <c r="BR93" s="949"/>
      <c r="BS93" s="593"/>
      <c r="BT93" s="593"/>
      <c r="BU93" s="594"/>
      <c r="BV93" s="948">
        <f>IF(BP93="",IF(WEEKDAY(BB95)=3,BB95,""),BP93+1)</f>
        <v>46420</v>
      </c>
      <c r="BW93" s="949"/>
      <c r="BX93" s="949"/>
      <c r="BY93" s="593"/>
      <c r="BZ93" s="593"/>
      <c r="CA93" s="594"/>
      <c r="CB93" s="948">
        <f>IF(BV93="",IF(WEEKDAY(BB95)=4,BB95,""),BV93+1)</f>
        <v>46421</v>
      </c>
      <c r="CC93" s="949"/>
      <c r="CD93" s="949"/>
      <c r="CE93" s="593"/>
      <c r="CF93" s="593"/>
      <c r="CG93" s="594"/>
      <c r="CH93" s="948">
        <f>IF(CB93="",IF(WEEKDAY(BB95)=5,BB95,""),CB93+1)</f>
        <v>46422</v>
      </c>
      <c r="CI93" s="949"/>
      <c r="CJ93" s="949"/>
      <c r="CK93" s="593"/>
      <c r="CL93" s="593"/>
      <c r="CM93" s="594"/>
      <c r="CN93" s="948">
        <f>IF(CH93="",IF(WEEKDAY(BB95)=6,BB95,""),CH93+1)</f>
        <v>46423</v>
      </c>
      <c r="CO93" s="949"/>
      <c r="CP93" s="949"/>
      <c r="CQ93" s="593"/>
      <c r="CR93" s="593"/>
      <c r="CS93" s="594"/>
      <c r="CT93" s="942">
        <f>IF(CN93="",BB95,CN93+1)</f>
        <v>46424</v>
      </c>
      <c r="CU93" s="943"/>
      <c r="CV93" s="943"/>
      <c r="CW93" s="593"/>
      <c r="CX93" s="593"/>
      <c r="CY93" s="594"/>
    </row>
    <row r="94" spans="2:103" ht="23.25" customHeight="1">
      <c r="B94" s="1128"/>
      <c r="C94" s="1129"/>
      <c r="D94" s="1129"/>
      <c r="E94" s="1129"/>
      <c r="F94" s="1129"/>
      <c r="G94" s="1129"/>
      <c r="H94" s="1129"/>
      <c r="I94" s="1130"/>
      <c r="J94" s="1113"/>
      <c r="K94" s="1114"/>
      <c r="L94" s="1114"/>
      <c r="M94" s="595"/>
      <c r="N94" s="595"/>
      <c r="O94" s="596"/>
      <c r="P94" s="1107"/>
      <c r="Q94" s="1108"/>
      <c r="R94" s="1108"/>
      <c r="S94" s="595"/>
      <c r="T94" s="595"/>
      <c r="U94" s="596"/>
      <c r="V94" s="1107"/>
      <c r="W94" s="1108"/>
      <c r="X94" s="1108"/>
      <c r="Y94" s="595"/>
      <c r="Z94" s="595"/>
      <c r="AA94" s="596"/>
      <c r="AB94" s="1107"/>
      <c r="AC94" s="1108"/>
      <c r="AD94" s="1108"/>
      <c r="AE94" s="595"/>
      <c r="AF94" s="595"/>
      <c r="AG94" s="596"/>
      <c r="AH94" s="1107"/>
      <c r="AI94" s="1108"/>
      <c r="AJ94" s="1108"/>
      <c r="AK94" s="595"/>
      <c r="AL94" s="595"/>
      <c r="AM94" s="596"/>
      <c r="AN94" s="1107"/>
      <c r="AO94" s="1108"/>
      <c r="AP94" s="1108"/>
      <c r="AQ94" s="595"/>
      <c r="AR94" s="595"/>
      <c r="AS94" s="596"/>
      <c r="AT94" s="1101"/>
      <c r="AU94" s="1102"/>
      <c r="AV94" s="1102"/>
      <c r="AW94" s="595"/>
      <c r="AX94" s="595"/>
      <c r="AY94" s="596"/>
      <c r="BB94" s="1248"/>
      <c r="BC94" s="1249"/>
      <c r="BD94" s="1249"/>
      <c r="BE94" s="1249"/>
      <c r="BF94" s="1249"/>
      <c r="BG94" s="1249"/>
      <c r="BH94" s="1249"/>
      <c r="BI94" s="1250"/>
      <c r="BJ94" s="970"/>
      <c r="BK94" s="971"/>
      <c r="BL94" s="971"/>
      <c r="BM94" s="595"/>
      <c r="BN94" s="595"/>
      <c r="BO94" s="596"/>
      <c r="BP94" s="952"/>
      <c r="BQ94" s="953"/>
      <c r="BR94" s="953"/>
      <c r="BS94" s="595"/>
      <c r="BT94" s="595"/>
      <c r="BU94" s="596"/>
      <c r="BV94" s="952"/>
      <c r="BW94" s="953"/>
      <c r="BX94" s="953"/>
      <c r="BY94" s="595"/>
      <c r="BZ94" s="595"/>
      <c r="CA94" s="596"/>
      <c r="CB94" s="952"/>
      <c r="CC94" s="953"/>
      <c r="CD94" s="953"/>
      <c r="CE94" s="595"/>
      <c r="CF94" s="595"/>
      <c r="CG94" s="596"/>
      <c r="CH94" s="952"/>
      <c r="CI94" s="953"/>
      <c r="CJ94" s="953"/>
      <c r="CK94" s="595"/>
      <c r="CL94" s="595"/>
      <c r="CM94" s="596"/>
      <c r="CN94" s="952"/>
      <c r="CO94" s="953"/>
      <c r="CP94" s="953"/>
      <c r="CQ94" s="595"/>
      <c r="CR94" s="595"/>
      <c r="CS94" s="596"/>
      <c r="CT94" s="946"/>
      <c r="CU94" s="947"/>
      <c r="CV94" s="947"/>
      <c r="CW94" s="595"/>
      <c r="CX94" s="595"/>
      <c r="CY94" s="596"/>
    </row>
    <row r="95" spans="2:103" ht="23.25" customHeight="1">
      <c r="B95" s="995">
        <f>IF(MONTH(B82)=12,DATE(YEAR(B82)+1,1,1),DATE(YEAR(B82),MONTH(B82)+1,1))</f>
        <v>46327</v>
      </c>
      <c r="C95" s="687"/>
      <c r="D95" s="687"/>
      <c r="E95" s="687"/>
      <c r="F95" s="687"/>
      <c r="G95" s="687"/>
      <c r="H95" s="687"/>
      <c r="I95" s="996"/>
      <c r="J95" s="1121">
        <f>AT93+1</f>
        <v>46334</v>
      </c>
      <c r="K95" s="1122"/>
      <c r="L95" s="1122"/>
      <c r="M95" s="593"/>
      <c r="N95" s="593"/>
      <c r="O95" s="594"/>
      <c r="P95" s="1103">
        <f>J95+1</f>
        <v>46335</v>
      </c>
      <c r="Q95" s="1104"/>
      <c r="R95" s="1104"/>
      <c r="S95" s="593"/>
      <c r="T95" s="593"/>
      <c r="U95" s="594"/>
      <c r="V95" s="1103">
        <f>P95+1</f>
        <v>46336</v>
      </c>
      <c r="W95" s="1104"/>
      <c r="X95" s="1104"/>
      <c r="Y95" s="593"/>
      <c r="Z95" s="593"/>
      <c r="AA95" s="594"/>
      <c r="AB95" s="1103">
        <f>V95+1</f>
        <v>46337</v>
      </c>
      <c r="AC95" s="1104"/>
      <c r="AD95" s="1104"/>
      <c r="AE95" s="593"/>
      <c r="AF95" s="593"/>
      <c r="AG95" s="594"/>
      <c r="AH95" s="1103">
        <f>AB95+1</f>
        <v>46338</v>
      </c>
      <c r="AI95" s="1104"/>
      <c r="AJ95" s="1104"/>
      <c r="AK95" s="593"/>
      <c r="AL95" s="593"/>
      <c r="AM95" s="594"/>
      <c r="AN95" s="1103">
        <f>AH95+1</f>
        <v>46339</v>
      </c>
      <c r="AO95" s="1104"/>
      <c r="AP95" s="1104"/>
      <c r="AQ95" s="593"/>
      <c r="AR95" s="593"/>
      <c r="AS95" s="594"/>
      <c r="AT95" s="1097">
        <f>AN95+1</f>
        <v>46340</v>
      </c>
      <c r="AU95" s="1098"/>
      <c r="AV95" s="1098"/>
      <c r="AW95" s="593"/>
      <c r="AX95" s="593"/>
      <c r="AY95" s="594"/>
      <c r="BB95" s="1238">
        <f>IF(MONTH(BB82)=12,DATE(YEAR(BB82)+1,1,1),DATE(YEAR(BB82),MONTH(BB82)+1,1))</f>
        <v>46419</v>
      </c>
      <c r="BC95" s="1239"/>
      <c r="BD95" s="1239"/>
      <c r="BE95" s="1239"/>
      <c r="BF95" s="1239"/>
      <c r="BG95" s="1239"/>
      <c r="BH95" s="1239"/>
      <c r="BI95" s="1240"/>
      <c r="BJ95" s="978">
        <f>CT93+1</f>
        <v>46425</v>
      </c>
      <c r="BK95" s="979"/>
      <c r="BL95" s="979"/>
      <c r="BM95" s="593"/>
      <c r="BN95" s="593"/>
      <c r="BO95" s="594"/>
      <c r="BP95" s="948">
        <f>BJ95+1</f>
        <v>46426</v>
      </c>
      <c r="BQ95" s="949"/>
      <c r="BR95" s="949"/>
      <c r="BS95" s="593"/>
      <c r="BT95" s="593"/>
      <c r="BU95" s="594"/>
      <c r="BV95" s="948">
        <f>BP95+1</f>
        <v>46427</v>
      </c>
      <c r="BW95" s="949"/>
      <c r="BX95" s="949"/>
      <c r="BY95" s="593"/>
      <c r="BZ95" s="593"/>
      <c r="CA95" s="594"/>
      <c r="CB95" s="948">
        <f>BV95+1</f>
        <v>46428</v>
      </c>
      <c r="CC95" s="949"/>
      <c r="CD95" s="949"/>
      <c r="CE95" s="593"/>
      <c r="CF95" s="593"/>
      <c r="CG95" s="594"/>
      <c r="CH95" s="948">
        <f>CB95+1</f>
        <v>46429</v>
      </c>
      <c r="CI95" s="949"/>
      <c r="CJ95" s="949"/>
      <c r="CK95" s="593"/>
      <c r="CL95" s="593"/>
      <c r="CM95" s="594"/>
      <c r="CN95" s="948">
        <f>CH95+1</f>
        <v>46430</v>
      </c>
      <c r="CO95" s="949"/>
      <c r="CP95" s="949"/>
      <c r="CQ95" s="593"/>
      <c r="CR95" s="593"/>
      <c r="CS95" s="594"/>
      <c r="CT95" s="942">
        <f>CN95+1</f>
        <v>46431</v>
      </c>
      <c r="CU95" s="943"/>
      <c r="CV95" s="943"/>
      <c r="CW95" s="593"/>
      <c r="CX95" s="593"/>
      <c r="CY95" s="594"/>
    </row>
    <row r="96" spans="2:103" ht="23.25" customHeight="1">
      <c r="B96" s="992" t="str">
        <f>IF(B95&gt;=43586,"令和"&amp;IF(YEAR(B95)-2018=1,"元",YEAR(B95)-2018),"平成"&amp;(YEAR(B95)-1988))</f>
        <v>令和8</v>
      </c>
      <c r="C96" s="993"/>
      <c r="D96" s="993"/>
      <c r="E96" s="993"/>
      <c r="F96" s="993"/>
      <c r="G96" s="993"/>
      <c r="H96" s="993"/>
      <c r="I96" s="994"/>
      <c r="J96" s="1123"/>
      <c r="K96" s="1124"/>
      <c r="L96" s="1124"/>
      <c r="M96" s="595"/>
      <c r="N96" s="595"/>
      <c r="O96" s="596"/>
      <c r="P96" s="1107"/>
      <c r="Q96" s="1108"/>
      <c r="R96" s="1108"/>
      <c r="S96" s="595"/>
      <c r="T96" s="595"/>
      <c r="U96" s="596"/>
      <c r="V96" s="1107"/>
      <c r="W96" s="1108"/>
      <c r="X96" s="1108"/>
      <c r="Y96" s="595"/>
      <c r="Z96" s="595"/>
      <c r="AA96" s="596"/>
      <c r="AB96" s="1107"/>
      <c r="AC96" s="1108"/>
      <c r="AD96" s="1108"/>
      <c r="AE96" s="595"/>
      <c r="AF96" s="595"/>
      <c r="AG96" s="596"/>
      <c r="AH96" s="1107"/>
      <c r="AI96" s="1108"/>
      <c r="AJ96" s="1108"/>
      <c r="AK96" s="595"/>
      <c r="AL96" s="595"/>
      <c r="AM96" s="596"/>
      <c r="AN96" s="1107"/>
      <c r="AO96" s="1108"/>
      <c r="AP96" s="1108"/>
      <c r="AQ96" s="595"/>
      <c r="AR96" s="595"/>
      <c r="AS96" s="596"/>
      <c r="AT96" s="1101"/>
      <c r="AU96" s="1102"/>
      <c r="AV96" s="1102"/>
      <c r="AW96" s="595"/>
      <c r="AX96" s="595"/>
      <c r="AY96" s="596"/>
      <c r="BB96" s="1235" t="str">
        <f>IF(BB95&gt;=43586,"令和"&amp;IF(YEAR(BB95)-2018=1,"元",YEAR(BB95)-2018),"平成"&amp;(YEAR(BB95)-1988))</f>
        <v>令和9</v>
      </c>
      <c r="BC96" s="1236"/>
      <c r="BD96" s="1236"/>
      <c r="BE96" s="1236"/>
      <c r="BF96" s="1236"/>
      <c r="BG96" s="1236"/>
      <c r="BH96" s="1236"/>
      <c r="BI96" s="1237"/>
      <c r="BJ96" s="980"/>
      <c r="BK96" s="981"/>
      <c r="BL96" s="981"/>
      <c r="BM96" s="595"/>
      <c r="BN96" s="595"/>
      <c r="BO96" s="596"/>
      <c r="BP96" s="952"/>
      <c r="BQ96" s="953"/>
      <c r="BR96" s="953"/>
      <c r="BS96" s="595"/>
      <c r="BT96" s="595"/>
      <c r="BU96" s="596"/>
      <c r="BV96" s="952"/>
      <c r="BW96" s="953"/>
      <c r="BX96" s="953"/>
      <c r="BY96" s="595"/>
      <c r="BZ96" s="595"/>
      <c r="CA96" s="596"/>
      <c r="CB96" s="952"/>
      <c r="CC96" s="953"/>
      <c r="CD96" s="953"/>
      <c r="CE96" s="595"/>
      <c r="CF96" s="595"/>
      <c r="CG96" s="596"/>
      <c r="CH96" s="952"/>
      <c r="CI96" s="953"/>
      <c r="CJ96" s="953"/>
      <c r="CK96" s="595"/>
      <c r="CL96" s="595"/>
      <c r="CM96" s="596"/>
      <c r="CN96" s="952"/>
      <c r="CO96" s="953"/>
      <c r="CP96" s="953"/>
      <c r="CQ96" s="595"/>
      <c r="CR96" s="595"/>
      <c r="CS96" s="596"/>
      <c r="CT96" s="946"/>
      <c r="CU96" s="947"/>
      <c r="CV96" s="947"/>
      <c r="CW96" s="595"/>
      <c r="CX96" s="595"/>
      <c r="CY96" s="596"/>
    </row>
    <row r="97" spans="2:103" ht="24" customHeight="1">
      <c r="B97" s="1252" t="s">
        <v>783</v>
      </c>
      <c r="C97" s="957" t="str">
        <f>VLOOKUP(B95,祝節名,2,FALSE)</f>
        <v>3 文化の日、23 勤労感謝の日
立冬7、小雪22</v>
      </c>
      <c r="D97" s="958"/>
      <c r="E97" s="958"/>
      <c r="F97" s="958"/>
      <c r="G97" s="958"/>
      <c r="H97" s="958"/>
      <c r="I97" s="959"/>
      <c r="J97" s="1121">
        <f>AT95+1</f>
        <v>46341</v>
      </c>
      <c r="K97" s="1122"/>
      <c r="L97" s="1122"/>
      <c r="M97" s="593"/>
      <c r="N97" s="593"/>
      <c r="O97" s="594"/>
      <c r="P97" s="1103">
        <f>J97+1</f>
        <v>46342</v>
      </c>
      <c r="Q97" s="1104"/>
      <c r="R97" s="1104"/>
      <c r="S97" s="593"/>
      <c r="T97" s="593"/>
      <c r="U97" s="594"/>
      <c r="V97" s="1103">
        <f>P97+1</f>
        <v>46343</v>
      </c>
      <c r="W97" s="1104"/>
      <c r="X97" s="1104"/>
      <c r="Y97" s="593"/>
      <c r="Z97" s="593"/>
      <c r="AA97" s="594"/>
      <c r="AB97" s="1103">
        <f>V97+1</f>
        <v>46344</v>
      </c>
      <c r="AC97" s="1104"/>
      <c r="AD97" s="1104"/>
      <c r="AE97" s="593"/>
      <c r="AF97" s="593"/>
      <c r="AG97" s="594"/>
      <c r="AH97" s="1103">
        <f>AB97+1</f>
        <v>46345</v>
      </c>
      <c r="AI97" s="1104"/>
      <c r="AJ97" s="1104"/>
      <c r="AK97" s="593"/>
      <c r="AL97" s="593"/>
      <c r="AM97" s="594"/>
      <c r="AN97" s="1103">
        <f>AH97+1</f>
        <v>46346</v>
      </c>
      <c r="AO97" s="1104"/>
      <c r="AP97" s="1104"/>
      <c r="AQ97" s="593"/>
      <c r="AR97" s="593"/>
      <c r="AS97" s="594"/>
      <c r="AT97" s="1097">
        <f>AN97+1</f>
        <v>46347</v>
      </c>
      <c r="AU97" s="1098"/>
      <c r="AV97" s="1098"/>
      <c r="AW97" s="593"/>
      <c r="AX97" s="593"/>
      <c r="AY97" s="594"/>
      <c r="BB97" s="1252" t="s">
        <v>783</v>
      </c>
      <c r="BC97" s="957" t="str">
        <f>VLOOKUP(BB95,祝節名,2,FALSE)</f>
        <v>11建国記念の日、23天皇誕生日
立春4、雨水19</v>
      </c>
      <c r="BD97" s="958"/>
      <c r="BE97" s="958"/>
      <c r="BF97" s="958"/>
      <c r="BG97" s="958"/>
      <c r="BH97" s="958"/>
      <c r="BI97" s="959"/>
      <c r="BJ97" s="978">
        <f>CT95+1</f>
        <v>46432</v>
      </c>
      <c r="BK97" s="979"/>
      <c r="BL97" s="979"/>
      <c r="BM97" s="593"/>
      <c r="BN97" s="593"/>
      <c r="BO97" s="594"/>
      <c r="BP97" s="948">
        <f>BJ97+1</f>
        <v>46433</v>
      </c>
      <c r="BQ97" s="949"/>
      <c r="BR97" s="949"/>
      <c r="BS97" s="593"/>
      <c r="BT97" s="593"/>
      <c r="BU97" s="594"/>
      <c r="BV97" s="948">
        <f>BP97+1</f>
        <v>46434</v>
      </c>
      <c r="BW97" s="949"/>
      <c r="BX97" s="949"/>
      <c r="BY97" s="593"/>
      <c r="BZ97" s="593"/>
      <c r="CA97" s="594"/>
      <c r="CB97" s="948">
        <f>BV97+1</f>
        <v>46435</v>
      </c>
      <c r="CC97" s="949"/>
      <c r="CD97" s="949"/>
      <c r="CE97" s="593"/>
      <c r="CF97" s="593"/>
      <c r="CG97" s="594"/>
      <c r="CH97" s="948">
        <f>CB97+1</f>
        <v>46436</v>
      </c>
      <c r="CI97" s="949"/>
      <c r="CJ97" s="949"/>
      <c r="CK97" s="593"/>
      <c r="CL97" s="593"/>
      <c r="CM97" s="594"/>
      <c r="CN97" s="948">
        <f>CH97+1</f>
        <v>46437</v>
      </c>
      <c r="CO97" s="949"/>
      <c r="CP97" s="949"/>
      <c r="CQ97" s="593"/>
      <c r="CR97" s="593"/>
      <c r="CS97" s="594"/>
      <c r="CT97" s="942">
        <f>CN97+1</f>
        <v>46438</v>
      </c>
      <c r="CU97" s="943"/>
      <c r="CV97" s="943"/>
      <c r="CW97" s="593"/>
      <c r="CX97" s="593"/>
      <c r="CY97" s="594"/>
    </row>
    <row r="98" spans="2:103" ht="24" customHeight="1">
      <c r="B98" s="1253"/>
      <c r="C98" s="960"/>
      <c r="D98" s="961"/>
      <c r="E98" s="961"/>
      <c r="F98" s="961"/>
      <c r="G98" s="961"/>
      <c r="H98" s="961"/>
      <c r="I98" s="962"/>
      <c r="J98" s="1123"/>
      <c r="K98" s="1124"/>
      <c r="L98" s="1124"/>
      <c r="M98" s="595"/>
      <c r="N98" s="595"/>
      <c r="O98" s="596"/>
      <c r="P98" s="1107"/>
      <c r="Q98" s="1108"/>
      <c r="R98" s="1108"/>
      <c r="S98" s="595"/>
      <c r="T98" s="595"/>
      <c r="U98" s="596"/>
      <c r="V98" s="1107"/>
      <c r="W98" s="1108"/>
      <c r="X98" s="1108"/>
      <c r="Y98" s="595"/>
      <c r="Z98" s="595"/>
      <c r="AA98" s="596"/>
      <c r="AB98" s="1107"/>
      <c r="AC98" s="1108"/>
      <c r="AD98" s="1108"/>
      <c r="AE98" s="595"/>
      <c r="AF98" s="595"/>
      <c r="AG98" s="596"/>
      <c r="AH98" s="1107"/>
      <c r="AI98" s="1108"/>
      <c r="AJ98" s="1108"/>
      <c r="AK98" s="595"/>
      <c r="AL98" s="595"/>
      <c r="AM98" s="596"/>
      <c r="AN98" s="1107"/>
      <c r="AO98" s="1108"/>
      <c r="AP98" s="1108"/>
      <c r="AQ98" s="595"/>
      <c r="AR98" s="595"/>
      <c r="AS98" s="596"/>
      <c r="AT98" s="1101"/>
      <c r="AU98" s="1102"/>
      <c r="AV98" s="1102"/>
      <c r="AW98" s="595"/>
      <c r="AX98" s="595"/>
      <c r="AY98" s="596"/>
      <c r="BB98" s="1253"/>
      <c r="BC98" s="960"/>
      <c r="BD98" s="961"/>
      <c r="BE98" s="961"/>
      <c r="BF98" s="961"/>
      <c r="BG98" s="961"/>
      <c r="BH98" s="961"/>
      <c r="BI98" s="962"/>
      <c r="BJ98" s="980"/>
      <c r="BK98" s="981"/>
      <c r="BL98" s="981"/>
      <c r="BM98" s="595"/>
      <c r="BN98" s="595"/>
      <c r="BO98" s="596"/>
      <c r="BP98" s="952"/>
      <c r="BQ98" s="953"/>
      <c r="BR98" s="953"/>
      <c r="BS98" s="595"/>
      <c r="BT98" s="595"/>
      <c r="BU98" s="596"/>
      <c r="BV98" s="952"/>
      <c r="BW98" s="953"/>
      <c r="BX98" s="953"/>
      <c r="BY98" s="595"/>
      <c r="BZ98" s="595"/>
      <c r="CA98" s="596"/>
      <c r="CB98" s="952"/>
      <c r="CC98" s="953"/>
      <c r="CD98" s="953"/>
      <c r="CE98" s="595"/>
      <c r="CF98" s="595"/>
      <c r="CG98" s="596"/>
      <c r="CH98" s="952"/>
      <c r="CI98" s="953"/>
      <c r="CJ98" s="953"/>
      <c r="CK98" s="595"/>
      <c r="CL98" s="595"/>
      <c r="CM98" s="596"/>
      <c r="CN98" s="952"/>
      <c r="CO98" s="953"/>
      <c r="CP98" s="953"/>
      <c r="CQ98" s="595"/>
      <c r="CR98" s="595"/>
      <c r="CS98" s="596"/>
      <c r="CT98" s="946"/>
      <c r="CU98" s="947"/>
      <c r="CV98" s="947"/>
      <c r="CW98" s="595"/>
      <c r="CX98" s="595"/>
      <c r="CY98" s="596"/>
    </row>
    <row r="99" spans="2:103" ht="24" customHeight="1">
      <c r="B99" s="1254"/>
      <c r="C99" s="963"/>
      <c r="D99" s="964"/>
      <c r="E99" s="964"/>
      <c r="F99" s="964"/>
      <c r="G99" s="964"/>
      <c r="H99" s="964"/>
      <c r="I99" s="965"/>
      <c r="J99" s="1121">
        <f>AT97+1</f>
        <v>46348</v>
      </c>
      <c r="K99" s="1122"/>
      <c r="L99" s="1122"/>
      <c r="M99" s="593"/>
      <c r="N99" s="593"/>
      <c r="O99" s="594"/>
      <c r="P99" s="1103">
        <f>J99+1</f>
        <v>46349</v>
      </c>
      <c r="Q99" s="1104"/>
      <c r="R99" s="1104"/>
      <c r="S99" s="593"/>
      <c r="T99" s="593"/>
      <c r="U99" s="594"/>
      <c r="V99" s="1103">
        <f>P99+1</f>
        <v>46350</v>
      </c>
      <c r="W99" s="1104"/>
      <c r="X99" s="1104"/>
      <c r="Y99" s="593"/>
      <c r="Z99" s="593"/>
      <c r="AA99" s="594"/>
      <c r="AB99" s="1103">
        <f>V99+1</f>
        <v>46351</v>
      </c>
      <c r="AC99" s="1104"/>
      <c r="AD99" s="1104"/>
      <c r="AE99" s="593"/>
      <c r="AF99" s="593"/>
      <c r="AG99" s="594"/>
      <c r="AH99" s="1103">
        <f>AB99+1</f>
        <v>46352</v>
      </c>
      <c r="AI99" s="1104"/>
      <c r="AJ99" s="1104"/>
      <c r="AK99" s="593"/>
      <c r="AL99" s="593"/>
      <c r="AM99" s="594"/>
      <c r="AN99" s="1103">
        <f>AH99+1</f>
        <v>46353</v>
      </c>
      <c r="AO99" s="1104"/>
      <c r="AP99" s="1104"/>
      <c r="AQ99" s="593"/>
      <c r="AR99" s="593"/>
      <c r="AS99" s="594"/>
      <c r="AT99" s="1097">
        <f>AN99+1</f>
        <v>46354</v>
      </c>
      <c r="AU99" s="1098"/>
      <c r="AV99" s="1098"/>
      <c r="AW99" s="593"/>
      <c r="AX99" s="593"/>
      <c r="AY99" s="594"/>
      <c r="BB99" s="1254"/>
      <c r="BC99" s="963"/>
      <c r="BD99" s="964"/>
      <c r="BE99" s="964"/>
      <c r="BF99" s="964"/>
      <c r="BG99" s="964"/>
      <c r="BH99" s="964"/>
      <c r="BI99" s="965"/>
      <c r="BJ99" s="978">
        <f>CT97+1</f>
        <v>46439</v>
      </c>
      <c r="BK99" s="979"/>
      <c r="BL99" s="979"/>
      <c r="BM99" s="593"/>
      <c r="BN99" s="593"/>
      <c r="BO99" s="594"/>
      <c r="BP99" s="948">
        <f>BJ99+1</f>
        <v>46440</v>
      </c>
      <c r="BQ99" s="949"/>
      <c r="BR99" s="949"/>
      <c r="BS99" s="593"/>
      <c r="BT99" s="593"/>
      <c r="BU99" s="594"/>
      <c r="BV99" s="948">
        <f>BP99+1</f>
        <v>46441</v>
      </c>
      <c r="BW99" s="949"/>
      <c r="BX99" s="949"/>
      <c r="BY99" s="593"/>
      <c r="BZ99" s="593"/>
      <c r="CA99" s="594"/>
      <c r="CB99" s="948">
        <f>BV99+1</f>
        <v>46442</v>
      </c>
      <c r="CC99" s="949"/>
      <c r="CD99" s="949"/>
      <c r="CE99" s="593"/>
      <c r="CF99" s="593"/>
      <c r="CG99" s="594"/>
      <c r="CH99" s="948">
        <f>CB99+1</f>
        <v>46443</v>
      </c>
      <c r="CI99" s="949"/>
      <c r="CJ99" s="949"/>
      <c r="CK99" s="593"/>
      <c r="CL99" s="593"/>
      <c r="CM99" s="594"/>
      <c r="CN99" s="948">
        <f>CH99+1</f>
        <v>46444</v>
      </c>
      <c r="CO99" s="949"/>
      <c r="CP99" s="949"/>
      <c r="CQ99" s="593"/>
      <c r="CR99" s="593"/>
      <c r="CS99" s="594"/>
      <c r="CT99" s="942">
        <f>CN99+1</f>
        <v>46445</v>
      </c>
      <c r="CU99" s="943"/>
      <c r="CV99" s="943"/>
      <c r="CW99" s="593"/>
      <c r="CX99" s="593"/>
      <c r="CY99" s="594"/>
    </row>
    <row r="100" spans="2:103" ht="24" customHeight="1">
      <c r="B100" s="1252" t="s">
        <v>487</v>
      </c>
      <c r="C100" s="957" t="str">
        <f>VLOOKUP(B95,記念名,2,FALSE)</f>
        <v>119番の日 9
世界平和記念日 11</v>
      </c>
      <c r="D100" s="958"/>
      <c r="E100" s="958"/>
      <c r="F100" s="958"/>
      <c r="G100" s="958"/>
      <c r="H100" s="958"/>
      <c r="I100" s="959"/>
      <c r="J100" s="1123"/>
      <c r="K100" s="1124"/>
      <c r="L100" s="1124"/>
      <c r="M100" s="595"/>
      <c r="N100" s="595"/>
      <c r="O100" s="596"/>
      <c r="P100" s="1107"/>
      <c r="Q100" s="1108"/>
      <c r="R100" s="1108"/>
      <c r="S100" s="595"/>
      <c r="T100" s="595"/>
      <c r="U100" s="596"/>
      <c r="V100" s="1107"/>
      <c r="W100" s="1108"/>
      <c r="X100" s="1108"/>
      <c r="Y100" s="595"/>
      <c r="Z100" s="595"/>
      <c r="AA100" s="596"/>
      <c r="AB100" s="1107"/>
      <c r="AC100" s="1108"/>
      <c r="AD100" s="1108"/>
      <c r="AE100" s="595"/>
      <c r="AF100" s="595"/>
      <c r="AG100" s="596"/>
      <c r="AH100" s="1107"/>
      <c r="AI100" s="1108"/>
      <c r="AJ100" s="1108"/>
      <c r="AK100" s="595"/>
      <c r="AL100" s="595"/>
      <c r="AM100" s="596"/>
      <c r="AN100" s="1107"/>
      <c r="AO100" s="1108"/>
      <c r="AP100" s="1108"/>
      <c r="AQ100" s="595"/>
      <c r="AR100" s="595"/>
      <c r="AS100" s="596"/>
      <c r="AT100" s="1101"/>
      <c r="AU100" s="1102"/>
      <c r="AV100" s="1102"/>
      <c r="AW100" s="595"/>
      <c r="AX100" s="595"/>
      <c r="AY100" s="596"/>
      <c r="BB100" s="1252" t="s">
        <v>487</v>
      </c>
      <c r="BC100" s="957" t="str">
        <f>VLOOKUP(BB95,記念名,2,FALSE)</f>
        <v>バレンタインデー 14</v>
      </c>
      <c r="BD100" s="958"/>
      <c r="BE100" s="958"/>
      <c r="BF100" s="958"/>
      <c r="BG100" s="958"/>
      <c r="BH100" s="958"/>
      <c r="BI100" s="959"/>
      <c r="BJ100" s="980"/>
      <c r="BK100" s="981"/>
      <c r="BL100" s="981"/>
      <c r="BM100" s="595"/>
      <c r="BN100" s="595"/>
      <c r="BO100" s="596"/>
      <c r="BP100" s="952"/>
      <c r="BQ100" s="953"/>
      <c r="BR100" s="953"/>
      <c r="BS100" s="595"/>
      <c r="BT100" s="595"/>
      <c r="BU100" s="596"/>
      <c r="BV100" s="952"/>
      <c r="BW100" s="953"/>
      <c r="BX100" s="953"/>
      <c r="BY100" s="595"/>
      <c r="BZ100" s="595"/>
      <c r="CA100" s="596"/>
      <c r="CB100" s="952"/>
      <c r="CC100" s="953"/>
      <c r="CD100" s="953"/>
      <c r="CE100" s="595"/>
      <c r="CF100" s="595"/>
      <c r="CG100" s="596"/>
      <c r="CH100" s="952"/>
      <c r="CI100" s="953"/>
      <c r="CJ100" s="953"/>
      <c r="CK100" s="595"/>
      <c r="CL100" s="595"/>
      <c r="CM100" s="596"/>
      <c r="CN100" s="952"/>
      <c r="CO100" s="953"/>
      <c r="CP100" s="953"/>
      <c r="CQ100" s="595"/>
      <c r="CR100" s="595"/>
      <c r="CS100" s="596"/>
      <c r="CT100" s="946"/>
      <c r="CU100" s="947"/>
      <c r="CV100" s="947"/>
      <c r="CW100" s="595"/>
      <c r="CX100" s="595"/>
      <c r="CY100" s="596"/>
    </row>
    <row r="101" spans="2:103" ht="14.25" customHeight="1">
      <c r="B101" s="1253"/>
      <c r="C101" s="960"/>
      <c r="D101" s="961"/>
      <c r="E101" s="961"/>
      <c r="F101" s="961"/>
      <c r="G101" s="961"/>
      <c r="H101" s="961"/>
      <c r="I101" s="962"/>
      <c r="J101" s="1109">
        <f>IF(DAY(AT99)+1&gt;IF(MONTH(B95)=12,31,DATE(YEAR(B95),MONTH(B95)+1,1)-B95),"",AT99+1)</f>
        <v>46355</v>
      </c>
      <c r="K101" s="1110"/>
      <c r="L101" s="1110"/>
      <c r="M101" s="1110" t="str">
        <f>IF(AT101="","",IF(DAY(AT101)+1&gt;IF(MONTH(B95)=12,31,DATE(YEAR(B95),MONTH(B95)+1,1)-B95),"",AT101+1))</f>
        <v/>
      </c>
      <c r="N101" s="1110"/>
      <c r="O101" s="1115"/>
      <c r="P101" s="1103">
        <f>IF(J101="","",IF(DAY(J101)+1&gt;IF(MONTH(B95)=12,31,DATE(YEAR(B95),MONTH(B95)+1,1)-B95),"",J101+1))</f>
        <v>46356</v>
      </c>
      <c r="Q101" s="1104"/>
      <c r="R101" s="1104"/>
      <c r="S101" s="1104" t="str">
        <f>IF(M101="","",IF(DAY(M101)+1&gt;IF(MONTH(B95)=12,31,DATE(YEAR(B95),MONTH(B95)+1,1)-B95),"",M101+1))</f>
        <v/>
      </c>
      <c r="T101" s="1104"/>
      <c r="U101" s="1118"/>
      <c r="V101" s="1103" t="str">
        <f>IF(P101="","",IF(DAY(P101)+1&gt;IF(MONTH(B95)=12,31,DATE(YEAR(B95),MONTH(B95)+1,1)-B95),"",P101+1))</f>
        <v/>
      </c>
      <c r="W101" s="1104"/>
      <c r="X101" s="1104"/>
      <c r="Y101" s="593"/>
      <c r="Z101" s="593"/>
      <c r="AA101" s="594"/>
      <c r="AB101" s="1103" t="str">
        <f>IF(V101="","",IF(DAY(V101)+1&gt;IF(MONTH(B95)=12,31,DATE(YEAR(B95),MONTH(B95)+1,1)-B95),"",V101+1))</f>
        <v/>
      </c>
      <c r="AC101" s="1104"/>
      <c r="AD101" s="1104"/>
      <c r="AE101" s="593"/>
      <c r="AF101" s="593"/>
      <c r="AG101" s="594"/>
      <c r="AH101" s="1103" t="str">
        <f>IF(AB101="","",IF(DAY(AB101)+1&gt;IF(MONTH(B95)=12,31,DATE(YEAR(B95),MONTH(B95)+1,1)-B95),"",AB101+1))</f>
        <v/>
      </c>
      <c r="AI101" s="1104"/>
      <c r="AJ101" s="1104"/>
      <c r="AK101" s="593"/>
      <c r="AL101" s="593"/>
      <c r="AM101" s="594"/>
      <c r="AN101" s="1103" t="str">
        <f>IF(AH101="","",IF(DAY(AH101)+1&gt;IF(MONTH(B95)=12,31,DATE(YEAR(B95),MONTH(B95)+1,1)-B95),"",AH101+1))</f>
        <v/>
      </c>
      <c r="AO101" s="1104"/>
      <c r="AP101" s="1104"/>
      <c r="AQ101" s="593"/>
      <c r="AR101" s="593"/>
      <c r="AS101" s="594"/>
      <c r="AT101" s="1097" t="str">
        <f>IF(AN101="","",IF(DAY(AN101)+1&gt;IF(MONTH(B95)=12,31,DATE(YEAR(B95),MONTH(B95)+1,1)-B95),"",AN101+1))</f>
        <v/>
      </c>
      <c r="AU101" s="1098"/>
      <c r="AV101" s="1098"/>
      <c r="AW101" s="593"/>
      <c r="AX101" s="593"/>
      <c r="AY101" s="594"/>
      <c r="BB101" s="1253"/>
      <c r="BC101" s="960"/>
      <c r="BD101" s="961"/>
      <c r="BE101" s="961"/>
      <c r="BF101" s="961"/>
      <c r="BG101" s="961"/>
      <c r="BH101" s="961"/>
      <c r="BI101" s="962"/>
      <c r="BJ101" s="966">
        <f>IF(DAY(CT99)+1&gt;IF(MONTH(BB95)=12,31,DATE(YEAR(BB95),MONTH(BB95)+1,1)-BB95),"",CT99+1)</f>
        <v>46446</v>
      </c>
      <c r="BK101" s="967"/>
      <c r="BL101" s="967"/>
      <c r="BM101" s="967" t="str">
        <f>IF(CT101="","",IF(DAY(CT101)+1&gt;IF(MONTH(BB95)=12,31,DATE(YEAR(BB95),MONTH(BB95)+1,1)-BB95),"",CT101+1))</f>
        <v/>
      </c>
      <c r="BN101" s="967"/>
      <c r="BO101" s="972"/>
      <c r="BP101" s="948" t="str">
        <f>IF(BJ101="","",IF(DAY(BJ101)+1&gt;IF(MONTH(BB95)=12,31,DATE(YEAR(BB95),MONTH(BB95)+1,1)-BB95),"",BJ101+1))</f>
        <v/>
      </c>
      <c r="BQ101" s="949"/>
      <c r="BR101" s="949"/>
      <c r="BS101" s="949" t="str">
        <f>IF(BM101="","",IF(DAY(BM101)+1&gt;IF(MONTH(BB95)=12,31,DATE(YEAR(BB95),MONTH(BB95)+1,1)-BB95),"",BM101+1))</f>
        <v/>
      </c>
      <c r="BT101" s="949"/>
      <c r="BU101" s="975"/>
      <c r="BV101" s="1103" t="str">
        <f>IF(BP101="","",IF(DAY(BP101)+1&gt;IF(MONTH(BB95)=12,31,DATE(YEAR(BB95),MONTH(BB95)+1,1)-BB95),"",BP101+1))</f>
        <v/>
      </c>
      <c r="BW101" s="1104"/>
      <c r="BX101" s="1104"/>
      <c r="BY101" s="593"/>
      <c r="BZ101" s="593"/>
      <c r="CA101" s="594"/>
      <c r="CB101" s="1103" t="str">
        <f>IF(BV101="","",IF(DAY(BV101)+1&gt;IF(MONTH(BB95)=12,31,DATE(YEAR(BB95),MONTH(BB95)+1,1)-BB95),"",BV101+1))</f>
        <v/>
      </c>
      <c r="CC101" s="1104"/>
      <c r="CD101" s="1104"/>
      <c r="CE101" s="593"/>
      <c r="CF101" s="593"/>
      <c r="CG101" s="594"/>
      <c r="CH101" s="1103" t="str">
        <f>IF(CB101="","",IF(DAY(CB101)+1&gt;IF(MONTH(BB95)=12,31,DATE(YEAR(BB95),MONTH(BB95)+1,1)-BB95),"",CB101+1))</f>
        <v/>
      </c>
      <c r="CI101" s="1104"/>
      <c r="CJ101" s="1104"/>
      <c r="CK101" s="593"/>
      <c r="CL101" s="593"/>
      <c r="CM101" s="594"/>
      <c r="CN101" s="1103" t="str">
        <f>IF(CH101="","",IF(DAY(CH101)+1&gt;IF(MONTH(BB95)=12,31,DATE(YEAR(BB95),MONTH(BB95)+1,1)-BB95),"",CH101+1))</f>
        <v/>
      </c>
      <c r="CO101" s="1104"/>
      <c r="CP101" s="1104"/>
      <c r="CQ101" s="593"/>
      <c r="CR101" s="593"/>
      <c r="CS101" s="594"/>
      <c r="CT101" s="1097" t="str">
        <f>IF(CN101="","",IF(DAY(CN101)+1&gt;IF(MONTH(BB95)=12,31,DATE(YEAR(BB95),MONTH(BB95)+1,1)-BB95),"",CN101+1))</f>
        <v/>
      </c>
      <c r="CU101" s="1098"/>
      <c r="CV101" s="1098"/>
      <c r="CW101" s="593"/>
      <c r="CX101" s="593"/>
      <c r="CY101" s="594"/>
    </row>
    <row r="102" spans="2:103" ht="14.25" customHeight="1">
      <c r="B102" s="1253"/>
      <c r="C102" s="960"/>
      <c r="D102" s="961"/>
      <c r="E102" s="961"/>
      <c r="F102" s="961"/>
      <c r="G102" s="961"/>
      <c r="H102" s="961"/>
      <c r="I102" s="962"/>
      <c r="J102" s="1111"/>
      <c r="K102" s="1112"/>
      <c r="L102" s="1112"/>
      <c r="M102" s="1112"/>
      <c r="N102" s="1112"/>
      <c r="O102" s="1116"/>
      <c r="P102" s="1105"/>
      <c r="Q102" s="1106"/>
      <c r="R102" s="1106"/>
      <c r="S102" s="1106"/>
      <c r="T102" s="1106"/>
      <c r="U102" s="1119"/>
      <c r="V102" s="1105"/>
      <c r="W102" s="1106"/>
      <c r="X102" s="1106"/>
      <c r="Y102" s="648"/>
      <c r="Z102" s="648"/>
      <c r="AA102" s="649"/>
      <c r="AB102" s="1105"/>
      <c r="AC102" s="1106"/>
      <c r="AD102" s="1106"/>
      <c r="AE102" s="648"/>
      <c r="AF102" s="648"/>
      <c r="AG102" s="649"/>
      <c r="AH102" s="1105"/>
      <c r="AI102" s="1106"/>
      <c r="AJ102" s="1106"/>
      <c r="AK102" s="648"/>
      <c r="AL102" s="648"/>
      <c r="AM102" s="649"/>
      <c r="AN102" s="1105"/>
      <c r="AO102" s="1106"/>
      <c r="AP102" s="1106"/>
      <c r="AQ102" s="648"/>
      <c r="AR102" s="648"/>
      <c r="AS102" s="649"/>
      <c r="AT102" s="1099"/>
      <c r="AU102" s="1100"/>
      <c r="AV102" s="1100"/>
      <c r="AW102" s="648"/>
      <c r="AX102" s="648"/>
      <c r="AY102" s="649"/>
      <c r="BB102" s="1253"/>
      <c r="BC102" s="960"/>
      <c r="BD102" s="961"/>
      <c r="BE102" s="961"/>
      <c r="BF102" s="961"/>
      <c r="BG102" s="961"/>
      <c r="BH102" s="961"/>
      <c r="BI102" s="962"/>
      <c r="BJ102" s="968"/>
      <c r="BK102" s="969"/>
      <c r="BL102" s="969"/>
      <c r="BM102" s="969"/>
      <c r="BN102" s="969"/>
      <c r="BO102" s="973"/>
      <c r="BP102" s="950"/>
      <c r="BQ102" s="951"/>
      <c r="BR102" s="951"/>
      <c r="BS102" s="951"/>
      <c r="BT102" s="951"/>
      <c r="BU102" s="976"/>
      <c r="BV102" s="1105"/>
      <c r="BW102" s="1106"/>
      <c r="BX102" s="1106"/>
      <c r="BY102" s="648"/>
      <c r="BZ102" s="648"/>
      <c r="CA102" s="649"/>
      <c r="CB102" s="1105"/>
      <c r="CC102" s="1106"/>
      <c r="CD102" s="1106"/>
      <c r="CE102" s="648"/>
      <c r="CF102" s="648"/>
      <c r="CG102" s="649"/>
      <c r="CH102" s="1105"/>
      <c r="CI102" s="1106"/>
      <c r="CJ102" s="1106"/>
      <c r="CK102" s="648"/>
      <c r="CL102" s="648"/>
      <c r="CM102" s="649"/>
      <c r="CN102" s="1105"/>
      <c r="CO102" s="1106"/>
      <c r="CP102" s="1106"/>
      <c r="CQ102" s="648"/>
      <c r="CR102" s="648"/>
      <c r="CS102" s="649"/>
      <c r="CT102" s="1099"/>
      <c r="CU102" s="1100"/>
      <c r="CV102" s="1100"/>
      <c r="CW102" s="648"/>
      <c r="CX102" s="648"/>
      <c r="CY102" s="649"/>
    </row>
    <row r="103" spans="2:103" ht="21" customHeight="1">
      <c r="B103" s="1254"/>
      <c r="C103" s="963"/>
      <c r="D103" s="964"/>
      <c r="E103" s="964"/>
      <c r="F103" s="964"/>
      <c r="G103" s="964"/>
      <c r="H103" s="964"/>
      <c r="I103" s="965"/>
      <c r="J103" s="1113"/>
      <c r="K103" s="1114"/>
      <c r="L103" s="1114"/>
      <c r="M103" s="1114"/>
      <c r="N103" s="1114"/>
      <c r="O103" s="1117"/>
      <c r="P103" s="1107" t="str">
        <f>IF(J103="","",IF(DAY(J103)+1&gt;IF(MONTH(B95)=12,31,DATE(YEAR(B95),MONTH(B95)+1,1)-B95),"",J103+1))</f>
        <v/>
      </c>
      <c r="Q103" s="1108"/>
      <c r="R103" s="1108"/>
      <c r="S103" s="1108"/>
      <c r="T103" s="1108"/>
      <c r="U103" s="1120"/>
      <c r="V103" s="1107"/>
      <c r="W103" s="1108"/>
      <c r="X103" s="1108"/>
      <c r="Y103" s="439"/>
      <c r="Z103" s="439"/>
      <c r="AA103" s="440"/>
      <c r="AB103" s="1107"/>
      <c r="AC103" s="1108"/>
      <c r="AD103" s="1108"/>
      <c r="AE103" s="439"/>
      <c r="AF103" s="439"/>
      <c r="AG103" s="440"/>
      <c r="AH103" s="1107"/>
      <c r="AI103" s="1108"/>
      <c r="AJ103" s="1108"/>
      <c r="AK103" s="439"/>
      <c r="AL103" s="439"/>
      <c r="AM103" s="440"/>
      <c r="AN103" s="1107"/>
      <c r="AO103" s="1108"/>
      <c r="AP103" s="1108"/>
      <c r="AQ103" s="439"/>
      <c r="AR103" s="439"/>
      <c r="AS103" s="440"/>
      <c r="AT103" s="1101"/>
      <c r="AU103" s="1102"/>
      <c r="AV103" s="1102"/>
      <c r="AW103" s="439"/>
      <c r="AX103" s="439"/>
      <c r="AY103" s="440"/>
      <c r="BB103" s="1254"/>
      <c r="BC103" s="963"/>
      <c r="BD103" s="964"/>
      <c r="BE103" s="964"/>
      <c r="BF103" s="964"/>
      <c r="BG103" s="964"/>
      <c r="BH103" s="964"/>
      <c r="BI103" s="965"/>
      <c r="BJ103" s="970"/>
      <c r="BK103" s="971"/>
      <c r="BL103" s="971"/>
      <c r="BM103" s="971"/>
      <c r="BN103" s="971"/>
      <c r="BO103" s="974"/>
      <c r="BP103" s="952" t="str">
        <f>IF(BJ103="","",IF(DAY(BJ103)+1&gt;IF(MONTH(BB95)=12,31,DATE(YEAR(BB95),MONTH(BB95)+1,1)-BB95),"",BJ103+1))</f>
        <v/>
      </c>
      <c r="BQ103" s="953"/>
      <c r="BR103" s="953"/>
      <c r="BS103" s="953"/>
      <c r="BT103" s="953"/>
      <c r="BU103" s="977"/>
      <c r="BV103" s="1107"/>
      <c r="BW103" s="1108"/>
      <c r="BX103" s="1108"/>
      <c r="BY103" s="439"/>
      <c r="BZ103" s="439"/>
      <c r="CA103" s="440"/>
      <c r="CB103" s="1107"/>
      <c r="CC103" s="1108"/>
      <c r="CD103" s="1108"/>
      <c r="CE103" s="439"/>
      <c r="CF103" s="439"/>
      <c r="CG103" s="440"/>
      <c r="CH103" s="1107"/>
      <c r="CI103" s="1108"/>
      <c r="CJ103" s="1108"/>
      <c r="CK103" s="439"/>
      <c r="CL103" s="439"/>
      <c r="CM103" s="440"/>
      <c r="CN103" s="1107"/>
      <c r="CO103" s="1108"/>
      <c r="CP103" s="1108"/>
      <c r="CQ103" s="439"/>
      <c r="CR103" s="439"/>
      <c r="CS103" s="440"/>
      <c r="CT103" s="1101"/>
      <c r="CU103" s="1102"/>
      <c r="CV103" s="1102"/>
      <c r="CW103" s="439"/>
      <c r="CX103" s="439"/>
      <c r="CY103" s="440"/>
    </row>
  </sheetData>
  <mergeCells count="889">
    <mergeCell ref="CK101:CM103"/>
    <mergeCell ref="CN101:CP103"/>
    <mergeCell ref="CQ101:CS103"/>
    <mergeCell ref="CT101:CV103"/>
    <mergeCell ref="CW101:CY103"/>
    <mergeCell ref="BS101:BU103"/>
    <mergeCell ref="BV101:BX103"/>
    <mergeCell ref="BY101:CA103"/>
    <mergeCell ref="CB101:CD103"/>
    <mergeCell ref="CE101:CG103"/>
    <mergeCell ref="CH101:CJ103"/>
    <mergeCell ref="BJ101:BL103"/>
    <mergeCell ref="BM101:BO103"/>
    <mergeCell ref="BP101:BR103"/>
    <mergeCell ref="Y101:AA103"/>
    <mergeCell ref="AB101:AD103"/>
    <mergeCell ref="AE101:AG103"/>
    <mergeCell ref="AH101:AJ103"/>
    <mergeCell ref="AK101:AM103"/>
    <mergeCell ref="AN101:AP103"/>
    <mergeCell ref="CN99:CP100"/>
    <mergeCell ref="CQ99:CS100"/>
    <mergeCell ref="CT99:CV100"/>
    <mergeCell ref="BM99:BO100"/>
    <mergeCell ref="BP99:BR100"/>
    <mergeCell ref="BS99:BU100"/>
    <mergeCell ref="BV99:BX100"/>
    <mergeCell ref="BY99:CA100"/>
    <mergeCell ref="CB99:CD100"/>
    <mergeCell ref="B100:B103"/>
    <mergeCell ref="C100:I103"/>
    <mergeCell ref="BB100:BB103"/>
    <mergeCell ref="BC100:BI103"/>
    <mergeCell ref="J101:L103"/>
    <mergeCell ref="M101:O103"/>
    <mergeCell ref="P101:R103"/>
    <mergeCell ref="S101:U103"/>
    <mergeCell ref="V101:X103"/>
    <mergeCell ref="AK99:AM100"/>
    <mergeCell ref="AN99:AP100"/>
    <mergeCell ref="AQ101:AS103"/>
    <mergeCell ref="AT101:AV103"/>
    <mergeCell ref="AW101:AY103"/>
    <mergeCell ref="CW97:CY98"/>
    <mergeCell ref="J99:L100"/>
    <mergeCell ref="M99:O100"/>
    <mergeCell ref="P99:R100"/>
    <mergeCell ref="S99:U100"/>
    <mergeCell ref="V99:X100"/>
    <mergeCell ref="Y99:AA100"/>
    <mergeCell ref="AB99:AD100"/>
    <mergeCell ref="AE99:AG100"/>
    <mergeCell ref="AH99:AJ100"/>
    <mergeCell ref="CE97:CG98"/>
    <mergeCell ref="CH97:CJ98"/>
    <mergeCell ref="CK97:CM98"/>
    <mergeCell ref="CN97:CP98"/>
    <mergeCell ref="CQ97:CS98"/>
    <mergeCell ref="CT97:CV98"/>
    <mergeCell ref="BM97:BO98"/>
    <mergeCell ref="BP97:BR98"/>
    <mergeCell ref="BS97:BU98"/>
    <mergeCell ref="BV97:BX98"/>
    <mergeCell ref="CW99:CY100"/>
    <mergeCell ref="CE99:CG100"/>
    <mergeCell ref="CH99:CJ100"/>
    <mergeCell ref="CK99:CM100"/>
    <mergeCell ref="BY97:CA98"/>
    <mergeCell ref="CB97:CD98"/>
    <mergeCell ref="AQ97:AS98"/>
    <mergeCell ref="AT97:AV98"/>
    <mergeCell ref="AW97:AY98"/>
    <mergeCell ref="BB97:BB99"/>
    <mergeCell ref="BC97:BI99"/>
    <mergeCell ref="BJ97:BL98"/>
    <mergeCell ref="Y97:AA98"/>
    <mergeCell ref="AB97:AD98"/>
    <mergeCell ref="AE97:AG98"/>
    <mergeCell ref="AH97:AJ98"/>
    <mergeCell ref="AK97:AM98"/>
    <mergeCell ref="AN97:AP98"/>
    <mergeCell ref="AQ99:AS100"/>
    <mergeCell ref="AT99:AV100"/>
    <mergeCell ref="AW99:AY100"/>
    <mergeCell ref="BJ99:BL100"/>
    <mergeCell ref="CW95:CY96"/>
    <mergeCell ref="B96:I96"/>
    <mergeCell ref="BB96:BI96"/>
    <mergeCell ref="B97:B99"/>
    <mergeCell ref="C97:I99"/>
    <mergeCell ref="J97:L98"/>
    <mergeCell ref="M97:O98"/>
    <mergeCell ref="P97:R98"/>
    <mergeCell ref="S97:U98"/>
    <mergeCell ref="V97:X98"/>
    <mergeCell ref="CE95:CG96"/>
    <mergeCell ref="CH95:CJ96"/>
    <mergeCell ref="CK95:CM96"/>
    <mergeCell ref="CN95:CP96"/>
    <mergeCell ref="CQ95:CS96"/>
    <mergeCell ref="CT95:CV96"/>
    <mergeCell ref="BM95:BO96"/>
    <mergeCell ref="BP95:BR96"/>
    <mergeCell ref="BS95:BU96"/>
    <mergeCell ref="BV95:BX96"/>
    <mergeCell ref="BY95:CA96"/>
    <mergeCell ref="CB95:CD96"/>
    <mergeCell ref="AN95:AP96"/>
    <mergeCell ref="AQ95:AS96"/>
    <mergeCell ref="AT95:AV96"/>
    <mergeCell ref="AW95:AY96"/>
    <mergeCell ref="BB95:BI95"/>
    <mergeCell ref="BJ95:BL96"/>
    <mergeCell ref="V95:X96"/>
    <mergeCell ref="Y95:AA96"/>
    <mergeCell ref="AB95:AD96"/>
    <mergeCell ref="AE95:AG96"/>
    <mergeCell ref="AH95:AJ96"/>
    <mergeCell ref="AK95:AM96"/>
    <mergeCell ref="CK93:CM94"/>
    <mergeCell ref="CN93:CP94"/>
    <mergeCell ref="CQ93:CS94"/>
    <mergeCell ref="CT93:CV94"/>
    <mergeCell ref="CW93:CY94"/>
    <mergeCell ref="B95:I95"/>
    <mergeCell ref="J95:L96"/>
    <mergeCell ref="M95:O96"/>
    <mergeCell ref="P95:R96"/>
    <mergeCell ref="S95:U96"/>
    <mergeCell ref="BS93:BU94"/>
    <mergeCell ref="BV93:BX94"/>
    <mergeCell ref="BY93:CA94"/>
    <mergeCell ref="CB93:CD94"/>
    <mergeCell ref="CE93:CG94"/>
    <mergeCell ref="CH93:CJ94"/>
    <mergeCell ref="AK93:AM94"/>
    <mergeCell ref="AN93:AP94"/>
    <mergeCell ref="AQ93:AS94"/>
    <mergeCell ref="AT93:AV94"/>
    <mergeCell ref="AW93:AY94"/>
    <mergeCell ref="BJ93:BL94"/>
    <mergeCell ref="B92:I94"/>
    <mergeCell ref="J92:L92"/>
    <mergeCell ref="CK92:CM92"/>
    <mergeCell ref="CN92:CP92"/>
    <mergeCell ref="CQ92:CS92"/>
    <mergeCell ref="CT92:CV92"/>
    <mergeCell ref="CW92:CY92"/>
    <mergeCell ref="J93:L94"/>
    <mergeCell ref="M93:O94"/>
    <mergeCell ref="P93:R94"/>
    <mergeCell ref="S93:U94"/>
    <mergeCell ref="V93:X94"/>
    <mergeCell ref="BS92:BU92"/>
    <mergeCell ref="BV92:BX92"/>
    <mergeCell ref="BY92:CA92"/>
    <mergeCell ref="CB92:CD92"/>
    <mergeCell ref="CE92:CG92"/>
    <mergeCell ref="CH92:CJ92"/>
    <mergeCell ref="AN92:AP92"/>
    <mergeCell ref="AT92:AV92"/>
    <mergeCell ref="BB92:BI94"/>
    <mergeCell ref="BJ92:BL92"/>
    <mergeCell ref="BM92:BO92"/>
    <mergeCell ref="BP92:BR92"/>
    <mergeCell ref="BM93:BO94"/>
    <mergeCell ref="BP93:BR94"/>
    <mergeCell ref="P92:R92"/>
    <mergeCell ref="V92:X92"/>
    <mergeCell ref="AB92:AD92"/>
    <mergeCell ref="AH92:AJ92"/>
    <mergeCell ref="Y93:AA94"/>
    <mergeCell ref="AB93:AD94"/>
    <mergeCell ref="AE93:AG94"/>
    <mergeCell ref="AH93:AJ94"/>
    <mergeCell ref="CH88:CJ90"/>
    <mergeCell ref="AN88:AP90"/>
    <mergeCell ref="AQ88:AS90"/>
    <mergeCell ref="AT88:AV90"/>
    <mergeCell ref="AW88:AY90"/>
    <mergeCell ref="BJ88:BL90"/>
    <mergeCell ref="BM88:BO90"/>
    <mergeCell ref="V88:X90"/>
    <mergeCell ref="Y88:AA90"/>
    <mergeCell ref="AB88:AD90"/>
    <mergeCell ref="AE88:AG90"/>
    <mergeCell ref="AH88:AJ90"/>
    <mergeCell ref="AK88:AM90"/>
    <mergeCell ref="CK88:CM90"/>
    <mergeCell ref="CN88:CP90"/>
    <mergeCell ref="CQ88:CS90"/>
    <mergeCell ref="CT88:CV90"/>
    <mergeCell ref="CW88:CY90"/>
    <mergeCell ref="BP88:BR90"/>
    <mergeCell ref="BS88:BU90"/>
    <mergeCell ref="BV88:BX90"/>
    <mergeCell ref="BY88:CA90"/>
    <mergeCell ref="CB88:CD90"/>
    <mergeCell ref="CE88:CG90"/>
    <mergeCell ref="CK86:CM87"/>
    <mergeCell ref="CN86:CP87"/>
    <mergeCell ref="CQ86:CS87"/>
    <mergeCell ref="BJ86:BL87"/>
    <mergeCell ref="BM86:BO87"/>
    <mergeCell ref="BP86:BR87"/>
    <mergeCell ref="BS86:BU87"/>
    <mergeCell ref="BV86:BX87"/>
    <mergeCell ref="BY86:CA87"/>
    <mergeCell ref="B87:B90"/>
    <mergeCell ref="C87:I90"/>
    <mergeCell ref="BB87:BB90"/>
    <mergeCell ref="BC87:BI90"/>
    <mergeCell ref="J88:L90"/>
    <mergeCell ref="M88:O90"/>
    <mergeCell ref="P88:R90"/>
    <mergeCell ref="S88:U90"/>
    <mergeCell ref="CB86:CD87"/>
    <mergeCell ref="AH86:AJ87"/>
    <mergeCell ref="AK86:AM87"/>
    <mergeCell ref="B84:B86"/>
    <mergeCell ref="C84:I86"/>
    <mergeCell ref="J84:L85"/>
    <mergeCell ref="M84:O85"/>
    <mergeCell ref="P84:R85"/>
    <mergeCell ref="S84:U85"/>
    <mergeCell ref="BV84:BX85"/>
    <mergeCell ref="BY84:CA85"/>
    <mergeCell ref="AN84:AP85"/>
    <mergeCell ref="AQ84:AS85"/>
    <mergeCell ref="AT84:AV85"/>
    <mergeCell ref="AW84:AY85"/>
    <mergeCell ref="BB84:BB86"/>
    <mergeCell ref="CT84:CV85"/>
    <mergeCell ref="CW84:CY85"/>
    <mergeCell ref="J86:L87"/>
    <mergeCell ref="M86:O87"/>
    <mergeCell ref="P86:R87"/>
    <mergeCell ref="S86:U87"/>
    <mergeCell ref="V86:X87"/>
    <mergeCell ref="Y86:AA87"/>
    <mergeCell ref="AB86:AD87"/>
    <mergeCell ref="AE86:AG87"/>
    <mergeCell ref="CB84:CD85"/>
    <mergeCell ref="CE84:CG85"/>
    <mergeCell ref="CH84:CJ85"/>
    <mergeCell ref="CK84:CM85"/>
    <mergeCell ref="CN84:CP85"/>
    <mergeCell ref="CQ84:CS85"/>
    <mergeCell ref="BJ84:BL85"/>
    <mergeCell ref="BM84:BO85"/>
    <mergeCell ref="BP84:BR85"/>
    <mergeCell ref="BS84:BU85"/>
    <mergeCell ref="CT86:CV87"/>
    <mergeCell ref="CW86:CY87"/>
    <mergeCell ref="CE86:CG87"/>
    <mergeCell ref="CH86:CJ87"/>
    <mergeCell ref="BC84:BI86"/>
    <mergeCell ref="V84:X85"/>
    <mergeCell ref="Y84:AA85"/>
    <mergeCell ref="AB84:AD85"/>
    <mergeCell ref="AE84:AG85"/>
    <mergeCell ref="AH84:AJ85"/>
    <mergeCell ref="AK84:AM85"/>
    <mergeCell ref="AN86:AP87"/>
    <mergeCell ref="AQ86:AS87"/>
    <mergeCell ref="AT86:AV87"/>
    <mergeCell ref="AW86:AY87"/>
    <mergeCell ref="B82:I82"/>
    <mergeCell ref="J82:L83"/>
    <mergeCell ref="CQ82:CS83"/>
    <mergeCell ref="B83:I83"/>
    <mergeCell ref="CH82:CJ83"/>
    <mergeCell ref="CK82:CM83"/>
    <mergeCell ref="CN82:CP83"/>
    <mergeCell ref="AQ82:AS83"/>
    <mergeCell ref="AT82:AV83"/>
    <mergeCell ref="AW82:AY83"/>
    <mergeCell ref="BB82:BI82"/>
    <mergeCell ref="BJ82:BL83"/>
    <mergeCell ref="BM82:BO83"/>
    <mergeCell ref="BB83:BI83"/>
    <mergeCell ref="CT82:CV83"/>
    <mergeCell ref="CW82:CY83"/>
    <mergeCell ref="BP82:BR83"/>
    <mergeCell ref="BS82:BU83"/>
    <mergeCell ref="BV82:BX83"/>
    <mergeCell ref="BY82:CA83"/>
    <mergeCell ref="CB82:CD83"/>
    <mergeCell ref="CE82:CG83"/>
    <mergeCell ref="M82:O83"/>
    <mergeCell ref="P82:R83"/>
    <mergeCell ref="S82:U83"/>
    <mergeCell ref="V82:X83"/>
    <mergeCell ref="Y82:AA83"/>
    <mergeCell ref="AB82:AD83"/>
    <mergeCell ref="AE82:AG83"/>
    <mergeCell ref="AH82:AJ83"/>
    <mergeCell ref="AK82:AM83"/>
    <mergeCell ref="AN82:AP83"/>
    <mergeCell ref="B79:I81"/>
    <mergeCell ref="J79:L79"/>
    <mergeCell ref="M79:O79"/>
    <mergeCell ref="P79:R79"/>
    <mergeCell ref="S79:U79"/>
    <mergeCell ref="V79:X79"/>
    <mergeCell ref="J80:L81"/>
    <mergeCell ref="M80:O81"/>
    <mergeCell ref="P80:R81"/>
    <mergeCell ref="S80:U81"/>
    <mergeCell ref="V80:X81"/>
    <mergeCell ref="CT80:CV81"/>
    <mergeCell ref="CW80:CY81"/>
    <mergeCell ref="BP80:BR81"/>
    <mergeCell ref="BS80:BU81"/>
    <mergeCell ref="BV80:BX81"/>
    <mergeCell ref="BY80:CA81"/>
    <mergeCell ref="CB80:CD81"/>
    <mergeCell ref="CE80:CG81"/>
    <mergeCell ref="AN80:AP81"/>
    <mergeCell ref="AQ80:AS81"/>
    <mergeCell ref="AT80:AV81"/>
    <mergeCell ref="AW80:AY81"/>
    <mergeCell ref="BJ80:BL81"/>
    <mergeCell ref="BM80:BO81"/>
    <mergeCell ref="CH80:CJ81"/>
    <mergeCell ref="CK80:CM81"/>
    <mergeCell ref="CN80:CP81"/>
    <mergeCell ref="CQ80:CS81"/>
    <mergeCell ref="CH79:CJ79"/>
    <mergeCell ref="CK79:CM79"/>
    <mergeCell ref="CN79:CP79"/>
    <mergeCell ref="CQ79:CS79"/>
    <mergeCell ref="CT79:CV79"/>
    <mergeCell ref="CW79:CY79"/>
    <mergeCell ref="BP79:BR79"/>
    <mergeCell ref="BS79:BU79"/>
    <mergeCell ref="BV79:BX79"/>
    <mergeCell ref="BY79:CA79"/>
    <mergeCell ref="CB79:CD79"/>
    <mergeCell ref="CE79:CG79"/>
    <mergeCell ref="AQ79:AS79"/>
    <mergeCell ref="AT79:AV79"/>
    <mergeCell ref="AW79:AY79"/>
    <mergeCell ref="BB79:BI81"/>
    <mergeCell ref="BJ79:BL79"/>
    <mergeCell ref="BM79:BO79"/>
    <mergeCell ref="Y79:AA79"/>
    <mergeCell ref="AB79:AD79"/>
    <mergeCell ref="AE79:AG79"/>
    <mergeCell ref="AH79:AJ79"/>
    <mergeCell ref="AK79:AM79"/>
    <mergeCell ref="AN79:AP79"/>
    <mergeCell ref="Y80:AA81"/>
    <mergeCell ref="AB80:AD81"/>
    <mergeCell ref="AE80:AG81"/>
    <mergeCell ref="AH80:AJ81"/>
    <mergeCell ref="AK80:AM81"/>
    <mergeCell ref="CH62:CJ64"/>
    <mergeCell ref="CK62:CM64"/>
    <mergeCell ref="CN62:CP64"/>
    <mergeCell ref="CQ62:CS64"/>
    <mergeCell ref="CT62:CV64"/>
    <mergeCell ref="CW62:CY64"/>
    <mergeCell ref="BP62:BR64"/>
    <mergeCell ref="BS62:BU64"/>
    <mergeCell ref="BV62:BX64"/>
    <mergeCell ref="BY62:CA64"/>
    <mergeCell ref="CB62:CD64"/>
    <mergeCell ref="CE62:CG64"/>
    <mergeCell ref="AN62:AP64"/>
    <mergeCell ref="AQ62:AS64"/>
    <mergeCell ref="AT62:AV64"/>
    <mergeCell ref="AW62:AY64"/>
    <mergeCell ref="BJ62:BL64"/>
    <mergeCell ref="BM62:BO64"/>
    <mergeCell ref="V62:X64"/>
    <mergeCell ref="Y62:AA64"/>
    <mergeCell ref="AB62:AD64"/>
    <mergeCell ref="AE62:AG64"/>
    <mergeCell ref="AH62:AJ64"/>
    <mergeCell ref="AK62:AM64"/>
    <mergeCell ref="CT60:CV61"/>
    <mergeCell ref="CW60:CY61"/>
    <mergeCell ref="B61:B64"/>
    <mergeCell ref="C61:I64"/>
    <mergeCell ref="BB61:BB64"/>
    <mergeCell ref="BC61:BI64"/>
    <mergeCell ref="J62:L64"/>
    <mergeCell ref="M62:O64"/>
    <mergeCell ref="P62:R64"/>
    <mergeCell ref="S62:U64"/>
    <mergeCell ref="CB60:CD61"/>
    <mergeCell ref="CE60:CG61"/>
    <mergeCell ref="CH60:CJ61"/>
    <mergeCell ref="CK60:CM61"/>
    <mergeCell ref="CN60:CP61"/>
    <mergeCell ref="CQ60:CS61"/>
    <mergeCell ref="BJ60:BL61"/>
    <mergeCell ref="BM60:BO61"/>
    <mergeCell ref="BP60:BR61"/>
    <mergeCell ref="BS60:BU61"/>
    <mergeCell ref="BV60:BX61"/>
    <mergeCell ref="BY60:CA61"/>
    <mergeCell ref="AH60:AJ61"/>
    <mergeCell ref="B58:B60"/>
    <mergeCell ref="CT58:CV59"/>
    <mergeCell ref="CW58:CY59"/>
    <mergeCell ref="J60:L61"/>
    <mergeCell ref="M60:O61"/>
    <mergeCell ref="P60:R61"/>
    <mergeCell ref="S60:U61"/>
    <mergeCell ref="V60:X61"/>
    <mergeCell ref="Y60:AA61"/>
    <mergeCell ref="AB60:AD61"/>
    <mergeCell ref="AE60:AG61"/>
    <mergeCell ref="CB58:CD59"/>
    <mergeCell ref="CE58:CG59"/>
    <mergeCell ref="CH58:CJ59"/>
    <mergeCell ref="CK58:CM59"/>
    <mergeCell ref="CN58:CP59"/>
    <mergeCell ref="CQ58:CS59"/>
    <mergeCell ref="BJ58:BL59"/>
    <mergeCell ref="BM58:BO59"/>
    <mergeCell ref="BP58:BR59"/>
    <mergeCell ref="BS58:BU59"/>
    <mergeCell ref="BV58:BX59"/>
    <mergeCell ref="BY58:CA59"/>
    <mergeCell ref="AN58:AP59"/>
    <mergeCell ref="AQ58:AS59"/>
    <mergeCell ref="AT58:AV59"/>
    <mergeCell ref="AW58:AY59"/>
    <mergeCell ref="BB58:BB60"/>
    <mergeCell ref="BC58:BI60"/>
    <mergeCell ref="AN60:AP61"/>
    <mergeCell ref="AQ60:AS61"/>
    <mergeCell ref="AT60:AV61"/>
    <mergeCell ref="AW60:AY61"/>
    <mergeCell ref="V58:X59"/>
    <mergeCell ref="Y58:AA59"/>
    <mergeCell ref="AB58:AD59"/>
    <mergeCell ref="AE58:AG59"/>
    <mergeCell ref="AH58:AJ59"/>
    <mergeCell ref="AK58:AM59"/>
    <mergeCell ref="C58:I60"/>
    <mergeCell ref="J58:L59"/>
    <mergeCell ref="M58:O59"/>
    <mergeCell ref="P58:R59"/>
    <mergeCell ref="S58:U59"/>
    <mergeCell ref="AK60:AM61"/>
    <mergeCell ref="CH56:CJ57"/>
    <mergeCell ref="CK56:CM57"/>
    <mergeCell ref="CN56:CP57"/>
    <mergeCell ref="AQ56:AS57"/>
    <mergeCell ref="AT56:AV57"/>
    <mergeCell ref="AW56:AY57"/>
    <mergeCell ref="BB56:BI56"/>
    <mergeCell ref="BJ56:BL57"/>
    <mergeCell ref="BM56:BO57"/>
    <mergeCell ref="BB57:BI57"/>
    <mergeCell ref="Y56:AA57"/>
    <mergeCell ref="AB56:AD57"/>
    <mergeCell ref="AE56:AG57"/>
    <mergeCell ref="AH56:AJ57"/>
    <mergeCell ref="AK56:AM57"/>
    <mergeCell ref="AN56:AP57"/>
    <mergeCell ref="B56:I56"/>
    <mergeCell ref="J56:L57"/>
    <mergeCell ref="CQ56:CS57"/>
    <mergeCell ref="CT56:CV57"/>
    <mergeCell ref="CW56:CY57"/>
    <mergeCell ref="BP56:BR57"/>
    <mergeCell ref="BS56:BU57"/>
    <mergeCell ref="BV56:BX57"/>
    <mergeCell ref="BY56:CA57"/>
    <mergeCell ref="CB56:CD57"/>
    <mergeCell ref="CE56:CG57"/>
    <mergeCell ref="M56:O57"/>
    <mergeCell ref="P56:R57"/>
    <mergeCell ref="S56:U57"/>
    <mergeCell ref="V56:X57"/>
    <mergeCell ref="B57:I57"/>
    <mergeCell ref="CH54:CJ55"/>
    <mergeCell ref="CK54:CM55"/>
    <mergeCell ref="AN54:AP55"/>
    <mergeCell ref="AQ54:AS55"/>
    <mergeCell ref="AT54:AV55"/>
    <mergeCell ref="AW54:AY55"/>
    <mergeCell ref="BJ54:BL55"/>
    <mergeCell ref="BM54:BO55"/>
    <mergeCell ref="V54:X55"/>
    <mergeCell ref="Y54:AA55"/>
    <mergeCell ref="AB54:AD55"/>
    <mergeCell ref="AE54:AG55"/>
    <mergeCell ref="AH54:AJ55"/>
    <mergeCell ref="AK54:AM55"/>
    <mergeCell ref="B53:I55"/>
    <mergeCell ref="J53:L53"/>
    <mergeCell ref="M53:O53"/>
    <mergeCell ref="CH53:CJ53"/>
    <mergeCell ref="CK53:CM53"/>
    <mergeCell ref="CN54:CP55"/>
    <mergeCell ref="CQ54:CS55"/>
    <mergeCell ref="CT54:CV55"/>
    <mergeCell ref="CW54:CY55"/>
    <mergeCell ref="BP54:BR55"/>
    <mergeCell ref="BS54:BU55"/>
    <mergeCell ref="BV54:BX55"/>
    <mergeCell ref="BY54:CA55"/>
    <mergeCell ref="CB54:CD55"/>
    <mergeCell ref="CE54:CG55"/>
    <mergeCell ref="CN53:CP53"/>
    <mergeCell ref="CQ53:CS53"/>
    <mergeCell ref="CT53:CV53"/>
    <mergeCell ref="CW53:CY53"/>
    <mergeCell ref="BP53:BR53"/>
    <mergeCell ref="BS53:BU53"/>
    <mergeCell ref="BV53:BX53"/>
    <mergeCell ref="BY53:CA53"/>
    <mergeCell ref="CB53:CD53"/>
    <mergeCell ref="CE53:CG53"/>
    <mergeCell ref="BB53:BI55"/>
    <mergeCell ref="BJ53:BL53"/>
    <mergeCell ref="BM53:BO53"/>
    <mergeCell ref="Y53:AA53"/>
    <mergeCell ref="AB53:AD53"/>
    <mergeCell ref="AE53:AG53"/>
    <mergeCell ref="AH53:AJ53"/>
    <mergeCell ref="AK53:AM53"/>
    <mergeCell ref="AN53:AP53"/>
    <mergeCell ref="P53:R53"/>
    <mergeCell ref="S53:U53"/>
    <mergeCell ref="V53:X53"/>
    <mergeCell ref="J54:L55"/>
    <mergeCell ref="M54:O55"/>
    <mergeCell ref="P54:R55"/>
    <mergeCell ref="S54:U55"/>
    <mergeCell ref="CH36:CJ38"/>
    <mergeCell ref="CK36:CM38"/>
    <mergeCell ref="AN36:AP38"/>
    <mergeCell ref="AQ36:AS38"/>
    <mergeCell ref="AT36:AV38"/>
    <mergeCell ref="AW36:AY38"/>
    <mergeCell ref="BJ36:BL38"/>
    <mergeCell ref="BM36:BO38"/>
    <mergeCell ref="V36:X38"/>
    <mergeCell ref="Y36:AA38"/>
    <mergeCell ref="AB36:AD38"/>
    <mergeCell ref="AE36:AG38"/>
    <mergeCell ref="AH36:AJ38"/>
    <mergeCell ref="AK36:AM38"/>
    <mergeCell ref="AQ53:AS53"/>
    <mergeCell ref="AT53:AV53"/>
    <mergeCell ref="AW53:AY53"/>
    <mergeCell ref="CQ36:CS38"/>
    <mergeCell ref="CT36:CV38"/>
    <mergeCell ref="CW36:CY38"/>
    <mergeCell ref="BP36:BR38"/>
    <mergeCell ref="BS36:BU38"/>
    <mergeCell ref="BV36:BX38"/>
    <mergeCell ref="BY36:CA38"/>
    <mergeCell ref="CB36:CD38"/>
    <mergeCell ref="CE36:CG38"/>
    <mergeCell ref="CW34:CY35"/>
    <mergeCell ref="B35:B38"/>
    <mergeCell ref="C35:I38"/>
    <mergeCell ref="BB35:BB38"/>
    <mergeCell ref="BC35:BI38"/>
    <mergeCell ref="J36:L38"/>
    <mergeCell ref="M36:O38"/>
    <mergeCell ref="P36:R38"/>
    <mergeCell ref="S36:U38"/>
    <mergeCell ref="CB34:CD35"/>
    <mergeCell ref="CE34:CG35"/>
    <mergeCell ref="CH34:CJ35"/>
    <mergeCell ref="CK34:CM35"/>
    <mergeCell ref="CN34:CP35"/>
    <mergeCell ref="CQ34:CS35"/>
    <mergeCell ref="BJ34:BL35"/>
    <mergeCell ref="BM34:BO35"/>
    <mergeCell ref="BP34:BR35"/>
    <mergeCell ref="BS34:BU35"/>
    <mergeCell ref="BV34:BX35"/>
    <mergeCell ref="BY34:CA35"/>
    <mergeCell ref="AH34:AJ35"/>
    <mergeCell ref="AK34:AM35"/>
    <mergeCell ref="CN36:CP38"/>
    <mergeCell ref="AQ34:AS35"/>
    <mergeCell ref="AT34:AV35"/>
    <mergeCell ref="AW34:AY35"/>
    <mergeCell ref="CT32:CV33"/>
    <mergeCell ref="CW32:CY33"/>
    <mergeCell ref="J34:L35"/>
    <mergeCell ref="M34:O35"/>
    <mergeCell ref="P34:R35"/>
    <mergeCell ref="S34:U35"/>
    <mergeCell ref="V34:X35"/>
    <mergeCell ref="Y34:AA35"/>
    <mergeCell ref="AB34:AD35"/>
    <mergeCell ref="AE34:AG35"/>
    <mergeCell ref="CB32:CD33"/>
    <mergeCell ref="CE32:CG33"/>
    <mergeCell ref="CH32:CJ33"/>
    <mergeCell ref="CK32:CM33"/>
    <mergeCell ref="CN32:CP33"/>
    <mergeCell ref="CQ32:CS33"/>
    <mergeCell ref="BJ32:BL33"/>
    <mergeCell ref="BM32:BO33"/>
    <mergeCell ref="BP32:BR33"/>
    <mergeCell ref="BS32:BU33"/>
    <mergeCell ref="CT34:CV35"/>
    <mergeCell ref="B32:B34"/>
    <mergeCell ref="C32:I34"/>
    <mergeCell ref="J32:L33"/>
    <mergeCell ref="M32:O33"/>
    <mergeCell ref="P32:R33"/>
    <mergeCell ref="S32:U33"/>
    <mergeCell ref="CK30:CM31"/>
    <mergeCell ref="CN30:CP31"/>
    <mergeCell ref="CQ30:CS31"/>
    <mergeCell ref="BV32:BX33"/>
    <mergeCell ref="BY32:CA33"/>
    <mergeCell ref="AN32:AP33"/>
    <mergeCell ref="AQ32:AS33"/>
    <mergeCell ref="AT32:AV33"/>
    <mergeCell ref="AW32:AY33"/>
    <mergeCell ref="BB32:BB34"/>
    <mergeCell ref="BC32:BI34"/>
    <mergeCell ref="V32:X33"/>
    <mergeCell ref="Y32:AA33"/>
    <mergeCell ref="AB32:AD33"/>
    <mergeCell ref="AE32:AG33"/>
    <mergeCell ref="AH32:AJ33"/>
    <mergeCell ref="AK32:AM33"/>
    <mergeCell ref="AN34:AP35"/>
    <mergeCell ref="CT30:CV31"/>
    <mergeCell ref="CW30:CY31"/>
    <mergeCell ref="B31:I31"/>
    <mergeCell ref="BB31:BI31"/>
    <mergeCell ref="BS30:BU31"/>
    <mergeCell ref="BV30:BX31"/>
    <mergeCell ref="BY30:CA31"/>
    <mergeCell ref="CB30:CD31"/>
    <mergeCell ref="CE30:CG31"/>
    <mergeCell ref="CH30:CJ31"/>
    <mergeCell ref="AT30:AV31"/>
    <mergeCell ref="AW30:AY31"/>
    <mergeCell ref="BB30:BI30"/>
    <mergeCell ref="BJ30:BL31"/>
    <mergeCell ref="BM30:BO31"/>
    <mergeCell ref="BP30:BR31"/>
    <mergeCell ref="AB30:AD31"/>
    <mergeCell ref="AE30:AG31"/>
    <mergeCell ref="AH30:AJ31"/>
    <mergeCell ref="AK30:AM31"/>
    <mergeCell ref="AN30:AP31"/>
    <mergeCell ref="AQ30:AS31"/>
    <mergeCell ref="CQ28:CS29"/>
    <mergeCell ref="CT28:CV29"/>
    <mergeCell ref="AB28:AD29"/>
    <mergeCell ref="CW28:CY29"/>
    <mergeCell ref="B30:I30"/>
    <mergeCell ref="J30:L31"/>
    <mergeCell ref="M30:O31"/>
    <mergeCell ref="P30:R31"/>
    <mergeCell ref="S30:U31"/>
    <mergeCell ref="V30:X31"/>
    <mergeCell ref="Y30:AA31"/>
    <mergeCell ref="BY28:CA29"/>
    <mergeCell ref="CB28:CD29"/>
    <mergeCell ref="CE28:CG29"/>
    <mergeCell ref="CH28:CJ29"/>
    <mergeCell ref="CK28:CM29"/>
    <mergeCell ref="CN28:CP29"/>
    <mergeCell ref="AK28:AM29"/>
    <mergeCell ref="AN28:AP29"/>
    <mergeCell ref="AQ28:AS29"/>
    <mergeCell ref="AT28:AV29"/>
    <mergeCell ref="AW28:AY29"/>
    <mergeCell ref="BJ28:BL29"/>
    <mergeCell ref="B27:I29"/>
    <mergeCell ref="BJ27:BL27"/>
    <mergeCell ref="BP27:BR27"/>
    <mergeCell ref="BV27:BX27"/>
    <mergeCell ref="BM28:BO29"/>
    <mergeCell ref="BP28:BR29"/>
    <mergeCell ref="BS28:BU29"/>
    <mergeCell ref="BV28:BX29"/>
    <mergeCell ref="J27:L27"/>
    <mergeCell ref="P27:R27"/>
    <mergeCell ref="V27:X27"/>
    <mergeCell ref="AB27:AD27"/>
    <mergeCell ref="AH27:AJ27"/>
    <mergeCell ref="J28:L29"/>
    <mergeCell ref="M28:O29"/>
    <mergeCell ref="P28:R29"/>
    <mergeCell ref="S28:U29"/>
    <mergeCell ref="V28:X29"/>
    <mergeCell ref="Y28:AA29"/>
    <mergeCell ref="AN27:AP27"/>
    <mergeCell ref="AT27:AV27"/>
    <mergeCell ref="BB27:BI29"/>
    <mergeCell ref="AE28:AG29"/>
    <mergeCell ref="AH28:AJ29"/>
    <mergeCell ref="CK10:CM12"/>
    <mergeCell ref="CN10:CP12"/>
    <mergeCell ref="CQ10:CS12"/>
    <mergeCell ref="CT10:CV12"/>
    <mergeCell ref="CW10:CY12"/>
    <mergeCell ref="BP10:BR12"/>
    <mergeCell ref="BS10:BU12"/>
    <mergeCell ref="BV10:BX12"/>
    <mergeCell ref="BY10:CA12"/>
    <mergeCell ref="CB10:CD12"/>
    <mergeCell ref="CE10:CG12"/>
    <mergeCell ref="CT27:CV27"/>
    <mergeCell ref="V10:X12"/>
    <mergeCell ref="Y10:AA12"/>
    <mergeCell ref="AB10:AD12"/>
    <mergeCell ref="AE10:AG12"/>
    <mergeCell ref="AH10:AJ12"/>
    <mergeCell ref="AK10:AM12"/>
    <mergeCell ref="CT8:CV9"/>
    <mergeCell ref="CW8:CY9"/>
    <mergeCell ref="CE8:CG9"/>
    <mergeCell ref="CH8:CJ9"/>
    <mergeCell ref="CK8:CM9"/>
    <mergeCell ref="CN8:CP9"/>
    <mergeCell ref="CQ8:CS9"/>
    <mergeCell ref="AN10:AP12"/>
    <mergeCell ref="AQ10:AS12"/>
    <mergeCell ref="AT10:AV12"/>
    <mergeCell ref="AW10:AY12"/>
    <mergeCell ref="BJ10:BL12"/>
    <mergeCell ref="BM10:BO12"/>
    <mergeCell ref="CB27:CD27"/>
    <mergeCell ref="CH27:CJ27"/>
    <mergeCell ref="CN27:CP27"/>
    <mergeCell ref="CH10:CJ12"/>
    <mergeCell ref="AN6:AP7"/>
    <mergeCell ref="AQ6:AS7"/>
    <mergeCell ref="B9:B12"/>
    <mergeCell ref="C9:I12"/>
    <mergeCell ref="BB9:BB12"/>
    <mergeCell ref="BC9:BI12"/>
    <mergeCell ref="J10:L12"/>
    <mergeCell ref="M10:O12"/>
    <mergeCell ref="P10:R12"/>
    <mergeCell ref="S10:U12"/>
    <mergeCell ref="B6:B8"/>
    <mergeCell ref="C6:I8"/>
    <mergeCell ref="J6:L7"/>
    <mergeCell ref="Y6:AA7"/>
    <mergeCell ref="AB6:AD7"/>
    <mergeCell ref="AE6:AG7"/>
    <mergeCell ref="AH6:AJ7"/>
    <mergeCell ref="AK6:AM7"/>
    <mergeCell ref="AH8:AJ9"/>
    <mergeCell ref="AK8:AM9"/>
    <mergeCell ref="AN8:AP9"/>
    <mergeCell ref="AQ8:AS9"/>
    <mergeCell ref="AT8:AV9"/>
    <mergeCell ref="AW8:AY9"/>
    <mergeCell ref="CT6:CV7"/>
    <mergeCell ref="CW6:CY7"/>
    <mergeCell ref="J8:L9"/>
    <mergeCell ref="M8:O9"/>
    <mergeCell ref="P8:R9"/>
    <mergeCell ref="S8:U9"/>
    <mergeCell ref="V8:X9"/>
    <mergeCell ref="Y8:AA9"/>
    <mergeCell ref="AB8:AD9"/>
    <mergeCell ref="AE8:AG9"/>
    <mergeCell ref="CB6:CD7"/>
    <mergeCell ref="CE6:CG7"/>
    <mergeCell ref="CH6:CJ7"/>
    <mergeCell ref="CK6:CM7"/>
    <mergeCell ref="CN6:CP7"/>
    <mergeCell ref="CQ6:CS7"/>
    <mergeCell ref="BJ6:BL7"/>
    <mergeCell ref="BM6:BO7"/>
    <mergeCell ref="BP6:BR7"/>
    <mergeCell ref="M6:O7"/>
    <mergeCell ref="P6:R7"/>
    <mergeCell ref="S6:U7"/>
    <mergeCell ref="BC6:BI8"/>
    <mergeCell ref="V6:X7"/>
    <mergeCell ref="AT6:AV7"/>
    <mergeCell ref="AW6:AY7"/>
    <mergeCell ref="BB6:BB8"/>
    <mergeCell ref="CH4:CJ5"/>
    <mergeCell ref="CK4:CM5"/>
    <mergeCell ref="CN4:CP5"/>
    <mergeCell ref="AQ4:AS5"/>
    <mergeCell ref="AT4:AV5"/>
    <mergeCell ref="AW4:AY5"/>
    <mergeCell ref="BB4:BI4"/>
    <mergeCell ref="BJ4:BL5"/>
    <mergeCell ref="BM4:BO5"/>
    <mergeCell ref="BB5:BI5"/>
    <mergeCell ref="BS6:BU7"/>
    <mergeCell ref="BV6:BX7"/>
    <mergeCell ref="BY6:CA7"/>
    <mergeCell ref="CB8:CD9"/>
    <mergeCell ref="BJ8:BL9"/>
    <mergeCell ref="BM8:BO9"/>
    <mergeCell ref="BP8:BR9"/>
    <mergeCell ref="BS8:BU9"/>
    <mergeCell ref="BV8:BX9"/>
    <mergeCell ref="BY8:CA9"/>
    <mergeCell ref="B4:I4"/>
    <mergeCell ref="J4:L5"/>
    <mergeCell ref="CQ4:CS5"/>
    <mergeCell ref="CT4:CV5"/>
    <mergeCell ref="CW4:CY5"/>
    <mergeCell ref="BP4:BR5"/>
    <mergeCell ref="BS4:BU5"/>
    <mergeCell ref="BV4:BX5"/>
    <mergeCell ref="BY4:CA5"/>
    <mergeCell ref="CB4:CD5"/>
    <mergeCell ref="CE4:CG5"/>
    <mergeCell ref="M4:O5"/>
    <mergeCell ref="P4:R5"/>
    <mergeCell ref="S4:U5"/>
    <mergeCell ref="V4:X5"/>
    <mergeCell ref="B5:I5"/>
    <mergeCell ref="Y4:AA5"/>
    <mergeCell ref="AB4:AD5"/>
    <mergeCell ref="AE4:AG5"/>
    <mergeCell ref="AH4:AJ5"/>
    <mergeCell ref="AK4:AM5"/>
    <mergeCell ref="AN4:AP5"/>
    <mergeCell ref="B1:I3"/>
    <mergeCell ref="J1:L1"/>
    <mergeCell ref="M1:O1"/>
    <mergeCell ref="P1:R1"/>
    <mergeCell ref="S1:U1"/>
    <mergeCell ref="V1:X1"/>
    <mergeCell ref="J2:L3"/>
    <mergeCell ref="M2:O3"/>
    <mergeCell ref="P2:R3"/>
    <mergeCell ref="S2:U3"/>
    <mergeCell ref="V2:X3"/>
    <mergeCell ref="CT2:CV3"/>
    <mergeCell ref="CW2:CY3"/>
    <mergeCell ref="BP2:BR3"/>
    <mergeCell ref="BS2:BU3"/>
    <mergeCell ref="BV2:BX3"/>
    <mergeCell ref="BY2:CA3"/>
    <mergeCell ref="CB2:CD3"/>
    <mergeCell ref="CE2:CG3"/>
    <mergeCell ref="AN2:AP3"/>
    <mergeCell ref="AQ2:AS3"/>
    <mergeCell ref="AT2:AV3"/>
    <mergeCell ref="AW2:AY3"/>
    <mergeCell ref="BJ2:BL3"/>
    <mergeCell ref="BM2:BO3"/>
    <mergeCell ref="CH2:CJ3"/>
    <mergeCell ref="CK2:CM3"/>
    <mergeCell ref="CN2:CP3"/>
    <mergeCell ref="CQ2:CS3"/>
    <mergeCell ref="CH1:CJ1"/>
    <mergeCell ref="CK1:CM1"/>
    <mergeCell ref="CN1:CP1"/>
    <mergeCell ref="CQ1:CS1"/>
    <mergeCell ref="CT1:CV1"/>
    <mergeCell ref="CW1:CY1"/>
    <mergeCell ref="BP1:BR1"/>
    <mergeCell ref="BS1:BU1"/>
    <mergeCell ref="BV1:BX1"/>
    <mergeCell ref="BY1:CA1"/>
    <mergeCell ref="CB1:CD1"/>
    <mergeCell ref="CE1:CG1"/>
    <mergeCell ref="AQ1:AS1"/>
    <mergeCell ref="AT1:AV1"/>
    <mergeCell ref="AW1:AY1"/>
    <mergeCell ref="BB1:BI3"/>
    <mergeCell ref="BJ1:BL1"/>
    <mergeCell ref="BM1:BO1"/>
    <mergeCell ref="Y1:AA1"/>
    <mergeCell ref="AB1:AD1"/>
    <mergeCell ref="AE1:AG1"/>
    <mergeCell ref="AH1:AJ1"/>
    <mergeCell ref="AK1:AM1"/>
    <mergeCell ref="AN1:AP1"/>
    <mergeCell ref="Y2:AA3"/>
    <mergeCell ref="AB2:AD3"/>
    <mergeCell ref="AE2:AG3"/>
    <mergeCell ref="AH2:AJ3"/>
    <mergeCell ref="AK2:AM3"/>
  </mergeCells>
  <phoneticPr fontId="2"/>
  <conditionalFormatting sqref="BJ95">
    <cfRule type="expression" dxfId="21840" priority="390" stopIfTrue="1">
      <formula>OR(BJ95=祝色)</formula>
    </cfRule>
  </conditionalFormatting>
  <conditionalFormatting sqref="BP95">
    <cfRule type="expression" dxfId="21839" priority="389" stopIfTrue="1">
      <formula>OR(BP95=祝色)</formula>
    </cfRule>
  </conditionalFormatting>
  <conditionalFormatting sqref="BV95">
    <cfRule type="expression" dxfId="21838" priority="388" stopIfTrue="1">
      <formula>OR(BV95=祝色)</formula>
    </cfRule>
  </conditionalFormatting>
  <conditionalFormatting sqref="CB95">
    <cfRule type="expression" dxfId="21837" priority="387" stopIfTrue="1">
      <formula>OR(CB95=祝色)</formula>
    </cfRule>
  </conditionalFormatting>
  <conditionalFormatting sqref="CH95">
    <cfRule type="expression" dxfId="21836" priority="386" stopIfTrue="1">
      <formula>OR(CH95=祝色)</formula>
    </cfRule>
  </conditionalFormatting>
  <conditionalFormatting sqref="CN95">
    <cfRule type="expression" dxfId="21835" priority="385" stopIfTrue="1">
      <formula>OR(CN95=祝色)</formula>
    </cfRule>
  </conditionalFormatting>
  <conditionalFormatting sqref="CT95">
    <cfRule type="expression" dxfId="21834" priority="384" stopIfTrue="1">
      <formula>OR(CT95=祝色)</formula>
    </cfRule>
  </conditionalFormatting>
  <conditionalFormatting sqref="BJ97">
    <cfRule type="expression" dxfId="21833" priority="383" stopIfTrue="1">
      <formula>OR(BJ97=祝色)</formula>
    </cfRule>
  </conditionalFormatting>
  <conditionalFormatting sqref="BP97">
    <cfRule type="expression" dxfId="21832" priority="382" stopIfTrue="1">
      <formula>OR(BP97=祝色)</formula>
    </cfRule>
  </conditionalFormatting>
  <conditionalFormatting sqref="BV97">
    <cfRule type="expression" dxfId="21831" priority="381" stopIfTrue="1">
      <formula>OR(BV97=祝色)</formula>
    </cfRule>
  </conditionalFormatting>
  <conditionalFormatting sqref="CB97">
    <cfRule type="expression" dxfId="21830" priority="380" stopIfTrue="1">
      <formula>OR(CB97=祝色)</formula>
    </cfRule>
  </conditionalFormatting>
  <conditionalFormatting sqref="CH97">
    <cfRule type="expression" dxfId="21829" priority="379" stopIfTrue="1">
      <formula>OR(CH97=祝色)</formula>
    </cfRule>
  </conditionalFormatting>
  <conditionalFormatting sqref="CN97">
    <cfRule type="expression" dxfId="21828" priority="378" stopIfTrue="1">
      <formula>OR(CN97=祝色)</formula>
    </cfRule>
  </conditionalFormatting>
  <conditionalFormatting sqref="CT97">
    <cfRule type="expression" dxfId="21827" priority="377" stopIfTrue="1">
      <formula>OR(CT97=祝色)</formula>
    </cfRule>
  </conditionalFormatting>
  <conditionalFormatting sqref="BJ99">
    <cfRule type="expression" dxfId="21826" priority="376" stopIfTrue="1">
      <formula>OR(BJ99=祝色)</formula>
    </cfRule>
  </conditionalFormatting>
  <conditionalFormatting sqref="BP99">
    <cfRule type="expression" dxfId="21825" priority="375" stopIfTrue="1">
      <formula>OR(BP99=祝色)</formula>
    </cfRule>
  </conditionalFormatting>
  <conditionalFormatting sqref="BV99">
    <cfRule type="expression" dxfId="21824" priority="374" stopIfTrue="1">
      <formula>OR(BV99=祝色)</formula>
    </cfRule>
  </conditionalFormatting>
  <conditionalFormatting sqref="CB99">
    <cfRule type="expression" dxfId="21823" priority="373" stopIfTrue="1">
      <formula>OR(CB99=祝色)</formula>
    </cfRule>
  </conditionalFormatting>
  <conditionalFormatting sqref="CH99">
    <cfRule type="expression" dxfId="21822" priority="372" stopIfTrue="1">
      <formula>OR(CH99=祝色)</formula>
    </cfRule>
  </conditionalFormatting>
  <conditionalFormatting sqref="CN99">
    <cfRule type="expression" dxfId="21821" priority="371" stopIfTrue="1">
      <formula>OR(CN99=祝色)</formula>
    </cfRule>
  </conditionalFormatting>
  <conditionalFormatting sqref="CT99">
    <cfRule type="expression" dxfId="21820" priority="370" stopIfTrue="1">
      <formula>OR(CT99=祝色)</formula>
    </cfRule>
  </conditionalFormatting>
  <conditionalFormatting sqref="BJ93">
    <cfRule type="expression" dxfId="21819" priority="369" stopIfTrue="1">
      <formula>OR(BJ93=祝色)</formula>
    </cfRule>
  </conditionalFormatting>
  <conditionalFormatting sqref="BP93">
    <cfRule type="expression" dxfId="21818" priority="368" stopIfTrue="1">
      <formula>OR(BP93=祝色)</formula>
    </cfRule>
  </conditionalFormatting>
  <conditionalFormatting sqref="BV93">
    <cfRule type="expression" dxfId="21817" priority="367" stopIfTrue="1">
      <formula>OR(BV93=祝色)</formula>
    </cfRule>
  </conditionalFormatting>
  <conditionalFormatting sqref="CB93">
    <cfRule type="expression" dxfId="21816" priority="366" stopIfTrue="1">
      <formula>OR(CB93=祝色)</formula>
    </cfRule>
  </conditionalFormatting>
  <conditionalFormatting sqref="CH93">
    <cfRule type="expression" dxfId="21815" priority="365" stopIfTrue="1">
      <formula>OR(CH93=祝色)</formula>
    </cfRule>
  </conditionalFormatting>
  <conditionalFormatting sqref="CN93">
    <cfRule type="expression" dxfId="21814" priority="364" stopIfTrue="1">
      <formula>OR(CN93=祝色)</formula>
    </cfRule>
  </conditionalFormatting>
  <conditionalFormatting sqref="CT93">
    <cfRule type="expression" dxfId="21813" priority="363" stopIfTrue="1">
      <formula>OR(CT93=祝色)</formula>
    </cfRule>
  </conditionalFormatting>
  <conditionalFormatting sqref="CT101">
    <cfRule type="expression" dxfId="21812" priority="358" stopIfTrue="1">
      <formula>OR(CT101=祝色)</formula>
    </cfRule>
  </conditionalFormatting>
  <conditionalFormatting sqref="BV101">
    <cfRule type="expression" dxfId="21811" priority="362" stopIfTrue="1">
      <formula>OR(BV101=祝色)</formula>
    </cfRule>
  </conditionalFormatting>
  <conditionalFormatting sqref="CB101">
    <cfRule type="expression" dxfId="21810" priority="361" stopIfTrue="1">
      <formula>OR(CB101=祝色)</formula>
    </cfRule>
  </conditionalFormatting>
  <conditionalFormatting sqref="CH101">
    <cfRule type="expression" dxfId="21809" priority="360" stopIfTrue="1">
      <formula>OR(CH101=祝色)</formula>
    </cfRule>
  </conditionalFormatting>
  <conditionalFormatting sqref="CN101">
    <cfRule type="expression" dxfId="21808" priority="359" stopIfTrue="1">
      <formula>OR(CN101=祝色)</formula>
    </cfRule>
  </conditionalFormatting>
  <conditionalFormatting sqref="BJ101">
    <cfRule type="expression" dxfId="21807" priority="357" stopIfTrue="1">
      <formula>OR(BJ101=祝色)</formula>
    </cfRule>
  </conditionalFormatting>
  <conditionalFormatting sqref="BP101">
    <cfRule type="expression" dxfId="21806" priority="356" stopIfTrue="1">
      <formula>OR(BP101=祝色)</formula>
    </cfRule>
  </conditionalFormatting>
  <conditionalFormatting sqref="BM101:BO103">
    <cfRule type="expression" dxfId="21805" priority="354" stopIfTrue="1">
      <formula>OR(BM101=祝色)</formula>
    </cfRule>
    <cfRule type="expression" dxfId="21804" priority="355">
      <formula>BM101</formula>
    </cfRule>
  </conditionalFormatting>
  <conditionalFormatting sqref="BS101:BU103">
    <cfRule type="expression" dxfId="21803" priority="352" stopIfTrue="1">
      <formula>OR(BS101=祝色)</formula>
    </cfRule>
    <cfRule type="expression" dxfId="21802" priority="353">
      <formula>BS101</formula>
    </cfRule>
  </conditionalFormatting>
  <conditionalFormatting sqref="BJ82">
    <cfRule type="expression" dxfId="21801" priority="351" stopIfTrue="1">
      <formula>OR(BJ82=祝色)</formula>
    </cfRule>
  </conditionalFormatting>
  <conditionalFormatting sqref="BP82">
    <cfRule type="expression" dxfId="21800" priority="350" stopIfTrue="1">
      <formula>OR(BP82=祝色)</formula>
    </cfRule>
  </conditionalFormatting>
  <conditionalFormatting sqref="BV82">
    <cfRule type="expression" dxfId="21799" priority="349" stopIfTrue="1">
      <formula>OR(BV82=祝色)</formula>
    </cfRule>
  </conditionalFormatting>
  <conditionalFormatting sqref="CB82">
    <cfRule type="expression" dxfId="21798" priority="348" stopIfTrue="1">
      <formula>OR(CB82=祝色)</formula>
    </cfRule>
  </conditionalFormatting>
  <conditionalFormatting sqref="CH82">
    <cfRule type="expression" dxfId="21797" priority="347" stopIfTrue="1">
      <formula>OR(CH82=祝色)</formula>
    </cfRule>
  </conditionalFormatting>
  <conditionalFormatting sqref="CN82">
    <cfRule type="expression" dxfId="21796" priority="346" stopIfTrue="1">
      <formula>OR(CN82=祝色)</formula>
    </cfRule>
  </conditionalFormatting>
  <conditionalFormatting sqref="CT82">
    <cfRule type="expression" dxfId="21795" priority="345" stopIfTrue="1">
      <formula>OR(CT82=祝色)</formula>
    </cfRule>
  </conditionalFormatting>
  <conditionalFormatting sqref="BJ84">
    <cfRule type="expression" dxfId="21794" priority="344" stopIfTrue="1">
      <formula>OR(BJ84=祝色)</formula>
    </cfRule>
  </conditionalFormatting>
  <conditionalFormatting sqref="BP84">
    <cfRule type="expression" dxfId="21793" priority="343" stopIfTrue="1">
      <formula>OR(BP84=祝色)</formula>
    </cfRule>
  </conditionalFormatting>
  <conditionalFormatting sqref="BV84">
    <cfRule type="expression" dxfId="21792" priority="342" stopIfTrue="1">
      <formula>OR(BV84=祝色)</formula>
    </cfRule>
  </conditionalFormatting>
  <conditionalFormatting sqref="CB84">
    <cfRule type="expression" dxfId="21791" priority="341" stopIfTrue="1">
      <formula>OR(CB84=祝色)</formula>
    </cfRule>
  </conditionalFormatting>
  <conditionalFormatting sqref="CH84">
    <cfRule type="expression" dxfId="21790" priority="340" stopIfTrue="1">
      <formula>OR(CH84=祝色)</formula>
    </cfRule>
  </conditionalFormatting>
  <conditionalFormatting sqref="CN84">
    <cfRule type="expression" dxfId="21789" priority="339" stopIfTrue="1">
      <formula>OR(CN84=祝色)</formula>
    </cfRule>
  </conditionalFormatting>
  <conditionalFormatting sqref="CT84">
    <cfRule type="expression" dxfId="21788" priority="338" stopIfTrue="1">
      <formula>OR(CT84=祝色)</formula>
    </cfRule>
  </conditionalFormatting>
  <conditionalFormatting sqref="BJ86">
    <cfRule type="expression" dxfId="21787" priority="337" stopIfTrue="1">
      <formula>OR(BJ86=祝色)</formula>
    </cfRule>
  </conditionalFormatting>
  <conditionalFormatting sqref="BP86">
    <cfRule type="expression" dxfId="21786" priority="336" stopIfTrue="1">
      <formula>OR(BP86=祝色)</formula>
    </cfRule>
  </conditionalFormatting>
  <conditionalFormatting sqref="BV86">
    <cfRule type="expression" dxfId="21785" priority="335" stopIfTrue="1">
      <formula>OR(BV86=祝色)</formula>
    </cfRule>
  </conditionalFormatting>
  <conditionalFormatting sqref="CB86">
    <cfRule type="expression" dxfId="21784" priority="334" stopIfTrue="1">
      <formula>OR(CB86=祝色)</formula>
    </cfRule>
  </conditionalFormatting>
  <conditionalFormatting sqref="CH86">
    <cfRule type="expression" dxfId="21783" priority="333" stopIfTrue="1">
      <formula>OR(CH86=祝色)</formula>
    </cfRule>
  </conditionalFormatting>
  <conditionalFormatting sqref="CN86">
    <cfRule type="expression" dxfId="21782" priority="332" stopIfTrue="1">
      <formula>OR(CN86=祝色)</formula>
    </cfRule>
  </conditionalFormatting>
  <conditionalFormatting sqref="CT86">
    <cfRule type="expression" dxfId="21781" priority="331" stopIfTrue="1">
      <formula>OR(CT86=祝色)</formula>
    </cfRule>
  </conditionalFormatting>
  <conditionalFormatting sqref="BJ80">
    <cfRule type="expression" dxfId="21780" priority="330" stopIfTrue="1">
      <formula>OR(BJ80=祝色)</formula>
    </cfRule>
  </conditionalFormatting>
  <conditionalFormatting sqref="BP80">
    <cfRule type="expression" dxfId="21779" priority="329" stopIfTrue="1">
      <formula>OR(BP80=祝色)</formula>
    </cfRule>
  </conditionalFormatting>
  <conditionalFormatting sqref="BV80">
    <cfRule type="expression" dxfId="21778" priority="328" stopIfTrue="1">
      <formula>OR(BV80=祝色)</formula>
    </cfRule>
  </conditionalFormatting>
  <conditionalFormatting sqref="CB80">
    <cfRule type="expression" dxfId="21777" priority="327" stopIfTrue="1">
      <formula>OR(CB80=祝色)</formula>
    </cfRule>
  </conditionalFormatting>
  <conditionalFormatting sqref="CH80">
    <cfRule type="expression" dxfId="21776" priority="326" stopIfTrue="1">
      <formula>OR(CH80=祝色)</formula>
    </cfRule>
  </conditionalFormatting>
  <conditionalFormatting sqref="CN80">
    <cfRule type="expression" dxfId="21775" priority="325" stopIfTrue="1">
      <formula>OR(CN80=祝色)</formula>
    </cfRule>
  </conditionalFormatting>
  <conditionalFormatting sqref="CT80">
    <cfRule type="expression" dxfId="21774" priority="324" stopIfTrue="1">
      <formula>OR(CT80=祝色)</formula>
    </cfRule>
  </conditionalFormatting>
  <conditionalFormatting sqref="BJ88">
    <cfRule type="expression" dxfId="21773" priority="323" stopIfTrue="1">
      <formula>OR(BJ88=祝色)</formula>
    </cfRule>
  </conditionalFormatting>
  <conditionalFormatting sqref="CT88">
    <cfRule type="expression" dxfId="21772" priority="317" stopIfTrue="1">
      <formula>OR(CT88=祝色)</formula>
    </cfRule>
  </conditionalFormatting>
  <conditionalFormatting sqref="BP88">
    <cfRule type="expression" dxfId="21771" priority="322" stopIfTrue="1">
      <formula>OR(BP88=祝色)</formula>
    </cfRule>
  </conditionalFormatting>
  <conditionalFormatting sqref="BV88">
    <cfRule type="expression" dxfId="21770" priority="321" stopIfTrue="1">
      <formula>OR(BV88=祝色)</formula>
    </cfRule>
  </conditionalFormatting>
  <conditionalFormatting sqref="CB88">
    <cfRule type="expression" dxfId="21769" priority="320" stopIfTrue="1">
      <formula>OR(CB88=祝色)</formula>
    </cfRule>
  </conditionalFormatting>
  <conditionalFormatting sqref="CH88">
    <cfRule type="expression" dxfId="21768" priority="319" stopIfTrue="1">
      <formula>OR(CH88=祝色)</formula>
    </cfRule>
  </conditionalFormatting>
  <conditionalFormatting sqref="CN88">
    <cfRule type="expression" dxfId="21767" priority="318" stopIfTrue="1">
      <formula>OR(CN88=祝色)</formula>
    </cfRule>
  </conditionalFormatting>
  <conditionalFormatting sqref="BM88:BO90">
    <cfRule type="expression" dxfId="21766" priority="315" stopIfTrue="1">
      <formula>OR(BM88=祝色)</formula>
    </cfRule>
    <cfRule type="expression" dxfId="21765" priority="316">
      <formula>BM88</formula>
    </cfRule>
  </conditionalFormatting>
  <conditionalFormatting sqref="BS88:BU90">
    <cfRule type="expression" dxfId="21764" priority="313" stopIfTrue="1">
      <formula>OR(BS88=祝色)</formula>
    </cfRule>
    <cfRule type="expression" dxfId="21763" priority="314">
      <formula>BS88</formula>
    </cfRule>
  </conditionalFormatting>
  <conditionalFormatting sqref="J95">
    <cfRule type="expression" dxfId="21762" priority="312" stopIfTrue="1">
      <formula>OR(J95=祝色)</formula>
    </cfRule>
  </conditionalFormatting>
  <conditionalFormatting sqref="P95">
    <cfRule type="expression" dxfId="21761" priority="311" stopIfTrue="1">
      <formula>OR(P95=祝色)</formula>
    </cfRule>
  </conditionalFormatting>
  <conditionalFormatting sqref="V95">
    <cfRule type="expression" dxfId="21760" priority="310" stopIfTrue="1">
      <formula>OR(V95=祝色)</formula>
    </cfRule>
  </conditionalFormatting>
  <conditionalFormatting sqref="AB95">
    <cfRule type="expression" dxfId="21759" priority="309" stopIfTrue="1">
      <formula>OR(AB95=祝色)</formula>
    </cfRule>
  </conditionalFormatting>
  <conditionalFormatting sqref="AH95">
    <cfRule type="expression" dxfId="21758" priority="308" stopIfTrue="1">
      <formula>OR(AH95=祝色)</formula>
    </cfRule>
  </conditionalFormatting>
  <conditionalFormatting sqref="AN95">
    <cfRule type="expression" dxfId="21757" priority="307" stopIfTrue="1">
      <formula>OR(AN95=祝色)</formula>
    </cfRule>
  </conditionalFormatting>
  <conditionalFormatting sqref="AT95">
    <cfRule type="expression" dxfId="21756" priority="306" stopIfTrue="1">
      <formula>OR(AT95=祝色)</formula>
    </cfRule>
  </conditionalFormatting>
  <conditionalFormatting sqref="J97">
    <cfRule type="expression" dxfId="21755" priority="305" stopIfTrue="1">
      <formula>OR(J97=祝色)</formula>
    </cfRule>
  </conditionalFormatting>
  <conditionalFormatting sqref="P97">
    <cfRule type="expression" dxfId="21754" priority="304" stopIfTrue="1">
      <formula>OR(P97=祝色)</formula>
    </cfRule>
  </conditionalFormatting>
  <conditionalFormatting sqref="V97">
    <cfRule type="expression" dxfId="21753" priority="303" stopIfTrue="1">
      <formula>OR(V97=祝色)</formula>
    </cfRule>
  </conditionalFormatting>
  <conditionalFormatting sqref="AB97">
    <cfRule type="expression" dxfId="21752" priority="302" stopIfTrue="1">
      <formula>OR(AB97=祝色)</formula>
    </cfRule>
  </conditionalFormatting>
  <conditionalFormatting sqref="AH97">
    <cfRule type="expression" dxfId="21751" priority="301" stopIfTrue="1">
      <formula>OR(AH97=祝色)</formula>
    </cfRule>
  </conditionalFormatting>
  <conditionalFormatting sqref="AN97">
    <cfRule type="expression" dxfId="21750" priority="300" stopIfTrue="1">
      <formula>OR(AN97=祝色)</formula>
    </cfRule>
  </conditionalFormatting>
  <conditionalFormatting sqref="AT97">
    <cfRule type="expression" dxfId="21749" priority="299" stopIfTrue="1">
      <formula>OR(AT97=祝色)</formula>
    </cfRule>
  </conditionalFormatting>
  <conditionalFormatting sqref="J99">
    <cfRule type="expression" dxfId="21748" priority="298" stopIfTrue="1">
      <formula>OR(J99=祝色)</formula>
    </cfRule>
  </conditionalFormatting>
  <conditionalFormatting sqref="P99">
    <cfRule type="expression" dxfId="21747" priority="297" stopIfTrue="1">
      <formula>OR(P99=祝色)</formula>
    </cfRule>
  </conditionalFormatting>
  <conditionalFormatting sqref="V99">
    <cfRule type="expression" dxfId="21746" priority="296" stopIfTrue="1">
      <formula>OR(V99=祝色)</formula>
    </cfRule>
  </conditionalFormatting>
  <conditionalFormatting sqref="AB99">
    <cfRule type="expression" dxfId="21745" priority="295" stopIfTrue="1">
      <formula>OR(AB99=祝色)</formula>
    </cfRule>
  </conditionalFormatting>
  <conditionalFormatting sqref="AH99">
    <cfRule type="expression" dxfId="21744" priority="294" stopIfTrue="1">
      <formula>OR(AH99=祝色)</formula>
    </cfRule>
  </conditionalFormatting>
  <conditionalFormatting sqref="AN99">
    <cfRule type="expression" dxfId="21743" priority="293" stopIfTrue="1">
      <formula>OR(AN99=祝色)</formula>
    </cfRule>
  </conditionalFormatting>
  <conditionalFormatting sqref="AT99">
    <cfRule type="expression" dxfId="21742" priority="292" stopIfTrue="1">
      <formula>OR(AT99=祝色)</formula>
    </cfRule>
  </conditionalFormatting>
  <conditionalFormatting sqref="J93">
    <cfRule type="expression" dxfId="21741" priority="291" stopIfTrue="1">
      <formula>OR(J93=祝色)</formula>
    </cfRule>
  </conditionalFormatting>
  <conditionalFormatting sqref="P93">
    <cfRule type="expression" dxfId="21740" priority="290" stopIfTrue="1">
      <formula>OR(P93=祝色)</formula>
    </cfRule>
  </conditionalFormatting>
  <conditionalFormatting sqref="V93">
    <cfRule type="expression" dxfId="21739" priority="289" stopIfTrue="1">
      <formula>OR(V93=祝色)</formula>
    </cfRule>
  </conditionalFormatting>
  <conditionalFormatting sqref="AB93">
    <cfRule type="expression" dxfId="21738" priority="288" stopIfTrue="1">
      <formula>OR(AB93=祝色)</formula>
    </cfRule>
  </conditionalFormatting>
  <conditionalFormatting sqref="AH93">
    <cfRule type="expression" dxfId="21737" priority="287" stopIfTrue="1">
      <formula>OR(AH93=祝色)</formula>
    </cfRule>
  </conditionalFormatting>
  <conditionalFormatting sqref="AN93">
    <cfRule type="expression" dxfId="21736" priority="286" stopIfTrue="1">
      <formula>OR(AN93=祝色)</formula>
    </cfRule>
  </conditionalFormatting>
  <conditionalFormatting sqref="AT93">
    <cfRule type="expression" dxfId="21735" priority="285" stopIfTrue="1">
      <formula>OR(AT93=祝色)</formula>
    </cfRule>
  </conditionalFormatting>
  <conditionalFormatting sqref="AT101">
    <cfRule type="expression" dxfId="21734" priority="280" stopIfTrue="1">
      <formula>OR(AT101=祝色)</formula>
    </cfRule>
  </conditionalFormatting>
  <conditionalFormatting sqref="V101">
    <cfRule type="expression" dxfId="21733" priority="284" stopIfTrue="1">
      <formula>OR(V101=祝色)</formula>
    </cfRule>
  </conditionalFormatting>
  <conditionalFormatting sqref="AB101">
    <cfRule type="expression" dxfId="21732" priority="283" stopIfTrue="1">
      <formula>OR(AB101=祝色)</formula>
    </cfRule>
  </conditionalFormatting>
  <conditionalFormatting sqref="AH101">
    <cfRule type="expression" dxfId="21731" priority="282" stopIfTrue="1">
      <formula>OR(AH101=祝色)</formula>
    </cfRule>
  </conditionalFormatting>
  <conditionalFormatting sqref="AN101">
    <cfRule type="expression" dxfId="21730" priority="281" stopIfTrue="1">
      <formula>OR(AN101=祝色)</formula>
    </cfRule>
  </conditionalFormatting>
  <conditionalFormatting sqref="J101">
    <cfRule type="expression" dxfId="21729" priority="279" stopIfTrue="1">
      <formula>OR(J101=祝色)</formula>
    </cfRule>
  </conditionalFormatting>
  <conditionalFormatting sqref="P101">
    <cfRule type="expression" dxfId="21728" priority="278" stopIfTrue="1">
      <formula>OR(P101=祝色)</formula>
    </cfRule>
  </conditionalFormatting>
  <conditionalFormatting sqref="M101:O103">
    <cfRule type="expression" dxfId="21727" priority="276" stopIfTrue="1">
      <formula>OR(M101=祝色)</formula>
    </cfRule>
    <cfRule type="expression" dxfId="21726" priority="277">
      <formula>M101</formula>
    </cfRule>
  </conditionalFormatting>
  <conditionalFormatting sqref="S101:U103">
    <cfRule type="expression" dxfId="21725" priority="274" stopIfTrue="1">
      <formula>OR(S101=祝色)</formula>
    </cfRule>
    <cfRule type="expression" dxfId="21724" priority="275">
      <formula>S101</formula>
    </cfRule>
  </conditionalFormatting>
  <conditionalFormatting sqref="J82">
    <cfRule type="expression" dxfId="21723" priority="273" stopIfTrue="1">
      <formula>OR(J82=祝色)</formula>
    </cfRule>
  </conditionalFormatting>
  <conditionalFormatting sqref="P82">
    <cfRule type="expression" dxfId="21722" priority="272" stopIfTrue="1">
      <formula>OR(P82=祝色)</formula>
    </cfRule>
  </conditionalFormatting>
  <conditionalFormatting sqref="V82">
    <cfRule type="expression" dxfId="21721" priority="271" stopIfTrue="1">
      <formula>OR(V82=祝色)</formula>
    </cfRule>
  </conditionalFormatting>
  <conditionalFormatting sqref="AB82">
    <cfRule type="expression" dxfId="21720" priority="270" stopIfTrue="1">
      <formula>OR(AB82=祝色)</formula>
    </cfRule>
  </conditionalFormatting>
  <conditionalFormatting sqref="AH82">
    <cfRule type="expression" dxfId="21719" priority="269" stopIfTrue="1">
      <formula>OR(AH82=祝色)</formula>
    </cfRule>
  </conditionalFormatting>
  <conditionalFormatting sqref="AN82">
    <cfRule type="expression" dxfId="21718" priority="268" stopIfTrue="1">
      <formula>OR(AN82=祝色)</formula>
    </cfRule>
  </conditionalFormatting>
  <conditionalFormatting sqref="AT82">
    <cfRule type="expression" dxfId="21717" priority="267" stopIfTrue="1">
      <formula>OR(AT82=祝色)</formula>
    </cfRule>
  </conditionalFormatting>
  <conditionalFormatting sqref="J84">
    <cfRule type="expression" dxfId="21716" priority="266" stopIfTrue="1">
      <formula>OR(J84=祝色)</formula>
    </cfRule>
  </conditionalFormatting>
  <conditionalFormatting sqref="P84">
    <cfRule type="expression" dxfId="21715" priority="265" stopIfTrue="1">
      <formula>OR(P84=祝色)</formula>
    </cfRule>
  </conditionalFormatting>
  <conditionalFormatting sqref="V84">
    <cfRule type="expression" dxfId="21714" priority="264" stopIfTrue="1">
      <formula>OR(V84=祝色)</formula>
    </cfRule>
  </conditionalFormatting>
  <conditionalFormatting sqref="AB84">
    <cfRule type="expression" dxfId="21713" priority="263" stopIfTrue="1">
      <formula>OR(AB84=祝色)</formula>
    </cfRule>
  </conditionalFormatting>
  <conditionalFormatting sqref="AH84">
    <cfRule type="expression" dxfId="21712" priority="262" stopIfTrue="1">
      <formula>OR(AH84=祝色)</formula>
    </cfRule>
  </conditionalFormatting>
  <conditionalFormatting sqref="AN84">
    <cfRule type="expression" dxfId="21711" priority="261" stopIfTrue="1">
      <formula>OR(AN84=祝色)</formula>
    </cfRule>
  </conditionalFormatting>
  <conditionalFormatting sqref="AT84">
    <cfRule type="expression" dxfId="21710" priority="260" stopIfTrue="1">
      <formula>OR(AT84=祝色)</formula>
    </cfRule>
  </conditionalFormatting>
  <conditionalFormatting sqref="J86">
    <cfRule type="expression" dxfId="21709" priority="259" stopIfTrue="1">
      <formula>OR(J86=祝色)</formula>
    </cfRule>
  </conditionalFormatting>
  <conditionalFormatting sqref="P86">
    <cfRule type="expression" dxfId="21708" priority="258" stopIfTrue="1">
      <formula>OR(P86=祝色)</formula>
    </cfRule>
  </conditionalFormatting>
  <conditionalFormatting sqref="V86">
    <cfRule type="expression" dxfId="21707" priority="257" stopIfTrue="1">
      <formula>OR(V86=祝色)</formula>
    </cfRule>
  </conditionalFormatting>
  <conditionalFormatting sqref="AB86">
    <cfRule type="expression" dxfId="21706" priority="256" stopIfTrue="1">
      <formula>OR(AB86=祝色)</formula>
    </cfRule>
  </conditionalFormatting>
  <conditionalFormatting sqref="AH86">
    <cfRule type="expression" dxfId="21705" priority="255" stopIfTrue="1">
      <formula>OR(AH86=祝色)</formula>
    </cfRule>
  </conditionalFormatting>
  <conditionalFormatting sqref="AN86">
    <cfRule type="expression" dxfId="21704" priority="254" stopIfTrue="1">
      <formula>OR(AN86=祝色)</formula>
    </cfRule>
  </conditionalFormatting>
  <conditionalFormatting sqref="AT86">
    <cfRule type="expression" dxfId="21703" priority="253" stopIfTrue="1">
      <formula>OR(AT86=祝色)</formula>
    </cfRule>
  </conditionalFormatting>
  <conditionalFormatting sqref="J80">
    <cfRule type="expression" dxfId="21702" priority="252" stopIfTrue="1">
      <formula>OR(J80=祝色)</formula>
    </cfRule>
  </conditionalFormatting>
  <conditionalFormatting sqref="P80">
    <cfRule type="expression" dxfId="21701" priority="251" stopIfTrue="1">
      <formula>OR(P80=祝色)</formula>
    </cfRule>
  </conditionalFormatting>
  <conditionalFormatting sqref="V80">
    <cfRule type="expression" dxfId="21700" priority="250" stopIfTrue="1">
      <formula>OR(V80=祝色)</formula>
    </cfRule>
  </conditionalFormatting>
  <conditionalFormatting sqref="AB80">
    <cfRule type="expression" dxfId="21699" priority="249" stopIfTrue="1">
      <formula>OR(AB80=祝色)</formula>
    </cfRule>
  </conditionalFormatting>
  <conditionalFormatting sqref="AH80">
    <cfRule type="expression" dxfId="21698" priority="248" stopIfTrue="1">
      <formula>OR(AH80=祝色)</formula>
    </cfRule>
  </conditionalFormatting>
  <conditionalFormatting sqref="AN80">
    <cfRule type="expression" dxfId="21697" priority="247" stopIfTrue="1">
      <formula>OR(AN80=祝色)</formula>
    </cfRule>
  </conditionalFormatting>
  <conditionalFormatting sqref="AT80">
    <cfRule type="expression" dxfId="21696" priority="246" stopIfTrue="1">
      <formula>OR(AT80=祝色)</formula>
    </cfRule>
  </conditionalFormatting>
  <conditionalFormatting sqref="J88">
    <cfRule type="expression" dxfId="21695" priority="245" stopIfTrue="1">
      <formula>OR(J88=祝色)</formula>
    </cfRule>
  </conditionalFormatting>
  <conditionalFormatting sqref="AT88">
    <cfRule type="expression" dxfId="21694" priority="239" stopIfTrue="1">
      <formula>OR(AT88=祝色)</formula>
    </cfRule>
  </conditionalFormatting>
  <conditionalFormatting sqref="P88">
    <cfRule type="expression" dxfId="21693" priority="244" stopIfTrue="1">
      <formula>OR(P88=祝色)</formula>
    </cfRule>
  </conditionalFormatting>
  <conditionalFormatting sqref="V88">
    <cfRule type="expression" dxfId="21692" priority="243" stopIfTrue="1">
      <formula>OR(V88=祝色)</formula>
    </cfRule>
  </conditionalFormatting>
  <conditionalFormatting sqref="AB88">
    <cfRule type="expression" dxfId="21691" priority="242" stopIfTrue="1">
      <formula>OR(AB88=祝色)</formula>
    </cfRule>
  </conditionalFormatting>
  <conditionalFormatting sqref="AH88">
    <cfRule type="expression" dxfId="21690" priority="241" stopIfTrue="1">
      <formula>OR(AH88=祝色)</formula>
    </cfRule>
  </conditionalFormatting>
  <conditionalFormatting sqref="AN88">
    <cfRule type="expression" dxfId="21689" priority="240" stopIfTrue="1">
      <formula>OR(AN88=祝色)</formula>
    </cfRule>
  </conditionalFormatting>
  <conditionalFormatting sqref="M88:O90">
    <cfRule type="expression" dxfId="21688" priority="237" stopIfTrue="1">
      <formula>OR(M88=祝色)</formula>
    </cfRule>
    <cfRule type="expression" dxfId="21687" priority="238">
      <formula>M88</formula>
    </cfRule>
  </conditionalFormatting>
  <conditionalFormatting sqref="S88:U90">
    <cfRule type="expression" dxfId="21686" priority="235" stopIfTrue="1">
      <formula>OR(S88=祝色)</formula>
    </cfRule>
    <cfRule type="expression" dxfId="21685" priority="236">
      <formula>S88</formula>
    </cfRule>
  </conditionalFormatting>
  <conditionalFormatting sqref="J4">
    <cfRule type="expression" dxfId="21684" priority="234" stopIfTrue="1">
      <formula>OR(J4=祝色)</formula>
    </cfRule>
  </conditionalFormatting>
  <conditionalFormatting sqref="P4">
    <cfRule type="expression" dxfId="21683" priority="233" stopIfTrue="1">
      <formula>OR(P4=祝色)</formula>
    </cfRule>
  </conditionalFormatting>
  <conditionalFormatting sqref="V4">
    <cfRule type="expression" dxfId="21682" priority="232" stopIfTrue="1">
      <formula>OR(V4=祝色)</formula>
    </cfRule>
  </conditionalFormatting>
  <conditionalFormatting sqref="AB4">
    <cfRule type="expression" dxfId="21681" priority="231" stopIfTrue="1">
      <formula>OR(AB4=祝色)</formula>
    </cfRule>
  </conditionalFormatting>
  <conditionalFormatting sqref="AH4">
    <cfRule type="expression" dxfId="21680" priority="230" stopIfTrue="1">
      <formula>OR(AH4=祝色)</formula>
    </cfRule>
  </conditionalFormatting>
  <conditionalFormatting sqref="AN4">
    <cfRule type="expression" dxfId="21679" priority="229" stopIfTrue="1">
      <formula>OR(AN4=祝色)</formula>
    </cfRule>
  </conditionalFormatting>
  <conditionalFormatting sqref="AT4">
    <cfRule type="expression" dxfId="21678" priority="228" stopIfTrue="1">
      <formula>OR(AT4=祝色)</formula>
    </cfRule>
  </conditionalFormatting>
  <conditionalFormatting sqref="J6">
    <cfRule type="expression" dxfId="21677" priority="227" stopIfTrue="1">
      <formula>OR(J6=祝色)</formula>
    </cfRule>
  </conditionalFormatting>
  <conditionalFormatting sqref="P6">
    <cfRule type="expression" dxfId="21676" priority="226" stopIfTrue="1">
      <formula>OR(P6=祝色)</formula>
    </cfRule>
  </conditionalFormatting>
  <conditionalFormatting sqref="V6">
    <cfRule type="expression" dxfId="21675" priority="225" stopIfTrue="1">
      <formula>OR(V6=祝色)</formula>
    </cfRule>
  </conditionalFormatting>
  <conditionalFormatting sqref="AB6">
    <cfRule type="expression" dxfId="21674" priority="224" stopIfTrue="1">
      <formula>OR(AB6=祝色)</formula>
    </cfRule>
  </conditionalFormatting>
  <conditionalFormatting sqref="AH6">
    <cfRule type="expression" dxfId="21673" priority="223" stopIfTrue="1">
      <formula>OR(AH6=祝色)</formula>
    </cfRule>
  </conditionalFormatting>
  <conditionalFormatting sqref="AN6">
    <cfRule type="expression" dxfId="21672" priority="222" stopIfTrue="1">
      <formula>OR(AN6=祝色)</formula>
    </cfRule>
  </conditionalFormatting>
  <conditionalFormatting sqref="AT6">
    <cfRule type="expression" dxfId="21671" priority="221" stopIfTrue="1">
      <formula>OR(AT6=祝色)</formula>
    </cfRule>
  </conditionalFormatting>
  <conditionalFormatting sqref="J8">
    <cfRule type="expression" dxfId="21670" priority="220" stopIfTrue="1">
      <formula>OR(J8=祝色)</formula>
    </cfRule>
  </conditionalFormatting>
  <conditionalFormatting sqref="P8">
    <cfRule type="expression" dxfId="21669" priority="219" stopIfTrue="1">
      <formula>OR(P8=祝色)</formula>
    </cfRule>
  </conditionalFormatting>
  <conditionalFormatting sqref="V8">
    <cfRule type="expression" dxfId="21668" priority="218" stopIfTrue="1">
      <formula>OR(V8=祝色)</formula>
    </cfRule>
  </conditionalFormatting>
  <conditionalFormatting sqref="AB8">
    <cfRule type="expression" dxfId="21667" priority="217" stopIfTrue="1">
      <formula>OR(AB8=祝色)</formula>
    </cfRule>
  </conditionalFormatting>
  <conditionalFormatting sqref="AH8">
    <cfRule type="expression" dxfId="21666" priority="216" stopIfTrue="1">
      <formula>OR(AH8=祝色)</formula>
    </cfRule>
  </conditionalFormatting>
  <conditionalFormatting sqref="AN8">
    <cfRule type="expression" dxfId="21665" priority="215" stopIfTrue="1">
      <formula>OR(AN8=祝色)</formula>
    </cfRule>
  </conditionalFormatting>
  <conditionalFormatting sqref="AT8">
    <cfRule type="expression" dxfId="21664" priority="214" stopIfTrue="1">
      <formula>OR(AT8=祝色)</formula>
    </cfRule>
  </conditionalFormatting>
  <conditionalFormatting sqref="J2">
    <cfRule type="expression" dxfId="21663" priority="213" stopIfTrue="1">
      <formula>OR(J2=祝色)</formula>
    </cfRule>
  </conditionalFormatting>
  <conditionalFormatting sqref="P2">
    <cfRule type="expression" dxfId="21662" priority="212" stopIfTrue="1">
      <formula>OR(P2=祝色)</formula>
    </cfRule>
  </conditionalFormatting>
  <conditionalFormatting sqref="V2">
    <cfRule type="expression" dxfId="21661" priority="211" stopIfTrue="1">
      <formula>OR(V2=祝色)</formula>
    </cfRule>
  </conditionalFormatting>
  <conditionalFormatting sqref="AB2">
    <cfRule type="expression" dxfId="21660" priority="210" stopIfTrue="1">
      <formula>OR(AB2=祝色)</formula>
    </cfRule>
  </conditionalFormatting>
  <conditionalFormatting sqref="AH2">
    <cfRule type="expression" dxfId="21659" priority="209" stopIfTrue="1">
      <formula>OR(AH2=祝色)</formula>
    </cfRule>
  </conditionalFormatting>
  <conditionalFormatting sqref="AN2">
    <cfRule type="expression" dxfId="21658" priority="208" stopIfTrue="1">
      <formula>OR(AN2=祝色)</formula>
    </cfRule>
  </conditionalFormatting>
  <conditionalFormatting sqref="AT2">
    <cfRule type="expression" dxfId="21657" priority="207" stopIfTrue="1">
      <formula>OR(AT2=祝色)</formula>
    </cfRule>
  </conditionalFormatting>
  <conditionalFormatting sqref="J10">
    <cfRule type="expression" dxfId="21656" priority="206" stopIfTrue="1">
      <formula>OR(J10=祝色)</formula>
    </cfRule>
  </conditionalFormatting>
  <conditionalFormatting sqref="AT10">
    <cfRule type="expression" dxfId="21655" priority="200" stopIfTrue="1">
      <formula>OR(AT10=祝色)</formula>
    </cfRule>
  </conditionalFormatting>
  <conditionalFormatting sqref="P10">
    <cfRule type="expression" dxfId="21654" priority="205" stopIfTrue="1">
      <formula>OR(P10=祝色)</formula>
    </cfRule>
  </conditionalFormatting>
  <conditionalFormatting sqref="V10">
    <cfRule type="expression" dxfId="21653" priority="204" stopIfTrue="1">
      <formula>OR(V10=祝色)</formula>
    </cfRule>
  </conditionalFormatting>
  <conditionalFormatting sqref="AB10">
    <cfRule type="expression" dxfId="21652" priority="203" stopIfTrue="1">
      <formula>OR(AB10=祝色)</formula>
    </cfRule>
  </conditionalFormatting>
  <conditionalFormatting sqref="AH10">
    <cfRule type="expression" dxfId="21651" priority="202" stopIfTrue="1">
      <formula>OR(AH10=祝色)</formula>
    </cfRule>
  </conditionalFormatting>
  <conditionalFormatting sqref="AN10">
    <cfRule type="expression" dxfId="21650" priority="201" stopIfTrue="1">
      <formula>OR(AN10=祝色)</formula>
    </cfRule>
  </conditionalFormatting>
  <conditionalFormatting sqref="M10:O12">
    <cfRule type="expression" dxfId="21649" priority="198" stopIfTrue="1">
      <formula>OR(M10=祝色)</formula>
    </cfRule>
    <cfRule type="expression" dxfId="21648" priority="199">
      <formula>M10</formula>
    </cfRule>
  </conditionalFormatting>
  <conditionalFormatting sqref="S10:U12">
    <cfRule type="expression" dxfId="21647" priority="196" stopIfTrue="1">
      <formula>OR(S10=祝色)</formula>
    </cfRule>
    <cfRule type="expression" dxfId="21646" priority="197">
      <formula>S10</formula>
    </cfRule>
  </conditionalFormatting>
  <conditionalFormatting sqref="J30">
    <cfRule type="expression" dxfId="21645" priority="195" stopIfTrue="1">
      <formula>OR(J30=祝色)</formula>
    </cfRule>
  </conditionalFormatting>
  <conditionalFormatting sqref="P30">
    <cfRule type="expression" dxfId="21644" priority="194" stopIfTrue="1">
      <formula>OR(P30=祝色)</formula>
    </cfRule>
  </conditionalFormatting>
  <conditionalFormatting sqref="V30">
    <cfRule type="expression" dxfId="21643" priority="193" stopIfTrue="1">
      <formula>OR(V30=祝色)</formula>
    </cfRule>
  </conditionalFormatting>
  <conditionalFormatting sqref="AB30">
    <cfRule type="expression" dxfId="21642" priority="192" stopIfTrue="1">
      <formula>OR(AB30=祝色)</formula>
    </cfRule>
  </conditionalFormatting>
  <conditionalFormatting sqref="AH30">
    <cfRule type="expression" dxfId="21641" priority="191" stopIfTrue="1">
      <formula>OR(AH30=祝色)</formula>
    </cfRule>
  </conditionalFormatting>
  <conditionalFormatting sqref="AN30">
    <cfRule type="expression" dxfId="21640" priority="190" stopIfTrue="1">
      <formula>OR(AN30=祝色)</formula>
    </cfRule>
  </conditionalFormatting>
  <conditionalFormatting sqref="AT30">
    <cfRule type="expression" dxfId="21639" priority="189" stopIfTrue="1">
      <formula>OR(AT30=祝色)</formula>
    </cfRule>
  </conditionalFormatting>
  <conditionalFormatting sqref="J32">
    <cfRule type="expression" dxfId="21638" priority="188" stopIfTrue="1">
      <formula>OR(J32=祝色)</formula>
    </cfRule>
  </conditionalFormatting>
  <conditionalFormatting sqref="P32">
    <cfRule type="expression" dxfId="21637" priority="187" stopIfTrue="1">
      <formula>OR(P32=祝色)</formula>
    </cfRule>
  </conditionalFormatting>
  <conditionalFormatting sqref="V32">
    <cfRule type="expression" dxfId="21636" priority="186" stopIfTrue="1">
      <formula>OR(V32=祝色)</formula>
    </cfRule>
  </conditionalFormatting>
  <conditionalFormatting sqref="AB32">
    <cfRule type="expression" dxfId="21635" priority="185" stopIfTrue="1">
      <formula>OR(AB32=祝色)</formula>
    </cfRule>
  </conditionalFormatting>
  <conditionalFormatting sqref="AH32">
    <cfRule type="expression" dxfId="21634" priority="184" stopIfTrue="1">
      <formula>OR(AH32=祝色)</formula>
    </cfRule>
  </conditionalFormatting>
  <conditionalFormatting sqref="AN32">
    <cfRule type="expression" dxfId="21633" priority="183" stopIfTrue="1">
      <formula>OR(AN32=祝色)</formula>
    </cfRule>
  </conditionalFormatting>
  <conditionalFormatting sqref="AT32">
    <cfRule type="expression" dxfId="21632" priority="182" stopIfTrue="1">
      <formula>OR(AT32=祝色)</formula>
    </cfRule>
  </conditionalFormatting>
  <conditionalFormatting sqref="J34">
    <cfRule type="expression" dxfId="21631" priority="181" stopIfTrue="1">
      <formula>OR(J34=祝色)</formula>
    </cfRule>
  </conditionalFormatting>
  <conditionalFormatting sqref="P34">
    <cfRule type="expression" dxfId="21630" priority="180" stopIfTrue="1">
      <formula>OR(P34=祝色)</formula>
    </cfRule>
  </conditionalFormatting>
  <conditionalFormatting sqref="V34">
    <cfRule type="expression" dxfId="21629" priority="179" stopIfTrue="1">
      <formula>OR(V34=祝色)</formula>
    </cfRule>
  </conditionalFormatting>
  <conditionalFormatting sqref="AB34">
    <cfRule type="expression" dxfId="21628" priority="178" stopIfTrue="1">
      <formula>OR(AB34=祝色)</formula>
    </cfRule>
  </conditionalFormatting>
  <conditionalFormatting sqref="AH34">
    <cfRule type="expression" dxfId="21627" priority="177" stopIfTrue="1">
      <formula>OR(AH34=祝色)</formula>
    </cfRule>
  </conditionalFormatting>
  <conditionalFormatting sqref="AN34">
    <cfRule type="expression" dxfId="21626" priority="176" stopIfTrue="1">
      <formula>OR(AN34=祝色)</formula>
    </cfRule>
  </conditionalFormatting>
  <conditionalFormatting sqref="AT34">
    <cfRule type="expression" dxfId="21625" priority="175" stopIfTrue="1">
      <formula>OR(AT34=祝色)</formula>
    </cfRule>
  </conditionalFormatting>
  <conditionalFormatting sqref="J28">
    <cfRule type="expression" dxfId="21624" priority="174" stopIfTrue="1">
      <formula>OR(J28=祝色)</formula>
    </cfRule>
  </conditionalFormatting>
  <conditionalFormatting sqref="P28">
    <cfRule type="expression" dxfId="21623" priority="173" stopIfTrue="1">
      <formula>OR(P28=祝色)</formula>
    </cfRule>
  </conditionalFormatting>
  <conditionalFormatting sqref="V28">
    <cfRule type="expression" dxfId="21622" priority="172" stopIfTrue="1">
      <formula>OR(V28=祝色)</formula>
    </cfRule>
  </conditionalFormatting>
  <conditionalFormatting sqref="AB28">
    <cfRule type="expression" dxfId="21621" priority="171" stopIfTrue="1">
      <formula>OR(AB28=祝色)</formula>
    </cfRule>
  </conditionalFormatting>
  <conditionalFormatting sqref="AH28">
    <cfRule type="expression" dxfId="21620" priority="170" stopIfTrue="1">
      <formula>OR(AH28=祝色)</formula>
    </cfRule>
  </conditionalFormatting>
  <conditionalFormatting sqref="AN28">
    <cfRule type="expression" dxfId="21619" priority="169" stopIfTrue="1">
      <formula>OR(AN28=祝色)</formula>
    </cfRule>
  </conditionalFormatting>
  <conditionalFormatting sqref="AT28">
    <cfRule type="expression" dxfId="21618" priority="168" stopIfTrue="1">
      <formula>OR(AT28=祝色)</formula>
    </cfRule>
  </conditionalFormatting>
  <conditionalFormatting sqref="J36">
    <cfRule type="expression" dxfId="21617" priority="167" stopIfTrue="1">
      <formula>OR(J36=祝色)</formula>
    </cfRule>
  </conditionalFormatting>
  <conditionalFormatting sqref="AT36">
    <cfRule type="expression" dxfId="21616" priority="161" stopIfTrue="1">
      <formula>OR(AT36=祝色)</formula>
    </cfRule>
  </conditionalFormatting>
  <conditionalFormatting sqref="P36">
    <cfRule type="expression" dxfId="21615" priority="166" stopIfTrue="1">
      <formula>OR(P36=祝色)</formula>
    </cfRule>
  </conditionalFormatting>
  <conditionalFormatting sqref="V36">
    <cfRule type="expression" dxfId="21614" priority="165" stopIfTrue="1">
      <formula>OR(V36=祝色)</formula>
    </cfRule>
  </conditionalFormatting>
  <conditionalFormatting sqref="AB36">
    <cfRule type="expression" dxfId="21613" priority="164" stopIfTrue="1">
      <formula>OR(AB36=祝色)</formula>
    </cfRule>
  </conditionalFormatting>
  <conditionalFormatting sqref="AH36">
    <cfRule type="expression" dxfId="21612" priority="163" stopIfTrue="1">
      <formula>OR(AH36=祝色)</formula>
    </cfRule>
  </conditionalFormatting>
  <conditionalFormatting sqref="AN36">
    <cfRule type="expression" dxfId="21611" priority="162" stopIfTrue="1">
      <formula>OR(AN36=祝色)</formula>
    </cfRule>
  </conditionalFormatting>
  <conditionalFormatting sqref="M36:O38">
    <cfRule type="expression" dxfId="21610" priority="159" stopIfTrue="1">
      <formula>OR(M36=祝色)</formula>
    </cfRule>
    <cfRule type="expression" dxfId="21609" priority="160">
      <formula>M36</formula>
    </cfRule>
  </conditionalFormatting>
  <conditionalFormatting sqref="S36:U38">
    <cfRule type="expression" dxfId="21608" priority="157" stopIfTrue="1">
      <formula>OR(S36=祝色)</formula>
    </cfRule>
    <cfRule type="expression" dxfId="21607" priority="158">
      <formula>S36</formula>
    </cfRule>
  </conditionalFormatting>
  <conditionalFormatting sqref="J56">
    <cfRule type="expression" dxfId="21606" priority="156" stopIfTrue="1">
      <formula>OR(J56=祝色)</formula>
    </cfRule>
  </conditionalFormatting>
  <conditionalFormatting sqref="P56">
    <cfRule type="expression" dxfId="21605" priority="155" stopIfTrue="1">
      <formula>OR(P56=祝色)</formula>
    </cfRule>
  </conditionalFormatting>
  <conditionalFormatting sqref="V56">
    <cfRule type="expression" dxfId="21604" priority="154" stopIfTrue="1">
      <formula>OR(V56=祝色)</formula>
    </cfRule>
  </conditionalFormatting>
  <conditionalFormatting sqref="AB56">
    <cfRule type="expression" dxfId="21603" priority="153" stopIfTrue="1">
      <formula>OR(AB56=祝色)</formula>
    </cfRule>
  </conditionalFormatting>
  <conditionalFormatting sqref="AH56">
    <cfRule type="expression" dxfId="21602" priority="152" stopIfTrue="1">
      <formula>OR(AH56=祝色)</formula>
    </cfRule>
  </conditionalFormatting>
  <conditionalFormatting sqref="AN56">
    <cfRule type="expression" dxfId="21601" priority="151" stopIfTrue="1">
      <formula>OR(AN56=祝色)</formula>
    </cfRule>
  </conditionalFormatting>
  <conditionalFormatting sqref="AT56">
    <cfRule type="expression" dxfId="21600" priority="150" stopIfTrue="1">
      <formula>OR(AT56=祝色)</formula>
    </cfRule>
  </conditionalFormatting>
  <conditionalFormatting sqref="J58">
    <cfRule type="expression" dxfId="21599" priority="149" stopIfTrue="1">
      <formula>OR(J58=祝色)</formula>
    </cfRule>
  </conditionalFormatting>
  <conditionalFormatting sqref="P58">
    <cfRule type="expression" dxfId="21598" priority="148" stopIfTrue="1">
      <formula>OR(P58=祝色)</formula>
    </cfRule>
  </conditionalFormatting>
  <conditionalFormatting sqref="V58">
    <cfRule type="expression" dxfId="21597" priority="147" stopIfTrue="1">
      <formula>OR(V58=祝色)</formula>
    </cfRule>
  </conditionalFormatting>
  <conditionalFormatting sqref="AB58">
    <cfRule type="expression" dxfId="21596" priority="146" stopIfTrue="1">
      <formula>OR(AB58=祝色)</formula>
    </cfRule>
  </conditionalFormatting>
  <conditionalFormatting sqref="AH58">
    <cfRule type="expression" dxfId="21595" priority="145" stopIfTrue="1">
      <formula>OR(AH58=祝色)</formula>
    </cfRule>
  </conditionalFormatting>
  <conditionalFormatting sqref="AN58">
    <cfRule type="expression" dxfId="21594" priority="144" stopIfTrue="1">
      <formula>OR(AN58=祝色)</formula>
    </cfRule>
  </conditionalFormatting>
  <conditionalFormatting sqref="AT58">
    <cfRule type="expression" dxfId="21593" priority="143" stopIfTrue="1">
      <formula>OR(AT58=祝色)</formula>
    </cfRule>
  </conditionalFormatting>
  <conditionalFormatting sqref="J60">
    <cfRule type="expression" dxfId="21592" priority="142" stopIfTrue="1">
      <formula>OR(J60=祝色)</formula>
    </cfRule>
  </conditionalFormatting>
  <conditionalFormatting sqref="P60">
    <cfRule type="expression" dxfId="21591" priority="141" stopIfTrue="1">
      <formula>OR(P60=祝色)</formula>
    </cfRule>
  </conditionalFormatting>
  <conditionalFormatting sqref="V60">
    <cfRule type="expression" dxfId="21590" priority="140" stopIfTrue="1">
      <formula>OR(V60=祝色)</formula>
    </cfRule>
  </conditionalFormatting>
  <conditionalFormatting sqref="AB60">
    <cfRule type="expression" dxfId="21589" priority="139" stopIfTrue="1">
      <formula>OR(AB60=祝色)</formula>
    </cfRule>
  </conditionalFormatting>
  <conditionalFormatting sqref="AH60">
    <cfRule type="expression" dxfId="21588" priority="138" stopIfTrue="1">
      <formula>OR(AH60=祝色)</formula>
    </cfRule>
  </conditionalFormatting>
  <conditionalFormatting sqref="AN60">
    <cfRule type="expression" dxfId="21587" priority="137" stopIfTrue="1">
      <formula>OR(AN60=祝色)</formula>
    </cfRule>
  </conditionalFormatting>
  <conditionalFormatting sqref="AT60">
    <cfRule type="expression" dxfId="21586" priority="136" stopIfTrue="1">
      <formula>OR(AT60=祝色)</formula>
    </cfRule>
  </conditionalFormatting>
  <conditionalFormatting sqref="J54">
    <cfRule type="expression" dxfId="21585" priority="135" stopIfTrue="1">
      <formula>OR(J54=祝色)</formula>
    </cfRule>
  </conditionalFormatting>
  <conditionalFormatting sqref="P54">
    <cfRule type="expression" dxfId="21584" priority="134" stopIfTrue="1">
      <formula>OR(P54=祝色)</formula>
    </cfRule>
  </conditionalFormatting>
  <conditionalFormatting sqref="V54">
    <cfRule type="expression" dxfId="21583" priority="133" stopIfTrue="1">
      <formula>OR(V54=祝色)</formula>
    </cfRule>
  </conditionalFormatting>
  <conditionalFormatting sqref="AB54">
    <cfRule type="expression" dxfId="21582" priority="132" stopIfTrue="1">
      <formula>OR(AB54=祝色)</formula>
    </cfRule>
  </conditionalFormatting>
  <conditionalFormatting sqref="AH54">
    <cfRule type="expression" dxfId="21581" priority="131" stopIfTrue="1">
      <formula>OR(AH54=祝色)</formula>
    </cfRule>
  </conditionalFormatting>
  <conditionalFormatting sqref="AN54">
    <cfRule type="expression" dxfId="21580" priority="130" stopIfTrue="1">
      <formula>OR(AN54=祝色)</formula>
    </cfRule>
  </conditionalFormatting>
  <conditionalFormatting sqref="AT54">
    <cfRule type="expression" dxfId="21579" priority="129" stopIfTrue="1">
      <formula>OR(AT54=祝色)</formula>
    </cfRule>
  </conditionalFormatting>
  <conditionalFormatting sqref="J62">
    <cfRule type="expression" dxfId="21578" priority="128" stopIfTrue="1">
      <formula>OR(J62=祝色)</formula>
    </cfRule>
  </conditionalFormatting>
  <conditionalFormatting sqref="AT62">
    <cfRule type="expression" dxfId="21577" priority="122" stopIfTrue="1">
      <formula>OR(AT62=祝色)</formula>
    </cfRule>
  </conditionalFormatting>
  <conditionalFormatting sqref="P62">
    <cfRule type="expression" dxfId="21576" priority="127" stopIfTrue="1">
      <formula>OR(P62=祝色)</formula>
    </cfRule>
  </conditionalFormatting>
  <conditionalFormatting sqref="V62">
    <cfRule type="expression" dxfId="21575" priority="126" stopIfTrue="1">
      <formula>OR(V62=祝色)</formula>
    </cfRule>
  </conditionalFormatting>
  <conditionalFormatting sqref="AB62">
    <cfRule type="expression" dxfId="21574" priority="125" stopIfTrue="1">
      <formula>OR(AB62=祝色)</formula>
    </cfRule>
  </conditionalFormatting>
  <conditionalFormatting sqref="AH62">
    <cfRule type="expression" dxfId="21573" priority="124" stopIfTrue="1">
      <formula>OR(AH62=祝色)</formula>
    </cfRule>
  </conditionalFormatting>
  <conditionalFormatting sqref="AN62">
    <cfRule type="expression" dxfId="21572" priority="123" stopIfTrue="1">
      <formula>OR(AN62=祝色)</formula>
    </cfRule>
  </conditionalFormatting>
  <conditionalFormatting sqref="M62:O64">
    <cfRule type="expression" dxfId="21571" priority="120" stopIfTrue="1">
      <formula>OR(M62=祝色)</formula>
    </cfRule>
    <cfRule type="expression" dxfId="21570" priority="121">
      <formula>M62</formula>
    </cfRule>
  </conditionalFormatting>
  <conditionalFormatting sqref="S62:U64">
    <cfRule type="expression" dxfId="21569" priority="118" stopIfTrue="1">
      <formula>OR(S62=祝色)</formula>
    </cfRule>
    <cfRule type="expression" dxfId="21568" priority="119">
      <formula>S62</formula>
    </cfRule>
  </conditionalFormatting>
  <conditionalFormatting sqref="BJ4">
    <cfRule type="expression" dxfId="21567" priority="117" stopIfTrue="1">
      <formula>OR(BJ4=祝色)</formula>
    </cfRule>
  </conditionalFormatting>
  <conditionalFormatting sqref="BP4">
    <cfRule type="expression" dxfId="21566" priority="116" stopIfTrue="1">
      <formula>OR(BP4=祝色)</formula>
    </cfRule>
  </conditionalFormatting>
  <conditionalFormatting sqref="BV4">
    <cfRule type="expression" dxfId="21565" priority="115" stopIfTrue="1">
      <formula>OR(BV4=祝色)</formula>
    </cfRule>
  </conditionalFormatting>
  <conditionalFormatting sqref="CB4">
    <cfRule type="expression" dxfId="21564" priority="114" stopIfTrue="1">
      <formula>OR(CB4=祝色)</formula>
    </cfRule>
  </conditionalFormatting>
  <conditionalFormatting sqref="CH4">
    <cfRule type="expression" dxfId="21563" priority="113" stopIfTrue="1">
      <formula>OR(CH4=祝色)</formula>
    </cfRule>
  </conditionalFormatting>
  <conditionalFormatting sqref="CN4">
    <cfRule type="expression" dxfId="21562" priority="112" stopIfTrue="1">
      <formula>OR(CN4=祝色)</formula>
    </cfRule>
  </conditionalFormatting>
  <conditionalFormatting sqref="CT4">
    <cfRule type="expression" dxfId="21561" priority="111" stopIfTrue="1">
      <formula>OR(CT4=祝色)</formula>
    </cfRule>
  </conditionalFormatting>
  <conditionalFormatting sqref="BJ6">
    <cfRule type="expression" dxfId="21560" priority="110" stopIfTrue="1">
      <formula>OR(BJ6=祝色)</formula>
    </cfRule>
  </conditionalFormatting>
  <conditionalFormatting sqref="BP6">
    <cfRule type="expression" dxfId="21559" priority="109" stopIfTrue="1">
      <formula>OR(BP6=祝色)</formula>
    </cfRule>
  </conditionalFormatting>
  <conditionalFormatting sqref="BV6">
    <cfRule type="expression" dxfId="21558" priority="108" stopIfTrue="1">
      <formula>OR(BV6=祝色)</formula>
    </cfRule>
  </conditionalFormatting>
  <conditionalFormatting sqref="CB6">
    <cfRule type="expression" dxfId="21557" priority="107" stopIfTrue="1">
      <formula>OR(CB6=祝色)</formula>
    </cfRule>
  </conditionalFormatting>
  <conditionalFormatting sqref="CH6">
    <cfRule type="expression" dxfId="21556" priority="106" stopIfTrue="1">
      <formula>OR(CH6=祝色)</formula>
    </cfRule>
  </conditionalFormatting>
  <conditionalFormatting sqref="CN6">
    <cfRule type="expression" dxfId="21555" priority="105" stopIfTrue="1">
      <formula>OR(CN6=祝色)</formula>
    </cfRule>
  </conditionalFormatting>
  <conditionalFormatting sqref="CT6">
    <cfRule type="expression" dxfId="21554" priority="104" stopIfTrue="1">
      <formula>OR(CT6=祝色)</formula>
    </cfRule>
  </conditionalFormatting>
  <conditionalFormatting sqref="BJ8">
    <cfRule type="expression" dxfId="21553" priority="103" stopIfTrue="1">
      <formula>OR(BJ8=祝色)</formula>
    </cfRule>
  </conditionalFormatting>
  <conditionalFormatting sqref="BP8">
    <cfRule type="expression" dxfId="21552" priority="102" stopIfTrue="1">
      <formula>OR(BP8=祝色)</formula>
    </cfRule>
  </conditionalFormatting>
  <conditionalFormatting sqref="BV8">
    <cfRule type="expression" dxfId="21551" priority="101" stopIfTrue="1">
      <formula>OR(BV8=祝色)</formula>
    </cfRule>
  </conditionalFormatting>
  <conditionalFormatting sqref="CB8">
    <cfRule type="expression" dxfId="21550" priority="100" stopIfTrue="1">
      <formula>OR(CB8=祝色)</formula>
    </cfRule>
  </conditionalFormatting>
  <conditionalFormatting sqref="CH8">
    <cfRule type="expression" dxfId="21549" priority="99" stopIfTrue="1">
      <formula>OR(CH8=祝色)</formula>
    </cfRule>
  </conditionalFormatting>
  <conditionalFormatting sqref="CN8">
    <cfRule type="expression" dxfId="21548" priority="98" stopIfTrue="1">
      <formula>OR(CN8=祝色)</formula>
    </cfRule>
  </conditionalFormatting>
  <conditionalFormatting sqref="CT8">
    <cfRule type="expression" dxfId="21547" priority="97" stopIfTrue="1">
      <formula>OR(CT8=祝色)</formula>
    </cfRule>
  </conditionalFormatting>
  <conditionalFormatting sqref="BJ2">
    <cfRule type="expression" dxfId="21546" priority="96" stopIfTrue="1">
      <formula>OR(BJ2=祝色)</formula>
    </cfRule>
  </conditionalFormatting>
  <conditionalFormatting sqref="BP2">
    <cfRule type="expression" dxfId="21545" priority="95" stopIfTrue="1">
      <formula>OR(BP2=祝色)</formula>
    </cfRule>
  </conditionalFormatting>
  <conditionalFormatting sqref="BV2">
    <cfRule type="expression" dxfId="21544" priority="94" stopIfTrue="1">
      <formula>OR(BV2=祝色)</formula>
    </cfRule>
  </conditionalFormatting>
  <conditionalFormatting sqref="CB2">
    <cfRule type="expression" dxfId="21543" priority="93" stopIfTrue="1">
      <formula>OR(CB2=祝色)</formula>
    </cfRule>
  </conditionalFormatting>
  <conditionalFormatting sqref="CH2">
    <cfRule type="expression" dxfId="21542" priority="92" stopIfTrue="1">
      <formula>OR(CH2=祝色)</formula>
    </cfRule>
  </conditionalFormatting>
  <conditionalFormatting sqref="CN2">
    <cfRule type="expression" dxfId="21541" priority="91" stopIfTrue="1">
      <formula>OR(CN2=祝色)</formula>
    </cfRule>
  </conditionalFormatting>
  <conditionalFormatting sqref="CT2">
    <cfRule type="expression" dxfId="21540" priority="90" stopIfTrue="1">
      <formula>OR(CT2=祝色)</formula>
    </cfRule>
  </conditionalFormatting>
  <conditionalFormatting sqref="BJ10">
    <cfRule type="expression" dxfId="21539" priority="89" stopIfTrue="1">
      <formula>OR(BJ10=祝色)</formula>
    </cfRule>
  </conditionalFormatting>
  <conditionalFormatting sqref="CT10">
    <cfRule type="expression" dxfId="21538" priority="83" stopIfTrue="1">
      <formula>OR(CT10=祝色)</formula>
    </cfRule>
  </conditionalFormatting>
  <conditionalFormatting sqref="BP10">
    <cfRule type="expression" dxfId="21537" priority="88" stopIfTrue="1">
      <formula>OR(BP10=祝色)</formula>
    </cfRule>
  </conditionalFormatting>
  <conditionalFormatting sqref="BV10">
    <cfRule type="expression" dxfId="21536" priority="87" stopIfTrue="1">
      <formula>OR(BV10=祝色)</formula>
    </cfRule>
  </conditionalFormatting>
  <conditionalFormatting sqref="CB10">
    <cfRule type="expression" dxfId="21535" priority="86" stopIfTrue="1">
      <formula>OR(CB10=祝色)</formula>
    </cfRule>
  </conditionalFormatting>
  <conditionalFormatting sqref="CH10">
    <cfRule type="expression" dxfId="21534" priority="85" stopIfTrue="1">
      <formula>OR(CH10=祝色)</formula>
    </cfRule>
  </conditionalFormatting>
  <conditionalFormatting sqref="CN10">
    <cfRule type="expression" dxfId="21533" priority="84" stopIfTrue="1">
      <formula>OR(CN10=祝色)</formula>
    </cfRule>
  </conditionalFormatting>
  <conditionalFormatting sqref="BM10:BO12">
    <cfRule type="expression" dxfId="21532" priority="81" stopIfTrue="1">
      <formula>OR(BM10=祝色)</formula>
    </cfRule>
    <cfRule type="expression" dxfId="21531" priority="82">
      <formula>BM10</formula>
    </cfRule>
  </conditionalFormatting>
  <conditionalFormatting sqref="BS10:BU12">
    <cfRule type="expression" dxfId="21530" priority="79" stopIfTrue="1">
      <formula>OR(BS10=祝色)</formula>
    </cfRule>
    <cfRule type="expression" dxfId="21529" priority="80">
      <formula>BS10</formula>
    </cfRule>
  </conditionalFormatting>
  <conditionalFormatting sqref="BJ30">
    <cfRule type="expression" dxfId="21528" priority="78" stopIfTrue="1">
      <formula>OR(BJ30=祝色)</formula>
    </cfRule>
  </conditionalFormatting>
  <conditionalFormatting sqref="BP30">
    <cfRule type="expression" dxfId="21527" priority="77" stopIfTrue="1">
      <formula>OR(BP30=祝色)</formula>
    </cfRule>
  </conditionalFormatting>
  <conditionalFormatting sqref="BV30">
    <cfRule type="expression" dxfId="21526" priority="76" stopIfTrue="1">
      <formula>OR(BV30=祝色)</formula>
    </cfRule>
  </conditionalFormatting>
  <conditionalFormatting sqref="CB30">
    <cfRule type="expression" dxfId="21525" priority="75" stopIfTrue="1">
      <formula>OR(CB30=祝色)</formula>
    </cfRule>
  </conditionalFormatting>
  <conditionalFormatting sqref="CH30">
    <cfRule type="expression" dxfId="21524" priority="74" stopIfTrue="1">
      <formula>OR(CH30=祝色)</formula>
    </cfRule>
  </conditionalFormatting>
  <conditionalFormatting sqref="CN30">
    <cfRule type="expression" dxfId="21523" priority="73" stopIfTrue="1">
      <formula>OR(CN30=祝色)</formula>
    </cfRule>
  </conditionalFormatting>
  <conditionalFormatting sqref="CT30">
    <cfRule type="expression" dxfId="21522" priority="72" stopIfTrue="1">
      <formula>OR(CT30=祝色)</formula>
    </cfRule>
  </conditionalFormatting>
  <conditionalFormatting sqref="BJ32">
    <cfRule type="expression" dxfId="21521" priority="71" stopIfTrue="1">
      <formula>OR(BJ32=祝色)</formula>
    </cfRule>
  </conditionalFormatting>
  <conditionalFormatting sqref="BP32">
    <cfRule type="expression" dxfId="21520" priority="70" stopIfTrue="1">
      <formula>OR(BP32=祝色)</formula>
    </cfRule>
  </conditionalFormatting>
  <conditionalFormatting sqref="BV32">
    <cfRule type="expression" dxfId="21519" priority="69" stopIfTrue="1">
      <formula>OR(BV32=祝色)</formula>
    </cfRule>
  </conditionalFormatting>
  <conditionalFormatting sqref="CB32">
    <cfRule type="expression" dxfId="21518" priority="68" stopIfTrue="1">
      <formula>OR(CB32=祝色)</formula>
    </cfRule>
  </conditionalFormatting>
  <conditionalFormatting sqref="CH32">
    <cfRule type="expression" dxfId="21517" priority="67" stopIfTrue="1">
      <formula>OR(CH32=祝色)</formula>
    </cfRule>
  </conditionalFormatting>
  <conditionalFormatting sqref="CN32">
    <cfRule type="expression" dxfId="21516" priority="66" stopIfTrue="1">
      <formula>OR(CN32=祝色)</formula>
    </cfRule>
  </conditionalFormatting>
  <conditionalFormatting sqref="CT32">
    <cfRule type="expression" dxfId="21515" priority="65" stopIfTrue="1">
      <formula>OR(CT32=祝色)</formula>
    </cfRule>
  </conditionalFormatting>
  <conditionalFormatting sqref="BJ34">
    <cfRule type="expression" dxfId="21514" priority="64" stopIfTrue="1">
      <formula>OR(BJ34=祝色)</formula>
    </cfRule>
  </conditionalFormatting>
  <conditionalFormatting sqref="BP34">
    <cfRule type="expression" dxfId="21513" priority="63" stopIfTrue="1">
      <formula>OR(BP34=祝色)</formula>
    </cfRule>
  </conditionalFormatting>
  <conditionalFormatting sqref="BV34">
    <cfRule type="expression" dxfId="21512" priority="62" stopIfTrue="1">
      <formula>OR(BV34=祝色)</formula>
    </cfRule>
  </conditionalFormatting>
  <conditionalFormatting sqref="CB34">
    <cfRule type="expression" dxfId="21511" priority="61" stopIfTrue="1">
      <formula>OR(CB34=祝色)</formula>
    </cfRule>
  </conditionalFormatting>
  <conditionalFormatting sqref="CH34">
    <cfRule type="expression" dxfId="21510" priority="60" stopIfTrue="1">
      <formula>OR(CH34=祝色)</formula>
    </cfRule>
  </conditionalFormatting>
  <conditionalFormatting sqref="CN34">
    <cfRule type="expression" dxfId="21509" priority="59" stopIfTrue="1">
      <formula>OR(CN34=祝色)</formula>
    </cfRule>
  </conditionalFormatting>
  <conditionalFormatting sqref="CT34">
    <cfRule type="expression" dxfId="21508" priority="58" stopIfTrue="1">
      <formula>OR(CT34=祝色)</formula>
    </cfRule>
  </conditionalFormatting>
  <conditionalFormatting sqref="BJ28">
    <cfRule type="expression" dxfId="21507" priority="57" stopIfTrue="1">
      <formula>OR(BJ28=祝色)</formula>
    </cfRule>
  </conditionalFormatting>
  <conditionalFormatting sqref="BP28">
    <cfRule type="expression" dxfId="21506" priority="56" stopIfTrue="1">
      <formula>OR(BP28=祝色)</formula>
    </cfRule>
  </conditionalFormatting>
  <conditionalFormatting sqref="BV28">
    <cfRule type="expression" dxfId="21505" priority="55" stopIfTrue="1">
      <formula>OR(BV28=祝色)</formula>
    </cfRule>
  </conditionalFormatting>
  <conditionalFormatting sqref="CB28">
    <cfRule type="expression" dxfId="21504" priority="54" stopIfTrue="1">
      <formula>OR(CB28=祝色)</formula>
    </cfRule>
  </conditionalFormatting>
  <conditionalFormatting sqref="CH28">
    <cfRule type="expression" dxfId="21503" priority="53" stopIfTrue="1">
      <formula>OR(CH28=祝色)</formula>
    </cfRule>
  </conditionalFormatting>
  <conditionalFormatting sqref="CN28">
    <cfRule type="expression" dxfId="21502" priority="52" stopIfTrue="1">
      <formula>OR(CN28=祝色)</formula>
    </cfRule>
  </conditionalFormatting>
  <conditionalFormatting sqref="CT28">
    <cfRule type="expression" dxfId="21501" priority="51" stopIfTrue="1">
      <formula>OR(CT28=祝色)</formula>
    </cfRule>
  </conditionalFormatting>
  <conditionalFormatting sqref="BJ36">
    <cfRule type="expression" dxfId="21500" priority="50" stopIfTrue="1">
      <formula>OR(BJ36=祝色)</formula>
    </cfRule>
  </conditionalFormatting>
  <conditionalFormatting sqref="CT36">
    <cfRule type="expression" dxfId="21499" priority="44" stopIfTrue="1">
      <formula>OR(CT36=祝色)</formula>
    </cfRule>
  </conditionalFormatting>
  <conditionalFormatting sqref="BP36">
    <cfRule type="expression" dxfId="21498" priority="49" stopIfTrue="1">
      <formula>OR(BP36=祝色)</formula>
    </cfRule>
  </conditionalFormatting>
  <conditionalFormatting sqref="BV36">
    <cfRule type="expression" dxfId="21497" priority="48" stopIfTrue="1">
      <formula>OR(BV36=祝色)</formula>
    </cfRule>
  </conditionalFormatting>
  <conditionalFormatting sqref="CB36">
    <cfRule type="expression" dxfId="21496" priority="47" stopIfTrue="1">
      <formula>OR(CB36=祝色)</formula>
    </cfRule>
  </conditionalFormatting>
  <conditionalFormatting sqref="CH36">
    <cfRule type="expression" dxfId="21495" priority="46" stopIfTrue="1">
      <formula>OR(CH36=祝色)</formula>
    </cfRule>
  </conditionalFormatting>
  <conditionalFormatting sqref="CN36">
    <cfRule type="expression" dxfId="21494" priority="45" stopIfTrue="1">
      <formula>OR(CN36=祝色)</formula>
    </cfRule>
  </conditionalFormatting>
  <conditionalFormatting sqref="BM36:BO38">
    <cfRule type="expression" dxfId="21493" priority="42" stopIfTrue="1">
      <formula>OR(BM36=祝色)</formula>
    </cfRule>
    <cfRule type="expression" dxfId="21492" priority="43">
      <formula>BM36</formula>
    </cfRule>
  </conditionalFormatting>
  <conditionalFormatting sqref="BS36:BU38">
    <cfRule type="expression" dxfId="21491" priority="40" stopIfTrue="1">
      <formula>OR(BS36=祝色)</formula>
    </cfRule>
    <cfRule type="expression" dxfId="21490" priority="41">
      <formula>BS36</formula>
    </cfRule>
  </conditionalFormatting>
  <conditionalFormatting sqref="BJ56">
    <cfRule type="expression" dxfId="21489" priority="39" stopIfTrue="1">
      <formula>OR(BJ56=祝色)</formula>
    </cfRule>
  </conditionalFormatting>
  <conditionalFormatting sqref="BP56">
    <cfRule type="expression" dxfId="21488" priority="38" stopIfTrue="1">
      <formula>OR(BP56=祝色)</formula>
    </cfRule>
  </conditionalFormatting>
  <conditionalFormatting sqref="BV56">
    <cfRule type="expression" dxfId="21487" priority="37" stopIfTrue="1">
      <formula>OR(BV56=祝色)</formula>
    </cfRule>
  </conditionalFormatting>
  <conditionalFormatting sqref="CB56">
    <cfRule type="expression" dxfId="21486" priority="36" stopIfTrue="1">
      <formula>OR(CB56=祝色)</formula>
    </cfRule>
  </conditionalFormatting>
  <conditionalFormatting sqref="CH56">
    <cfRule type="expression" dxfId="21485" priority="35" stopIfTrue="1">
      <formula>OR(CH56=祝色)</formula>
    </cfRule>
  </conditionalFormatting>
  <conditionalFormatting sqref="CN56">
    <cfRule type="expression" dxfId="21484" priority="34" stopIfTrue="1">
      <formula>OR(CN56=祝色)</formula>
    </cfRule>
  </conditionalFormatting>
  <conditionalFormatting sqref="CT56">
    <cfRule type="expression" dxfId="21483" priority="33" stopIfTrue="1">
      <formula>OR(CT56=祝色)</formula>
    </cfRule>
  </conditionalFormatting>
  <conditionalFormatting sqref="BJ58">
    <cfRule type="expression" dxfId="21482" priority="32" stopIfTrue="1">
      <formula>OR(BJ58=祝色)</formula>
    </cfRule>
  </conditionalFormatting>
  <conditionalFormatting sqref="BP58">
    <cfRule type="expression" dxfId="21481" priority="31" stopIfTrue="1">
      <formula>OR(BP58=祝色)</formula>
    </cfRule>
  </conditionalFormatting>
  <conditionalFormatting sqref="BV58">
    <cfRule type="expression" dxfId="21480" priority="30" stopIfTrue="1">
      <formula>OR(BV58=祝色)</formula>
    </cfRule>
  </conditionalFormatting>
  <conditionalFormatting sqref="CB58">
    <cfRule type="expression" dxfId="21479" priority="29" stopIfTrue="1">
      <formula>OR(CB58=祝色)</formula>
    </cfRule>
  </conditionalFormatting>
  <conditionalFormatting sqref="CH58">
    <cfRule type="expression" dxfId="21478" priority="28" stopIfTrue="1">
      <formula>OR(CH58=祝色)</formula>
    </cfRule>
  </conditionalFormatting>
  <conditionalFormatting sqref="CN58">
    <cfRule type="expression" dxfId="21477" priority="27" stopIfTrue="1">
      <formula>OR(CN58=祝色)</formula>
    </cfRule>
  </conditionalFormatting>
  <conditionalFormatting sqref="CT58">
    <cfRule type="expression" dxfId="21476" priority="26" stopIfTrue="1">
      <formula>OR(CT58=祝色)</formula>
    </cfRule>
  </conditionalFormatting>
  <conditionalFormatting sqref="BJ60">
    <cfRule type="expression" dxfId="21475" priority="25" stopIfTrue="1">
      <formula>OR(BJ60=祝色)</formula>
    </cfRule>
  </conditionalFormatting>
  <conditionalFormatting sqref="BP60">
    <cfRule type="expression" dxfId="21474" priority="24" stopIfTrue="1">
      <formula>OR(BP60=祝色)</formula>
    </cfRule>
  </conditionalFormatting>
  <conditionalFormatting sqref="BV60">
    <cfRule type="expression" dxfId="21473" priority="23" stopIfTrue="1">
      <formula>OR(BV60=祝色)</formula>
    </cfRule>
  </conditionalFormatting>
  <conditionalFormatting sqref="CB60">
    <cfRule type="expression" dxfId="21472" priority="22" stopIfTrue="1">
      <formula>OR(CB60=祝色)</formula>
    </cfRule>
  </conditionalFormatting>
  <conditionalFormatting sqref="CH60">
    <cfRule type="expression" dxfId="21471" priority="21" stopIfTrue="1">
      <formula>OR(CH60=祝色)</formula>
    </cfRule>
  </conditionalFormatting>
  <conditionalFormatting sqref="CN60">
    <cfRule type="expression" dxfId="21470" priority="20" stopIfTrue="1">
      <formula>OR(CN60=祝色)</formula>
    </cfRule>
  </conditionalFormatting>
  <conditionalFormatting sqref="CT60">
    <cfRule type="expression" dxfId="21469" priority="19" stopIfTrue="1">
      <formula>OR(CT60=祝色)</formula>
    </cfRule>
  </conditionalFormatting>
  <conditionalFormatting sqref="BJ54">
    <cfRule type="expression" dxfId="21468" priority="18" stopIfTrue="1">
      <formula>OR(BJ54=祝色)</formula>
    </cfRule>
  </conditionalFormatting>
  <conditionalFormatting sqref="BP54">
    <cfRule type="expression" dxfId="21467" priority="17" stopIfTrue="1">
      <formula>OR(BP54=祝色)</formula>
    </cfRule>
  </conditionalFormatting>
  <conditionalFormatting sqref="BV54">
    <cfRule type="expression" dxfId="21466" priority="16" stopIfTrue="1">
      <formula>OR(BV54=祝色)</formula>
    </cfRule>
  </conditionalFormatting>
  <conditionalFormatting sqref="CB54">
    <cfRule type="expression" dxfId="21465" priority="15" stopIfTrue="1">
      <formula>OR(CB54=祝色)</formula>
    </cfRule>
  </conditionalFormatting>
  <conditionalFormatting sqref="CH54">
    <cfRule type="expression" dxfId="21464" priority="14" stopIfTrue="1">
      <formula>OR(CH54=祝色)</formula>
    </cfRule>
  </conditionalFormatting>
  <conditionalFormatting sqref="CN54">
    <cfRule type="expression" dxfId="21463" priority="13" stopIfTrue="1">
      <formula>OR(CN54=祝色)</formula>
    </cfRule>
  </conditionalFormatting>
  <conditionalFormatting sqref="CT54">
    <cfRule type="expression" dxfId="21462" priority="12" stopIfTrue="1">
      <formula>OR(CT54=祝色)</formula>
    </cfRule>
  </conditionalFormatting>
  <conditionalFormatting sqref="BJ62">
    <cfRule type="expression" dxfId="21461" priority="11" stopIfTrue="1">
      <formula>OR(BJ62=祝色)</formula>
    </cfRule>
  </conditionalFormatting>
  <conditionalFormatting sqref="CT62">
    <cfRule type="expression" dxfId="21460" priority="5" stopIfTrue="1">
      <formula>OR(CT62=祝色)</formula>
    </cfRule>
  </conditionalFormatting>
  <conditionalFormatting sqref="BP62">
    <cfRule type="expression" dxfId="21459" priority="10" stopIfTrue="1">
      <formula>OR(BP62=祝色)</formula>
    </cfRule>
  </conditionalFormatting>
  <conditionalFormatting sqref="BV62">
    <cfRule type="expression" dxfId="21458" priority="9" stopIfTrue="1">
      <formula>OR(BV62=祝色)</formula>
    </cfRule>
  </conditionalFormatting>
  <conditionalFormatting sqref="CB62">
    <cfRule type="expression" dxfId="21457" priority="8" stopIfTrue="1">
      <formula>OR(CB62=祝色)</formula>
    </cfRule>
  </conditionalFormatting>
  <conditionalFormatting sqref="CH62">
    <cfRule type="expression" dxfId="21456" priority="7" stopIfTrue="1">
      <formula>OR(CH62=祝色)</formula>
    </cfRule>
  </conditionalFormatting>
  <conditionalFormatting sqref="CN62">
    <cfRule type="expression" dxfId="21455" priority="6" stopIfTrue="1">
      <formula>OR(CN62=祝色)</formula>
    </cfRule>
  </conditionalFormatting>
  <conditionalFormatting sqref="BM62:BO64">
    <cfRule type="expression" dxfId="21454" priority="3" stopIfTrue="1">
      <formula>OR(BM62=祝色)</formula>
    </cfRule>
    <cfRule type="expression" dxfId="21453" priority="4">
      <formula>BM62</formula>
    </cfRule>
  </conditionalFormatting>
  <conditionalFormatting sqref="BS62:BU64">
    <cfRule type="expression" dxfId="21452" priority="1" stopIfTrue="1">
      <formula>OR(BS62=祝色)</formula>
    </cfRule>
    <cfRule type="expression" dxfId="21451" priority="2">
      <formula>BS62</formula>
    </cfRule>
  </conditionalFormatting>
  <printOptions horizontalCentered="1" verticalCentered="1"/>
  <pageMargins left="0" right="0" top="0" bottom="0" header="0.51181102362204722" footer="0.51181102362204722"/>
  <pageSetup paperSize="12" scale="42" orientation="portrait" r:id="rId1"/>
  <headerFooter alignWithMargins="0"/>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BI142"/>
  <sheetViews>
    <sheetView zoomScale="25" zoomScaleNormal="25" workbookViewId="0">
      <selection activeCell="AE2" sqref="AE2"/>
    </sheetView>
  </sheetViews>
  <sheetFormatPr defaultRowHeight="13.5"/>
  <cols>
    <col min="1" max="1" width="0.375" customWidth="1"/>
    <col min="2" max="2" width="13.25" customWidth="1"/>
    <col min="3" max="3" width="6" customWidth="1"/>
    <col min="4" max="4" width="13.25" customWidth="1"/>
    <col min="5" max="5" width="6" customWidth="1"/>
    <col min="6" max="6" width="13.25" customWidth="1"/>
    <col min="7" max="7" width="6" customWidth="1"/>
    <col min="8" max="8" width="13.25" customWidth="1"/>
    <col min="9" max="9" width="6" customWidth="1"/>
    <col min="10" max="10" width="13.25" customWidth="1"/>
    <col min="11" max="11" width="6" customWidth="1"/>
    <col min="12" max="12" width="13.25" customWidth="1"/>
    <col min="13" max="13" width="6" customWidth="1"/>
    <col min="14" max="14" width="13.25" customWidth="1"/>
    <col min="15" max="15" width="6" customWidth="1"/>
    <col min="16" max="16" width="11" customWidth="1"/>
    <col min="17" max="17" width="13.25" customWidth="1"/>
    <col min="18" max="18" width="6" customWidth="1"/>
    <col min="19" max="19" width="13.25" customWidth="1"/>
    <col min="20" max="20" width="6" customWidth="1"/>
    <col min="21" max="21" width="13.25" customWidth="1"/>
    <col min="22" max="22" width="6" customWidth="1"/>
    <col min="23" max="23" width="13.25" customWidth="1"/>
    <col min="24" max="24" width="6" customWidth="1"/>
    <col min="25" max="25" width="13.25" customWidth="1"/>
    <col min="26" max="26" width="6" customWidth="1"/>
    <col min="27" max="27" width="13.25" customWidth="1"/>
    <col min="28" max="28" width="6" customWidth="1"/>
    <col min="29" max="29" width="13.25" customWidth="1"/>
    <col min="30" max="30" width="6" customWidth="1"/>
    <col min="31" max="32" width="12.125" customWidth="1"/>
    <col min="33" max="33" width="13.25" customWidth="1"/>
    <col min="34" max="34" width="6" customWidth="1"/>
    <col min="35" max="35" width="13.25" customWidth="1"/>
    <col min="36" max="36" width="6" customWidth="1"/>
    <col min="37" max="37" width="13.25" customWidth="1"/>
    <col min="38" max="38" width="6" customWidth="1"/>
    <col min="39" max="39" width="13.25" customWidth="1"/>
    <col min="40" max="40" width="6" customWidth="1"/>
    <col min="41" max="41" width="13.25" customWidth="1"/>
    <col min="42" max="42" width="6" customWidth="1"/>
    <col min="43" max="43" width="13.25" customWidth="1"/>
    <col min="44" max="44" width="6" customWidth="1"/>
    <col min="45" max="45" width="13.25" customWidth="1"/>
    <col min="46" max="46" width="6" customWidth="1"/>
    <col min="47" max="47" width="11" customWidth="1"/>
    <col min="48" max="48" width="13.25" customWidth="1"/>
    <col min="49" max="49" width="6" customWidth="1"/>
    <col min="50" max="50" width="13.25" customWidth="1"/>
    <col min="51" max="51" width="6" customWidth="1"/>
    <col min="52" max="52" width="13.25" customWidth="1"/>
    <col min="53" max="53" width="6" customWidth="1"/>
    <col min="54" max="54" width="13.25" customWidth="1"/>
    <col min="55" max="55" width="6" customWidth="1"/>
    <col min="56" max="56" width="13.25" customWidth="1"/>
    <col min="57" max="57" width="6" customWidth="1"/>
    <col min="58" max="58" width="13.25" customWidth="1"/>
    <col min="59" max="59" width="6" customWidth="1"/>
    <col min="60" max="60" width="13.25" customWidth="1"/>
    <col min="61" max="61" width="6" customWidth="1"/>
    <col min="221" max="221" width="13.375" customWidth="1"/>
    <col min="222" max="222" width="4.875" customWidth="1"/>
    <col min="223" max="223" width="13.375" customWidth="1"/>
    <col min="224" max="224" width="5" customWidth="1"/>
    <col min="225" max="225" width="13.375" customWidth="1"/>
    <col min="226" max="226" width="5" customWidth="1"/>
    <col min="227" max="227" width="13.375" customWidth="1"/>
    <col min="228" max="228" width="5" customWidth="1"/>
    <col min="229" max="229" width="13.375" customWidth="1"/>
    <col min="230" max="230" width="5" customWidth="1"/>
    <col min="231" max="231" width="13.375" customWidth="1"/>
    <col min="232" max="232" width="5" customWidth="1"/>
    <col min="233" max="233" width="13.375" customWidth="1"/>
    <col min="234" max="234" width="5" customWidth="1"/>
    <col min="235" max="236" width="11.75" customWidth="1"/>
    <col min="237" max="237" width="13.375" customWidth="1"/>
    <col min="238" max="238" width="4.875" customWidth="1"/>
    <col min="239" max="239" width="13.375" customWidth="1"/>
    <col min="240" max="240" width="5" customWidth="1"/>
    <col min="241" max="241" width="13.375" customWidth="1"/>
    <col min="242" max="242" width="5" customWidth="1"/>
    <col min="243" max="243" width="13.375" customWidth="1"/>
    <col min="244" max="244" width="5" customWidth="1"/>
    <col min="245" max="245" width="13.375" customWidth="1"/>
    <col min="246" max="246" width="5" customWidth="1"/>
    <col min="247" max="247" width="13.375" customWidth="1"/>
    <col min="248" max="248" width="5" customWidth="1"/>
    <col min="249" max="249" width="13.375" customWidth="1"/>
    <col min="250" max="250" width="5" customWidth="1"/>
    <col min="251" max="252" width="11.75" customWidth="1"/>
    <col min="253" max="253" width="13.375" customWidth="1"/>
    <col min="254" max="254" width="4.875" customWidth="1"/>
    <col min="255" max="255" width="13.375" customWidth="1"/>
    <col min="256" max="256" width="5" customWidth="1"/>
    <col min="257" max="257" width="13.375" customWidth="1"/>
    <col min="258" max="258" width="5" customWidth="1"/>
    <col min="259" max="259" width="13.375" customWidth="1"/>
    <col min="260" max="260" width="5" customWidth="1"/>
    <col min="261" max="261" width="13.375" customWidth="1"/>
    <col min="262" max="262" width="5" customWidth="1"/>
    <col min="263" max="263" width="13.375" customWidth="1"/>
    <col min="264" max="264" width="5" customWidth="1"/>
    <col min="265" max="265" width="13.375" customWidth="1"/>
    <col min="266" max="266" width="5" customWidth="1"/>
    <col min="267" max="268" width="11.75" customWidth="1"/>
    <col min="269" max="269" width="13.375" customWidth="1"/>
    <col min="270" max="270" width="4.875" customWidth="1"/>
    <col min="271" max="271" width="13.375" customWidth="1"/>
    <col min="272" max="272" width="5" customWidth="1"/>
    <col min="273" max="273" width="13.375" customWidth="1"/>
    <col min="274" max="274" width="5" customWidth="1"/>
    <col min="275" max="275" width="13.375" customWidth="1"/>
    <col min="276" max="276" width="5" customWidth="1"/>
    <col min="277" max="277" width="13.375" customWidth="1"/>
    <col min="278" max="278" width="5" customWidth="1"/>
    <col min="279" max="279" width="13.375" customWidth="1"/>
    <col min="280" max="280" width="5" customWidth="1"/>
    <col min="281" max="281" width="13.375" customWidth="1"/>
    <col min="282" max="282" width="5" customWidth="1"/>
    <col min="477" max="477" width="13.375" customWidth="1"/>
    <col min="478" max="478" width="4.875" customWidth="1"/>
    <col min="479" max="479" width="13.375" customWidth="1"/>
    <col min="480" max="480" width="5" customWidth="1"/>
    <col min="481" max="481" width="13.375" customWidth="1"/>
    <col min="482" max="482" width="5" customWidth="1"/>
    <col min="483" max="483" width="13.375" customWidth="1"/>
    <col min="484" max="484" width="5" customWidth="1"/>
    <col min="485" max="485" width="13.375" customWidth="1"/>
    <col min="486" max="486" width="5" customWidth="1"/>
    <col min="487" max="487" width="13.375" customWidth="1"/>
    <col min="488" max="488" width="5" customWidth="1"/>
    <col min="489" max="489" width="13.375" customWidth="1"/>
    <col min="490" max="490" width="5" customWidth="1"/>
    <col min="491" max="492" width="11.75" customWidth="1"/>
    <col min="493" max="493" width="13.375" customWidth="1"/>
    <col min="494" max="494" width="4.875" customWidth="1"/>
    <col min="495" max="495" width="13.375" customWidth="1"/>
    <col min="496" max="496" width="5" customWidth="1"/>
    <col min="497" max="497" width="13.375" customWidth="1"/>
    <col min="498" max="498" width="5" customWidth="1"/>
    <col min="499" max="499" width="13.375" customWidth="1"/>
    <col min="500" max="500" width="5" customWidth="1"/>
    <col min="501" max="501" width="13.375" customWidth="1"/>
    <col min="502" max="502" width="5" customWidth="1"/>
    <col min="503" max="503" width="13.375" customWidth="1"/>
    <col min="504" max="504" width="5" customWidth="1"/>
    <col min="505" max="505" width="13.375" customWidth="1"/>
    <col min="506" max="506" width="5" customWidth="1"/>
    <col min="507" max="508" width="11.75" customWidth="1"/>
    <col min="509" max="509" width="13.375" customWidth="1"/>
    <col min="510" max="510" width="4.875" customWidth="1"/>
    <col min="511" max="511" width="13.375" customWidth="1"/>
    <col min="512" max="512" width="5" customWidth="1"/>
    <col min="513" max="513" width="13.375" customWidth="1"/>
    <col min="514" max="514" width="5" customWidth="1"/>
    <col min="515" max="515" width="13.375" customWidth="1"/>
    <col min="516" max="516" width="5" customWidth="1"/>
    <col min="517" max="517" width="13.375" customWidth="1"/>
    <col min="518" max="518" width="5" customWidth="1"/>
    <col min="519" max="519" width="13.375" customWidth="1"/>
    <col min="520" max="520" width="5" customWidth="1"/>
    <col min="521" max="521" width="13.375" customWidth="1"/>
    <col min="522" max="522" width="5" customWidth="1"/>
    <col min="523" max="524" width="11.75" customWidth="1"/>
    <col min="525" max="525" width="13.375" customWidth="1"/>
    <col min="526" max="526" width="4.875" customWidth="1"/>
    <col min="527" max="527" width="13.375" customWidth="1"/>
    <col min="528" max="528" width="5" customWidth="1"/>
    <col min="529" max="529" width="13.375" customWidth="1"/>
    <col min="530" max="530" width="5" customWidth="1"/>
    <col min="531" max="531" width="13.375" customWidth="1"/>
    <col min="532" max="532" width="5" customWidth="1"/>
    <col min="533" max="533" width="13.375" customWidth="1"/>
    <col min="534" max="534" width="5" customWidth="1"/>
    <col min="535" max="535" width="13.375" customWidth="1"/>
    <col min="536" max="536" width="5" customWidth="1"/>
    <col min="537" max="537" width="13.375" customWidth="1"/>
    <col min="538" max="538" width="5" customWidth="1"/>
    <col min="733" max="733" width="13.375" customWidth="1"/>
    <col min="734" max="734" width="4.875" customWidth="1"/>
    <col min="735" max="735" width="13.375" customWidth="1"/>
    <col min="736" max="736" width="5" customWidth="1"/>
    <col min="737" max="737" width="13.375" customWidth="1"/>
    <col min="738" max="738" width="5" customWidth="1"/>
    <col min="739" max="739" width="13.375" customWidth="1"/>
    <col min="740" max="740" width="5" customWidth="1"/>
    <col min="741" max="741" width="13.375" customWidth="1"/>
    <col min="742" max="742" width="5" customWidth="1"/>
    <col min="743" max="743" width="13.375" customWidth="1"/>
    <col min="744" max="744" width="5" customWidth="1"/>
    <col min="745" max="745" width="13.375" customWidth="1"/>
    <col min="746" max="746" width="5" customWidth="1"/>
    <col min="747" max="748" width="11.75" customWidth="1"/>
    <col min="749" max="749" width="13.375" customWidth="1"/>
    <col min="750" max="750" width="4.875" customWidth="1"/>
    <col min="751" max="751" width="13.375" customWidth="1"/>
    <col min="752" max="752" width="5" customWidth="1"/>
    <col min="753" max="753" width="13.375" customWidth="1"/>
    <col min="754" max="754" width="5" customWidth="1"/>
    <col min="755" max="755" width="13.375" customWidth="1"/>
    <col min="756" max="756" width="5" customWidth="1"/>
    <col min="757" max="757" width="13.375" customWidth="1"/>
    <col min="758" max="758" width="5" customWidth="1"/>
    <col min="759" max="759" width="13.375" customWidth="1"/>
    <col min="760" max="760" width="5" customWidth="1"/>
    <col min="761" max="761" width="13.375" customWidth="1"/>
    <col min="762" max="762" width="5" customWidth="1"/>
    <col min="763" max="764" width="11.75" customWidth="1"/>
    <col min="765" max="765" width="13.375" customWidth="1"/>
    <col min="766" max="766" width="4.875" customWidth="1"/>
    <col min="767" max="767" width="13.375" customWidth="1"/>
    <col min="768" max="768" width="5" customWidth="1"/>
    <col min="769" max="769" width="13.375" customWidth="1"/>
    <col min="770" max="770" width="5" customWidth="1"/>
    <col min="771" max="771" width="13.375" customWidth="1"/>
    <col min="772" max="772" width="5" customWidth="1"/>
    <col min="773" max="773" width="13.375" customWidth="1"/>
    <col min="774" max="774" width="5" customWidth="1"/>
    <col min="775" max="775" width="13.375" customWidth="1"/>
    <col min="776" max="776" width="5" customWidth="1"/>
    <col min="777" max="777" width="13.375" customWidth="1"/>
    <col min="778" max="778" width="5" customWidth="1"/>
    <col min="779" max="780" width="11.75" customWidth="1"/>
    <col min="781" max="781" width="13.375" customWidth="1"/>
    <col min="782" max="782" width="4.875" customWidth="1"/>
    <col min="783" max="783" width="13.375" customWidth="1"/>
    <col min="784" max="784" width="5" customWidth="1"/>
    <col min="785" max="785" width="13.375" customWidth="1"/>
    <col min="786" max="786" width="5" customWidth="1"/>
    <col min="787" max="787" width="13.375" customWidth="1"/>
    <col min="788" max="788" width="5" customWidth="1"/>
    <col min="789" max="789" width="13.375" customWidth="1"/>
    <col min="790" max="790" width="5" customWidth="1"/>
    <col min="791" max="791" width="13.375" customWidth="1"/>
    <col min="792" max="792" width="5" customWidth="1"/>
    <col min="793" max="793" width="13.375" customWidth="1"/>
    <col min="794" max="794" width="5" customWidth="1"/>
    <col min="989" max="989" width="13.375" customWidth="1"/>
    <col min="990" max="990" width="4.875" customWidth="1"/>
    <col min="991" max="991" width="13.375" customWidth="1"/>
    <col min="992" max="992" width="5" customWidth="1"/>
    <col min="993" max="993" width="13.375" customWidth="1"/>
    <col min="994" max="994" width="5" customWidth="1"/>
    <col min="995" max="995" width="13.375" customWidth="1"/>
    <col min="996" max="996" width="5" customWidth="1"/>
    <col min="997" max="997" width="13.375" customWidth="1"/>
    <col min="998" max="998" width="5" customWidth="1"/>
    <col min="999" max="999" width="13.375" customWidth="1"/>
    <col min="1000" max="1000" width="5" customWidth="1"/>
    <col min="1001" max="1001" width="13.375" customWidth="1"/>
    <col min="1002" max="1002" width="5" customWidth="1"/>
    <col min="1003" max="1004" width="11.75" customWidth="1"/>
    <col min="1005" max="1005" width="13.375" customWidth="1"/>
    <col min="1006" max="1006" width="4.875" customWidth="1"/>
    <col min="1007" max="1007" width="13.375" customWidth="1"/>
    <col min="1008" max="1008" width="5" customWidth="1"/>
    <col min="1009" max="1009" width="13.375" customWidth="1"/>
    <col min="1010" max="1010" width="5" customWidth="1"/>
    <col min="1011" max="1011" width="13.375" customWidth="1"/>
    <col min="1012" max="1012" width="5" customWidth="1"/>
    <col min="1013" max="1013" width="13.375" customWidth="1"/>
    <col min="1014" max="1014" width="5" customWidth="1"/>
    <col min="1015" max="1015" width="13.375" customWidth="1"/>
    <col min="1016" max="1016" width="5" customWidth="1"/>
    <col min="1017" max="1017" width="13.375" customWidth="1"/>
    <col min="1018" max="1018" width="5" customWidth="1"/>
    <col min="1019" max="1020" width="11.75" customWidth="1"/>
    <col min="1021" max="1021" width="13.375" customWidth="1"/>
    <col min="1022" max="1022" width="4.875" customWidth="1"/>
    <col min="1023" max="1023" width="13.375" customWidth="1"/>
    <col min="1024" max="1024" width="5" customWidth="1"/>
    <col min="1025" max="1025" width="13.375" customWidth="1"/>
    <col min="1026" max="1026" width="5" customWidth="1"/>
    <col min="1027" max="1027" width="13.375" customWidth="1"/>
    <col min="1028" max="1028" width="5" customWidth="1"/>
    <col min="1029" max="1029" width="13.375" customWidth="1"/>
    <col min="1030" max="1030" width="5" customWidth="1"/>
    <col min="1031" max="1031" width="13.375" customWidth="1"/>
    <col min="1032" max="1032" width="5" customWidth="1"/>
    <col min="1033" max="1033" width="13.375" customWidth="1"/>
    <col min="1034" max="1034" width="5" customWidth="1"/>
    <col min="1035" max="1036" width="11.75" customWidth="1"/>
    <col min="1037" max="1037" width="13.375" customWidth="1"/>
    <col min="1038" max="1038" width="4.875" customWidth="1"/>
    <col min="1039" max="1039" width="13.375" customWidth="1"/>
    <col min="1040" max="1040" width="5" customWidth="1"/>
    <col min="1041" max="1041" width="13.375" customWidth="1"/>
    <col min="1042" max="1042" width="5" customWidth="1"/>
    <col min="1043" max="1043" width="13.375" customWidth="1"/>
    <col min="1044" max="1044" width="5" customWidth="1"/>
    <col min="1045" max="1045" width="13.375" customWidth="1"/>
    <col min="1046" max="1046" width="5" customWidth="1"/>
    <col min="1047" max="1047" width="13.375" customWidth="1"/>
    <col min="1048" max="1048" width="5" customWidth="1"/>
    <col min="1049" max="1049" width="13.375" customWidth="1"/>
    <col min="1050" max="1050" width="5" customWidth="1"/>
    <col min="1245" max="1245" width="13.375" customWidth="1"/>
    <col min="1246" max="1246" width="4.875" customWidth="1"/>
    <col min="1247" max="1247" width="13.375" customWidth="1"/>
    <col min="1248" max="1248" width="5" customWidth="1"/>
    <col min="1249" max="1249" width="13.375" customWidth="1"/>
    <col min="1250" max="1250" width="5" customWidth="1"/>
    <col min="1251" max="1251" width="13.375" customWidth="1"/>
    <col min="1252" max="1252" width="5" customWidth="1"/>
    <col min="1253" max="1253" width="13.375" customWidth="1"/>
    <col min="1254" max="1254" width="5" customWidth="1"/>
    <col min="1255" max="1255" width="13.375" customWidth="1"/>
    <col min="1256" max="1256" width="5" customWidth="1"/>
    <col min="1257" max="1257" width="13.375" customWidth="1"/>
    <col min="1258" max="1258" width="5" customWidth="1"/>
    <col min="1259" max="1260" width="11.75" customWidth="1"/>
    <col min="1261" max="1261" width="13.375" customWidth="1"/>
    <col min="1262" max="1262" width="4.875" customWidth="1"/>
    <col min="1263" max="1263" width="13.375" customWidth="1"/>
    <col min="1264" max="1264" width="5" customWidth="1"/>
    <col min="1265" max="1265" width="13.375" customWidth="1"/>
    <col min="1266" max="1266" width="5" customWidth="1"/>
    <col min="1267" max="1267" width="13.375" customWidth="1"/>
    <col min="1268" max="1268" width="5" customWidth="1"/>
    <col min="1269" max="1269" width="13.375" customWidth="1"/>
    <col min="1270" max="1270" width="5" customWidth="1"/>
    <col min="1271" max="1271" width="13.375" customWidth="1"/>
    <col min="1272" max="1272" width="5" customWidth="1"/>
    <col min="1273" max="1273" width="13.375" customWidth="1"/>
    <col min="1274" max="1274" width="5" customWidth="1"/>
    <col min="1275" max="1276" width="11.75" customWidth="1"/>
    <col min="1277" max="1277" width="13.375" customWidth="1"/>
    <col min="1278" max="1278" width="4.875" customWidth="1"/>
    <col min="1279" max="1279" width="13.375" customWidth="1"/>
    <col min="1280" max="1280" width="5" customWidth="1"/>
    <col min="1281" max="1281" width="13.375" customWidth="1"/>
    <col min="1282" max="1282" width="5" customWidth="1"/>
    <col min="1283" max="1283" width="13.375" customWidth="1"/>
    <col min="1284" max="1284" width="5" customWidth="1"/>
    <col min="1285" max="1285" width="13.375" customWidth="1"/>
    <col min="1286" max="1286" width="5" customWidth="1"/>
    <col min="1287" max="1287" width="13.375" customWidth="1"/>
    <col min="1288" max="1288" width="5" customWidth="1"/>
    <col min="1289" max="1289" width="13.375" customWidth="1"/>
    <col min="1290" max="1290" width="5" customWidth="1"/>
    <col min="1291" max="1292" width="11.75" customWidth="1"/>
    <col min="1293" max="1293" width="13.375" customWidth="1"/>
    <col min="1294" max="1294" width="4.875" customWidth="1"/>
    <col min="1295" max="1295" width="13.375" customWidth="1"/>
    <col min="1296" max="1296" width="5" customWidth="1"/>
    <col min="1297" max="1297" width="13.375" customWidth="1"/>
    <col min="1298" max="1298" width="5" customWidth="1"/>
    <col min="1299" max="1299" width="13.375" customWidth="1"/>
    <col min="1300" max="1300" width="5" customWidth="1"/>
    <col min="1301" max="1301" width="13.375" customWidth="1"/>
    <col min="1302" max="1302" width="5" customWidth="1"/>
    <col min="1303" max="1303" width="13.375" customWidth="1"/>
    <col min="1304" max="1304" width="5" customWidth="1"/>
    <col min="1305" max="1305" width="13.375" customWidth="1"/>
    <col min="1306" max="1306" width="5" customWidth="1"/>
    <col min="1501" max="1501" width="13.375" customWidth="1"/>
    <col min="1502" max="1502" width="4.875" customWidth="1"/>
    <col min="1503" max="1503" width="13.375" customWidth="1"/>
    <col min="1504" max="1504" width="5" customWidth="1"/>
    <col min="1505" max="1505" width="13.375" customWidth="1"/>
    <col min="1506" max="1506" width="5" customWidth="1"/>
    <col min="1507" max="1507" width="13.375" customWidth="1"/>
    <col min="1508" max="1508" width="5" customWidth="1"/>
    <col min="1509" max="1509" width="13.375" customWidth="1"/>
    <col min="1510" max="1510" width="5" customWidth="1"/>
    <col min="1511" max="1511" width="13.375" customWidth="1"/>
    <col min="1512" max="1512" width="5" customWidth="1"/>
    <col min="1513" max="1513" width="13.375" customWidth="1"/>
    <col min="1514" max="1514" width="5" customWidth="1"/>
    <col min="1515" max="1516" width="11.75" customWidth="1"/>
    <col min="1517" max="1517" width="13.375" customWidth="1"/>
    <col min="1518" max="1518" width="4.875" customWidth="1"/>
    <col min="1519" max="1519" width="13.375" customWidth="1"/>
    <col min="1520" max="1520" width="5" customWidth="1"/>
    <col min="1521" max="1521" width="13.375" customWidth="1"/>
    <col min="1522" max="1522" width="5" customWidth="1"/>
    <col min="1523" max="1523" width="13.375" customWidth="1"/>
    <col min="1524" max="1524" width="5" customWidth="1"/>
    <col min="1525" max="1525" width="13.375" customWidth="1"/>
    <col min="1526" max="1526" width="5" customWidth="1"/>
    <col min="1527" max="1527" width="13.375" customWidth="1"/>
    <col min="1528" max="1528" width="5" customWidth="1"/>
    <col min="1529" max="1529" width="13.375" customWidth="1"/>
    <col min="1530" max="1530" width="5" customWidth="1"/>
    <col min="1531" max="1532" width="11.75" customWidth="1"/>
    <col min="1533" max="1533" width="13.375" customWidth="1"/>
    <col min="1534" max="1534" width="4.875" customWidth="1"/>
    <col min="1535" max="1535" width="13.375" customWidth="1"/>
    <col min="1536" max="1536" width="5" customWidth="1"/>
    <col min="1537" max="1537" width="13.375" customWidth="1"/>
    <col min="1538" max="1538" width="5" customWidth="1"/>
    <col min="1539" max="1539" width="13.375" customWidth="1"/>
    <col min="1540" max="1540" width="5" customWidth="1"/>
    <col min="1541" max="1541" width="13.375" customWidth="1"/>
    <col min="1542" max="1542" width="5" customWidth="1"/>
    <col min="1543" max="1543" width="13.375" customWidth="1"/>
    <col min="1544" max="1544" width="5" customWidth="1"/>
    <col min="1545" max="1545" width="13.375" customWidth="1"/>
    <col min="1546" max="1546" width="5" customWidth="1"/>
    <col min="1547" max="1548" width="11.75" customWidth="1"/>
    <col min="1549" max="1549" width="13.375" customWidth="1"/>
    <col min="1550" max="1550" width="4.875" customWidth="1"/>
    <col min="1551" max="1551" width="13.375" customWidth="1"/>
    <col min="1552" max="1552" width="5" customWidth="1"/>
    <col min="1553" max="1553" width="13.375" customWidth="1"/>
    <col min="1554" max="1554" width="5" customWidth="1"/>
    <col min="1555" max="1555" width="13.375" customWidth="1"/>
    <col min="1556" max="1556" width="5" customWidth="1"/>
    <col min="1557" max="1557" width="13.375" customWidth="1"/>
    <col min="1558" max="1558" width="5" customWidth="1"/>
    <col min="1559" max="1559" width="13.375" customWidth="1"/>
    <col min="1560" max="1560" width="5" customWidth="1"/>
    <col min="1561" max="1561" width="13.375" customWidth="1"/>
    <col min="1562" max="1562" width="5" customWidth="1"/>
    <col min="1757" max="1757" width="13.375" customWidth="1"/>
    <col min="1758" max="1758" width="4.875" customWidth="1"/>
    <col min="1759" max="1759" width="13.375" customWidth="1"/>
    <col min="1760" max="1760" width="5" customWidth="1"/>
    <col min="1761" max="1761" width="13.375" customWidth="1"/>
    <col min="1762" max="1762" width="5" customWidth="1"/>
    <col min="1763" max="1763" width="13.375" customWidth="1"/>
    <col min="1764" max="1764" width="5" customWidth="1"/>
    <col min="1765" max="1765" width="13.375" customWidth="1"/>
    <col min="1766" max="1766" width="5" customWidth="1"/>
    <col min="1767" max="1767" width="13.375" customWidth="1"/>
    <col min="1768" max="1768" width="5" customWidth="1"/>
    <col min="1769" max="1769" width="13.375" customWidth="1"/>
    <col min="1770" max="1770" width="5" customWidth="1"/>
    <col min="1771" max="1772" width="11.75" customWidth="1"/>
    <col min="1773" max="1773" width="13.375" customWidth="1"/>
    <col min="1774" max="1774" width="4.875" customWidth="1"/>
    <col min="1775" max="1775" width="13.375" customWidth="1"/>
    <col min="1776" max="1776" width="5" customWidth="1"/>
    <col min="1777" max="1777" width="13.375" customWidth="1"/>
    <col min="1778" max="1778" width="5" customWidth="1"/>
    <col min="1779" max="1779" width="13.375" customWidth="1"/>
    <col min="1780" max="1780" width="5" customWidth="1"/>
    <col min="1781" max="1781" width="13.375" customWidth="1"/>
    <col min="1782" max="1782" width="5" customWidth="1"/>
    <col min="1783" max="1783" width="13.375" customWidth="1"/>
    <col min="1784" max="1784" width="5" customWidth="1"/>
    <col min="1785" max="1785" width="13.375" customWidth="1"/>
    <col min="1786" max="1786" width="5" customWidth="1"/>
    <col min="1787" max="1788" width="11.75" customWidth="1"/>
    <col min="1789" max="1789" width="13.375" customWidth="1"/>
    <col min="1790" max="1790" width="4.875" customWidth="1"/>
    <col min="1791" max="1791" width="13.375" customWidth="1"/>
    <col min="1792" max="1792" width="5" customWidth="1"/>
    <col min="1793" max="1793" width="13.375" customWidth="1"/>
    <col min="1794" max="1794" width="5" customWidth="1"/>
    <col min="1795" max="1795" width="13.375" customWidth="1"/>
    <col min="1796" max="1796" width="5" customWidth="1"/>
    <col min="1797" max="1797" width="13.375" customWidth="1"/>
    <col min="1798" max="1798" width="5" customWidth="1"/>
    <col min="1799" max="1799" width="13.375" customWidth="1"/>
    <col min="1800" max="1800" width="5" customWidth="1"/>
    <col min="1801" max="1801" width="13.375" customWidth="1"/>
    <col min="1802" max="1802" width="5" customWidth="1"/>
    <col min="1803" max="1804" width="11.75" customWidth="1"/>
    <col min="1805" max="1805" width="13.375" customWidth="1"/>
    <col min="1806" max="1806" width="4.875" customWidth="1"/>
    <col min="1807" max="1807" width="13.375" customWidth="1"/>
    <col min="1808" max="1808" width="5" customWidth="1"/>
    <col min="1809" max="1809" width="13.375" customWidth="1"/>
    <col min="1810" max="1810" width="5" customWidth="1"/>
    <col min="1811" max="1811" width="13.375" customWidth="1"/>
    <col min="1812" max="1812" width="5" customWidth="1"/>
    <col min="1813" max="1813" width="13.375" customWidth="1"/>
    <col min="1814" max="1814" width="5" customWidth="1"/>
    <col min="1815" max="1815" width="13.375" customWidth="1"/>
    <col min="1816" max="1816" width="5" customWidth="1"/>
    <col min="1817" max="1817" width="13.375" customWidth="1"/>
    <col min="1818" max="1818" width="5" customWidth="1"/>
    <col min="2013" max="2013" width="13.375" customWidth="1"/>
    <col min="2014" max="2014" width="4.875" customWidth="1"/>
    <col min="2015" max="2015" width="13.375" customWidth="1"/>
    <col min="2016" max="2016" width="5" customWidth="1"/>
    <col min="2017" max="2017" width="13.375" customWidth="1"/>
    <col min="2018" max="2018" width="5" customWidth="1"/>
    <col min="2019" max="2019" width="13.375" customWidth="1"/>
    <col min="2020" max="2020" width="5" customWidth="1"/>
    <col min="2021" max="2021" width="13.375" customWidth="1"/>
    <col min="2022" max="2022" width="5" customWidth="1"/>
    <col min="2023" max="2023" width="13.375" customWidth="1"/>
    <col min="2024" max="2024" width="5" customWidth="1"/>
    <col min="2025" max="2025" width="13.375" customWidth="1"/>
    <col min="2026" max="2026" width="5" customWidth="1"/>
    <col min="2027" max="2028" width="11.75" customWidth="1"/>
    <col min="2029" max="2029" width="13.375" customWidth="1"/>
    <col min="2030" max="2030" width="4.875" customWidth="1"/>
    <col min="2031" max="2031" width="13.375" customWidth="1"/>
    <col min="2032" max="2032" width="5" customWidth="1"/>
    <col min="2033" max="2033" width="13.375" customWidth="1"/>
    <col min="2034" max="2034" width="5" customWidth="1"/>
    <col min="2035" max="2035" width="13.375" customWidth="1"/>
    <col min="2036" max="2036" width="5" customWidth="1"/>
    <col min="2037" max="2037" width="13.375" customWidth="1"/>
    <col min="2038" max="2038" width="5" customWidth="1"/>
    <col min="2039" max="2039" width="13.375" customWidth="1"/>
    <col min="2040" max="2040" width="5" customWidth="1"/>
    <col min="2041" max="2041" width="13.375" customWidth="1"/>
    <col min="2042" max="2042" width="5" customWidth="1"/>
    <col min="2043" max="2044" width="11.75" customWidth="1"/>
    <col min="2045" max="2045" width="13.375" customWidth="1"/>
    <col min="2046" max="2046" width="4.875" customWidth="1"/>
    <col min="2047" max="2047" width="13.375" customWidth="1"/>
    <col min="2048" max="2048" width="5" customWidth="1"/>
    <col min="2049" max="2049" width="13.375" customWidth="1"/>
    <col min="2050" max="2050" width="5" customWidth="1"/>
    <col min="2051" max="2051" width="13.375" customWidth="1"/>
    <col min="2052" max="2052" width="5" customWidth="1"/>
    <col min="2053" max="2053" width="13.375" customWidth="1"/>
    <col min="2054" max="2054" width="5" customWidth="1"/>
    <col min="2055" max="2055" width="13.375" customWidth="1"/>
    <col min="2056" max="2056" width="5" customWidth="1"/>
    <col min="2057" max="2057" width="13.375" customWidth="1"/>
    <col min="2058" max="2058" width="5" customWidth="1"/>
    <col min="2059" max="2060" width="11.75" customWidth="1"/>
    <col min="2061" max="2061" width="13.375" customWidth="1"/>
    <col min="2062" max="2062" width="4.875" customWidth="1"/>
    <col min="2063" max="2063" width="13.375" customWidth="1"/>
    <col min="2064" max="2064" width="5" customWidth="1"/>
    <col min="2065" max="2065" width="13.375" customWidth="1"/>
    <col min="2066" max="2066" width="5" customWidth="1"/>
    <col min="2067" max="2067" width="13.375" customWidth="1"/>
    <col min="2068" max="2068" width="5" customWidth="1"/>
    <col min="2069" max="2069" width="13.375" customWidth="1"/>
    <col min="2070" max="2070" width="5" customWidth="1"/>
    <col min="2071" max="2071" width="13.375" customWidth="1"/>
    <col min="2072" max="2072" width="5" customWidth="1"/>
    <col min="2073" max="2073" width="13.375" customWidth="1"/>
    <col min="2074" max="2074" width="5" customWidth="1"/>
    <col min="2269" max="2269" width="13.375" customWidth="1"/>
    <col min="2270" max="2270" width="4.875" customWidth="1"/>
    <col min="2271" max="2271" width="13.375" customWidth="1"/>
    <col min="2272" max="2272" width="5" customWidth="1"/>
    <col min="2273" max="2273" width="13.375" customWidth="1"/>
    <col min="2274" max="2274" width="5" customWidth="1"/>
    <col min="2275" max="2275" width="13.375" customWidth="1"/>
    <col min="2276" max="2276" width="5" customWidth="1"/>
    <col min="2277" max="2277" width="13.375" customWidth="1"/>
    <col min="2278" max="2278" width="5" customWidth="1"/>
    <col min="2279" max="2279" width="13.375" customWidth="1"/>
    <col min="2280" max="2280" width="5" customWidth="1"/>
    <col min="2281" max="2281" width="13.375" customWidth="1"/>
    <col min="2282" max="2282" width="5" customWidth="1"/>
    <col min="2283" max="2284" width="11.75" customWidth="1"/>
    <col min="2285" max="2285" width="13.375" customWidth="1"/>
    <col min="2286" max="2286" width="4.875" customWidth="1"/>
    <col min="2287" max="2287" width="13.375" customWidth="1"/>
    <col min="2288" max="2288" width="5" customWidth="1"/>
    <col min="2289" max="2289" width="13.375" customWidth="1"/>
    <col min="2290" max="2290" width="5" customWidth="1"/>
    <col min="2291" max="2291" width="13.375" customWidth="1"/>
    <col min="2292" max="2292" width="5" customWidth="1"/>
    <col min="2293" max="2293" width="13.375" customWidth="1"/>
    <col min="2294" max="2294" width="5" customWidth="1"/>
    <col min="2295" max="2295" width="13.375" customWidth="1"/>
    <col min="2296" max="2296" width="5" customWidth="1"/>
    <col min="2297" max="2297" width="13.375" customWidth="1"/>
    <col min="2298" max="2298" width="5" customWidth="1"/>
    <col min="2299" max="2300" width="11.75" customWidth="1"/>
    <col min="2301" max="2301" width="13.375" customWidth="1"/>
    <col min="2302" max="2302" width="4.875" customWidth="1"/>
    <col min="2303" max="2303" width="13.375" customWidth="1"/>
    <col min="2304" max="2304" width="5" customWidth="1"/>
    <col min="2305" max="2305" width="13.375" customWidth="1"/>
    <col min="2306" max="2306" width="5" customWidth="1"/>
    <col min="2307" max="2307" width="13.375" customWidth="1"/>
    <col min="2308" max="2308" width="5" customWidth="1"/>
    <col min="2309" max="2309" width="13.375" customWidth="1"/>
    <col min="2310" max="2310" width="5" customWidth="1"/>
    <col min="2311" max="2311" width="13.375" customWidth="1"/>
    <col min="2312" max="2312" width="5" customWidth="1"/>
    <col min="2313" max="2313" width="13.375" customWidth="1"/>
    <col min="2314" max="2314" width="5" customWidth="1"/>
    <col min="2315" max="2316" width="11.75" customWidth="1"/>
    <col min="2317" max="2317" width="13.375" customWidth="1"/>
    <col min="2318" max="2318" width="4.875" customWidth="1"/>
    <col min="2319" max="2319" width="13.375" customWidth="1"/>
    <col min="2320" max="2320" width="5" customWidth="1"/>
    <col min="2321" max="2321" width="13.375" customWidth="1"/>
    <col min="2322" max="2322" width="5" customWidth="1"/>
    <col min="2323" max="2323" width="13.375" customWidth="1"/>
    <col min="2324" max="2324" width="5" customWidth="1"/>
    <col min="2325" max="2325" width="13.375" customWidth="1"/>
    <col min="2326" max="2326" width="5" customWidth="1"/>
    <col min="2327" max="2327" width="13.375" customWidth="1"/>
    <col min="2328" max="2328" width="5" customWidth="1"/>
    <col min="2329" max="2329" width="13.375" customWidth="1"/>
    <col min="2330" max="2330" width="5" customWidth="1"/>
    <col min="2525" max="2525" width="13.375" customWidth="1"/>
    <col min="2526" max="2526" width="4.875" customWidth="1"/>
    <col min="2527" max="2527" width="13.375" customWidth="1"/>
    <col min="2528" max="2528" width="5" customWidth="1"/>
    <col min="2529" max="2529" width="13.375" customWidth="1"/>
    <col min="2530" max="2530" width="5" customWidth="1"/>
    <col min="2531" max="2531" width="13.375" customWidth="1"/>
    <col min="2532" max="2532" width="5" customWidth="1"/>
    <col min="2533" max="2533" width="13.375" customWidth="1"/>
    <col min="2534" max="2534" width="5" customWidth="1"/>
    <col min="2535" max="2535" width="13.375" customWidth="1"/>
    <col min="2536" max="2536" width="5" customWidth="1"/>
    <col min="2537" max="2537" width="13.375" customWidth="1"/>
    <col min="2538" max="2538" width="5" customWidth="1"/>
    <col min="2539" max="2540" width="11.75" customWidth="1"/>
    <col min="2541" max="2541" width="13.375" customWidth="1"/>
    <col min="2542" max="2542" width="4.875" customWidth="1"/>
    <col min="2543" max="2543" width="13.375" customWidth="1"/>
    <col min="2544" max="2544" width="5" customWidth="1"/>
    <col min="2545" max="2545" width="13.375" customWidth="1"/>
    <col min="2546" max="2546" width="5" customWidth="1"/>
    <col min="2547" max="2547" width="13.375" customWidth="1"/>
    <col min="2548" max="2548" width="5" customWidth="1"/>
    <col min="2549" max="2549" width="13.375" customWidth="1"/>
    <col min="2550" max="2550" width="5" customWidth="1"/>
    <col min="2551" max="2551" width="13.375" customWidth="1"/>
    <col min="2552" max="2552" width="5" customWidth="1"/>
    <col min="2553" max="2553" width="13.375" customWidth="1"/>
    <col min="2554" max="2554" width="5" customWidth="1"/>
    <col min="2555" max="2556" width="11.75" customWidth="1"/>
    <col min="2557" max="2557" width="13.375" customWidth="1"/>
    <col min="2558" max="2558" width="4.875" customWidth="1"/>
    <col min="2559" max="2559" width="13.375" customWidth="1"/>
    <col min="2560" max="2560" width="5" customWidth="1"/>
    <col min="2561" max="2561" width="13.375" customWidth="1"/>
    <col min="2562" max="2562" width="5" customWidth="1"/>
    <col min="2563" max="2563" width="13.375" customWidth="1"/>
    <col min="2564" max="2564" width="5" customWidth="1"/>
    <col min="2565" max="2565" width="13.375" customWidth="1"/>
    <col min="2566" max="2566" width="5" customWidth="1"/>
    <col min="2567" max="2567" width="13.375" customWidth="1"/>
    <col min="2568" max="2568" width="5" customWidth="1"/>
    <col min="2569" max="2569" width="13.375" customWidth="1"/>
    <col min="2570" max="2570" width="5" customWidth="1"/>
    <col min="2571" max="2572" width="11.75" customWidth="1"/>
    <col min="2573" max="2573" width="13.375" customWidth="1"/>
    <col min="2574" max="2574" width="4.875" customWidth="1"/>
    <col min="2575" max="2575" width="13.375" customWidth="1"/>
    <col min="2576" max="2576" width="5" customWidth="1"/>
    <col min="2577" max="2577" width="13.375" customWidth="1"/>
    <col min="2578" max="2578" width="5" customWidth="1"/>
    <col min="2579" max="2579" width="13.375" customWidth="1"/>
    <col min="2580" max="2580" width="5" customWidth="1"/>
    <col min="2581" max="2581" width="13.375" customWidth="1"/>
    <col min="2582" max="2582" width="5" customWidth="1"/>
    <col min="2583" max="2583" width="13.375" customWidth="1"/>
    <col min="2584" max="2584" width="5" customWidth="1"/>
    <col min="2585" max="2585" width="13.375" customWidth="1"/>
    <col min="2586" max="2586" width="5" customWidth="1"/>
    <col min="2781" max="2781" width="13.375" customWidth="1"/>
    <col min="2782" max="2782" width="4.875" customWidth="1"/>
    <col min="2783" max="2783" width="13.375" customWidth="1"/>
    <col min="2784" max="2784" width="5" customWidth="1"/>
    <col min="2785" max="2785" width="13.375" customWidth="1"/>
    <col min="2786" max="2786" width="5" customWidth="1"/>
    <col min="2787" max="2787" width="13.375" customWidth="1"/>
    <col min="2788" max="2788" width="5" customWidth="1"/>
    <col min="2789" max="2789" width="13.375" customWidth="1"/>
    <col min="2790" max="2790" width="5" customWidth="1"/>
    <col min="2791" max="2791" width="13.375" customWidth="1"/>
    <col min="2792" max="2792" width="5" customWidth="1"/>
    <col min="2793" max="2793" width="13.375" customWidth="1"/>
    <col min="2794" max="2794" width="5" customWidth="1"/>
    <col min="2795" max="2796" width="11.75" customWidth="1"/>
    <col min="2797" max="2797" width="13.375" customWidth="1"/>
    <col min="2798" max="2798" width="4.875" customWidth="1"/>
    <col min="2799" max="2799" width="13.375" customWidth="1"/>
    <col min="2800" max="2800" width="5" customWidth="1"/>
    <col min="2801" max="2801" width="13.375" customWidth="1"/>
    <col min="2802" max="2802" width="5" customWidth="1"/>
    <col min="2803" max="2803" width="13.375" customWidth="1"/>
    <col min="2804" max="2804" width="5" customWidth="1"/>
    <col min="2805" max="2805" width="13.375" customWidth="1"/>
    <col min="2806" max="2806" width="5" customWidth="1"/>
    <col min="2807" max="2807" width="13.375" customWidth="1"/>
    <col min="2808" max="2808" width="5" customWidth="1"/>
    <col min="2809" max="2809" width="13.375" customWidth="1"/>
    <col min="2810" max="2810" width="5" customWidth="1"/>
    <col min="2811" max="2812" width="11.75" customWidth="1"/>
    <col min="2813" max="2813" width="13.375" customWidth="1"/>
    <col min="2814" max="2814" width="4.875" customWidth="1"/>
    <col min="2815" max="2815" width="13.375" customWidth="1"/>
    <col min="2816" max="2816" width="5" customWidth="1"/>
    <col min="2817" max="2817" width="13.375" customWidth="1"/>
    <col min="2818" max="2818" width="5" customWidth="1"/>
    <col min="2819" max="2819" width="13.375" customWidth="1"/>
    <col min="2820" max="2820" width="5" customWidth="1"/>
    <col min="2821" max="2821" width="13.375" customWidth="1"/>
    <col min="2822" max="2822" width="5" customWidth="1"/>
    <col min="2823" max="2823" width="13.375" customWidth="1"/>
    <col min="2824" max="2824" width="5" customWidth="1"/>
    <col min="2825" max="2825" width="13.375" customWidth="1"/>
    <col min="2826" max="2826" width="5" customWidth="1"/>
    <col min="2827" max="2828" width="11.75" customWidth="1"/>
    <col min="2829" max="2829" width="13.375" customWidth="1"/>
    <col min="2830" max="2830" width="4.875" customWidth="1"/>
    <col min="2831" max="2831" width="13.375" customWidth="1"/>
    <col min="2832" max="2832" width="5" customWidth="1"/>
    <col min="2833" max="2833" width="13.375" customWidth="1"/>
    <col min="2834" max="2834" width="5" customWidth="1"/>
    <col min="2835" max="2835" width="13.375" customWidth="1"/>
    <col min="2836" max="2836" width="5" customWidth="1"/>
    <col min="2837" max="2837" width="13.375" customWidth="1"/>
    <col min="2838" max="2838" width="5" customWidth="1"/>
    <col min="2839" max="2839" width="13.375" customWidth="1"/>
    <col min="2840" max="2840" width="5" customWidth="1"/>
    <col min="2841" max="2841" width="13.375" customWidth="1"/>
    <col min="2842" max="2842" width="5" customWidth="1"/>
    <col min="3037" max="3037" width="13.375" customWidth="1"/>
    <col min="3038" max="3038" width="4.875" customWidth="1"/>
    <col min="3039" max="3039" width="13.375" customWidth="1"/>
    <col min="3040" max="3040" width="5" customWidth="1"/>
    <col min="3041" max="3041" width="13.375" customWidth="1"/>
    <col min="3042" max="3042" width="5" customWidth="1"/>
    <col min="3043" max="3043" width="13.375" customWidth="1"/>
    <col min="3044" max="3044" width="5" customWidth="1"/>
    <col min="3045" max="3045" width="13.375" customWidth="1"/>
    <col min="3046" max="3046" width="5" customWidth="1"/>
    <col min="3047" max="3047" width="13.375" customWidth="1"/>
    <col min="3048" max="3048" width="5" customWidth="1"/>
    <col min="3049" max="3049" width="13.375" customWidth="1"/>
    <col min="3050" max="3050" width="5" customWidth="1"/>
    <col min="3051" max="3052" width="11.75" customWidth="1"/>
    <col min="3053" max="3053" width="13.375" customWidth="1"/>
    <col min="3054" max="3054" width="4.875" customWidth="1"/>
    <col min="3055" max="3055" width="13.375" customWidth="1"/>
    <col min="3056" max="3056" width="5" customWidth="1"/>
    <col min="3057" max="3057" width="13.375" customWidth="1"/>
    <col min="3058" max="3058" width="5" customWidth="1"/>
    <col min="3059" max="3059" width="13.375" customWidth="1"/>
    <col min="3060" max="3060" width="5" customWidth="1"/>
    <col min="3061" max="3061" width="13.375" customWidth="1"/>
    <col min="3062" max="3062" width="5" customWidth="1"/>
    <col min="3063" max="3063" width="13.375" customWidth="1"/>
    <col min="3064" max="3064" width="5" customWidth="1"/>
    <col min="3065" max="3065" width="13.375" customWidth="1"/>
    <col min="3066" max="3066" width="5" customWidth="1"/>
    <col min="3067" max="3068" width="11.75" customWidth="1"/>
    <col min="3069" max="3069" width="13.375" customWidth="1"/>
    <col min="3070" max="3070" width="4.875" customWidth="1"/>
    <col min="3071" max="3071" width="13.375" customWidth="1"/>
    <col min="3072" max="3072" width="5" customWidth="1"/>
    <col min="3073" max="3073" width="13.375" customWidth="1"/>
    <col min="3074" max="3074" width="5" customWidth="1"/>
    <col min="3075" max="3075" width="13.375" customWidth="1"/>
    <col min="3076" max="3076" width="5" customWidth="1"/>
    <col min="3077" max="3077" width="13.375" customWidth="1"/>
    <col min="3078" max="3078" width="5" customWidth="1"/>
    <col min="3079" max="3079" width="13.375" customWidth="1"/>
    <col min="3080" max="3080" width="5" customWidth="1"/>
    <col min="3081" max="3081" width="13.375" customWidth="1"/>
    <col min="3082" max="3082" width="5" customWidth="1"/>
    <col min="3083" max="3084" width="11.75" customWidth="1"/>
    <col min="3085" max="3085" width="13.375" customWidth="1"/>
    <col min="3086" max="3086" width="4.875" customWidth="1"/>
    <col min="3087" max="3087" width="13.375" customWidth="1"/>
    <col min="3088" max="3088" width="5" customWidth="1"/>
    <col min="3089" max="3089" width="13.375" customWidth="1"/>
    <col min="3090" max="3090" width="5" customWidth="1"/>
    <col min="3091" max="3091" width="13.375" customWidth="1"/>
    <col min="3092" max="3092" width="5" customWidth="1"/>
    <col min="3093" max="3093" width="13.375" customWidth="1"/>
    <col min="3094" max="3094" width="5" customWidth="1"/>
    <col min="3095" max="3095" width="13.375" customWidth="1"/>
    <col min="3096" max="3096" width="5" customWidth="1"/>
    <col min="3097" max="3097" width="13.375" customWidth="1"/>
    <col min="3098" max="3098" width="5" customWidth="1"/>
    <col min="3293" max="3293" width="13.375" customWidth="1"/>
    <col min="3294" max="3294" width="4.875" customWidth="1"/>
    <col min="3295" max="3295" width="13.375" customWidth="1"/>
    <col min="3296" max="3296" width="5" customWidth="1"/>
    <col min="3297" max="3297" width="13.375" customWidth="1"/>
    <col min="3298" max="3298" width="5" customWidth="1"/>
    <col min="3299" max="3299" width="13.375" customWidth="1"/>
    <col min="3300" max="3300" width="5" customWidth="1"/>
    <col min="3301" max="3301" width="13.375" customWidth="1"/>
    <col min="3302" max="3302" width="5" customWidth="1"/>
    <col min="3303" max="3303" width="13.375" customWidth="1"/>
    <col min="3304" max="3304" width="5" customWidth="1"/>
    <col min="3305" max="3305" width="13.375" customWidth="1"/>
    <col min="3306" max="3306" width="5" customWidth="1"/>
    <col min="3307" max="3308" width="11.75" customWidth="1"/>
    <col min="3309" max="3309" width="13.375" customWidth="1"/>
    <col min="3310" max="3310" width="4.875" customWidth="1"/>
    <col min="3311" max="3311" width="13.375" customWidth="1"/>
    <col min="3312" max="3312" width="5" customWidth="1"/>
    <col min="3313" max="3313" width="13.375" customWidth="1"/>
    <col min="3314" max="3314" width="5" customWidth="1"/>
    <col min="3315" max="3315" width="13.375" customWidth="1"/>
    <col min="3316" max="3316" width="5" customWidth="1"/>
    <col min="3317" max="3317" width="13.375" customWidth="1"/>
    <col min="3318" max="3318" width="5" customWidth="1"/>
    <col min="3319" max="3319" width="13.375" customWidth="1"/>
    <col min="3320" max="3320" width="5" customWidth="1"/>
    <col min="3321" max="3321" width="13.375" customWidth="1"/>
    <col min="3322" max="3322" width="5" customWidth="1"/>
    <col min="3323" max="3324" width="11.75" customWidth="1"/>
    <col min="3325" max="3325" width="13.375" customWidth="1"/>
    <col min="3326" max="3326" width="4.875" customWidth="1"/>
    <col min="3327" max="3327" width="13.375" customWidth="1"/>
    <col min="3328" max="3328" width="5" customWidth="1"/>
    <col min="3329" max="3329" width="13.375" customWidth="1"/>
    <col min="3330" max="3330" width="5" customWidth="1"/>
    <col min="3331" max="3331" width="13.375" customWidth="1"/>
    <col min="3332" max="3332" width="5" customWidth="1"/>
    <col min="3333" max="3333" width="13.375" customWidth="1"/>
    <col min="3334" max="3334" width="5" customWidth="1"/>
    <col min="3335" max="3335" width="13.375" customWidth="1"/>
    <col min="3336" max="3336" width="5" customWidth="1"/>
    <col min="3337" max="3337" width="13.375" customWidth="1"/>
    <col min="3338" max="3338" width="5" customWidth="1"/>
    <col min="3339" max="3340" width="11.75" customWidth="1"/>
    <col min="3341" max="3341" width="13.375" customWidth="1"/>
    <col min="3342" max="3342" width="4.875" customWidth="1"/>
    <col min="3343" max="3343" width="13.375" customWidth="1"/>
    <col min="3344" max="3344" width="5" customWidth="1"/>
    <col min="3345" max="3345" width="13.375" customWidth="1"/>
    <col min="3346" max="3346" width="5" customWidth="1"/>
    <col min="3347" max="3347" width="13.375" customWidth="1"/>
    <col min="3348" max="3348" width="5" customWidth="1"/>
    <col min="3349" max="3349" width="13.375" customWidth="1"/>
    <col min="3350" max="3350" width="5" customWidth="1"/>
    <col min="3351" max="3351" width="13.375" customWidth="1"/>
    <col min="3352" max="3352" width="5" customWidth="1"/>
    <col min="3353" max="3353" width="13.375" customWidth="1"/>
    <col min="3354" max="3354" width="5" customWidth="1"/>
    <col min="3549" max="3549" width="13.375" customWidth="1"/>
    <col min="3550" max="3550" width="4.875" customWidth="1"/>
    <col min="3551" max="3551" width="13.375" customWidth="1"/>
    <col min="3552" max="3552" width="5" customWidth="1"/>
    <col min="3553" max="3553" width="13.375" customWidth="1"/>
    <col min="3554" max="3554" width="5" customWidth="1"/>
    <col min="3555" max="3555" width="13.375" customWidth="1"/>
    <col min="3556" max="3556" width="5" customWidth="1"/>
    <col min="3557" max="3557" width="13.375" customWidth="1"/>
    <col min="3558" max="3558" width="5" customWidth="1"/>
    <col min="3559" max="3559" width="13.375" customWidth="1"/>
    <col min="3560" max="3560" width="5" customWidth="1"/>
    <col min="3561" max="3561" width="13.375" customWidth="1"/>
    <col min="3562" max="3562" width="5" customWidth="1"/>
    <col min="3563" max="3564" width="11.75" customWidth="1"/>
    <col min="3565" max="3565" width="13.375" customWidth="1"/>
    <col min="3566" max="3566" width="4.875" customWidth="1"/>
    <col min="3567" max="3567" width="13.375" customWidth="1"/>
    <col min="3568" max="3568" width="5" customWidth="1"/>
    <col min="3569" max="3569" width="13.375" customWidth="1"/>
    <col min="3570" max="3570" width="5" customWidth="1"/>
    <col min="3571" max="3571" width="13.375" customWidth="1"/>
    <col min="3572" max="3572" width="5" customWidth="1"/>
    <col min="3573" max="3573" width="13.375" customWidth="1"/>
    <col min="3574" max="3574" width="5" customWidth="1"/>
    <col min="3575" max="3575" width="13.375" customWidth="1"/>
    <col min="3576" max="3576" width="5" customWidth="1"/>
    <col min="3577" max="3577" width="13.375" customWidth="1"/>
    <col min="3578" max="3578" width="5" customWidth="1"/>
    <col min="3579" max="3580" width="11.75" customWidth="1"/>
    <col min="3581" max="3581" width="13.375" customWidth="1"/>
    <col min="3582" max="3582" width="4.875" customWidth="1"/>
    <col min="3583" max="3583" width="13.375" customWidth="1"/>
    <col min="3584" max="3584" width="5" customWidth="1"/>
    <col min="3585" max="3585" width="13.375" customWidth="1"/>
    <col min="3586" max="3586" width="5" customWidth="1"/>
    <col min="3587" max="3587" width="13.375" customWidth="1"/>
    <col min="3588" max="3588" width="5" customWidth="1"/>
    <col min="3589" max="3589" width="13.375" customWidth="1"/>
    <col min="3590" max="3590" width="5" customWidth="1"/>
    <col min="3591" max="3591" width="13.375" customWidth="1"/>
    <col min="3592" max="3592" width="5" customWidth="1"/>
    <col min="3593" max="3593" width="13.375" customWidth="1"/>
    <col min="3594" max="3594" width="5" customWidth="1"/>
    <col min="3595" max="3596" width="11.75" customWidth="1"/>
    <col min="3597" max="3597" width="13.375" customWidth="1"/>
    <col min="3598" max="3598" width="4.875" customWidth="1"/>
    <col min="3599" max="3599" width="13.375" customWidth="1"/>
    <col min="3600" max="3600" width="5" customWidth="1"/>
    <col min="3601" max="3601" width="13.375" customWidth="1"/>
    <col min="3602" max="3602" width="5" customWidth="1"/>
    <col min="3603" max="3603" width="13.375" customWidth="1"/>
    <col min="3604" max="3604" width="5" customWidth="1"/>
    <col min="3605" max="3605" width="13.375" customWidth="1"/>
    <col min="3606" max="3606" width="5" customWidth="1"/>
    <col min="3607" max="3607" width="13.375" customWidth="1"/>
    <col min="3608" max="3608" width="5" customWidth="1"/>
    <col min="3609" max="3609" width="13.375" customWidth="1"/>
    <col min="3610" max="3610" width="5" customWidth="1"/>
    <col min="3805" max="3805" width="13.375" customWidth="1"/>
    <col min="3806" max="3806" width="4.875" customWidth="1"/>
    <col min="3807" max="3807" width="13.375" customWidth="1"/>
    <col min="3808" max="3808" width="5" customWidth="1"/>
    <col min="3809" max="3809" width="13.375" customWidth="1"/>
    <col min="3810" max="3810" width="5" customWidth="1"/>
    <col min="3811" max="3811" width="13.375" customWidth="1"/>
    <col min="3812" max="3812" width="5" customWidth="1"/>
    <col min="3813" max="3813" width="13.375" customWidth="1"/>
    <col min="3814" max="3814" width="5" customWidth="1"/>
    <col min="3815" max="3815" width="13.375" customWidth="1"/>
    <col min="3816" max="3816" width="5" customWidth="1"/>
    <col min="3817" max="3817" width="13.375" customWidth="1"/>
    <col min="3818" max="3818" width="5" customWidth="1"/>
    <col min="3819" max="3820" width="11.75" customWidth="1"/>
    <col min="3821" max="3821" width="13.375" customWidth="1"/>
    <col min="3822" max="3822" width="4.875" customWidth="1"/>
    <col min="3823" max="3823" width="13.375" customWidth="1"/>
    <col min="3824" max="3824" width="5" customWidth="1"/>
    <col min="3825" max="3825" width="13.375" customWidth="1"/>
    <col min="3826" max="3826" width="5" customWidth="1"/>
    <col min="3827" max="3827" width="13.375" customWidth="1"/>
    <col min="3828" max="3828" width="5" customWidth="1"/>
    <col min="3829" max="3829" width="13.375" customWidth="1"/>
    <col min="3830" max="3830" width="5" customWidth="1"/>
    <col min="3831" max="3831" width="13.375" customWidth="1"/>
    <col min="3832" max="3832" width="5" customWidth="1"/>
    <col min="3833" max="3833" width="13.375" customWidth="1"/>
    <col min="3834" max="3834" width="5" customWidth="1"/>
    <col min="3835" max="3836" width="11.75" customWidth="1"/>
    <col min="3837" max="3837" width="13.375" customWidth="1"/>
    <col min="3838" max="3838" width="4.875" customWidth="1"/>
    <col min="3839" max="3839" width="13.375" customWidth="1"/>
    <col min="3840" max="3840" width="5" customWidth="1"/>
    <col min="3841" max="3841" width="13.375" customWidth="1"/>
    <col min="3842" max="3842" width="5" customWidth="1"/>
    <col min="3843" max="3843" width="13.375" customWidth="1"/>
    <col min="3844" max="3844" width="5" customWidth="1"/>
    <col min="3845" max="3845" width="13.375" customWidth="1"/>
    <col min="3846" max="3846" width="5" customWidth="1"/>
    <col min="3847" max="3847" width="13.375" customWidth="1"/>
    <col min="3848" max="3848" width="5" customWidth="1"/>
    <col min="3849" max="3849" width="13.375" customWidth="1"/>
    <col min="3850" max="3850" width="5" customWidth="1"/>
    <col min="3851" max="3852" width="11.75" customWidth="1"/>
    <col min="3853" max="3853" width="13.375" customWidth="1"/>
    <col min="3854" max="3854" width="4.875" customWidth="1"/>
    <col min="3855" max="3855" width="13.375" customWidth="1"/>
    <col min="3856" max="3856" width="5" customWidth="1"/>
    <col min="3857" max="3857" width="13.375" customWidth="1"/>
    <col min="3858" max="3858" width="5" customWidth="1"/>
    <col min="3859" max="3859" width="13.375" customWidth="1"/>
    <col min="3860" max="3860" width="5" customWidth="1"/>
    <col min="3861" max="3861" width="13.375" customWidth="1"/>
    <col min="3862" max="3862" width="5" customWidth="1"/>
    <col min="3863" max="3863" width="13.375" customWidth="1"/>
    <col min="3864" max="3864" width="5" customWidth="1"/>
    <col min="3865" max="3865" width="13.375" customWidth="1"/>
    <col min="3866" max="3866" width="5" customWidth="1"/>
    <col min="4061" max="4061" width="13.375" customWidth="1"/>
    <col min="4062" max="4062" width="4.875" customWidth="1"/>
    <col min="4063" max="4063" width="13.375" customWidth="1"/>
    <col min="4064" max="4064" width="5" customWidth="1"/>
    <col min="4065" max="4065" width="13.375" customWidth="1"/>
    <col min="4066" max="4066" width="5" customWidth="1"/>
    <col min="4067" max="4067" width="13.375" customWidth="1"/>
    <col min="4068" max="4068" width="5" customWidth="1"/>
    <col min="4069" max="4069" width="13.375" customWidth="1"/>
    <col min="4070" max="4070" width="5" customWidth="1"/>
    <col min="4071" max="4071" width="13.375" customWidth="1"/>
    <col min="4072" max="4072" width="5" customWidth="1"/>
    <col min="4073" max="4073" width="13.375" customWidth="1"/>
    <col min="4074" max="4074" width="5" customWidth="1"/>
    <col min="4075" max="4076" width="11.75" customWidth="1"/>
    <col min="4077" max="4077" width="13.375" customWidth="1"/>
    <col min="4078" max="4078" width="4.875" customWidth="1"/>
    <col min="4079" max="4079" width="13.375" customWidth="1"/>
    <col min="4080" max="4080" width="5" customWidth="1"/>
    <col min="4081" max="4081" width="13.375" customWidth="1"/>
    <col min="4082" max="4082" width="5" customWidth="1"/>
    <col min="4083" max="4083" width="13.375" customWidth="1"/>
    <col min="4084" max="4084" width="5" customWidth="1"/>
    <col min="4085" max="4085" width="13.375" customWidth="1"/>
    <col min="4086" max="4086" width="5" customWidth="1"/>
    <col min="4087" max="4087" width="13.375" customWidth="1"/>
    <col min="4088" max="4088" width="5" customWidth="1"/>
    <col min="4089" max="4089" width="13.375" customWidth="1"/>
    <col min="4090" max="4090" width="5" customWidth="1"/>
    <col min="4091" max="4092" width="11.75" customWidth="1"/>
    <col min="4093" max="4093" width="13.375" customWidth="1"/>
    <col min="4094" max="4094" width="4.875" customWidth="1"/>
    <col min="4095" max="4095" width="13.375" customWidth="1"/>
    <col min="4096" max="4096" width="5" customWidth="1"/>
    <col min="4097" max="4097" width="13.375" customWidth="1"/>
    <col min="4098" max="4098" width="5" customWidth="1"/>
    <col min="4099" max="4099" width="13.375" customWidth="1"/>
    <col min="4100" max="4100" width="5" customWidth="1"/>
    <col min="4101" max="4101" width="13.375" customWidth="1"/>
    <col min="4102" max="4102" width="5" customWidth="1"/>
    <col min="4103" max="4103" width="13.375" customWidth="1"/>
    <col min="4104" max="4104" width="5" customWidth="1"/>
    <col min="4105" max="4105" width="13.375" customWidth="1"/>
    <col min="4106" max="4106" width="5" customWidth="1"/>
    <col min="4107" max="4108" width="11.75" customWidth="1"/>
    <col min="4109" max="4109" width="13.375" customWidth="1"/>
    <col min="4110" max="4110" width="4.875" customWidth="1"/>
    <col min="4111" max="4111" width="13.375" customWidth="1"/>
    <col min="4112" max="4112" width="5" customWidth="1"/>
    <col min="4113" max="4113" width="13.375" customWidth="1"/>
    <col min="4114" max="4114" width="5" customWidth="1"/>
    <col min="4115" max="4115" width="13.375" customWidth="1"/>
    <col min="4116" max="4116" width="5" customWidth="1"/>
    <col min="4117" max="4117" width="13.375" customWidth="1"/>
    <col min="4118" max="4118" width="5" customWidth="1"/>
    <col min="4119" max="4119" width="13.375" customWidth="1"/>
    <col min="4120" max="4120" width="5" customWidth="1"/>
    <col min="4121" max="4121" width="13.375" customWidth="1"/>
    <col min="4122" max="4122" width="5" customWidth="1"/>
    <col min="4317" max="4317" width="13.375" customWidth="1"/>
    <col min="4318" max="4318" width="4.875" customWidth="1"/>
    <col min="4319" max="4319" width="13.375" customWidth="1"/>
    <col min="4320" max="4320" width="5" customWidth="1"/>
    <col min="4321" max="4321" width="13.375" customWidth="1"/>
    <col min="4322" max="4322" width="5" customWidth="1"/>
    <col min="4323" max="4323" width="13.375" customWidth="1"/>
    <col min="4324" max="4324" width="5" customWidth="1"/>
    <col min="4325" max="4325" width="13.375" customWidth="1"/>
    <col min="4326" max="4326" width="5" customWidth="1"/>
    <col min="4327" max="4327" width="13.375" customWidth="1"/>
    <col min="4328" max="4328" width="5" customWidth="1"/>
    <col min="4329" max="4329" width="13.375" customWidth="1"/>
    <col min="4330" max="4330" width="5" customWidth="1"/>
    <col min="4331" max="4332" width="11.75" customWidth="1"/>
    <col min="4333" max="4333" width="13.375" customWidth="1"/>
    <col min="4334" max="4334" width="4.875" customWidth="1"/>
    <col min="4335" max="4335" width="13.375" customWidth="1"/>
    <col min="4336" max="4336" width="5" customWidth="1"/>
    <col min="4337" max="4337" width="13.375" customWidth="1"/>
    <col min="4338" max="4338" width="5" customWidth="1"/>
    <col min="4339" max="4339" width="13.375" customWidth="1"/>
    <col min="4340" max="4340" width="5" customWidth="1"/>
    <col min="4341" max="4341" width="13.375" customWidth="1"/>
    <col min="4342" max="4342" width="5" customWidth="1"/>
    <col min="4343" max="4343" width="13.375" customWidth="1"/>
    <col min="4344" max="4344" width="5" customWidth="1"/>
    <col min="4345" max="4345" width="13.375" customWidth="1"/>
    <col min="4346" max="4346" width="5" customWidth="1"/>
    <col min="4347" max="4348" width="11.75" customWidth="1"/>
    <col min="4349" max="4349" width="13.375" customWidth="1"/>
    <col min="4350" max="4350" width="4.875" customWidth="1"/>
    <col min="4351" max="4351" width="13.375" customWidth="1"/>
    <col min="4352" max="4352" width="5" customWidth="1"/>
    <col min="4353" max="4353" width="13.375" customWidth="1"/>
    <col min="4354" max="4354" width="5" customWidth="1"/>
    <col min="4355" max="4355" width="13.375" customWidth="1"/>
    <col min="4356" max="4356" width="5" customWidth="1"/>
    <col min="4357" max="4357" width="13.375" customWidth="1"/>
    <col min="4358" max="4358" width="5" customWidth="1"/>
    <col min="4359" max="4359" width="13.375" customWidth="1"/>
    <col min="4360" max="4360" width="5" customWidth="1"/>
    <col min="4361" max="4361" width="13.375" customWidth="1"/>
    <col min="4362" max="4362" width="5" customWidth="1"/>
    <col min="4363" max="4364" width="11.75" customWidth="1"/>
    <col min="4365" max="4365" width="13.375" customWidth="1"/>
    <col min="4366" max="4366" width="4.875" customWidth="1"/>
    <col min="4367" max="4367" width="13.375" customWidth="1"/>
    <col min="4368" max="4368" width="5" customWidth="1"/>
    <col min="4369" max="4369" width="13.375" customWidth="1"/>
    <col min="4370" max="4370" width="5" customWidth="1"/>
    <col min="4371" max="4371" width="13.375" customWidth="1"/>
    <col min="4372" max="4372" width="5" customWidth="1"/>
    <col min="4373" max="4373" width="13.375" customWidth="1"/>
    <col min="4374" max="4374" width="5" customWidth="1"/>
    <col min="4375" max="4375" width="13.375" customWidth="1"/>
    <col min="4376" max="4376" width="5" customWidth="1"/>
    <col min="4377" max="4377" width="13.375" customWidth="1"/>
    <col min="4378" max="4378" width="5" customWidth="1"/>
    <col min="4573" max="4573" width="13.375" customWidth="1"/>
    <col min="4574" max="4574" width="4.875" customWidth="1"/>
    <col min="4575" max="4575" width="13.375" customWidth="1"/>
    <col min="4576" max="4576" width="5" customWidth="1"/>
    <col min="4577" max="4577" width="13.375" customWidth="1"/>
    <col min="4578" max="4578" width="5" customWidth="1"/>
    <col min="4579" max="4579" width="13.375" customWidth="1"/>
    <col min="4580" max="4580" width="5" customWidth="1"/>
    <col min="4581" max="4581" width="13.375" customWidth="1"/>
    <col min="4582" max="4582" width="5" customWidth="1"/>
    <col min="4583" max="4583" width="13.375" customWidth="1"/>
    <col min="4584" max="4584" width="5" customWidth="1"/>
    <col min="4585" max="4585" width="13.375" customWidth="1"/>
    <col min="4586" max="4586" width="5" customWidth="1"/>
    <col min="4587" max="4588" width="11.75" customWidth="1"/>
    <col min="4589" max="4589" width="13.375" customWidth="1"/>
    <col min="4590" max="4590" width="4.875" customWidth="1"/>
    <col min="4591" max="4591" width="13.375" customWidth="1"/>
    <col min="4592" max="4592" width="5" customWidth="1"/>
    <col min="4593" max="4593" width="13.375" customWidth="1"/>
    <col min="4594" max="4594" width="5" customWidth="1"/>
    <col min="4595" max="4595" width="13.375" customWidth="1"/>
    <col min="4596" max="4596" width="5" customWidth="1"/>
    <col min="4597" max="4597" width="13.375" customWidth="1"/>
    <col min="4598" max="4598" width="5" customWidth="1"/>
    <col min="4599" max="4599" width="13.375" customWidth="1"/>
    <col min="4600" max="4600" width="5" customWidth="1"/>
    <col min="4601" max="4601" width="13.375" customWidth="1"/>
    <col min="4602" max="4602" width="5" customWidth="1"/>
    <col min="4603" max="4604" width="11.75" customWidth="1"/>
    <col min="4605" max="4605" width="13.375" customWidth="1"/>
    <col min="4606" max="4606" width="4.875" customWidth="1"/>
    <col min="4607" max="4607" width="13.375" customWidth="1"/>
    <col min="4608" max="4608" width="5" customWidth="1"/>
    <col min="4609" max="4609" width="13.375" customWidth="1"/>
    <col min="4610" max="4610" width="5" customWidth="1"/>
    <col min="4611" max="4611" width="13.375" customWidth="1"/>
    <col min="4612" max="4612" width="5" customWidth="1"/>
    <col min="4613" max="4613" width="13.375" customWidth="1"/>
    <col min="4614" max="4614" width="5" customWidth="1"/>
    <col min="4615" max="4615" width="13.375" customWidth="1"/>
    <col min="4616" max="4616" width="5" customWidth="1"/>
    <col min="4617" max="4617" width="13.375" customWidth="1"/>
    <col min="4618" max="4618" width="5" customWidth="1"/>
    <col min="4619" max="4620" width="11.75" customWidth="1"/>
    <col min="4621" max="4621" width="13.375" customWidth="1"/>
    <col min="4622" max="4622" width="4.875" customWidth="1"/>
    <col min="4623" max="4623" width="13.375" customWidth="1"/>
    <col min="4624" max="4624" width="5" customWidth="1"/>
    <col min="4625" max="4625" width="13.375" customWidth="1"/>
    <col min="4626" max="4626" width="5" customWidth="1"/>
    <col min="4627" max="4627" width="13.375" customWidth="1"/>
    <col min="4628" max="4628" width="5" customWidth="1"/>
    <col min="4629" max="4629" width="13.375" customWidth="1"/>
    <col min="4630" max="4630" width="5" customWidth="1"/>
    <col min="4631" max="4631" width="13.375" customWidth="1"/>
    <col min="4632" max="4632" width="5" customWidth="1"/>
    <col min="4633" max="4633" width="13.375" customWidth="1"/>
    <col min="4634" max="4634" width="5" customWidth="1"/>
    <col min="4829" max="4829" width="13.375" customWidth="1"/>
    <col min="4830" max="4830" width="4.875" customWidth="1"/>
    <col min="4831" max="4831" width="13.375" customWidth="1"/>
    <col min="4832" max="4832" width="5" customWidth="1"/>
    <col min="4833" max="4833" width="13.375" customWidth="1"/>
    <col min="4834" max="4834" width="5" customWidth="1"/>
    <col min="4835" max="4835" width="13.375" customWidth="1"/>
    <col min="4836" max="4836" width="5" customWidth="1"/>
    <col min="4837" max="4837" width="13.375" customWidth="1"/>
    <col min="4838" max="4838" width="5" customWidth="1"/>
    <col min="4839" max="4839" width="13.375" customWidth="1"/>
    <col min="4840" max="4840" width="5" customWidth="1"/>
    <col min="4841" max="4841" width="13.375" customWidth="1"/>
    <col min="4842" max="4842" width="5" customWidth="1"/>
    <col min="4843" max="4844" width="11.75" customWidth="1"/>
    <col min="4845" max="4845" width="13.375" customWidth="1"/>
    <col min="4846" max="4846" width="4.875" customWidth="1"/>
    <col min="4847" max="4847" width="13.375" customWidth="1"/>
    <col min="4848" max="4848" width="5" customWidth="1"/>
    <col min="4849" max="4849" width="13.375" customWidth="1"/>
    <col min="4850" max="4850" width="5" customWidth="1"/>
    <col min="4851" max="4851" width="13.375" customWidth="1"/>
    <col min="4852" max="4852" width="5" customWidth="1"/>
    <col min="4853" max="4853" width="13.375" customWidth="1"/>
    <col min="4854" max="4854" width="5" customWidth="1"/>
    <col min="4855" max="4855" width="13.375" customWidth="1"/>
    <col min="4856" max="4856" width="5" customWidth="1"/>
    <col min="4857" max="4857" width="13.375" customWidth="1"/>
    <col min="4858" max="4858" width="5" customWidth="1"/>
    <col min="4859" max="4860" width="11.75" customWidth="1"/>
    <col min="4861" max="4861" width="13.375" customWidth="1"/>
    <col min="4862" max="4862" width="4.875" customWidth="1"/>
    <col min="4863" max="4863" width="13.375" customWidth="1"/>
    <col min="4864" max="4864" width="5" customWidth="1"/>
    <col min="4865" max="4865" width="13.375" customWidth="1"/>
    <col min="4866" max="4866" width="5" customWidth="1"/>
    <col min="4867" max="4867" width="13.375" customWidth="1"/>
    <col min="4868" max="4868" width="5" customWidth="1"/>
    <col min="4869" max="4869" width="13.375" customWidth="1"/>
    <col min="4870" max="4870" width="5" customWidth="1"/>
    <col min="4871" max="4871" width="13.375" customWidth="1"/>
    <col min="4872" max="4872" width="5" customWidth="1"/>
    <col min="4873" max="4873" width="13.375" customWidth="1"/>
    <col min="4874" max="4874" width="5" customWidth="1"/>
    <col min="4875" max="4876" width="11.75" customWidth="1"/>
    <col min="4877" max="4877" width="13.375" customWidth="1"/>
    <col min="4878" max="4878" width="4.875" customWidth="1"/>
    <col min="4879" max="4879" width="13.375" customWidth="1"/>
    <col min="4880" max="4880" width="5" customWidth="1"/>
    <col min="4881" max="4881" width="13.375" customWidth="1"/>
    <col min="4882" max="4882" width="5" customWidth="1"/>
    <col min="4883" max="4883" width="13.375" customWidth="1"/>
    <col min="4884" max="4884" width="5" customWidth="1"/>
    <col min="4885" max="4885" width="13.375" customWidth="1"/>
    <col min="4886" max="4886" width="5" customWidth="1"/>
    <col min="4887" max="4887" width="13.375" customWidth="1"/>
    <col min="4888" max="4888" width="5" customWidth="1"/>
    <col min="4889" max="4889" width="13.375" customWidth="1"/>
    <col min="4890" max="4890" width="5" customWidth="1"/>
    <col min="5085" max="5085" width="13.375" customWidth="1"/>
    <col min="5086" max="5086" width="4.875" customWidth="1"/>
    <col min="5087" max="5087" width="13.375" customWidth="1"/>
    <col min="5088" max="5088" width="5" customWidth="1"/>
    <col min="5089" max="5089" width="13.375" customWidth="1"/>
    <col min="5090" max="5090" width="5" customWidth="1"/>
    <col min="5091" max="5091" width="13.375" customWidth="1"/>
    <col min="5092" max="5092" width="5" customWidth="1"/>
    <col min="5093" max="5093" width="13.375" customWidth="1"/>
    <col min="5094" max="5094" width="5" customWidth="1"/>
    <col min="5095" max="5095" width="13.375" customWidth="1"/>
    <col min="5096" max="5096" width="5" customWidth="1"/>
    <col min="5097" max="5097" width="13.375" customWidth="1"/>
    <col min="5098" max="5098" width="5" customWidth="1"/>
    <col min="5099" max="5100" width="11.75" customWidth="1"/>
    <col min="5101" max="5101" width="13.375" customWidth="1"/>
    <col min="5102" max="5102" width="4.875" customWidth="1"/>
    <col min="5103" max="5103" width="13.375" customWidth="1"/>
    <col min="5104" max="5104" width="5" customWidth="1"/>
    <col min="5105" max="5105" width="13.375" customWidth="1"/>
    <col min="5106" max="5106" width="5" customWidth="1"/>
    <col min="5107" max="5107" width="13.375" customWidth="1"/>
    <col min="5108" max="5108" width="5" customWidth="1"/>
    <col min="5109" max="5109" width="13.375" customWidth="1"/>
    <col min="5110" max="5110" width="5" customWidth="1"/>
    <col min="5111" max="5111" width="13.375" customWidth="1"/>
    <col min="5112" max="5112" width="5" customWidth="1"/>
    <col min="5113" max="5113" width="13.375" customWidth="1"/>
    <col min="5114" max="5114" width="5" customWidth="1"/>
    <col min="5115" max="5116" width="11.75" customWidth="1"/>
    <col min="5117" max="5117" width="13.375" customWidth="1"/>
    <col min="5118" max="5118" width="4.875" customWidth="1"/>
    <col min="5119" max="5119" width="13.375" customWidth="1"/>
    <col min="5120" max="5120" width="5" customWidth="1"/>
    <col min="5121" max="5121" width="13.375" customWidth="1"/>
    <col min="5122" max="5122" width="5" customWidth="1"/>
    <col min="5123" max="5123" width="13.375" customWidth="1"/>
    <col min="5124" max="5124" width="5" customWidth="1"/>
    <col min="5125" max="5125" width="13.375" customWidth="1"/>
    <col min="5126" max="5126" width="5" customWidth="1"/>
    <col min="5127" max="5127" width="13.375" customWidth="1"/>
    <col min="5128" max="5128" width="5" customWidth="1"/>
    <col min="5129" max="5129" width="13.375" customWidth="1"/>
    <col min="5130" max="5130" width="5" customWidth="1"/>
    <col min="5131" max="5132" width="11.75" customWidth="1"/>
    <col min="5133" max="5133" width="13.375" customWidth="1"/>
    <col min="5134" max="5134" width="4.875" customWidth="1"/>
    <col min="5135" max="5135" width="13.375" customWidth="1"/>
    <col min="5136" max="5136" width="5" customWidth="1"/>
    <col min="5137" max="5137" width="13.375" customWidth="1"/>
    <col min="5138" max="5138" width="5" customWidth="1"/>
    <col min="5139" max="5139" width="13.375" customWidth="1"/>
    <col min="5140" max="5140" width="5" customWidth="1"/>
    <col min="5141" max="5141" width="13.375" customWidth="1"/>
    <col min="5142" max="5142" width="5" customWidth="1"/>
    <col min="5143" max="5143" width="13.375" customWidth="1"/>
    <col min="5144" max="5144" width="5" customWidth="1"/>
    <col min="5145" max="5145" width="13.375" customWidth="1"/>
    <col min="5146" max="5146" width="5" customWidth="1"/>
    <col min="5341" max="5341" width="13.375" customWidth="1"/>
    <col min="5342" max="5342" width="4.875" customWidth="1"/>
    <col min="5343" max="5343" width="13.375" customWidth="1"/>
    <col min="5344" max="5344" width="5" customWidth="1"/>
    <col min="5345" max="5345" width="13.375" customWidth="1"/>
    <col min="5346" max="5346" width="5" customWidth="1"/>
    <col min="5347" max="5347" width="13.375" customWidth="1"/>
    <col min="5348" max="5348" width="5" customWidth="1"/>
    <col min="5349" max="5349" width="13.375" customWidth="1"/>
    <col min="5350" max="5350" width="5" customWidth="1"/>
    <col min="5351" max="5351" width="13.375" customWidth="1"/>
    <col min="5352" max="5352" width="5" customWidth="1"/>
    <col min="5353" max="5353" width="13.375" customWidth="1"/>
    <col min="5354" max="5354" width="5" customWidth="1"/>
    <col min="5355" max="5356" width="11.75" customWidth="1"/>
    <col min="5357" max="5357" width="13.375" customWidth="1"/>
    <col min="5358" max="5358" width="4.875" customWidth="1"/>
    <col min="5359" max="5359" width="13.375" customWidth="1"/>
    <col min="5360" max="5360" width="5" customWidth="1"/>
    <col min="5361" max="5361" width="13.375" customWidth="1"/>
    <col min="5362" max="5362" width="5" customWidth="1"/>
    <col min="5363" max="5363" width="13.375" customWidth="1"/>
    <col min="5364" max="5364" width="5" customWidth="1"/>
    <col min="5365" max="5365" width="13.375" customWidth="1"/>
    <col min="5366" max="5366" width="5" customWidth="1"/>
    <col min="5367" max="5367" width="13.375" customWidth="1"/>
    <col min="5368" max="5368" width="5" customWidth="1"/>
    <col min="5369" max="5369" width="13.375" customWidth="1"/>
    <col min="5370" max="5370" width="5" customWidth="1"/>
    <col min="5371" max="5372" width="11.75" customWidth="1"/>
    <col min="5373" max="5373" width="13.375" customWidth="1"/>
    <col min="5374" max="5374" width="4.875" customWidth="1"/>
    <col min="5375" max="5375" width="13.375" customWidth="1"/>
    <col min="5376" max="5376" width="5" customWidth="1"/>
    <col min="5377" max="5377" width="13.375" customWidth="1"/>
    <col min="5378" max="5378" width="5" customWidth="1"/>
    <col min="5379" max="5379" width="13.375" customWidth="1"/>
    <col min="5380" max="5380" width="5" customWidth="1"/>
    <col min="5381" max="5381" width="13.375" customWidth="1"/>
    <col min="5382" max="5382" width="5" customWidth="1"/>
    <col min="5383" max="5383" width="13.375" customWidth="1"/>
    <col min="5384" max="5384" width="5" customWidth="1"/>
    <col min="5385" max="5385" width="13.375" customWidth="1"/>
    <col min="5386" max="5386" width="5" customWidth="1"/>
    <col min="5387" max="5388" width="11.75" customWidth="1"/>
    <col min="5389" max="5389" width="13.375" customWidth="1"/>
    <col min="5390" max="5390" width="4.875" customWidth="1"/>
    <col min="5391" max="5391" width="13.375" customWidth="1"/>
    <col min="5392" max="5392" width="5" customWidth="1"/>
    <col min="5393" max="5393" width="13.375" customWidth="1"/>
    <col min="5394" max="5394" width="5" customWidth="1"/>
    <col min="5395" max="5395" width="13.375" customWidth="1"/>
    <col min="5396" max="5396" width="5" customWidth="1"/>
    <col min="5397" max="5397" width="13.375" customWidth="1"/>
    <col min="5398" max="5398" width="5" customWidth="1"/>
    <col min="5399" max="5399" width="13.375" customWidth="1"/>
    <col min="5400" max="5400" width="5" customWidth="1"/>
    <col min="5401" max="5401" width="13.375" customWidth="1"/>
    <col min="5402" max="5402" width="5" customWidth="1"/>
    <col min="5597" max="5597" width="13.375" customWidth="1"/>
    <col min="5598" max="5598" width="4.875" customWidth="1"/>
    <col min="5599" max="5599" width="13.375" customWidth="1"/>
    <col min="5600" max="5600" width="5" customWidth="1"/>
    <col min="5601" max="5601" width="13.375" customWidth="1"/>
    <col min="5602" max="5602" width="5" customWidth="1"/>
    <col min="5603" max="5603" width="13.375" customWidth="1"/>
    <col min="5604" max="5604" width="5" customWidth="1"/>
    <col min="5605" max="5605" width="13.375" customWidth="1"/>
    <col min="5606" max="5606" width="5" customWidth="1"/>
    <col min="5607" max="5607" width="13.375" customWidth="1"/>
    <col min="5608" max="5608" width="5" customWidth="1"/>
    <col min="5609" max="5609" width="13.375" customWidth="1"/>
    <col min="5610" max="5610" width="5" customWidth="1"/>
    <col min="5611" max="5612" width="11.75" customWidth="1"/>
    <col min="5613" max="5613" width="13.375" customWidth="1"/>
    <col min="5614" max="5614" width="4.875" customWidth="1"/>
    <col min="5615" max="5615" width="13.375" customWidth="1"/>
    <col min="5616" max="5616" width="5" customWidth="1"/>
    <col min="5617" max="5617" width="13.375" customWidth="1"/>
    <col min="5618" max="5618" width="5" customWidth="1"/>
    <col min="5619" max="5619" width="13.375" customWidth="1"/>
    <col min="5620" max="5620" width="5" customWidth="1"/>
    <col min="5621" max="5621" width="13.375" customWidth="1"/>
    <col min="5622" max="5622" width="5" customWidth="1"/>
    <col min="5623" max="5623" width="13.375" customWidth="1"/>
    <col min="5624" max="5624" width="5" customWidth="1"/>
    <col min="5625" max="5625" width="13.375" customWidth="1"/>
    <col min="5626" max="5626" width="5" customWidth="1"/>
    <col min="5627" max="5628" width="11.75" customWidth="1"/>
    <col min="5629" max="5629" width="13.375" customWidth="1"/>
    <col min="5630" max="5630" width="4.875" customWidth="1"/>
    <col min="5631" max="5631" width="13.375" customWidth="1"/>
    <col min="5632" max="5632" width="5" customWidth="1"/>
    <col min="5633" max="5633" width="13.375" customWidth="1"/>
    <col min="5634" max="5634" width="5" customWidth="1"/>
    <col min="5635" max="5635" width="13.375" customWidth="1"/>
    <col min="5636" max="5636" width="5" customWidth="1"/>
    <col min="5637" max="5637" width="13.375" customWidth="1"/>
    <col min="5638" max="5638" width="5" customWidth="1"/>
    <col min="5639" max="5639" width="13.375" customWidth="1"/>
    <col min="5640" max="5640" width="5" customWidth="1"/>
    <col min="5641" max="5641" width="13.375" customWidth="1"/>
    <col min="5642" max="5642" width="5" customWidth="1"/>
    <col min="5643" max="5644" width="11.75" customWidth="1"/>
    <col min="5645" max="5645" width="13.375" customWidth="1"/>
    <col min="5646" max="5646" width="4.875" customWidth="1"/>
    <col min="5647" max="5647" width="13.375" customWidth="1"/>
    <col min="5648" max="5648" width="5" customWidth="1"/>
    <col min="5649" max="5649" width="13.375" customWidth="1"/>
    <col min="5650" max="5650" width="5" customWidth="1"/>
    <col min="5651" max="5651" width="13.375" customWidth="1"/>
    <col min="5652" max="5652" width="5" customWidth="1"/>
    <col min="5653" max="5653" width="13.375" customWidth="1"/>
    <col min="5654" max="5654" width="5" customWidth="1"/>
    <col min="5655" max="5655" width="13.375" customWidth="1"/>
    <col min="5656" max="5656" width="5" customWidth="1"/>
    <col min="5657" max="5657" width="13.375" customWidth="1"/>
    <col min="5658" max="5658" width="5" customWidth="1"/>
    <col min="5853" max="5853" width="13.375" customWidth="1"/>
    <col min="5854" max="5854" width="4.875" customWidth="1"/>
    <col min="5855" max="5855" width="13.375" customWidth="1"/>
    <col min="5856" max="5856" width="5" customWidth="1"/>
    <col min="5857" max="5857" width="13.375" customWidth="1"/>
    <col min="5858" max="5858" width="5" customWidth="1"/>
    <col min="5859" max="5859" width="13.375" customWidth="1"/>
    <col min="5860" max="5860" width="5" customWidth="1"/>
    <col min="5861" max="5861" width="13.375" customWidth="1"/>
    <col min="5862" max="5862" width="5" customWidth="1"/>
    <col min="5863" max="5863" width="13.375" customWidth="1"/>
    <col min="5864" max="5864" width="5" customWidth="1"/>
    <col min="5865" max="5865" width="13.375" customWidth="1"/>
    <col min="5866" max="5866" width="5" customWidth="1"/>
    <col min="5867" max="5868" width="11.75" customWidth="1"/>
    <col min="5869" max="5869" width="13.375" customWidth="1"/>
    <col min="5870" max="5870" width="4.875" customWidth="1"/>
    <col min="5871" max="5871" width="13.375" customWidth="1"/>
    <col min="5872" max="5872" width="5" customWidth="1"/>
    <col min="5873" max="5873" width="13.375" customWidth="1"/>
    <col min="5874" max="5874" width="5" customWidth="1"/>
    <col min="5875" max="5875" width="13.375" customWidth="1"/>
    <col min="5876" max="5876" width="5" customWidth="1"/>
    <col min="5877" max="5877" width="13.375" customWidth="1"/>
    <col min="5878" max="5878" width="5" customWidth="1"/>
    <col min="5879" max="5879" width="13.375" customWidth="1"/>
    <col min="5880" max="5880" width="5" customWidth="1"/>
    <col min="5881" max="5881" width="13.375" customWidth="1"/>
    <col min="5882" max="5882" width="5" customWidth="1"/>
    <col min="5883" max="5884" width="11.75" customWidth="1"/>
    <col min="5885" max="5885" width="13.375" customWidth="1"/>
    <col min="5886" max="5886" width="4.875" customWidth="1"/>
    <col min="5887" max="5887" width="13.375" customWidth="1"/>
    <col min="5888" max="5888" width="5" customWidth="1"/>
    <col min="5889" max="5889" width="13.375" customWidth="1"/>
    <col min="5890" max="5890" width="5" customWidth="1"/>
    <col min="5891" max="5891" width="13.375" customWidth="1"/>
    <col min="5892" max="5892" width="5" customWidth="1"/>
    <col min="5893" max="5893" width="13.375" customWidth="1"/>
    <col min="5894" max="5894" width="5" customWidth="1"/>
    <col min="5895" max="5895" width="13.375" customWidth="1"/>
    <col min="5896" max="5896" width="5" customWidth="1"/>
    <col min="5897" max="5897" width="13.375" customWidth="1"/>
    <col min="5898" max="5898" width="5" customWidth="1"/>
    <col min="5899" max="5900" width="11.75" customWidth="1"/>
    <col min="5901" max="5901" width="13.375" customWidth="1"/>
    <col min="5902" max="5902" width="4.875" customWidth="1"/>
    <col min="5903" max="5903" width="13.375" customWidth="1"/>
    <col min="5904" max="5904" width="5" customWidth="1"/>
    <col min="5905" max="5905" width="13.375" customWidth="1"/>
    <col min="5906" max="5906" width="5" customWidth="1"/>
    <col min="5907" max="5907" width="13.375" customWidth="1"/>
    <col min="5908" max="5908" width="5" customWidth="1"/>
    <col min="5909" max="5909" width="13.375" customWidth="1"/>
    <col min="5910" max="5910" width="5" customWidth="1"/>
    <col min="5911" max="5911" width="13.375" customWidth="1"/>
    <col min="5912" max="5912" width="5" customWidth="1"/>
    <col min="5913" max="5913" width="13.375" customWidth="1"/>
    <col min="5914" max="5914" width="5" customWidth="1"/>
    <col min="6109" max="6109" width="13.375" customWidth="1"/>
    <col min="6110" max="6110" width="4.875" customWidth="1"/>
    <col min="6111" max="6111" width="13.375" customWidth="1"/>
    <col min="6112" max="6112" width="5" customWidth="1"/>
    <col min="6113" max="6113" width="13.375" customWidth="1"/>
    <col min="6114" max="6114" width="5" customWidth="1"/>
    <col min="6115" max="6115" width="13.375" customWidth="1"/>
    <col min="6116" max="6116" width="5" customWidth="1"/>
    <col min="6117" max="6117" width="13.375" customWidth="1"/>
    <col min="6118" max="6118" width="5" customWidth="1"/>
    <col min="6119" max="6119" width="13.375" customWidth="1"/>
    <col min="6120" max="6120" width="5" customWidth="1"/>
    <col min="6121" max="6121" width="13.375" customWidth="1"/>
    <col min="6122" max="6122" width="5" customWidth="1"/>
    <col min="6123" max="6124" width="11.75" customWidth="1"/>
    <col min="6125" max="6125" width="13.375" customWidth="1"/>
    <col min="6126" max="6126" width="4.875" customWidth="1"/>
    <col min="6127" max="6127" width="13.375" customWidth="1"/>
    <col min="6128" max="6128" width="5" customWidth="1"/>
    <col min="6129" max="6129" width="13.375" customWidth="1"/>
    <col min="6130" max="6130" width="5" customWidth="1"/>
    <col min="6131" max="6131" width="13.375" customWidth="1"/>
    <col min="6132" max="6132" width="5" customWidth="1"/>
    <col min="6133" max="6133" width="13.375" customWidth="1"/>
    <col min="6134" max="6134" width="5" customWidth="1"/>
    <col min="6135" max="6135" width="13.375" customWidth="1"/>
    <col min="6136" max="6136" width="5" customWidth="1"/>
    <col min="6137" max="6137" width="13.375" customWidth="1"/>
    <col min="6138" max="6138" width="5" customWidth="1"/>
    <col min="6139" max="6140" width="11.75" customWidth="1"/>
    <col min="6141" max="6141" width="13.375" customWidth="1"/>
    <col min="6142" max="6142" width="4.875" customWidth="1"/>
    <col min="6143" max="6143" width="13.375" customWidth="1"/>
    <col min="6144" max="6144" width="5" customWidth="1"/>
    <col min="6145" max="6145" width="13.375" customWidth="1"/>
    <col min="6146" max="6146" width="5" customWidth="1"/>
    <col min="6147" max="6147" width="13.375" customWidth="1"/>
    <col min="6148" max="6148" width="5" customWidth="1"/>
    <col min="6149" max="6149" width="13.375" customWidth="1"/>
    <col min="6150" max="6150" width="5" customWidth="1"/>
    <col min="6151" max="6151" width="13.375" customWidth="1"/>
    <col min="6152" max="6152" width="5" customWidth="1"/>
    <col min="6153" max="6153" width="13.375" customWidth="1"/>
    <col min="6154" max="6154" width="5" customWidth="1"/>
    <col min="6155" max="6156" width="11.75" customWidth="1"/>
    <col min="6157" max="6157" width="13.375" customWidth="1"/>
    <col min="6158" max="6158" width="4.875" customWidth="1"/>
    <col min="6159" max="6159" width="13.375" customWidth="1"/>
    <col min="6160" max="6160" width="5" customWidth="1"/>
    <col min="6161" max="6161" width="13.375" customWidth="1"/>
    <col min="6162" max="6162" width="5" customWidth="1"/>
    <col min="6163" max="6163" width="13.375" customWidth="1"/>
    <col min="6164" max="6164" width="5" customWidth="1"/>
    <col min="6165" max="6165" width="13.375" customWidth="1"/>
    <col min="6166" max="6166" width="5" customWidth="1"/>
    <col min="6167" max="6167" width="13.375" customWidth="1"/>
    <col min="6168" max="6168" width="5" customWidth="1"/>
    <col min="6169" max="6169" width="13.375" customWidth="1"/>
    <col min="6170" max="6170" width="5" customWidth="1"/>
    <col min="6365" max="6365" width="13.375" customWidth="1"/>
    <col min="6366" max="6366" width="4.875" customWidth="1"/>
    <col min="6367" max="6367" width="13.375" customWidth="1"/>
    <col min="6368" max="6368" width="5" customWidth="1"/>
    <col min="6369" max="6369" width="13.375" customWidth="1"/>
    <col min="6370" max="6370" width="5" customWidth="1"/>
    <col min="6371" max="6371" width="13.375" customWidth="1"/>
    <col min="6372" max="6372" width="5" customWidth="1"/>
    <col min="6373" max="6373" width="13.375" customWidth="1"/>
    <col min="6374" max="6374" width="5" customWidth="1"/>
    <col min="6375" max="6375" width="13.375" customWidth="1"/>
    <col min="6376" max="6376" width="5" customWidth="1"/>
    <col min="6377" max="6377" width="13.375" customWidth="1"/>
    <col min="6378" max="6378" width="5" customWidth="1"/>
    <col min="6379" max="6380" width="11.75" customWidth="1"/>
    <col min="6381" max="6381" width="13.375" customWidth="1"/>
    <col min="6382" max="6382" width="4.875" customWidth="1"/>
    <col min="6383" max="6383" width="13.375" customWidth="1"/>
    <col min="6384" max="6384" width="5" customWidth="1"/>
    <col min="6385" max="6385" width="13.375" customWidth="1"/>
    <col min="6386" max="6386" width="5" customWidth="1"/>
    <col min="6387" max="6387" width="13.375" customWidth="1"/>
    <col min="6388" max="6388" width="5" customWidth="1"/>
    <col min="6389" max="6389" width="13.375" customWidth="1"/>
    <col min="6390" max="6390" width="5" customWidth="1"/>
    <col min="6391" max="6391" width="13.375" customWidth="1"/>
    <col min="6392" max="6392" width="5" customWidth="1"/>
    <col min="6393" max="6393" width="13.375" customWidth="1"/>
    <col min="6394" max="6394" width="5" customWidth="1"/>
    <col min="6395" max="6396" width="11.75" customWidth="1"/>
    <col min="6397" max="6397" width="13.375" customWidth="1"/>
    <col min="6398" max="6398" width="4.875" customWidth="1"/>
    <col min="6399" max="6399" width="13.375" customWidth="1"/>
    <col min="6400" max="6400" width="5" customWidth="1"/>
    <col min="6401" max="6401" width="13.375" customWidth="1"/>
    <col min="6402" max="6402" width="5" customWidth="1"/>
    <col min="6403" max="6403" width="13.375" customWidth="1"/>
    <col min="6404" max="6404" width="5" customWidth="1"/>
    <col min="6405" max="6405" width="13.375" customWidth="1"/>
    <col min="6406" max="6406" width="5" customWidth="1"/>
    <col min="6407" max="6407" width="13.375" customWidth="1"/>
    <col min="6408" max="6408" width="5" customWidth="1"/>
    <col min="6409" max="6409" width="13.375" customWidth="1"/>
    <col min="6410" max="6410" width="5" customWidth="1"/>
    <col min="6411" max="6412" width="11.75" customWidth="1"/>
    <col min="6413" max="6413" width="13.375" customWidth="1"/>
    <col min="6414" max="6414" width="4.875" customWidth="1"/>
    <col min="6415" max="6415" width="13.375" customWidth="1"/>
    <col min="6416" max="6416" width="5" customWidth="1"/>
    <col min="6417" max="6417" width="13.375" customWidth="1"/>
    <col min="6418" max="6418" width="5" customWidth="1"/>
    <col min="6419" max="6419" width="13.375" customWidth="1"/>
    <col min="6420" max="6420" width="5" customWidth="1"/>
    <col min="6421" max="6421" width="13.375" customWidth="1"/>
    <col min="6422" max="6422" width="5" customWidth="1"/>
    <col min="6423" max="6423" width="13.375" customWidth="1"/>
    <col min="6424" max="6424" width="5" customWidth="1"/>
    <col min="6425" max="6425" width="13.375" customWidth="1"/>
    <col min="6426" max="6426" width="5" customWidth="1"/>
    <col min="6621" max="6621" width="13.375" customWidth="1"/>
    <col min="6622" max="6622" width="4.875" customWidth="1"/>
    <col min="6623" max="6623" width="13.375" customWidth="1"/>
    <col min="6624" max="6624" width="5" customWidth="1"/>
    <col min="6625" max="6625" width="13.375" customWidth="1"/>
    <col min="6626" max="6626" width="5" customWidth="1"/>
    <col min="6627" max="6627" width="13.375" customWidth="1"/>
    <col min="6628" max="6628" width="5" customWidth="1"/>
    <col min="6629" max="6629" width="13.375" customWidth="1"/>
    <col min="6630" max="6630" width="5" customWidth="1"/>
    <col min="6631" max="6631" width="13.375" customWidth="1"/>
    <col min="6632" max="6632" width="5" customWidth="1"/>
    <col min="6633" max="6633" width="13.375" customWidth="1"/>
    <col min="6634" max="6634" width="5" customWidth="1"/>
    <col min="6635" max="6636" width="11.75" customWidth="1"/>
    <col min="6637" max="6637" width="13.375" customWidth="1"/>
    <col min="6638" max="6638" width="4.875" customWidth="1"/>
    <col min="6639" max="6639" width="13.375" customWidth="1"/>
    <col min="6640" max="6640" width="5" customWidth="1"/>
    <col min="6641" max="6641" width="13.375" customWidth="1"/>
    <col min="6642" max="6642" width="5" customWidth="1"/>
    <col min="6643" max="6643" width="13.375" customWidth="1"/>
    <col min="6644" max="6644" width="5" customWidth="1"/>
    <col min="6645" max="6645" width="13.375" customWidth="1"/>
    <col min="6646" max="6646" width="5" customWidth="1"/>
    <col min="6647" max="6647" width="13.375" customWidth="1"/>
    <col min="6648" max="6648" width="5" customWidth="1"/>
    <col min="6649" max="6649" width="13.375" customWidth="1"/>
    <col min="6650" max="6650" width="5" customWidth="1"/>
    <col min="6651" max="6652" width="11.75" customWidth="1"/>
    <col min="6653" max="6653" width="13.375" customWidth="1"/>
    <col min="6654" max="6654" width="4.875" customWidth="1"/>
    <col min="6655" max="6655" width="13.375" customWidth="1"/>
    <col min="6656" max="6656" width="5" customWidth="1"/>
    <col min="6657" max="6657" width="13.375" customWidth="1"/>
    <col min="6658" max="6658" width="5" customWidth="1"/>
    <col min="6659" max="6659" width="13.375" customWidth="1"/>
    <col min="6660" max="6660" width="5" customWidth="1"/>
    <col min="6661" max="6661" width="13.375" customWidth="1"/>
    <col min="6662" max="6662" width="5" customWidth="1"/>
    <col min="6663" max="6663" width="13.375" customWidth="1"/>
    <col min="6664" max="6664" width="5" customWidth="1"/>
    <col min="6665" max="6665" width="13.375" customWidth="1"/>
    <col min="6666" max="6666" width="5" customWidth="1"/>
    <col min="6667" max="6668" width="11.75" customWidth="1"/>
    <col min="6669" max="6669" width="13.375" customWidth="1"/>
    <col min="6670" max="6670" width="4.875" customWidth="1"/>
    <col min="6671" max="6671" width="13.375" customWidth="1"/>
    <col min="6672" max="6672" width="5" customWidth="1"/>
    <col min="6673" max="6673" width="13.375" customWidth="1"/>
    <col min="6674" max="6674" width="5" customWidth="1"/>
    <col min="6675" max="6675" width="13.375" customWidth="1"/>
    <col min="6676" max="6676" width="5" customWidth="1"/>
    <col min="6677" max="6677" width="13.375" customWidth="1"/>
    <col min="6678" max="6678" width="5" customWidth="1"/>
    <col min="6679" max="6679" width="13.375" customWidth="1"/>
    <col min="6680" max="6680" width="5" customWidth="1"/>
    <col min="6681" max="6681" width="13.375" customWidth="1"/>
    <col min="6682" max="6682" width="5" customWidth="1"/>
    <col min="6877" max="6877" width="13.375" customWidth="1"/>
    <col min="6878" max="6878" width="4.875" customWidth="1"/>
    <col min="6879" max="6879" width="13.375" customWidth="1"/>
    <col min="6880" max="6880" width="5" customWidth="1"/>
    <col min="6881" max="6881" width="13.375" customWidth="1"/>
    <col min="6882" max="6882" width="5" customWidth="1"/>
    <col min="6883" max="6883" width="13.375" customWidth="1"/>
    <col min="6884" max="6884" width="5" customWidth="1"/>
    <col min="6885" max="6885" width="13.375" customWidth="1"/>
    <col min="6886" max="6886" width="5" customWidth="1"/>
    <col min="6887" max="6887" width="13.375" customWidth="1"/>
    <col min="6888" max="6888" width="5" customWidth="1"/>
    <col min="6889" max="6889" width="13.375" customWidth="1"/>
    <col min="6890" max="6890" width="5" customWidth="1"/>
    <col min="6891" max="6892" width="11.75" customWidth="1"/>
    <col min="6893" max="6893" width="13.375" customWidth="1"/>
    <col min="6894" max="6894" width="4.875" customWidth="1"/>
    <col min="6895" max="6895" width="13.375" customWidth="1"/>
    <col min="6896" max="6896" width="5" customWidth="1"/>
    <col min="6897" max="6897" width="13.375" customWidth="1"/>
    <col min="6898" max="6898" width="5" customWidth="1"/>
    <col min="6899" max="6899" width="13.375" customWidth="1"/>
    <col min="6900" max="6900" width="5" customWidth="1"/>
    <col min="6901" max="6901" width="13.375" customWidth="1"/>
    <col min="6902" max="6902" width="5" customWidth="1"/>
    <col min="6903" max="6903" width="13.375" customWidth="1"/>
    <col min="6904" max="6904" width="5" customWidth="1"/>
    <col min="6905" max="6905" width="13.375" customWidth="1"/>
    <col min="6906" max="6906" width="5" customWidth="1"/>
    <col min="6907" max="6908" width="11.75" customWidth="1"/>
    <col min="6909" max="6909" width="13.375" customWidth="1"/>
    <col min="6910" max="6910" width="4.875" customWidth="1"/>
    <col min="6911" max="6911" width="13.375" customWidth="1"/>
    <col min="6912" max="6912" width="5" customWidth="1"/>
    <col min="6913" max="6913" width="13.375" customWidth="1"/>
    <col min="6914" max="6914" width="5" customWidth="1"/>
    <col min="6915" max="6915" width="13.375" customWidth="1"/>
    <col min="6916" max="6916" width="5" customWidth="1"/>
    <col min="6917" max="6917" width="13.375" customWidth="1"/>
    <col min="6918" max="6918" width="5" customWidth="1"/>
    <col min="6919" max="6919" width="13.375" customWidth="1"/>
    <col min="6920" max="6920" width="5" customWidth="1"/>
    <col min="6921" max="6921" width="13.375" customWidth="1"/>
    <col min="6922" max="6922" width="5" customWidth="1"/>
    <col min="6923" max="6924" width="11.75" customWidth="1"/>
    <col min="6925" max="6925" width="13.375" customWidth="1"/>
    <col min="6926" max="6926" width="4.875" customWidth="1"/>
    <col min="6927" max="6927" width="13.375" customWidth="1"/>
    <col min="6928" max="6928" width="5" customWidth="1"/>
    <col min="6929" max="6929" width="13.375" customWidth="1"/>
    <col min="6930" max="6930" width="5" customWidth="1"/>
    <col min="6931" max="6931" width="13.375" customWidth="1"/>
    <col min="6932" max="6932" width="5" customWidth="1"/>
    <col min="6933" max="6933" width="13.375" customWidth="1"/>
    <col min="6934" max="6934" width="5" customWidth="1"/>
    <col min="6935" max="6935" width="13.375" customWidth="1"/>
    <col min="6936" max="6936" width="5" customWidth="1"/>
    <col min="6937" max="6937" width="13.375" customWidth="1"/>
    <col min="6938" max="6938" width="5" customWidth="1"/>
    <col min="7133" max="7133" width="13.375" customWidth="1"/>
    <col min="7134" max="7134" width="4.875" customWidth="1"/>
    <col min="7135" max="7135" width="13.375" customWidth="1"/>
    <col min="7136" max="7136" width="5" customWidth="1"/>
    <col min="7137" max="7137" width="13.375" customWidth="1"/>
    <col min="7138" max="7138" width="5" customWidth="1"/>
    <col min="7139" max="7139" width="13.375" customWidth="1"/>
    <col min="7140" max="7140" width="5" customWidth="1"/>
    <col min="7141" max="7141" width="13.375" customWidth="1"/>
    <col min="7142" max="7142" width="5" customWidth="1"/>
    <col min="7143" max="7143" width="13.375" customWidth="1"/>
    <col min="7144" max="7144" width="5" customWidth="1"/>
    <col min="7145" max="7145" width="13.375" customWidth="1"/>
    <col min="7146" max="7146" width="5" customWidth="1"/>
    <col min="7147" max="7148" width="11.75" customWidth="1"/>
    <col min="7149" max="7149" width="13.375" customWidth="1"/>
    <col min="7150" max="7150" width="4.875" customWidth="1"/>
    <col min="7151" max="7151" width="13.375" customWidth="1"/>
    <col min="7152" max="7152" width="5" customWidth="1"/>
    <col min="7153" max="7153" width="13.375" customWidth="1"/>
    <col min="7154" max="7154" width="5" customWidth="1"/>
    <col min="7155" max="7155" width="13.375" customWidth="1"/>
    <col min="7156" max="7156" width="5" customWidth="1"/>
    <col min="7157" max="7157" width="13.375" customWidth="1"/>
    <col min="7158" max="7158" width="5" customWidth="1"/>
    <col min="7159" max="7159" width="13.375" customWidth="1"/>
    <col min="7160" max="7160" width="5" customWidth="1"/>
    <col min="7161" max="7161" width="13.375" customWidth="1"/>
    <col min="7162" max="7162" width="5" customWidth="1"/>
    <col min="7163" max="7164" width="11.75" customWidth="1"/>
    <col min="7165" max="7165" width="13.375" customWidth="1"/>
    <col min="7166" max="7166" width="4.875" customWidth="1"/>
    <col min="7167" max="7167" width="13.375" customWidth="1"/>
    <col min="7168" max="7168" width="5" customWidth="1"/>
    <col min="7169" max="7169" width="13.375" customWidth="1"/>
    <col min="7170" max="7170" width="5" customWidth="1"/>
    <col min="7171" max="7171" width="13.375" customWidth="1"/>
    <col min="7172" max="7172" width="5" customWidth="1"/>
    <col min="7173" max="7173" width="13.375" customWidth="1"/>
    <col min="7174" max="7174" width="5" customWidth="1"/>
    <col min="7175" max="7175" width="13.375" customWidth="1"/>
    <col min="7176" max="7176" width="5" customWidth="1"/>
    <col min="7177" max="7177" width="13.375" customWidth="1"/>
    <col min="7178" max="7178" width="5" customWidth="1"/>
    <col min="7179" max="7180" width="11.75" customWidth="1"/>
    <col min="7181" max="7181" width="13.375" customWidth="1"/>
    <col min="7182" max="7182" width="4.875" customWidth="1"/>
    <col min="7183" max="7183" width="13.375" customWidth="1"/>
    <col min="7184" max="7184" width="5" customWidth="1"/>
    <col min="7185" max="7185" width="13.375" customWidth="1"/>
    <col min="7186" max="7186" width="5" customWidth="1"/>
    <col min="7187" max="7187" width="13.375" customWidth="1"/>
    <col min="7188" max="7188" width="5" customWidth="1"/>
    <col min="7189" max="7189" width="13.375" customWidth="1"/>
    <col min="7190" max="7190" width="5" customWidth="1"/>
    <col min="7191" max="7191" width="13.375" customWidth="1"/>
    <col min="7192" max="7192" width="5" customWidth="1"/>
    <col min="7193" max="7193" width="13.375" customWidth="1"/>
    <col min="7194" max="7194" width="5" customWidth="1"/>
    <col min="7389" max="7389" width="13.375" customWidth="1"/>
    <col min="7390" max="7390" width="4.875" customWidth="1"/>
    <col min="7391" max="7391" width="13.375" customWidth="1"/>
    <col min="7392" max="7392" width="5" customWidth="1"/>
    <col min="7393" max="7393" width="13.375" customWidth="1"/>
    <col min="7394" max="7394" width="5" customWidth="1"/>
    <col min="7395" max="7395" width="13.375" customWidth="1"/>
    <col min="7396" max="7396" width="5" customWidth="1"/>
    <col min="7397" max="7397" width="13.375" customWidth="1"/>
    <col min="7398" max="7398" width="5" customWidth="1"/>
    <col min="7399" max="7399" width="13.375" customWidth="1"/>
    <col min="7400" max="7400" width="5" customWidth="1"/>
    <col min="7401" max="7401" width="13.375" customWidth="1"/>
    <col min="7402" max="7402" width="5" customWidth="1"/>
    <col min="7403" max="7404" width="11.75" customWidth="1"/>
    <col min="7405" max="7405" width="13.375" customWidth="1"/>
    <col min="7406" max="7406" width="4.875" customWidth="1"/>
    <col min="7407" max="7407" width="13.375" customWidth="1"/>
    <col min="7408" max="7408" width="5" customWidth="1"/>
    <col min="7409" max="7409" width="13.375" customWidth="1"/>
    <col min="7410" max="7410" width="5" customWidth="1"/>
    <col min="7411" max="7411" width="13.375" customWidth="1"/>
    <col min="7412" max="7412" width="5" customWidth="1"/>
    <col min="7413" max="7413" width="13.375" customWidth="1"/>
    <col min="7414" max="7414" width="5" customWidth="1"/>
    <col min="7415" max="7415" width="13.375" customWidth="1"/>
    <col min="7416" max="7416" width="5" customWidth="1"/>
    <col min="7417" max="7417" width="13.375" customWidth="1"/>
    <col min="7418" max="7418" width="5" customWidth="1"/>
    <col min="7419" max="7420" width="11.75" customWidth="1"/>
    <col min="7421" max="7421" width="13.375" customWidth="1"/>
    <col min="7422" max="7422" width="4.875" customWidth="1"/>
    <col min="7423" max="7423" width="13.375" customWidth="1"/>
    <col min="7424" max="7424" width="5" customWidth="1"/>
    <col min="7425" max="7425" width="13.375" customWidth="1"/>
    <col min="7426" max="7426" width="5" customWidth="1"/>
    <col min="7427" max="7427" width="13.375" customWidth="1"/>
    <col min="7428" max="7428" width="5" customWidth="1"/>
    <col min="7429" max="7429" width="13.375" customWidth="1"/>
    <col min="7430" max="7430" width="5" customWidth="1"/>
    <col min="7431" max="7431" width="13.375" customWidth="1"/>
    <col min="7432" max="7432" width="5" customWidth="1"/>
    <col min="7433" max="7433" width="13.375" customWidth="1"/>
    <col min="7434" max="7434" width="5" customWidth="1"/>
    <col min="7435" max="7436" width="11.75" customWidth="1"/>
    <col min="7437" max="7437" width="13.375" customWidth="1"/>
    <col min="7438" max="7438" width="4.875" customWidth="1"/>
    <col min="7439" max="7439" width="13.375" customWidth="1"/>
    <col min="7440" max="7440" width="5" customWidth="1"/>
    <col min="7441" max="7441" width="13.375" customWidth="1"/>
    <col min="7442" max="7442" width="5" customWidth="1"/>
    <col min="7443" max="7443" width="13.375" customWidth="1"/>
    <col min="7444" max="7444" width="5" customWidth="1"/>
    <col min="7445" max="7445" width="13.375" customWidth="1"/>
    <col min="7446" max="7446" width="5" customWidth="1"/>
    <col min="7447" max="7447" width="13.375" customWidth="1"/>
    <col min="7448" max="7448" width="5" customWidth="1"/>
    <col min="7449" max="7449" width="13.375" customWidth="1"/>
    <col min="7450" max="7450" width="5" customWidth="1"/>
    <col min="7645" max="7645" width="13.375" customWidth="1"/>
    <col min="7646" max="7646" width="4.875" customWidth="1"/>
    <col min="7647" max="7647" width="13.375" customWidth="1"/>
    <col min="7648" max="7648" width="5" customWidth="1"/>
    <col min="7649" max="7649" width="13.375" customWidth="1"/>
    <col min="7650" max="7650" width="5" customWidth="1"/>
    <col min="7651" max="7651" width="13.375" customWidth="1"/>
    <col min="7652" max="7652" width="5" customWidth="1"/>
    <col min="7653" max="7653" width="13.375" customWidth="1"/>
    <col min="7654" max="7654" width="5" customWidth="1"/>
    <col min="7655" max="7655" width="13.375" customWidth="1"/>
    <col min="7656" max="7656" width="5" customWidth="1"/>
    <col min="7657" max="7657" width="13.375" customWidth="1"/>
    <col min="7658" max="7658" width="5" customWidth="1"/>
    <col min="7659" max="7660" width="11.75" customWidth="1"/>
    <col min="7661" max="7661" width="13.375" customWidth="1"/>
    <col min="7662" max="7662" width="4.875" customWidth="1"/>
    <col min="7663" max="7663" width="13.375" customWidth="1"/>
    <col min="7664" max="7664" width="5" customWidth="1"/>
    <col min="7665" max="7665" width="13.375" customWidth="1"/>
    <col min="7666" max="7666" width="5" customWidth="1"/>
    <col min="7667" max="7667" width="13.375" customWidth="1"/>
    <col min="7668" max="7668" width="5" customWidth="1"/>
    <col min="7669" max="7669" width="13.375" customWidth="1"/>
    <col min="7670" max="7670" width="5" customWidth="1"/>
    <col min="7671" max="7671" width="13.375" customWidth="1"/>
    <col min="7672" max="7672" width="5" customWidth="1"/>
    <col min="7673" max="7673" width="13.375" customWidth="1"/>
    <col min="7674" max="7674" width="5" customWidth="1"/>
    <col min="7675" max="7676" width="11.75" customWidth="1"/>
    <col min="7677" max="7677" width="13.375" customWidth="1"/>
    <col min="7678" max="7678" width="4.875" customWidth="1"/>
    <col min="7679" max="7679" width="13.375" customWidth="1"/>
    <col min="7680" max="7680" width="5" customWidth="1"/>
    <col min="7681" max="7681" width="13.375" customWidth="1"/>
    <col min="7682" max="7682" width="5" customWidth="1"/>
    <col min="7683" max="7683" width="13.375" customWidth="1"/>
    <col min="7684" max="7684" width="5" customWidth="1"/>
    <col min="7685" max="7685" width="13.375" customWidth="1"/>
    <col min="7686" max="7686" width="5" customWidth="1"/>
    <col min="7687" max="7687" width="13.375" customWidth="1"/>
    <col min="7688" max="7688" width="5" customWidth="1"/>
    <col min="7689" max="7689" width="13.375" customWidth="1"/>
    <col min="7690" max="7690" width="5" customWidth="1"/>
    <col min="7691" max="7692" width="11.75" customWidth="1"/>
    <col min="7693" max="7693" width="13.375" customWidth="1"/>
    <col min="7694" max="7694" width="4.875" customWidth="1"/>
    <col min="7695" max="7695" width="13.375" customWidth="1"/>
    <col min="7696" max="7696" width="5" customWidth="1"/>
    <col min="7697" max="7697" width="13.375" customWidth="1"/>
    <col min="7698" max="7698" width="5" customWidth="1"/>
    <col min="7699" max="7699" width="13.375" customWidth="1"/>
    <col min="7700" max="7700" width="5" customWidth="1"/>
    <col min="7701" max="7701" width="13.375" customWidth="1"/>
    <col min="7702" max="7702" width="5" customWidth="1"/>
    <col min="7703" max="7703" width="13.375" customWidth="1"/>
    <col min="7704" max="7704" width="5" customWidth="1"/>
    <col min="7705" max="7705" width="13.375" customWidth="1"/>
    <col min="7706" max="7706" width="5" customWidth="1"/>
    <col min="7901" max="7901" width="13.375" customWidth="1"/>
    <col min="7902" max="7902" width="4.875" customWidth="1"/>
    <col min="7903" max="7903" width="13.375" customWidth="1"/>
    <col min="7904" max="7904" width="5" customWidth="1"/>
    <col min="7905" max="7905" width="13.375" customWidth="1"/>
    <col min="7906" max="7906" width="5" customWidth="1"/>
    <col min="7907" max="7907" width="13.375" customWidth="1"/>
    <col min="7908" max="7908" width="5" customWidth="1"/>
    <col min="7909" max="7909" width="13.375" customWidth="1"/>
    <col min="7910" max="7910" width="5" customWidth="1"/>
    <col min="7911" max="7911" width="13.375" customWidth="1"/>
    <col min="7912" max="7912" width="5" customWidth="1"/>
    <col min="7913" max="7913" width="13.375" customWidth="1"/>
    <col min="7914" max="7914" width="5" customWidth="1"/>
    <col min="7915" max="7916" width="11.75" customWidth="1"/>
    <col min="7917" max="7917" width="13.375" customWidth="1"/>
    <col min="7918" max="7918" width="4.875" customWidth="1"/>
    <col min="7919" max="7919" width="13.375" customWidth="1"/>
    <col min="7920" max="7920" width="5" customWidth="1"/>
    <col min="7921" max="7921" width="13.375" customWidth="1"/>
    <col min="7922" max="7922" width="5" customWidth="1"/>
    <col min="7923" max="7923" width="13.375" customWidth="1"/>
    <col min="7924" max="7924" width="5" customWidth="1"/>
    <col min="7925" max="7925" width="13.375" customWidth="1"/>
    <col min="7926" max="7926" width="5" customWidth="1"/>
    <col min="7927" max="7927" width="13.375" customWidth="1"/>
    <col min="7928" max="7928" width="5" customWidth="1"/>
    <col min="7929" max="7929" width="13.375" customWidth="1"/>
    <col min="7930" max="7930" width="5" customWidth="1"/>
    <col min="7931" max="7932" width="11.75" customWidth="1"/>
    <col min="7933" max="7933" width="13.375" customWidth="1"/>
    <col min="7934" max="7934" width="4.875" customWidth="1"/>
    <col min="7935" max="7935" width="13.375" customWidth="1"/>
    <col min="7936" max="7936" width="5" customWidth="1"/>
    <col min="7937" max="7937" width="13.375" customWidth="1"/>
    <col min="7938" max="7938" width="5" customWidth="1"/>
    <col min="7939" max="7939" width="13.375" customWidth="1"/>
    <col min="7940" max="7940" width="5" customWidth="1"/>
    <col min="7941" max="7941" width="13.375" customWidth="1"/>
    <col min="7942" max="7942" width="5" customWidth="1"/>
    <col min="7943" max="7943" width="13.375" customWidth="1"/>
    <col min="7944" max="7944" width="5" customWidth="1"/>
    <col min="7945" max="7945" width="13.375" customWidth="1"/>
    <col min="7946" max="7946" width="5" customWidth="1"/>
    <col min="7947" max="7948" width="11.75" customWidth="1"/>
    <col min="7949" max="7949" width="13.375" customWidth="1"/>
    <col min="7950" max="7950" width="4.875" customWidth="1"/>
    <col min="7951" max="7951" width="13.375" customWidth="1"/>
    <col min="7952" max="7952" width="5" customWidth="1"/>
    <col min="7953" max="7953" width="13.375" customWidth="1"/>
    <col min="7954" max="7954" width="5" customWidth="1"/>
    <col min="7955" max="7955" width="13.375" customWidth="1"/>
    <col min="7956" max="7956" width="5" customWidth="1"/>
    <col min="7957" max="7957" width="13.375" customWidth="1"/>
    <col min="7958" max="7958" width="5" customWidth="1"/>
    <col min="7959" max="7959" width="13.375" customWidth="1"/>
    <col min="7960" max="7960" width="5" customWidth="1"/>
    <col min="7961" max="7961" width="13.375" customWidth="1"/>
    <col min="7962" max="7962" width="5" customWidth="1"/>
    <col min="8157" max="8157" width="13.375" customWidth="1"/>
    <col min="8158" max="8158" width="4.875" customWidth="1"/>
    <col min="8159" max="8159" width="13.375" customWidth="1"/>
    <col min="8160" max="8160" width="5" customWidth="1"/>
    <col min="8161" max="8161" width="13.375" customWidth="1"/>
    <col min="8162" max="8162" width="5" customWidth="1"/>
    <col min="8163" max="8163" width="13.375" customWidth="1"/>
    <col min="8164" max="8164" width="5" customWidth="1"/>
    <col min="8165" max="8165" width="13.375" customWidth="1"/>
    <col min="8166" max="8166" width="5" customWidth="1"/>
    <col min="8167" max="8167" width="13.375" customWidth="1"/>
    <col min="8168" max="8168" width="5" customWidth="1"/>
    <col min="8169" max="8169" width="13.375" customWidth="1"/>
    <col min="8170" max="8170" width="5" customWidth="1"/>
    <col min="8171" max="8172" width="11.75" customWidth="1"/>
    <col min="8173" max="8173" width="13.375" customWidth="1"/>
    <col min="8174" max="8174" width="4.875" customWidth="1"/>
    <col min="8175" max="8175" width="13.375" customWidth="1"/>
    <col min="8176" max="8176" width="5" customWidth="1"/>
    <col min="8177" max="8177" width="13.375" customWidth="1"/>
    <col min="8178" max="8178" width="5" customWidth="1"/>
    <col min="8179" max="8179" width="13.375" customWidth="1"/>
    <col min="8180" max="8180" width="5" customWidth="1"/>
    <col min="8181" max="8181" width="13.375" customWidth="1"/>
    <col min="8182" max="8182" width="5" customWidth="1"/>
    <col min="8183" max="8183" width="13.375" customWidth="1"/>
    <col min="8184" max="8184" width="5" customWidth="1"/>
    <col min="8185" max="8185" width="13.375" customWidth="1"/>
    <col min="8186" max="8186" width="5" customWidth="1"/>
    <col min="8187" max="8188" width="11.75" customWidth="1"/>
    <col min="8189" max="8189" width="13.375" customWidth="1"/>
    <col min="8190" max="8190" width="4.875" customWidth="1"/>
    <col min="8191" max="8191" width="13.375" customWidth="1"/>
    <col min="8192" max="8192" width="5" customWidth="1"/>
    <col min="8193" max="8193" width="13.375" customWidth="1"/>
    <col min="8194" max="8194" width="5" customWidth="1"/>
    <col min="8195" max="8195" width="13.375" customWidth="1"/>
    <col min="8196" max="8196" width="5" customWidth="1"/>
    <col min="8197" max="8197" width="13.375" customWidth="1"/>
    <col min="8198" max="8198" width="5" customWidth="1"/>
    <col min="8199" max="8199" width="13.375" customWidth="1"/>
    <col min="8200" max="8200" width="5" customWidth="1"/>
    <col min="8201" max="8201" width="13.375" customWidth="1"/>
    <col min="8202" max="8202" width="5" customWidth="1"/>
    <col min="8203" max="8204" width="11.75" customWidth="1"/>
    <col min="8205" max="8205" width="13.375" customWidth="1"/>
    <col min="8206" max="8206" width="4.875" customWidth="1"/>
    <col min="8207" max="8207" width="13.375" customWidth="1"/>
    <col min="8208" max="8208" width="5" customWidth="1"/>
    <col min="8209" max="8209" width="13.375" customWidth="1"/>
    <col min="8210" max="8210" width="5" customWidth="1"/>
    <col min="8211" max="8211" width="13.375" customWidth="1"/>
    <col min="8212" max="8212" width="5" customWidth="1"/>
    <col min="8213" max="8213" width="13.375" customWidth="1"/>
    <col min="8214" max="8214" width="5" customWidth="1"/>
    <col min="8215" max="8215" width="13.375" customWidth="1"/>
    <col min="8216" max="8216" width="5" customWidth="1"/>
    <col min="8217" max="8217" width="13.375" customWidth="1"/>
    <col min="8218" max="8218" width="5" customWidth="1"/>
    <col min="8413" max="8413" width="13.375" customWidth="1"/>
    <col min="8414" max="8414" width="4.875" customWidth="1"/>
    <col min="8415" max="8415" width="13.375" customWidth="1"/>
    <col min="8416" max="8416" width="5" customWidth="1"/>
    <col min="8417" max="8417" width="13.375" customWidth="1"/>
    <col min="8418" max="8418" width="5" customWidth="1"/>
    <col min="8419" max="8419" width="13.375" customWidth="1"/>
    <col min="8420" max="8420" width="5" customWidth="1"/>
    <col min="8421" max="8421" width="13.375" customWidth="1"/>
    <col min="8422" max="8422" width="5" customWidth="1"/>
    <col min="8423" max="8423" width="13.375" customWidth="1"/>
    <col min="8424" max="8424" width="5" customWidth="1"/>
    <col min="8425" max="8425" width="13.375" customWidth="1"/>
    <col min="8426" max="8426" width="5" customWidth="1"/>
    <col min="8427" max="8428" width="11.75" customWidth="1"/>
    <col min="8429" max="8429" width="13.375" customWidth="1"/>
    <col min="8430" max="8430" width="4.875" customWidth="1"/>
    <col min="8431" max="8431" width="13.375" customWidth="1"/>
    <col min="8432" max="8432" width="5" customWidth="1"/>
    <col min="8433" max="8433" width="13.375" customWidth="1"/>
    <col min="8434" max="8434" width="5" customWidth="1"/>
    <col min="8435" max="8435" width="13.375" customWidth="1"/>
    <col min="8436" max="8436" width="5" customWidth="1"/>
    <col min="8437" max="8437" width="13.375" customWidth="1"/>
    <col min="8438" max="8438" width="5" customWidth="1"/>
    <col min="8439" max="8439" width="13.375" customWidth="1"/>
    <col min="8440" max="8440" width="5" customWidth="1"/>
    <col min="8441" max="8441" width="13.375" customWidth="1"/>
    <col min="8442" max="8442" width="5" customWidth="1"/>
    <col min="8443" max="8444" width="11.75" customWidth="1"/>
    <col min="8445" max="8445" width="13.375" customWidth="1"/>
    <col min="8446" max="8446" width="4.875" customWidth="1"/>
    <col min="8447" max="8447" width="13.375" customWidth="1"/>
    <col min="8448" max="8448" width="5" customWidth="1"/>
    <col min="8449" max="8449" width="13.375" customWidth="1"/>
    <col min="8450" max="8450" width="5" customWidth="1"/>
    <col min="8451" max="8451" width="13.375" customWidth="1"/>
    <col min="8452" max="8452" width="5" customWidth="1"/>
    <col min="8453" max="8453" width="13.375" customWidth="1"/>
    <col min="8454" max="8454" width="5" customWidth="1"/>
    <col min="8455" max="8455" width="13.375" customWidth="1"/>
    <col min="8456" max="8456" width="5" customWidth="1"/>
    <col min="8457" max="8457" width="13.375" customWidth="1"/>
    <col min="8458" max="8458" width="5" customWidth="1"/>
    <col min="8459" max="8460" width="11.75" customWidth="1"/>
    <col min="8461" max="8461" width="13.375" customWidth="1"/>
    <col min="8462" max="8462" width="4.875" customWidth="1"/>
    <col min="8463" max="8463" width="13.375" customWidth="1"/>
    <col min="8464" max="8464" width="5" customWidth="1"/>
    <col min="8465" max="8465" width="13.375" customWidth="1"/>
    <col min="8466" max="8466" width="5" customWidth="1"/>
    <col min="8467" max="8467" width="13.375" customWidth="1"/>
    <col min="8468" max="8468" width="5" customWidth="1"/>
    <col min="8469" max="8469" width="13.375" customWidth="1"/>
    <col min="8470" max="8470" width="5" customWidth="1"/>
    <col min="8471" max="8471" width="13.375" customWidth="1"/>
    <col min="8472" max="8472" width="5" customWidth="1"/>
    <col min="8473" max="8473" width="13.375" customWidth="1"/>
    <col min="8474" max="8474" width="5" customWidth="1"/>
    <col min="8669" max="8669" width="13.375" customWidth="1"/>
    <col min="8670" max="8670" width="4.875" customWidth="1"/>
    <col min="8671" max="8671" width="13.375" customWidth="1"/>
    <col min="8672" max="8672" width="5" customWidth="1"/>
    <col min="8673" max="8673" width="13.375" customWidth="1"/>
    <col min="8674" max="8674" width="5" customWidth="1"/>
    <col min="8675" max="8675" width="13.375" customWidth="1"/>
    <col min="8676" max="8676" width="5" customWidth="1"/>
    <col min="8677" max="8677" width="13.375" customWidth="1"/>
    <col min="8678" max="8678" width="5" customWidth="1"/>
    <col min="8679" max="8679" width="13.375" customWidth="1"/>
    <col min="8680" max="8680" width="5" customWidth="1"/>
    <col min="8681" max="8681" width="13.375" customWidth="1"/>
    <col min="8682" max="8682" width="5" customWidth="1"/>
    <col min="8683" max="8684" width="11.75" customWidth="1"/>
    <col min="8685" max="8685" width="13.375" customWidth="1"/>
    <col min="8686" max="8686" width="4.875" customWidth="1"/>
    <col min="8687" max="8687" width="13.375" customWidth="1"/>
    <col min="8688" max="8688" width="5" customWidth="1"/>
    <col min="8689" max="8689" width="13.375" customWidth="1"/>
    <col min="8690" max="8690" width="5" customWidth="1"/>
    <col min="8691" max="8691" width="13.375" customWidth="1"/>
    <col min="8692" max="8692" width="5" customWidth="1"/>
    <col min="8693" max="8693" width="13.375" customWidth="1"/>
    <col min="8694" max="8694" width="5" customWidth="1"/>
    <col min="8695" max="8695" width="13.375" customWidth="1"/>
    <col min="8696" max="8696" width="5" customWidth="1"/>
    <col min="8697" max="8697" width="13.375" customWidth="1"/>
    <col min="8698" max="8698" width="5" customWidth="1"/>
    <col min="8699" max="8700" width="11.75" customWidth="1"/>
    <col min="8701" max="8701" width="13.375" customWidth="1"/>
    <col min="8702" max="8702" width="4.875" customWidth="1"/>
    <col min="8703" max="8703" width="13.375" customWidth="1"/>
    <col min="8704" max="8704" width="5" customWidth="1"/>
    <col min="8705" max="8705" width="13.375" customWidth="1"/>
    <col min="8706" max="8706" width="5" customWidth="1"/>
    <col min="8707" max="8707" width="13.375" customWidth="1"/>
    <col min="8708" max="8708" width="5" customWidth="1"/>
    <col min="8709" max="8709" width="13.375" customWidth="1"/>
    <col min="8710" max="8710" width="5" customWidth="1"/>
    <col min="8711" max="8711" width="13.375" customWidth="1"/>
    <col min="8712" max="8712" width="5" customWidth="1"/>
    <col min="8713" max="8713" width="13.375" customWidth="1"/>
    <col min="8714" max="8714" width="5" customWidth="1"/>
    <col min="8715" max="8716" width="11.75" customWidth="1"/>
    <col min="8717" max="8717" width="13.375" customWidth="1"/>
    <col min="8718" max="8718" width="4.875" customWidth="1"/>
    <col min="8719" max="8719" width="13.375" customWidth="1"/>
    <col min="8720" max="8720" width="5" customWidth="1"/>
    <col min="8721" max="8721" width="13.375" customWidth="1"/>
    <col min="8722" max="8722" width="5" customWidth="1"/>
    <col min="8723" max="8723" width="13.375" customWidth="1"/>
    <col min="8724" max="8724" width="5" customWidth="1"/>
    <col min="8725" max="8725" width="13.375" customWidth="1"/>
    <col min="8726" max="8726" width="5" customWidth="1"/>
    <col min="8727" max="8727" width="13.375" customWidth="1"/>
    <col min="8728" max="8728" width="5" customWidth="1"/>
    <col min="8729" max="8729" width="13.375" customWidth="1"/>
    <col min="8730" max="8730" width="5" customWidth="1"/>
    <col min="8925" max="8925" width="13.375" customWidth="1"/>
    <col min="8926" max="8926" width="4.875" customWidth="1"/>
    <col min="8927" max="8927" width="13.375" customWidth="1"/>
    <col min="8928" max="8928" width="5" customWidth="1"/>
    <col min="8929" max="8929" width="13.375" customWidth="1"/>
    <col min="8930" max="8930" width="5" customWidth="1"/>
    <col min="8931" max="8931" width="13.375" customWidth="1"/>
    <col min="8932" max="8932" width="5" customWidth="1"/>
    <col min="8933" max="8933" width="13.375" customWidth="1"/>
    <col min="8934" max="8934" width="5" customWidth="1"/>
    <col min="8935" max="8935" width="13.375" customWidth="1"/>
    <col min="8936" max="8936" width="5" customWidth="1"/>
    <col min="8937" max="8937" width="13.375" customWidth="1"/>
    <col min="8938" max="8938" width="5" customWidth="1"/>
    <col min="8939" max="8940" width="11.75" customWidth="1"/>
    <col min="8941" max="8941" width="13.375" customWidth="1"/>
    <col min="8942" max="8942" width="4.875" customWidth="1"/>
    <col min="8943" max="8943" width="13.375" customWidth="1"/>
    <col min="8944" max="8944" width="5" customWidth="1"/>
    <col min="8945" max="8945" width="13.375" customWidth="1"/>
    <col min="8946" max="8946" width="5" customWidth="1"/>
    <col min="8947" max="8947" width="13.375" customWidth="1"/>
    <col min="8948" max="8948" width="5" customWidth="1"/>
    <col min="8949" max="8949" width="13.375" customWidth="1"/>
    <col min="8950" max="8950" width="5" customWidth="1"/>
    <col min="8951" max="8951" width="13.375" customWidth="1"/>
    <col min="8952" max="8952" width="5" customWidth="1"/>
    <col min="8953" max="8953" width="13.375" customWidth="1"/>
    <col min="8954" max="8954" width="5" customWidth="1"/>
    <col min="8955" max="8956" width="11.75" customWidth="1"/>
    <col min="8957" max="8957" width="13.375" customWidth="1"/>
    <col min="8958" max="8958" width="4.875" customWidth="1"/>
    <col min="8959" max="8959" width="13.375" customWidth="1"/>
    <col min="8960" max="8960" width="5" customWidth="1"/>
    <col min="8961" max="8961" width="13.375" customWidth="1"/>
    <col min="8962" max="8962" width="5" customWidth="1"/>
    <col min="8963" max="8963" width="13.375" customWidth="1"/>
    <col min="8964" max="8964" width="5" customWidth="1"/>
    <col min="8965" max="8965" width="13.375" customWidth="1"/>
    <col min="8966" max="8966" width="5" customWidth="1"/>
    <col min="8967" max="8967" width="13.375" customWidth="1"/>
    <col min="8968" max="8968" width="5" customWidth="1"/>
    <col min="8969" max="8969" width="13.375" customWidth="1"/>
    <col min="8970" max="8970" width="5" customWidth="1"/>
    <col min="8971" max="8972" width="11.75" customWidth="1"/>
    <col min="8973" max="8973" width="13.375" customWidth="1"/>
    <col min="8974" max="8974" width="4.875" customWidth="1"/>
    <col min="8975" max="8975" width="13.375" customWidth="1"/>
    <col min="8976" max="8976" width="5" customWidth="1"/>
    <col min="8977" max="8977" width="13.375" customWidth="1"/>
    <col min="8978" max="8978" width="5" customWidth="1"/>
    <col min="8979" max="8979" width="13.375" customWidth="1"/>
    <col min="8980" max="8980" width="5" customWidth="1"/>
    <col min="8981" max="8981" width="13.375" customWidth="1"/>
    <col min="8982" max="8982" width="5" customWidth="1"/>
    <col min="8983" max="8983" width="13.375" customWidth="1"/>
    <col min="8984" max="8984" width="5" customWidth="1"/>
    <col min="8985" max="8985" width="13.375" customWidth="1"/>
    <col min="8986" max="8986" width="5" customWidth="1"/>
    <col min="9181" max="9181" width="13.375" customWidth="1"/>
    <col min="9182" max="9182" width="4.875" customWidth="1"/>
    <col min="9183" max="9183" width="13.375" customWidth="1"/>
    <col min="9184" max="9184" width="5" customWidth="1"/>
    <col min="9185" max="9185" width="13.375" customWidth="1"/>
    <col min="9186" max="9186" width="5" customWidth="1"/>
    <col min="9187" max="9187" width="13.375" customWidth="1"/>
    <col min="9188" max="9188" width="5" customWidth="1"/>
    <col min="9189" max="9189" width="13.375" customWidth="1"/>
    <col min="9190" max="9190" width="5" customWidth="1"/>
    <col min="9191" max="9191" width="13.375" customWidth="1"/>
    <col min="9192" max="9192" width="5" customWidth="1"/>
    <col min="9193" max="9193" width="13.375" customWidth="1"/>
    <col min="9194" max="9194" width="5" customWidth="1"/>
    <col min="9195" max="9196" width="11.75" customWidth="1"/>
    <col min="9197" max="9197" width="13.375" customWidth="1"/>
    <col min="9198" max="9198" width="4.875" customWidth="1"/>
    <col min="9199" max="9199" width="13.375" customWidth="1"/>
    <col min="9200" max="9200" width="5" customWidth="1"/>
    <col min="9201" max="9201" width="13.375" customWidth="1"/>
    <col min="9202" max="9202" width="5" customWidth="1"/>
    <col min="9203" max="9203" width="13.375" customWidth="1"/>
    <col min="9204" max="9204" width="5" customWidth="1"/>
    <col min="9205" max="9205" width="13.375" customWidth="1"/>
    <col min="9206" max="9206" width="5" customWidth="1"/>
    <col min="9207" max="9207" width="13.375" customWidth="1"/>
    <col min="9208" max="9208" width="5" customWidth="1"/>
    <col min="9209" max="9209" width="13.375" customWidth="1"/>
    <col min="9210" max="9210" width="5" customWidth="1"/>
    <col min="9211" max="9212" width="11.75" customWidth="1"/>
    <col min="9213" max="9213" width="13.375" customWidth="1"/>
    <col min="9214" max="9214" width="4.875" customWidth="1"/>
    <col min="9215" max="9215" width="13.375" customWidth="1"/>
    <col min="9216" max="9216" width="5" customWidth="1"/>
    <col min="9217" max="9217" width="13.375" customWidth="1"/>
    <col min="9218" max="9218" width="5" customWidth="1"/>
    <col min="9219" max="9219" width="13.375" customWidth="1"/>
    <col min="9220" max="9220" width="5" customWidth="1"/>
    <col min="9221" max="9221" width="13.375" customWidth="1"/>
    <col min="9222" max="9222" width="5" customWidth="1"/>
    <col min="9223" max="9223" width="13.375" customWidth="1"/>
    <col min="9224" max="9224" width="5" customWidth="1"/>
    <col min="9225" max="9225" width="13.375" customWidth="1"/>
    <col min="9226" max="9226" width="5" customWidth="1"/>
    <col min="9227" max="9228" width="11.75" customWidth="1"/>
    <col min="9229" max="9229" width="13.375" customWidth="1"/>
    <col min="9230" max="9230" width="4.875" customWidth="1"/>
    <col min="9231" max="9231" width="13.375" customWidth="1"/>
    <col min="9232" max="9232" width="5" customWidth="1"/>
    <col min="9233" max="9233" width="13.375" customWidth="1"/>
    <col min="9234" max="9234" width="5" customWidth="1"/>
    <col min="9235" max="9235" width="13.375" customWidth="1"/>
    <col min="9236" max="9236" width="5" customWidth="1"/>
    <col min="9237" max="9237" width="13.375" customWidth="1"/>
    <col min="9238" max="9238" width="5" customWidth="1"/>
    <col min="9239" max="9239" width="13.375" customWidth="1"/>
    <col min="9240" max="9240" width="5" customWidth="1"/>
    <col min="9241" max="9241" width="13.375" customWidth="1"/>
    <col min="9242" max="9242" width="5" customWidth="1"/>
    <col min="9437" max="9437" width="13.375" customWidth="1"/>
    <col min="9438" max="9438" width="4.875" customWidth="1"/>
    <col min="9439" max="9439" width="13.375" customWidth="1"/>
    <col min="9440" max="9440" width="5" customWidth="1"/>
    <col min="9441" max="9441" width="13.375" customWidth="1"/>
    <col min="9442" max="9442" width="5" customWidth="1"/>
    <col min="9443" max="9443" width="13.375" customWidth="1"/>
    <col min="9444" max="9444" width="5" customWidth="1"/>
    <col min="9445" max="9445" width="13.375" customWidth="1"/>
    <col min="9446" max="9446" width="5" customWidth="1"/>
    <col min="9447" max="9447" width="13.375" customWidth="1"/>
    <col min="9448" max="9448" width="5" customWidth="1"/>
    <col min="9449" max="9449" width="13.375" customWidth="1"/>
    <col min="9450" max="9450" width="5" customWidth="1"/>
    <col min="9451" max="9452" width="11.75" customWidth="1"/>
    <col min="9453" max="9453" width="13.375" customWidth="1"/>
    <col min="9454" max="9454" width="4.875" customWidth="1"/>
    <col min="9455" max="9455" width="13.375" customWidth="1"/>
    <col min="9456" max="9456" width="5" customWidth="1"/>
    <col min="9457" max="9457" width="13.375" customWidth="1"/>
    <col min="9458" max="9458" width="5" customWidth="1"/>
    <col min="9459" max="9459" width="13.375" customWidth="1"/>
    <col min="9460" max="9460" width="5" customWidth="1"/>
    <col min="9461" max="9461" width="13.375" customWidth="1"/>
    <col min="9462" max="9462" width="5" customWidth="1"/>
    <col min="9463" max="9463" width="13.375" customWidth="1"/>
    <col min="9464" max="9464" width="5" customWidth="1"/>
    <col min="9465" max="9465" width="13.375" customWidth="1"/>
    <col min="9466" max="9466" width="5" customWidth="1"/>
    <col min="9467" max="9468" width="11.75" customWidth="1"/>
    <col min="9469" max="9469" width="13.375" customWidth="1"/>
    <col min="9470" max="9470" width="4.875" customWidth="1"/>
    <col min="9471" max="9471" width="13.375" customWidth="1"/>
    <col min="9472" max="9472" width="5" customWidth="1"/>
    <col min="9473" max="9473" width="13.375" customWidth="1"/>
    <col min="9474" max="9474" width="5" customWidth="1"/>
    <col min="9475" max="9475" width="13.375" customWidth="1"/>
    <col min="9476" max="9476" width="5" customWidth="1"/>
    <col min="9477" max="9477" width="13.375" customWidth="1"/>
    <col min="9478" max="9478" width="5" customWidth="1"/>
    <col min="9479" max="9479" width="13.375" customWidth="1"/>
    <col min="9480" max="9480" width="5" customWidth="1"/>
    <col min="9481" max="9481" width="13.375" customWidth="1"/>
    <col min="9482" max="9482" width="5" customWidth="1"/>
    <col min="9483" max="9484" width="11.75" customWidth="1"/>
    <col min="9485" max="9485" width="13.375" customWidth="1"/>
    <col min="9486" max="9486" width="4.875" customWidth="1"/>
    <col min="9487" max="9487" width="13.375" customWidth="1"/>
    <col min="9488" max="9488" width="5" customWidth="1"/>
    <col min="9489" max="9489" width="13.375" customWidth="1"/>
    <col min="9490" max="9490" width="5" customWidth="1"/>
    <col min="9491" max="9491" width="13.375" customWidth="1"/>
    <col min="9492" max="9492" width="5" customWidth="1"/>
    <col min="9493" max="9493" width="13.375" customWidth="1"/>
    <col min="9494" max="9494" width="5" customWidth="1"/>
    <col min="9495" max="9495" width="13.375" customWidth="1"/>
    <col min="9496" max="9496" width="5" customWidth="1"/>
    <col min="9497" max="9497" width="13.375" customWidth="1"/>
    <col min="9498" max="9498" width="5" customWidth="1"/>
    <col min="9693" max="9693" width="13.375" customWidth="1"/>
    <col min="9694" max="9694" width="4.875" customWidth="1"/>
    <col min="9695" max="9695" width="13.375" customWidth="1"/>
    <col min="9696" max="9696" width="5" customWidth="1"/>
    <col min="9697" max="9697" width="13.375" customWidth="1"/>
    <col min="9698" max="9698" width="5" customWidth="1"/>
    <col min="9699" max="9699" width="13.375" customWidth="1"/>
    <col min="9700" max="9700" width="5" customWidth="1"/>
    <col min="9701" max="9701" width="13.375" customWidth="1"/>
    <col min="9702" max="9702" width="5" customWidth="1"/>
    <col min="9703" max="9703" width="13.375" customWidth="1"/>
    <col min="9704" max="9704" width="5" customWidth="1"/>
    <col min="9705" max="9705" width="13.375" customWidth="1"/>
    <col min="9706" max="9706" width="5" customWidth="1"/>
    <col min="9707" max="9708" width="11.75" customWidth="1"/>
    <col min="9709" max="9709" width="13.375" customWidth="1"/>
    <col min="9710" max="9710" width="4.875" customWidth="1"/>
    <col min="9711" max="9711" width="13.375" customWidth="1"/>
    <col min="9712" max="9712" width="5" customWidth="1"/>
    <col min="9713" max="9713" width="13.375" customWidth="1"/>
    <col min="9714" max="9714" width="5" customWidth="1"/>
    <col min="9715" max="9715" width="13.375" customWidth="1"/>
    <col min="9716" max="9716" width="5" customWidth="1"/>
    <col min="9717" max="9717" width="13.375" customWidth="1"/>
    <col min="9718" max="9718" width="5" customWidth="1"/>
    <col min="9719" max="9719" width="13.375" customWidth="1"/>
    <col min="9720" max="9720" width="5" customWidth="1"/>
    <col min="9721" max="9721" width="13.375" customWidth="1"/>
    <col min="9722" max="9722" width="5" customWidth="1"/>
    <col min="9723" max="9724" width="11.75" customWidth="1"/>
    <col min="9725" max="9725" width="13.375" customWidth="1"/>
    <col min="9726" max="9726" width="4.875" customWidth="1"/>
    <col min="9727" max="9727" width="13.375" customWidth="1"/>
    <col min="9728" max="9728" width="5" customWidth="1"/>
    <col min="9729" max="9729" width="13.375" customWidth="1"/>
    <col min="9730" max="9730" width="5" customWidth="1"/>
    <col min="9731" max="9731" width="13.375" customWidth="1"/>
    <col min="9732" max="9732" width="5" customWidth="1"/>
    <col min="9733" max="9733" width="13.375" customWidth="1"/>
    <col min="9734" max="9734" width="5" customWidth="1"/>
    <col min="9735" max="9735" width="13.375" customWidth="1"/>
    <col min="9736" max="9736" width="5" customWidth="1"/>
    <col min="9737" max="9737" width="13.375" customWidth="1"/>
    <col min="9738" max="9738" width="5" customWidth="1"/>
    <col min="9739" max="9740" width="11.75" customWidth="1"/>
    <col min="9741" max="9741" width="13.375" customWidth="1"/>
    <col min="9742" max="9742" width="4.875" customWidth="1"/>
    <col min="9743" max="9743" width="13.375" customWidth="1"/>
    <col min="9744" max="9744" width="5" customWidth="1"/>
    <col min="9745" max="9745" width="13.375" customWidth="1"/>
    <col min="9746" max="9746" width="5" customWidth="1"/>
    <col min="9747" max="9747" width="13.375" customWidth="1"/>
    <col min="9748" max="9748" width="5" customWidth="1"/>
    <col min="9749" max="9749" width="13.375" customWidth="1"/>
    <col min="9750" max="9750" width="5" customWidth="1"/>
    <col min="9751" max="9751" width="13.375" customWidth="1"/>
    <col min="9752" max="9752" width="5" customWidth="1"/>
    <col min="9753" max="9753" width="13.375" customWidth="1"/>
    <col min="9754" max="9754" width="5" customWidth="1"/>
    <col min="9949" max="9949" width="13.375" customWidth="1"/>
    <col min="9950" max="9950" width="4.875" customWidth="1"/>
    <col min="9951" max="9951" width="13.375" customWidth="1"/>
    <col min="9952" max="9952" width="5" customWidth="1"/>
    <col min="9953" max="9953" width="13.375" customWidth="1"/>
    <col min="9954" max="9954" width="5" customWidth="1"/>
    <col min="9955" max="9955" width="13.375" customWidth="1"/>
    <col min="9956" max="9956" width="5" customWidth="1"/>
    <col min="9957" max="9957" width="13.375" customWidth="1"/>
    <col min="9958" max="9958" width="5" customWidth="1"/>
    <col min="9959" max="9959" width="13.375" customWidth="1"/>
    <col min="9960" max="9960" width="5" customWidth="1"/>
    <col min="9961" max="9961" width="13.375" customWidth="1"/>
    <col min="9962" max="9962" width="5" customWidth="1"/>
    <col min="9963" max="9964" width="11.75" customWidth="1"/>
    <col min="9965" max="9965" width="13.375" customWidth="1"/>
    <col min="9966" max="9966" width="4.875" customWidth="1"/>
    <col min="9967" max="9967" width="13.375" customWidth="1"/>
    <col min="9968" max="9968" width="5" customWidth="1"/>
    <col min="9969" max="9969" width="13.375" customWidth="1"/>
    <col min="9970" max="9970" width="5" customWidth="1"/>
    <col min="9971" max="9971" width="13.375" customWidth="1"/>
    <col min="9972" max="9972" width="5" customWidth="1"/>
    <col min="9973" max="9973" width="13.375" customWidth="1"/>
    <col min="9974" max="9974" width="5" customWidth="1"/>
    <col min="9975" max="9975" width="13.375" customWidth="1"/>
    <col min="9976" max="9976" width="5" customWidth="1"/>
    <col min="9977" max="9977" width="13.375" customWidth="1"/>
    <col min="9978" max="9978" width="5" customWidth="1"/>
    <col min="9979" max="9980" width="11.75" customWidth="1"/>
    <col min="9981" max="9981" width="13.375" customWidth="1"/>
    <col min="9982" max="9982" width="4.875" customWidth="1"/>
    <col min="9983" max="9983" width="13.375" customWidth="1"/>
    <col min="9984" max="9984" width="5" customWidth="1"/>
    <col min="9985" max="9985" width="13.375" customWidth="1"/>
    <col min="9986" max="9986" width="5" customWidth="1"/>
    <col min="9987" max="9987" width="13.375" customWidth="1"/>
    <col min="9988" max="9988" width="5" customWidth="1"/>
    <col min="9989" max="9989" width="13.375" customWidth="1"/>
    <col min="9990" max="9990" width="5" customWidth="1"/>
    <col min="9991" max="9991" width="13.375" customWidth="1"/>
    <col min="9992" max="9992" width="5" customWidth="1"/>
    <col min="9993" max="9993" width="13.375" customWidth="1"/>
    <col min="9994" max="9994" width="5" customWidth="1"/>
    <col min="9995" max="9996" width="11.75" customWidth="1"/>
    <col min="9997" max="9997" width="13.375" customWidth="1"/>
    <col min="9998" max="9998" width="4.875" customWidth="1"/>
    <col min="9999" max="9999" width="13.375" customWidth="1"/>
    <col min="10000" max="10000" width="5" customWidth="1"/>
    <col min="10001" max="10001" width="13.375" customWidth="1"/>
    <col min="10002" max="10002" width="5" customWidth="1"/>
    <col min="10003" max="10003" width="13.375" customWidth="1"/>
    <col min="10004" max="10004" width="5" customWidth="1"/>
    <col min="10005" max="10005" width="13.375" customWidth="1"/>
    <col min="10006" max="10006" width="5" customWidth="1"/>
    <col min="10007" max="10007" width="13.375" customWidth="1"/>
    <col min="10008" max="10008" width="5" customWidth="1"/>
    <col min="10009" max="10009" width="13.375" customWidth="1"/>
    <col min="10010" max="10010" width="5" customWidth="1"/>
    <col min="10205" max="10205" width="13.375" customWidth="1"/>
    <col min="10206" max="10206" width="4.875" customWidth="1"/>
    <col min="10207" max="10207" width="13.375" customWidth="1"/>
    <col min="10208" max="10208" width="5" customWidth="1"/>
    <col min="10209" max="10209" width="13.375" customWidth="1"/>
    <col min="10210" max="10210" width="5" customWidth="1"/>
    <col min="10211" max="10211" width="13.375" customWidth="1"/>
    <col min="10212" max="10212" width="5" customWidth="1"/>
    <col min="10213" max="10213" width="13.375" customWidth="1"/>
    <col min="10214" max="10214" width="5" customWidth="1"/>
    <col min="10215" max="10215" width="13.375" customWidth="1"/>
    <col min="10216" max="10216" width="5" customWidth="1"/>
    <col min="10217" max="10217" width="13.375" customWidth="1"/>
    <col min="10218" max="10218" width="5" customWidth="1"/>
    <col min="10219" max="10220" width="11.75" customWidth="1"/>
    <col min="10221" max="10221" width="13.375" customWidth="1"/>
    <col min="10222" max="10222" width="4.875" customWidth="1"/>
    <col min="10223" max="10223" width="13.375" customWidth="1"/>
    <col min="10224" max="10224" width="5" customWidth="1"/>
    <col min="10225" max="10225" width="13.375" customWidth="1"/>
    <col min="10226" max="10226" width="5" customWidth="1"/>
    <col min="10227" max="10227" width="13.375" customWidth="1"/>
    <col min="10228" max="10228" width="5" customWidth="1"/>
    <col min="10229" max="10229" width="13.375" customWidth="1"/>
    <col min="10230" max="10230" width="5" customWidth="1"/>
    <col min="10231" max="10231" width="13.375" customWidth="1"/>
    <col min="10232" max="10232" width="5" customWidth="1"/>
    <col min="10233" max="10233" width="13.375" customWidth="1"/>
    <col min="10234" max="10234" width="5" customWidth="1"/>
    <col min="10235" max="10236" width="11.75" customWidth="1"/>
    <col min="10237" max="10237" width="13.375" customWidth="1"/>
    <col min="10238" max="10238" width="4.875" customWidth="1"/>
    <col min="10239" max="10239" width="13.375" customWidth="1"/>
    <col min="10240" max="10240" width="5" customWidth="1"/>
    <col min="10241" max="10241" width="13.375" customWidth="1"/>
    <col min="10242" max="10242" width="5" customWidth="1"/>
    <col min="10243" max="10243" width="13.375" customWidth="1"/>
    <col min="10244" max="10244" width="5" customWidth="1"/>
    <col min="10245" max="10245" width="13.375" customWidth="1"/>
    <col min="10246" max="10246" width="5" customWidth="1"/>
    <col min="10247" max="10247" width="13.375" customWidth="1"/>
    <col min="10248" max="10248" width="5" customWidth="1"/>
    <col min="10249" max="10249" width="13.375" customWidth="1"/>
    <col min="10250" max="10250" width="5" customWidth="1"/>
    <col min="10251" max="10252" width="11.75" customWidth="1"/>
    <col min="10253" max="10253" width="13.375" customWidth="1"/>
    <col min="10254" max="10254" width="4.875" customWidth="1"/>
    <col min="10255" max="10255" width="13.375" customWidth="1"/>
    <col min="10256" max="10256" width="5" customWidth="1"/>
    <col min="10257" max="10257" width="13.375" customWidth="1"/>
    <col min="10258" max="10258" width="5" customWidth="1"/>
    <col min="10259" max="10259" width="13.375" customWidth="1"/>
    <col min="10260" max="10260" width="5" customWidth="1"/>
    <col min="10261" max="10261" width="13.375" customWidth="1"/>
    <col min="10262" max="10262" width="5" customWidth="1"/>
    <col min="10263" max="10263" width="13.375" customWidth="1"/>
    <col min="10264" max="10264" width="5" customWidth="1"/>
    <col min="10265" max="10265" width="13.375" customWidth="1"/>
    <col min="10266" max="10266" width="5" customWidth="1"/>
    <col min="10461" max="10461" width="13.375" customWidth="1"/>
    <col min="10462" max="10462" width="4.875" customWidth="1"/>
    <col min="10463" max="10463" width="13.375" customWidth="1"/>
    <col min="10464" max="10464" width="5" customWidth="1"/>
    <col min="10465" max="10465" width="13.375" customWidth="1"/>
    <col min="10466" max="10466" width="5" customWidth="1"/>
    <col min="10467" max="10467" width="13.375" customWidth="1"/>
    <col min="10468" max="10468" width="5" customWidth="1"/>
    <col min="10469" max="10469" width="13.375" customWidth="1"/>
    <col min="10470" max="10470" width="5" customWidth="1"/>
    <col min="10471" max="10471" width="13.375" customWidth="1"/>
    <col min="10472" max="10472" width="5" customWidth="1"/>
    <col min="10473" max="10473" width="13.375" customWidth="1"/>
    <col min="10474" max="10474" width="5" customWidth="1"/>
    <col min="10475" max="10476" width="11.75" customWidth="1"/>
    <col min="10477" max="10477" width="13.375" customWidth="1"/>
    <col min="10478" max="10478" width="4.875" customWidth="1"/>
    <col min="10479" max="10479" width="13.375" customWidth="1"/>
    <col min="10480" max="10480" width="5" customWidth="1"/>
    <col min="10481" max="10481" width="13.375" customWidth="1"/>
    <col min="10482" max="10482" width="5" customWidth="1"/>
    <col min="10483" max="10483" width="13.375" customWidth="1"/>
    <col min="10484" max="10484" width="5" customWidth="1"/>
    <col min="10485" max="10485" width="13.375" customWidth="1"/>
    <col min="10486" max="10486" width="5" customWidth="1"/>
    <col min="10487" max="10487" width="13.375" customWidth="1"/>
    <col min="10488" max="10488" width="5" customWidth="1"/>
    <col min="10489" max="10489" width="13.375" customWidth="1"/>
    <col min="10490" max="10490" width="5" customWidth="1"/>
    <col min="10491" max="10492" width="11.75" customWidth="1"/>
    <col min="10493" max="10493" width="13.375" customWidth="1"/>
    <col min="10494" max="10494" width="4.875" customWidth="1"/>
    <col min="10495" max="10495" width="13.375" customWidth="1"/>
    <col min="10496" max="10496" width="5" customWidth="1"/>
    <col min="10497" max="10497" width="13.375" customWidth="1"/>
    <col min="10498" max="10498" width="5" customWidth="1"/>
    <col min="10499" max="10499" width="13.375" customWidth="1"/>
    <col min="10500" max="10500" width="5" customWidth="1"/>
    <col min="10501" max="10501" width="13.375" customWidth="1"/>
    <col min="10502" max="10502" width="5" customWidth="1"/>
    <col min="10503" max="10503" width="13.375" customWidth="1"/>
    <col min="10504" max="10504" width="5" customWidth="1"/>
    <col min="10505" max="10505" width="13.375" customWidth="1"/>
    <col min="10506" max="10506" width="5" customWidth="1"/>
    <col min="10507" max="10508" width="11.75" customWidth="1"/>
    <col min="10509" max="10509" width="13.375" customWidth="1"/>
    <col min="10510" max="10510" width="4.875" customWidth="1"/>
    <col min="10511" max="10511" width="13.375" customWidth="1"/>
    <col min="10512" max="10512" width="5" customWidth="1"/>
    <col min="10513" max="10513" width="13.375" customWidth="1"/>
    <col min="10514" max="10514" width="5" customWidth="1"/>
    <col min="10515" max="10515" width="13.375" customWidth="1"/>
    <col min="10516" max="10516" width="5" customWidth="1"/>
    <col min="10517" max="10517" width="13.375" customWidth="1"/>
    <col min="10518" max="10518" width="5" customWidth="1"/>
    <col min="10519" max="10519" width="13.375" customWidth="1"/>
    <col min="10520" max="10520" width="5" customWidth="1"/>
    <col min="10521" max="10521" width="13.375" customWidth="1"/>
    <col min="10522" max="10522" width="5" customWidth="1"/>
    <col min="10717" max="10717" width="13.375" customWidth="1"/>
    <col min="10718" max="10718" width="4.875" customWidth="1"/>
    <col min="10719" max="10719" width="13.375" customWidth="1"/>
    <col min="10720" max="10720" width="5" customWidth="1"/>
    <col min="10721" max="10721" width="13.375" customWidth="1"/>
    <col min="10722" max="10722" width="5" customWidth="1"/>
    <col min="10723" max="10723" width="13.375" customWidth="1"/>
    <col min="10724" max="10724" width="5" customWidth="1"/>
    <col min="10725" max="10725" width="13.375" customWidth="1"/>
    <col min="10726" max="10726" width="5" customWidth="1"/>
    <col min="10727" max="10727" width="13.375" customWidth="1"/>
    <col min="10728" max="10728" width="5" customWidth="1"/>
    <col min="10729" max="10729" width="13.375" customWidth="1"/>
    <col min="10730" max="10730" width="5" customWidth="1"/>
    <col min="10731" max="10732" width="11.75" customWidth="1"/>
    <col min="10733" max="10733" width="13.375" customWidth="1"/>
    <col min="10734" max="10734" width="4.875" customWidth="1"/>
    <col min="10735" max="10735" width="13.375" customWidth="1"/>
    <col min="10736" max="10736" width="5" customWidth="1"/>
    <col min="10737" max="10737" width="13.375" customWidth="1"/>
    <col min="10738" max="10738" width="5" customWidth="1"/>
    <col min="10739" max="10739" width="13.375" customWidth="1"/>
    <col min="10740" max="10740" width="5" customWidth="1"/>
    <col min="10741" max="10741" width="13.375" customWidth="1"/>
    <col min="10742" max="10742" width="5" customWidth="1"/>
    <col min="10743" max="10743" width="13.375" customWidth="1"/>
    <col min="10744" max="10744" width="5" customWidth="1"/>
    <col min="10745" max="10745" width="13.375" customWidth="1"/>
    <col min="10746" max="10746" width="5" customWidth="1"/>
    <col min="10747" max="10748" width="11.75" customWidth="1"/>
    <col min="10749" max="10749" width="13.375" customWidth="1"/>
    <col min="10750" max="10750" width="4.875" customWidth="1"/>
    <col min="10751" max="10751" width="13.375" customWidth="1"/>
    <col min="10752" max="10752" width="5" customWidth="1"/>
    <col min="10753" max="10753" width="13.375" customWidth="1"/>
    <col min="10754" max="10754" width="5" customWidth="1"/>
    <col min="10755" max="10755" width="13.375" customWidth="1"/>
    <col min="10756" max="10756" width="5" customWidth="1"/>
    <col min="10757" max="10757" width="13.375" customWidth="1"/>
    <col min="10758" max="10758" width="5" customWidth="1"/>
    <col min="10759" max="10759" width="13.375" customWidth="1"/>
    <col min="10760" max="10760" width="5" customWidth="1"/>
    <col min="10761" max="10761" width="13.375" customWidth="1"/>
    <col min="10762" max="10762" width="5" customWidth="1"/>
    <col min="10763" max="10764" width="11.75" customWidth="1"/>
    <col min="10765" max="10765" width="13.375" customWidth="1"/>
    <col min="10766" max="10766" width="4.875" customWidth="1"/>
    <col min="10767" max="10767" width="13.375" customWidth="1"/>
    <col min="10768" max="10768" width="5" customWidth="1"/>
    <col min="10769" max="10769" width="13.375" customWidth="1"/>
    <col min="10770" max="10770" width="5" customWidth="1"/>
    <col min="10771" max="10771" width="13.375" customWidth="1"/>
    <col min="10772" max="10772" width="5" customWidth="1"/>
    <col min="10773" max="10773" width="13.375" customWidth="1"/>
    <col min="10774" max="10774" width="5" customWidth="1"/>
    <col min="10775" max="10775" width="13.375" customWidth="1"/>
    <col min="10776" max="10776" width="5" customWidth="1"/>
    <col min="10777" max="10777" width="13.375" customWidth="1"/>
    <col min="10778" max="10778" width="5" customWidth="1"/>
    <col min="10973" max="10973" width="13.375" customWidth="1"/>
    <col min="10974" max="10974" width="4.875" customWidth="1"/>
    <col min="10975" max="10975" width="13.375" customWidth="1"/>
    <col min="10976" max="10976" width="5" customWidth="1"/>
    <col min="10977" max="10977" width="13.375" customWidth="1"/>
    <col min="10978" max="10978" width="5" customWidth="1"/>
    <col min="10979" max="10979" width="13.375" customWidth="1"/>
    <col min="10980" max="10980" width="5" customWidth="1"/>
    <col min="10981" max="10981" width="13.375" customWidth="1"/>
    <col min="10982" max="10982" width="5" customWidth="1"/>
    <col min="10983" max="10983" width="13.375" customWidth="1"/>
    <col min="10984" max="10984" width="5" customWidth="1"/>
    <col min="10985" max="10985" width="13.375" customWidth="1"/>
    <col min="10986" max="10986" width="5" customWidth="1"/>
    <col min="10987" max="10988" width="11.75" customWidth="1"/>
    <col min="10989" max="10989" width="13.375" customWidth="1"/>
    <col min="10990" max="10990" width="4.875" customWidth="1"/>
    <col min="10991" max="10991" width="13.375" customWidth="1"/>
    <col min="10992" max="10992" width="5" customWidth="1"/>
    <col min="10993" max="10993" width="13.375" customWidth="1"/>
    <col min="10994" max="10994" width="5" customWidth="1"/>
    <col min="10995" max="10995" width="13.375" customWidth="1"/>
    <col min="10996" max="10996" width="5" customWidth="1"/>
    <col min="10997" max="10997" width="13.375" customWidth="1"/>
    <col min="10998" max="10998" width="5" customWidth="1"/>
    <col min="10999" max="10999" width="13.375" customWidth="1"/>
    <col min="11000" max="11000" width="5" customWidth="1"/>
    <col min="11001" max="11001" width="13.375" customWidth="1"/>
    <col min="11002" max="11002" width="5" customWidth="1"/>
    <col min="11003" max="11004" width="11.75" customWidth="1"/>
    <col min="11005" max="11005" width="13.375" customWidth="1"/>
    <col min="11006" max="11006" width="4.875" customWidth="1"/>
    <col min="11007" max="11007" width="13.375" customWidth="1"/>
    <col min="11008" max="11008" width="5" customWidth="1"/>
    <col min="11009" max="11009" width="13.375" customWidth="1"/>
    <col min="11010" max="11010" width="5" customWidth="1"/>
    <col min="11011" max="11011" width="13.375" customWidth="1"/>
    <col min="11012" max="11012" width="5" customWidth="1"/>
    <col min="11013" max="11013" width="13.375" customWidth="1"/>
    <col min="11014" max="11014" width="5" customWidth="1"/>
    <col min="11015" max="11015" width="13.375" customWidth="1"/>
    <col min="11016" max="11016" width="5" customWidth="1"/>
    <col min="11017" max="11017" width="13.375" customWidth="1"/>
    <col min="11018" max="11018" width="5" customWidth="1"/>
    <col min="11019" max="11020" width="11.75" customWidth="1"/>
    <col min="11021" max="11021" width="13.375" customWidth="1"/>
    <col min="11022" max="11022" width="4.875" customWidth="1"/>
    <col min="11023" max="11023" width="13.375" customWidth="1"/>
    <col min="11024" max="11024" width="5" customWidth="1"/>
    <col min="11025" max="11025" width="13.375" customWidth="1"/>
    <col min="11026" max="11026" width="5" customWidth="1"/>
    <col min="11027" max="11027" width="13.375" customWidth="1"/>
    <col min="11028" max="11028" width="5" customWidth="1"/>
    <col min="11029" max="11029" width="13.375" customWidth="1"/>
    <col min="11030" max="11030" width="5" customWidth="1"/>
    <col min="11031" max="11031" width="13.375" customWidth="1"/>
    <col min="11032" max="11032" width="5" customWidth="1"/>
    <col min="11033" max="11033" width="13.375" customWidth="1"/>
    <col min="11034" max="11034" width="5" customWidth="1"/>
    <col min="11229" max="11229" width="13.375" customWidth="1"/>
    <col min="11230" max="11230" width="4.875" customWidth="1"/>
    <col min="11231" max="11231" width="13.375" customWidth="1"/>
    <col min="11232" max="11232" width="5" customWidth="1"/>
    <col min="11233" max="11233" width="13.375" customWidth="1"/>
    <col min="11234" max="11234" width="5" customWidth="1"/>
    <col min="11235" max="11235" width="13.375" customWidth="1"/>
    <col min="11236" max="11236" width="5" customWidth="1"/>
    <col min="11237" max="11237" width="13.375" customWidth="1"/>
    <col min="11238" max="11238" width="5" customWidth="1"/>
    <col min="11239" max="11239" width="13.375" customWidth="1"/>
    <col min="11240" max="11240" width="5" customWidth="1"/>
    <col min="11241" max="11241" width="13.375" customWidth="1"/>
    <col min="11242" max="11242" width="5" customWidth="1"/>
    <col min="11243" max="11244" width="11.75" customWidth="1"/>
    <col min="11245" max="11245" width="13.375" customWidth="1"/>
    <col min="11246" max="11246" width="4.875" customWidth="1"/>
    <col min="11247" max="11247" width="13.375" customWidth="1"/>
    <col min="11248" max="11248" width="5" customWidth="1"/>
    <col min="11249" max="11249" width="13.375" customWidth="1"/>
    <col min="11250" max="11250" width="5" customWidth="1"/>
    <col min="11251" max="11251" width="13.375" customWidth="1"/>
    <col min="11252" max="11252" width="5" customWidth="1"/>
    <col min="11253" max="11253" width="13.375" customWidth="1"/>
    <col min="11254" max="11254" width="5" customWidth="1"/>
    <col min="11255" max="11255" width="13.375" customWidth="1"/>
    <col min="11256" max="11256" width="5" customWidth="1"/>
    <col min="11257" max="11257" width="13.375" customWidth="1"/>
    <col min="11258" max="11258" width="5" customWidth="1"/>
    <col min="11259" max="11260" width="11.75" customWidth="1"/>
    <col min="11261" max="11261" width="13.375" customWidth="1"/>
    <col min="11262" max="11262" width="4.875" customWidth="1"/>
    <col min="11263" max="11263" width="13.375" customWidth="1"/>
    <col min="11264" max="11264" width="5" customWidth="1"/>
    <col min="11265" max="11265" width="13.375" customWidth="1"/>
    <col min="11266" max="11266" width="5" customWidth="1"/>
    <col min="11267" max="11267" width="13.375" customWidth="1"/>
    <col min="11268" max="11268" width="5" customWidth="1"/>
    <col min="11269" max="11269" width="13.375" customWidth="1"/>
    <col min="11270" max="11270" width="5" customWidth="1"/>
    <col min="11271" max="11271" width="13.375" customWidth="1"/>
    <col min="11272" max="11272" width="5" customWidth="1"/>
    <col min="11273" max="11273" width="13.375" customWidth="1"/>
    <col min="11274" max="11274" width="5" customWidth="1"/>
    <col min="11275" max="11276" width="11.75" customWidth="1"/>
    <col min="11277" max="11277" width="13.375" customWidth="1"/>
    <col min="11278" max="11278" width="4.875" customWidth="1"/>
    <col min="11279" max="11279" width="13.375" customWidth="1"/>
    <col min="11280" max="11280" width="5" customWidth="1"/>
    <col min="11281" max="11281" width="13.375" customWidth="1"/>
    <col min="11282" max="11282" width="5" customWidth="1"/>
    <col min="11283" max="11283" width="13.375" customWidth="1"/>
    <col min="11284" max="11284" width="5" customWidth="1"/>
    <col min="11285" max="11285" width="13.375" customWidth="1"/>
    <col min="11286" max="11286" width="5" customWidth="1"/>
    <col min="11287" max="11287" width="13.375" customWidth="1"/>
    <col min="11288" max="11288" width="5" customWidth="1"/>
    <col min="11289" max="11289" width="13.375" customWidth="1"/>
    <col min="11290" max="11290" width="5" customWidth="1"/>
    <col min="11485" max="11485" width="13.375" customWidth="1"/>
    <col min="11486" max="11486" width="4.875" customWidth="1"/>
    <col min="11487" max="11487" width="13.375" customWidth="1"/>
    <col min="11488" max="11488" width="5" customWidth="1"/>
    <col min="11489" max="11489" width="13.375" customWidth="1"/>
    <col min="11490" max="11490" width="5" customWidth="1"/>
    <col min="11491" max="11491" width="13.375" customWidth="1"/>
    <col min="11492" max="11492" width="5" customWidth="1"/>
    <col min="11493" max="11493" width="13.375" customWidth="1"/>
    <col min="11494" max="11494" width="5" customWidth="1"/>
    <col min="11495" max="11495" width="13.375" customWidth="1"/>
    <col min="11496" max="11496" width="5" customWidth="1"/>
    <col min="11497" max="11497" width="13.375" customWidth="1"/>
    <col min="11498" max="11498" width="5" customWidth="1"/>
    <col min="11499" max="11500" width="11.75" customWidth="1"/>
    <col min="11501" max="11501" width="13.375" customWidth="1"/>
    <col min="11502" max="11502" width="4.875" customWidth="1"/>
    <col min="11503" max="11503" width="13.375" customWidth="1"/>
    <col min="11504" max="11504" width="5" customWidth="1"/>
    <col min="11505" max="11505" width="13.375" customWidth="1"/>
    <col min="11506" max="11506" width="5" customWidth="1"/>
    <col min="11507" max="11507" width="13.375" customWidth="1"/>
    <col min="11508" max="11508" width="5" customWidth="1"/>
    <col min="11509" max="11509" width="13.375" customWidth="1"/>
    <col min="11510" max="11510" width="5" customWidth="1"/>
    <col min="11511" max="11511" width="13.375" customWidth="1"/>
    <col min="11512" max="11512" width="5" customWidth="1"/>
    <col min="11513" max="11513" width="13.375" customWidth="1"/>
    <col min="11514" max="11514" width="5" customWidth="1"/>
    <col min="11515" max="11516" width="11.75" customWidth="1"/>
    <col min="11517" max="11517" width="13.375" customWidth="1"/>
    <col min="11518" max="11518" width="4.875" customWidth="1"/>
    <col min="11519" max="11519" width="13.375" customWidth="1"/>
    <col min="11520" max="11520" width="5" customWidth="1"/>
    <col min="11521" max="11521" width="13.375" customWidth="1"/>
    <col min="11522" max="11522" width="5" customWidth="1"/>
    <col min="11523" max="11523" width="13.375" customWidth="1"/>
    <col min="11524" max="11524" width="5" customWidth="1"/>
    <col min="11525" max="11525" width="13.375" customWidth="1"/>
    <col min="11526" max="11526" width="5" customWidth="1"/>
    <col min="11527" max="11527" width="13.375" customWidth="1"/>
    <col min="11528" max="11528" width="5" customWidth="1"/>
    <col min="11529" max="11529" width="13.375" customWidth="1"/>
    <col min="11530" max="11530" width="5" customWidth="1"/>
    <col min="11531" max="11532" width="11.75" customWidth="1"/>
    <col min="11533" max="11533" width="13.375" customWidth="1"/>
    <col min="11534" max="11534" width="4.875" customWidth="1"/>
    <col min="11535" max="11535" width="13.375" customWidth="1"/>
    <col min="11536" max="11536" width="5" customWidth="1"/>
    <col min="11537" max="11537" width="13.375" customWidth="1"/>
    <col min="11538" max="11538" width="5" customWidth="1"/>
    <col min="11539" max="11539" width="13.375" customWidth="1"/>
    <col min="11540" max="11540" width="5" customWidth="1"/>
    <col min="11541" max="11541" width="13.375" customWidth="1"/>
    <col min="11542" max="11542" width="5" customWidth="1"/>
    <col min="11543" max="11543" width="13.375" customWidth="1"/>
    <col min="11544" max="11544" width="5" customWidth="1"/>
    <col min="11545" max="11545" width="13.375" customWidth="1"/>
    <col min="11546" max="11546" width="5" customWidth="1"/>
    <col min="11741" max="11741" width="13.375" customWidth="1"/>
    <col min="11742" max="11742" width="4.875" customWidth="1"/>
    <col min="11743" max="11743" width="13.375" customWidth="1"/>
    <col min="11744" max="11744" width="5" customWidth="1"/>
    <col min="11745" max="11745" width="13.375" customWidth="1"/>
    <col min="11746" max="11746" width="5" customWidth="1"/>
    <col min="11747" max="11747" width="13.375" customWidth="1"/>
    <col min="11748" max="11748" width="5" customWidth="1"/>
    <col min="11749" max="11749" width="13.375" customWidth="1"/>
    <col min="11750" max="11750" width="5" customWidth="1"/>
    <col min="11751" max="11751" width="13.375" customWidth="1"/>
    <col min="11752" max="11752" width="5" customWidth="1"/>
    <col min="11753" max="11753" width="13.375" customWidth="1"/>
    <col min="11754" max="11754" width="5" customWidth="1"/>
    <col min="11755" max="11756" width="11.75" customWidth="1"/>
    <col min="11757" max="11757" width="13.375" customWidth="1"/>
    <col min="11758" max="11758" width="4.875" customWidth="1"/>
    <col min="11759" max="11759" width="13.375" customWidth="1"/>
    <col min="11760" max="11760" width="5" customWidth="1"/>
    <col min="11761" max="11761" width="13.375" customWidth="1"/>
    <col min="11762" max="11762" width="5" customWidth="1"/>
    <col min="11763" max="11763" width="13.375" customWidth="1"/>
    <col min="11764" max="11764" width="5" customWidth="1"/>
    <col min="11765" max="11765" width="13.375" customWidth="1"/>
    <col min="11766" max="11766" width="5" customWidth="1"/>
    <col min="11767" max="11767" width="13.375" customWidth="1"/>
    <col min="11768" max="11768" width="5" customWidth="1"/>
    <col min="11769" max="11769" width="13.375" customWidth="1"/>
    <col min="11770" max="11770" width="5" customWidth="1"/>
    <col min="11771" max="11772" width="11.75" customWidth="1"/>
    <col min="11773" max="11773" width="13.375" customWidth="1"/>
    <col min="11774" max="11774" width="4.875" customWidth="1"/>
    <col min="11775" max="11775" width="13.375" customWidth="1"/>
    <col min="11776" max="11776" width="5" customWidth="1"/>
    <col min="11777" max="11777" width="13.375" customWidth="1"/>
    <col min="11778" max="11778" width="5" customWidth="1"/>
    <col min="11779" max="11779" width="13.375" customWidth="1"/>
    <col min="11780" max="11780" width="5" customWidth="1"/>
    <col min="11781" max="11781" width="13.375" customWidth="1"/>
    <col min="11782" max="11782" width="5" customWidth="1"/>
    <col min="11783" max="11783" width="13.375" customWidth="1"/>
    <col min="11784" max="11784" width="5" customWidth="1"/>
    <col min="11785" max="11785" width="13.375" customWidth="1"/>
    <col min="11786" max="11786" width="5" customWidth="1"/>
    <col min="11787" max="11788" width="11.75" customWidth="1"/>
    <col min="11789" max="11789" width="13.375" customWidth="1"/>
    <col min="11790" max="11790" width="4.875" customWidth="1"/>
    <col min="11791" max="11791" width="13.375" customWidth="1"/>
    <col min="11792" max="11792" width="5" customWidth="1"/>
    <col min="11793" max="11793" width="13.375" customWidth="1"/>
    <col min="11794" max="11794" width="5" customWidth="1"/>
    <col min="11795" max="11795" width="13.375" customWidth="1"/>
    <col min="11796" max="11796" width="5" customWidth="1"/>
    <col min="11797" max="11797" width="13.375" customWidth="1"/>
    <col min="11798" max="11798" width="5" customWidth="1"/>
    <col min="11799" max="11799" width="13.375" customWidth="1"/>
    <col min="11800" max="11800" width="5" customWidth="1"/>
    <col min="11801" max="11801" width="13.375" customWidth="1"/>
    <col min="11802" max="11802" width="5" customWidth="1"/>
    <col min="11997" max="11997" width="13.375" customWidth="1"/>
    <col min="11998" max="11998" width="4.875" customWidth="1"/>
    <col min="11999" max="11999" width="13.375" customWidth="1"/>
    <col min="12000" max="12000" width="5" customWidth="1"/>
    <col min="12001" max="12001" width="13.375" customWidth="1"/>
    <col min="12002" max="12002" width="5" customWidth="1"/>
    <col min="12003" max="12003" width="13.375" customWidth="1"/>
    <col min="12004" max="12004" width="5" customWidth="1"/>
    <col min="12005" max="12005" width="13.375" customWidth="1"/>
    <col min="12006" max="12006" width="5" customWidth="1"/>
    <col min="12007" max="12007" width="13.375" customWidth="1"/>
    <col min="12008" max="12008" width="5" customWidth="1"/>
    <col min="12009" max="12009" width="13.375" customWidth="1"/>
    <col min="12010" max="12010" width="5" customWidth="1"/>
    <col min="12011" max="12012" width="11.75" customWidth="1"/>
    <col min="12013" max="12013" width="13.375" customWidth="1"/>
    <col min="12014" max="12014" width="4.875" customWidth="1"/>
    <col min="12015" max="12015" width="13.375" customWidth="1"/>
    <col min="12016" max="12016" width="5" customWidth="1"/>
    <col min="12017" max="12017" width="13.375" customWidth="1"/>
    <col min="12018" max="12018" width="5" customWidth="1"/>
    <col min="12019" max="12019" width="13.375" customWidth="1"/>
    <col min="12020" max="12020" width="5" customWidth="1"/>
    <col min="12021" max="12021" width="13.375" customWidth="1"/>
    <col min="12022" max="12022" width="5" customWidth="1"/>
    <col min="12023" max="12023" width="13.375" customWidth="1"/>
    <col min="12024" max="12024" width="5" customWidth="1"/>
    <col min="12025" max="12025" width="13.375" customWidth="1"/>
    <col min="12026" max="12026" width="5" customWidth="1"/>
    <col min="12027" max="12028" width="11.75" customWidth="1"/>
    <col min="12029" max="12029" width="13.375" customWidth="1"/>
    <col min="12030" max="12030" width="4.875" customWidth="1"/>
    <col min="12031" max="12031" width="13.375" customWidth="1"/>
    <col min="12032" max="12032" width="5" customWidth="1"/>
    <col min="12033" max="12033" width="13.375" customWidth="1"/>
    <col min="12034" max="12034" width="5" customWidth="1"/>
    <col min="12035" max="12035" width="13.375" customWidth="1"/>
    <col min="12036" max="12036" width="5" customWidth="1"/>
    <col min="12037" max="12037" width="13.375" customWidth="1"/>
    <col min="12038" max="12038" width="5" customWidth="1"/>
    <col min="12039" max="12039" width="13.375" customWidth="1"/>
    <col min="12040" max="12040" width="5" customWidth="1"/>
    <col min="12041" max="12041" width="13.375" customWidth="1"/>
    <col min="12042" max="12042" width="5" customWidth="1"/>
    <col min="12043" max="12044" width="11.75" customWidth="1"/>
    <col min="12045" max="12045" width="13.375" customWidth="1"/>
    <col min="12046" max="12046" width="4.875" customWidth="1"/>
    <col min="12047" max="12047" width="13.375" customWidth="1"/>
    <col min="12048" max="12048" width="5" customWidth="1"/>
    <col min="12049" max="12049" width="13.375" customWidth="1"/>
    <col min="12050" max="12050" width="5" customWidth="1"/>
    <col min="12051" max="12051" width="13.375" customWidth="1"/>
    <col min="12052" max="12052" width="5" customWidth="1"/>
    <col min="12053" max="12053" width="13.375" customWidth="1"/>
    <col min="12054" max="12054" width="5" customWidth="1"/>
    <col min="12055" max="12055" width="13.375" customWidth="1"/>
    <col min="12056" max="12056" width="5" customWidth="1"/>
    <col min="12057" max="12057" width="13.375" customWidth="1"/>
    <col min="12058" max="12058" width="5" customWidth="1"/>
    <col min="12253" max="12253" width="13.375" customWidth="1"/>
    <col min="12254" max="12254" width="4.875" customWidth="1"/>
    <col min="12255" max="12255" width="13.375" customWidth="1"/>
    <col min="12256" max="12256" width="5" customWidth="1"/>
    <col min="12257" max="12257" width="13.375" customWidth="1"/>
    <col min="12258" max="12258" width="5" customWidth="1"/>
    <col min="12259" max="12259" width="13.375" customWidth="1"/>
    <col min="12260" max="12260" width="5" customWidth="1"/>
    <col min="12261" max="12261" width="13.375" customWidth="1"/>
    <col min="12262" max="12262" width="5" customWidth="1"/>
    <col min="12263" max="12263" width="13.375" customWidth="1"/>
    <col min="12264" max="12264" width="5" customWidth="1"/>
    <col min="12265" max="12265" width="13.375" customWidth="1"/>
    <col min="12266" max="12266" width="5" customWidth="1"/>
    <col min="12267" max="12268" width="11.75" customWidth="1"/>
    <col min="12269" max="12269" width="13.375" customWidth="1"/>
    <col min="12270" max="12270" width="4.875" customWidth="1"/>
    <col min="12271" max="12271" width="13.375" customWidth="1"/>
    <col min="12272" max="12272" width="5" customWidth="1"/>
    <col min="12273" max="12273" width="13.375" customWidth="1"/>
    <col min="12274" max="12274" width="5" customWidth="1"/>
    <col min="12275" max="12275" width="13.375" customWidth="1"/>
    <col min="12276" max="12276" width="5" customWidth="1"/>
    <col min="12277" max="12277" width="13.375" customWidth="1"/>
    <col min="12278" max="12278" width="5" customWidth="1"/>
    <col min="12279" max="12279" width="13.375" customWidth="1"/>
    <col min="12280" max="12280" width="5" customWidth="1"/>
    <col min="12281" max="12281" width="13.375" customWidth="1"/>
    <col min="12282" max="12282" width="5" customWidth="1"/>
    <col min="12283" max="12284" width="11.75" customWidth="1"/>
    <col min="12285" max="12285" width="13.375" customWidth="1"/>
    <col min="12286" max="12286" width="4.875" customWidth="1"/>
    <col min="12287" max="12287" width="13.375" customWidth="1"/>
    <col min="12288" max="12288" width="5" customWidth="1"/>
    <col min="12289" max="12289" width="13.375" customWidth="1"/>
    <col min="12290" max="12290" width="5" customWidth="1"/>
    <col min="12291" max="12291" width="13.375" customWidth="1"/>
    <col min="12292" max="12292" width="5" customWidth="1"/>
    <col min="12293" max="12293" width="13.375" customWidth="1"/>
    <col min="12294" max="12294" width="5" customWidth="1"/>
    <col min="12295" max="12295" width="13.375" customWidth="1"/>
    <col min="12296" max="12296" width="5" customWidth="1"/>
    <col min="12297" max="12297" width="13.375" customWidth="1"/>
    <col min="12298" max="12298" width="5" customWidth="1"/>
    <col min="12299" max="12300" width="11.75" customWidth="1"/>
    <col min="12301" max="12301" width="13.375" customWidth="1"/>
    <col min="12302" max="12302" width="4.875" customWidth="1"/>
    <col min="12303" max="12303" width="13.375" customWidth="1"/>
    <col min="12304" max="12304" width="5" customWidth="1"/>
    <col min="12305" max="12305" width="13.375" customWidth="1"/>
    <col min="12306" max="12306" width="5" customWidth="1"/>
    <col min="12307" max="12307" width="13.375" customWidth="1"/>
    <col min="12308" max="12308" width="5" customWidth="1"/>
    <col min="12309" max="12309" width="13.375" customWidth="1"/>
    <col min="12310" max="12310" width="5" customWidth="1"/>
    <col min="12311" max="12311" width="13.375" customWidth="1"/>
    <col min="12312" max="12312" width="5" customWidth="1"/>
    <col min="12313" max="12313" width="13.375" customWidth="1"/>
    <col min="12314" max="12314" width="5" customWidth="1"/>
    <col min="12509" max="12509" width="13.375" customWidth="1"/>
    <col min="12510" max="12510" width="4.875" customWidth="1"/>
    <col min="12511" max="12511" width="13.375" customWidth="1"/>
    <col min="12512" max="12512" width="5" customWidth="1"/>
    <col min="12513" max="12513" width="13.375" customWidth="1"/>
    <col min="12514" max="12514" width="5" customWidth="1"/>
    <col min="12515" max="12515" width="13.375" customWidth="1"/>
    <col min="12516" max="12516" width="5" customWidth="1"/>
    <col min="12517" max="12517" width="13.375" customWidth="1"/>
    <col min="12518" max="12518" width="5" customWidth="1"/>
    <col min="12519" max="12519" width="13.375" customWidth="1"/>
    <col min="12520" max="12520" width="5" customWidth="1"/>
    <col min="12521" max="12521" width="13.375" customWidth="1"/>
    <col min="12522" max="12522" width="5" customWidth="1"/>
    <col min="12523" max="12524" width="11.75" customWidth="1"/>
    <col min="12525" max="12525" width="13.375" customWidth="1"/>
    <col min="12526" max="12526" width="4.875" customWidth="1"/>
    <col min="12527" max="12527" width="13.375" customWidth="1"/>
    <col min="12528" max="12528" width="5" customWidth="1"/>
    <col min="12529" max="12529" width="13.375" customWidth="1"/>
    <col min="12530" max="12530" width="5" customWidth="1"/>
    <col min="12531" max="12531" width="13.375" customWidth="1"/>
    <col min="12532" max="12532" width="5" customWidth="1"/>
    <col min="12533" max="12533" width="13.375" customWidth="1"/>
    <col min="12534" max="12534" width="5" customWidth="1"/>
    <col min="12535" max="12535" width="13.375" customWidth="1"/>
    <col min="12536" max="12536" width="5" customWidth="1"/>
    <col min="12537" max="12537" width="13.375" customWidth="1"/>
    <col min="12538" max="12538" width="5" customWidth="1"/>
    <col min="12539" max="12540" width="11.75" customWidth="1"/>
    <col min="12541" max="12541" width="13.375" customWidth="1"/>
    <col min="12542" max="12542" width="4.875" customWidth="1"/>
    <col min="12543" max="12543" width="13.375" customWidth="1"/>
    <col min="12544" max="12544" width="5" customWidth="1"/>
    <col min="12545" max="12545" width="13.375" customWidth="1"/>
    <col min="12546" max="12546" width="5" customWidth="1"/>
    <col min="12547" max="12547" width="13.375" customWidth="1"/>
    <col min="12548" max="12548" width="5" customWidth="1"/>
    <col min="12549" max="12549" width="13.375" customWidth="1"/>
    <col min="12550" max="12550" width="5" customWidth="1"/>
    <col min="12551" max="12551" width="13.375" customWidth="1"/>
    <col min="12552" max="12552" width="5" customWidth="1"/>
    <col min="12553" max="12553" width="13.375" customWidth="1"/>
    <col min="12554" max="12554" width="5" customWidth="1"/>
    <col min="12555" max="12556" width="11.75" customWidth="1"/>
    <col min="12557" max="12557" width="13.375" customWidth="1"/>
    <col min="12558" max="12558" width="4.875" customWidth="1"/>
    <col min="12559" max="12559" width="13.375" customWidth="1"/>
    <col min="12560" max="12560" width="5" customWidth="1"/>
    <col min="12561" max="12561" width="13.375" customWidth="1"/>
    <col min="12562" max="12562" width="5" customWidth="1"/>
    <col min="12563" max="12563" width="13.375" customWidth="1"/>
    <col min="12564" max="12564" width="5" customWidth="1"/>
    <col min="12565" max="12565" width="13.375" customWidth="1"/>
    <col min="12566" max="12566" width="5" customWidth="1"/>
    <col min="12567" max="12567" width="13.375" customWidth="1"/>
    <col min="12568" max="12568" width="5" customWidth="1"/>
    <col min="12569" max="12569" width="13.375" customWidth="1"/>
    <col min="12570" max="12570" width="5" customWidth="1"/>
    <col min="12765" max="12765" width="13.375" customWidth="1"/>
    <col min="12766" max="12766" width="4.875" customWidth="1"/>
    <col min="12767" max="12767" width="13.375" customWidth="1"/>
    <col min="12768" max="12768" width="5" customWidth="1"/>
    <col min="12769" max="12769" width="13.375" customWidth="1"/>
    <col min="12770" max="12770" width="5" customWidth="1"/>
    <col min="12771" max="12771" width="13.375" customWidth="1"/>
    <col min="12772" max="12772" width="5" customWidth="1"/>
    <col min="12773" max="12773" width="13.375" customWidth="1"/>
    <col min="12774" max="12774" width="5" customWidth="1"/>
    <col min="12775" max="12775" width="13.375" customWidth="1"/>
    <col min="12776" max="12776" width="5" customWidth="1"/>
    <col min="12777" max="12777" width="13.375" customWidth="1"/>
    <col min="12778" max="12778" width="5" customWidth="1"/>
    <col min="12779" max="12780" width="11.75" customWidth="1"/>
    <col min="12781" max="12781" width="13.375" customWidth="1"/>
    <col min="12782" max="12782" width="4.875" customWidth="1"/>
    <col min="12783" max="12783" width="13.375" customWidth="1"/>
    <col min="12784" max="12784" width="5" customWidth="1"/>
    <col min="12785" max="12785" width="13.375" customWidth="1"/>
    <col min="12786" max="12786" width="5" customWidth="1"/>
    <col min="12787" max="12787" width="13.375" customWidth="1"/>
    <col min="12788" max="12788" width="5" customWidth="1"/>
    <col min="12789" max="12789" width="13.375" customWidth="1"/>
    <col min="12790" max="12790" width="5" customWidth="1"/>
    <col min="12791" max="12791" width="13.375" customWidth="1"/>
    <col min="12792" max="12792" width="5" customWidth="1"/>
    <col min="12793" max="12793" width="13.375" customWidth="1"/>
    <col min="12794" max="12794" width="5" customWidth="1"/>
    <col min="12795" max="12796" width="11.75" customWidth="1"/>
    <col min="12797" max="12797" width="13.375" customWidth="1"/>
    <col min="12798" max="12798" width="4.875" customWidth="1"/>
    <col min="12799" max="12799" width="13.375" customWidth="1"/>
    <col min="12800" max="12800" width="5" customWidth="1"/>
    <col min="12801" max="12801" width="13.375" customWidth="1"/>
    <col min="12802" max="12802" width="5" customWidth="1"/>
    <col min="12803" max="12803" width="13.375" customWidth="1"/>
    <col min="12804" max="12804" width="5" customWidth="1"/>
    <col min="12805" max="12805" width="13.375" customWidth="1"/>
    <col min="12806" max="12806" width="5" customWidth="1"/>
    <col min="12807" max="12807" width="13.375" customWidth="1"/>
    <col min="12808" max="12808" width="5" customWidth="1"/>
    <col min="12809" max="12809" width="13.375" customWidth="1"/>
    <col min="12810" max="12810" width="5" customWidth="1"/>
    <col min="12811" max="12812" width="11.75" customWidth="1"/>
    <col min="12813" max="12813" width="13.375" customWidth="1"/>
    <col min="12814" max="12814" width="4.875" customWidth="1"/>
    <col min="12815" max="12815" width="13.375" customWidth="1"/>
    <col min="12816" max="12816" width="5" customWidth="1"/>
    <col min="12817" max="12817" width="13.375" customWidth="1"/>
    <col min="12818" max="12818" width="5" customWidth="1"/>
    <col min="12819" max="12819" width="13.375" customWidth="1"/>
    <col min="12820" max="12820" width="5" customWidth="1"/>
    <col min="12821" max="12821" width="13.375" customWidth="1"/>
    <col min="12822" max="12822" width="5" customWidth="1"/>
    <col min="12823" max="12823" width="13.375" customWidth="1"/>
    <col min="12824" max="12824" width="5" customWidth="1"/>
    <col min="12825" max="12825" width="13.375" customWidth="1"/>
    <col min="12826" max="12826" width="5" customWidth="1"/>
    <col min="13021" max="13021" width="13.375" customWidth="1"/>
    <col min="13022" max="13022" width="4.875" customWidth="1"/>
    <col min="13023" max="13023" width="13.375" customWidth="1"/>
    <col min="13024" max="13024" width="5" customWidth="1"/>
    <col min="13025" max="13025" width="13.375" customWidth="1"/>
    <col min="13026" max="13026" width="5" customWidth="1"/>
    <col min="13027" max="13027" width="13.375" customWidth="1"/>
    <col min="13028" max="13028" width="5" customWidth="1"/>
    <col min="13029" max="13029" width="13.375" customWidth="1"/>
    <col min="13030" max="13030" width="5" customWidth="1"/>
    <col min="13031" max="13031" width="13.375" customWidth="1"/>
    <col min="13032" max="13032" width="5" customWidth="1"/>
    <col min="13033" max="13033" width="13.375" customWidth="1"/>
    <col min="13034" max="13034" width="5" customWidth="1"/>
    <col min="13035" max="13036" width="11.75" customWidth="1"/>
    <col min="13037" max="13037" width="13.375" customWidth="1"/>
    <col min="13038" max="13038" width="4.875" customWidth="1"/>
    <col min="13039" max="13039" width="13.375" customWidth="1"/>
    <col min="13040" max="13040" width="5" customWidth="1"/>
    <col min="13041" max="13041" width="13.375" customWidth="1"/>
    <col min="13042" max="13042" width="5" customWidth="1"/>
    <col min="13043" max="13043" width="13.375" customWidth="1"/>
    <col min="13044" max="13044" width="5" customWidth="1"/>
    <col min="13045" max="13045" width="13.375" customWidth="1"/>
    <col min="13046" max="13046" width="5" customWidth="1"/>
    <col min="13047" max="13047" width="13.375" customWidth="1"/>
    <col min="13048" max="13048" width="5" customWidth="1"/>
    <col min="13049" max="13049" width="13.375" customWidth="1"/>
    <col min="13050" max="13050" width="5" customWidth="1"/>
    <col min="13051" max="13052" width="11.75" customWidth="1"/>
    <col min="13053" max="13053" width="13.375" customWidth="1"/>
    <col min="13054" max="13054" width="4.875" customWidth="1"/>
    <col min="13055" max="13055" width="13.375" customWidth="1"/>
    <col min="13056" max="13056" width="5" customWidth="1"/>
    <col min="13057" max="13057" width="13.375" customWidth="1"/>
    <col min="13058" max="13058" width="5" customWidth="1"/>
    <col min="13059" max="13059" width="13.375" customWidth="1"/>
    <col min="13060" max="13060" width="5" customWidth="1"/>
    <col min="13061" max="13061" width="13.375" customWidth="1"/>
    <col min="13062" max="13062" width="5" customWidth="1"/>
    <col min="13063" max="13063" width="13.375" customWidth="1"/>
    <col min="13064" max="13064" width="5" customWidth="1"/>
    <col min="13065" max="13065" width="13.375" customWidth="1"/>
    <col min="13066" max="13066" width="5" customWidth="1"/>
    <col min="13067" max="13068" width="11.75" customWidth="1"/>
    <col min="13069" max="13069" width="13.375" customWidth="1"/>
    <col min="13070" max="13070" width="4.875" customWidth="1"/>
    <col min="13071" max="13071" width="13.375" customWidth="1"/>
    <col min="13072" max="13072" width="5" customWidth="1"/>
    <col min="13073" max="13073" width="13.375" customWidth="1"/>
    <col min="13074" max="13074" width="5" customWidth="1"/>
    <col min="13075" max="13075" width="13.375" customWidth="1"/>
    <col min="13076" max="13076" width="5" customWidth="1"/>
    <col min="13077" max="13077" width="13.375" customWidth="1"/>
    <col min="13078" max="13078" width="5" customWidth="1"/>
    <col min="13079" max="13079" width="13.375" customWidth="1"/>
    <col min="13080" max="13080" width="5" customWidth="1"/>
    <col min="13081" max="13081" width="13.375" customWidth="1"/>
    <col min="13082" max="13082" width="5" customWidth="1"/>
    <col min="13277" max="13277" width="13.375" customWidth="1"/>
    <col min="13278" max="13278" width="4.875" customWidth="1"/>
    <col min="13279" max="13279" width="13.375" customWidth="1"/>
    <col min="13280" max="13280" width="5" customWidth="1"/>
    <col min="13281" max="13281" width="13.375" customWidth="1"/>
    <col min="13282" max="13282" width="5" customWidth="1"/>
    <col min="13283" max="13283" width="13.375" customWidth="1"/>
    <col min="13284" max="13284" width="5" customWidth="1"/>
    <col min="13285" max="13285" width="13.375" customWidth="1"/>
    <col min="13286" max="13286" width="5" customWidth="1"/>
    <col min="13287" max="13287" width="13.375" customWidth="1"/>
    <col min="13288" max="13288" width="5" customWidth="1"/>
    <col min="13289" max="13289" width="13.375" customWidth="1"/>
    <col min="13290" max="13290" width="5" customWidth="1"/>
    <col min="13291" max="13292" width="11.75" customWidth="1"/>
    <col min="13293" max="13293" width="13.375" customWidth="1"/>
    <col min="13294" max="13294" width="4.875" customWidth="1"/>
    <col min="13295" max="13295" width="13.375" customWidth="1"/>
    <col min="13296" max="13296" width="5" customWidth="1"/>
    <col min="13297" max="13297" width="13.375" customWidth="1"/>
    <col min="13298" max="13298" width="5" customWidth="1"/>
    <col min="13299" max="13299" width="13.375" customWidth="1"/>
    <col min="13300" max="13300" width="5" customWidth="1"/>
    <col min="13301" max="13301" width="13.375" customWidth="1"/>
    <col min="13302" max="13302" width="5" customWidth="1"/>
    <col min="13303" max="13303" width="13.375" customWidth="1"/>
    <col min="13304" max="13304" width="5" customWidth="1"/>
    <col min="13305" max="13305" width="13.375" customWidth="1"/>
    <col min="13306" max="13306" width="5" customWidth="1"/>
    <col min="13307" max="13308" width="11.75" customWidth="1"/>
    <col min="13309" max="13309" width="13.375" customWidth="1"/>
    <col min="13310" max="13310" width="4.875" customWidth="1"/>
    <col min="13311" max="13311" width="13.375" customWidth="1"/>
    <col min="13312" max="13312" width="5" customWidth="1"/>
    <col min="13313" max="13313" width="13.375" customWidth="1"/>
    <col min="13314" max="13314" width="5" customWidth="1"/>
    <col min="13315" max="13315" width="13.375" customWidth="1"/>
    <col min="13316" max="13316" width="5" customWidth="1"/>
    <col min="13317" max="13317" width="13.375" customWidth="1"/>
    <col min="13318" max="13318" width="5" customWidth="1"/>
    <col min="13319" max="13319" width="13.375" customWidth="1"/>
    <col min="13320" max="13320" width="5" customWidth="1"/>
    <col min="13321" max="13321" width="13.375" customWidth="1"/>
    <col min="13322" max="13322" width="5" customWidth="1"/>
    <col min="13323" max="13324" width="11.75" customWidth="1"/>
    <col min="13325" max="13325" width="13.375" customWidth="1"/>
    <col min="13326" max="13326" width="4.875" customWidth="1"/>
    <col min="13327" max="13327" width="13.375" customWidth="1"/>
    <col min="13328" max="13328" width="5" customWidth="1"/>
    <col min="13329" max="13329" width="13.375" customWidth="1"/>
    <col min="13330" max="13330" width="5" customWidth="1"/>
    <col min="13331" max="13331" width="13.375" customWidth="1"/>
    <col min="13332" max="13332" width="5" customWidth="1"/>
    <col min="13333" max="13333" width="13.375" customWidth="1"/>
    <col min="13334" max="13334" width="5" customWidth="1"/>
    <col min="13335" max="13335" width="13.375" customWidth="1"/>
    <col min="13336" max="13336" width="5" customWidth="1"/>
    <col min="13337" max="13337" width="13.375" customWidth="1"/>
    <col min="13338" max="13338" width="5" customWidth="1"/>
    <col min="13533" max="13533" width="13.375" customWidth="1"/>
    <col min="13534" max="13534" width="4.875" customWidth="1"/>
    <col min="13535" max="13535" width="13.375" customWidth="1"/>
    <col min="13536" max="13536" width="5" customWidth="1"/>
    <col min="13537" max="13537" width="13.375" customWidth="1"/>
    <col min="13538" max="13538" width="5" customWidth="1"/>
    <col min="13539" max="13539" width="13.375" customWidth="1"/>
    <col min="13540" max="13540" width="5" customWidth="1"/>
    <col min="13541" max="13541" width="13.375" customWidth="1"/>
    <col min="13542" max="13542" width="5" customWidth="1"/>
    <col min="13543" max="13543" width="13.375" customWidth="1"/>
    <col min="13544" max="13544" width="5" customWidth="1"/>
    <col min="13545" max="13545" width="13.375" customWidth="1"/>
    <col min="13546" max="13546" width="5" customWidth="1"/>
    <col min="13547" max="13548" width="11.75" customWidth="1"/>
    <col min="13549" max="13549" width="13.375" customWidth="1"/>
    <col min="13550" max="13550" width="4.875" customWidth="1"/>
    <col min="13551" max="13551" width="13.375" customWidth="1"/>
    <col min="13552" max="13552" width="5" customWidth="1"/>
    <col min="13553" max="13553" width="13.375" customWidth="1"/>
    <col min="13554" max="13554" width="5" customWidth="1"/>
    <col min="13555" max="13555" width="13.375" customWidth="1"/>
    <col min="13556" max="13556" width="5" customWidth="1"/>
    <col min="13557" max="13557" width="13.375" customWidth="1"/>
    <col min="13558" max="13558" width="5" customWidth="1"/>
    <col min="13559" max="13559" width="13.375" customWidth="1"/>
    <col min="13560" max="13560" width="5" customWidth="1"/>
    <col min="13561" max="13561" width="13.375" customWidth="1"/>
    <col min="13562" max="13562" width="5" customWidth="1"/>
    <col min="13563" max="13564" width="11.75" customWidth="1"/>
    <col min="13565" max="13565" width="13.375" customWidth="1"/>
    <col min="13566" max="13566" width="4.875" customWidth="1"/>
    <col min="13567" max="13567" width="13.375" customWidth="1"/>
    <col min="13568" max="13568" width="5" customWidth="1"/>
    <col min="13569" max="13569" width="13.375" customWidth="1"/>
    <col min="13570" max="13570" width="5" customWidth="1"/>
    <col min="13571" max="13571" width="13.375" customWidth="1"/>
    <col min="13572" max="13572" width="5" customWidth="1"/>
    <col min="13573" max="13573" width="13.375" customWidth="1"/>
    <col min="13574" max="13574" width="5" customWidth="1"/>
    <col min="13575" max="13575" width="13.375" customWidth="1"/>
    <col min="13576" max="13576" width="5" customWidth="1"/>
    <col min="13577" max="13577" width="13.375" customWidth="1"/>
    <col min="13578" max="13578" width="5" customWidth="1"/>
    <col min="13579" max="13580" width="11.75" customWidth="1"/>
    <col min="13581" max="13581" width="13.375" customWidth="1"/>
    <col min="13582" max="13582" width="4.875" customWidth="1"/>
    <col min="13583" max="13583" width="13.375" customWidth="1"/>
    <col min="13584" max="13584" width="5" customWidth="1"/>
    <col min="13585" max="13585" width="13.375" customWidth="1"/>
    <col min="13586" max="13586" width="5" customWidth="1"/>
    <col min="13587" max="13587" width="13.375" customWidth="1"/>
    <col min="13588" max="13588" width="5" customWidth="1"/>
    <col min="13589" max="13589" width="13.375" customWidth="1"/>
    <col min="13590" max="13590" width="5" customWidth="1"/>
    <col min="13591" max="13591" width="13.375" customWidth="1"/>
    <col min="13592" max="13592" width="5" customWidth="1"/>
    <col min="13593" max="13593" width="13.375" customWidth="1"/>
    <col min="13594" max="13594" width="5" customWidth="1"/>
    <col min="13789" max="13789" width="13.375" customWidth="1"/>
    <col min="13790" max="13790" width="4.875" customWidth="1"/>
    <col min="13791" max="13791" width="13.375" customWidth="1"/>
    <col min="13792" max="13792" width="5" customWidth="1"/>
    <col min="13793" max="13793" width="13.375" customWidth="1"/>
    <col min="13794" max="13794" width="5" customWidth="1"/>
    <col min="13795" max="13795" width="13.375" customWidth="1"/>
    <col min="13796" max="13796" width="5" customWidth="1"/>
    <col min="13797" max="13797" width="13.375" customWidth="1"/>
    <col min="13798" max="13798" width="5" customWidth="1"/>
    <col min="13799" max="13799" width="13.375" customWidth="1"/>
    <col min="13800" max="13800" width="5" customWidth="1"/>
    <col min="13801" max="13801" width="13.375" customWidth="1"/>
    <col min="13802" max="13802" width="5" customWidth="1"/>
    <col min="13803" max="13804" width="11.75" customWidth="1"/>
    <col min="13805" max="13805" width="13.375" customWidth="1"/>
    <col min="13806" max="13806" width="4.875" customWidth="1"/>
    <col min="13807" max="13807" width="13.375" customWidth="1"/>
    <col min="13808" max="13808" width="5" customWidth="1"/>
    <col min="13809" max="13809" width="13.375" customWidth="1"/>
    <col min="13810" max="13810" width="5" customWidth="1"/>
    <col min="13811" max="13811" width="13.375" customWidth="1"/>
    <col min="13812" max="13812" width="5" customWidth="1"/>
    <col min="13813" max="13813" width="13.375" customWidth="1"/>
    <col min="13814" max="13814" width="5" customWidth="1"/>
    <col min="13815" max="13815" width="13.375" customWidth="1"/>
    <col min="13816" max="13816" width="5" customWidth="1"/>
    <col min="13817" max="13817" width="13.375" customWidth="1"/>
    <col min="13818" max="13818" width="5" customWidth="1"/>
    <col min="13819" max="13820" width="11.75" customWidth="1"/>
    <col min="13821" max="13821" width="13.375" customWidth="1"/>
    <col min="13822" max="13822" width="4.875" customWidth="1"/>
    <col min="13823" max="13823" width="13.375" customWidth="1"/>
    <col min="13824" max="13824" width="5" customWidth="1"/>
    <col min="13825" max="13825" width="13.375" customWidth="1"/>
    <col min="13826" max="13826" width="5" customWidth="1"/>
    <col min="13827" max="13827" width="13.375" customWidth="1"/>
    <col min="13828" max="13828" width="5" customWidth="1"/>
    <col min="13829" max="13829" width="13.375" customWidth="1"/>
    <col min="13830" max="13830" width="5" customWidth="1"/>
    <col min="13831" max="13831" width="13.375" customWidth="1"/>
    <col min="13832" max="13832" width="5" customWidth="1"/>
    <col min="13833" max="13833" width="13.375" customWidth="1"/>
    <col min="13834" max="13834" width="5" customWidth="1"/>
    <col min="13835" max="13836" width="11.75" customWidth="1"/>
    <col min="13837" max="13837" width="13.375" customWidth="1"/>
    <col min="13838" max="13838" width="4.875" customWidth="1"/>
    <col min="13839" max="13839" width="13.375" customWidth="1"/>
    <col min="13840" max="13840" width="5" customWidth="1"/>
    <col min="13841" max="13841" width="13.375" customWidth="1"/>
    <col min="13842" max="13842" width="5" customWidth="1"/>
    <col min="13843" max="13843" width="13.375" customWidth="1"/>
    <col min="13844" max="13844" width="5" customWidth="1"/>
    <col min="13845" max="13845" width="13.375" customWidth="1"/>
    <col min="13846" max="13846" width="5" customWidth="1"/>
    <col min="13847" max="13847" width="13.375" customWidth="1"/>
    <col min="13848" max="13848" width="5" customWidth="1"/>
    <col min="13849" max="13849" width="13.375" customWidth="1"/>
    <col min="13850" max="13850" width="5" customWidth="1"/>
    <col min="14045" max="14045" width="13.375" customWidth="1"/>
    <col min="14046" max="14046" width="4.875" customWidth="1"/>
    <col min="14047" max="14047" width="13.375" customWidth="1"/>
    <col min="14048" max="14048" width="5" customWidth="1"/>
    <col min="14049" max="14049" width="13.375" customWidth="1"/>
    <col min="14050" max="14050" width="5" customWidth="1"/>
    <col min="14051" max="14051" width="13.375" customWidth="1"/>
    <col min="14052" max="14052" width="5" customWidth="1"/>
    <col min="14053" max="14053" width="13.375" customWidth="1"/>
    <col min="14054" max="14054" width="5" customWidth="1"/>
    <col min="14055" max="14055" width="13.375" customWidth="1"/>
    <col min="14056" max="14056" width="5" customWidth="1"/>
    <col min="14057" max="14057" width="13.375" customWidth="1"/>
    <col min="14058" max="14058" width="5" customWidth="1"/>
    <col min="14059" max="14060" width="11.75" customWidth="1"/>
    <col min="14061" max="14061" width="13.375" customWidth="1"/>
    <col min="14062" max="14062" width="4.875" customWidth="1"/>
    <col min="14063" max="14063" width="13.375" customWidth="1"/>
    <col min="14064" max="14064" width="5" customWidth="1"/>
    <col min="14065" max="14065" width="13.375" customWidth="1"/>
    <col min="14066" max="14066" width="5" customWidth="1"/>
    <col min="14067" max="14067" width="13.375" customWidth="1"/>
    <col min="14068" max="14068" width="5" customWidth="1"/>
    <col min="14069" max="14069" width="13.375" customWidth="1"/>
    <col min="14070" max="14070" width="5" customWidth="1"/>
    <col min="14071" max="14071" width="13.375" customWidth="1"/>
    <col min="14072" max="14072" width="5" customWidth="1"/>
    <col min="14073" max="14073" width="13.375" customWidth="1"/>
    <col min="14074" max="14074" width="5" customWidth="1"/>
    <col min="14075" max="14076" width="11.75" customWidth="1"/>
    <col min="14077" max="14077" width="13.375" customWidth="1"/>
    <col min="14078" max="14078" width="4.875" customWidth="1"/>
    <col min="14079" max="14079" width="13.375" customWidth="1"/>
    <col min="14080" max="14080" width="5" customWidth="1"/>
    <col min="14081" max="14081" width="13.375" customWidth="1"/>
    <col min="14082" max="14082" width="5" customWidth="1"/>
    <col min="14083" max="14083" width="13.375" customWidth="1"/>
    <col min="14084" max="14084" width="5" customWidth="1"/>
    <col min="14085" max="14085" width="13.375" customWidth="1"/>
    <col min="14086" max="14086" width="5" customWidth="1"/>
    <col min="14087" max="14087" width="13.375" customWidth="1"/>
    <col min="14088" max="14088" width="5" customWidth="1"/>
    <col min="14089" max="14089" width="13.375" customWidth="1"/>
    <col min="14090" max="14090" width="5" customWidth="1"/>
    <col min="14091" max="14092" width="11.75" customWidth="1"/>
    <col min="14093" max="14093" width="13.375" customWidth="1"/>
    <col min="14094" max="14094" width="4.875" customWidth="1"/>
    <col min="14095" max="14095" width="13.375" customWidth="1"/>
    <col min="14096" max="14096" width="5" customWidth="1"/>
    <col min="14097" max="14097" width="13.375" customWidth="1"/>
    <col min="14098" max="14098" width="5" customWidth="1"/>
    <col min="14099" max="14099" width="13.375" customWidth="1"/>
    <col min="14100" max="14100" width="5" customWidth="1"/>
    <col min="14101" max="14101" width="13.375" customWidth="1"/>
    <col min="14102" max="14102" width="5" customWidth="1"/>
    <col min="14103" max="14103" width="13.375" customWidth="1"/>
    <col min="14104" max="14104" width="5" customWidth="1"/>
    <col min="14105" max="14105" width="13.375" customWidth="1"/>
    <col min="14106" max="14106" width="5" customWidth="1"/>
    <col min="14301" max="14301" width="13.375" customWidth="1"/>
    <col min="14302" max="14302" width="4.875" customWidth="1"/>
    <col min="14303" max="14303" width="13.375" customWidth="1"/>
    <col min="14304" max="14304" width="5" customWidth="1"/>
    <col min="14305" max="14305" width="13.375" customWidth="1"/>
    <col min="14306" max="14306" width="5" customWidth="1"/>
    <col min="14307" max="14307" width="13.375" customWidth="1"/>
    <col min="14308" max="14308" width="5" customWidth="1"/>
    <col min="14309" max="14309" width="13.375" customWidth="1"/>
    <col min="14310" max="14310" width="5" customWidth="1"/>
    <col min="14311" max="14311" width="13.375" customWidth="1"/>
    <col min="14312" max="14312" width="5" customWidth="1"/>
    <col min="14313" max="14313" width="13.375" customWidth="1"/>
    <col min="14314" max="14314" width="5" customWidth="1"/>
    <col min="14315" max="14316" width="11.75" customWidth="1"/>
    <col min="14317" max="14317" width="13.375" customWidth="1"/>
    <col min="14318" max="14318" width="4.875" customWidth="1"/>
    <col min="14319" max="14319" width="13.375" customWidth="1"/>
    <col min="14320" max="14320" width="5" customWidth="1"/>
    <col min="14321" max="14321" width="13.375" customWidth="1"/>
    <col min="14322" max="14322" width="5" customWidth="1"/>
    <col min="14323" max="14323" width="13.375" customWidth="1"/>
    <col min="14324" max="14324" width="5" customWidth="1"/>
    <col min="14325" max="14325" width="13.375" customWidth="1"/>
    <col min="14326" max="14326" width="5" customWidth="1"/>
    <col min="14327" max="14327" width="13.375" customWidth="1"/>
    <col min="14328" max="14328" width="5" customWidth="1"/>
    <col min="14329" max="14329" width="13.375" customWidth="1"/>
    <col min="14330" max="14330" width="5" customWidth="1"/>
    <col min="14331" max="14332" width="11.75" customWidth="1"/>
    <col min="14333" max="14333" width="13.375" customWidth="1"/>
    <col min="14334" max="14334" width="4.875" customWidth="1"/>
    <col min="14335" max="14335" width="13.375" customWidth="1"/>
    <col min="14336" max="14336" width="5" customWidth="1"/>
    <col min="14337" max="14337" width="13.375" customWidth="1"/>
    <col min="14338" max="14338" width="5" customWidth="1"/>
    <col min="14339" max="14339" width="13.375" customWidth="1"/>
    <col min="14340" max="14340" width="5" customWidth="1"/>
    <col min="14341" max="14341" width="13.375" customWidth="1"/>
    <col min="14342" max="14342" width="5" customWidth="1"/>
    <col min="14343" max="14343" width="13.375" customWidth="1"/>
    <col min="14344" max="14344" width="5" customWidth="1"/>
    <col min="14345" max="14345" width="13.375" customWidth="1"/>
    <col min="14346" max="14346" width="5" customWidth="1"/>
    <col min="14347" max="14348" width="11.75" customWidth="1"/>
    <col min="14349" max="14349" width="13.375" customWidth="1"/>
    <col min="14350" max="14350" width="4.875" customWidth="1"/>
    <col min="14351" max="14351" width="13.375" customWidth="1"/>
    <col min="14352" max="14352" width="5" customWidth="1"/>
    <col min="14353" max="14353" width="13.375" customWidth="1"/>
    <col min="14354" max="14354" width="5" customWidth="1"/>
    <col min="14355" max="14355" width="13.375" customWidth="1"/>
    <col min="14356" max="14356" width="5" customWidth="1"/>
    <col min="14357" max="14357" width="13.375" customWidth="1"/>
    <col min="14358" max="14358" width="5" customWidth="1"/>
    <col min="14359" max="14359" width="13.375" customWidth="1"/>
    <col min="14360" max="14360" width="5" customWidth="1"/>
    <col min="14361" max="14361" width="13.375" customWidth="1"/>
    <col min="14362" max="14362" width="5" customWidth="1"/>
    <col min="14557" max="14557" width="13.375" customWidth="1"/>
    <col min="14558" max="14558" width="4.875" customWidth="1"/>
    <col min="14559" max="14559" width="13.375" customWidth="1"/>
    <col min="14560" max="14560" width="5" customWidth="1"/>
    <col min="14561" max="14561" width="13.375" customWidth="1"/>
    <col min="14562" max="14562" width="5" customWidth="1"/>
    <col min="14563" max="14563" width="13.375" customWidth="1"/>
    <col min="14564" max="14564" width="5" customWidth="1"/>
    <col min="14565" max="14565" width="13.375" customWidth="1"/>
    <col min="14566" max="14566" width="5" customWidth="1"/>
    <col min="14567" max="14567" width="13.375" customWidth="1"/>
    <col min="14568" max="14568" width="5" customWidth="1"/>
    <col min="14569" max="14569" width="13.375" customWidth="1"/>
    <col min="14570" max="14570" width="5" customWidth="1"/>
    <col min="14571" max="14572" width="11.75" customWidth="1"/>
    <col min="14573" max="14573" width="13.375" customWidth="1"/>
    <col min="14574" max="14574" width="4.875" customWidth="1"/>
    <col min="14575" max="14575" width="13.375" customWidth="1"/>
    <col min="14576" max="14576" width="5" customWidth="1"/>
    <col min="14577" max="14577" width="13.375" customWidth="1"/>
    <col min="14578" max="14578" width="5" customWidth="1"/>
    <col min="14579" max="14579" width="13.375" customWidth="1"/>
    <col min="14580" max="14580" width="5" customWidth="1"/>
    <col min="14581" max="14581" width="13.375" customWidth="1"/>
    <col min="14582" max="14582" width="5" customWidth="1"/>
    <col min="14583" max="14583" width="13.375" customWidth="1"/>
    <col min="14584" max="14584" width="5" customWidth="1"/>
    <col min="14585" max="14585" width="13.375" customWidth="1"/>
    <col min="14586" max="14586" width="5" customWidth="1"/>
    <col min="14587" max="14588" width="11.75" customWidth="1"/>
    <col min="14589" max="14589" width="13.375" customWidth="1"/>
    <col min="14590" max="14590" width="4.875" customWidth="1"/>
    <col min="14591" max="14591" width="13.375" customWidth="1"/>
    <col min="14592" max="14592" width="5" customWidth="1"/>
    <col min="14593" max="14593" width="13.375" customWidth="1"/>
    <col min="14594" max="14594" width="5" customWidth="1"/>
    <col min="14595" max="14595" width="13.375" customWidth="1"/>
    <col min="14596" max="14596" width="5" customWidth="1"/>
    <col min="14597" max="14597" width="13.375" customWidth="1"/>
    <col min="14598" max="14598" width="5" customWidth="1"/>
    <col min="14599" max="14599" width="13.375" customWidth="1"/>
    <col min="14600" max="14600" width="5" customWidth="1"/>
    <col min="14601" max="14601" width="13.375" customWidth="1"/>
    <col min="14602" max="14602" width="5" customWidth="1"/>
    <col min="14603" max="14604" width="11.75" customWidth="1"/>
    <col min="14605" max="14605" width="13.375" customWidth="1"/>
    <col min="14606" max="14606" width="4.875" customWidth="1"/>
    <col min="14607" max="14607" width="13.375" customWidth="1"/>
    <col min="14608" max="14608" width="5" customWidth="1"/>
    <col min="14609" max="14609" width="13.375" customWidth="1"/>
    <col min="14610" max="14610" width="5" customWidth="1"/>
    <col min="14611" max="14611" width="13.375" customWidth="1"/>
    <col min="14612" max="14612" width="5" customWidth="1"/>
    <col min="14613" max="14613" width="13.375" customWidth="1"/>
    <col min="14614" max="14614" width="5" customWidth="1"/>
    <col min="14615" max="14615" width="13.375" customWidth="1"/>
    <col min="14616" max="14616" width="5" customWidth="1"/>
    <col min="14617" max="14617" width="13.375" customWidth="1"/>
    <col min="14618" max="14618" width="5" customWidth="1"/>
    <col min="14813" max="14813" width="13.375" customWidth="1"/>
    <col min="14814" max="14814" width="4.875" customWidth="1"/>
    <col min="14815" max="14815" width="13.375" customWidth="1"/>
    <col min="14816" max="14816" width="5" customWidth="1"/>
    <col min="14817" max="14817" width="13.375" customWidth="1"/>
    <col min="14818" max="14818" width="5" customWidth="1"/>
    <col min="14819" max="14819" width="13.375" customWidth="1"/>
    <col min="14820" max="14820" width="5" customWidth="1"/>
    <col min="14821" max="14821" width="13.375" customWidth="1"/>
    <col min="14822" max="14822" width="5" customWidth="1"/>
    <col min="14823" max="14823" width="13.375" customWidth="1"/>
    <col min="14824" max="14824" width="5" customWidth="1"/>
    <col min="14825" max="14825" width="13.375" customWidth="1"/>
    <col min="14826" max="14826" width="5" customWidth="1"/>
    <col min="14827" max="14828" width="11.75" customWidth="1"/>
    <col min="14829" max="14829" width="13.375" customWidth="1"/>
    <col min="14830" max="14830" width="4.875" customWidth="1"/>
    <col min="14831" max="14831" width="13.375" customWidth="1"/>
    <col min="14832" max="14832" width="5" customWidth="1"/>
    <col min="14833" max="14833" width="13.375" customWidth="1"/>
    <col min="14834" max="14834" width="5" customWidth="1"/>
    <col min="14835" max="14835" width="13.375" customWidth="1"/>
    <col min="14836" max="14836" width="5" customWidth="1"/>
    <col min="14837" max="14837" width="13.375" customWidth="1"/>
    <col min="14838" max="14838" width="5" customWidth="1"/>
    <col min="14839" max="14839" width="13.375" customWidth="1"/>
    <col min="14840" max="14840" width="5" customWidth="1"/>
    <col min="14841" max="14841" width="13.375" customWidth="1"/>
    <col min="14842" max="14842" width="5" customWidth="1"/>
    <col min="14843" max="14844" width="11.75" customWidth="1"/>
    <col min="14845" max="14845" width="13.375" customWidth="1"/>
    <col min="14846" max="14846" width="4.875" customWidth="1"/>
    <col min="14847" max="14847" width="13.375" customWidth="1"/>
    <col min="14848" max="14848" width="5" customWidth="1"/>
    <col min="14849" max="14849" width="13.375" customWidth="1"/>
    <col min="14850" max="14850" width="5" customWidth="1"/>
    <col min="14851" max="14851" width="13.375" customWidth="1"/>
    <col min="14852" max="14852" width="5" customWidth="1"/>
    <col min="14853" max="14853" width="13.375" customWidth="1"/>
    <col min="14854" max="14854" width="5" customWidth="1"/>
    <col min="14855" max="14855" width="13.375" customWidth="1"/>
    <col min="14856" max="14856" width="5" customWidth="1"/>
    <col min="14857" max="14857" width="13.375" customWidth="1"/>
    <col min="14858" max="14858" width="5" customWidth="1"/>
    <col min="14859" max="14860" width="11.75" customWidth="1"/>
    <col min="14861" max="14861" width="13.375" customWidth="1"/>
    <col min="14862" max="14862" width="4.875" customWidth="1"/>
    <col min="14863" max="14863" width="13.375" customWidth="1"/>
    <col min="14864" max="14864" width="5" customWidth="1"/>
    <col min="14865" max="14865" width="13.375" customWidth="1"/>
    <col min="14866" max="14866" width="5" customWidth="1"/>
    <col min="14867" max="14867" width="13.375" customWidth="1"/>
    <col min="14868" max="14868" width="5" customWidth="1"/>
    <col min="14869" max="14869" width="13.375" customWidth="1"/>
    <col min="14870" max="14870" width="5" customWidth="1"/>
    <col min="14871" max="14871" width="13.375" customWidth="1"/>
    <col min="14872" max="14872" width="5" customWidth="1"/>
    <col min="14873" max="14873" width="13.375" customWidth="1"/>
    <col min="14874" max="14874" width="5" customWidth="1"/>
    <col min="15069" max="15069" width="13.375" customWidth="1"/>
    <col min="15070" max="15070" width="4.875" customWidth="1"/>
    <col min="15071" max="15071" width="13.375" customWidth="1"/>
    <col min="15072" max="15072" width="5" customWidth="1"/>
    <col min="15073" max="15073" width="13.375" customWidth="1"/>
    <col min="15074" max="15074" width="5" customWidth="1"/>
    <col min="15075" max="15075" width="13.375" customWidth="1"/>
    <col min="15076" max="15076" width="5" customWidth="1"/>
    <col min="15077" max="15077" width="13.375" customWidth="1"/>
    <col min="15078" max="15078" width="5" customWidth="1"/>
    <col min="15079" max="15079" width="13.375" customWidth="1"/>
    <col min="15080" max="15080" width="5" customWidth="1"/>
    <col min="15081" max="15081" width="13.375" customWidth="1"/>
    <col min="15082" max="15082" width="5" customWidth="1"/>
    <col min="15083" max="15084" width="11.75" customWidth="1"/>
    <col min="15085" max="15085" width="13.375" customWidth="1"/>
    <col min="15086" max="15086" width="4.875" customWidth="1"/>
    <col min="15087" max="15087" width="13.375" customWidth="1"/>
    <col min="15088" max="15088" width="5" customWidth="1"/>
    <col min="15089" max="15089" width="13.375" customWidth="1"/>
    <col min="15090" max="15090" width="5" customWidth="1"/>
    <col min="15091" max="15091" width="13.375" customWidth="1"/>
    <col min="15092" max="15092" width="5" customWidth="1"/>
    <col min="15093" max="15093" width="13.375" customWidth="1"/>
    <col min="15094" max="15094" width="5" customWidth="1"/>
    <col min="15095" max="15095" width="13.375" customWidth="1"/>
    <col min="15096" max="15096" width="5" customWidth="1"/>
    <col min="15097" max="15097" width="13.375" customWidth="1"/>
    <col min="15098" max="15098" width="5" customWidth="1"/>
    <col min="15099" max="15100" width="11.75" customWidth="1"/>
    <col min="15101" max="15101" width="13.375" customWidth="1"/>
    <col min="15102" max="15102" width="4.875" customWidth="1"/>
    <col min="15103" max="15103" width="13.375" customWidth="1"/>
    <col min="15104" max="15104" width="5" customWidth="1"/>
    <col min="15105" max="15105" width="13.375" customWidth="1"/>
    <col min="15106" max="15106" width="5" customWidth="1"/>
    <col min="15107" max="15107" width="13.375" customWidth="1"/>
    <col min="15108" max="15108" width="5" customWidth="1"/>
    <col min="15109" max="15109" width="13.375" customWidth="1"/>
    <col min="15110" max="15110" width="5" customWidth="1"/>
    <col min="15111" max="15111" width="13.375" customWidth="1"/>
    <col min="15112" max="15112" width="5" customWidth="1"/>
    <col min="15113" max="15113" width="13.375" customWidth="1"/>
    <col min="15114" max="15114" width="5" customWidth="1"/>
    <col min="15115" max="15116" width="11.75" customWidth="1"/>
    <col min="15117" max="15117" width="13.375" customWidth="1"/>
    <col min="15118" max="15118" width="4.875" customWidth="1"/>
    <col min="15119" max="15119" width="13.375" customWidth="1"/>
    <col min="15120" max="15120" width="5" customWidth="1"/>
    <col min="15121" max="15121" width="13.375" customWidth="1"/>
    <col min="15122" max="15122" width="5" customWidth="1"/>
    <col min="15123" max="15123" width="13.375" customWidth="1"/>
    <col min="15124" max="15124" width="5" customWidth="1"/>
    <col min="15125" max="15125" width="13.375" customWidth="1"/>
    <col min="15126" max="15126" width="5" customWidth="1"/>
    <col min="15127" max="15127" width="13.375" customWidth="1"/>
    <col min="15128" max="15128" width="5" customWidth="1"/>
    <col min="15129" max="15129" width="13.375" customWidth="1"/>
    <col min="15130" max="15130" width="5" customWidth="1"/>
    <col min="15325" max="15325" width="13.375" customWidth="1"/>
    <col min="15326" max="15326" width="4.875" customWidth="1"/>
    <col min="15327" max="15327" width="13.375" customWidth="1"/>
    <col min="15328" max="15328" width="5" customWidth="1"/>
    <col min="15329" max="15329" width="13.375" customWidth="1"/>
    <col min="15330" max="15330" width="5" customWidth="1"/>
    <col min="15331" max="15331" width="13.375" customWidth="1"/>
    <col min="15332" max="15332" width="5" customWidth="1"/>
    <col min="15333" max="15333" width="13.375" customWidth="1"/>
    <col min="15334" max="15334" width="5" customWidth="1"/>
    <col min="15335" max="15335" width="13.375" customWidth="1"/>
    <col min="15336" max="15336" width="5" customWidth="1"/>
    <col min="15337" max="15337" width="13.375" customWidth="1"/>
    <col min="15338" max="15338" width="5" customWidth="1"/>
    <col min="15339" max="15340" width="11.75" customWidth="1"/>
    <col min="15341" max="15341" width="13.375" customWidth="1"/>
    <col min="15342" max="15342" width="4.875" customWidth="1"/>
    <col min="15343" max="15343" width="13.375" customWidth="1"/>
    <col min="15344" max="15344" width="5" customWidth="1"/>
    <col min="15345" max="15345" width="13.375" customWidth="1"/>
    <col min="15346" max="15346" width="5" customWidth="1"/>
    <col min="15347" max="15347" width="13.375" customWidth="1"/>
    <col min="15348" max="15348" width="5" customWidth="1"/>
    <col min="15349" max="15349" width="13.375" customWidth="1"/>
    <col min="15350" max="15350" width="5" customWidth="1"/>
    <col min="15351" max="15351" width="13.375" customWidth="1"/>
    <col min="15352" max="15352" width="5" customWidth="1"/>
    <col min="15353" max="15353" width="13.375" customWidth="1"/>
    <col min="15354" max="15354" width="5" customWidth="1"/>
    <col min="15355" max="15356" width="11.75" customWidth="1"/>
    <col min="15357" max="15357" width="13.375" customWidth="1"/>
    <col min="15358" max="15358" width="4.875" customWidth="1"/>
    <col min="15359" max="15359" width="13.375" customWidth="1"/>
    <col min="15360" max="15360" width="5" customWidth="1"/>
    <col min="15361" max="15361" width="13.375" customWidth="1"/>
    <col min="15362" max="15362" width="5" customWidth="1"/>
    <col min="15363" max="15363" width="13.375" customWidth="1"/>
    <col min="15364" max="15364" width="5" customWidth="1"/>
    <col min="15365" max="15365" width="13.375" customWidth="1"/>
    <col min="15366" max="15366" width="5" customWidth="1"/>
    <col min="15367" max="15367" width="13.375" customWidth="1"/>
    <col min="15368" max="15368" width="5" customWidth="1"/>
    <col min="15369" max="15369" width="13.375" customWidth="1"/>
    <col min="15370" max="15370" width="5" customWidth="1"/>
    <col min="15371" max="15372" width="11.75" customWidth="1"/>
    <col min="15373" max="15373" width="13.375" customWidth="1"/>
    <col min="15374" max="15374" width="4.875" customWidth="1"/>
    <col min="15375" max="15375" width="13.375" customWidth="1"/>
    <col min="15376" max="15376" width="5" customWidth="1"/>
    <col min="15377" max="15377" width="13.375" customWidth="1"/>
    <col min="15378" max="15378" width="5" customWidth="1"/>
    <col min="15379" max="15379" width="13.375" customWidth="1"/>
    <col min="15380" max="15380" width="5" customWidth="1"/>
    <col min="15381" max="15381" width="13.375" customWidth="1"/>
    <col min="15382" max="15382" width="5" customWidth="1"/>
    <col min="15383" max="15383" width="13.375" customWidth="1"/>
    <col min="15384" max="15384" width="5" customWidth="1"/>
    <col min="15385" max="15385" width="13.375" customWidth="1"/>
    <col min="15386" max="15386" width="5" customWidth="1"/>
    <col min="15581" max="15581" width="13.375" customWidth="1"/>
    <col min="15582" max="15582" width="4.875" customWidth="1"/>
    <col min="15583" max="15583" width="13.375" customWidth="1"/>
    <col min="15584" max="15584" width="5" customWidth="1"/>
    <col min="15585" max="15585" width="13.375" customWidth="1"/>
    <col min="15586" max="15586" width="5" customWidth="1"/>
    <col min="15587" max="15587" width="13.375" customWidth="1"/>
    <col min="15588" max="15588" width="5" customWidth="1"/>
    <col min="15589" max="15589" width="13.375" customWidth="1"/>
    <col min="15590" max="15590" width="5" customWidth="1"/>
    <col min="15591" max="15591" width="13.375" customWidth="1"/>
    <col min="15592" max="15592" width="5" customWidth="1"/>
    <col min="15593" max="15593" width="13.375" customWidth="1"/>
    <col min="15594" max="15594" width="5" customWidth="1"/>
    <col min="15595" max="15596" width="11.75" customWidth="1"/>
    <col min="15597" max="15597" width="13.375" customWidth="1"/>
    <col min="15598" max="15598" width="4.875" customWidth="1"/>
    <col min="15599" max="15599" width="13.375" customWidth="1"/>
    <col min="15600" max="15600" width="5" customWidth="1"/>
    <col min="15601" max="15601" width="13.375" customWidth="1"/>
    <col min="15602" max="15602" width="5" customWidth="1"/>
    <col min="15603" max="15603" width="13.375" customWidth="1"/>
    <col min="15604" max="15604" width="5" customWidth="1"/>
    <col min="15605" max="15605" width="13.375" customWidth="1"/>
    <col min="15606" max="15606" width="5" customWidth="1"/>
    <col min="15607" max="15607" width="13.375" customWidth="1"/>
    <col min="15608" max="15608" width="5" customWidth="1"/>
    <col min="15609" max="15609" width="13.375" customWidth="1"/>
    <col min="15610" max="15610" width="5" customWidth="1"/>
    <col min="15611" max="15612" width="11.75" customWidth="1"/>
    <col min="15613" max="15613" width="13.375" customWidth="1"/>
    <col min="15614" max="15614" width="4.875" customWidth="1"/>
    <col min="15615" max="15615" width="13.375" customWidth="1"/>
    <col min="15616" max="15616" width="5" customWidth="1"/>
    <col min="15617" max="15617" width="13.375" customWidth="1"/>
    <col min="15618" max="15618" width="5" customWidth="1"/>
    <col min="15619" max="15619" width="13.375" customWidth="1"/>
    <col min="15620" max="15620" width="5" customWidth="1"/>
    <col min="15621" max="15621" width="13.375" customWidth="1"/>
    <col min="15622" max="15622" width="5" customWidth="1"/>
    <col min="15623" max="15623" width="13.375" customWidth="1"/>
    <col min="15624" max="15624" width="5" customWidth="1"/>
    <col min="15625" max="15625" width="13.375" customWidth="1"/>
    <col min="15626" max="15626" width="5" customWidth="1"/>
    <col min="15627" max="15628" width="11.75" customWidth="1"/>
    <col min="15629" max="15629" width="13.375" customWidth="1"/>
    <col min="15630" max="15630" width="4.875" customWidth="1"/>
    <col min="15631" max="15631" width="13.375" customWidth="1"/>
    <col min="15632" max="15632" width="5" customWidth="1"/>
    <col min="15633" max="15633" width="13.375" customWidth="1"/>
    <col min="15634" max="15634" width="5" customWidth="1"/>
    <col min="15635" max="15635" width="13.375" customWidth="1"/>
    <col min="15636" max="15636" width="5" customWidth="1"/>
    <col min="15637" max="15637" width="13.375" customWidth="1"/>
    <col min="15638" max="15638" width="5" customWidth="1"/>
    <col min="15639" max="15639" width="13.375" customWidth="1"/>
    <col min="15640" max="15640" width="5" customWidth="1"/>
    <col min="15641" max="15641" width="13.375" customWidth="1"/>
    <col min="15642" max="15642" width="5" customWidth="1"/>
    <col min="15837" max="15837" width="13.375" customWidth="1"/>
    <col min="15838" max="15838" width="4.875" customWidth="1"/>
    <col min="15839" max="15839" width="13.375" customWidth="1"/>
    <col min="15840" max="15840" width="5" customWidth="1"/>
    <col min="15841" max="15841" width="13.375" customWidth="1"/>
    <col min="15842" max="15842" width="5" customWidth="1"/>
    <col min="15843" max="15843" width="13.375" customWidth="1"/>
    <col min="15844" max="15844" width="5" customWidth="1"/>
    <col min="15845" max="15845" width="13.375" customWidth="1"/>
    <col min="15846" max="15846" width="5" customWidth="1"/>
    <col min="15847" max="15847" width="13.375" customWidth="1"/>
    <col min="15848" max="15848" width="5" customWidth="1"/>
    <col min="15849" max="15849" width="13.375" customWidth="1"/>
    <col min="15850" max="15850" width="5" customWidth="1"/>
    <col min="15851" max="15852" width="11.75" customWidth="1"/>
    <col min="15853" max="15853" width="13.375" customWidth="1"/>
    <col min="15854" max="15854" width="4.875" customWidth="1"/>
    <col min="15855" max="15855" width="13.375" customWidth="1"/>
    <col min="15856" max="15856" width="5" customWidth="1"/>
    <col min="15857" max="15857" width="13.375" customWidth="1"/>
    <col min="15858" max="15858" width="5" customWidth="1"/>
    <col min="15859" max="15859" width="13.375" customWidth="1"/>
    <col min="15860" max="15860" width="5" customWidth="1"/>
    <col min="15861" max="15861" width="13.375" customWidth="1"/>
    <col min="15862" max="15862" width="5" customWidth="1"/>
    <col min="15863" max="15863" width="13.375" customWidth="1"/>
    <col min="15864" max="15864" width="5" customWidth="1"/>
    <col min="15865" max="15865" width="13.375" customWidth="1"/>
    <col min="15866" max="15866" width="5" customWidth="1"/>
    <col min="15867" max="15868" width="11.75" customWidth="1"/>
    <col min="15869" max="15869" width="13.375" customWidth="1"/>
    <col min="15870" max="15870" width="4.875" customWidth="1"/>
    <col min="15871" max="15871" width="13.375" customWidth="1"/>
    <col min="15872" max="15872" width="5" customWidth="1"/>
    <col min="15873" max="15873" width="13.375" customWidth="1"/>
    <col min="15874" max="15874" width="5" customWidth="1"/>
    <col min="15875" max="15875" width="13.375" customWidth="1"/>
    <col min="15876" max="15876" width="5" customWidth="1"/>
    <col min="15877" max="15877" width="13.375" customWidth="1"/>
    <col min="15878" max="15878" width="5" customWidth="1"/>
    <col min="15879" max="15879" width="13.375" customWidth="1"/>
    <col min="15880" max="15880" width="5" customWidth="1"/>
    <col min="15881" max="15881" width="13.375" customWidth="1"/>
    <col min="15882" max="15882" width="5" customWidth="1"/>
    <col min="15883" max="15884" width="11.75" customWidth="1"/>
    <col min="15885" max="15885" width="13.375" customWidth="1"/>
    <col min="15886" max="15886" width="4.875" customWidth="1"/>
    <col min="15887" max="15887" width="13.375" customWidth="1"/>
    <col min="15888" max="15888" width="5" customWidth="1"/>
    <col min="15889" max="15889" width="13.375" customWidth="1"/>
    <col min="15890" max="15890" width="5" customWidth="1"/>
    <col min="15891" max="15891" width="13.375" customWidth="1"/>
    <col min="15892" max="15892" width="5" customWidth="1"/>
    <col min="15893" max="15893" width="13.375" customWidth="1"/>
    <col min="15894" max="15894" width="5" customWidth="1"/>
    <col min="15895" max="15895" width="13.375" customWidth="1"/>
    <col min="15896" max="15896" width="5" customWidth="1"/>
    <col min="15897" max="15897" width="13.375" customWidth="1"/>
    <col min="15898" max="15898" width="5" customWidth="1"/>
    <col min="16093" max="16093" width="13.375" customWidth="1"/>
    <col min="16094" max="16094" width="4.875" customWidth="1"/>
    <col min="16095" max="16095" width="13.375" customWidth="1"/>
    <col min="16096" max="16096" width="5" customWidth="1"/>
    <col min="16097" max="16097" width="13.375" customWidth="1"/>
    <col min="16098" max="16098" width="5" customWidth="1"/>
    <col min="16099" max="16099" width="13.375" customWidth="1"/>
    <col min="16100" max="16100" width="5" customWidth="1"/>
    <col min="16101" max="16101" width="13.375" customWidth="1"/>
    <col min="16102" max="16102" width="5" customWidth="1"/>
    <col min="16103" max="16103" width="13.375" customWidth="1"/>
    <col min="16104" max="16104" width="5" customWidth="1"/>
    <col min="16105" max="16105" width="13.375" customWidth="1"/>
    <col min="16106" max="16106" width="5" customWidth="1"/>
    <col min="16107" max="16108" width="11.75" customWidth="1"/>
    <col min="16109" max="16109" width="13.375" customWidth="1"/>
    <col min="16110" max="16110" width="4.875" customWidth="1"/>
    <col min="16111" max="16111" width="13.375" customWidth="1"/>
    <col min="16112" max="16112" width="5" customWidth="1"/>
    <col min="16113" max="16113" width="13.375" customWidth="1"/>
    <col min="16114" max="16114" width="5" customWidth="1"/>
    <col min="16115" max="16115" width="13.375" customWidth="1"/>
    <col min="16116" max="16116" width="5" customWidth="1"/>
    <col min="16117" max="16117" width="13.375" customWidth="1"/>
    <col min="16118" max="16118" width="5" customWidth="1"/>
    <col min="16119" max="16119" width="13.375" customWidth="1"/>
    <col min="16120" max="16120" width="5" customWidth="1"/>
    <col min="16121" max="16121" width="13.375" customWidth="1"/>
    <col min="16122" max="16122" width="5" customWidth="1"/>
    <col min="16123" max="16124" width="11.75" customWidth="1"/>
    <col min="16125" max="16125" width="13.375" customWidth="1"/>
    <col min="16126" max="16126" width="4.875" customWidth="1"/>
    <col min="16127" max="16127" width="13.375" customWidth="1"/>
    <col min="16128" max="16128" width="5" customWidth="1"/>
    <col min="16129" max="16129" width="13.375" customWidth="1"/>
    <col min="16130" max="16130" width="5" customWidth="1"/>
    <col min="16131" max="16131" width="13.375" customWidth="1"/>
    <col min="16132" max="16132" width="5" customWidth="1"/>
    <col min="16133" max="16133" width="13.375" customWidth="1"/>
    <col min="16134" max="16134" width="5" customWidth="1"/>
    <col min="16135" max="16135" width="13.375" customWidth="1"/>
    <col min="16136" max="16136" width="5" customWidth="1"/>
    <col min="16137" max="16137" width="13.375" customWidth="1"/>
    <col min="16138" max="16138" width="5" customWidth="1"/>
    <col min="16139" max="16140" width="11.75" customWidth="1"/>
    <col min="16141" max="16141" width="13.375" customWidth="1"/>
    <col min="16142" max="16142" width="4.875" customWidth="1"/>
    <col min="16143" max="16143" width="13.375" customWidth="1"/>
    <col min="16144" max="16144" width="5" customWidth="1"/>
    <col min="16145" max="16145" width="13.375" customWidth="1"/>
    <col min="16146" max="16146" width="5" customWidth="1"/>
    <col min="16147" max="16147" width="13.375" customWidth="1"/>
    <col min="16148" max="16148" width="5" customWidth="1"/>
    <col min="16149" max="16149" width="13.375" customWidth="1"/>
    <col min="16150" max="16150" width="5" customWidth="1"/>
    <col min="16151" max="16151" width="13.375" customWidth="1"/>
    <col min="16152" max="16152" width="5" customWidth="1"/>
    <col min="16153" max="16153" width="13.375" customWidth="1"/>
    <col min="16154" max="16154" width="5" customWidth="1"/>
  </cols>
  <sheetData>
    <row r="1" spans="2:61" ht="36.75" customHeight="1">
      <c r="B1" s="1440">
        <v>46023</v>
      </c>
      <c r="C1" s="1440"/>
      <c r="D1" s="1438">
        <f>B1</f>
        <v>46023</v>
      </c>
      <c r="E1" s="1438"/>
      <c r="F1" s="1434" t="str">
        <f>IF(B1&gt;=43586,"令和"&amp;IF(YEAR(B1)-2018=1,"元",YEAR(B1)-2018),"平成"&amp;(YEAR(B1)-1988))</f>
        <v>令和8</v>
      </c>
      <c r="G1" s="1435"/>
      <c r="H1" s="1422" t="s">
        <v>353</v>
      </c>
      <c r="I1" s="1423"/>
      <c r="J1" s="1426" t="str">
        <f>VLOOKUP(B1,祝節名,2,FALSE)</f>
        <v>1 元日、12 成人の日
小寒5、大寒20</v>
      </c>
      <c r="K1" s="1426"/>
      <c r="L1" s="1426"/>
      <c r="M1" s="1426"/>
      <c r="N1" s="1426"/>
      <c r="O1" s="1426"/>
      <c r="Q1" s="1436">
        <f>IF(MONTH(B1)=12,DATE(YEAR(B1)+1,1,1),DATE(YEAR(B1),MONTH(B1)+1,1))</f>
        <v>46054</v>
      </c>
      <c r="R1" s="1436"/>
      <c r="S1" s="1438">
        <f>Q1</f>
        <v>46054</v>
      </c>
      <c r="T1" s="1438"/>
      <c r="U1" s="1434" t="str">
        <f>IF(Q1&gt;=43586,"令和"&amp;IF(YEAR(Q1)-2018=1,"元",YEAR(Q1)-2018),"平成"&amp;(YEAR(Q1)-1988))</f>
        <v>令和8</v>
      </c>
      <c r="V1" s="1435"/>
      <c r="W1" s="1422" t="s">
        <v>353</v>
      </c>
      <c r="X1" s="1423"/>
      <c r="Y1" s="1426" t="str">
        <f>VLOOKUP(Q1,祝節名,2,FALSE)</f>
        <v>11建国記念の日、23天皇誕生日
立春4、雨水19</v>
      </c>
      <c r="Z1" s="1426"/>
      <c r="AA1" s="1426"/>
      <c r="AB1" s="1426"/>
      <c r="AC1" s="1426"/>
      <c r="AD1" s="1426"/>
      <c r="AG1" s="1436">
        <f>B73</f>
        <v>46266</v>
      </c>
      <c r="AH1" s="1436"/>
      <c r="AI1" s="1439">
        <f>AG1</f>
        <v>46266</v>
      </c>
      <c r="AJ1" s="1439"/>
      <c r="AK1" s="1434" t="str">
        <f>IF(AG1&gt;=43586,"令和"&amp;IF(YEAR(AG1)-2018=1,"元",YEAR(AG1)-2018),"平成"&amp;(YEAR(AG1)-1988))</f>
        <v>令和8</v>
      </c>
      <c r="AL1" s="1435"/>
      <c r="AM1" s="1422" t="s">
        <v>353</v>
      </c>
      <c r="AN1" s="1423"/>
      <c r="AO1" s="1426" t="str">
        <f>VLOOKUP(AG1,祝節名,2,FALSE)</f>
        <v>21 敬老の日、22 国民の休日
23 秋分の日。白露7、秋分23</v>
      </c>
      <c r="AP1" s="1426"/>
      <c r="AQ1" s="1426"/>
      <c r="AR1" s="1426"/>
      <c r="AS1" s="1426"/>
      <c r="AT1" s="1426"/>
      <c r="AV1" s="1436">
        <f>IF(MONTH(AG1)=12,DATE(YEAR(AG1)+1,1,1),DATE(YEAR(AG1),MONTH(AG1)+1,1))</f>
        <v>46296</v>
      </c>
      <c r="AW1" s="1436"/>
      <c r="AX1" s="1437">
        <f>AV1</f>
        <v>46296</v>
      </c>
      <c r="AY1" s="1437"/>
      <c r="AZ1" s="1434" t="str">
        <f>IF(AV1&gt;=43586,"令和"&amp;IF(YEAR(AV1)-2018=1,"元",YEAR(AV1)-2018),"平成"&amp;(YEAR(AV1)-1988))</f>
        <v>令和8</v>
      </c>
      <c r="BA1" s="1435"/>
      <c r="BB1" s="1422" t="s">
        <v>353</v>
      </c>
      <c r="BC1" s="1423"/>
      <c r="BD1" s="1426" t="str">
        <f>VLOOKUP(AV1,祝節名,2,FALSE)</f>
        <v>12 スポーツの日
寒露8、霜降23</v>
      </c>
      <c r="BE1" s="1426"/>
      <c r="BF1" s="1426"/>
      <c r="BG1" s="1426"/>
      <c r="BH1" s="1426"/>
      <c r="BI1" s="1426"/>
    </row>
    <row r="2" spans="2:61" ht="36.75" customHeight="1">
      <c r="B2" s="1440"/>
      <c r="C2" s="1440"/>
      <c r="D2" s="1438"/>
      <c r="E2" s="1438"/>
      <c r="F2" s="1434"/>
      <c r="G2" s="1435"/>
      <c r="H2" s="1424"/>
      <c r="I2" s="1425"/>
      <c r="J2" s="1427"/>
      <c r="K2" s="1427"/>
      <c r="L2" s="1427"/>
      <c r="M2" s="1427"/>
      <c r="N2" s="1427"/>
      <c r="O2" s="1427"/>
      <c r="Q2" s="1436"/>
      <c r="R2" s="1436"/>
      <c r="S2" s="1438"/>
      <c r="T2" s="1438"/>
      <c r="U2" s="1434"/>
      <c r="V2" s="1435"/>
      <c r="W2" s="1424"/>
      <c r="X2" s="1425"/>
      <c r="Y2" s="1427"/>
      <c r="Z2" s="1427"/>
      <c r="AA2" s="1427"/>
      <c r="AB2" s="1427"/>
      <c r="AC2" s="1427"/>
      <c r="AD2" s="1427"/>
      <c r="AG2" s="1436"/>
      <c r="AH2" s="1436"/>
      <c r="AI2" s="1439"/>
      <c r="AJ2" s="1439"/>
      <c r="AK2" s="1434"/>
      <c r="AL2" s="1435"/>
      <c r="AM2" s="1424"/>
      <c r="AN2" s="1425"/>
      <c r="AO2" s="1427"/>
      <c r="AP2" s="1427"/>
      <c r="AQ2" s="1427"/>
      <c r="AR2" s="1427"/>
      <c r="AS2" s="1427"/>
      <c r="AT2" s="1427"/>
      <c r="AV2" s="1436"/>
      <c r="AW2" s="1436"/>
      <c r="AX2" s="1437"/>
      <c r="AY2" s="1437"/>
      <c r="AZ2" s="1434"/>
      <c r="BA2" s="1435"/>
      <c r="BB2" s="1424"/>
      <c r="BC2" s="1425"/>
      <c r="BD2" s="1427"/>
      <c r="BE2" s="1427"/>
      <c r="BF2" s="1427"/>
      <c r="BG2" s="1427"/>
      <c r="BH2" s="1427"/>
      <c r="BI2" s="1427"/>
    </row>
    <row r="3" spans="2:61" ht="12" customHeight="1"/>
    <row r="4" spans="2:61" ht="36" customHeight="1">
      <c r="B4" s="1428" t="s">
        <v>596</v>
      </c>
      <c r="C4" s="1429"/>
      <c r="D4" s="1430" t="s">
        <v>590</v>
      </c>
      <c r="E4" s="1430"/>
      <c r="F4" s="1431" t="s">
        <v>591</v>
      </c>
      <c r="G4" s="1431"/>
      <c r="H4" s="1430" t="s">
        <v>592</v>
      </c>
      <c r="I4" s="1430"/>
      <c r="J4" s="1431" t="s">
        <v>593</v>
      </c>
      <c r="K4" s="1431"/>
      <c r="L4" s="1430" t="s">
        <v>594</v>
      </c>
      <c r="M4" s="1430"/>
      <c r="N4" s="1432" t="s">
        <v>595</v>
      </c>
      <c r="O4" s="1433"/>
      <c r="Q4" s="1428" t="s">
        <v>596</v>
      </c>
      <c r="R4" s="1429"/>
      <c r="S4" s="1430" t="s">
        <v>590</v>
      </c>
      <c r="T4" s="1430"/>
      <c r="U4" s="1431" t="s">
        <v>591</v>
      </c>
      <c r="V4" s="1431"/>
      <c r="W4" s="1430" t="s">
        <v>592</v>
      </c>
      <c r="X4" s="1430"/>
      <c r="Y4" s="1431" t="s">
        <v>593</v>
      </c>
      <c r="Z4" s="1431"/>
      <c r="AA4" s="1430" t="s">
        <v>594</v>
      </c>
      <c r="AB4" s="1430"/>
      <c r="AC4" s="1432" t="s">
        <v>595</v>
      </c>
      <c r="AD4" s="1433"/>
      <c r="AG4" s="1428" t="s">
        <v>596</v>
      </c>
      <c r="AH4" s="1429"/>
      <c r="AI4" s="1430" t="s">
        <v>590</v>
      </c>
      <c r="AJ4" s="1430"/>
      <c r="AK4" s="1446" t="s">
        <v>591</v>
      </c>
      <c r="AL4" s="1446"/>
      <c r="AM4" s="1430" t="s">
        <v>592</v>
      </c>
      <c r="AN4" s="1430"/>
      <c r="AO4" s="1446" t="s">
        <v>593</v>
      </c>
      <c r="AP4" s="1446"/>
      <c r="AQ4" s="1430" t="s">
        <v>594</v>
      </c>
      <c r="AR4" s="1430"/>
      <c r="AS4" s="1432" t="s">
        <v>595</v>
      </c>
      <c r="AT4" s="1433"/>
      <c r="AV4" s="1428" t="s">
        <v>596</v>
      </c>
      <c r="AW4" s="1429"/>
      <c r="AX4" s="1430" t="s">
        <v>590</v>
      </c>
      <c r="AY4" s="1430"/>
      <c r="AZ4" s="1446" t="s">
        <v>591</v>
      </c>
      <c r="BA4" s="1446"/>
      <c r="BB4" s="1430" t="s">
        <v>592</v>
      </c>
      <c r="BC4" s="1430"/>
      <c r="BD4" s="1446" t="s">
        <v>593</v>
      </c>
      <c r="BE4" s="1446"/>
      <c r="BF4" s="1430" t="s">
        <v>594</v>
      </c>
      <c r="BG4" s="1430"/>
      <c r="BH4" s="1432" t="s">
        <v>595</v>
      </c>
      <c r="BI4" s="1433"/>
    </row>
    <row r="5" spans="2:61" ht="6" customHeight="1">
      <c r="B5" s="21"/>
      <c r="O5" s="16"/>
      <c r="Q5" s="21"/>
      <c r="AD5" s="16"/>
      <c r="AF5" s="16"/>
      <c r="AG5" s="21"/>
      <c r="AT5" s="16"/>
      <c r="AV5" s="21"/>
      <c r="BI5" s="16"/>
    </row>
    <row r="6" spans="2:61" ht="38.25" customHeight="1">
      <c r="B6" s="1444">
        <f>IF(WEEKDAY(B1)=1,B1,(IF(WEEKDAY(B1)=2,B1-1,(IF(WEEKDAY(B1)=3,B1-2,(IF(WEEKDAY(B1)=4,B1-3,(IF(WEEKDAY(B1)=5,B1-4,IF(WEEKDAY(B1)=6,B1-5,B1-6))))))))))</f>
        <v>46019</v>
      </c>
      <c r="C6" s="1445"/>
      <c r="D6" s="1441">
        <f>B6+1</f>
        <v>46020</v>
      </c>
      <c r="E6" s="1441"/>
      <c r="F6" s="1441">
        <f>D6+1</f>
        <v>46021</v>
      </c>
      <c r="G6" s="1441"/>
      <c r="H6" s="1441">
        <f>F6+1</f>
        <v>46022</v>
      </c>
      <c r="I6" s="1441"/>
      <c r="J6" s="1441">
        <f>H6+1</f>
        <v>46023</v>
      </c>
      <c r="K6" s="1441"/>
      <c r="L6" s="1441">
        <f>J6+1</f>
        <v>46024</v>
      </c>
      <c r="M6" s="1441"/>
      <c r="N6" s="1442">
        <f>L6+1</f>
        <v>46025</v>
      </c>
      <c r="O6" s="1443"/>
      <c r="Q6" s="1444">
        <f>IF(WEEKDAY(Q1)=1,Q1,(IF(WEEKDAY(Q1)=2,Q1-1,(IF(WEEKDAY(Q1)=3,Q1-2,(IF(WEEKDAY(Q1)=4,Q1-3,(IF(WEEKDAY(Q1)=5,Q1-4,IF(WEEKDAY(Q1)=6,Q1-5,Q1-6))))))))))</f>
        <v>46054</v>
      </c>
      <c r="R6" s="1445"/>
      <c r="S6" s="1441">
        <f>Q6+1</f>
        <v>46055</v>
      </c>
      <c r="T6" s="1441"/>
      <c r="U6" s="1441">
        <f>S6+1</f>
        <v>46056</v>
      </c>
      <c r="V6" s="1441"/>
      <c r="W6" s="1441">
        <f>U6+1</f>
        <v>46057</v>
      </c>
      <c r="X6" s="1441"/>
      <c r="Y6" s="1441">
        <f>W6+1</f>
        <v>46058</v>
      </c>
      <c r="Z6" s="1441"/>
      <c r="AA6" s="1441">
        <f>Y6+1</f>
        <v>46059</v>
      </c>
      <c r="AB6" s="1441"/>
      <c r="AC6" s="1442">
        <f>AA6+1</f>
        <v>46060</v>
      </c>
      <c r="AD6" s="1443"/>
      <c r="AG6" s="1444">
        <f>IF(WEEKDAY(AG1)=1,AG1,(IF(WEEKDAY(AG1)=2,AG1-1,(IF(WEEKDAY(AG1)=3,AG1-2,(IF(WEEKDAY(AG1)=4,AG1-3,(IF(WEEKDAY(AG1)=5,AG1-4,IF(WEEKDAY(AG1)=6,AG1-5,AG1-6))))))))))</f>
        <v>46264</v>
      </c>
      <c r="AH6" s="1445"/>
      <c r="AI6" s="1441">
        <f>AG6+1</f>
        <v>46265</v>
      </c>
      <c r="AJ6" s="1441"/>
      <c r="AK6" s="1441">
        <f>AI6+1</f>
        <v>46266</v>
      </c>
      <c r="AL6" s="1441"/>
      <c r="AM6" s="1441">
        <f>AK6+1</f>
        <v>46267</v>
      </c>
      <c r="AN6" s="1441"/>
      <c r="AO6" s="1441">
        <f>AM6+1</f>
        <v>46268</v>
      </c>
      <c r="AP6" s="1441"/>
      <c r="AQ6" s="1441">
        <f>AO6+1</f>
        <v>46269</v>
      </c>
      <c r="AR6" s="1441"/>
      <c r="AS6" s="1442">
        <f>AQ6+1</f>
        <v>46270</v>
      </c>
      <c r="AT6" s="1443"/>
      <c r="AV6" s="1444">
        <f>IF(WEEKDAY(AV1)=1,AV1,(IF(WEEKDAY(AV1)=2,AV1-1,(IF(WEEKDAY(AV1)=3,AV1-2,(IF(WEEKDAY(AV1)=4,AV1-3,(IF(WEEKDAY(AV1)=5,AV1-4,IF(WEEKDAY(AV1)=6,AV1-5,AV1-6))))))))))</f>
        <v>46292</v>
      </c>
      <c r="AW6" s="1445"/>
      <c r="AX6" s="1441">
        <f>AV6+1</f>
        <v>46293</v>
      </c>
      <c r="AY6" s="1441"/>
      <c r="AZ6" s="1441">
        <f>AX6+1</f>
        <v>46294</v>
      </c>
      <c r="BA6" s="1441"/>
      <c r="BB6" s="1441">
        <f>AZ6+1</f>
        <v>46295</v>
      </c>
      <c r="BC6" s="1441"/>
      <c r="BD6" s="1441">
        <f>BB6+1</f>
        <v>46296</v>
      </c>
      <c r="BE6" s="1441"/>
      <c r="BF6" s="1441">
        <f>BD6+1</f>
        <v>46297</v>
      </c>
      <c r="BG6" s="1441"/>
      <c r="BH6" s="1442">
        <f>BF6+1</f>
        <v>46298</v>
      </c>
      <c r="BI6" s="1443"/>
    </row>
    <row r="7" spans="2:61" ht="38.25" customHeight="1">
      <c r="B7" s="1444"/>
      <c r="C7" s="1445"/>
      <c r="D7" s="1441"/>
      <c r="E7" s="1441"/>
      <c r="F7" s="1441"/>
      <c r="G7" s="1441"/>
      <c r="H7" s="1441"/>
      <c r="I7" s="1441"/>
      <c r="J7" s="1441"/>
      <c r="K7" s="1441"/>
      <c r="L7" s="1441"/>
      <c r="M7" s="1441"/>
      <c r="N7" s="1442"/>
      <c r="O7" s="1443"/>
      <c r="Q7" s="1444"/>
      <c r="R7" s="1445"/>
      <c r="S7" s="1441"/>
      <c r="T7" s="1441"/>
      <c r="U7" s="1441"/>
      <c r="V7" s="1441"/>
      <c r="W7" s="1441"/>
      <c r="X7" s="1441"/>
      <c r="Y7" s="1441"/>
      <c r="Z7" s="1441"/>
      <c r="AA7" s="1441"/>
      <c r="AB7" s="1441"/>
      <c r="AC7" s="1442"/>
      <c r="AD7" s="1443"/>
      <c r="AG7" s="1444"/>
      <c r="AH7" s="1445"/>
      <c r="AI7" s="1441"/>
      <c r="AJ7" s="1441"/>
      <c r="AK7" s="1441"/>
      <c r="AL7" s="1441"/>
      <c r="AM7" s="1441"/>
      <c r="AN7" s="1441"/>
      <c r="AO7" s="1441"/>
      <c r="AP7" s="1441"/>
      <c r="AQ7" s="1441"/>
      <c r="AR7" s="1441"/>
      <c r="AS7" s="1442"/>
      <c r="AT7" s="1443"/>
      <c r="AV7" s="1444"/>
      <c r="AW7" s="1445"/>
      <c r="AX7" s="1441"/>
      <c r="AY7" s="1441"/>
      <c r="AZ7" s="1441"/>
      <c r="BA7" s="1441"/>
      <c r="BB7" s="1441"/>
      <c r="BC7" s="1441"/>
      <c r="BD7" s="1441"/>
      <c r="BE7" s="1441"/>
      <c r="BF7" s="1441"/>
      <c r="BG7" s="1441"/>
      <c r="BH7" s="1442"/>
      <c r="BI7" s="1443"/>
    </row>
    <row r="8" spans="2:61" ht="38.25" customHeight="1">
      <c r="B8" s="1444">
        <f>N6+1</f>
        <v>46026</v>
      </c>
      <c r="C8" s="1445"/>
      <c r="D8" s="1441">
        <f>B8+1</f>
        <v>46027</v>
      </c>
      <c r="E8" s="1441"/>
      <c r="F8" s="1441">
        <f>D8+1</f>
        <v>46028</v>
      </c>
      <c r="G8" s="1441"/>
      <c r="H8" s="1441">
        <f>F8+1</f>
        <v>46029</v>
      </c>
      <c r="I8" s="1441"/>
      <c r="J8" s="1441">
        <f>H8+1</f>
        <v>46030</v>
      </c>
      <c r="K8" s="1441"/>
      <c r="L8" s="1441">
        <f>J8+1</f>
        <v>46031</v>
      </c>
      <c r="M8" s="1441"/>
      <c r="N8" s="1447">
        <f>L8+1</f>
        <v>46032</v>
      </c>
      <c r="O8" s="1448"/>
      <c r="Q8" s="1444">
        <f>AC6+1</f>
        <v>46061</v>
      </c>
      <c r="R8" s="1445"/>
      <c r="S8" s="1441">
        <f>Q8+1</f>
        <v>46062</v>
      </c>
      <c r="T8" s="1441"/>
      <c r="U8" s="1441">
        <f>S8+1</f>
        <v>46063</v>
      </c>
      <c r="V8" s="1441"/>
      <c r="W8" s="1441">
        <f>U8+1</f>
        <v>46064</v>
      </c>
      <c r="X8" s="1441"/>
      <c r="Y8" s="1441">
        <f>W8+1</f>
        <v>46065</v>
      </c>
      <c r="Z8" s="1441"/>
      <c r="AA8" s="1441">
        <f>Y8+1</f>
        <v>46066</v>
      </c>
      <c r="AB8" s="1441"/>
      <c r="AC8" s="1447">
        <f>AA8+1</f>
        <v>46067</v>
      </c>
      <c r="AD8" s="1448"/>
      <c r="AG8" s="1444">
        <f>AS6+1</f>
        <v>46271</v>
      </c>
      <c r="AH8" s="1445"/>
      <c r="AI8" s="1441">
        <f>AG8+1</f>
        <v>46272</v>
      </c>
      <c r="AJ8" s="1441"/>
      <c r="AK8" s="1441">
        <f>AI8+1</f>
        <v>46273</v>
      </c>
      <c r="AL8" s="1441"/>
      <c r="AM8" s="1441">
        <f>AK8+1</f>
        <v>46274</v>
      </c>
      <c r="AN8" s="1441"/>
      <c r="AO8" s="1441">
        <f>AM8+1</f>
        <v>46275</v>
      </c>
      <c r="AP8" s="1441"/>
      <c r="AQ8" s="1441">
        <f>AO8+1</f>
        <v>46276</v>
      </c>
      <c r="AR8" s="1441"/>
      <c r="AS8" s="1447">
        <f>AQ8+1</f>
        <v>46277</v>
      </c>
      <c r="AT8" s="1448"/>
      <c r="AV8" s="1444">
        <f>BH6+1</f>
        <v>46299</v>
      </c>
      <c r="AW8" s="1445"/>
      <c r="AX8" s="1441">
        <f>AV8+1</f>
        <v>46300</v>
      </c>
      <c r="AY8" s="1441"/>
      <c r="AZ8" s="1441">
        <f>AX8+1</f>
        <v>46301</v>
      </c>
      <c r="BA8" s="1441"/>
      <c r="BB8" s="1441">
        <f>AZ8+1</f>
        <v>46302</v>
      </c>
      <c r="BC8" s="1441"/>
      <c r="BD8" s="1441">
        <f>BB8+1</f>
        <v>46303</v>
      </c>
      <c r="BE8" s="1441"/>
      <c r="BF8" s="1441">
        <f>BD8+1</f>
        <v>46304</v>
      </c>
      <c r="BG8" s="1441"/>
      <c r="BH8" s="1447">
        <f>BF8+1</f>
        <v>46305</v>
      </c>
      <c r="BI8" s="1448"/>
    </row>
    <row r="9" spans="2:61" ht="38.25" customHeight="1">
      <c r="B9" s="1444"/>
      <c r="C9" s="1445"/>
      <c r="D9" s="1441"/>
      <c r="E9" s="1441"/>
      <c r="F9" s="1441"/>
      <c r="G9" s="1441"/>
      <c r="H9" s="1441"/>
      <c r="I9" s="1441"/>
      <c r="J9" s="1441"/>
      <c r="K9" s="1441"/>
      <c r="L9" s="1441"/>
      <c r="M9" s="1441"/>
      <c r="N9" s="1447"/>
      <c r="O9" s="1448"/>
      <c r="Q9" s="1444"/>
      <c r="R9" s="1445"/>
      <c r="S9" s="1441"/>
      <c r="T9" s="1441"/>
      <c r="U9" s="1441"/>
      <c r="V9" s="1441"/>
      <c r="W9" s="1441"/>
      <c r="X9" s="1441"/>
      <c r="Y9" s="1441"/>
      <c r="Z9" s="1441"/>
      <c r="AA9" s="1441"/>
      <c r="AB9" s="1441"/>
      <c r="AC9" s="1447"/>
      <c r="AD9" s="1448"/>
      <c r="AG9" s="1444"/>
      <c r="AH9" s="1445"/>
      <c r="AI9" s="1441"/>
      <c r="AJ9" s="1441"/>
      <c r="AK9" s="1441"/>
      <c r="AL9" s="1441"/>
      <c r="AM9" s="1441"/>
      <c r="AN9" s="1441"/>
      <c r="AO9" s="1441"/>
      <c r="AP9" s="1441"/>
      <c r="AQ9" s="1441"/>
      <c r="AR9" s="1441"/>
      <c r="AS9" s="1447"/>
      <c r="AT9" s="1448"/>
      <c r="AV9" s="1444"/>
      <c r="AW9" s="1445"/>
      <c r="AX9" s="1441"/>
      <c r="AY9" s="1441"/>
      <c r="AZ9" s="1441"/>
      <c r="BA9" s="1441"/>
      <c r="BB9" s="1441"/>
      <c r="BC9" s="1441"/>
      <c r="BD9" s="1441"/>
      <c r="BE9" s="1441"/>
      <c r="BF9" s="1441"/>
      <c r="BG9" s="1441"/>
      <c r="BH9" s="1447"/>
      <c r="BI9" s="1448"/>
    </row>
    <row r="10" spans="2:61" ht="38.25" customHeight="1">
      <c r="B10" s="1444">
        <f>N8+1</f>
        <v>46033</v>
      </c>
      <c r="C10" s="1445"/>
      <c r="D10" s="1441">
        <f>B10+1</f>
        <v>46034</v>
      </c>
      <c r="E10" s="1441"/>
      <c r="F10" s="1441">
        <f>D10+1</f>
        <v>46035</v>
      </c>
      <c r="G10" s="1441"/>
      <c r="H10" s="1441">
        <f>F10+1</f>
        <v>46036</v>
      </c>
      <c r="I10" s="1441"/>
      <c r="J10" s="1441">
        <f>H10+1</f>
        <v>46037</v>
      </c>
      <c r="K10" s="1441"/>
      <c r="L10" s="1441">
        <f>J10+1</f>
        <v>46038</v>
      </c>
      <c r="M10" s="1441"/>
      <c r="N10" s="1447">
        <f>L10+1</f>
        <v>46039</v>
      </c>
      <c r="O10" s="1448"/>
      <c r="Q10" s="1444">
        <f>AC8+1</f>
        <v>46068</v>
      </c>
      <c r="R10" s="1445"/>
      <c r="S10" s="1441">
        <f>Q10+1</f>
        <v>46069</v>
      </c>
      <c r="T10" s="1441"/>
      <c r="U10" s="1441">
        <f>S10+1</f>
        <v>46070</v>
      </c>
      <c r="V10" s="1441"/>
      <c r="W10" s="1441">
        <f>U10+1</f>
        <v>46071</v>
      </c>
      <c r="X10" s="1441"/>
      <c r="Y10" s="1441">
        <f>W10+1</f>
        <v>46072</v>
      </c>
      <c r="Z10" s="1441"/>
      <c r="AA10" s="1441">
        <f>Y10+1</f>
        <v>46073</v>
      </c>
      <c r="AB10" s="1441"/>
      <c r="AC10" s="1447">
        <f>AA10+1</f>
        <v>46074</v>
      </c>
      <c r="AD10" s="1448"/>
      <c r="AG10" s="1444">
        <f>AS8+1</f>
        <v>46278</v>
      </c>
      <c r="AH10" s="1445"/>
      <c r="AI10" s="1441">
        <f>AG10+1</f>
        <v>46279</v>
      </c>
      <c r="AJ10" s="1441"/>
      <c r="AK10" s="1441">
        <f>AI10+1</f>
        <v>46280</v>
      </c>
      <c r="AL10" s="1441"/>
      <c r="AM10" s="1441">
        <f>AK10+1</f>
        <v>46281</v>
      </c>
      <c r="AN10" s="1441"/>
      <c r="AO10" s="1441">
        <f>AM10+1</f>
        <v>46282</v>
      </c>
      <c r="AP10" s="1441"/>
      <c r="AQ10" s="1441">
        <f>AO10+1</f>
        <v>46283</v>
      </c>
      <c r="AR10" s="1441"/>
      <c r="AS10" s="1447">
        <f>AQ10+1</f>
        <v>46284</v>
      </c>
      <c r="AT10" s="1448"/>
      <c r="AV10" s="1444">
        <f>BH8+1</f>
        <v>46306</v>
      </c>
      <c r="AW10" s="1445"/>
      <c r="AX10" s="1441">
        <f>AV10+1</f>
        <v>46307</v>
      </c>
      <c r="AY10" s="1441"/>
      <c r="AZ10" s="1441">
        <f>AX10+1</f>
        <v>46308</v>
      </c>
      <c r="BA10" s="1441"/>
      <c r="BB10" s="1441">
        <f>AZ10+1</f>
        <v>46309</v>
      </c>
      <c r="BC10" s="1441"/>
      <c r="BD10" s="1441">
        <f>BB10+1</f>
        <v>46310</v>
      </c>
      <c r="BE10" s="1441"/>
      <c r="BF10" s="1441">
        <f>BD10+1</f>
        <v>46311</v>
      </c>
      <c r="BG10" s="1441"/>
      <c r="BH10" s="1447">
        <f>BF10+1</f>
        <v>46312</v>
      </c>
      <c r="BI10" s="1448"/>
    </row>
    <row r="11" spans="2:61" ht="38.25" customHeight="1">
      <c r="B11" s="1444"/>
      <c r="C11" s="1445"/>
      <c r="D11" s="1441"/>
      <c r="E11" s="1441"/>
      <c r="F11" s="1441"/>
      <c r="G11" s="1441"/>
      <c r="H11" s="1441"/>
      <c r="I11" s="1441"/>
      <c r="J11" s="1441"/>
      <c r="K11" s="1441"/>
      <c r="L11" s="1441"/>
      <c r="M11" s="1441"/>
      <c r="N11" s="1447"/>
      <c r="O11" s="1448"/>
      <c r="Q11" s="1444"/>
      <c r="R11" s="1445"/>
      <c r="S11" s="1441"/>
      <c r="T11" s="1441"/>
      <c r="U11" s="1441"/>
      <c r="V11" s="1441"/>
      <c r="W11" s="1441"/>
      <c r="X11" s="1441"/>
      <c r="Y11" s="1441"/>
      <c r="Z11" s="1441"/>
      <c r="AA11" s="1441"/>
      <c r="AB11" s="1441"/>
      <c r="AC11" s="1447"/>
      <c r="AD11" s="1448"/>
      <c r="AG11" s="1444"/>
      <c r="AH11" s="1445"/>
      <c r="AI11" s="1441"/>
      <c r="AJ11" s="1441"/>
      <c r="AK11" s="1441"/>
      <c r="AL11" s="1441"/>
      <c r="AM11" s="1441"/>
      <c r="AN11" s="1441"/>
      <c r="AO11" s="1441"/>
      <c r="AP11" s="1441"/>
      <c r="AQ11" s="1441"/>
      <c r="AR11" s="1441"/>
      <c r="AS11" s="1447"/>
      <c r="AT11" s="1448"/>
      <c r="AV11" s="1444"/>
      <c r="AW11" s="1445"/>
      <c r="AX11" s="1441"/>
      <c r="AY11" s="1441"/>
      <c r="AZ11" s="1441"/>
      <c r="BA11" s="1441"/>
      <c r="BB11" s="1441"/>
      <c r="BC11" s="1441"/>
      <c r="BD11" s="1441"/>
      <c r="BE11" s="1441"/>
      <c r="BF11" s="1441"/>
      <c r="BG11" s="1441"/>
      <c r="BH11" s="1447"/>
      <c r="BI11" s="1448"/>
    </row>
    <row r="12" spans="2:61" ht="38.25" customHeight="1">
      <c r="B12" s="1444">
        <f>N10+1</f>
        <v>46040</v>
      </c>
      <c r="C12" s="1445"/>
      <c r="D12" s="1441">
        <f>B12+1</f>
        <v>46041</v>
      </c>
      <c r="E12" s="1441"/>
      <c r="F12" s="1441">
        <f>D12+1</f>
        <v>46042</v>
      </c>
      <c r="G12" s="1441"/>
      <c r="H12" s="1441">
        <f>F12+1</f>
        <v>46043</v>
      </c>
      <c r="I12" s="1441"/>
      <c r="J12" s="1441">
        <f>H12+1</f>
        <v>46044</v>
      </c>
      <c r="K12" s="1441"/>
      <c r="L12" s="1441">
        <f>J12+1</f>
        <v>46045</v>
      </c>
      <c r="M12" s="1441"/>
      <c r="N12" s="1447">
        <f>L12+1</f>
        <v>46046</v>
      </c>
      <c r="O12" s="1448"/>
      <c r="Q12" s="1444">
        <f>AC10+1</f>
        <v>46075</v>
      </c>
      <c r="R12" s="1445"/>
      <c r="S12" s="1441">
        <f>Q12+1</f>
        <v>46076</v>
      </c>
      <c r="T12" s="1441"/>
      <c r="U12" s="1441">
        <f>S12+1</f>
        <v>46077</v>
      </c>
      <c r="V12" s="1441"/>
      <c r="W12" s="1441">
        <f>U12+1</f>
        <v>46078</v>
      </c>
      <c r="X12" s="1441"/>
      <c r="Y12" s="1441">
        <f>W12+1</f>
        <v>46079</v>
      </c>
      <c r="Z12" s="1441"/>
      <c r="AA12" s="1441">
        <f>Y12+1</f>
        <v>46080</v>
      </c>
      <c r="AB12" s="1441"/>
      <c r="AC12" s="1447">
        <f>AA12+1</f>
        <v>46081</v>
      </c>
      <c r="AD12" s="1448"/>
      <c r="AG12" s="1444">
        <f>AS10+1</f>
        <v>46285</v>
      </c>
      <c r="AH12" s="1445"/>
      <c r="AI12" s="1441">
        <f>AG12+1</f>
        <v>46286</v>
      </c>
      <c r="AJ12" s="1441"/>
      <c r="AK12" s="1441">
        <f>AI12+1</f>
        <v>46287</v>
      </c>
      <c r="AL12" s="1441"/>
      <c r="AM12" s="1441">
        <f>AK12+1</f>
        <v>46288</v>
      </c>
      <c r="AN12" s="1441"/>
      <c r="AO12" s="1441">
        <f>AM12+1</f>
        <v>46289</v>
      </c>
      <c r="AP12" s="1441"/>
      <c r="AQ12" s="1441">
        <f>AO12+1</f>
        <v>46290</v>
      </c>
      <c r="AR12" s="1441"/>
      <c r="AS12" s="1447">
        <f>AQ12+1</f>
        <v>46291</v>
      </c>
      <c r="AT12" s="1448"/>
      <c r="AV12" s="1444">
        <f>BH10+1</f>
        <v>46313</v>
      </c>
      <c r="AW12" s="1445"/>
      <c r="AX12" s="1441">
        <f>AV12+1</f>
        <v>46314</v>
      </c>
      <c r="AY12" s="1441"/>
      <c r="AZ12" s="1441">
        <f>AX12+1</f>
        <v>46315</v>
      </c>
      <c r="BA12" s="1441"/>
      <c r="BB12" s="1441">
        <f>AZ12+1</f>
        <v>46316</v>
      </c>
      <c r="BC12" s="1441"/>
      <c r="BD12" s="1441">
        <f>BB12+1</f>
        <v>46317</v>
      </c>
      <c r="BE12" s="1441"/>
      <c r="BF12" s="1441">
        <f>BD12+1</f>
        <v>46318</v>
      </c>
      <c r="BG12" s="1441"/>
      <c r="BH12" s="1447">
        <f>BF12+1</f>
        <v>46319</v>
      </c>
      <c r="BI12" s="1448"/>
    </row>
    <row r="13" spans="2:61" ht="38.25" customHeight="1">
      <c r="B13" s="1444"/>
      <c r="C13" s="1445"/>
      <c r="D13" s="1441"/>
      <c r="E13" s="1441"/>
      <c r="F13" s="1441"/>
      <c r="G13" s="1441"/>
      <c r="H13" s="1441"/>
      <c r="I13" s="1441"/>
      <c r="J13" s="1441"/>
      <c r="K13" s="1441"/>
      <c r="L13" s="1441"/>
      <c r="M13" s="1441"/>
      <c r="N13" s="1447"/>
      <c r="O13" s="1448"/>
      <c r="Q13" s="1444"/>
      <c r="R13" s="1445"/>
      <c r="S13" s="1441"/>
      <c r="T13" s="1441"/>
      <c r="U13" s="1441"/>
      <c r="V13" s="1441"/>
      <c r="W13" s="1441"/>
      <c r="X13" s="1441"/>
      <c r="Y13" s="1441"/>
      <c r="Z13" s="1441"/>
      <c r="AA13" s="1441"/>
      <c r="AB13" s="1441"/>
      <c r="AC13" s="1447"/>
      <c r="AD13" s="1448"/>
      <c r="AG13" s="1444"/>
      <c r="AH13" s="1445"/>
      <c r="AI13" s="1441"/>
      <c r="AJ13" s="1441"/>
      <c r="AK13" s="1441"/>
      <c r="AL13" s="1441"/>
      <c r="AM13" s="1441"/>
      <c r="AN13" s="1441"/>
      <c r="AO13" s="1441"/>
      <c r="AP13" s="1441"/>
      <c r="AQ13" s="1441"/>
      <c r="AR13" s="1441"/>
      <c r="AS13" s="1447"/>
      <c r="AT13" s="1448"/>
      <c r="AV13" s="1444"/>
      <c r="AW13" s="1445"/>
      <c r="AX13" s="1441"/>
      <c r="AY13" s="1441"/>
      <c r="AZ13" s="1441"/>
      <c r="BA13" s="1441"/>
      <c r="BB13" s="1441"/>
      <c r="BC13" s="1441"/>
      <c r="BD13" s="1441"/>
      <c r="BE13" s="1441"/>
      <c r="BF13" s="1441"/>
      <c r="BG13" s="1441"/>
      <c r="BH13" s="1447"/>
      <c r="BI13" s="1448"/>
    </row>
    <row r="14" spans="2:61" ht="38.25" customHeight="1">
      <c r="B14" s="1444">
        <f>N12+1</f>
        <v>46047</v>
      </c>
      <c r="C14" s="1445"/>
      <c r="D14" s="1441">
        <f>B14+1</f>
        <v>46048</v>
      </c>
      <c r="E14" s="1441"/>
      <c r="F14" s="1441">
        <f>D14+1</f>
        <v>46049</v>
      </c>
      <c r="G14" s="1441"/>
      <c r="H14" s="1441">
        <f>F14+1</f>
        <v>46050</v>
      </c>
      <c r="I14" s="1441"/>
      <c r="J14" s="1441">
        <f>H14+1</f>
        <v>46051</v>
      </c>
      <c r="K14" s="1441"/>
      <c r="L14" s="1441">
        <f>J14+1</f>
        <v>46052</v>
      </c>
      <c r="M14" s="1441"/>
      <c r="N14" s="1447">
        <f>L14+1</f>
        <v>46053</v>
      </c>
      <c r="O14" s="1448"/>
      <c r="Q14" s="1444">
        <f>AC12+1</f>
        <v>46082</v>
      </c>
      <c r="R14" s="1445"/>
      <c r="S14" s="1441">
        <f>Q14+1</f>
        <v>46083</v>
      </c>
      <c r="T14" s="1441"/>
      <c r="U14" s="1441">
        <f>S14+1</f>
        <v>46084</v>
      </c>
      <c r="V14" s="1441"/>
      <c r="W14" s="1441">
        <f>U14+1</f>
        <v>46085</v>
      </c>
      <c r="X14" s="1441"/>
      <c r="Y14" s="1441">
        <f>W14+1</f>
        <v>46086</v>
      </c>
      <c r="Z14" s="1441"/>
      <c r="AA14" s="1441">
        <f>Y14+1</f>
        <v>46087</v>
      </c>
      <c r="AB14" s="1441"/>
      <c r="AC14" s="1447">
        <f>AA14+1</f>
        <v>46088</v>
      </c>
      <c r="AD14" s="1448"/>
      <c r="AG14" s="1444">
        <f>AS12+1</f>
        <v>46292</v>
      </c>
      <c r="AH14" s="1445"/>
      <c r="AI14" s="1441">
        <f>AG14+1</f>
        <v>46293</v>
      </c>
      <c r="AJ14" s="1441"/>
      <c r="AK14" s="1441">
        <f>AI14+1</f>
        <v>46294</v>
      </c>
      <c r="AL14" s="1441"/>
      <c r="AM14" s="1441">
        <f>AK14+1</f>
        <v>46295</v>
      </c>
      <c r="AN14" s="1441"/>
      <c r="AO14" s="1441">
        <f>AM14+1</f>
        <v>46296</v>
      </c>
      <c r="AP14" s="1441"/>
      <c r="AQ14" s="1441">
        <f>AO14+1</f>
        <v>46297</v>
      </c>
      <c r="AR14" s="1441"/>
      <c r="AS14" s="1447">
        <f>AQ14+1</f>
        <v>46298</v>
      </c>
      <c r="AT14" s="1448"/>
      <c r="AV14" s="1444">
        <f>BH12+1</f>
        <v>46320</v>
      </c>
      <c r="AW14" s="1445"/>
      <c r="AX14" s="1441">
        <f>AV14+1</f>
        <v>46321</v>
      </c>
      <c r="AY14" s="1441"/>
      <c r="AZ14" s="1441">
        <f>AX14+1</f>
        <v>46322</v>
      </c>
      <c r="BA14" s="1441"/>
      <c r="BB14" s="1441">
        <f>AZ14+1</f>
        <v>46323</v>
      </c>
      <c r="BC14" s="1441"/>
      <c r="BD14" s="1441">
        <f>BB14+1</f>
        <v>46324</v>
      </c>
      <c r="BE14" s="1441"/>
      <c r="BF14" s="1441">
        <f>BD14+1</f>
        <v>46325</v>
      </c>
      <c r="BG14" s="1441"/>
      <c r="BH14" s="1447">
        <f>BF14+1</f>
        <v>46326</v>
      </c>
      <c r="BI14" s="1448"/>
    </row>
    <row r="15" spans="2:61" ht="38.25" customHeight="1">
      <c r="B15" s="1444"/>
      <c r="C15" s="1445"/>
      <c r="D15" s="1441"/>
      <c r="E15" s="1441"/>
      <c r="F15" s="1441"/>
      <c r="G15" s="1441"/>
      <c r="H15" s="1441"/>
      <c r="I15" s="1441"/>
      <c r="J15" s="1441"/>
      <c r="K15" s="1441"/>
      <c r="L15" s="1441"/>
      <c r="M15" s="1441"/>
      <c r="N15" s="1447"/>
      <c r="O15" s="1448"/>
      <c r="Q15" s="1444"/>
      <c r="R15" s="1445"/>
      <c r="S15" s="1441"/>
      <c r="T15" s="1441"/>
      <c r="U15" s="1441"/>
      <c r="V15" s="1441"/>
      <c r="W15" s="1441"/>
      <c r="X15" s="1441"/>
      <c r="Y15" s="1441"/>
      <c r="Z15" s="1441"/>
      <c r="AA15" s="1441"/>
      <c r="AB15" s="1441"/>
      <c r="AC15" s="1447"/>
      <c r="AD15" s="1448"/>
      <c r="AG15" s="1444"/>
      <c r="AH15" s="1445"/>
      <c r="AI15" s="1441"/>
      <c r="AJ15" s="1441"/>
      <c r="AK15" s="1441"/>
      <c r="AL15" s="1441"/>
      <c r="AM15" s="1441"/>
      <c r="AN15" s="1441"/>
      <c r="AO15" s="1441"/>
      <c r="AP15" s="1441"/>
      <c r="AQ15" s="1441"/>
      <c r="AR15" s="1441"/>
      <c r="AS15" s="1447"/>
      <c r="AT15" s="1448"/>
      <c r="AV15" s="1444"/>
      <c r="AW15" s="1445"/>
      <c r="AX15" s="1441"/>
      <c r="AY15" s="1441"/>
      <c r="AZ15" s="1441"/>
      <c r="BA15" s="1441"/>
      <c r="BB15" s="1441"/>
      <c r="BC15" s="1441"/>
      <c r="BD15" s="1441"/>
      <c r="BE15" s="1441"/>
      <c r="BF15" s="1441"/>
      <c r="BG15" s="1441"/>
      <c r="BH15" s="1447"/>
      <c r="BI15" s="1448"/>
    </row>
    <row r="16" spans="2:61" ht="38.25" customHeight="1">
      <c r="B16" s="1456">
        <f>N14+1</f>
        <v>46054</v>
      </c>
      <c r="C16" s="1457"/>
      <c r="D16" s="1460">
        <f>B16+1</f>
        <v>46055</v>
      </c>
      <c r="E16" s="1460"/>
      <c r="F16" s="1449" t="s">
        <v>304</v>
      </c>
      <c r="G16" s="1449"/>
      <c r="H16" s="1449"/>
      <c r="I16" s="1449"/>
      <c r="J16" s="1451" t="str">
        <f>VLOOKUP(B1,記念名,2,FALSE)</f>
        <v>防災とボランティアの日 17</v>
      </c>
      <c r="K16" s="1451"/>
      <c r="L16" s="1451"/>
      <c r="M16" s="1451"/>
      <c r="N16" s="1451"/>
      <c r="O16" s="1452"/>
      <c r="Q16" s="1456">
        <f>AC14+1</f>
        <v>46089</v>
      </c>
      <c r="R16" s="1457"/>
      <c r="S16" s="1460">
        <f>Q16+1</f>
        <v>46090</v>
      </c>
      <c r="T16" s="1460"/>
      <c r="U16" s="1449" t="s">
        <v>304</v>
      </c>
      <c r="V16" s="1449"/>
      <c r="W16" s="1449"/>
      <c r="X16" s="1449"/>
      <c r="Y16" s="1451" t="str">
        <f>VLOOKUP(Q1,記念名,2,FALSE)</f>
        <v>バレンタインデー 14</v>
      </c>
      <c r="Z16" s="1451"/>
      <c r="AA16" s="1451"/>
      <c r="AB16" s="1451"/>
      <c r="AC16" s="1451"/>
      <c r="AD16" s="1452"/>
      <c r="AG16" s="1456">
        <f>AS14+1</f>
        <v>46299</v>
      </c>
      <c r="AH16" s="1457"/>
      <c r="AI16" s="1460">
        <f>AG16+1</f>
        <v>46300</v>
      </c>
      <c r="AJ16" s="1460"/>
      <c r="AK16" s="1449" t="s">
        <v>304</v>
      </c>
      <c r="AL16" s="1449"/>
      <c r="AM16" s="1449"/>
      <c r="AN16" s="1449"/>
      <c r="AO16" s="1451" t="str">
        <f>VLOOKUP(AG1,記念名,2,FALSE)</f>
        <v>防災の日 1
動物愛護週間 20～26</v>
      </c>
      <c r="AP16" s="1451"/>
      <c r="AQ16" s="1451"/>
      <c r="AR16" s="1451"/>
      <c r="AS16" s="1451"/>
      <c r="AT16" s="1452"/>
      <c r="AV16" s="1456">
        <f>BH14+1</f>
        <v>46327</v>
      </c>
      <c r="AW16" s="1457"/>
      <c r="AX16" s="1460">
        <f>AV16+1</f>
        <v>46328</v>
      </c>
      <c r="AY16" s="1460"/>
      <c r="AZ16" s="1449" t="s">
        <v>304</v>
      </c>
      <c r="BA16" s="1449"/>
      <c r="BB16" s="1449"/>
      <c r="BC16" s="1449"/>
      <c r="BD16" s="1451" t="str">
        <f>VLOOKUP(AV1,記念名,2,FALSE)</f>
        <v>目の愛護デー 10
電信電話記念日 23</v>
      </c>
      <c r="BE16" s="1451"/>
      <c r="BF16" s="1451"/>
      <c r="BG16" s="1451"/>
      <c r="BH16" s="1451"/>
      <c r="BI16" s="1452"/>
    </row>
    <row r="17" spans="2:61" ht="38.25" customHeight="1">
      <c r="B17" s="1458"/>
      <c r="C17" s="1459"/>
      <c r="D17" s="1461"/>
      <c r="E17" s="1461"/>
      <c r="F17" s="1450"/>
      <c r="G17" s="1450"/>
      <c r="H17" s="1450"/>
      <c r="I17" s="1450"/>
      <c r="J17" s="1453"/>
      <c r="K17" s="1453"/>
      <c r="L17" s="1453"/>
      <c r="M17" s="1453"/>
      <c r="N17" s="1453"/>
      <c r="O17" s="1454"/>
      <c r="Q17" s="1458"/>
      <c r="R17" s="1459"/>
      <c r="S17" s="1461"/>
      <c r="T17" s="1461"/>
      <c r="U17" s="1450"/>
      <c r="V17" s="1450"/>
      <c r="W17" s="1450"/>
      <c r="X17" s="1450"/>
      <c r="Y17" s="1453"/>
      <c r="Z17" s="1453"/>
      <c r="AA17" s="1453"/>
      <c r="AB17" s="1453"/>
      <c r="AC17" s="1453"/>
      <c r="AD17" s="1454"/>
      <c r="AG17" s="1458"/>
      <c r="AH17" s="1459"/>
      <c r="AI17" s="1461"/>
      <c r="AJ17" s="1461"/>
      <c r="AK17" s="1450"/>
      <c r="AL17" s="1450"/>
      <c r="AM17" s="1450"/>
      <c r="AN17" s="1450"/>
      <c r="AO17" s="1453"/>
      <c r="AP17" s="1453"/>
      <c r="AQ17" s="1453"/>
      <c r="AR17" s="1453"/>
      <c r="AS17" s="1453"/>
      <c r="AT17" s="1454"/>
      <c r="AV17" s="1458"/>
      <c r="AW17" s="1459"/>
      <c r="AX17" s="1461"/>
      <c r="AY17" s="1461"/>
      <c r="AZ17" s="1450"/>
      <c r="BA17" s="1450"/>
      <c r="BB17" s="1450"/>
      <c r="BC17" s="1450"/>
      <c r="BD17" s="1453"/>
      <c r="BE17" s="1453"/>
      <c r="BF17" s="1453"/>
      <c r="BG17" s="1453"/>
      <c r="BH17" s="1453"/>
      <c r="BI17" s="1454"/>
    </row>
    <row r="18" spans="2:61" ht="78" customHeight="1">
      <c r="B18" s="159" t="s">
        <v>425</v>
      </c>
    </row>
    <row r="19" spans="2:61" ht="36.75" customHeight="1">
      <c r="B19" s="1436">
        <f>IF(MONTH(Q1)=12,DATE(YEAR(Q1)+1,1,1),DATE(YEAR(Q1),MONTH(Q1)+1,1))</f>
        <v>46082</v>
      </c>
      <c r="C19" s="1436"/>
      <c r="D19" s="1455">
        <f>B19</f>
        <v>46082</v>
      </c>
      <c r="E19" s="1455"/>
      <c r="F19" s="1434" t="str">
        <f>IF(B19&gt;=43586,"令和"&amp;IF(YEAR(B19)-2018=1,"元",YEAR(B19)-2018),"平成"&amp;(YEAR(B19)-1988))</f>
        <v>令和8</v>
      </c>
      <c r="G19" s="1435"/>
      <c r="H19" s="1422" t="s">
        <v>353</v>
      </c>
      <c r="I19" s="1423"/>
      <c r="J19" s="1426" t="str">
        <f>VLOOKUP(B19,祝節名,2,FALSE)</f>
        <v>20 春分の日
啓蟄5、春分20</v>
      </c>
      <c r="K19" s="1426"/>
      <c r="L19" s="1426"/>
      <c r="M19" s="1426"/>
      <c r="N19" s="1426"/>
      <c r="O19" s="1426"/>
      <c r="Q19" s="1436">
        <f>IF(MONTH(B19)=12,DATE(YEAR(B19)+1,1,1),DATE(YEAR(B19),MONTH(B19)+1,1))</f>
        <v>46113</v>
      </c>
      <c r="R19" s="1436"/>
      <c r="S19" s="1455">
        <f>Q19</f>
        <v>46113</v>
      </c>
      <c r="T19" s="1455"/>
      <c r="U19" s="1434" t="str">
        <f>IF(Q19&gt;=43586,"令和"&amp;IF(YEAR(Q19)-2018=1,"元",YEAR(Q19)-2018),"平成"&amp;(YEAR(Q19)-1988))</f>
        <v>令和8</v>
      </c>
      <c r="V19" s="1435"/>
      <c r="W19" s="1422" t="s">
        <v>353</v>
      </c>
      <c r="X19" s="1423"/>
      <c r="Y19" s="1426" t="str">
        <f>VLOOKUP(Q19,祝節名,2,FALSE)</f>
        <v>29 昭和の日
清明5、穀雨20</v>
      </c>
      <c r="Z19" s="1426"/>
      <c r="AA19" s="1426"/>
      <c r="AB19" s="1426"/>
      <c r="AC19" s="1426"/>
      <c r="AD19" s="1426"/>
      <c r="AG19" s="1436">
        <f>IF(MONTH(AV1)=12,DATE(YEAR(AV1)+1,1,1),DATE(YEAR(AV1),MONTH(AV1)+1,1))</f>
        <v>46327</v>
      </c>
      <c r="AH19" s="1436"/>
      <c r="AI19" s="1463">
        <f>AG19</f>
        <v>46327</v>
      </c>
      <c r="AJ19" s="1463"/>
      <c r="AK19" s="1434" t="str">
        <f>IF(AG19&gt;=43586,"令和"&amp;IF(YEAR(AG19)-2018=1,"元",YEAR(AG19)-2018),"平成"&amp;(YEAR(AG19)-1988))</f>
        <v>令和8</v>
      </c>
      <c r="AL19" s="1435"/>
      <c r="AM19" s="1422" t="s">
        <v>353</v>
      </c>
      <c r="AN19" s="1423"/>
      <c r="AO19" s="1426" t="str">
        <f>VLOOKUP(AG19,祝節名,2,FALSE)</f>
        <v>3 文化の日、23 勤労感謝の日
立冬7、小雪22</v>
      </c>
      <c r="AP19" s="1426"/>
      <c r="AQ19" s="1426"/>
      <c r="AR19" s="1426"/>
      <c r="AS19" s="1426"/>
      <c r="AT19" s="1426"/>
      <c r="AV19" s="1436">
        <f>IF(MONTH(AG19)=12,DATE(YEAR(AG19)+1,1,1),DATE(YEAR(AG19),MONTH(AG19)+1,1))</f>
        <v>46357</v>
      </c>
      <c r="AW19" s="1436"/>
      <c r="AX19" s="1463">
        <f>AV19</f>
        <v>46357</v>
      </c>
      <c r="AY19" s="1463"/>
      <c r="AZ19" s="1434" t="str">
        <f>IF(AV19&gt;=43586,"令和"&amp;IF(YEAR(AV19)-2018=1,"元",YEAR(AV19)-2018),"平成"&amp;(YEAR(AV19)-1988))</f>
        <v>令和8</v>
      </c>
      <c r="BA19" s="1435"/>
      <c r="BB19" s="1422" t="s">
        <v>353</v>
      </c>
      <c r="BC19" s="1423"/>
      <c r="BD19" s="1426" t="str">
        <f>VLOOKUP(AV19,祝節名,2,FALSE)</f>
        <v xml:space="preserve">
大雪7、冬至22</v>
      </c>
      <c r="BE19" s="1426"/>
      <c r="BF19" s="1426"/>
      <c r="BG19" s="1426"/>
      <c r="BH19" s="1426"/>
      <c r="BI19" s="1426"/>
    </row>
    <row r="20" spans="2:61" ht="36.75" customHeight="1">
      <c r="B20" s="1436"/>
      <c r="C20" s="1436"/>
      <c r="D20" s="1455"/>
      <c r="E20" s="1455"/>
      <c r="F20" s="1434"/>
      <c r="G20" s="1435"/>
      <c r="H20" s="1424"/>
      <c r="I20" s="1425"/>
      <c r="J20" s="1427"/>
      <c r="K20" s="1427"/>
      <c r="L20" s="1427"/>
      <c r="M20" s="1427"/>
      <c r="N20" s="1427"/>
      <c r="O20" s="1427"/>
      <c r="Q20" s="1436"/>
      <c r="R20" s="1436"/>
      <c r="S20" s="1455"/>
      <c r="T20" s="1455"/>
      <c r="U20" s="1434"/>
      <c r="V20" s="1435"/>
      <c r="W20" s="1424"/>
      <c r="X20" s="1425"/>
      <c r="Y20" s="1427"/>
      <c r="Z20" s="1427"/>
      <c r="AA20" s="1427"/>
      <c r="AB20" s="1427"/>
      <c r="AC20" s="1427"/>
      <c r="AD20" s="1427"/>
      <c r="AG20" s="1436"/>
      <c r="AH20" s="1436"/>
      <c r="AI20" s="1463"/>
      <c r="AJ20" s="1463"/>
      <c r="AK20" s="1434"/>
      <c r="AL20" s="1435"/>
      <c r="AM20" s="1424"/>
      <c r="AN20" s="1425"/>
      <c r="AO20" s="1427"/>
      <c r="AP20" s="1427"/>
      <c r="AQ20" s="1427"/>
      <c r="AR20" s="1427"/>
      <c r="AS20" s="1427"/>
      <c r="AT20" s="1427"/>
      <c r="AV20" s="1436"/>
      <c r="AW20" s="1436"/>
      <c r="AX20" s="1463"/>
      <c r="AY20" s="1463"/>
      <c r="AZ20" s="1434"/>
      <c r="BA20" s="1435"/>
      <c r="BB20" s="1424"/>
      <c r="BC20" s="1425"/>
      <c r="BD20" s="1427"/>
      <c r="BE20" s="1427"/>
      <c r="BF20" s="1427"/>
      <c r="BG20" s="1427"/>
      <c r="BH20" s="1427"/>
      <c r="BI20" s="1427"/>
    </row>
    <row r="21" spans="2:61" ht="12" customHeight="1"/>
    <row r="22" spans="2:61" ht="36" customHeight="1">
      <c r="B22" s="1428" t="s">
        <v>596</v>
      </c>
      <c r="C22" s="1429"/>
      <c r="D22" s="1430" t="s">
        <v>590</v>
      </c>
      <c r="E22" s="1430"/>
      <c r="F22" s="1462" t="s">
        <v>591</v>
      </c>
      <c r="G22" s="1462"/>
      <c r="H22" s="1430" t="s">
        <v>592</v>
      </c>
      <c r="I22" s="1430"/>
      <c r="J22" s="1462" t="s">
        <v>593</v>
      </c>
      <c r="K22" s="1462"/>
      <c r="L22" s="1430" t="s">
        <v>594</v>
      </c>
      <c r="M22" s="1430"/>
      <c r="N22" s="1432" t="s">
        <v>595</v>
      </c>
      <c r="O22" s="1433"/>
      <c r="Q22" s="1428" t="s">
        <v>596</v>
      </c>
      <c r="R22" s="1429"/>
      <c r="S22" s="1430" t="s">
        <v>590</v>
      </c>
      <c r="T22" s="1430"/>
      <c r="U22" s="1462" t="s">
        <v>591</v>
      </c>
      <c r="V22" s="1462"/>
      <c r="W22" s="1430" t="s">
        <v>592</v>
      </c>
      <c r="X22" s="1430"/>
      <c r="Y22" s="1462" t="s">
        <v>593</v>
      </c>
      <c r="Z22" s="1462"/>
      <c r="AA22" s="1430" t="s">
        <v>594</v>
      </c>
      <c r="AB22" s="1430"/>
      <c r="AC22" s="1432" t="s">
        <v>595</v>
      </c>
      <c r="AD22" s="1433"/>
      <c r="AG22" s="1428" t="s">
        <v>596</v>
      </c>
      <c r="AH22" s="1429"/>
      <c r="AI22" s="1430" t="s">
        <v>590</v>
      </c>
      <c r="AJ22" s="1430"/>
      <c r="AK22" s="1464" t="s">
        <v>591</v>
      </c>
      <c r="AL22" s="1464"/>
      <c r="AM22" s="1430" t="s">
        <v>592</v>
      </c>
      <c r="AN22" s="1430"/>
      <c r="AO22" s="1464" t="s">
        <v>593</v>
      </c>
      <c r="AP22" s="1464"/>
      <c r="AQ22" s="1430" t="s">
        <v>594</v>
      </c>
      <c r="AR22" s="1430"/>
      <c r="AS22" s="1432" t="s">
        <v>595</v>
      </c>
      <c r="AT22" s="1433"/>
      <c r="AV22" s="1428" t="s">
        <v>596</v>
      </c>
      <c r="AW22" s="1429"/>
      <c r="AX22" s="1430" t="s">
        <v>590</v>
      </c>
      <c r="AY22" s="1430"/>
      <c r="AZ22" s="1464" t="s">
        <v>591</v>
      </c>
      <c r="BA22" s="1464"/>
      <c r="BB22" s="1430" t="s">
        <v>592</v>
      </c>
      <c r="BC22" s="1430"/>
      <c r="BD22" s="1464" t="s">
        <v>593</v>
      </c>
      <c r="BE22" s="1464"/>
      <c r="BF22" s="1430" t="s">
        <v>594</v>
      </c>
      <c r="BG22" s="1430"/>
      <c r="BH22" s="1432" t="s">
        <v>595</v>
      </c>
      <c r="BI22" s="1433"/>
    </row>
    <row r="23" spans="2:61" ht="6" customHeight="1">
      <c r="B23" s="21"/>
      <c r="O23" s="16"/>
      <c r="Q23" s="21"/>
      <c r="AD23" s="16"/>
      <c r="AF23" s="16"/>
      <c r="AG23" s="21"/>
      <c r="AT23" s="16"/>
      <c r="AV23" s="21"/>
      <c r="BI23" s="16"/>
    </row>
    <row r="24" spans="2:61" ht="38.25" customHeight="1">
      <c r="B24" s="1444">
        <f>IF(WEEKDAY(B19)=1,B19,(IF(WEEKDAY(B19)=2,B19-1,(IF(WEEKDAY(B19)=3,B19-2,(IF(WEEKDAY(B19)=4,B19-3,(IF(WEEKDAY(B19)=5,B19-4,IF(WEEKDAY(B19)=6,B19-5,B19-6))))))))))</f>
        <v>46082</v>
      </c>
      <c r="C24" s="1445"/>
      <c r="D24" s="1441">
        <f>B24+1</f>
        <v>46083</v>
      </c>
      <c r="E24" s="1441"/>
      <c r="F24" s="1441">
        <f>D24+1</f>
        <v>46084</v>
      </c>
      <c r="G24" s="1441"/>
      <c r="H24" s="1441">
        <f>F24+1</f>
        <v>46085</v>
      </c>
      <c r="I24" s="1441"/>
      <c r="J24" s="1441">
        <f>H24+1</f>
        <v>46086</v>
      </c>
      <c r="K24" s="1441"/>
      <c r="L24" s="1441">
        <f>J24+1</f>
        <v>46087</v>
      </c>
      <c r="M24" s="1441"/>
      <c r="N24" s="1442">
        <f>L24+1</f>
        <v>46088</v>
      </c>
      <c r="O24" s="1443"/>
      <c r="Q24" s="1444">
        <f>IF(WEEKDAY(Q19)=1,Q19,(IF(WEEKDAY(Q19)=2,Q19-1,(IF(WEEKDAY(Q19)=3,Q19-2,(IF(WEEKDAY(Q19)=4,Q19-3,(IF(WEEKDAY(Q19)=5,Q19-4,IF(WEEKDAY(Q19)=6,Q19-5,Q19-6))))))))))</f>
        <v>46110</v>
      </c>
      <c r="R24" s="1445"/>
      <c r="S24" s="1441">
        <f>Q24+1</f>
        <v>46111</v>
      </c>
      <c r="T24" s="1441"/>
      <c r="U24" s="1441">
        <f>S24+1</f>
        <v>46112</v>
      </c>
      <c r="V24" s="1441"/>
      <c r="W24" s="1441">
        <f>U24+1</f>
        <v>46113</v>
      </c>
      <c r="X24" s="1441"/>
      <c r="Y24" s="1441">
        <f>W24+1</f>
        <v>46114</v>
      </c>
      <c r="Z24" s="1441"/>
      <c r="AA24" s="1441">
        <f>Y24+1</f>
        <v>46115</v>
      </c>
      <c r="AB24" s="1441"/>
      <c r="AC24" s="1442">
        <f>AA24+1</f>
        <v>46116</v>
      </c>
      <c r="AD24" s="1443"/>
      <c r="AG24" s="1444">
        <f>IF(WEEKDAY(AG19)=1,AG19,(IF(WEEKDAY(AG19)=2,AG19-1,(IF(WEEKDAY(AG19)=3,AG19-2,(IF(WEEKDAY(AG19)=4,AG19-3,(IF(WEEKDAY(AG19)=5,AG19-4,IF(WEEKDAY(AG19)=6,AG19-5,AG19-6))))))))))</f>
        <v>46327</v>
      </c>
      <c r="AH24" s="1445"/>
      <c r="AI24" s="1441">
        <f>AG24+1</f>
        <v>46328</v>
      </c>
      <c r="AJ24" s="1441"/>
      <c r="AK24" s="1441">
        <f>AI24+1</f>
        <v>46329</v>
      </c>
      <c r="AL24" s="1441"/>
      <c r="AM24" s="1441">
        <f>AK24+1</f>
        <v>46330</v>
      </c>
      <c r="AN24" s="1441"/>
      <c r="AO24" s="1441">
        <f>AM24+1</f>
        <v>46331</v>
      </c>
      <c r="AP24" s="1441"/>
      <c r="AQ24" s="1441">
        <f>AO24+1</f>
        <v>46332</v>
      </c>
      <c r="AR24" s="1441"/>
      <c r="AS24" s="1442">
        <f>AQ24+1</f>
        <v>46333</v>
      </c>
      <c r="AT24" s="1443"/>
      <c r="AV24" s="1444">
        <f>IF(WEEKDAY(AV19)=1,AV19,(IF(WEEKDAY(AV19)=2,AV19-1,(IF(WEEKDAY(AV19)=3,AV19-2,(IF(WEEKDAY(AV19)=4,AV19-3,(IF(WEEKDAY(AV19)=5,AV19-4,IF(WEEKDAY(AV19)=6,AV19-5,AV19-6))))))))))</f>
        <v>46355</v>
      </c>
      <c r="AW24" s="1445"/>
      <c r="AX24" s="1441">
        <f>AV24+1</f>
        <v>46356</v>
      </c>
      <c r="AY24" s="1441"/>
      <c r="AZ24" s="1441">
        <f>AX24+1</f>
        <v>46357</v>
      </c>
      <c r="BA24" s="1441"/>
      <c r="BB24" s="1441">
        <f>AZ24+1</f>
        <v>46358</v>
      </c>
      <c r="BC24" s="1441"/>
      <c r="BD24" s="1441">
        <f>BB24+1</f>
        <v>46359</v>
      </c>
      <c r="BE24" s="1441"/>
      <c r="BF24" s="1441">
        <f>BD24+1</f>
        <v>46360</v>
      </c>
      <c r="BG24" s="1441"/>
      <c r="BH24" s="1442">
        <f>BF24+1</f>
        <v>46361</v>
      </c>
      <c r="BI24" s="1443"/>
    </row>
    <row r="25" spans="2:61" ht="38.25" customHeight="1">
      <c r="B25" s="1444"/>
      <c r="C25" s="1445"/>
      <c r="D25" s="1441"/>
      <c r="E25" s="1441"/>
      <c r="F25" s="1441"/>
      <c r="G25" s="1441"/>
      <c r="H25" s="1441"/>
      <c r="I25" s="1441"/>
      <c r="J25" s="1441"/>
      <c r="K25" s="1441"/>
      <c r="L25" s="1441"/>
      <c r="M25" s="1441"/>
      <c r="N25" s="1442"/>
      <c r="O25" s="1443"/>
      <c r="Q25" s="1444"/>
      <c r="R25" s="1445"/>
      <c r="S25" s="1441"/>
      <c r="T25" s="1441"/>
      <c r="U25" s="1441"/>
      <c r="V25" s="1441"/>
      <c r="W25" s="1441"/>
      <c r="X25" s="1441"/>
      <c r="Y25" s="1441"/>
      <c r="Z25" s="1441"/>
      <c r="AA25" s="1441"/>
      <c r="AB25" s="1441"/>
      <c r="AC25" s="1442"/>
      <c r="AD25" s="1443"/>
      <c r="AG25" s="1444"/>
      <c r="AH25" s="1445"/>
      <c r="AI25" s="1441"/>
      <c r="AJ25" s="1441"/>
      <c r="AK25" s="1441"/>
      <c r="AL25" s="1441"/>
      <c r="AM25" s="1441"/>
      <c r="AN25" s="1441"/>
      <c r="AO25" s="1441"/>
      <c r="AP25" s="1441"/>
      <c r="AQ25" s="1441"/>
      <c r="AR25" s="1441"/>
      <c r="AS25" s="1442"/>
      <c r="AT25" s="1443"/>
      <c r="AV25" s="1444"/>
      <c r="AW25" s="1445"/>
      <c r="AX25" s="1441"/>
      <c r="AY25" s="1441"/>
      <c r="AZ25" s="1441"/>
      <c r="BA25" s="1441"/>
      <c r="BB25" s="1441"/>
      <c r="BC25" s="1441"/>
      <c r="BD25" s="1441"/>
      <c r="BE25" s="1441"/>
      <c r="BF25" s="1441"/>
      <c r="BG25" s="1441"/>
      <c r="BH25" s="1442"/>
      <c r="BI25" s="1443"/>
    </row>
    <row r="26" spans="2:61" ht="38.25" customHeight="1">
      <c r="B26" s="1444">
        <f>N24+1</f>
        <v>46089</v>
      </c>
      <c r="C26" s="1445"/>
      <c r="D26" s="1441">
        <f>B26+1</f>
        <v>46090</v>
      </c>
      <c r="E26" s="1441"/>
      <c r="F26" s="1441">
        <f>D26+1</f>
        <v>46091</v>
      </c>
      <c r="G26" s="1441"/>
      <c r="H26" s="1441">
        <f>F26+1</f>
        <v>46092</v>
      </c>
      <c r="I26" s="1441"/>
      <c r="J26" s="1441">
        <f>H26+1</f>
        <v>46093</v>
      </c>
      <c r="K26" s="1441"/>
      <c r="L26" s="1441">
        <f>J26+1</f>
        <v>46094</v>
      </c>
      <c r="M26" s="1441"/>
      <c r="N26" s="1447">
        <f>L26+1</f>
        <v>46095</v>
      </c>
      <c r="O26" s="1448"/>
      <c r="Q26" s="1444">
        <f>AC24+1</f>
        <v>46117</v>
      </c>
      <c r="R26" s="1445"/>
      <c r="S26" s="1441">
        <f>Q26+1</f>
        <v>46118</v>
      </c>
      <c r="T26" s="1441"/>
      <c r="U26" s="1441">
        <f>S26+1</f>
        <v>46119</v>
      </c>
      <c r="V26" s="1441"/>
      <c r="W26" s="1441">
        <f>U26+1</f>
        <v>46120</v>
      </c>
      <c r="X26" s="1441"/>
      <c r="Y26" s="1441">
        <f>W26+1</f>
        <v>46121</v>
      </c>
      <c r="Z26" s="1441"/>
      <c r="AA26" s="1441">
        <f>Y26+1</f>
        <v>46122</v>
      </c>
      <c r="AB26" s="1441"/>
      <c r="AC26" s="1447">
        <f>AA26+1</f>
        <v>46123</v>
      </c>
      <c r="AD26" s="1448"/>
      <c r="AG26" s="1444">
        <f>AS24+1</f>
        <v>46334</v>
      </c>
      <c r="AH26" s="1445"/>
      <c r="AI26" s="1441">
        <f>AG26+1</f>
        <v>46335</v>
      </c>
      <c r="AJ26" s="1441"/>
      <c r="AK26" s="1441">
        <f>AI26+1</f>
        <v>46336</v>
      </c>
      <c r="AL26" s="1441"/>
      <c r="AM26" s="1441">
        <f>AK26+1</f>
        <v>46337</v>
      </c>
      <c r="AN26" s="1441"/>
      <c r="AO26" s="1441">
        <f>AM26+1</f>
        <v>46338</v>
      </c>
      <c r="AP26" s="1441"/>
      <c r="AQ26" s="1441">
        <f>AO26+1</f>
        <v>46339</v>
      </c>
      <c r="AR26" s="1441"/>
      <c r="AS26" s="1447">
        <f>AQ26+1</f>
        <v>46340</v>
      </c>
      <c r="AT26" s="1448"/>
      <c r="AV26" s="1444">
        <f>BH24+1</f>
        <v>46362</v>
      </c>
      <c r="AW26" s="1445"/>
      <c r="AX26" s="1441">
        <f>AV26+1</f>
        <v>46363</v>
      </c>
      <c r="AY26" s="1441"/>
      <c r="AZ26" s="1441">
        <f>AX26+1</f>
        <v>46364</v>
      </c>
      <c r="BA26" s="1441"/>
      <c r="BB26" s="1441">
        <f>AZ26+1</f>
        <v>46365</v>
      </c>
      <c r="BC26" s="1441"/>
      <c r="BD26" s="1441">
        <f>BB26+1</f>
        <v>46366</v>
      </c>
      <c r="BE26" s="1441"/>
      <c r="BF26" s="1441">
        <f>BD26+1</f>
        <v>46367</v>
      </c>
      <c r="BG26" s="1441"/>
      <c r="BH26" s="1447">
        <f>BF26+1</f>
        <v>46368</v>
      </c>
      <c r="BI26" s="1448"/>
    </row>
    <row r="27" spans="2:61" ht="38.25" customHeight="1">
      <c r="B27" s="1444"/>
      <c r="C27" s="1445"/>
      <c r="D27" s="1441"/>
      <c r="E27" s="1441"/>
      <c r="F27" s="1441"/>
      <c r="G27" s="1441"/>
      <c r="H27" s="1441"/>
      <c r="I27" s="1441"/>
      <c r="J27" s="1441"/>
      <c r="K27" s="1441"/>
      <c r="L27" s="1441"/>
      <c r="M27" s="1441"/>
      <c r="N27" s="1447"/>
      <c r="O27" s="1448"/>
      <c r="Q27" s="1444"/>
      <c r="R27" s="1445"/>
      <c r="S27" s="1441"/>
      <c r="T27" s="1441"/>
      <c r="U27" s="1441"/>
      <c r="V27" s="1441"/>
      <c r="W27" s="1441"/>
      <c r="X27" s="1441"/>
      <c r="Y27" s="1441"/>
      <c r="Z27" s="1441"/>
      <c r="AA27" s="1441"/>
      <c r="AB27" s="1441"/>
      <c r="AC27" s="1447"/>
      <c r="AD27" s="1448"/>
      <c r="AG27" s="1444"/>
      <c r="AH27" s="1445"/>
      <c r="AI27" s="1441"/>
      <c r="AJ27" s="1441"/>
      <c r="AK27" s="1441"/>
      <c r="AL27" s="1441"/>
      <c r="AM27" s="1441"/>
      <c r="AN27" s="1441"/>
      <c r="AO27" s="1441"/>
      <c r="AP27" s="1441"/>
      <c r="AQ27" s="1441"/>
      <c r="AR27" s="1441"/>
      <c r="AS27" s="1447"/>
      <c r="AT27" s="1448"/>
      <c r="AV27" s="1444"/>
      <c r="AW27" s="1445"/>
      <c r="AX27" s="1441"/>
      <c r="AY27" s="1441"/>
      <c r="AZ27" s="1441"/>
      <c r="BA27" s="1441"/>
      <c r="BB27" s="1441"/>
      <c r="BC27" s="1441"/>
      <c r="BD27" s="1441"/>
      <c r="BE27" s="1441"/>
      <c r="BF27" s="1441"/>
      <c r="BG27" s="1441"/>
      <c r="BH27" s="1447"/>
      <c r="BI27" s="1448"/>
    </row>
    <row r="28" spans="2:61" ht="38.25" customHeight="1">
      <c r="B28" s="1444">
        <f>N26+1</f>
        <v>46096</v>
      </c>
      <c r="C28" s="1445"/>
      <c r="D28" s="1441">
        <f>B28+1</f>
        <v>46097</v>
      </c>
      <c r="E28" s="1441"/>
      <c r="F28" s="1441">
        <f>D28+1</f>
        <v>46098</v>
      </c>
      <c r="G28" s="1441"/>
      <c r="H28" s="1441">
        <f>F28+1</f>
        <v>46099</v>
      </c>
      <c r="I28" s="1441"/>
      <c r="J28" s="1441">
        <f>H28+1</f>
        <v>46100</v>
      </c>
      <c r="K28" s="1441"/>
      <c r="L28" s="1441">
        <f>J28+1</f>
        <v>46101</v>
      </c>
      <c r="M28" s="1441"/>
      <c r="N28" s="1447">
        <f>L28+1</f>
        <v>46102</v>
      </c>
      <c r="O28" s="1448"/>
      <c r="Q28" s="1444">
        <f>AC26+1</f>
        <v>46124</v>
      </c>
      <c r="R28" s="1445"/>
      <c r="S28" s="1441">
        <f>Q28+1</f>
        <v>46125</v>
      </c>
      <c r="T28" s="1441"/>
      <c r="U28" s="1441">
        <f>S28+1</f>
        <v>46126</v>
      </c>
      <c r="V28" s="1441"/>
      <c r="W28" s="1441">
        <f>U28+1</f>
        <v>46127</v>
      </c>
      <c r="X28" s="1441"/>
      <c r="Y28" s="1441">
        <f>W28+1</f>
        <v>46128</v>
      </c>
      <c r="Z28" s="1441"/>
      <c r="AA28" s="1441">
        <f>Y28+1</f>
        <v>46129</v>
      </c>
      <c r="AB28" s="1441"/>
      <c r="AC28" s="1447">
        <f>AA28+1</f>
        <v>46130</v>
      </c>
      <c r="AD28" s="1448"/>
      <c r="AG28" s="1444">
        <f>AS26+1</f>
        <v>46341</v>
      </c>
      <c r="AH28" s="1445"/>
      <c r="AI28" s="1441">
        <f>AG28+1</f>
        <v>46342</v>
      </c>
      <c r="AJ28" s="1441"/>
      <c r="AK28" s="1441">
        <f>AI28+1</f>
        <v>46343</v>
      </c>
      <c r="AL28" s="1441"/>
      <c r="AM28" s="1441">
        <f>AK28+1</f>
        <v>46344</v>
      </c>
      <c r="AN28" s="1441"/>
      <c r="AO28" s="1441">
        <f>AM28+1</f>
        <v>46345</v>
      </c>
      <c r="AP28" s="1441"/>
      <c r="AQ28" s="1441">
        <f>AO28+1</f>
        <v>46346</v>
      </c>
      <c r="AR28" s="1441"/>
      <c r="AS28" s="1447">
        <f>AQ28+1</f>
        <v>46347</v>
      </c>
      <c r="AT28" s="1448"/>
      <c r="AV28" s="1444">
        <f>BH26+1</f>
        <v>46369</v>
      </c>
      <c r="AW28" s="1445"/>
      <c r="AX28" s="1441">
        <f>AV28+1</f>
        <v>46370</v>
      </c>
      <c r="AY28" s="1441"/>
      <c r="AZ28" s="1441">
        <f>AX28+1</f>
        <v>46371</v>
      </c>
      <c r="BA28" s="1441"/>
      <c r="BB28" s="1441">
        <f>AZ28+1</f>
        <v>46372</v>
      </c>
      <c r="BC28" s="1441"/>
      <c r="BD28" s="1441">
        <f>BB28+1</f>
        <v>46373</v>
      </c>
      <c r="BE28" s="1441"/>
      <c r="BF28" s="1441">
        <f>BD28+1</f>
        <v>46374</v>
      </c>
      <c r="BG28" s="1441"/>
      <c r="BH28" s="1447">
        <f>BF28+1</f>
        <v>46375</v>
      </c>
      <c r="BI28" s="1448"/>
    </row>
    <row r="29" spans="2:61" ht="38.25" customHeight="1">
      <c r="B29" s="1444"/>
      <c r="C29" s="1445"/>
      <c r="D29" s="1441"/>
      <c r="E29" s="1441"/>
      <c r="F29" s="1441"/>
      <c r="G29" s="1441"/>
      <c r="H29" s="1441"/>
      <c r="I29" s="1441"/>
      <c r="J29" s="1441"/>
      <c r="K29" s="1441"/>
      <c r="L29" s="1441"/>
      <c r="M29" s="1441"/>
      <c r="N29" s="1447"/>
      <c r="O29" s="1448"/>
      <c r="Q29" s="1444"/>
      <c r="R29" s="1445"/>
      <c r="S29" s="1441"/>
      <c r="T29" s="1441"/>
      <c r="U29" s="1441"/>
      <c r="V29" s="1441"/>
      <c r="W29" s="1441"/>
      <c r="X29" s="1441"/>
      <c r="Y29" s="1441"/>
      <c r="Z29" s="1441"/>
      <c r="AA29" s="1441"/>
      <c r="AB29" s="1441"/>
      <c r="AC29" s="1447"/>
      <c r="AD29" s="1448"/>
      <c r="AG29" s="1444"/>
      <c r="AH29" s="1445"/>
      <c r="AI29" s="1441"/>
      <c r="AJ29" s="1441"/>
      <c r="AK29" s="1441"/>
      <c r="AL29" s="1441"/>
      <c r="AM29" s="1441"/>
      <c r="AN29" s="1441"/>
      <c r="AO29" s="1441"/>
      <c r="AP29" s="1441"/>
      <c r="AQ29" s="1441"/>
      <c r="AR29" s="1441"/>
      <c r="AS29" s="1447"/>
      <c r="AT29" s="1448"/>
      <c r="AV29" s="1444"/>
      <c r="AW29" s="1445"/>
      <c r="AX29" s="1441"/>
      <c r="AY29" s="1441"/>
      <c r="AZ29" s="1441"/>
      <c r="BA29" s="1441"/>
      <c r="BB29" s="1441"/>
      <c r="BC29" s="1441"/>
      <c r="BD29" s="1441"/>
      <c r="BE29" s="1441"/>
      <c r="BF29" s="1441"/>
      <c r="BG29" s="1441"/>
      <c r="BH29" s="1447"/>
      <c r="BI29" s="1448"/>
    </row>
    <row r="30" spans="2:61" ht="38.25" customHeight="1">
      <c r="B30" s="1444">
        <f>N28+1</f>
        <v>46103</v>
      </c>
      <c r="C30" s="1445"/>
      <c r="D30" s="1441">
        <f>B30+1</f>
        <v>46104</v>
      </c>
      <c r="E30" s="1441"/>
      <c r="F30" s="1441">
        <f>D30+1</f>
        <v>46105</v>
      </c>
      <c r="G30" s="1441"/>
      <c r="H30" s="1441">
        <f>F30+1</f>
        <v>46106</v>
      </c>
      <c r="I30" s="1441"/>
      <c r="J30" s="1441">
        <f>H30+1</f>
        <v>46107</v>
      </c>
      <c r="K30" s="1441"/>
      <c r="L30" s="1441">
        <f>J30+1</f>
        <v>46108</v>
      </c>
      <c r="M30" s="1441"/>
      <c r="N30" s="1447">
        <f>L30+1</f>
        <v>46109</v>
      </c>
      <c r="O30" s="1448"/>
      <c r="Q30" s="1444">
        <f>AC28+1</f>
        <v>46131</v>
      </c>
      <c r="R30" s="1445"/>
      <c r="S30" s="1441">
        <f>Q30+1</f>
        <v>46132</v>
      </c>
      <c r="T30" s="1441"/>
      <c r="U30" s="1441">
        <f>S30+1</f>
        <v>46133</v>
      </c>
      <c r="V30" s="1441"/>
      <c r="W30" s="1441">
        <f>U30+1</f>
        <v>46134</v>
      </c>
      <c r="X30" s="1441"/>
      <c r="Y30" s="1441">
        <f>W30+1</f>
        <v>46135</v>
      </c>
      <c r="Z30" s="1441"/>
      <c r="AA30" s="1441">
        <f>Y30+1</f>
        <v>46136</v>
      </c>
      <c r="AB30" s="1441"/>
      <c r="AC30" s="1447">
        <f>AA30+1</f>
        <v>46137</v>
      </c>
      <c r="AD30" s="1448"/>
      <c r="AG30" s="1444">
        <f>AS28+1</f>
        <v>46348</v>
      </c>
      <c r="AH30" s="1445"/>
      <c r="AI30" s="1441">
        <f>AG30+1</f>
        <v>46349</v>
      </c>
      <c r="AJ30" s="1441"/>
      <c r="AK30" s="1441">
        <f>AI30+1</f>
        <v>46350</v>
      </c>
      <c r="AL30" s="1441"/>
      <c r="AM30" s="1441">
        <f>AK30+1</f>
        <v>46351</v>
      </c>
      <c r="AN30" s="1441"/>
      <c r="AO30" s="1441">
        <f>AM30+1</f>
        <v>46352</v>
      </c>
      <c r="AP30" s="1441"/>
      <c r="AQ30" s="1441">
        <f>AO30+1</f>
        <v>46353</v>
      </c>
      <c r="AR30" s="1441"/>
      <c r="AS30" s="1447">
        <f>AQ30+1</f>
        <v>46354</v>
      </c>
      <c r="AT30" s="1448"/>
      <c r="AV30" s="1444">
        <f>BH28+1</f>
        <v>46376</v>
      </c>
      <c r="AW30" s="1445"/>
      <c r="AX30" s="1441">
        <f>AV30+1</f>
        <v>46377</v>
      </c>
      <c r="AY30" s="1441"/>
      <c r="AZ30" s="1441">
        <f>AX30+1</f>
        <v>46378</v>
      </c>
      <c r="BA30" s="1441"/>
      <c r="BB30" s="1441">
        <f>AZ30+1</f>
        <v>46379</v>
      </c>
      <c r="BC30" s="1441"/>
      <c r="BD30" s="1441">
        <f>BB30+1</f>
        <v>46380</v>
      </c>
      <c r="BE30" s="1441"/>
      <c r="BF30" s="1441">
        <f>BD30+1</f>
        <v>46381</v>
      </c>
      <c r="BG30" s="1441"/>
      <c r="BH30" s="1447">
        <f>BF30+1</f>
        <v>46382</v>
      </c>
      <c r="BI30" s="1448"/>
    </row>
    <row r="31" spans="2:61" ht="38.25" customHeight="1">
      <c r="B31" s="1444"/>
      <c r="C31" s="1445"/>
      <c r="D31" s="1441"/>
      <c r="E31" s="1441"/>
      <c r="F31" s="1441"/>
      <c r="G31" s="1441"/>
      <c r="H31" s="1441"/>
      <c r="I31" s="1441"/>
      <c r="J31" s="1441"/>
      <c r="K31" s="1441"/>
      <c r="L31" s="1441"/>
      <c r="M31" s="1441"/>
      <c r="N31" s="1447"/>
      <c r="O31" s="1448"/>
      <c r="Q31" s="1444"/>
      <c r="R31" s="1445"/>
      <c r="S31" s="1441"/>
      <c r="T31" s="1441"/>
      <c r="U31" s="1441"/>
      <c r="V31" s="1441"/>
      <c r="W31" s="1441"/>
      <c r="X31" s="1441"/>
      <c r="Y31" s="1441"/>
      <c r="Z31" s="1441"/>
      <c r="AA31" s="1441"/>
      <c r="AB31" s="1441"/>
      <c r="AC31" s="1447"/>
      <c r="AD31" s="1448"/>
      <c r="AG31" s="1444"/>
      <c r="AH31" s="1445"/>
      <c r="AI31" s="1441"/>
      <c r="AJ31" s="1441"/>
      <c r="AK31" s="1441"/>
      <c r="AL31" s="1441"/>
      <c r="AM31" s="1441"/>
      <c r="AN31" s="1441"/>
      <c r="AO31" s="1441"/>
      <c r="AP31" s="1441"/>
      <c r="AQ31" s="1441"/>
      <c r="AR31" s="1441"/>
      <c r="AS31" s="1447"/>
      <c r="AT31" s="1448"/>
      <c r="AV31" s="1444"/>
      <c r="AW31" s="1445"/>
      <c r="AX31" s="1441"/>
      <c r="AY31" s="1441"/>
      <c r="AZ31" s="1441"/>
      <c r="BA31" s="1441"/>
      <c r="BB31" s="1441"/>
      <c r="BC31" s="1441"/>
      <c r="BD31" s="1441"/>
      <c r="BE31" s="1441"/>
      <c r="BF31" s="1441"/>
      <c r="BG31" s="1441"/>
      <c r="BH31" s="1447"/>
      <c r="BI31" s="1448"/>
    </row>
    <row r="32" spans="2:61" ht="38.25" customHeight="1">
      <c r="B32" s="1444">
        <f>N30+1</f>
        <v>46110</v>
      </c>
      <c r="C32" s="1445"/>
      <c r="D32" s="1441">
        <f>B32+1</f>
        <v>46111</v>
      </c>
      <c r="E32" s="1441"/>
      <c r="F32" s="1441">
        <f>D32+1</f>
        <v>46112</v>
      </c>
      <c r="G32" s="1441"/>
      <c r="H32" s="1441">
        <f>F32+1</f>
        <v>46113</v>
      </c>
      <c r="I32" s="1441"/>
      <c r="J32" s="1441">
        <f>H32+1</f>
        <v>46114</v>
      </c>
      <c r="K32" s="1441"/>
      <c r="L32" s="1441">
        <f>J32+1</f>
        <v>46115</v>
      </c>
      <c r="M32" s="1441"/>
      <c r="N32" s="1447">
        <f>L32+1</f>
        <v>46116</v>
      </c>
      <c r="O32" s="1448"/>
      <c r="Q32" s="1444">
        <f>AC30+1</f>
        <v>46138</v>
      </c>
      <c r="R32" s="1445"/>
      <c r="S32" s="1441">
        <f>Q32+1</f>
        <v>46139</v>
      </c>
      <c r="T32" s="1441"/>
      <c r="U32" s="1441">
        <f>S32+1</f>
        <v>46140</v>
      </c>
      <c r="V32" s="1441"/>
      <c r="W32" s="1441">
        <f>U32+1</f>
        <v>46141</v>
      </c>
      <c r="X32" s="1441"/>
      <c r="Y32" s="1441">
        <f>W32+1</f>
        <v>46142</v>
      </c>
      <c r="Z32" s="1441"/>
      <c r="AA32" s="1441">
        <f>Y32+1</f>
        <v>46143</v>
      </c>
      <c r="AB32" s="1441"/>
      <c r="AC32" s="1447">
        <f>AA32+1</f>
        <v>46144</v>
      </c>
      <c r="AD32" s="1448"/>
      <c r="AG32" s="1444">
        <f>AS30+1</f>
        <v>46355</v>
      </c>
      <c r="AH32" s="1445"/>
      <c r="AI32" s="1441">
        <f>AG32+1</f>
        <v>46356</v>
      </c>
      <c r="AJ32" s="1441"/>
      <c r="AK32" s="1441">
        <f>AI32+1</f>
        <v>46357</v>
      </c>
      <c r="AL32" s="1441"/>
      <c r="AM32" s="1441">
        <f>AK32+1</f>
        <v>46358</v>
      </c>
      <c r="AN32" s="1441"/>
      <c r="AO32" s="1441">
        <f>AM32+1</f>
        <v>46359</v>
      </c>
      <c r="AP32" s="1441"/>
      <c r="AQ32" s="1441">
        <f>AO32+1</f>
        <v>46360</v>
      </c>
      <c r="AR32" s="1441"/>
      <c r="AS32" s="1447">
        <f>AQ32+1</f>
        <v>46361</v>
      </c>
      <c r="AT32" s="1448"/>
      <c r="AV32" s="1444">
        <f>BH30+1</f>
        <v>46383</v>
      </c>
      <c r="AW32" s="1445"/>
      <c r="AX32" s="1441">
        <f>AV32+1</f>
        <v>46384</v>
      </c>
      <c r="AY32" s="1441"/>
      <c r="AZ32" s="1441">
        <f>AX32+1</f>
        <v>46385</v>
      </c>
      <c r="BA32" s="1441"/>
      <c r="BB32" s="1441">
        <f>AZ32+1</f>
        <v>46386</v>
      </c>
      <c r="BC32" s="1441"/>
      <c r="BD32" s="1441">
        <f>BB32+1</f>
        <v>46387</v>
      </c>
      <c r="BE32" s="1441"/>
      <c r="BF32" s="1441">
        <f>BD32+1</f>
        <v>46388</v>
      </c>
      <c r="BG32" s="1441"/>
      <c r="BH32" s="1447">
        <f>BF32+1</f>
        <v>46389</v>
      </c>
      <c r="BI32" s="1448"/>
    </row>
    <row r="33" spans="2:61" ht="38.25" customHeight="1">
      <c r="B33" s="1444"/>
      <c r="C33" s="1445"/>
      <c r="D33" s="1441"/>
      <c r="E33" s="1441"/>
      <c r="F33" s="1441"/>
      <c r="G33" s="1441"/>
      <c r="H33" s="1441"/>
      <c r="I33" s="1441"/>
      <c r="J33" s="1441"/>
      <c r="K33" s="1441"/>
      <c r="L33" s="1441"/>
      <c r="M33" s="1441"/>
      <c r="N33" s="1447"/>
      <c r="O33" s="1448"/>
      <c r="Q33" s="1444"/>
      <c r="R33" s="1445"/>
      <c r="S33" s="1441"/>
      <c r="T33" s="1441"/>
      <c r="U33" s="1441"/>
      <c r="V33" s="1441"/>
      <c r="W33" s="1441"/>
      <c r="X33" s="1441"/>
      <c r="Y33" s="1441"/>
      <c r="Z33" s="1441"/>
      <c r="AA33" s="1441"/>
      <c r="AB33" s="1441"/>
      <c r="AC33" s="1447"/>
      <c r="AD33" s="1448"/>
      <c r="AG33" s="1444"/>
      <c r="AH33" s="1445"/>
      <c r="AI33" s="1441"/>
      <c r="AJ33" s="1441"/>
      <c r="AK33" s="1441"/>
      <c r="AL33" s="1441"/>
      <c r="AM33" s="1441"/>
      <c r="AN33" s="1441"/>
      <c r="AO33" s="1441"/>
      <c r="AP33" s="1441"/>
      <c r="AQ33" s="1441"/>
      <c r="AR33" s="1441"/>
      <c r="AS33" s="1447"/>
      <c r="AT33" s="1448"/>
      <c r="AV33" s="1444"/>
      <c r="AW33" s="1445"/>
      <c r="AX33" s="1441"/>
      <c r="AY33" s="1441"/>
      <c r="AZ33" s="1441"/>
      <c r="BA33" s="1441"/>
      <c r="BB33" s="1441"/>
      <c r="BC33" s="1441"/>
      <c r="BD33" s="1441"/>
      <c r="BE33" s="1441"/>
      <c r="BF33" s="1441"/>
      <c r="BG33" s="1441"/>
      <c r="BH33" s="1447"/>
      <c r="BI33" s="1448"/>
    </row>
    <row r="34" spans="2:61" ht="38.25" customHeight="1">
      <c r="B34" s="1456">
        <f>N32+1</f>
        <v>46117</v>
      </c>
      <c r="C34" s="1457"/>
      <c r="D34" s="1460">
        <f>B34+1</f>
        <v>46118</v>
      </c>
      <c r="E34" s="1460"/>
      <c r="F34" s="1449" t="s">
        <v>304</v>
      </c>
      <c r="G34" s="1449"/>
      <c r="H34" s="1449"/>
      <c r="I34" s="1449"/>
      <c r="J34" s="1451" t="str">
        <f>VLOOKUP(B19,記念名,2,FALSE)</f>
        <v>耳の日3、東日本大震災の日11
世界水の日 22</v>
      </c>
      <c r="K34" s="1451"/>
      <c r="L34" s="1451"/>
      <c r="M34" s="1451"/>
      <c r="N34" s="1451"/>
      <c r="O34" s="1452"/>
      <c r="Q34" s="1456">
        <f>AC32+1</f>
        <v>46145</v>
      </c>
      <c r="R34" s="1457"/>
      <c r="S34" s="1460">
        <f>Q34+1</f>
        <v>46146</v>
      </c>
      <c r="T34" s="1460"/>
      <c r="U34" s="1449" t="s">
        <v>304</v>
      </c>
      <c r="V34" s="1449"/>
      <c r="W34" s="1449"/>
      <c r="X34" s="1449"/>
      <c r="Y34" s="1451" t="str">
        <f>VLOOKUP(Q19,記念名,2,FALSE)</f>
        <v>発明の日 18、郵政記念日 20
主権回復の日 28</v>
      </c>
      <c r="Z34" s="1451"/>
      <c r="AA34" s="1451"/>
      <c r="AB34" s="1451"/>
      <c r="AC34" s="1451"/>
      <c r="AD34" s="1452"/>
      <c r="AG34" s="1456">
        <f>AS32+1</f>
        <v>46362</v>
      </c>
      <c r="AH34" s="1457"/>
      <c r="AI34" s="1460">
        <f>AG34+1</f>
        <v>46363</v>
      </c>
      <c r="AJ34" s="1460"/>
      <c r="AK34" s="1449" t="s">
        <v>304</v>
      </c>
      <c r="AL34" s="1449"/>
      <c r="AM34" s="1449"/>
      <c r="AN34" s="1449"/>
      <c r="AO34" s="1451" t="str">
        <f>VLOOKUP(AG19,記念名,2,FALSE)</f>
        <v>119番の日 9
世界平和記念日 11</v>
      </c>
      <c r="AP34" s="1451"/>
      <c r="AQ34" s="1451"/>
      <c r="AR34" s="1451"/>
      <c r="AS34" s="1451"/>
      <c r="AT34" s="1452"/>
      <c r="AV34" s="1456">
        <f>BH32+1</f>
        <v>46390</v>
      </c>
      <c r="AW34" s="1457"/>
      <c r="AX34" s="1460">
        <f>AV34+1</f>
        <v>46391</v>
      </c>
      <c r="AY34" s="1460"/>
      <c r="AZ34" s="1449" t="s">
        <v>304</v>
      </c>
      <c r="BA34" s="1449"/>
      <c r="BB34" s="1449"/>
      <c r="BC34" s="1449"/>
      <c r="BD34" s="1451" t="str">
        <f>VLOOKUP(AV19,記念名,2,FALSE)</f>
        <v>地球温暖化防止月間 1～31
人権週間 4～10</v>
      </c>
      <c r="BE34" s="1451"/>
      <c r="BF34" s="1451"/>
      <c r="BG34" s="1451"/>
      <c r="BH34" s="1451"/>
      <c r="BI34" s="1452"/>
    </row>
    <row r="35" spans="2:61" ht="38.25" customHeight="1">
      <c r="B35" s="1458"/>
      <c r="C35" s="1459"/>
      <c r="D35" s="1461"/>
      <c r="E35" s="1461"/>
      <c r="F35" s="1450"/>
      <c r="G35" s="1450"/>
      <c r="H35" s="1450"/>
      <c r="I35" s="1450"/>
      <c r="J35" s="1453"/>
      <c r="K35" s="1453"/>
      <c r="L35" s="1453"/>
      <c r="M35" s="1453"/>
      <c r="N35" s="1453"/>
      <c r="O35" s="1454"/>
      <c r="Q35" s="1458"/>
      <c r="R35" s="1459"/>
      <c r="S35" s="1461"/>
      <c r="T35" s="1461"/>
      <c r="U35" s="1450"/>
      <c r="V35" s="1450"/>
      <c r="W35" s="1450"/>
      <c r="X35" s="1450"/>
      <c r="Y35" s="1453"/>
      <c r="Z35" s="1453"/>
      <c r="AA35" s="1453"/>
      <c r="AB35" s="1453"/>
      <c r="AC35" s="1453"/>
      <c r="AD35" s="1454"/>
      <c r="AG35" s="1458"/>
      <c r="AH35" s="1459"/>
      <c r="AI35" s="1461"/>
      <c r="AJ35" s="1461"/>
      <c r="AK35" s="1450"/>
      <c r="AL35" s="1450"/>
      <c r="AM35" s="1450"/>
      <c r="AN35" s="1450"/>
      <c r="AO35" s="1453"/>
      <c r="AP35" s="1453"/>
      <c r="AQ35" s="1453"/>
      <c r="AR35" s="1453"/>
      <c r="AS35" s="1453"/>
      <c r="AT35" s="1454"/>
      <c r="AV35" s="1458"/>
      <c r="AW35" s="1459"/>
      <c r="AX35" s="1461"/>
      <c r="AY35" s="1461"/>
      <c r="AZ35" s="1450"/>
      <c r="BA35" s="1450"/>
      <c r="BB35" s="1450"/>
      <c r="BC35" s="1450"/>
      <c r="BD35" s="1453"/>
      <c r="BE35" s="1453"/>
      <c r="BF35" s="1453"/>
      <c r="BG35" s="1453"/>
      <c r="BH35" s="1453"/>
      <c r="BI35" s="1454"/>
    </row>
    <row r="36" spans="2:61" ht="78" customHeight="1"/>
    <row r="37" spans="2:61" ht="36.75" customHeight="1">
      <c r="B37" s="1436">
        <f>IF(MONTH(Q19)=12,DATE(YEAR(Q19)+1,1,1),DATE(YEAR(Q19),MONTH(Q19)+1,1))</f>
        <v>46143</v>
      </c>
      <c r="C37" s="1436"/>
      <c r="D37" s="1468">
        <f>B37</f>
        <v>46143</v>
      </c>
      <c r="E37" s="1468"/>
      <c r="F37" s="1434" t="str">
        <f>IF(B37&gt;=43586,"令和"&amp;IF(YEAR(B37)-2018=1,"元",YEAR(B37)-2018),"平成"&amp;(YEAR(B37)-1988))</f>
        <v>令和8</v>
      </c>
      <c r="G37" s="1435"/>
      <c r="H37" s="1422" t="s">
        <v>353</v>
      </c>
      <c r="I37" s="1423"/>
      <c r="J37" s="1426" t="str">
        <f>VLOOKUP(B37,祝節名,2,FALSE)</f>
        <v>3憲法記念日、4みどりの日
5こどもの日、6振休。立夏5小満21</v>
      </c>
      <c r="K37" s="1426"/>
      <c r="L37" s="1426"/>
      <c r="M37" s="1426"/>
      <c r="N37" s="1426"/>
      <c r="O37" s="1426"/>
      <c r="Q37" s="1436">
        <f>IF(MONTH(B37)=12,DATE(YEAR(B37)+1,1,1),DATE(YEAR(B37),MONTH(B37)+1,1))</f>
        <v>46174</v>
      </c>
      <c r="R37" s="1436"/>
      <c r="S37" s="1468">
        <f>Q37</f>
        <v>46174</v>
      </c>
      <c r="T37" s="1468"/>
      <c r="U37" s="1434" t="str">
        <f>IF(Q37&gt;=43586,"令和"&amp;IF(YEAR(Q37)-2018=1,"元",YEAR(Q37)-2018),"平成"&amp;(YEAR(Q37)-1988))</f>
        <v>令和8</v>
      </c>
      <c r="V37" s="1435"/>
      <c r="W37" s="1422" t="s">
        <v>353</v>
      </c>
      <c r="X37" s="1423"/>
      <c r="Y37" s="1426" t="str">
        <f>VLOOKUP(Q37,祝節名,2,FALSE)</f>
        <v xml:space="preserve">
芒種6、夏至21</v>
      </c>
      <c r="Z37" s="1426"/>
      <c r="AA37" s="1426"/>
      <c r="AB37" s="1426"/>
      <c r="AC37" s="1426"/>
      <c r="AD37" s="1426"/>
      <c r="AG37" s="1467">
        <f>IF(MONTH(AV19)=12,DATE(YEAR(AV19)+1,1,1),DATE(YEAR(AV19),MONTH(AV19)+1,1))</f>
        <v>46388</v>
      </c>
      <c r="AH37" s="1467"/>
      <c r="AI37" s="1465">
        <f>AG37</f>
        <v>46388</v>
      </c>
      <c r="AJ37" s="1465"/>
      <c r="AK37" s="1434" t="str">
        <f>IF(AG37&gt;=43586,"令和"&amp;IF(YEAR(AG37)-2018=1,"元",YEAR(AG37)-2018),"平成"&amp;(YEAR(AG37)-1988))</f>
        <v>令和9</v>
      </c>
      <c r="AL37" s="1435"/>
      <c r="AM37" s="1422" t="s">
        <v>353</v>
      </c>
      <c r="AN37" s="1423"/>
      <c r="AO37" s="1426" t="str">
        <f>VLOOKUP(AG37,祝節名,2,FALSE)</f>
        <v>1 元日、11 成人の日
小寒5、大寒20</v>
      </c>
      <c r="AP37" s="1426"/>
      <c r="AQ37" s="1426"/>
      <c r="AR37" s="1426"/>
      <c r="AS37" s="1426"/>
      <c r="AT37" s="1426"/>
      <c r="AV37" s="1436">
        <f>IF(MONTH(AG37)=12,DATE(YEAR(AG37)+1,1,1),DATE(YEAR(AG37),MONTH(AG37)+1,1))</f>
        <v>46419</v>
      </c>
      <c r="AW37" s="1436"/>
      <c r="AX37" s="1465">
        <f>AV37</f>
        <v>46419</v>
      </c>
      <c r="AY37" s="1465"/>
      <c r="AZ37" s="1434" t="str">
        <f>IF(AV37&gt;=43586,"令和"&amp;IF(YEAR(AV37)-2018=1,"元",YEAR(AV37)-2018),"平成"&amp;(YEAR(AV37)-1988))</f>
        <v>令和9</v>
      </c>
      <c r="BA37" s="1435"/>
      <c r="BB37" s="1422" t="s">
        <v>353</v>
      </c>
      <c r="BC37" s="1423"/>
      <c r="BD37" s="1426" t="str">
        <f>VLOOKUP(AV37,祝節名,2,FALSE)</f>
        <v>11建国記念の日、23天皇誕生日
立春4、雨水19</v>
      </c>
      <c r="BE37" s="1426"/>
      <c r="BF37" s="1426"/>
      <c r="BG37" s="1426"/>
      <c r="BH37" s="1426"/>
      <c r="BI37" s="1426"/>
    </row>
    <row r="38" spans="2:61" ht="36.75" customHeight="1">
      <c r="B38" s="1436"/>
      <c r="C38" s="1436"/>
      <c r="D38" s="1468"/>
      <c r="E38" s="1468"/>
      <c r="F38" s="1434"/>
      <c r="G38" s="1435"/>
      <c r="H38" s="1424"/>
      <c r="I38" s="1425"/>
      <c r="J38" s="1427"/>
      <c r="K38" s="1427"/>
      <c r="L38" s="1427"/>
      <c r="M38" s="1427"/>
      <c r="N38" s="1427"/>
      <c r="O38" s="1427"/>
      <c r="Q38" s="1436"/>
      <c r="R38" s="1436"/>
      <c r="S38" s="1468"/>
      <c r="T38" s="1468"/>
      <c r="U38" s="1434"/>
      <c r="V38" s="1435"/>
      <c r="W38" s="1424"/>
      <c r="X38" s="1425"/>
      <c r="Y38" s="1427"/>
      <c r="Z38" s="1427"/>
      <c r="AA38" s="1427"/>
      <c r="AB38" s="1427"/>
      <c r="AC38" s="1427"/>
      <c r="AD38" s="1427"/>
      <c r="AG38" s="1467"/>
      <c r="AH38" s="1467"/>
      <c r="AI38" s="1465"/>
      <c r="AJ38" s="1465"/>
      <c r="AK38" s="1434"/>
      <c r="AL38" s="1435"/>
      <c r="AM38" s="1424"/>
      <c r="AN38" s="1425"/>
      <c r="AO38" s="1427"/>
      <c r="AP38" s="1427"/>
      <c r="AQ38" s="1427"/>
      <c r="AR38" s="1427"/>
      <c r="AS38" s="1427"/>
      <c r="AT38" s="1427"/>
      <c r="AV38" s="1436"/>
      <c r="AW38" s="1436"/>
      <c r="AX38" s="1465"/>
      <c r="AY38" s="1465"/>
      <c r="AZ38" s="1434"/>
      <c r="BA38" s="1435"/>
      <c r="BB38" s="1424"/>
      <c r="BC38" s="1425"/>
      <c r="BD38" s="1427"/>
      <c r="BE38" s="1427"/>
      <c r="BF38" s="1427"/>
      <c r="BG38" s="1427"/>
      <c r="BH38" s="1427"/>
      <c r="BI38" s="1427"/>
    </row>
    <row r="39" spans="2:61" ht="12" customHeight="1"/>
    <row r="40" spans="2:61" ht="36" customHeight="1">
      <c r="B40" s="1428" t="s">
        <v>596</v>
      </c>
      <c r="C40" s="1429"/>
      <c r="D40" s="1430" t="s">
        <v>590</v>
      </c>
      <c r="E40" s="1430"/>
      <c r="F40" s="1466" t="s">
        <v>591</v>
      </c>
      <c r="G40" s="1466"/>
      <c r="H40" s="1430" t="s">
        <v>592</v>
      </c>
      <c r="I40" s="1430"/>
      <c r="J40" s="1466" t="s">
        <v>593</v>
      </c>
      <c r="K40" s="1466"/>
      <c r="L40" s="1430" t="s">
        <v>594</v>
      </c>
      <c r="M40" s="1430"/>
      <c r="N40" s="1432" t="s">
        <v>595</v>
      </c>
      <c r="O40" s="1433"/>
      <c r="Q40" s="1428" t="s">
        <v>596</v>
      </c>
      <c r="R40" s="1429"/>
      <c r="S40" s="1430" t="s">
        <v>590</v>
      </c>
      <c r="T40" s="1430"/>
      <c r="U40" s="1466" t="s">
        <v>591</v>
      </c>
      <c r="V40" s="1466"/>
      <c r="W40" s="1430" t="s">
        <v>592</v>
      </c>
      <c r="X40" s="1430"/>
      <c r="Y40" s="1466" t="s">
        <v>593</v>
      </c>
      <c r="Z40" s="1466"/>
      <c r="AA40" s="1430" t="s">
        <v>594</v>
      </c>
      <c r="AB40" s="1430"/>
      <c r="AC40" s="1432" t="s">
        <v>595</v>
      </c>
      <c r="AD40" s="1433"/>
      <c r="AG40" s="1472" t="s">
        <v>596</v>
      </c>
      <c r="AH40" s="1473"/>
      <c r="AI40" s="1469" t="s">
        <v>590</v>
      </c>
      <c r="AJ40" s="1469"/>
      <c r="AK40" s="1469" t="s">
        <v>591</v>
      </c>
      <c r="AL40" s="1469"/>
      <c r="AM40" s="1469" t="s">
        <v>592</v>
      </c>
      <c r="AN40" s="1469"/>
      <c r="AO40" s="1469" t="s">
        <v>593</v>
      </c>
      <c r="AP40" s="1469"/>
      <c r="AQ40" s="1469" t="s">
        <v>594</v>
      </c>
      <c r="AR40" s="1469"/>
      <c r="AS40" s="1470" t="s">
        <v>595</v>
      </c>
      <c r="AT40" s="1471"/>
      <c r="AV40" s="1472" t="s">
        <v>596</v>
      </c>
      <c r="AW40" s="1473"/>
      <c r="AX40" s="1469" t="s">
        <v>590</v>
      </c>
      <c r="AY40" s="1469"/>
      <c r="AZ40" s="1469" t="s">
        <v>591</v>
      </c>
      <c r="BA40" s="1469"/>
      <c r="BB40" s="1469" t="s">
        <v>592</v>
      </c>
      <c r="BC40" s="1469"/>
      <c r="BD40" s="1469" t="s">
        <v>593</v>
      </c>
      <c r="BE40" s="1469"/>
      <c r="BF40" s="1469" t="s">
        <v>594</v>
      </c>
      <c r="BG40" s="1469"/>
      <c r="BH40" s="1470" t="s">
        <v>595</v>
      </c>
      <c r="BI40" s="1471"/>
    </row>
    <row r="41" spans="2:61" ht="6" customHeight="1">
      <c r="B41" s="21"/>
      <c r="O41" s="16"/>
      <c r="Q41" s="21"/>
      <c r="AD41" s="16"/>
      <c r="AF41" s="16"/>
      <c r="AG41" s="21"/>
      <c r="AT41" s="16"/>
      <c r="AV41" s="21"/>
      <c r="BI41" s="16"/>
    </row>
    <row r="42" spans="2:61" ht="38.25" customHeight="1">
      <c r="B42" s="1444">
        <f>IF(WEEKDAY(B37)=1,B37,(IF(WEEKDAY(B37)=2,B37-1,(IF(WEEKDAY(B37)=3,B37-2,(IF(WEEKDAY(B37)=4,B37-3,(IF(WEEKDAY(B37)=5,B37-4,IF(WEEKDAY(B37)=6,B37-5,B37-6))))))))))</f>
        <v>46138</v>
      </c>
      <c r="C42" s="1445"/>
      <c r="D42" s="1441">
        <f>B42+1</f>
        <v>46139</v>
      </c>
      <c r="E42" s="1441"/>
      <c r="F42" s="1441">
        <f>D42+1</f>
        <v>46140</v>
      </c>
      <c r="G42" s="1441"/>
      <c r="H42" s="1441">
        <f>F42+1</f>
        <v>46141</v>
      </c>
      <c r="I42" s="1441"/>
      <c r="J42" s="1441">
        <f>H42+1</f>
        <v>46142</v>
      </c>
      <c r="K42" s="1441"/>
      <c r="L42" s="1441">
        <f>J42+1</f>
        <v>46143</v>
      </c>
      <c r="M42" s="1441"/>
      <c r="N42" s="1442">
        <f>L42+1</f>
        <v>46144</v>
      </c>
      <c r="O42" s="1443"/>
      <c r="Q42" s="1444">
        <f>IF(WEEKDAY(Q37)=1,Q37,(IF(WEEKDAY(Q37)=2,Q37-1,(IF(WEEKDAY(Q37)=3,Q37-2,(IF(WEEKDAY(Q37)=4,Q37-3,(IF(WEEKDAY(Q37)=5,Q37-4,IF(WEEKDAY(Q37)=6,Q37-5,Q37-6))))))))))</f>
        <v>46173</v>
      </c>
      <c r="R42" s="1445"/>
      <c r="S42" s="1441">
        <f>Q42+1</f>
        <v>46174</v>
      </c>
      <c r="T42" s="1441"/>
      <c r="U42" s="1441">
        <f>S42+1</f>
        <v>46175</v>
      </c>
      <c r="V42" s="1441"/>
      <c r="W42" s="1441">
        <f>U42+1</f>
        <v>46176</v>
      </c>
      <c r="X42" s="1441"/>
      <c r="Y42" s="1441">
        <f>W42+1</f>
        <v>46177</v>
      </c>
      <c r="Z42" s="1441"/>
      <c r="AA42" s="1441">
        <f>Y42+1</f>
        <v>46178</v>
      </c>
      <c r="AB42" s="1441"/>
      <c r="AC42" s="1442">
        <f>AA42+1</f>
        <v>46179</v>
      </c>
      <c r="AD42" s="1443"/>
      <c r="AG42" s="1477">
        <f>IF(WEEKDAY(AG37)=1,AG37,(IF(WEEKDAY(AG37)=2,AG37-1,(IF(WEEKDAY(AG37)=3,AG37-2,(IF(WEEKDAY(AG37)=4,AG37-3,(IF(WEEKDAY(AG37)=5,AG37-4,IF(WEEKDAY(AG37)=6,AG37-5,AG37-6))))))))))</f>
        <v>46383</v>
      </c>
      <c r="AH42" s="1478"/>
      <c r="AI42" s="1474">
        <f>AG42+1</f>
        <v>46384</v>
      </c>
      <c r="AJ42" s="1474"/>
      <c r="AK42" s="1474">
        <f>AI42+1</f>
        <v>46385</v>
      </c>
      <c r="AL42" s="1474"/>
      <c r="AM42" s="1474">
        <f>AK42+1</f>
        <v>46386</v>
      </c>
      <c r="AN42" s="1474"/>
      <c r="AO42" s="1474">
        <f>AM42+1</f>
        <v>46387</v>
      </c>
      <c r="AP42" s="1474"/>
      <c r="AQ42" s="1474">
        <f>AO42+1</f>
        <v>46388</v>
      </c>
      <c r="AR42" s="1474"/>
      <c r="AS42" s="1475">
        <f>AQ42+1</f>
        <v>46389</v>
      </c>
      <c r="AT42" s="1476"/>
      <c r="AV42" s="1477">
        <f>IF(WEEKDAY(AV37)=1,AV37,(IF(WEEKDAY(AV37)=2,AV37-1,(IF(WEEKDAY(AV37)=3,AV37-2,(IF(WEEKDAY(AV37)=4,AV37-3,(IF(WEEKDAY(AV37)=5,AV37-4,IF(WEEKDAY(AV37)=6,AV37-5,AV37-6))))))))))</f>
        <v>46418</v>
      </c>
      <c r="AW42" s="1478"/>
      <c r="AX42" s="1474">
        <f>AV42+1</f>
        <v>46419</v>
      </c>
      <c r="AY42" s="1474"/>
      <c r="AZ42" s="1474">
        <f>AX42+1</f>
        <v>46420</v>
      </c>
      <c r="BA42" s="1474"/>
      <c r="BB42" s="1474">
        <f>AZ42+1</f>
        <v>46421</v>
      </c>
      <c r="BC42" s="1474"/>
      <c r="BD42" s="1474">
        <f>BB42+1</f>
        <v>46422</v>
      </c>
      <c r="BE42" s="1474"/>
      <c r="BF42" s="1474">
        <f>BD42+1</f>
        <v>46423</v>
      </c>
      <c r="BG42" s="1474"/>
      <c r="BH42" s="1475">
        <f>BF42+1</f>
        <v>46424</v>
      </c>
      <c r="BI42" s="1476"/>
    </row>
    <row r="43" spans="2:61" ht="38.25" customHeight="1">
      <c r="B43" s="1444"/>
      <c r="C43" s="1445"/>
      <c r="D43" s="1441"/>
      <c r="E43" s="1441"/>
      <c r="F43" s="1441"/>
      <c r="G43" s="1441"/>
      <c r="H43" s="1441"/>
      <c r="I43" s="1441"/>
      <c r="J43" s="1441"/>
      <c r="K43" s="1441"/>
      <c r="L43" s="1441"/>
      <c r="M43" s="1441"/>
      <c r="N43" s="1442"/>
      <c r="O43" s="1443"/>
      <c r="Q43" s="1444"/>
      <c r="R43" s="1445"/>
      <c r="S43" s="1441"/>
      <c r="T43" s="1441"/>
      <c r="U43" s="1441"/>
      <c r="V43" s="1441"/>
      <c r="W43" s="1441"/>
      <c r="X43" s="1441"/>
      <c r="Y43" s="1441"/>
      <c r="Z43" s="1441"/>
      <c r="AA43" s="1441"/>
      <c r="AB43" s="1441"/>
      <c r="AC43" s="1442"/>
      <c r="AD43" s="1443"/>
      <c r="AG43" s="1477"/>
      <c r="AH43" s="1478"/>
      <c r="AI43" s="1474"/>
      <c r="AJ43" s="1474"/>
      <c r="AK43" s="1474"/>
      <c r="AL43" s="1474"/>
      <c r="AM43" s="1474"/>
      <c r="AN43" s="1474"/>
      <c r="AO43" s="1474"/>
      <c r="AP43" s="1474"/>
      <c r="AQ43" s="1474"/>
      <c r="AR43" s="1474"/>
      <c r="AS43" s="1475"/>
      <c r="AT43" s="1476"/>
      <c r="AV43" s="1477"/>
      <c r="AW43" s="1478"/>
      <c r="AX43" s="1474"/>
      <c r="AY43" s="1474"/>
      <c r="AZ43" s="1474"/>
      <c r="BA43" s="1474"/>
      <c r="BB43" s="1474"/>
      <c r="BC43" s="1474"/>
      <c r="BD43" s="1474"/>
      <c r="BE43" s="1474"/>
      <c r="BF43" s="1474"/>
      <c r="BG43" s="1474"/>
      <c r="BH43" s="1475"/>
      <c r="BI43" s="1476"/>
    </row>
    <row r="44" spans="2:61" ht="38.25" customHeight="1">
      <c r="B44" s="1444">
        <f>N42+1</f>
        <v>46145</v>
      </c>
      <c r="C44" s="1445"/>
      <c r="D44" s="1441">
        <f>B44+1</f>
        <v>46146</v>
      </c>
      <c r="E44" s="1441"/>
      <c r="F44" s="1441">
        <f>D44+1</f>
        <v>46147</v>
      </c>
      <c r="G44" s="1441"/>
      <c r="H44" s="1441">
        <f>F44+1</f>
        <v>46148</v>
      </c>
      <c r="I44" s="1441"/>
      <c r="J44" s="1441">
        <f>H44+1</f>
        <v>46149</v>
      </c>
      <c r="K44" s="1441"/>
      <c r="L44" s="1441">
        <f>J44+1</f>
        <v>46150</v>
      </c>
      <c r="M44" s="1441"/>
      <c r="N44" s="1447">
        <f>L44+1</f>
        <v>46151</v>
      </c>
      <c r="O44" s="1448"/>
      <c r="Q44" s="1444">
        <f>AC42+1</f>
        <v>46180</v>
      </c>
      <c r="R44" s="1445"/>
      <c r="S44" s="1441">
        <f>Q44+1</f>
        <v>46181</v>
      </c>
      <c r="T44" s="1441"/>
      <c r="U44" s="1441">
        <f>S44+1</f>
        <v>46182</v>
      </c>
      <c r="V44" s="1441"/>
      <c r="W44" s="1441">
        <f>U44+1</f>
        <v>46183</v>
      </c>
      <c r="X44" s="1441"/>
      <c r="Y44" s="1441">
        <f>W44+1</f>
        <v>46184</v>
      </c>
      <c r="Z44" s="1441"/>
      <c r="AA44" s="1441">
        <f>Y44+1</f>
        <v>46185</v>
      </c>
      <c r="AB44" s="1441"/>
      <c r="AC44" s="1447">
        <f>AA44+1</f>
        <v>46186</v>
      </c>
      <c r="AD44" s="1448"/>
      <c r="AG44" s="1477">
        <f>AS42+1</f>
        <v>46390</v>
      </c>
      <c r="AH44" s="1478"/>
      <c r="AI44" s="1474">
        <f>AG44+1</f>
        <v>46391</v>
      </c>
      <c r="AJ44" s="1474"/>
      <c r="AK44" s="1474">
        <f>AI44+1</f>
        <v>46392</v>
      </c>
      <c r="AL44" s="1474"/>
      <c r="AM44" s="1474">
        <f>AK44+1</f>
        <v>46393</v>
      </c>
      <c r="AN44" s="1474"/>
      <c r="AO44" s="1474">
        <f>AM44+1</f>
        <v>46394</v>
      </c>
      <c r="AP44" s="1474"/>
      <c r="AQ44" s="1474">
        <f>AO44+1</f>
        <v>46395</v>
      </c>
      <c r="AR44" s="1474"/>
      <c r="AS44" s="1479">
        <f>AQ44+1</f>
        <v>46396</v>
      </c>
      <c r="AT44" s="1480"/>
      <c r="AV44" s="1477">
        <f>BH42+1</f>
        <v>46425</v>
      </c>
      <c r="AW44" s="1478"/>
      <c r="AX44" s="1474">
        <f>AV44+1</f>
        <v>46426</v>
      </c>
      <c r="AY44" s="1474"/>
      <c r="AZ44" s="1474">
        <f>AX44+1</f>
        <v>46427</v>
      </c>
      <c r="BA44" s="1474"/>
      <c r="BB44" s="1474">
        <f>AZ44+1</f>
        <v>46428</v>
      </c>
      <c r="BC44" s="1474"/>
      <c r="BD44" s="1474">
        <f>BB44+1</f>
        <v>46429</v>
      </c>
      <c r="BE44" s="1474"/>
      <c r="BF44" s="1474">
        <f>BD44+1</f>
        <v>46430</v>
      </c>
      <c r="BG44" s="1474"/>
      <c r="BH44" s="1479">
        <f>BF44+1</f>
        <v>46431</v>
      </c>
      <c r="BI44" s="1480"/>
    </row>
    <row r="45" spans="2:61" ht="38.25" customHeight="1">
      <c r="B45" s="1444"/>
      <c r="C45" s="1445"/>
      <c r="D45" s="1441"/>
      <c r="E45" s="1441"/>
      <c r="F45" s="1441"/>
      <c r="G45" s="1441"/>
      <c r="H45" s="1441"/>
      <c r="I45" s="1441"/>
      <c r="J45" s="1441"/>
      <c r="K45" s="1441"/>
      <c r="L45" s="1441"/>
      <c r="M45" s="1441"/>
      <c r="N45" s="1447"/>
      <c r="O45" s="1448"/>
      <c r="Q45" s="1444"/>
      <c r="R45" s="1445"/>
      <c r="S45" s="1441"/>
      <c r="T45" s="1441"/>
      <c r="U45" s="1441"/>
      <c r="V45" s="1441"/>
      <c r="W45" s="1441"/>
      <c r="X45" s="1441"/>
      <c r="Y45" s="1441"/>
      <c r="Z45" s="1441"/>
      <c r="AA45" s="1441"/>
      <c r="AB45" s="1441"/>
      <c r="AC45" s="1447"/>
      <c r="AD45" s="1448"/>
      <c r="AG45" s="1477"/>
      <c r="AH45" s="1478"/>
      <c r="AI45" s="1474"/>
      <c r="AJ45" s="1474"/>
      <c r="AK45" s="1474"/>
      <c r="AL45" s="1474"/>
      <c r="AM45" s="1474"/>
      <c r="AN45" s="1474"/>
      <c r="AO45" s="1474"/>
      <c r="AP45" s="1474"/>
      <c r="AQ45" s="1474"/>
      <c r="AR45" s="1474"/>
      <c r="AS45" s="1479"/>
      <c r="AT45" s="1480"/>
      <c r="AV45" s="1477"/>
      <c r="AW45" s="1478"/>
      <c r="AX45" s="1474"/>
      <c r="AY45" s="1474"/>
      <c r="AZ45" s="1474"/>
      <c r="BA45" s="1474"/>
      <c r="BB45" s="1474"/>
      <c r="BC45" s="1474"/>
      <c r="BD45" s="1474"/>
      <c r="BE45" s="1474"/>
      <c r="BF45" s="1474"/>
      <c r="BG45" s="1474"/>
      <c r="BH45" s="1479"/>
      <c r="BI45" s="1480"/>
    </row>
    <row r="46" spans="2:61" ht="38.25" customHeight="1">
      <c r="B46" s="1444">
        <f>N44+1</f>
        <v>46152</v>
      </c>
      <c r="C46" s="1445"/>
      <c r="D46" s="1441">
        <f>B46+1</f>
        <v>46153</v>
      </c>
      <c r="E46" s="1441"/>
      <c r="F46" s="1441">
        <f>D46+1</f>
        <v>46154</v>
      </c>
      <c r="G46" s="1441"/>
      <c r="H46" s="1441">
        <f>F46+1</f>
        <v>46155</v>
      </c>
      <c r="I46" s="1441"/>
      <c r="J46" s="1441">
        <f>H46+1</f>
        <v>46156</v>
      </c>
      <c r="K46" s="1441"/>
      <c r="L46" s="1441">
        <f>J46+1</f>
        <v>46157</v>
      </c>
      <c r="M46" s="1441"/>
      <c r="N46" s="1447">
        <f>L46+1</f>
        <v>46158</v>
      </c>
      <c r="O46" s="1448"/>
      <c r="Q46" s="1444">
        <f>AC44+1</f>
        <v>46187</v>
      </c>
      <c r="R46" s="1445"/>
      <c r="S46" s="1441">
        <f>Q46+1</f>
        <v>46188</v>
      </c>
      <c r="T46" s="1441"/>
      <c r="U46" s="1441">
        <f>S46+1</f>
        <v>46189</v>
      </c>
      <c r="V46" s="1441"/>
      <c r="W46" s="1441">
        <f>U46+1</f>
        <v>46190</v>
      </c>
      <c r="X46" s="1441"/>
      <c r="Y46" s="1441">
        <f>W46+1</f>
        <v>46191</v>
      </c>
      <c r="Z46" s="1441"/>
      <c r="AA46" s="1441">
        <f>Y46+1</f>
        <v>46192</v>
      </c>
      <c r="AB46" s="1441"/>
      <c r="AC46" s="1447">
        <f>AA46+1</f>
        <v>46193</v>
      </c>
      <c r="AD46" s="1448"/>
      <c r="AG46" s="1477">
        <f>AS44+1</f>
        <v>46397</v>
      </c>
      <c r="AH46" s="1478"/>
      <c r="AI46" s="1474">
        <f>AG46+1</f>
        <v>46398</v>
      </c>
      <c r="AJ46" s="1474"/>
      <c r="AK46" s="1474">
        <f>AI46+1</f>
        <v>46399</v>
      </c>
      <c r="AL46" s="1474"/>
      <c r="AM46" s="1474">
        <f>AK46+1</f>
        <v>46400</v>
      </c>
      <c r="AN46" s="1474"/>
      <c r="AO46" s="1474">
        <f>AM46+1</f>
        <v>46401</v>
      </c>
      <c r="AP46" s="1474"/>
      <c r="AQ46" s="1474">
        <f>AO46+1</f>
        <v>46402</v>
      </c>
      <c r="AR46" s="1474"/>
      <c r="AS46" s="1479">
        <f>AQ46+1</f>
        <v>46403</v>
      </c>
      <c r="AT46" s="1480"/>
      <c r="AV46" s="1477">
        <f>BH44+1</f>
        <v>46432</v>
      </c>
      <c r="AW46" s="1478"/>
      <c r="AX46" s="1474">
        <f>AV46+1</f>
        <v>46433</v>
      </c>
      <c r="AY46" s="1474"/>
      <c r="AZ46" s="1474">
        <f>AX46+1</f>
        <v>46434</v>
      </c>
      <c r="BA46" s="1474"/>
      <c r="BB46" s="1474">
        <f>AZ46+1</f>
        <v>46435</v>
      </c>
      <c r="BC46" s="1474"/>
      <c r="BD46" s="1474">
        <f>BB46+1</f>
        <v>46436</v>
      </c>
      <c r="BE46" s="1474"/>
      <c r="BF46" s="1474">
        <f>BD46+1</f>
        <v>46437</v>
      </c>
      <c r="BG46" s="1474"/>
      <c r="BH46" s="1479">
        <f>BF46+1</f>
        <v>46438</v>
      </c>
      <c r="BI46" s="1480"/>
    </row>
    <row r="47" spans="2:61" ht="38.25" customHeight="1">
      <c r="B47" s="1444"/>
      <c r="C47" s="1445"/>
      <c r="D47" s="1441"/>
      <c r="E47" s="1441"/>
      <c r="F47" s="1441"/>
      <c r="G47" s="1441"/>
      <c r="H47" s="1441"/>
      <c r="I47" s="1441"/>
      <c r="J47" s="1441"/>
      <c r="K47" s="1441"/>
      <c r="L47" s="1441"/>
      <c r="M47" s="1441"/>
      <c r="N47" s="1447"/>
      <c r="O47" s="1448"/>
      <c r="Q47" s="1444"/>
      <c r="R47" s="1445"/>
      <c r="S47" s="1441"/>
      <c r="T47" s="1441"/>
      <c r="U47" s="1441"/>
      <c r="V47" s="1441"/>
      <c r="W47" s="1441"/>
      <c r="X47" s="1441"/>
      <c r="Y47" s="1441"/>
      <c r="Z47" s="1441"/>
      <c r="AA47" s="1441"/>
      <c r="AB47" s="1441"/>
      <c r="AC47" s="1447"/>
      <c r="AD47" s="1448"/>
      <c r="AG47" s="1477"/>
      <c r="AH47" s="1478"/>
      <c r="AI47" s="1474"/>
      <c r="AJ47" s="1474"/>
      <c r="AK47" s="1474"/>
      <c r="AL47" s="1474"/>
      <c r="AM47" s="1474"/>
      <c r="AN47" s="1474"/>
      <c r="AO47" s="1474"/>
      <c r="AP47" s="1474"/>
      <c r="AQ47" s="1474"/>
      <c r="AR47" s="1474"/>
      <c r="AS47" s="1479"/>
      <c r="AT47" s="1480"/>
      <c r="AV47" s="1477"/>
      <c r="AW47" s="1478"/>
      <c r="AX47" s="1474"/>
      <c r="AY47" s="1474"/>
      <c r="AZ47" s="1474"/>
      <c r="BA47" s="1474"/>
      <c r="BB47" s="1474"/>
      <c r="BC47" s="1474"/>
      <c r="BD47" s="1474"/>
      <c r="BE47" s="1474"/>
      <c r="BF47" s="1474"/>
      <c r="BG47" s="1474"/>
      <c r="BH47" s="1479"/>
      <c r="BI47" s="1480"/>
    </row>
    <row r="48" spans="2:61" ht="38.25" customHeight="1">
      <c r="B48" s="1444">
        <f>N46+1</f>
        <v>46159</v>
      </c>
      <c r="C48" s="1445"/>
      <c r="D48" s="1441">
        <f>B48+1</f>
        <v>46160</v>
      </c>
      <c r="E48" s="1441"/>
      <c r="F48" s="1441">
        <f>D48+1</f>
        <v>46161</v>
      </c>
      <c r="G48" s="1441"/>
      <c r="H48" s="1441">
        <f>F48+1</f>
        <v>46162</v>
      </c>
      <c r="I48" s="1441"/>
      <c r="J48" s="1441">
        <f>H48+1</f>
        <v>46163</v>
      </c>
      <c r="K48" s="1441"/>
      <c r="L48" s="1441">
        <f>J48+1</f>
        <v>46164</v>
      </c>
      <c r="M48" s="1441"/>
      <c r="N48" s="1447">
        <f>L48+1</f>
        <v>46165</v>
      </c>
      <c r="O48" s="1448"/>
      <c r="Q48" s="1444">
        <f>AC46+1</f>
        <v>46194</v>
      </c>
      <c r="R48" s="1445"/>
      <c r="S48" s="1441">
        <f>Q48+1</f>
        <v>46195</v>
      </c>
      <c r="T48" s="1441"/>
      <c r="U48" s="1441">
        <f>S48+1</f>
        <v>46196</v>
      </c>
      <c r="V48" s="1441"/>
      <c r="W48" s="1441">
        <f>U48+1</f>
        <v>46197</v>
      </c>
      <c r="X48" s="1441"/>
      <c r="Y48" s="1441">
        <f>W48+1</f>
        <v>46198</v>
      </c>
      <c r="Z48" s="1441"/>
      <c r="AA48" s="1441">
        <f>Y48+1</f>
        <v>46199</v>
      </c>
      <c r="AB48" s="1441"/>
      <c r="AC48" s="1447">
        <f>AA48+1</f>
        <v>46200</v>
      </c>
      <c r="AD48" s="1448"/>
      <c r="AG48" s="1477">
        <f>AS46+1</f>
        <v>46404</v>
      </c>
      <c r="AH48" s="1478"/>
      <c r="AI48" s="1474">
        <f>AG48+1</f>
        <v>46405</v>
      </c>
      <c r="AJ48" s="1474"/>
      <c r="AK48" s="1474">
        <f>AI48+1</f>
        <v>46406</v>
      </c>
      <c r="AL48" s="1474"/>
      <c r="AM48" s="1474">
        <f>AK48+1</f>
        <v>46407</v>
      </c>
      <c r="AN48" s="1474"/>
      <c r="AO48" s="1474">
        <f>AM48+1</f>
        <v>46408</v>
      </c>
      <c r="AP48" s="1474"/>
      <c r="AQ48" s="1474">
        <f>AO48+1</f>
        <v>46409</v>
      </c>
      <c r="AR48" s="1474"/>
      <c r="AS48" s="1479">
        <f>AQ48+1</f>
        <v>46410</v>
      </c>
      <c r="AT48" s="1480"/>
      <c r="AV48" s="1477">
        <f>BH46+1</f>
        <v>46439</v>
      </c>
      <c r="AW48" s="1478"/>
      <c r="AX48" s="1474">
        <f>AV48+1</f>
        <v>46440</v>
      </c>
      <c r="AY48" s="1474"/>
      <c r="AZ48" s="1474">
        <f>AX48+1</f>
        <v>46441</v>
      </c>
      <c r="BA48" s="1474"/>
      <c r="BB48" s="1474">
        <f>AZ48+1</f>
        <v>46442</v>
      </c>
      <c r="BC48" s="1474"/>
      <c r="BD48" s="1474">
        <f>BB48+1</f>
        <v>46443</v>
      </c>
      <c r="BE48" s="1474"/>
      <c r="BF48" s="1474">
        <f>BD48+1</f>
        <v>46444</v>
      </c>
      <c r="BG48" s="1474"/>
      <c r="BH48" s="1479">
        <f>BF48+1</f>
        <v>46445</v>
      </c>
      <c r="BI48" s="1480"/>
    </row>
    <row r="49" spans="2:61" ht="38.25" customHeight="1">
      <c r="B49" s="1444"/>
      <c r="C49" s="1445"/>
      <c r="D49" s="1441"/>
      <c r="E49" s="1441"/>
      <c r="F49" s="1441"/>
      <c r="G49" s="1441"/>
      <c r="H49" s="1441"/>
      <c r="I49" s="1441"/>
      <c r="J49" s="1441"/>
      <c r="K49" s="1441"/>
      <c r="L49" s="1441"/>
      <c r="M49" s="1441"/>
      <c r="N49" s="1447"/>
      <c r="O49" s="1448"/>
      <c r="Q49" s="1444"/>
      <c r="R49" s="1445"/>
      <c r="S49" s="1441"/>
      <c r="T49" s="1441"/>
      <c r="U49" s="1441"/>
      <c r="V49" s="1441"/>
      <c r="W49" s="1441"/>
      <c r="X49" s="1441"/>
      <c r="Y49" s="1441"/>
      <c r="Z49" s="1441"/>
      <c r="AA49" s="1441"/>
      <c r="AB49" s="1441"/>
      <c r="AC49" s="1447"/>
      <c r="AD49" s="1448"/>
      <c r="AG49" s="1477"/>
      <c r="AH49" s="1478"/>
      <c r="AI49" s="1474"/>
      <c r="AJ49" s="1474"/>
      <c r="AK49" s="1474"/>
      <c r="AL49" s="1474"/>
      <c r="AM49" s="1474"/>
      <c r="AN49" s="1474"/>
      <c r="AO49" s="1474"/>
      <c r="AP49" s="1474"/>
      <c r="AQ49" s="1474"/>
      <c r="AR49" s="1474"/>
      <c r="AS49" s="1479"/>
      <c r="AT49" s="1480"/>
      <c r="AV49" s="1477"/>
      <c r="AW49" s="1478"/>
      <c r="AX49" s="1474"/>
      <c r="AY49" s="1474"/>
      <c r="AZ49" s="1474"/>
      <c r="BA49" s="1474"/>
      <c r="BB49" s="1474"/>
      <c r="BC49" s="1474"/>
      <c r="BD49" s="1474"/>
      <c r="BE49" s="1474"/>
      <c r="BF49" s="1474"/>
      <c r="BG49" s="1474"/>
      <c r="BH49" s="1479"/>
      <c r="BI49" s="1480"/>
    </row>
    <row r="50" spans="2:61" ht="38.25" customHeight="1">
      <c r="B50" s="1444">
        <f>N48+1</f>
        <v>46166</v>
      </c>
      <c r="C50" s="1445"/>
      <c r="D50" s="1441">
        <f>B50+1</f>
        <v>46167</v>
      </c>
      <c r="E50" s="1441"/>
      <c r="F50" s="1441">
        <f>D50+1</f>
        <v>46168</v>
      </c>
      <c r="G50" s="1441"/>
      <c r="H50" s="1441">
        <f>F50+1</f>
        <v>46169</v>
      </c>
      <c r="I50" s="1441"/>
      <c r="J50" s="1441">
        <f>H50+1</f>
        <v>46170</v>
      </c>
      <c r="K50" s="1441"/>
      <c r="L50" s="1441">
        <f>J50+1</f>
        <v>46171</v>
      </c>
      <c r="M50" s="1441"/>
      <c r="N50" s="1447">
        <f>L50+1</f>
        <v>46172</v>
      </c>
      <c r="O50" s="1448"/>
      <c r="Q50" s="1444">
        <f>AC48+1</f>
        <v>46201</v>
      </c>
      <c r="R50" s="1445"/>
      <c r="S50" s="1441">
        <f>Q50+1</f>
        <v>46202</v>
      </c>
      <c r="T50" s="1441"/>
      <c r="U50" s="1441">
        <f>S50+1</f>
        <v>46203</v>
      </c>
      <c r="V50" s="1441"/>
      <c r="W50" s="1441">
        <f>U50+1</f>
        <v>46204</v>
      </c>
      <c r="X50" s="1441"/>
      <c r="Y50" s="1441">
        <f>W50+1</f>
        <v>46205</v>
      </c>
      <c r="Z50" s="1441"/>
      <c r="AA50" s="1441">
        <f>Y50+1</f>
        <v>46206</v>
      </c>
      <c r="AB50" s="1441"/>
      <c r="AC50" s="1447">
        <f>AA50+1</f>
        <v>46207</v>
      </c>
      <c r="AD50" s="1448"/>
      <c r="AG50" s="1477">
        <f>AS48+1</f>
        <v>46411</v>
      </c>
      <c r="AH50" s="1478"/>
      <c r="AI50" s="1474">
        <f>AG50+1</f>
        <v>46412</v>
      </c>
      <c r="AJ50" s="1474"/>
      <c r="AK50" s="1474">
        <f>AI50+1</f>
        <v>46413</v>
      </c>
      <c r="AL50" s="1474"/>
      <c r="AM50" s="1474">
        <f>AK50+1</f>
        <v>46414</v>
      </c>
      <c r="AN50" s="1474"/>
      <c r="AO50" s="1474">
        <f>AM50+1</f>
        <v>46415</v>
      </c>
      <c r="AP50" s="1474"/>
      <c r="AQ50" s="1474">
        <f>AO50+1</f>
        <v>46416</v>
      </c>
      <c r="AR50" s="1474"/>
      <c r="AS50" s="1479">
        <f>AQ50+1</f>
        <v>46417</v>
      </c>
      <c r="AT50" s="1480"/>
      <c r="AV50" s="1477">
        <f>BH48+1</f>
        <v>46446</v>
      </c>
      <c r="AW50" s="1478"/>
      <c r="AX50" s="1474">
        <f>AV50+1</f>
        <v>46447</v>
      </c>
      <c r="AY50" s="1474"/>
      <c r="AZ50" s="1474">
        <f>AX50+1</f>
        <v>46448</v>
      </c>
      <c r="BA50" s="1474"/>
      <c r="BB50" s="1474">
        <f>AZ50+1</f>
        <v>46449</v>
      </c>
      <c r="BC50" s="1474"/>
      <c r="BD50" s="1474">
        <f>BB50+1</f>
        <v>46450</v>
      </c>
      <c r="BE50" s="1474"/>
      <c r="BF50" s="1474">
        <f>BD50+1</f>
        <v>46451</v>
      </c>
      <c r="BG50" s="1474"/>
      <c r="BH50" s="1479">
        <f>BF50+1</f>
        <v>46452</v>
      </c>
      <c r="BI50" s="1480"/>
    </row>
    <row r="51" spans="2:61" ht="38.25" customHeight="1">
      <c r="B51" s="1444"/>
      <c r="C51" s="1445"/>
      <c r="D51" s="1441"/>
      <c r="E51" s="1441"/>
      <c r="F51" s="1441"/>
      <c r="G51" s="1441"/>
      <c r="H51" s="1441"/>
      <c r="I51" s="1441"/>
      <c r="J51" s="1441"/>
      <c r="K51" s="1441"/>
      <c r="L51" s="1441"/>
      <c r="M51" s="1441"/>
      <c r="N51" s="1447"/>
      <c r="O51" s="1448"/>
      <c r="Q51" s="1444"/>
      <c r="R51" s="1445"/>
      <c r="S51" s="1441"/>
      <c r="T51" s="1441"/>
      <c r="U51" s="1441"/>
      <c r="V51" s="1441"/>
      <c r="W51" s="1441"/>
      <c r="X51" s="1441"/>
      <c r="Y51" s="1441"/>
      <c r="Z51" s="1441"/>
      <c r="AA51" s="1441"/>
      <c r="AB51" s="1441"/>
      <c r="AC51" s="1447"/>
      <c r="AD51" s="1448"/>
      <c r="AG51" s="1477"/>
      <c r="AH51" s="1478"/>
      <c r="AI51" s="1474"/>
      <c r="AJ51" s="1474"/>
      <c r="AK51" s="1474"/>
      <c r="AL51" s="1474"/>
      <c r="AM51" s="1474"/>
      <c r="AN51" s="1474"/>
      <c r="AO51" s="1474"/>
      <c r="AP51" s="1474"/>
      <c r="AQ51" s="1474"/>
      <c r="AR51" s="1474"/>
      <c r="AS51" s="1479"/>
      <c r="AT51" s="1480"/>
      <c r="AV51" s="1477"/>
      <c r="AW51" s="1478"/>
      <c r="AX51" s="1474"/>
      <c r="AY51" s="1474"/>
      <c r="AZ51" s="1474"/>
      <c r="BA51" s="1474"/>
      <c r="BB51" s="1474"/>
      <c r="BC51" s="1474"/>
      <c r="BD51" s="1474"/>
      <c r="BE51" s="1474"/>
      <c r="BF51" s="1474"/>
      <c r="BG51" s="1474"/>
      <c r="BH51" s="1479"/>
      <c r="BI51" s="1480"/>
    </row>
    <row r="52" spans="2:61" ht="38.25" customHeight="1">
      <c r="B52" s="1456">
        <f>N50+1</f>
        <v>46173</v>
      </c>
      <c r="C52" s="1457"/>
      <c r="D52" s="1460">
        <f>B52+1</f>
        <v>46174</v>
      </c>
      <c r="E52" s="1460"/>
      <c r="F52" s="1449" t="s">
        <v>304</v>
      </c>
      <c r="G52" s="1449"/>
      <c r="H52" s="1449"/>
      <c r="I52" s="1449"/>
      <c r="J52" s="1451" t="str">
        <f>VLOOKUP(B37,記念名,2,FALSE)</f>
        <v>メーデー 1、母の日 10</v>
      </c>
      <c r="K52" s="1451"/>
      <c r="L52" s="1451"/>
      <c r="M52" s="1451"/>
      <c r="N52" s="1451"/>
      <c r="O52" s="1452"/>
      <c r="Q52" s="1456">
        <f>AC50+1</f>
        <v>46208</v>
      </c>
      <c r="R52" s="1457"/>
      <c r="S52" s="1460">
        <f>Q52+1</f>
        <v>46209</v>
      </c>
      <c r="T52" s="1460"/>
      <c r="U52" s="1449" t="s">
        <v>304</v>
      </c>
      <c r="V52" s="1449"/>
      <c r="W52" s="1449"/>
      <c r="X52" s="1449"/>
      <c r="Y52" s="1451" t="str">
        <f>VLOOKUP(Q37,記念名,2,FALSE)</f>
        <v>環境の日 5 （6月は環境月間）
時の記念日 10、父の日 21</v>
      </c>
      <c r="Z52" s="1451"/>
      <c r="AA52" s="1451"/>
      <c r="AB52" s="1451"/>
      <c r="AC52" s="1451"/>
      <c r="AD52" s="1452"/>
      <c r="AG52" s="1481">
        <f>AS50+1</f>
        <v>46418</v>
      </c>
      <c r="AH52" s="1482"/>
      <c r="AI52" s="1485">
        <f>AG52+1</f>
        <v>46419</v>
      </c>
      <c r="AJ52" s="1485"/>
      <c r="AK52" s="1449" t="s">
        <v>304</v>
      </c>
      <c r="AL52" s="1449"/>
      <c r="AM52" s="1449"/>
      <c r="AN52" s="1449"/>
      <c r="AO52" s="1451" t="str">
        <f>VLOOKUP(AG37,記念名,2,FALSE)</f>
        <v>防災とボランティアの日 17</v>
      </c>
      <c r="AP52" s="1451"/>
      <c r="AQ52" s="1451"/>
      <c r="AR52" s="1451"/>
      <c r="AS52" s="1451"/>
      <c r="AT52" s="1452"/>
      <c r="AV52" s="1481">
        <f>BH50+1</f>
        <v>46453</v>
      </c>
      <c r="AW52" s="1482"/>
      <c r="AX52" s="1485">
        <f>AV52+1</f>
        <v>46454</v>
      </c>
      <c r="AY52" s="1485"/>
      <c r="AZ52" s="1449" t="s">
        <v>304</v>
      </c>
      <c r="BA52" s="1449"/>
      <c r="BB52" s="1449"/>
      <c r="BC52" s="1449"/>
      <c r="BD52" s="1451" t="str">
        <f>VLOOKUP(AV37,記念名,2,FALSE)</f>
        <v>バレンタインデー 14</v>
      </c>
      <c r="BE52" s="1451"/>
      <c r="BF52" s="1451"/>
      <c r="BG52" s="1451"/>
      <c r="BH52" s="1451"/>
      <c r="BI52" s="1452"/>
    </row>
    <row r="53" spans="2:61" ht="38.25" customHeight="1">
      <c r="B53" s="1458"/>
      <c r="C53" s="1459"/>
      <c r="D53" s="1461"/>
      <c r="E53" s="1461"/>
      <c r="F53" s="1450"/>
      <c r="G53" s="1450"/>
      <c r="H53" s="1450"/>
      <c r="I53" s="1450"/>
      <c r="J53" s="1453"/>
      <c r="K53" s="1453"/>
      <c r="L53" s="1453"/>
      <c r="M53" s="1453"/>
      <c r="N53" s="1453"/>
      <c r="O53" s="1454"/>
      <c r="Q53" s="1458"/>
      <c r="R53" s="1459"/>
      <c r="S53" s="1461"/>
      <c r="T53" s="1461"/>
      <c r="U53" s="1450"/>
      <c r="V53" s="1450"/>
      <c r="W53" s="1450"/>
      <c r="X53" s="1450"/>
      <c r="Y53" s="1453"/>
      <c r="Z53" s="1453"/>
      <c r="AA53" s="1453"/>
      <c r="AB53" s="1453"/>
      <c r="AC53" s="1453"/>
      <c r="AD53" s="1454"/>
      <c r="AG53" s="1483"/>
      <c r="AH53" s="1484"/>
      <c r="AI53" s="1486"/>
      <c r="AJ53" s="1486"/>
      <c r="AK53" s="1450"/>
      <c r="AL53" s="1450"/>
      <c r="AM53" s="1450"/>
      <c r="AN53" s="1450"/>
      <c r="AO53" s="1453"/>
      <c r="AP53" s="1453"/>
      <c r="AQ53" s="1453"/>
      <c r="AR53" s="1453"/>
      <c r="AS53" s="1453"/>
      <c r="AT53" s="1454"/>
      <c r="AV53" s="1483"/>
      <c r="AW53" s="1484"/>
      <c r="AX53" s="1486"/>
      <c r="AY53" s="1486"/>
      <c r="AZ53" s="1450"/>
      <c r="BA53" s="1450"/>
      <c r="BB53" s="1450"/>
      <c r="BC53" s="1450"/>
      <c r="BD53" s="1453"/>
      <c r="BE53" s="1453"/>
      <c r="BF53" s="1453"/>
      <c r="BG53" s="1453"/>
      <c r="BH53" s="1453"/>
      <c r="BI53" s="1454"/>
    </row>
    <row r="54" spans="2:61" ht="72.75" customHeight="1"/>
    <row r="55" spans="2:61" ht="36.75" customHeight="1">
      <c r="B55" s="1436">
        <f>IF(MONTH(Q37)=12,DATE(YEAR(Q37)+1,1,1),DATE(YEAR(Q37),MONTH(Q37)+1,1))</f>
        <v>46204</v>
      </c>
      <c r="C55" s="1436"/>
      <c r="D55" s="1487">
        <f>B55</f>
        <v>46204</v>
      </c>
      <c r="E55" s="1487"/>
      <c r="F55" s="1434" t="str">
        <f>IF(B55&gt;=43586,"令和"&amp;IF(YEAR(B55)-2018=1,"元",YEAR(B55)-2018),"平成"&amp;(YEAR(B55)-1988))</f>
        <v>令和8</v>
      </c>
      <c r="G55" s="1435"/>
      <c r="H55" s="1422" t="s">
        <v>353</v>
      </c>
      <c r="I55" s="1423"/>
      <c r="J55" s="1426" t="str">
        <f>VLOOKUP(B55,祝節名,2,FALSE)</f>
        <v>20 海の日
小暑7、大暑23</v>
      </c>
      <c r="K55" s="1426"/>
      <c r="L55" s="1426"/>
      <c r="M55" s="1426"/>
      <c r="N55" s="1426"/>
      <c r="O55" s="1426"/>
      <c r="Q55" s="1436">
        <f>IF(MONTH(B55)=12,DATE(YEAR(B55)+1,1,1),DATE(YEAR(B55),MONTH(B55)+1,1))</f>
        <v>46235</v>
      </c>
      <c r="R55" s="1436"/>
      <c r="S55" s="1487">
        <f>Q55</f>
        <v>46235</v>
      </c>
      <c r="T55" s="1487"/>
      <c r="U55" s="1434" t="str">
        <f>IF(Q55&gt;=43586,"令和"&amp;IF(YEAR(Q55)-2018=1,"元",YEAR(Q55)-2018),"平成"&amp;(YEAR(Q55)-1988))</f>
        <v>令和8</v>
      </c>
      <c r="V55" s="1435"/>
      <c r="W55" s="1422" t="s">
        <v>353</v>
      </c>
      <c r="X55" s="1423"/>
      <c r="Y55" s="1426" t="str">
        <f>VLOOKUP(Q55,祝節名,2,FALSE)</f>
        <v>11 山の日
立秋7、処暑23</v>
      </c>
      <c r="Z55" s="1426"/>
      <c r="AA55" s="1426"/>
      <c r="AB55" s="1426"/>
      <c r="AC55" s="1426"/>
      <c r="AD55" s="1426"/>
      <c r="AG55" s="1436">
        <f>IF(MONTH(AV37)=12,DATE(YEAR(AV37)+1,1,1),DATE(YEAR(AV37),MONTH(AV37)+1,1))</f>
        <v>46447</v>
      </c>
      <c r="AH55" s="1436"/>
      <c r="AI55" s="1465">
        <f>AG55</f>
        <v>46447</v>
      </c>
      <c r="AJ55" s="1465"/>
      <c r="AK55" s="1434" t="str">
        <f>IF(AG55&gt;=43586,"令和"&amp;IF(YEAR(AG55)-2018=1,"元",YEAR(AG55)-2018),"平成"&amp;(YEAR(AG55)-1988))</f>
        <v>令和9</v>
      </c>
      <c r="AL55" s="1435"/>
      <c r="AM55" s="1422" t="s">
        <v>353</v>
      </c>
      <c r="AN55" s="1423"/>
      <c r="AO55" s="1426" t="str">
        <f>VLOOKUP(AG55,祝節名,2,FALSE)</f>
        <v>21 春分の日、22 振替休日
啓蟄6、春分21</v>
      </c>
      <c r="AP55" s="1426"/>
      <c r="AQ55" s="1426"/>
      <c r="AR55" s="1426"/>
      <c r="AS55" s="1426"/>
      <c r="AT55" s="1426"/>
      <c r="AV55" s="1436">
        <f>IF(MONTH(AG55)=12,DATE(YEAR(AG55)+1,1,1),DATE(YEAR(AG55),MONTH(AG55)+1,1))</f>
        <v>46478</v>
      </c>
      <c r="AW55" s="1436"/>
      <c r="AX55" s="1465">
        <f>AV55</f>
        <v>46478</v>
      </c>
      <c r="AY55" s="1465"/>
      <c r="AZ55" s="1434" t="str">
        <f>IF(AV55&gt;=43586,"令和"&amp;IF(YEAR(AV55)-2018=1,"元",YEAR(AV55)-2018),"平成"&amp;(YEAR(AV55)-1988))</f>
        <v>令和9</v>
      </c>
      <c r="BA55" s="1435"/>
      <c r="BB55" s="1422" t="s">
        <v>353</v>
      </c>
      <c r="BC55" s="1423"/>
      <c r="BD55" s="1426" t="str">
        <f>VLOOKUP(AV55,祝節名,2,FALSE)</f>
        <v>29 昭和の日
清明5、穀雨20</v>
      </c>
      <c r="BE55" s="1426"/>
      <c r="BF55" s="1426"/>
      <c r="BG55" s="1426"/>
      <c r="BH55" s="1426"/>
      <c r="BI55" s="1426"/>
    </row>
    <row r="56" spans="2:61" ht="36.75" customHeight="1">
      <c r="B56" s="1436"/>
      <c r="C56" s="1436"/>
      <c r="D56" s="1487"/>
      <c r="E56" s="1487"/>
      <c r="F56" s="1434"/>
      <c r="G56" s="1435"/>
      <c r="H56" s="1424"/>
      <c r="I56" s="1425"/>
      <c r="J56" s="1427"/>
      <c r="K56" s="1427"/>
      <c r="L56" s="1427"/>
      <c r="M56" s="1427"/>
      <c r="N56" s="1427"/>
      <c r="O56" s="1427"/>
      <c r="Q56" s="1436"/>
      <c r="R56" s="1436"/>
      <c r="S56" s="1487"/>
      <c r="T56" s="1487"/>
      <c r="U56" s="1434"/>
      <c r="V56" s="1435"/>
      <c r="W56" s="1424"/>
      <c r="X56" s="1425"/>
      <c r="Y56" s="1427"/>
      <c r="Z56" s="1427"/>
      <c r="AA56" s="1427"/>
      <c r="AB56" s="1427"/>
      <c r="AC56" s="1427"/>
      <c r="AD56" s="1427"/>
      <c r="AG56" s="1436"/>
      <c r="AH56" s="1436"/>
      <c r="AI56" s="1465"/>
      <c r="AJ56" s="1465"/>
      <c r="AK56" s="1434"/>
      <c r="AL56" s="1435"/>
      <c r="AM56" s="1424"/>
      <c r="AN56" s="1425"/>
      <c r="AO56" s="1427"/>
      <c r="AP56" s="1427"/>
      <c r="AQ56" s="1427"/>
      <c r="AR56" s="1427"/>
      <c r="AS56" s="1427"/>
      <c r="AT56" s="1427"/>
      <c r="AV56" s="1436"/>
      <c r="AW56" s="1436"/>
      <c r="AX56" s="1465"/>
      <c r="AY56" s="1465"/>
      <c r="AZ56" s="1434"/>
      <c r="BA56" s="1435"/>
      <c r="BB56" s="1424"/>
      <c r="BC56" s="1425"/>
      <c r="BD56" s="1427"/>
      <c r="BE56" s="1427"/>
      <c r="BF56" s="1427"/>
      <c r="BG56" s="1427"/>
      <c r="BH56" s="1427"/>
      <c r="BI56" s="1427"/>
    </row>
    <row r="57" spans="2:61" ht="12" customHeight="1"/>
    <row r="58" spans="2:61" ht="36" customHeight="1">
      <c r="B58" s="1428" t="s">
        <v>360</v>
      </c>
      <c r="C58" s="1429"/>
      <c r="D58" s="1430" t="s">
        <v>314</v>
      </c>
      <c r="E58" s="1430"/>
      <c r="F58" s="1488" t="s">
        <v>359</v>
      </c>
      <c r="G58" s="1488"/>
      <c r="H58" s="1430" t="s">
        <v>374</v>
      </c>
      <c r="I58" s="1430"/>
      <c r="J58" s="1488" t="s">
        <v>315</v>
      </c>
      <c r="K58" s="1488"/>
      <c r="L58" s="1430" t="s">
        <v>311</v>
      </c>
      <c r="M58" s="1430"/>
      <c r="N58" s="1432" t="s">
        <v>369</v>
      </c>
      <c r="O58" s="1433"/>
      <c r="Q58" s="1428" t="s">
        <v>360</v>
      </c>
      <c r="R58" s="1429"/>
      <c r="S58" s="1430" t="s">
        <v>314</v>
      </c>
      <c r="T58" s="1430"/>
      <c r="U58" s="1488" t="s">
        <v>359</v>
      </c>
      <c r="V58" s="1488"/>
      <c r="W58" s="1430" t="s">
        <v>374</v>
      </c>
      <c r="X58" s="1430"/>
      <c r="Y58" s="1488" t="s">
        <v>315</v>
      </c>
      <c r="Z58" s="1488"/>
      <c r="AA58" s="1430" t="s">
        <v>311</v>
      </c>
      <c r="AB58" s="1430"/>
      <c r="AC58" s="1432" t="s">
        <v>369</v>
      </c>
      <c r="AD58" s="1433"/>
      <c r="AG58" s="1472" t="s">
        <v>360</v>
      </c>
      <c r="AH58" s="1473"/>
      <c r="AI58" s="1469" t="s">
        <v>314</v>
      </c>
      <c r="AJ58" s="1469"/>
      <c r="AK58" s="1469" t="s">
        <v>359</v>
      </c>
      <c r="AL58" s="1469"/>
      <c r="AM58" s="1469" t="s">
        <v>374</v>
      </c>
      <c r="AN58" s="1469"/>
      <c r="AO58" s="1469" t="s">
        <v>315</v>
      </c>
      <c r="AP58" s="1469"/>
      <c r="AQ58" s="1469" t="s">
        <v>311</v>
      </c>
      <c r="AR58" s="1469"/>
      <c r="AS58" s="1470" t="s">
        <v>369</v>
      </c>
      <c r="AT58" s="1471"/>
      <c r="AV58" s="1472" t="s">
        <v>360</v>
      </c>
      <c r="AW58" s="1473"/>
      <c r="AX58" s="1469" t="s">
        <v>314</v>
      </c>
      <c r="AY58" s="1469"/>
      <c r="AZ58" s="1469" t="s">
        <v>359</v>
      </c>
      <c r="BA58" s="1469"/>
      <c r="BB58" s="1469" t="s">
        <v>374</v>
      </c>
      <c r="BC58" s="1469"/>
      <c r="BD58" s="1469" t="s">
        <v>315</v>
      </c>
      <c r="BE58" s="1469"/>
      <c r="BF58" s="1469" t="s">
        <v>311</v>
      </c>
      <c r="BG58" s="1469"/>
      <c r="BH58" s="1470" t="s">
        <v>369</v>
      </c>
      <c r="BI58" s="1471"/>
    </row>
    <row r="59" spans="2:61" ht="6" customHeight="1">
      <c r="B59" s="21"/>
      <c r="O59" s="16"/>
      <c r="Q59" s="21"/>
      <c r="AD59" s="16"/>
      <c r="AG59" s="21"/>
      <c r="AT59" s="16"/>
      <c r="AV59" s="21"/>
      <c r="BI59" s="16"/>
    </row>
    <row r="60" spans="2:61" ht="38.25" customHeight="1">
      <c r="B60" s="1444">
        <f>IF(WEEKDAY(B55)=1,B55,(IF(WEEKDAY(B55)=2,B55-1,(IF(WEEKDAY(B55)=3,B55-2,(IF(WEEKDAY(B55)=4,B55-3,(IF(WEEKDAY(B55)=5,B55-4,IF(WEEKDAY(B55)=6,B55-5,B55-6))))))))))</f>
        <v>46201</v>
      </c>
      <c r="C60" s="1445"/>
      <c r="D60" s="1441">
        <f>B60+1</f>
        <v>46202</v>
      </c>
      <c r="E60" s="1441"/>
      <c r="F60" s="1441">
        <f>D60+1</f>
        <v>46203</v>
      </c>
      <c r="G60" s="1441"/>
      <c r="H60" s="1441">
        <f>F60+1</f>
        <v>46204</v>
      </c>
      <c r="I60" s="1441"/>
      <c r="J60" s="1441">
        <f>H60+1</f>
        <v>46205</v>
      </c>
      <c r="K60" s="1441"/>
      <c r="L60" s="1441">
        <f>J60+1</f>
        <v>46206</v>
      </c>
      <c r="M60" s="1441"/>
      <c r="N60" s="1442">
        <f>L60+1</f>
        <v>46207</v>
      </c>
      <c r="O60" s="1443"/>
      <c r="Q60" s="1444">
        <f>IF(WEEKDAY(Q55)=1,Q55,(IF(WEEKDAY(Q55)=2,Q55-1,(IF(WEEKDAY(Q55)=3,Q55-2,(IF(WEEKDAY(Q55)=4,Q55-3,(IF(WEEKDAY(Q55)=5,Q55-4,IF(WEEKDAY(Q55)=6,Q55-5,Q55-6))))))))))</f>
        <v>46229</v>
      </c>
      <c r="R60" s="1445"/>
      <c r="S60" s="1441">
        <f>Q60+1</f>
        <v>46230</v>
      </c>
      <c r="T60" s="1441"/>
      <c r="U60" s="1441">
        <f>S60+1</f>
        <v>46231</v>
      </c>
      <c r="V60" s="1441"/>
      <c r="W60" s="1441">
        <f>U60+1</f>
        <v>46232</v>
      </c>
      <c r="X60" s="1441"/>
      <c r="Y60" s="1441">
        <f>W60+1</f>
        <v>46233</v>
      </c>
      <c r="Z60" s="1441"/>
      <c r="AA60" s="1441">
        <f>Y60+1</f>
        <v>46234</v>
      </c>
      <c r="AB60" s="1441"/>
      <c r="AC60" s="1442">
        <f>AA60+1</f>
        <v>46235</v>
      </c>
      <c r="AD60" s="1443"/>
      <c r="AG60" s="1477">
        <f>IF(WEEKDAY(AG55)=1,AG55,(IF(WEEKDAY(AG55)=2,AG55-1,(IF(WEEKDAY(AG55)=3,AG55-2,(IF(WEEKDAY(AG55)=4,AG55-3,(IF(WEEKDAY(AG55)=5,AG55-4,IF(WEEKDAY(AG55)=6,AG55-5,AG55-6))))))))))</f>
        <v>46446</v>
      </c>
      <c r="AH60" s="1478"/>
      <c r="AI60" s="1474">
        <f>AG60+1</f>
        <v>46447</v>
      </c>
      <c r="AJ60" s="1474"/>
      <c r="AK60" s="1474">
        <f>AI60+1</f>
        <v>46448</v>
      </c>
      <c r="AL60" s="1474"/>
      <c r="AM60" s="1474">
        <f>AK60+1</f>
        <v>46449</v>
      </c>
      <c r="AN60" s="1474"/>
      <c r="AO60" s="1474">
        <f>AM60+1</f>
        <v>46450</v>
      </c>
      <c r="AP60" s="1474"/>
      <c r="AQ60" s="1474">
        <f>AO60+1</f>
        <v>46451</v>
      </c>
      <c r="AR60" s="1474"/>
      <c r="AS60" s="1475">
        <f>AQ60+1</f>
        <v>46452</v>
      </c>
      <c r="AT60" s="1476"/>
      <c r="AV60" s="1477">
        <f>IF(WEEKDAY(AV55)=1,AV55,(IF(WEEKDAY(AV55)=2,AV55-1,(IF(WEEKDAY(AV55)=3,AV55-2,(IF(WEEKDAY(AV55)=4,AV55-3,(IF(WEEKDAY(AV55)=5,AV55-4,IF(WEEKDAY(AV55)=6,AV55-5,AV55-6))))))))))</f>
        <v>46474</v>
      </c>
      <c r="AW60" s="1478"/>
      <c r="AX60" s="1474">
        <f>AV60+1</f>
        <v>46475</v>
      </c>
      <c r="AY60" s="1474"/>
      <c r="AZ60" s="1474">
        <f>AX60+1</f>
        <v>46476</v>
      </c>
      <c r="BA60" s="1474"/>
      <c r="BB60" s="1474">
        <f>AZ60+1</f>
        <v>46477</v>
      </c>
      <c r="BC60" s="1474"/>
      <c r="BD60" s="1474">
        <f>BB60+1</f>
        <v>46478</v>
      </c>
      <c r="BE60" s="1474"/>
      <c r="BF60" s="1474">
        <f>BD60+1</f>
        <v>46479</v>
      </c>
      <c r="BG60" s="1474"/>
      <c r="BH60" s="1475">
        <f>BF60+1</f>
        <v>46480</v>
      </c>
      <c r="BI60" s="1476"/>
    </row>
    <row r="61" spans="2:61" ht="38.25" customHeight="1">
      <c r="B61" s="1444"/>
      <c r="C61" s="1445"/>
      <c r="D61" s="1441"/>
      <c r="E61" s="1441"/>
      <c r="F61" s="1441"/>
      <c r="G61" s="1441"/>
      <c r="H61" s="1441"/>
      <c r="I61" s="1441"/>
      <c r="J61" s="1441"/>
      <c r="K61" s="1441"/>
      <c r="L61" s="1441"/>
      <c r="M61" s="1441"/>
      <c r="N61" s="1442"/>
      <c r="O61" s="1443"/>
      <c r="Q61" s="1444"/>
      <c r="R61" s="1445"/>
      <c r="S61" s="1441"/>
      <c r="T61" s="1441"/>
      <c r="U61" s="1441"/>
      <c r="V61" s="1441"/>
      <c r="W61" s="1441"/>
      <c r="X61" s="1441"/>
      <c r="Y61" s="1441"/>
      <c r="Z61" s="1441"/>
      <c r="AA61" s="1441"/>
      <c r="AB61" s="1441"/>
      <c r="AC61" s="1442"/>
      <c r="AD61" s="1443"/>
      <c r="AG61" s="1477"/>
      <c r="AH61" s="1478"/>
      <c r="AI61" s="1474"/>
      <c r="AJ61" s="1474"/>
      <c r="AK61" s="1474"/>
      <c r="AL61" s="1474"/>
      <c r="AM61" s="1474"/>
      <c r="AN61" s="1474"/>
      <c r="AO61" s="1474"/>
      <c r="AP61" s="1474"/>
      <c r="AQ61" s="1474"/>
      <c r="AR61" s="1474"/>
      <c r="AS61" s="1475"/>
      <c r="AT61" s="1476"/>
      <c r="AV61" s="1477"/>
      <c r="AW61" s="1478"/>
      <c r="AX61" s="1474"/>
      <c r="AY61" s="1474"/>
      <c r="AZ61" s="1474"/>
      <c r="BA61" s="1474"/>
      <c r="BB61" s="1474"/>
      <c r="BC61" s="1474"/>
      <c r="BD61" s="1474"/>
      <c r="BE61" s="1474"/>
      <c r="BF61" s="1474"/>
      <c r="BG61" s="1474"/>
      <c r="BH61" s="1475"/>
      <c r="BI61" s="1476"/>
    </row>
    <row r="62" spans="2:61" ht="38.25" customHeight="1">
      <c r="B62" s="1444">
        <f>N60+1</f>
        <v>46208</v>
      </c>
      <c r="C62" s="1445"/>
      <c r="D62" s="1441">
        <f>B62+1</f>
        <v>46209</v>
      </c>
      <c r="E62" s="1441"/>
      <c r="F62" s="1441">
        <f>D62+1</f>
        <v>46210</v>
      </c>
      <c r="G62" s="1441"/>
      <c r="H62" s="1441">
        <f>F62+1</f>
        <v>46211</v>
      </c>
      <c r="I62" s="1441"/>
      <c r="J62" s="1441">
        <f>H62+1</f>
        <v>46212</v>
      </c>
      <c r="K62" s="1441"/>
      <c r="L62" s="1441">
        <f>J62+1</f>
        <v>46213</v>
      </c>
      <c r="M62" s="1441"/>
      <c r="N62" s="1447">
        <f>L62+1</f>
        <v>46214</v>
      </c>
      <c r="O62" s="1448"/>
      <c r="Q62" s="1444">
        <f>AC60+1</f>
        <v>46236</v>
      </c>
      <c r="R62" s="1445"/>
      <c r="S62" s="1441">
        <f>Q62+1</f>
        <v>46237</v>
      </c>
      <c r="T62" s="1441"/>
      <c r="U62" s="1441">
        <f>S62+1</f>
        <v>46238</v>
      </c>
      <c r="V62" s="1441"/>
      <c r="W62" s="1441">
        <f>U62+1</f>
        <v>46239</v>
      </c>
      <c r="X62" s="1441"/>
      <c r="Y62" s="1441">
        <f>W62+1</f>
        <v>46240</v>
      </c>
      <c r="Z62" s="1441"/>
      <c r="AA62" s="1441">
        <f>Y62+1</f>
        <v>46241</v>
      </c>
      <c r="AB62" s="1441"/>
      <c r="AC62" s="1447">
        <f>AA62+1</f>
        <v>46242</v>
      </c>
      <c r="AD62" s="1448"/>
      <c r="AG62" s="1477">
        <f>AS60+1</f>
        <v>46453</v>
      </c>
      <c r="AH62" s="1478"/>
      <c r="AI62" s="1474">
        <f>AG62+1</f>
        <v>46454</v>
      </c>
      <c r="AJ62" s="1474"/>
      <c r="AK62" s="1474">
        <f>AI62+1</f>
        <v>46455</v>
      </c>
      <c r="AL62" s="1474"/>
      <c r="AM62" s="1474">
        <f>AK62+1</f>
        <v>46456</v>
      </c>
      <c r="AN62" s="1474"/>
      <c r="AO62" s="1474">
        <f>AM62+1</f>
        <v>46457</v>
      </c>
      <c r="AP62" s="1474"/>
      <c r="AQ62" s="1474">
        <f>AO62+1</f>
        <v>46458</v>
      </c>
      <c r="AR62" s="1474"/>
      <c r="AS62" s="1479">
        <f>AQ62+1</f>
        <v>46459</v>
      </c>
      <c r="AT62" s="1480"/>
      <c r="AV62" s="1477">
        <f>BH60+1</f>
        <v>46481</v>
      </c>
      <c r="AW62" s="1478"/>
      <c r="AX62" s="1474">
        <f>AV62+1</f>
        <v>46482</v>
      </c>
      <c r="AY62" s="1474"/>
      <c r="AZ62" s="1474">
        <f>AX62+1</f>
        <v>46483</v>
      </c>
      <c r="BA62" s="1474"/>
      <c r="BB62" s="1474">
        <f>AZ62+1</f>
        <v>46484</v>
      </c>
      <c r="BC62" s="1474"/>
      <c r="BD62" s="1474">
        <f>BB62+1</f>
        <v>46485</v>
      </c>
      <c r="BE62" s="1474"/>
      <c r="BF62" s="1474">
        <f>BD62+1</f>
        <v>46486</v>
      </c>
      <c r="BG62" s="1474"/>
      <c r="BH62" s="1479">
        <f>BF62+1</f>
        <v>46487</v>
      </c>
      <c r="BI62" s="1480"/>
    </row>
    <row r="63" spans="2:61" ht="38.25" customHeight="1">
      <c r="B63" s="1444"/>
      <c r="C63" s="1445"/>
      <c r="D63" s="1441"/>
      <c r="E63" s="1441"/>
      <c r="F63" s="1441"/>
      <c r="G63" s="1441"/>
      <c r="H63" s="1441"/>
      <c r="I63" s="1441"/>
      <c r="J63" s="1441"/>
      <c r="K63" s="1441"/>
      <c r="L63" s="1441"/>
      <c r="M63" s="1441"/>
      <c r="N63" s="1447"/>
      <c r="O63" s="1448"/>
      <c r="Q63" s="1444"/>
      <c r="R63" s="1445"/>
      <c r="S63" s="1441"/>
      <c r="T63" s="1441"/>
      <c r="U63" s="1441"/>
      <c r="V63" s="1441"/>
      <c r="W63" s="1441"/>
      <c r="X63" s="1441"/>
      <c r="Y63" s="1441"/>
      <c r="Z63" s="1441"/>
      <c r="AA63" s="1441"/>
      <c r="AB63" s="1441"/>
      <c r="AC63" s="1447"/>
      <c r="AD63" s="1448"/>
      <c r="AG63" s="1477"/>
      <c r="AH63" s="1478"/>
      <c r="AI63" s="1474"/>
      <c r="AJ63" s="1474"/>
      <c r="AK63" s="1474"/>
      <c r="AL63" s="1474"/>
      <c r="AM63" s="1474"/>
      <c r="AN63" s="1474"/>
      <c r="AO63" s="1474"/>
      <c r="AP63" s="1474"/>
      <c r="AQ63" s="1474"/>
      <c r="AR63" s="1474"/>
      <c r="AS63" s="1479"/>
      <c r="AT63" s="1480"/>
      <c r="AV63" s="1477"/>
      <c r="AW63" s="1478"/>
      <c r="AX63" s="1474"/>
      <c r="AY63" s="1474"/>
      <c r="AZ63" s="1474"/>
      <c r="BA63" s="1474"/>
      <c r="BB63" s="1474"/>
      <c r="BC63" s="1474"/>
      <c r="BD63" s="1474"/>
      <c r="BE63" s="1474"/>
      <c r="BF63" s="1474"/>
      <c r="BG63" s="1474"/>
      <c r="BH63" s="1479"/>
      <c r="BI63" s="1480"/>
    </row>
    <row r="64" spans="2:61" ht="38.25" customHeight="1">
      <c r="B64" s="1444">
        <f>N62+1</f>
        <v>46215</v>
      </c>
      <c r="C64" s="1445"/>
      <c r="D64" s="1441">
        <f>B64+1</f>
        <v>46216</v>
      </c>
      <c r="E64" s="1441"/>
      <c r="F64" s="1441">
        <f>D64+1</f>
        <v>46217</v>
      </c>
      <c r="G64" s="1441"/>
      <c r="H64" s="1441">
        <f>F64+1</f>
        <v>46218</v>
      </c>
      <c r="I64" s="1441"/>
      <c r="J64" s="1441">
        <f>H64+1</f>
        <v>46219</v>
      </c>
      <c r="K64" s="1441"/>
      <c r="L64" s="1441">
        <f>J64+1</f>
        <v>46220</v>
      </c>
      <c r="M64" s="1441"/>
      <c r="N64" s="1447">
        <f>L64+1</f>
        <v>46221</v>
      </c>
      <c r="O64" s="1448"/>
      <c r="Q64" s="1444">
        <f>AC62+1</f>
        <v>46243</v>
      </c>
      <c r="R64" s="1445"/>
      <c r="S64" s="1441">
        <f>Q64+1</f>
        <v>46244</v>
      </c>
      <c r="T64" s="1441"/>
      <c r="U64" s="1441">
        <f>S64+1</f>
        <v>46245</v>
      </c>
      <c r="V64" s="1441"/>
      <c r="W64" s="1441">
        <f>U64+1</f>
        <v>46246</v>
      </c>
      <c r="X64" s="1441"/>
      <c r="Y64" s="1441">
        <f>W64+1</f>
        <v>46247</v>
      </c>
      <c r="Z64" s="1441"/>
      <c r="AA64" s="1441">
        <f>Y64+1</f>
        <v>46248</v>
      </c>
      <c r="AB64" s="1441"/>
      <c r="AC64" s="1447">
        <f>AA64+1</f>
        <v>46249</v>
      </c>
      <c r="AD64" s="1448"/>
      <c r="AG64" s="1477">
        <f>AS62+1</f>
        <v>46460</v>
      </c>
      <c r="AH64" s="1478"/>
      <c r="AI64" s="1474">
        <f>AG64+1</f>
        <v>46461</v>
      </c>
      <c r="AJ64" s="1474"/>
      <c r="AK64" s="1474">
        <f>AI64+1</f>
        <v>46462</v>
      </c>
      <c r="AL64" s="1474"/>
      <c r="AM64" s="1474">
        <f>AK64+1</f>
        <v>46463</v>
      </c>
      <c r="AN64" s="1474"/>
      <c r="AO64" s="1474">
        <f>AM64+1</f>
        <v>46464</v>
      </c>
      <c r="AP64" s="1474"/>
      <c r="AQ64" s="1474">
        <f>AO64+1</f>
        <v>46465</v>
      </c>
      <c r="AR64" s="1474"/>
      <c r="AS64" s="1479">
        <f>AQ64+1</f>
        <v>46466</v>
      </c>
      <c r="AT64" s="1480"/>
      <c r="AV64" s="1477">
        <f>BH62+1</f>
        <v>46488</v>
      </c>
      <c r="AW64" s="1478"/>
      <c r="AX64" s="1474">
        <f>AV64+1</f>
        <v>46489</v>
      </c>
      <c r="AY64" s="1474"/>
      <c r="AZ64" s="1474">
        <f>AX64+1</f>
        <v>46490</v>
      </c>
      <c r="BA64" s="1474"/>
      <c r="BB64" s="1474">
        <f>AZ64+1</f>
        <v>46491</v>
      </c>
      <c r="BC64" s="1474"/>
      <c r="BD64" s="1474">
        <f>BB64+1</f>
        <v>46492</v>
      </c>
      <c r="BE64" s="1474"/>
      <c r="BF64" s="1474">
        <f>BD64+1</f>
        <v>46493</v>
      </c>
      <c r="BG64" s="1474"/>
      <c r="BH64" s="1479">
        <f>BF64+1</f>
        <v>46494</v>
      </c>
      <c r="BI64" s="1480"/>
    </row>
    <row r="65" spans="2:61" ht="38.25" customHeight="1">
      <c r="B65" s="1444"/>
      <c r="C65" s="1445"/>
      <c r="D65" s="1441"/>
      <c r="E65" s="1441"/>
      <c r="F65" s="1441"/>
      <c r="G65" s="1441"/>
      <c r="H65" s="1441"/>
      <c r="I65" s="1441"/>
      <c r="J65" s="1441"/>
      <c r="K65" s="1441"/>
      <c r="L65" s="1441"/>
      <c r="M65" s="1441"/>
      <c r="N65" s="1447"/>
      <c r="O65" s="1448"/>
      <c r="Q65" s="1444"/>
      <c r="R65" s="1445"/>
      <c r="S65" s="1441"/>
      <c r="T65" s="1441"/>
      <c r="U65" s="1441"/>
      <c r="V65" s="1441"/>
      <c r="W65" s="1441"/>
      <c r="X65" s="1441"/>
      <c r="Y65" s="1441"/>
      <c r="Z65" s="1441"/>
      <c r="AA65" s="1441"/>
      <c r="AB65" s="1441"/>
      <c r="AC65" s="1447"/>
      <c r="AD65" s="1448"/>
      <c r="AG65" s="1477"/>
      <c r="AH65" s="1478"/>
      <c r="AI65" s="1474"/>
      <c r="AJ65" s="1474"/>
      <c r="AK65" s="1474"/>
      <c r="AL65" s="1474"/>
      <c r="AM65" s="1474"/>
      <c r="AN65" s="1474"/>
      <c r="AO65" s="1474"/>
      <c r="AP65" s="1474"/>
      <c r="AQ65" s="1474"/>
      <c r="AR65" s="1474"/>
      <c r="AS65" s="1479"/>
      <c r="AT65" s="1480"/>
      <c r="AV65" s="1477"/>
      <c r="AW65" s="1478"/>
      <c r="AX65" s="1474"/>
      <c r="AY65" s="1474"/>
      <c r="AZ65" s="1474"/>
      <c r="BA65" s="1474"/>
      <c r="BB65" s="1474"/>
      <c r="BC65" s="1474"/>
      <c r="BD65" s="1474"/>
      <c r="BE65" s="1474"/>
      <c r="BF65" s="1474"/>
      <c r="BG65" s="1474"/>
      <c r="BH65" s="1479"/>
      <c r="BI65" s="1480"/>
    </row>
    <row r="66" spans="2:61" ht="38.25" customHeight="1">
      <c r="B66" s="1444">
        <f>N64+1</f>
        <v>46222</v>
      </c>
      <c r="C66" s="1445"/>
      <c r="D66" s="1441">
        <f>B66+1</f>
        <v>46223</v>
      </c>
      <c r="E66" s="1441"/>
      <c r="F66" s="1441">
        <f>D66+1</f>
        <v>46224</v>
      </c>
      <c r="G66" s="1441"/>
      <c r="H66" s="1441">
        <f>F66+1</f>
        <v>46225</v>
      </c>
      <c r="I66" s="1441"/>
      <c r="J66" s="1441">
        <f>H66+1</f>
        <v>46226</v>
      </c>
      <c r="K66" s="1441"/>
      <c r="L66" s="1441">
        <f>J66+1</f>
        <v>46227</v>
      </c>
      <c r="M66" s="1441"/>
      <c r="N66" s="1447">
        <f>L66+1</f>
        <v>46228</v>
      </c>
      <c r="O66" s="1448"/>
      <c r="Q66" s="1444">
        <f>AC64+1</f>
        <v>46250</v>
      </c>
      <c r="R66" s="1445"/>
      <c r="S66" s="1441">
        <f>Q66+1</f>
        <v>46251</v>
      </c>
      <c r="T66" s="1441"/>
      <c r="U66" s="1441">
        <f>S66+1</f>
        <v>46252</v>
      </c>
      <c r="V66" s="1441"/>
      <c r="W66" s="1441">
        <f>U66+1</f>
        <v>46253</v>
      </c>
      <c r="X66" s="1441"/>
      <c r="Y66" s="1441">
        <f>W66+1</f>
        <v>46254</v>
      </c>
      <c r="Z66" s="1441"/>
      <c r="AA66" s="1441">
        <f>Y66+1</f>
        <v>46255</v>
      </c>
      <c r="AB66" s="1441"/>
      <c r="AC66" s="1447">
        <f>AA66+1</f>
        <v>46256</v>
      </c>
      <c r="AD66" s="1448"/>
      <c r="AG66" s="1477">
        <f>AS64+1</f>
        <v>46467</v>
      </c>
      <c r="AH66" s="1478"/>
      <c r="AI66" s="1474">
        <f>AG66+1</f>
        <v>46468</v>
      </c>
      <c r="AJ66" s="1474"/>
      <c r="AK66" s="1474">
        <f>AI66+1</f>
        <v>46469</v>
      </c>
      <c r="AL66" s="1474"/>
      <c r="AM66" s="1474">
        <f>AK66+1</f>
        <v>46470</v>
      </c>
      <c r="AN66" s="1474"/>
      <c r="AO66" s="1474">
        <f>AM66+1</f>
        <v>46471</v>
      </c>
      <c r="AP66" s="1474"/>
      <c r="AQ66" s="1474">
        <f>AO66+1</f>
        <v>46472</v>
      </c>
      <c r="AR66" s="1474"/>
      <c r="AS66" s="1479">
        <f>AQ66+1</f>
        <v>46473</v>
      </c>
      <c r="AT66" s="1480"/>
      <c r="AV66" s="1477">
        <f>BH64+1</f>
        <v>46495</v>
      </c>
      <c r="AW66" s="1478"/>
      <c r="AX66" s="1474">
        <f>AV66+1</f>
        <v>46496</v>
      </c>
      <c r="AY66" s="1474"/>
      <c r="AZ66" s="1474">
        <f>AX66+1</f>
        <v>46497</v>
      </c>
      <c r="BA66" s="1474"/>
      <c r="BB66" s="1474">
        <f>AZ66+1</f>
        <v>46498</v>
      </c>
      <c r="BC66" s="1474"/>
      <c r="BD66" s="1474">
        <f>BB66+1</f>
        <v>46499</v>
      </c>
      <c r="BE66" s="1474"/>
      <c r="BF66" s="1474">
        <f>BD66+1</f>
        <v>46500</v>
      </c>
      <c r="BG66" s="1474"/>
      <c r="BH66" s="1479">
        <f>BF66+1</f>
        <v>46501</v>
      </c>
      <c r="BI66" s="1480"/>
    </row>
    <row r="67" spans="2:61" ht="38.25" customHeight="1">
      <c r="B67" s="1444"/>
      <c r="C67" s="1445"/>
      <c r="D67" s="1441"/>
      <c r="E67" s="1441"/>
      <c r="F67" s="1441"/>
      <c r="G67" s="1441"/>
      <c r="H67" s="1441"/>
      <c r="I67" s="1441"/>
      <c r="J67" s="1441"/>
      <c r="K67" s="1441"/>
      <c r="L67" s="1441"/>
      <c r="M67" s="1441"/>
      <c r="N67" s="1447"/>
      <c r="O67" s="1448"/>
      <c r="Q67" s="1444"/>
      <c r="R67" s="1445"/>
      <c r="S67" s="1441"/>
      <c r="T67" s="1441"/>
      <c r="U67" s="1441"/>
      <c r="V67" s="1441"/>
      <c r="W67" s="1441"/>
      <c r="X67" s="1441"/>
      <c r="Y67" s="1441"/>
      <c r="Z67" s="1441"/>
      <c r="AA67" s="1441"/>
      <c r="AB67" s="1441"/>
      <c r="AC67" s="1447"/>
      <c r="AD67" s="1448"/>
      <c r="AG67" s="1477"/>
      <c r="AH67" s="1478"/>
      <c r="AI67" s="1474"/>
      <c r="AJ67" s="1474"/>
      <c r="AK67" s="1474"/>
      <c r="AL67" s="1474"/>
      <c r="AM67" s="1474"/>
      <c r="AN67" s="1474"/>
      <c r="AO67" s="1474"/>
      <c r="AP67" s="1474"/>
      <c r="AQ67" s="1474"/>
      <c r="AR67" s="1474"/>
      <c r="AS67" s="1479"/>
      <c r="AT67" s="1480"/>
      <c r="AV67" s="1477"/>
      <c r="AW67" s="1478"/>
      <c r="AX67" s="1474"/>
      <c r="AY67" s="1474"/>
      <c r="AZ67" s="1474"/>
      <c r="BA67" s="1474"/>
      <c r="BB67" s="1474"/>
      <c r="BC67" s="1474"/>
      <c r="BD67" s="1474"/>
      <c r="BE67" s="1474"/>
      <c r="BF67" s="1474"/>
      <c r="BG67" s="1474"/>
      <c r="BH67" s="1479"/>
      <c r="BI67" s="1480"/>
    </row>
    <row r="68" spans="2:61" ht="38.25" customHeight="1">
      <c r="B68" s="1444">
        <f>N66+1</f>
        <v>46229</v>
      </c>
      <c r="C68" s="1445"/>
      <c r="D68" s="1441">
        <f>B68+1</f>
        <v>46230</v>
      </c>
      <c r="E68" s="1441"/>
      <c r="F68" s="1441">
        <f>D68+1</f>
        <v>46231</v>
      </c>
      <c r="G68" s="1441"/>
      <c r="H68" s="1441">
        <f>F68+1</f>
        <v>46232</v>
      </c>
      <c r="I68" s="1441"/>
      <c r="J68" s="1441">
        <f>H68+1</f>
        <v>46233</v>
      </c>
      <c r="K68" s="1441"/>
      <c r="L68" s="1441">
        <f>J68+1</f>
        <v>46234</v>
      </c>
      <c r="M68" s="1441"/>
      <c r="N68" s="1447">
        <f>L68+1</f>
        <v>46235</v>
      </c>
      <c r="O68" s="1448"/>
      <c r="Q68" s="1444">
        <f>AC66+1</f>
        <v>46257</v>
      </c>
      <c r="R68" s="1445"/>
      <c r="S68" s="1441">
        <f>Q68+1</f>
        <v>46258</v>
      </c>
      <c r="T68" s="1441"/>
      <c r="U68" s="1441">
        <f>S68+1</f>
        <v>46259</v>
      </c>
      <c r="V68" s="1441"/>
      <c r="W68" s="1441">
        <f>U68+1</f>
        <v>46260</v>
      </c>
      <c r="X68" s="1441"/>
      <c r="Y68" s="1441">
        <f>W68+1</f>
        <v>46261</v>
      </c>
      <c r="Z68" s="1441"/>
      <c r="AA68" s="1441">
        <f>Y68+1</f>
        <v>46262</v>
      </c>
      <c r="AB68" s="1441"/>
      <c r="AC68" s="1447">
        <f>AA68+1</f>
        <v>46263</v>
      </c>
      <c r="AD68" s="1448"/>
      <c r="AG68" s="1477">
        <f>AS66+1</f>
        <v>46474</v>
      </c>
      <c r="AH68" s="1478"/>
      <c r="AI68" s="1474">
        <f>AG68+1</f>
        <v>46475</v>
      </c>
      <c r="AJ68" s="1474"/>
      <c r="AK68" s="1474">
        <f>AI68+1</f>
        <v>46476</v>
      </c>
      <c r="AL68" s="1474"/>
      <c r="AM68" s="1474">
        <f>AK68+1</f>
        <v>46477</v>
      </c>
      <c r="AN68" s="1474"/>
      <c r="AO68" s="1474">
        <f>AM68+1</f>
        <v>46478</v>
      </c>
      <c r="AP68" s="1474"/>
      <c r="AQ68" s="1474">
        <f>AO68+1</f>
        <v>46479</v>
      </c>
      <c r="AR68" s="1474"/>
      <c r="AS68" s="1479">
        <f>AQ68+1</f>
        <v>46480</v>
      </c>
      <c r="AT68" s="1480"/>
      <c r="AV68" s="1477">
        <f>BH66+1</f>
        <v>46502</v>
      </c>
      <c r="AW68" s="1478"/>
      <c r="AX68" s="1474">
        <f>AV68+1</f>
        <v>46503</v>
      </c>
      <c r="AY68" s="1474"/>
      <c r="AZ68" s="1474">
        <f>AX68+1</f>
        <v>46504</v>
      </c>
      <c r="BA68" s="1474"/>
      <c r="BB68" s="1474">
        <f>AZ68+1</f>
        <v>46505</v>
      </c>
      <c r="BC68" s="1474"/>
      <c r="BD68" s="1474">
        <f>BB68+1</f>
        <v>46506</v>
      </c>
      <c r="BE68" s="1474"/>
      <c r="BF68" s="1474">
        <f>BD68+1</f>
        <v>46507</v>
      </c>
      <c r="BG68" s="1474"/>
      <c r="BH68" s="1479">
        <f>BF68+1</f>
        <v>46508</v>
      </c>
      <c r="BI68" s="1480"/>
    </row>
    <row r="69" spans="2:61" ht="38.25" customHeight="1">
      <c r="B69" s="1444"/>
      <c r="C69" s="1445"/>
      <c r="D69" s="1441"/>
      <c r="E69" s="1441"/>
      <c r="F69" s="1441"/>
      <c r="G69" s="1441"/>
      <c r="H69" s="1441"/>
      <c r="I69" s="1441"/>
      <c r="J69" s="1441"/>
      <c r="K69" s="1441"/>
      <c r="L69" s="1441"/>
      <c r="M69" s="1441"/>
      <c r="N69" s="1447"/>
      <c r="O69" s="1448"/>
      <c r="Q69" s="1444"/>
      <c r="R69" s="1445"/>
      <c r="S69" s="1441"/>
      <c r="T69" s="1441"/>
      <c r="U69" s="1441"/>
      <c r="V69" s="1441"/>
      <c r="W69" s="1441"/>
      <c r="X69" s="1441"/>
      <c r="Y69" s="1441"/>
      <c r="Z69" s="1441"/>
      <c r="AA69" s="1441"/>
      <c r="AB69" s="1441"/>
      <c r="AC69" s="1447"/>
      <c r="AD69" s="1448"/>
      <c r="AG69" s="1477"/>
      <c r="AH69" s="1478"/>
      <c r="AI69" s="1474"/>
      <c r="AJ69" s="1474"/>
      <c r="AK69" s="1474"/>
      <c r="AL69" s="1474"/>
      <c r="AM69" s="1474"/>
      <c r="AN69" s="1474"/>
      <c r="AO69" s="1474"/>
      <c r="AP69" s="1474"/>
      <c r="AQ69" s="1474"/>
      <c r="AR69" s="1474"/>
      <c r="AS69" s="1479"/>
      <c r="AT69" s="1480"/>
      <c r="AV69" s="1477"/>
      <c r="AW69" s="1478"/>
      <c r="AX69" s="1474"/>
      <c r="AY69" s="1474"/>
      <c r="AZ69" s="1474"/>
      <c r="BA69" s="1474"/>
      <c r="BB69" s="1474"/>
      <c r="BC69" s="1474"/>
      <c r="BD69" s="1474"/>
      <c r="BE69" s="1474"/>
      <c r="BF69" s="1474"/>
      <c r="BG69" s="1474"/>
      <c r="BH69" s="1479"/>
      <c r="BI69" s="1480"/>
    </row>
    <row r="70" spans="2:61" ht="38.25" customHeight="1">
      <c r="B70" s="1456">
        <f>N68+1</f>
        <v>46236</v>
      </c>
      <c r="C70" s="1457"/>
      <c r="D70" s="1460">
        <f>B70+1</f>
        <v>46237</v>
      </c>
      <c r="E70" s="1460"/>
      <c r="F70" s="1449" t="s">
        <v>304</v>
      </c>
      <c r="G70" s="1449"/>
      <c r="H70" s="1449"/>
      <c r="I70" s="1449"/>
      <c r="J70" s="1451" t="str">
        <f>VLOOKUP(B55,記念名,2,FALSE)</f>
        <v>国民安全の日 1
世界人口デー 11</v>
      </c>
      <c r="K70" s="1451"/>
      <c r="L70" s="1451"/>
      <c r="M70" s="1451"/>
      <c r="N70" s="1451"/>
      <c r="O70" s="1452"/>
      <c r="Q70" s="1456">
        <f>AC68+1</f>
        <v>46264</v>
      </c>
      <c r="R70" s="1457"/>
      <c r="S70" s="1460">
        <f>Q70+1</f>
        <v>46265</v>
      </c>
      <c r="T70" s="1460"/>
      <c r="U70" s="1449" t="s">
        <v>304</v>
      </c>
      <c r="V70" s="1449"/>
      <c r="W70" s="1449"/>
      <c r="X70" s="1449"/>
      <c r="Y70" s="1451" t="str">
        <f>VLOOKUP(Q55,記念名,2,FALSE)</f>
        <v>水の日 1、広島平和記念日 6
長崎原爆の日9、終戦記念日15</v>
      </c>
      <c r="Z70" s="1451"/>
      <c r="AA70" s="1451"/>
      <c r="AB70" s="1451"/>
      <c r="AC70" s="1451"/>
      <c r="AD70" s="1452"/>
      <c r="AG70" s="1481">
        <f>AS68+1</f>
        <v>46481</v>
      </c>
      <c r="AH70" s="1482"/>
      <c r="AI70" s="1485">
        <f>AG70+1</f>
        <v>46482</v>
      </c>
      <c r="AJ70" s="1485"/>
      <c r="AK70" s="1449" t="s">
        <v>304</v>
      </c>
      <c r="AL70" s="1449"/>
      <c r="AM70" s="1449"/>
      <c r="AN70" s="1449"/>
      <c r="AO70" s="1451" t="str">
        <f>VLOOKUP(AG55,記念名,2,FALSE)</f>
        <v>耳の日3、東日本大震災の日11
世界水の日 22</v>
      </c>
      <c r="AP70" s="1451"/>
      <c r="AQ70" s="1451"/>
      <c r="AR70" s="1451"/>
      <c r="AS70" s="1451"/>
      <c r="AT70" s="1452"/>
      <c r="AV70" s="1481">
        <f>BH68+1</f>
        <v>46509</v>
      </c>
      <c r="AW70" s="1482"/>
      <c r="AX70" s="1485">
        <f>AV70+1</f>
        <v>46510</v>
      </c>
      <c r="AY70" s="1485"/>
      <c r="AZ70" s="1449" t="s">
        <v>304</v>
      </c>
      <c r="BA70" s="1449"/>
      <c r="BB70" s="1449"/>
      <c r="BC70" s="1449"/>
      <c r="BD70" s="1451" t="str">
        <f>VLOOKUP(AV55,記念名,2,FALSE)</f>
        <v>発明の日 18、郵政記念日 20
主権回復の日 28</v>
      </c>
      <c r="BE70" s="1451"/>
      <c r="BF70" s="1451"/>
      <c r="BG70" s="1451"/>
      <c r="BH70" s="1451"/>
      <c r="BI70" s="1452"/>
    </row>
    <row r="71" spans="2:61" ht="38.25" customHeight="1">
      <c r="B71" s="1458"/>
      <c r="C71" s="1459"/>
      <c r="D71" s="1461"/>
      <c r="E71" s="1461"/>
      <c r="F71" s="1450"/>
      <c r="G71" s="1450"/>
      <c r="H71" s="1450"/>
      <c r="I71" s="1450"/>
      <c r="J71" s="1453"/>
      <c r="K71" s="1453"/>
      <c r="L71" s="1453"/>
      <c r="M71" s="1453"/>
      <c r="N71" s="1453"/>
      <c r="O71" s="1454"/>
      <c r="Q71" s="1458"/>
      <c r="R71" s="1459"/>
      <c r="S71" s="1461"/>
      <c r="T71" s="1461"/>
      <c r="U71" s="1450"/>
      <c r="V71" s="1450"/>
      <c r="W71" s="1450"/>
      <c r="X71" s="1450"/>
      <c r="Y71" s="1453"/>
      <c r="Z71" s="1453"/>
      <c r="AA71" s="1453"/>
      <c r="AB71" s="1453"/>
      <c r="AC71" s="1453"/>
      <c r="AD71" s="1454"/>
      <c r="AG71" s="1483"/>
      <c r="AH71" s="1484"/>
      <c r="AI71" s="1486"/>
      <c r="AJ71" s="1486"/>
      <c r="AK71" s="1450"/>
      <c r="AL71" s="1450"/>
      <c r="AM71" s="1450"/>
      <c r="AN71" s="1450"/>
      <c r="AO71" s="1453"/>
      <c r="AP71" s="1453"/>
      <c r="AQ71" s="1453"/>
      <c r="AR71" s="1453"/>
      <c r="AS71" s="1453"/>
      <c r="AT71" s="1454"/>
      <c r="AV71" s="1483"/>
      <c r="AW71" s="1484"/>
      <c r="AX71" s="1486"/>
      <c r="AY71" s="1486"/>
      <c r="AZ71" s="1450"/>
      <c r="BA71" s="1450"/>
      <c r="BB71" s="1450"/>
      <c r="BC71" s="1450"/>
      <c r="BD71" s="1453"/>
      <c r="BE71" s="1453"/>
      <c r="BF71" s="1453"/>
      <c r="BG71" s="1453"/>
      <c r="BH71" s="1453"/>
      <c r="BI71" s="1454"/>
    </row>
    <row r="72" spans="2:61" ht="72.75" customHeight="1"/>
    <row r="73" spans="2:61" ht="36.75" customHeight="1">
      <c r="B73" s="1436">
        <f>IF(MONTH(Q55)=12,DATE(YEAR(Q55)+1,1,1),DATE(YEAR(Q55),MONTH(Q55)+1,1))</f>
        <v>46266</v>
      </c>
      <c r="C73" s="1436"/>
      <c r="D73" s="1439">
        <f>B73</f>
        <v>46266</v>
      </c>
      <c r="E73" s="1439"/>
      <c r="F73" s="1434" t="str">
        <f>IF(B73&gt;=43586,"令和"&amp;IF(YEAR(B73)-2018=1,"元",YEAR(B73)-2018),"平成"&amp;(YEAR(B73)-1988))</f>
        <v>令和8</v>
      </c>
      <c r="G73" s="1435"/>
      <c r="H73" s="1422" t="s">
        <v>353</v>
      </c>
      <c r="I73" s="1423"/>
      <c r="J73" s="1426" t="str">
        <f>VLOOKUP(B73,祝節名,2,FALSE)</f>
        <v>21 敬老の日、22 国民の休日
23 秋分の日。白露7、秋分23</v>
      </c>
      <c r="K73" s="1426"/>
      <c r="L73" s="1426"/>
      <c r="M73" s="1426"/>
      <c r="N73" s="1426"/>
      <c r="O73" s="1426"/>
      <c r="Q73" s="1436">
        <f>IF(MONTH(B73)=12,DATE(YEAR(B73)+1,1,1),DATE(YEAR(B73),MONTH(B73)+1,1))</f>
        <v>46296</v>
      </c>
      <c r="R73" s="1436"/>
      <c r="S73" s="1437">
        <f>Q73</f>
        <v>46296</v>
      </c>
      <c r="T73" s="1437"/>
      <c r="U73" s="1434" t="str">
        <f>IF(Q73&gt;=43586,"令和"&amp;IF(YEAR(Q73)-2018=1,"元",YEAR(Q73)-2018),"平成"&amp;(YEAR(Q73)-1988))</f>
        <v>令和8</v>
      </c>
      <c r="V73" s="1435"/>
      <c r="W73" s="1422" t="s">
        <v>353</v>
      </c>
      <c r="X73" s="1423"/>
      <c r="Y73" s="1426" t="str">
        <f>VLOOKUP(Q73,祝節名,2,FALSE)</f>
        <v>12 スポーツの日
寒露8、霜降23</v>
      </c>
      <c r="Z73" s="1426"/>
      <c r="AA73" s="1426"/>
      <c r="AB73" s="1426"/>
      <c r="AC73" s="1426"/>
      <c r="AD73" s="1426"/>
      <c r="AG73" s="1436">
        <f>IF(MONTH(Q127)=12,DATE(YEAR(Q127)+1,1,1),DATE(YEAR(Q127),MONTH(Q127)+1,1))</f>
        <v>46508</v>
      </c>
      <c r="AH73" s="1436"/>
      <c r="AI73" s="1465">
        <f>AG73</f>
        <v>46508</v>
      </c>
      <c r="AJ73" s="1465"/>
      <c r="AK73" s="1434" t="str">
        <f>IF(AG73&gt;=43586,"令和"&amp;IF(YEAR(AG73)-2018=1,"元",YEAR(AG73)-2018),"平成"&amp;(YEAR(AG73)-1988))</f>
        <v>令和9</v>
      </c>
      <c r="AL73" s="1435"/>
      <c r="AM73" s="1422" t="s">
        <v>353</v>
      </c>
      <c r="AN73" s="1423"/>
      <c r="AO73" s="1426" t="str">
        <f>VLOOKUP(AG73,祝節名,2,FALSE)</f>
        <v>3憲法記念日、4みどりの日
5こどもの日。立夏6、小満21</v>
      </c>
      <c r="AP73" s="1426"/>
      <c r="AQ73" s="1426"/>
      <c r="AR73" s="1426"/>
      <c r="AS73" s="1426"/>
      <c r="AT73" s="1426"/>
      <c r="AV73" s="1436">
        <f>IF(MONTH(AG73)=12,DATE(YEAR(AG73)+1,1,1),DATE(YEAR(AG73),MONTH(AG73)+1,1))</f>
        <v>46539</v>
      </c>
      <c r="AW73" s="1436"/>
      <c r="AX73" s="1465">
        <f>AV73</f>
        <v>46539</v>
      </c>
      <c r="AY73" s="1465"/>
      <c r="AZ73" s="1434" t="str">
        <f>IF(AV73&gt;=43586,"令和"&amp;IF(YEAR(AV73)-2018=1,"元",YEAR(AV73)-2018),"平成"&amp;(YEAR(AV73)-1988))</f>
        <v>令和9</v>
      </c>
      <c r="BA73" s="1435"/>
      <c r="BB73" s="1422" t="s">
        <v>353</v>
      </c>
      <c r="BC73" s="1423"/>
      <c r="BD73" s="1426" t="str">
        <f>VLOOKUP(AV73,祝節名,2,FALSE)</f>
        <v xml:space="preserve">
芒種6、夏至21</v>
      </c>
      <c r="BE73" s="1426"/>
      <c r="BF73" s="1426"/>
      <c r="BG73" s="1426"/>
      <c r="BH73" s="1426"/>
      <c r="BI73" s="1426"/>
    </row>
    <row r="74" spans="2:61" ht="36.75" customHeight="1">
      <c r="B74" s="1436"/>
      <c r="C74" s="1436"/>
      <c r="D74" s="1439"/>
      <c r="E74" s="1439"/>
      <c r="F74" s="1434"/>
      <c r="G74" s="1435"/>
      <c r="H74" s="1424"/>
      <c r="I74" s="1425"/>
      <c r="J74" s="1427"/>
      <c r="K74" s="1427"/>
      <c r="L74" s="1427"/>
      <c r="M74" s="1427"/>
      <c r="N74" s="1427"/>
      <c r="O74" s="1427"/>
      <c r="Q74" s="1436"/>
      <c r="R74" s="1436"/>
      <c r="S74" s="1437"/>
      <c r="T74" s="1437"/>
      <c r="U74" s="1434"/>
      <c r="V74" s="1435"/>
      <c r="W74" s="1424"/>
      <c r="X74" s="1425"/>
      <c r="Y74" s="1427"/>
      <c r="Z74" s="1427"/>
      <c r="AA74" s="1427"/>
      <c r="AB74" s="1427"/>
      <c r="AC74" s="1427"/>
      <c r="AD74" s="1427"/>
      <c r="AG74" s="1436"/>
      <c r="AH74" s="1436"/>
      <c r="AI74" s="1465"/>
      <c r="AJ74" s="1465"/>
      <c r="AK74" s="1434"/>
      <c r="AL74" s="1435"/>
      <c r="AM74" s="1424"/>
      <c r="AN74" s="1425"/>
      <c r="AO74" s="1427"/>
      <c r="AP74" s="1427"/>
      <c r="AQ74" s="1427"/>
      <c r="AR74" s="1427"/>
      <c r="AS74" s="1427"/>
      <c r="AT74" s="1427"/>
      <c r="AV74" s="1436"/>
      <c r="AW74" s="1436"/>
      <c r="AX74" s="1465"/>
      <c r="AY74" s="1465"/>
      <c r="AZ74" s="1434"/>
      <c r="BA74" s="1435"/>
      <c r="BB74" s="1424"/>
      <c r="BC74" s="1425"/>
      <c r="BD74" s="1427"/>
      <c r="BE74" s="1427"/>
      <c r="BF74" s="1427"/>
      <c r="BG74" s="1427"/>
      <c r="BH74" s="1427"/>
      <c r="BI74" s="1427"/>
    </row>
    <row r="75" spans="2:61" ht="12" customHeight="1"/>
    <row r="76" spans="2:61" ht="36" customHeight="1">
      <c r="B76" s="1428" t="s">
        <v>360</v>
      </c>
      <c r="C76" s="1429"/>
      <c r="D76" s="1430" t="s">
        <v>314</v>
      </c>
      <c r="E76" s="1430"/>
      <c r="F76" s="1446" t="s">
        <v>359</v>
      </c>
      <c r="G76" s="1446"/>
      <c r="H76" s="1430" t="s">
        <v>381</v>
      </c>
      <c r="I76" s="1430"/>
      <c r="J76" s="1446" t="s">
        <v>315</v>
      </c>
      <c r="K76" s="1446"/>
      <c r="L76" s="1430" t="s">
        <v>311</v>
      </c>
      <c r="M76" s="1430"/>
      <c r="N76" s="1432" t="s">
        <v>369</v>
      </c>
      <c r="O76" s="1433"/>
      <c r="Q76" s="1428" t="s">
        <v>360</v>
      </c>
      <c r="R76" s="1429"/>
      <c r="S76" s="1430" t="s">
        <v>314</v>
      </c>
      <c r="T76" s="1430"/>
      <c r="U76" s="1446" t="s">
        <v>359</v>
      </c>
      <c r="V76" s="1446"/>
      <c r="W76" s="1430" t="s">
        <v>374</v>
      </c>
      <c r="X76" s="1430"/>
      <c r="Y76" s="1446" t="s">
        <v>315</v>
      </c>
      <c r="Z76" s="1446"/>
      <c r="AA76" s="1430" t="s">
        <v>311</v>
      </c>
      <c r="AB76" s="1430"/>
      <c r="AC76" s="1432" t="s">
        <v>369</v>
      </c>
      <c r="AD76" s="1433"/>
      <c r="AG76" s="1472" t="s">
        <v>360</v>
      </c>
      <c r="AH76" s="1473"/>
      <c r="AI76" s="1469" t="s">
        <v>314</v>
      </c>
      <c r="AJ76" s="1469"/>
      <c r="AK76" s="1469" t="s">
        <v>359</v>
      </c>
      <c r="AL76" s="1469"/>
      <c r="AM76" s="1469" t="s">
        <v>374</v>
      </c>
      <c r="AN76" s="1469"/>
      <c r="AO76" s="1469" t="s">
        <v>315</v>
      </c>
      <c r="AP76" s="1469"/>
      <c r="AQ76" s="1469" t="s">
        <v>311</v>
      </c>
      <c r="AR76" s="1469"/>
      <c r="AS76" s="1470" t="s">
        <v>369</v>
      </c>
      <c r="AT76" s="1471"/>
      <c r="AV76" s="1472" t="s">
        <v>360</v>
      </c>
      <c r="AW76" s="1473"/>
      <c r="AX76" s="1469" t="s">
        <v>314</v>
      </c>
      <c r="AY76" s="1469"/>
      <c r="AZ76" s="1469" t="s">
        <v>424</v>
      </c>
      <c r="BA76" s="1469"/>
      <c r="BB76" s="1469" t="s">
        <v>374</v>
      </c>
      <c r="BC76" s="1469"/>
      <c r="BD76" s="1469" t="s">
        <v>597</v>
      </c>
      <c r="BE76" s="1469"/>
      <c r="BF76" s="1469" t="s">
        <v>311</v>
      </c>
      <c r="BG76" s="1469"/>
      <c r="BH76" s="1470" t="s">
        <v>369</v>
      </c>
      <c r="BI76" s="1471"/>
    </row>
    <row r="77" spans="2:61" ht="6" customHeight="1">
      <c r="B77" s="21"/>
      <c r="O77" s="16"/>
      <c r="Q77" s="21"/>
      <c r="AD77" s="16"/>
      <c r="AF77" s="16"/>
      <c r="AG77" s="21"/>
      <c r="AT77" s="16"/>
      <c r="AV77" s="21"/>
      <c r="BI77" s="16"/>
    </row>
    <row r="78" spans="2:61" ht="38.25" customHeight="1">
      <c r="B78" s="1444">
        <f>IF(WEEKDAY(B73)=1,B73,(IF(WEEKDAY(B73)=2,B73-1,(IF(WEEKDAY(B73)=3,B73-2,(IF(WEEKDAY(B73)=4,B73-3,(IF(WEEKDAY(B73)=5,B73-4,IF(WEEKDAY(B73)=6,B73-5,B73-6))))))))))</f>
        <v>46264</v>
      </c>
      <c r="C78" s="1445"/>
      <c r="D78" s="1441">
        <f>B78+1</f>
        <v>46265</v>
      </c>
      <c r="E78" s="1441"/>
      <c r="F78" s="1441">
        <f>D78+1</f>
        <v>46266</v>
      </c>
      <c r="G78" s="1441"/>
      <c r="H78" s="1441">
        <f>F78+1</f>
        <v>46267</v>
      </c>
      <c r="I78" s="1441"/>
      <c r="J78" s="1441">
        <f>H78+1</f>
        <v>46268</v>
      </c>
      <c r="K78" s="1441"/>
      <c r="L78" s="1441">
        <f>J78+1</f>
        <v>46269</v>
      </c>
      <c r="M78" s="1441"/>
      <c r="N78" s="1442">
        <f>L78+1</f>
        <v>46270</v>
      </c>
      <c r="O78" s="1443"/>
      <c r="Q78" s="1444">
        <f>IF(WEEKDAY(Q73)=1,Q73,(IF(WEEKDAY(Q73)=2,Q73-1,(IF(WEEKDAY(Q73)=3,Q73-2,(IF(WEEKDAY(Q73)=4,Q73-3,(IF(WEEKDAY(Q73)=5,Q73-4,IF(WEEKDAY(Q73)=6,Q73-5,Q73-6))))))))))</f>
        <v>46292</v>
      </c>
      <c r="R78" s="1445"/>
      <c r="S78" s="1441">
        <f>Q78+1</f>
        <v>46293</v>
      </c>
      <c r="T78" s="1441"/>
      <c r="U78" s="1441">
        <f>S78+1</f>
        <v>46294</v>
      </c>
      <c r="V78" s="1441"/>
      <c r="W78" s="1441">
        <f>U78+1</f>
        <v>46295</v>
      </c>
      <c r="X78" s="1441"/>
      <c r="Y78" s="1441">
        <f>W78+1</f>
        <v>46296</v>
      </c>
      <c r="Z78" s="1441"/>
      <c r="AA78" s="1441">
        <f>Y78+1</f>
        <v>46297</v>
      </c>
      <c r="AB78" s="1441"/>
      <c r="AC78" s="1442">
        <f>AA78+1</f>
        <v>46298</v>
      </c>
      <c r="AD78" s="1443"/>
      <c r="AG78" s="1477">
        <f>IF(WEEKDAY(AG73)=1,AG73,(IF(WEEKDAY(AG73)=2,AG73-1,(IF(WEEKDAY(AG73)=3,AG73-2,(IF(WEEKDAY(AG73)=4,AG73-3,(IF(WEEKDAY(AG73)=5,AG73-4,IF(WEEKDAY(AG73)=6,AG73-5,AG73-6))))))))))</f>
        <v>46502</v>
      </c>
      <c r="AH78" s="1478"/>
      <c r="AI78" s="1474">
        <f>AG78+1</f>
        <v>46503</v>
      </c>
      <c r="AJ78" s="1474"/>
      <c r="AK78" s="1474">
        <f>AI78+1</f>
        <v>46504</v>
      </c>
      <c r="AL78" s="1474"/>
      <c r="AM78" s="1474">
        <f>AK78+1</f>
        <v>46505</v>
      </c>
      <c r="AN78" s="1474"/>
      <c r="AO78" s="1474">
        <f>AM78+1</f>
        <v>46506</v>
      </c>
      <c r="AP78" s="1474"/>
      <c r="AQ78" s="1474">
        <f>AO78+1</f>
        <v>46507</v>
      </c>
      <c r="AR78" s="1474"/>
      <c r="AS78" s="1475">
        <f>AQ78+1</f>
        <v>46508</v>
      </c>
      <c r="AT78" s="1476"/>
      <c r="AV78" s="1477">
        <f>IF(WEEKDAY(AV73)=1,AV73,(IF(WEEKDAY(AV73)=2,AV73-1,(IF(WEEKDAY(AV73)=3,AV73-2,(IF(WEEKDAY(AV73)=4,AV73-3,(IF(WEEKDAY(AV73)=5,AV73-4,IF(WEEKDAY(AV73)=6,AV73-5,AV73-6))))))))))</f>
        <v>46537</v>
      </c>
      <c r="AW78" s="1478"/>
      <c r="AX78" s="1474">
        <f>AV78+1</f>
        <v>46538</v>
      </c>
      <c r="AY78" s="1474"/>
      <c r="AZ78" s="1474">
        <f>AX78+1</f>
        <v>46539</v>
      </c>
      <c r="BA78" s="1474"/>
      <c r="BB78" s="1474">
        <f>AZ78+1</f>
        <v>46540</v>
      </c>
      <c r="BC78" s="1474"/>
      <c r="BD78" s="1474">
        <f>BB78+1</f>
        <v>46541</v>
      </c>
      <c r="BE78" s="1474"/>
      <c r="BF78" s="1474">
        <f>BD78+1</f>
        <v>46542</v>
      </c>
      <c r="BG78" s="1474"/>
      <c r="BH78" s="1475">
        <f>BF78+1</f>
        <v>46543</v>
      </c>
      <c r="BI78" s="1476"/>
    </row>
    <row r="79" spans="2:61" ht="38.25" customHeight="1">
      <c r="B79" s="1444"/>
      <c r="C79" s="1445"/>
      <c r="D79" s="1441"/>
      <c r="E79" s="1441"/>
      <c r="F79" s="1441"/>
      <c r="G79" s="1441"/>
      <c r="H79" s="1441"/>
      <c r="I79" s="1441"/>
      <c r="J79" s="1441"/>
      <c r="K79" s="1441"/>
      <c r="L79" s="1441"/>
      <c r="M79" s="1441"/>
      <c r="N79" s="1442"/>
      <c r="O79" s="1443"/>
      <c r="Q79" s="1444"/>
      <c r="R79" s="1445"/>
      <c r="S79" s="1441"/>
      <c r="T79" s="1441"/>
      <c r="U79" s="1441"/>
      <c r="V79" s="1441"/>
      <c r="W79" s="1441"/>
      <c r="X79" s="1441"/>
      <c r="Y79" s="1441"/>
      <c r="Z79" s="1441"/>
      <c r="AA79" s="1441"/>
      <c r="AB79" s="1441"/>
      <c r="AC79" s="1442"/>
      <c r="AD79" s="1443"/>
      <c r="AG79" s="1477"/>
      <c r="AH79" s="1478"/>
      <c r="AI79" s="1474"/>
      <c r="AJ79" s="1474"/>
      <c r="AK79" s="1474"/>
      <c r="AL79" s="1474"/>
      <c r="AM79" s="1474"/>
      <c r="AN79" s="1474"/>
      <c r="AO79" s="1474"/>
      <c r="AP79" s="1474"/>
      <c r="AQ79" s="1474"/>
      <c r="AR79" s="1474"/>
      <c r="AS79" s="1475"/>
      <c r="AT79" s="1476"/>
      <c r="AV79" s="1477"/>
      <c r="AW79" s="1478"/>
      <c r="AX79" s="1474"/>
      <c r="AY79" s="1474"/>
      <c r="AZ79" s="1474"/>
      <c r="BA79" s="1474"/>
      <c r="BB79" s="1474"/>
      <c r="BC79" s="1474"/>
      <c r="BD79" s="1474"/>
      <c r="BE79" s="1474"/>
      <c r="BF79" s="1474"/>
      <c r="BG79" s="1474"/>
      <c r="BH79" s="1475"/>
      <c r="BI79" s="1476"/>
    </row>
    <row r="80" spans="2:61" ht="38.25" customHeight="1">
      <c r="B80" s="1444">
        <f>N78+1</f>
        <v>46271</v>
      </c>
      <c r="C80" s="1445"/>
      <c r="D80" s="1441">
        <f>B80+1</f>
        <v>46272</v>
      </c>
      <c r="E80" s="1441"/>
      <c r="F80" s="1441">
        <f>D80+1</f>
        <v>46273</v>
      </c>
      <c r="G80" s="1441"/>
      <c r="H80" s="1441">
        <f>F80+1</f>
        <v>46274</v>
      </c>
      <c r="I80" s="1441"/>
      <c r="J80" s="1441">
        <f>H80+1</f>
        <v>46275</v>
      </c>
      <c r="K80" s="1441"/>
      <c r="L80" s="1441">
        <f>J80+1</f>
        <v>46276</v>
      </c>
      <c r="M80" s="1441"/>
      <c r="N80" s="1447">
        <f>L80+1</f>
        <v>46277</v>
      </c>
      <c r="O80" s="1448"/>
      <c r="Q80" s="1444">
        <f>AC78+1</f>
        <v>46299</v>
      </c>
      <c r="R80" s="1445"/>
      <c r="S80" s="1441">
        <f>Q80+1</f>
        <v>46300</v>
      </c>
      <c r="T80" s="1441"/>
      <c r="U80" s="1441">
        <f>S80+1</f>
        <v>46301</v>
      </c>
      <c r="V80" s="1441"/>
      <c r="W80" s="1441">
        <f>U80+1</f>
        <v>46302</v>
      </c>
      <c r="X80" s="1441"/>
      <c r="Y80" s="1441">
        <f>W80+1</f>
        <v>46303</v>
      </c>
      <c r="Z80" s="1441"/>
      <c r="AA80" s="1441">
        <f>Y80+1</f>
        <v>46304</v>
      </c>
      <c r="AB80" s="1441"/>
      <c r="AC80" s="1447">
        <f>AA80+1</f>
        <v>46305</v>
      </c>
      <c r="AD80" s="1448"/>
      <c r="AG80" s="1477">
        <f>AS78+1</f>
        <v>46509</v>
      </c>
      <c r="AH80" s="1478"/>
      <c r="AI80" s="1474">
        <f>AG80+1</f>
        <v>46510</v>
      </c>
      <c r="AJ80" s="1474"/>
      <c r="AK80" s="1474">
        <f>AI80+1</f>
        <v>46511</v>
      </c>
      <c r="AL80" s="1474"/>
      <c r="AM80" s="1474">
        <f>AK80+1</f>
        <v>46512</v>
      </c>
      <c r="AN80" s="1474"/>
      <c r="AO80" s="1474">
        <f>AM80+1</f>
        <v>46513</v>
      </c>
      <c r="AP80" s="1474"/>
      <c r="AQ80" s="1474">
        <f>AO80+1</f>
        <v>46514</v>
      </c>
      <c r="AR80" s="1474"/>
      <c r="AS80" s="1479">
        <f>AQ80+1</f>
        <v>46515</v>
      </c>
      <c r="AT80" s="1480"/>
      <c r="AV80" s="1477">
        <f>BH78+1</f>
        <v>46544</v>
      </c>
      <c r="AW80" s="1478"/>
      <c r="AX80" s="1474">
        <f>AV80+1</f>
        <v>46545</v>
      </c>
      <c r="AY80" s="1474"/>
      <c r="AZ80" s="1474">
        <f>AX80+1</f>
        <v>46546</v>
      </c>
      <c r="BA80" s="1474"/>
      <c r="BB80" s="1474">
        <f>AZ80+1</f>
        <v>46547</v>
      </c>
      <c r="BC80" s="1474"/>
      <c r="BD80" s="1474">
        <f>BB80+1</f>
        <v>46548</v>
      </c>
      <c r="BE80" s="1474"/>
      <c r="BF80" s="1474">
        <f>BD80+1</f>
        <v>46549</v>
      </c>
      <c r="BG80" s="1474"/>
      <c r="BH80" s="1479">
        <f>BF80+1</f>
        <v>46550</v>
      </c>
      <c r="BI80" s="1480"/>
    </row>
    <row r="81" spans="2:61" ht="38.25" customHeight="1">
      <c r="B81" s="1444"/>
      <c r="C81" s="1445"/>
      <c r="D81" s="1441"/>
      <c r="E81" s="1441"/>
      <c r="F81" s="1441"/>
      <c r="G81" s="1441"/>
      <c r="H81" s="1441"/>
      <c r="I81" s="1441"/>
      <c r="J81" s="1441"/>
      <c r="K81" s="1441"/>
      <c r="L81" s="1441"/>
      <c r="M81" s="1441"/>
      <c r="N81" s="1447"/>
      <c r="O81" s="1448"/>
      <c r="Q81" s="1444"/>
      <c r="R81" s="1445"/>
      <c r="S81" s="1441"/>
      <c r="T81" s="1441"/>
      <c r="U81" s="1441"/>
      <c r="V81" s="1441"/>
      <c r="W81" s="1441"/>
      <c r="X81" s="1441"/>
      <c r="Y81" s="1441"/>
      <c r="Z81" s="1441"/>
      <c r="AA81" s="1441"/>
      <c r="AB81" s="1441"/>
      <c r="AC81" s="1447"/>
      <c r="AD81" s="1448"/>
      <c r="AG81" s="1477"/>
      <c r="AH81" s="1478"/>
      <c r="AI81" s="1474"/>
      <c r="AJ81" s="1474"/>
      <c r="AK81" s="1474"/>
      <c r="AL81" s="1474"/>
      <c r="AM81" s="1474"/>
      <c r="AN81" s="1474"/>
      <c r="AO81" s="1474"/>
      <c r="AP81" s="1474"/>
      <c r="AQ81" s="1474"/>
      <c r="AR81" s="1474"/>
      <c r="AS81" s="1479"/>
      <c r="AT81" s="1480"/>
      <c r="AV81" s="1477"/>
      <c r="AW81" s="1478"/>
      <c r="AX81" s="1474"/>
      <c r="AY81" s="1474"/>
      <c r="AZ81" s="1474"/>
      <c r="BA81" s="1474"/>
      <c r="BB81" s="1474"/>
      <c r="BC81" s="1474"/>
      <c r="BD81" s="1474"/>
      <c r="BE81" s="1474"/>
      <c r="BF81" s="1474"/>
      <c r="BG81" s="1474"/>
      <c r="BH81" s="1479"/>
      <c r="BI81" s="1480"/>
    </row>
    <row r="82" spans="2:61" ht="38.25" customHeight="1">
      <c r="B82" s="1444">
        <f>N80+1</f>
        <v>46278</v>
      </c>
      <c r="C82" s="1445"/>
      <c r="D82" s="1441">
        <f>B82+1</f>
        <v>46279</v>
      </c>
      <c r="E82" s="1441"/>
      <c r="F82" s="1441">
        <f>D82+1</f>
        <v>46280</v>
      </c>
      <c r="G82" s="1441"/>
      <c r="H82" s="1441">
        <f>F82+1</f>
        <v>46281</v>
      </c>
      <c r="I82" s="1441"/>
      <c r="J82" s="1441">
        <f>H82+1</f>
        <v>46282</v>
      </c>
      <c r="K82" s="1441"/>
      <c r="L82" s="1441">
        <f>J82+1</f>
        <v>46283</v>
      </c>
      <c r="M82" s="1441"/>
      <c r="N82" s="1447">
        <f>L82+1</f>
        <v>46284</v>
      </c>
      <c r="O82" s="1448"/>
      <c r="Q82" s="1444">
        <f>AC80+1</f>
        <v>46306</v>
      </c>
      <c r="R82" s="1445"/>
      <c r="S82" s="1441">
        <f>Q82+1</f>
        <v>46307</v>
      </c>
      <c r="T82" s="1441"/>
      <c r="U82" s="1441">
        <f>S82+1</f>
        <v>46308</v>
      </c>
      <c r="V82" s="1441"/>
      <c r="W82" s="1441">
        <f>U82+1</f>
        <v>46309</v>
      </c>
      <c r="X82" s="1441"/>
      <c r="Y82" s="1441">
        <f>W82+1</f>
        <v>46310</v>
      </c>
      <c r="Z82" s="1441"/>
      <c r="AA82" s="1441">
        <f>Y82+1</f>
        <v>46311</v>
      </c>
      <c r="AB82" s="1441"/>
      <c r="AC82" s="1447">
        <f>AA82+1</f>
        <v>46312</v>
      </c>
      <c r="AD82" s="1448"/>
      <c r="AG82" s="1477">
        <f>AS80+1</f>
        <v>46516</v>
      </c>
      <c r="AH82" s="1478"/>
      <c r="AI82" s="1474">
        <f>AG82+1</f>
        <v>46517</v>
      </c>
      <c r="AJ82" s="1474"/>
      <c r="AK82" s="1474">
        <f>AI82+1</f>
        <v>46518</v>
      </c>
      <c r="AL82" s="1474"/>
      <c r="AM82" s="1474">
        <f>AK82+1</f>
        <v>46519</v>
      </c>
      <c r="AN82" s="1474"/>
      <c r="AO82" s="1474">
        <f>AM82+1</f>
        <v>46520</v>
      </c>
      <c r="AP82" s="1474"/>
      <c r="AQ82" s="1474">
        <f>AO82+1</f>
        <v>46521</v>
      </c>
      <c r="AR82" s="1474"/>
      <c r="AS82" s="1479">
        <f>AQ82+1</f>
        <v>46522</v>
      </c>
      <c r="AT82" s="1480"/>
      <c r="AV82" s="1477">
        <f>BH80+1</f>
        <v>46551</v>
      </c>
      <c r="AW82" s="1478"/>
      <c r="AX82" s="1474">
        <f>AV82+1</f>
        <v>46552</v>
      </c>
      <c r="AY82" s="1474"/>
      <c r="AZ82" s="1474">
        <f>AX82+1</f>
        <v>46553</v>
      </c>
      <c r="BA82" s="1474"/>
      <c r="BB82" s="1474">
        <f>AZ82+1</f>
        <v>46554</v>
      </c>
      <c r="BC82" s="1474"/>
      <c r="BD82" s="1474">
        <f>BB82+1</f>
        <v>46555</v>
      </c>
      <c r="BE82" s="1474"/>
      <c r="BF82" s="1474">
        <f>BD82+1</f>
        <v>46556</v>
      </c>
      <c r="BG82" s="1474"/>
      <c r="BH82" s="1479">
        <f>BF82+1</f>
        <v>46557</v>
      </c>
      <c r="BI82" s="1480"/>
    </row>
    <row r="83" spans="2:61" ht="38.25" customHeight="1">
      <c r="B83" s="1444"/>
      <c r="C83" s="1445"/>
      <c r="D83" s="1441"/>
      <c r="E83" s="1441"/>
      <c r="F83" s="1441"/>
      <c r="G83" s="1441"/>
      <c r="H83" s="1441"/>
      <c r="I83" s="1441"/>
      <c r="J83" s="1441"/>
      <c r="K83" s="1441"/>
      <c r="L83" s="1441"/>
      <c r="M83" s="1441"/>
      <c r="N83" s="1447"/>
      <c r="O83" s="1448"/>
      <c r="Q83" s="1444"/>
      <c r="R83" s="1445"/>
      <c r="S83" s="1441"/>
      <c r="T83" s="1441"/>
      <c r="U83" s="1441"/>
      <c r="V83" s="1441"/>
      <c r="W83" s="1441"/>
      <c r="X83" s="1441"/>
      <c r="Y83" s="1441"/>
      <c r="Z83" s="1441"/>
      <c r="AA83" s="1441"/>
      <c r="AB83" s="1441"/>
      <c r="AC83" s="1447"/>
      <c r="AD83" s="1448"/>
      <c r="AG83" s="1477"/>
      <c r="AH83" s="1478"/>
      <c r="AI83" s="1474"/>
      <c r="AJ83" s="1474"/>
      <c r="AK83" s="1474"/>
      <c r="AL83" s="1474"/>
      <c r="AM83" s="1474"/>
      <c r="AN83" s="1474"/>
      <c r="AO83" s="1474"/>
      <c r="AP83" s="1474"/>
      <c r="AQ83" s="1474"/>
      <c r="AR83" s="1474"/>
      <c r="AS83" s="1479"/>
      <c r="AT83" s="1480"/>
      <c r="AV83" s="1477"/>
      <c r="AW83" s="1478"/>
      <c r="AX83" s="1474"/>
      <c r="AY83" s="1474"/>
      <c r="AZ83" s="1474"/>
      <c r="BA83" s="1474"/>
      <c r="BB83" s="1474"/>
      <c r="BC83" s="1474"/>
      <c r="BD83" s="1474"/>
      <c r="BE83" s="1474"/>
      <c r="BF83" s="1474"/>
      <c r="BG83" s="1474"/>
      <c r="BH83" s="1479"/>
      <c r="BI83" s="1480"/>
    </row>
    <row r="84" spans="2:61" ht="38.25" customHeight="1">
      <c r="B84" s="1444">
        <f>N82+1</f>
        <v>46285</v>
      </c>
      <c r="C84" s="1445"/>
      <c r="D84" s="1441">
        <f>B84+1</f>
        <v>46286</v>
      </c>
      <c r="E84" s="1441"/>
      <c r="F84" s="1441">
        <f>D84+1</f>
        <v>46287</v>
      </c>
      <c r="G84" s="1441"/>
      <c r="H84" s="1441">
        <f>F84+1</f>
        <v>46288</v>
      </c>
      <c r="I84" s="1441"/>
      <c r="J84" s="1441">
        <f>H84+1</f>
        <v>46289</v>
      </c>
      <c r="K84" s="1441"/>
      <c r="L84" s="1441">
        <f>J84+1</f>
        <v>46290</v>
      </c>
      <c r="M84" s="1441"/>
      <c r="N84" s="1447">
        <f>L84+1</f>
        <v>46291</v>
      </c>
      <c r="O84" s="1448"/>
      <c r="Q84" s="1444">
        <f>AC82+1</f>
        <v>46313</v>
      </c>
      <c r="R84" s="1445"/>
      <c r="S84" s="1441">
        <f>Q84+1</f>
        <v>46314</v>
      </c>
      <c r="T84" s="1441"/>
      <c r="U84" s="1441">
        <f>S84+1</f>
        <v>46315</v>
      </c>
      <c r="V84" s="1441"/>
      <c r="W84" s="1441">
        <f>U84+1</f>
        <v>46316</v>
      </c>
      <c r="X84" s="1441"/>
      <c r="Y84" s="1441">
        <f>W84+1</f>
        <v>46317</v>
      </c>
      <c r="Z84" s="1441"/>
      <c r="AA84" s="1441">
        <f>Y84+1</f>
        <v>46318</v>
      </c>
      <c r="AB84" s="1441"/>
      <c r="AC84" s="1447">
        <f>AA84+1</f>
        <v>46319</v>
      </c>
      <c r="AD84" s="1448"/>
      <c r="AG84" s="1477">
        <f>AS82+1</f>
        <v>46523</v>
      </c>
      <c r="AH84" s="1478"/>
      <c r="AI84" s="1474">
        <f>AG84+1</f>
        <v>46524</v>
      </c>
      <c r="AJ84" s="1474"/>
      <c r="AK84" s="1474">
        <f>AI84+1</f>
        <v>46525</v>
      </c>
      <c r="AL84" s="1474"/>
      <c r="AM84" s="1474">
        <f>AK84+1</f>
        <v>46526</v>
      </c>
      <c r="AN84" s="1474"/>
      <c r="AO84" s="1474">
        <f>AM84+1</f>
        <v>46527</v>
      </c>
      <c r="AP84" s="1474"/>
      <c r="AQ84" s="1474">
        <f>AO84+1</f>
        <v>46528</v>
      </c>
      <c r="AR84" s="1474"/>
      <c r="AS84" s="1479">
        <f>AQ84+1</f>
        <v>46529</v>
      </c>
      <c r="AT84" s="1480"/>
      <c r="AV84" s="1477">
        <f>BH82+1</f>
        <v>46558</v>
      </c>
      <c r="AW84" s="1478"/>
      <c r="AX84" s="1474">
        <f>AV84+1</f>
        <v>46559</v>
      </c>
      <c r="AY84" s="1474"/>
      <c r="AZ84" s="1474">
        <f>AX84+1</f>
        <v>46560</v>
      </c>
      <c r="BA84" s="1474"/>
      <c r="BB84" s="1474">
        <f>AZ84+1</f>
        <v>46561</v>
      </c>
      <c r="BC84" s="1474"/>
      <c r="BD84" s="1474">
        <f>BB84+1</f>
        <v>46562</v>
      </c>
      <c r="BE84" s="1474"/>
      <c r="BF84" s="1474">
        <f>BD84+1</f>
        <v>46563</v>
      </c>
      <c r="BG84" s="1474"/>
      <c r="BH84" s="1479">
        <f>BF84+1</f>
        <v>46564</v>
      </c>
      <c r="BI84" s="1480"/>
    </row>
    <row r="85" spans="2:61" ht="38.25" customHeight="1">
      <c r="B85" s="1444"/>
      <c r="C85" s="1445"/>
      <c r="D85" s="1441"/>
      <c r="E85" s="1441"/>
      <c r="F85" s="1441"/>
      <c r="G85" s="1441"/>
      <c r="H85" s="1441"/>
      <c r="I85" s="1441"/>
      <c r="J85" s="1441"/>
      <c r="K85" s="1441"/>
      <c r="L85" s="1441"/>
      <c r="M85" s="1441"/>
      <c r="N85" s="1447"/>
      <c r="O85" s="1448"/>
      <c r="Q85" s="1444"/>
      <c r="R85" s="1445"/>
      <c r="S85" s="1441"/>
      <c r="T85" s="1441"/>
      <c r="U85" s="1441"/>
      <c r="V85" s="1441"/>
      <c r="W85" s="1441"/>
      <c r="X85" s="1441"/>
      <c r="Y85" s="1441"/>
      <c r="Z85" s="1441"/>
      <c r="AA85" s="1441"/>
      <c r="AB85" s="1441"/>
      <c r="AC85" s="1447"/>
      <c r="AD85" s="1448"/>
      <c r="AG85" s="1477"/>
      <c r="AH85" s="1478"/>
      <c r="AI85" s="1474"/>
      <c r="AJ85" s="1474"/>
      <c r="AK85" s="1474"/>
      <c r="AL85" s="1474"/>
      <c r="AM85" s="1474"/>
      <c r="AN85" s="1474"/>
      <c r="AO85" s="1474"/>
      <c r="AP85" s="1474"/>
      <c r="AQ85" s="1474"/>
      <c r="AR85" s="1474"/>
      <c r="AS85" s="1479"/>
      <c r="AT85" s="1480"/>
      <c r="AV85" s="1477"/>
      <c r="AW85" s="1478"/>
      <c r="AX85" s="1474"/>
      <c r="AY85" s="1474"/>
      <c r="AZ85" s="1474"/>
      <c r="BA85" s="1474"/>
      <c r="BB85" s="1474"/>
      <c r="BC85" s="1474"/>
      <c r="BD85" s="1474"/>
      <c r="BE85" s="1474"/>
      <c r="BF85" s="1474"/>
      <c r="BG85" s="1474"/>
      <c r="BH85" s="1479"/>
      <c r="BI85" s="1480"/>
    </row>
    <row r="86" spans="2:61" ht="38.25" customHeight="1">
      <c r="B86" s="1444">
        <f>N84+1</f>
        <v>46292</v>
      </c>
      <c r="C86" s="1445"/>
      <c r="D86" s="1441">
        <f>B86+1</f>
        <v>46293</v>
      </c>
      <c r="E86" s="1441"/>
      <c r="F86" s="1441">
        <f>D86+1</f>
        <v>46294</v>
      </c>
      <c r="G86" s="1441"/>
      <c r="H86" s="1441">
        <f>F86+1</f>
        <v>46295</v>
      </c>
      <c r="I86" s="1441"/>
      <c r="J86" s="1441">
        <f>H86+1</f>
        <v>46296</v>
      </c>
      <c r="K86" s="1441"/>
      <c r="L86" s="1441">
        <f>J86+1</f>
        <v>46297</v>
      </c>
      <c r="M86" s="1441"/>
      <c r="N86" s="1447">
        <f>L86+1</f>
        <v>46298</v>
      </c>
      <c r="O86" s="1448"/>
      <c r="Q86" s="1444">
        <f>AC84+1</f>
        <v>46320</v>
      </c>
      <c r="R86" s="1445"/>
      <c r="S86" s="1441">
        <f>Q86+1</f>
        <v>46321</v>
      </c>
      <c r="T86" s="1441"/>
      <c r="U86" s="1441">
        <f>S86+1</f>
        <v>46322</v>
      </c>
      <c r="V86" s="1441"/>
      <c r="W86" s="1441">
        <f>U86+1</f>
        <v>46323</v>
      </c>
      <c r="X86" s="1441"/>
      <c r="Y86" s="1441">
        <f>W86+1</f>
        <v>46324</v>
      </c>
      <c r="Z86" s="1441"/>
      <c r="AA86" s="1441">
        <f>Y86+1</f>
        <v>46325</v>
      </c>
      <c r="AB86" s="1441"/>
      <c r="AC86" s="1447">
        <f>AA86+1</f>
        <v>46326</v>
      </c>
      <c r="AD86" s="1448"/>
      <c r="AG86" s="1477">
        <f>AS84+1</f>
        <v>46530</v>
      </c>
      <c r="AH86" s="1478"/>
      <c r="AI86" s="1474">
        <f>AG86+1</f>
        <v>46531</v>
      </c>
      <c r="AJ86" s="1474"/>
      <c r="AK86" s="1474">
        <f>AI86+1</f>
        <v>46532</v>
      </c>
      <c r="AL86" s="1474"/>
      <c r="AM86" s="1474">
        <f>AK86+1</f>
        <v>46533</v>
      </c>
      <c r="AN86" s="1474"/>
      <c r="AO86" s="1474">
        <f>AM86+1</f>
        <v>46534</v>
      </c>
      <c r="AP86" s="1474"/>
      <c r="AQ86" s="1474">
        <f>AO86+1</f>
        <v>46535</v>
      </c>
      <c r="AR86" s="1474"/>
      <c r="AS86" s="1479">
        <f>AQ86+1</f>
        <v>46536</v>
      </c>
      <c r="AT86" s="1480"/>
      <c r="AV86" s="1477">
        <f>BH84+1</f>
        <v>46565</v>
      </c>
      <c r="AW86" s="1478"/>
      <c r="AX86" s="1474">
        <f>AV86+1</f>
        <v>46566</v>
      </c>
      <c r="AY86" s="1474"/>
      <c r="AZ86" s="1474">
        <f>AX86+1</f>
        <v>46567</v>
      </c>
      <c r="BA86" s="1474"/>
      <c r="BB86" s="1474">
        <f>AZ86+1</f>
        <v>46568</v>
      </c>
      <c r="BC86" s="1474"/>
      <c r="BD86" s="1474">
        <f>BB86+1</f>
        <v>46569</v>
      </c>
      <c r="BE86" s="1474"/>
      <c r="BF86" s="1474">
        <f>BD86+1</f>
        <v>46570</v>
      </c>
      <c r="BG86" s="1474"/>
      <c r="BH86" s="1479">
        <f>BF86+1</f>
        <v>46571</v>
      </c>
      <c r="BI86" s="1480"/>
    </row>
    <row r="87" spans="2:61" ht="38.25" customHeight="1">
      <c r="B87" s="1444"/>
      <c r="C87" s="1445"/>
      <c r="D87" s="1441"/>
      <c r="E87" s="1441"/>
      <c r="F87" s="1441"/>
      <c r="G87" s="1441"/>
      <c r="H87" s="1441"/>
      <c r="I87" s="1441"/>
      <c r="J87" s="1441"/>
      <c r="K87" s="1441"/>
      <c r="L87" s="1441"/>
      <c r="M87" s="1441"/>
      <c r="N87" s="1447"/>
      <c r="O87" s="1448"/>
      <c r="Q87" s="1444"/>
      <c r="R87" s="1445"/>
      <c r="S87" s="1441"/>
      <c r="T87" s="1441"/>
      <c r="U87" s="1441"/>
      <c r="V87" s="1441"/>
      <c r="W87" s="1441"/>
      <c r="X87" s="1441"/>
      <c r="Y87" s="1441"/>
      <c r="Z87" s="1441"/>
      <c r="AA87" s="1441"/>
      <c r="AB87" s="1441"/>
      <c r="AC87" s="1447"/>
      <c r="AD87" s="1448"/>
      <c r="AG87" s="1477"/>
      <c r="AH87" s="1478"/>
      <c r="AI87" s="1474"/>
      <c r="AJ87" s="1474"/>
      <c r="AK87" s="1474"/>
      <c r="AL87" s="1474"/>
      <c r="AM87" s="1474"/>
      <c r="AN87" s="1474"/>
      <c r="AO87" s="1474"/>
      <c r="AP87" s="1474"/>
      <c r="AQ87" s="1474"/>
      <c r="AR87" s="1474"/>
      <c r="AS87" s="1479"/>
      <c r="AT87" s="1480"/>
      <c r="AV87" s="1477"/>
      <c r="AW87" s="1478"/>
      <c r="AX87" s="1474"/>
      <c r="AY87" s="1474"/>
      <c r="AZ87" s="1474"/>
      <c r="BA87" s="1474"/>
      <c r="BB87" s="1474"/>
      <c r="BC87" s="1474"/>
      <c r="BD87" s="1474"/>
      <c r="BE87" s="1474"/>
      <c r="BF87" s="1474"/>
      <c r="BG87" s="1474"/>
      <c r="BH87" s="1479"/>
      <c r="BI87" s="1480"/>
    </row>
    <row r="88" spans="2:61" ht="38.25" customHeight="1">
      <c r="B88" s="1456">
        <f>N86+1</f>
        <v>46299</v>
      </c>
      <c r="C88" s="1457"/>
      <c r="D88" s="1460">
        <f>B88+1</f>
        <v>46300</v>
      </c>
      <c r="E88" s="1460"/>
      <c r="F88" s="1449" t="s">
        <v>304</v>
      </c>
      <c r="G88" s="1449"/>
      <c r="H88" s="1449"/>
      <c r="I88" s="1449"/>
      <c r="J88" s="1451" t="str">
        <f>VLOOKUP(B73,記念名,2,FALSE)</f>
        <v>防災の日 1
動物愛護週間 20～26</v>
      </c>
      <c r="K88" s="1451"/>
      <c r="L88" s="1451"/>
      <c r="M88" s="1451"/>
      <c r="N88" s="1451"/>
      <c r="O88" s="1452"/>
      <c r="Q88" s="1456">
        <f>AC86+1</f>
        <v>46327</v>
      </c>
      <c r="R88" s="1457"/>
      <c r="S88" s="1460">
        <f>Q88+1</f>
        <v>46328</v>
      </c>
      <c r="T88" s="1460"/>
      <c r="U88" s="1449" t="s">
        <v>304</v>
      </c>
      <c r="V88" s="1449"/>
      <c r="W88" s="1449"/>
      <c r="X88" s="1449"/>
      <c r="Y88" s="1451" t="str">
        <f>VLOOKUP(Q73,記念名,2,FALSE)</f>
        <v>目の愛護デー 10
電信電話記念日 23</v>
      </c>
      <c r="Z88" s="1451"/>
      <c r="AA88" s="1451"/>
      <c r="AB88" s="1451"/>
      <c r="AC88" s="1451"/>
      <c r="AD88" s="1452"/>
      <c r="AG88" s="1481">
        <f>AS86+1</f>
        <v>46537</v>
      </c>
      <c r="AH88" s="1482"/>
      <c r="AI88" s="1485">
        <f>AG88+1</f>
        <v>46538</v>
      </c>
      <c r="AJ88" s="1485"/>
      <c r="AK88" s="1449" t="s">
        <v>304</v>
      </c>
      <c r="AL88" s="1449"/>
      <c r="AM88" s="1449"/>
      <c r="AN88" s="1449"/>
      <c r="AO88" s="1451" t="str">
        <f>VLOOKUP(AG73,記念名,2,FALSE)</f>
        <v>メーデー 1、母の日 9</v>
      </c>
      <c r="AP88" s="1451"/>
      <c r="AQ88" s="1451"/>
      <c r="AR88" s="1451"/>
      <c r="AS88" s="1451"/>
      <c r="AT88" s="1452"/>
      <c r="AV88" s="1481">
        <f>BH86+1</f>
        <v>46572</v>
      </c>
      <c r="AW88" s="1482"/>
      <c r="AX88" s="1485">
        <f>AV88+1</f>
        <v>46573</v>
      </c>
      <c r="AY88" s="1485"/>
      <c r="AZ88" s="1449" t="s">
        <v>304</v>
      </c>
      <c r="BA88" s="1449"/>
      <c r="BB88" s="1449"/>
      <c r="BC88" s="1449"/>
      <c r="BD88" s="1451" t="str">
        <f>VLOOKUP(AV73,記念名,2,FALSE)</f>
        <v>環境の日 5 （6月は環境月間）
時の記念日 10、父の日 20</v>
      </c>
      <c r="BE88" s="1451"/>
      <c r="BF88" s="1451"/>
      <c r="BG88" s="1451"/>
      <c r="BH88" s="1451"/>
      <c r="BI88" s="1452"/>
    </row>
    <row r="89" spans="2:61" ht="38.25" customHeight="1">
      <c r="B89" s="1458"/>
      <c r="C89" s="1459"/>
      <c r="D89" s="1461"/>
      <c r="E89" s="1461"/>
      <c r="F89" s="1450"/>
      <c r="G89" s="1450"/>
      <c r="H89" s="1450"/>
      <c r="I89" s="1450"/>
      <c r="J89" s="1453"/>
      <c r="K89" s="1453"/>
      <c r="L89" s="1453"/>
      <c r="M89" s="1453"/>
      <c r="N89" s="1453"/>
      <c r="O89" s="1454"/>
      <c r="Q89" s="1458"/>
      <c r="R89" s="1459"/>
      <c r="S89" s="1461"/>
      <c r="T89" s="1461"/>
      <c r="U89" s="1450"/>
      <c r="V89" s="1450"/>
      <c r="W89" s="1450"/>
      <c r="X89" s="1450"/>
      <c r="Y89" s="1453"/>
      <c r="Z89" s="1453"/>
      <c r="AA89" s="1453"/>
      <c r="AB89" s="1453"/>
      <c r="AC89" s="1453"/>
      <c r="AD89" s="1454"/>
      <c r="AG89" s="1483"/>
      <c r="AH89" s="1484"/>
      <c r="AI89" s="1486"/>
      <c r="AJ89" s="1486"/>
      <c r="AK89" s="1450"/>
      <c r="AL89" s="1450"/>
      <c r="AM89" s="1450"/>
      <c r="AN89" s="1450"/>
      <c r="AO89" s="1453"/>
      <c r="AP89" s="1453"/>
      <c r="AQ89" s="1453"/>
      <c r="AR89" s="1453"/>
      <c r="AS89" s="1453"/>
      <c r="AT89" s="1454"/>
      <c r="AV89" s="1483"/>
      <c r="AW89" s="1484"/>
      <c r="AX89" s="1486"/>
      <c r="AY89" s="1486"/>
      <c r="AZ89" s="1450"/>
      <c r="BA89" s="1450"/>
      <c r="BB89" s="1450"/>
      <c r="BC89" s="1450"/>
      <c r="BD89" s="1453"/>
      <c r="BE89" s="1453"/>
      <c r="BF89" s="1453"/>
      <c r="BG89" s="1453"/>
      <c r="BH89" s="1453"/>
      <c r="BI89" s="1454"/>
    </row>
    <row r="90" spans="2:61" ht="72.75" customHeight="1"/>
    <row r="91" spans="2:61" ht="36.75" customHeight="1">
      <c r="B91" s="1436">
        <f>IF(MONTH(Q73)=12,DATE(YEAR(Q73)+1,1,1),DATE(YEAR(Q73),MONTH(Q73)+1,1))</f>
        <v>46327</v>
      </c>
      <c r="C91" s="1436"/>
      <c r="D91" s="1463">
        <f>B91</f>
        <v>46327</v>
      </c>
      <c r="E91" s="1463"/>
      <c r="F91" s="1434" t="str">
        <f>IF(B91&gt;=43586,"令和"&amp;IF(YEAR(B91)-2018=1,"元",YEAR(B91)-2018),"平成"&amp;(YEAR(B91)-1988))</f>
        <v>令和8</v>
      </c>
      <c r="G91" s="1435"/>
      <c r="H91" s="1422" t="s">
        <v>353</v>
      </c>
      <c r="I91" s="1423"/>
      <c r="J91" s="1426" t="str">
        <f>VLOOKUP(B91,祝節名,2,FALSE)</f>
        <v>3 文化の日、23 勤労感謝の日
立冬7、小雪22</v>
      </c>
      <c r="K91" s="1426"/>
      <c r="L91" s="1426"/>
      <c r="M91" s="1426"/>
      <c r="N91" s="1426"/>
      <c r="O91" s="1426"/>
      <c r="Q91" s="1436">
        <f>IF(MONTH(B91)=12,DATE(YEAR(B91)+1,1,1),DATE(YEAR(B91),MONTH(B91)+1,1))</f>
        <v>46357</v>
      </c>
      <c r="R91" s="1436"/>
      <c r="S91" s="1463">
        <f>Q91</f>
        <v>46357</v>
      </c>
      <c r="T91" s="1463"/>
      <c r="U91" s="1434" t="str">
        <f>IF(Q91&gt;=43586,"令和"&amp;IF(YEAR(Q91)-2018=1,"元",YEAR(Q91)-2018),"平成"&amp;(YEAR(Q91)-1988))</f>
        <v>令和8</v>
      </c>
      <c r="V91" s="1435"/>
      <c r="W91" s="1422" t="s">
        <v>353</v>
      </c>
      <c r="X91" s="1423"/>
      <c r="Y91" s="1426" t="str">
        <f>VLOOKUP(Q91,祝節名,2,FALSE)</f>
        <v xml:space="preserve">
大雪7、冬至22</v>
      </c>
      <c r="Z91" s="1426"/>
      <c r="AA91" s="1426"/>
      <c r="AB91" s="1426"/>
      <c r="AC91" s="1426"/>
      <c r="AD91" s="1426"/>
      <c r="AG91" s="1436">
        <f>IF(MONTH(AV73)=12,DATE(YEAR(AV73)+1,1,1),DATE(YEAR(AV73),MONTH(AV73)+1,1))</f>
        <v>46569</v>
      </c>
      <c r="AH91" s="1436"/>
      <c r="AI91" s="1465">
        <f>AG91</f>
        <v>46569</v>
      </c>
      <c r="AJ91" s="1465"/>
      <c r="AK91" s="1434" t="str">
        <f>IF(AG91&gt;=43586,"令和"&amp;IF(YEAR(AG91)-2018=1,"元",YEAR(AG91)-2018),"平成"&amp;(YEAR(AG91)-1988))</f>
        <v>令和9</v>
      </c>
      <c r="AL91" s="1435"/>
      <c r="AM91" s="1422" t="s">
        <v>353</v>
      </c>
      <c r="AN91" s="1423"/>
      <c r="AO91" s="1426" t="str">
        <f>VLOOKUP(AG91,祝節名,2,FALSE)</f>
        <v>19 海の日
小暑7、大暑23</v>
      </c>
      <c r="AP91" s="1426"/>
      <c r="AQ91" s="1426"/>
      <c r="AR91" s="1426"/>
      <c r="AS91" s="1426"/>
      <c r="AT91" s="1426"/>
      <c r="AV91" s="1436">
        <f>IF(MONTH(AG91)=12,DATE(YEAR(AG91)+1,1,1),DATE(YEAR(AG91),MONTH(AG91)+1,1))</f>
        <v>46600</v>
      </c>
      <c r="AW91" s="1436"/>
      <c r="AX91" s="1465">
        <f>AV91</f>
        <v>46600</v>
      </c>
      <c r="AY91" s="1465"/>
      <c r="AZ91" s="1434" t="str">
        <f>IF(AV91&gt;=43586,"令和"&amp;IF(YEAR(AV91)-2018=1,"元",YEAR(AV91)-2018),"平成"&amp;(YEAR(AV91)-1988))</f>
        <v>令和9</v>
      </c>
      <c r="BA91" s="1435"/>
      <c r="BB91" s="1422" t="s">
        <v>353</v>
      </c>
      <c r="BC91" s="1423"/>
      <c r="BD91" s="1426" t="str">
        <f>VLOOKUP(AV91,祝節名,2,FALSE)</f>
        <v>11 山の日
立秋8、処暑23</v>
      </c>
      <c r="BE91" s="1426"/>
      <c r="BF91" s="1426"/>
      <c r="BG91" s="1426"/>
      <c r="BH91" s="1426"/>
      <c r="BI91" s="1426"/>
    </row>
    <row r="92" spans="2:61" ht="36.75" customHeight="1">
      <c r="B92" s="1436"/>
      <c r="C92" s="1436"/>
      <c r="D92" s="1463"/>
      <c r="E92" s="1463"/>
      <c r="F92" s="1434"/>
      <c r="G92" s="1435"/>
      <c r="H92" s="1424"/>
      <c r="I92" s="1425"/>
      <c r="J92" s="1427"/>
      <c r="K92" s="1427"/>
      <c r="L92" s="1427"/>
      <c r="M92" s="1427"/>
      <c r="N92" s="1427"/>
      <c r="O92" s="1427"/>
      <c r="Q92" s="1436"/>
      <c r="R92" s="1436"/>
      <c r="S92" s="1463"/>
      <c r="T92" s="1463"/>
      <c r="U92" s="1434"/>
      <c r="V92" s="1435"/>
      <c r="W92" s="1424"/>
      <c r="X92" s="1425"/>
      <c r="Y92" s="1427"/>
      <c r="Z92" s="1427"/>
      <c r="AA92" s="1427"/>
      <c r="AB92" s="1427"/>
      <c r="AC92" s="1427"/>
      <c r="AD92" s="1427"/>
      <c r="AG92" s="1436"/>
      <c r="AH92" s="1436"/>
      <c r="AI92" s="1465"/>
      <c r="AJ92" s="1465"/>
      <c r="AK92" s="1434"/>
      <c r="AL92" s="1435"/>
      <c r="AM92" s="1424"/>
      <c r="AN92" s="1425"/>
      <c r="AO92" s="1427"/>
      <c r="AP92" s="1427"/>
      <c r="AQ92" s="1427"/>
      <c r="AR92" s="1427"/>
      <c r="AS92" s="1427"/>
      <c r="AT92" s="1427"/>
      <c r="AV92" s="1436"/>
      <c r="AW92" s="1436"/>
      <c r="AX92" s="1465"/>
      <c r="AY92" s="1465"/>
      <c r="AZ92" s="1434"/>
      <c r="BA92" s="1435"/>
      <c r="BB92" s="1424"/>
      <c r="BC92" s="1425"/>
      <c r="BD92" s="1427"/>
      <c r="BE92" s="1427"/>
      <c r="BF92" s="1427"/>
      <c r="BG92" s="1427"/>
      <c r="BH92" s="1427"/>
      <c r="BI92" s="1427"/>
    </row>
    <row r="93" spans="2:61" ht="12" customHeight="1"/>
    <row r="94" spans="2:61" ht="36" customHeight="1">
      <c r="B94" s="1428" t="s">
        <v>360</v>
      </c>
      <c r="C94" s="1429"/>
      <c r="D94" s="1430" t="s">
        <v>314</v>
      </c>
      <c r="E94" s="1430"/>
      <c r="F94" s="1464" t="s">
        <v>359</v>
      </c>
      <c r="G94" s="1464"/>
      <c r="H94" s="1430" t="s">
        <v>374</v>
      </c>
      <c r="I94" s="1430"/>
      <c r="J94" s="1464" t="s">
        <v>598</v>
      </c>
      <c r="K94" s="1464"/>
      <c r="L94" s="1430" t="s">
        <v>311</v>
      </c>
      <c r="M94" s="1430"/>
      <c r="N94" s="1432" t="s">
        <v>369</v>
      </c>
      <c r="O94" s="1433"/>
      <c r="Q94" s="1428" t="s">
        <v>360</v>
      </c>
      <c r="R94" s="1429"/>
      <c r="S94" s="1430" t="s">
        <v>314</v>
      </c>
      <c r="T94" s="1430"/>
      <c r="U94" s="1464" t="s">
        <v>359</v>
      </c>
      <c r="V94" s="1464"/>
      <c r="W94" s="1430" t="s">
        <v>599</v>
      </c>
      <c r="X94" s="1430"/>
      <c r="Y94" s="1464" t="s">
        <v>315</v>
      </c>
      <c r="Z94" s="1464"/>
      <c r="AA94" s="1430" t="s">
        <v>311</v>
      </c>
      <c r="AB94" s="1430"/>
      <c r="AC94" s="1432" t="s">
        <v>369</v>
      </c>
      <c r="AD94" s="1433"/>
      <c r="AG94" s="1472" t="s">
        <v>360</v>
      </c>
      <c r="AH94" s="1473"/>
      <c r="AI94" s="1469" t="s">
        <v>314</v>
      </c>
      <c r="AJ94" s="1469"/>
      <c r="AK94" s="1469" t="s">
        <v>359</v>
      </c>
      <c r="AL94" s="1469"/>
      <c r="AM94" s="1469" t="s">
        <v>374</v>
      </c>
      <c r="AN94" s="1469"/>
      <c r="AO94" s="1469" t="s">
        <v>315</v>
      </c>
      <c r="AP94" s="1469"/>
      <c r="AQ94" s="1469" t="s">
        <v>311</v>
      </c>
      <c r="AR94" s="1469"/>
      <c r="AS94" s="1470" t="s">
        <v>369</v>
      </c>
      <c r="AT94" s="1471"/>
      <c r="AV94" s="1472" t="s">
        <v>360</v>
      </c>
      <c r="AW94" s="1473"/>
      <c r="AX94" s="1469" t="s">
        <v>314</v>
      </c>
      <c r="AY94" s="1469"/>
      <c r="AZ94" s="1469" t="s">
        <v>359</v>
      </c>
      <c r="BA94" s="1469"/>
      <c r="BB94" s="1469" t="s">
        <v>374</v>
      </c>
      <c r="BC94" s="1469"/>
      <c r="BD94" s="1469" t="s">
        <v>600</v>
      </c>
      <c r="BE94" s="1469"/>
      <c r="BF94" s="1469" t="s">
        <v>601</v>
      </c>
      <c r="BG94" s="1469"/>
      <c r="BH94" s="1470" t="s">
        <v>369</v>
      </c>
      <c r="BI94" s="1471"/>
    </row>
    <row r="95" spans="2:61" ht="6" customHeight="1">
      <c r="B95" s="21"/>
      <c r="O95" s="16"/>
      <c r="Q95" s="21"/>
      <c r="AD95" s="16"/>
      <c r="AF95" s="16"/>
      <c r="AG95" s="21"/>
      <c r="AT95" s="16"/>
      <c r="AV95" s="21"/>
      <c r="BI95" s="16"/>
    </row>
    <row r="96" spans="2:61" ht="38.25" customHeight="1">
      <c r="B96" s="1444">
        <f>IF(WEEKDAY(B91)=1,B91,(IF(WEEKDAY(B91)=2,B91-1,(IF(WEEKDAY(B91)=3,B91-2,(IF(WEEKDAY(B91)=4,B91-3,(IF(WEEKDAY(B91)=5,B91-4,IF(WEEKDAY(B91)=6,B91-5,B91-6))))))))))</f>
        <v>46327</v>
      </c>
      <c r="C96" s="1445"/>
      <c r="D96" s="1441">
        <f>B96+1</f>
        <v>46328</v>
      </c>
      <c r="E96" s="1441"/>
      <c r="F96" s="1441">
        <f>D96+1</f>
        <v>46329</v>
      </c>
      <c r="G96" s="1441"/>
      <c r="H96" s="1441">
        <f>F96+1</f>
        <v>46330</v>
      </c>
      <c r="I96" s="1441"/>
      <c r="J96" s="1441">
        <f>H96+1</f>
        <v>46331</v>
      </c>
      <c r="K96" s="1441"/>
      <c r="L96" s="1441">
        <f>J96+1</f>
        <v>46332</v>
      </c>
      <c r="M96" s="1441"/>
      <c r="N96" s="1442">
        <f>L96+1</f>
        <v>46333</v>
      </c>
      <c r="O96" s="1443"/>
      <c r="Q96" s="1444">
        <f>IF(WEEKDAY(Q91)=1,Q91,(IF(WEEKDAY(Q91)=2,Q91-1,(IF(WEEKDAY(Q91)=3,Q91-2,(IF(WEEKDAY(Q91)=4,Q91-3,(IF(WEEKDAY(Q91)=5,Q91-4,IF(WEEKDAY(Q91)=6,Q91-5,Q91-6))))))))))</f>
        <v>46355</v>
      </c>
      <c r="R96" s="1445"/>
      <c r="S96" s="1441">
        <f>Q96+1</f>
        <v>46356</v>
      </c>
      <c r="T96" s="1441"/>
      <c r="U96" s="1441">
        <f>S96+1</f>
        <v>46357</v>
      </c>
      <c r="V96" s="1441"/>
      <c r="W96" s="1441">
        <f>U96+1</f>
        <v>46358</v>
      </c>
      <c r="X96" s="1441"/>
      <c r="Y96" s="1441">
        <f>W96+1</f>
        <v>46359</v>
      </c>
      <c r="Z96" s="1441"/>
      <c r="AA96" s="1441">
        <f>Y96+1</f>
        <v>46360</v>
      </c>
      <c r="AB96" s="1441"/>
      <c r="AC96" s="1442">
        <f>AA96+1</f>
        <v>46361</v>
      </c>
      <c r="AD96" s="1443"/>
      <c r="AG96" s="1477">
        <f>IF(WEEKDAY(AG91)=1,AG91,(IF(WEEKDAY(AG91)=2,AG91-1,(IF(WEEKDAY(AG91)=3,AG91-2,(IF(WEEKDAY(AG91)=4,AG91-3,(IF(WEEKDAY(AG91)=5,AG91-4,IF(WEEKDAY(AG91)=6,AG91-5,AG91-6))))))))))</f>
        <v>46565</v>
      </c>
      <c r="AH96" s="1478"/>
      <c r="AI96" s="1474">
        <f>AG96+1</f>
        <v>46566</v>
      </c>
      <c r="AJ96" s="1474"/>
      <c r="AK96" s="1474">
        <f>AI96+1</f>
        <v>46567</v>
      </c>
      <c r="AL96" s="1474"/>
      <c r="AM96" s="1474">
        <f>AK96+1</f>
        <v>46568</v>
      </c>
      <c r="AN96" s="1474"/>
      <c r="AO96" s="1474">
        <f>AM96+1</f>
        <v>46569</v>
      </c>
      <c r="AP96" s="1474"/>
      <c r="AQ96" s="1474">
        <f>AO96+1</f>
        <v>46570</v>
      </c>
      <c r="AR96" s="1474"/>
      <c r="AS96" s="1475">
        <f>AQ96+1</f>
        <v>46571</v>
      </c>
      <c r="AT96" s="1476"/>
      <c r="AV96" s="1477">
        <f>IF(WEEKDAY(AV91)=1,AV91,(IF(WEEKDAY(AV91)=2,AV91-1,(IF(WEEKDAY(AV91)=3,AV91-2,(IF(WEEKDAY(AV91)=4,AV91-3,(IF(WEEKDAY(AV91)=5,AV91-4,IF(WEEKDAY(AV91)=6,AV91-5,AV91-6))))))))))</f>
        <v>46600</v>
      </c>
      <c r="AW96" s="1478"/>
      <c r="AX96" s="1474">
        <f>AV96+1</f>
        <v>46601</v>
      </c>
      <c r="AY96" s="1474"/>
      <c r="AZ96" s="1474">
        <f>AX96+1</f>
        <v>46602</v>
      </c>
      <c r="BA96" s="1474"/>
      <c r="BB96" s="1474">
        <f>AZ96+1</f>
        <v>46603</v>
      </c>
      <c r="BC96" s="1474"/>
      <c r="BD96" s="1474">
        <f>BB96+1</f>
        <v>46604</v>
      </c>
      <c r="BE96" s="1474"/>
      <c r="BF96" s="1474">
        <f>BD96+1</f>
        <v>46605</v>
      </c>
      <c r="BG96" s="1474"/>
      <c r="BH96" s="1475">
        <f>BF96+1</f>
        <v>46606</v>
      </c>
      <c r="BI96" s="1476"/>
    </row>
    <row r="97" spans="2:61" ht="38.25" customHeight="1">
      <c r="B97" s="1444"/>
      <c r="C97" s="1445"/>
      <c r="D97" s="1441"/>
      <c r="E97" s="1441"/>
      <c r="F97" s="1441"/>
      <c r="G97" s="1441"/>
      <c r="H97" s="1441"/>
      <c r="I97" s="1441"/>
      <c r="J97" s="1441"/>
      <c r="K97" s="1441"/>
      <c r="L97" s="1441"/>
      <c r="M97" s="1441"/>
      <c r="N97" s="1442"/>
      <c r="O97" s="1443"/>
      <c r="Q97" s="1444"/>
      <c r="R97" s="1445"/>
      <c r="S97" s="1441"/>
      <c r="T97" s="1441"/>
      <c r="U97" s="1441"/>
      <c r="V97" s="1441"/>
      <c r="W97" s="1441"/>
      <c r="X97" s="1441"/>
      <c r="Y97" s="1441"/>
      <c r="Z97" s="1441"/>
      <c r="AA97" s="1441"/>
      <c r="AB97" s="1441"/>
      <c r="AC97" s="1442"/>
      <c r="AD97" s="1443"/>
      <c r="AG97" s="1477"/>
      <c r="AH97" s="1478"/>
      <c r="AI97" s="1474"/>
      <c r="AJ97" s="1474"/>
      <c r="AK97" s="1474"/>
      <c r="AL97" s="1474"/>
      <c r="AM97" s="1474"/>
      <c r="AN97" s="1474"/>
      <c r="AO97" s="1474"/>
      <c r="AP97" s="1474"/>
      <c r="AQ97" s="1474"/>
      <c r="AR97" s="1474"/>
      <c r="AS97" s="1475"/>
      <c r="AT97" s="1476"/>
      <c r="AV97" s="1477"/>
      <c r="AW97" s="1478"/>
      <c r="AX97" s="1474"/>
      <c r="AY97" s="1474"/>
      <c r="AZ97" s="1474"/>
      <c r="BA97" s="1474"/>
      <c r="BB97" s="1474"/>
      <c r="BC97" s="1474"/>
      <c r="BD97" s="1474"/>
      <c r="BE97" s="1474"/>
      <c r="BF97" s="1474"/>
      <c r="BG97" s="1474"/>
      <c r="BH97" s="1475"/>
      <c r="BI97" s="1476"/>
    </row>
    <row r="98" spans="2:61" ht="38.25" customHeight="1">
      <c r="B98" s="1444">
        <f>N96+1</f>
        <v>46334</v>
      </c>
      <c r="C98" s="1445"/>
      <c r="D98" s="1441">
        <f>B98+1</f>
        <v>46335</v>
      </c>
      <c r="E98" s="1441"/>
      <c r="F98" s="1441">
        <f>D98+1</f>
        <v>46336</v>
      </c>
      <c r="G98" s="1441"/>
      <c r="H98" s="1441">
        <f>F98+1</f>
        <v>46337</v>
      </c>
      <c r="I98" s="1441"/>
      <c r="J98" s="1441">
        <f>H98+1</f>
        <v>46338</v>
      </c>
      <c r="K98" s="1441"/>
      <c r="L98" s="1441">
        <f>J98+1</f>
        <v>46339</v>
      </c>
      <c r="M98" s="1441"/>
      <c r="N98" s="1447">
        <f>L98+1</f>
        <v>46340</v>
      </c>
      <c r="O98" s="1448"/>
      <c r="Q98" s="1444">
        <f>AC96+1</f>
        <v>46362</v>
      </c>
      <c r="R98" s="1445"/>
      <c r="S98" s="1441">
        <f>Q98+1</f>
        <v>46363</v>
      </c>
      <c r="T98" s="1441"/>
      <c r="U98" s="1441">
        <f>S98+1</f>
        <v>46364</v>
      </c>
      <c r="V98" s="1441"/>
      <c r="W98" s="1441">
        <f>U98+1</f>
        <v>46365</v>
      </c>
      <c r="X98" s="1441"/>
      <c r="Y98" s="1441">
        <f>W98+1</f>
        <v>46366</v>
      </c>
      <c r="Z98" s="1441"/>
      <c r="AA98" s="1441">
        <f>Y98+1</f>
        <v>46367</v>
      </c>
      <c r="AB98" s="1441"/>
      <c r="AC98" s="1447">
        <f>AA98+1</f>
        <v>46368</v>
      </c>
      <c r="AD98" s="1448"/>
      <c r="AG98" s="1477">
        <f>AS96+1</f>
        <v>46572</v>
      </c>
      <c r="AH98" s="1478"/>
      <c r="AI98" s="1474">
        <f>AG98+1</f>
        <v>46573</v>
      </c>
      <c r="AJ98" s="1474"/>
      <c r="AK98" s="1474">
        <f>AI98+1</f>
        <v>46574</v>
      </c>
      <c r="AL98" s="1474"/>
      <c r="AM98" s="1474">
        <f>AK98+1</f>
        <v>46575</v>
      </c>
      <c r="AN98" s="1474"/>
      <c r="AO98" s="1474">
        <f>AM98+1</f>
        <v>46576</v>
      </c>
      <c r="AP98" s="1474"/>
      <c r="AQ98" s="1474">
        <f>AO98+1</f>
        <v>46577</v>
      </c>
      <c r="AR98" s="1474"/>
      <c r="AS98" s="1479">
        <f>AQ98+1</f>
        <v>46578</v>
      </c>
      <c r="AT98" s="1480"/>
      <c r="AV98" s="1477">
        <f>BH96+1</f>
        <v>46607</v>
      </c>
      <c r="AW98" s="1478"/>
      <c r="AX98" s="1474">
        <f>AV98+1</f>
        <v>46608</v>
      </c>
      <c r="AY98" s="1474"/>
      <c r="AZ98" s="1474">
        <f>AX98+1</f>
        <v>46609</v>
      </c>
      <c r="BA98" s="1474"/>
      <c r="BB98" s="1474">
        <f>AZ98+1</f>
        <v>46610</v>
      </c>
      <c r="BC98" s="1474"/>
      <c r="BD98" s="1474">
        <f>BB98+1</f>
        <v>46611</v>
      </c>
      <c r="BE98" s="1474"/>
      <c r="BF98" s="1474">
        <f>BD98+1</f>
        <v>46612</v>
      </c>
      <c r="BG98" s="1474"/>
      <c r="BH98" s="1479">
        <f>BF98+1</f>
        <v>46613</v>
      </c>
      <c r="BI98" s="1480"/>
    </row>
    <row r="99" spans="2:61" ht="38.25" customHeight="1">
      <c r="B99" s="1444"/>
      <c r="C99" s="1445"/>
      <c r="D99" s="1441"/>
      <c r="E99" s="1441"/>
      <c r="F99" s="1441"/>
      <c r="G99" s="1441"/>
      <c r="H99" s="1441"/>
      <c r="I99" s="1441"/>
      <c r="J99" s="1441"/>
      <c r="K99" s="1441"/>
      <c r="L99" s="1441"/>
      <c r="M99" s="1441"/>
      <c r="N99" s="1447"/>
      <c r="O99" s="1448"/>
      <c r="Q99" s="1444"/>
      <c r="R99" s="1445"/>
      <c r="S99" s="1441"/>
      <c r="T99" s="1441"/>
      <c r="U99" s="1441"/>
      <c r="V99" s="1441"/>
      <c r="W99" s="1441"/>
      <c r="X99" s="1441"/>
      <c r="Y99" s="1441"/>
      <c r="Z99" s="1441"/>
      <c r="AA99" s="1441"/>
      <c r="AB99" s="1441"/>
      <c r="AC99" s="1447"/>
      <c r="AD99" s="1448"/>
      <c r="AG99" s="1477"/>
      <c r="AH99" s="1478"/>
      <c r="AI99" s="1474"/>
      <c r="AJ99" s="1474"/>
      <c r="AK99" s="1474"/>
      <c r="AL99" s="1474"/>
      <c r="AM99" s="1474"/>
      <c r="AN99" s="1474"/>
      <c r="AO99" s="1474"/>
      <c r="AP99" s="1474"/>
      <c r="AQ99" s="1474"/>
      <c r="AR99" s="1474"/>
      <c r="AS99" s="1479"/>
      <c r="AT99" s="1480"/>
      <c r="AV99" s="1477"/>
      <c r="AW99" s="1478"/>
      <c r="AX99" s="1474"/>
      <c r="AY99" s="1474"/>
      <c r="AZ99" s="1474"/>
      <c r="BA99" s="1474"/>
      <c r="BB99" s="1474"/>
      <c r="BC99" s="1474"/>
      <c r="BD99" s="1474"/>
      <c r="BE99" s="1474"/>
      <c r="BF99" s="1474"/>
      <c r="BG99" s="1474"/>
      <c r="BH99" s="1479"/>
      <c r="BI99" s="1480"/>
    </row>
    <row r="100" spans="2:61" ht="38.25" customHeight="1">
      <c r="B100" s="1444">
        <f>N98+1</f>
        <v>46341</v>
      </c>
      <c r="C100" s="1445"/>
      <c r="D100" s="1441">
        <f>B100+1</f>
        <v>46342</v>
      </c>
      <c r="E100" s="1441"/>
      <c r="F100" s="1441">
        <f>D100+1</f>
        <v>46343</v>
      </c>
      <c r="G100" s="1441"/>
      <c r="H100" s="1441">
        <f>F100+1</f>
        <v>46344</v>
      </c>
      <c r="I100" s="1441"/>
      <c r="J100" s="1441">
        <f>H100+1</f>
        <v>46345</v>
      </c>
      <c r="K100" s="1441"/>
      <c r="L100" s="1441">
        <f>J100+1</f>
        <v>46346</v>
      </c>
      <c r="M100" s="1441"/>
      <c r="N100" s="1447">
        <f>L100+1</f>
        <v>46347</v>
      </c>
      <c r="O100" s="1448"/>
      <c r="Q100" s="1444">
        <f>AC98+1</f>
        <v>46369</v>
      </c>
      <c r="R100" s="1445"/>
      <c r="S100" s="1441">
        <f>Q100+1</f>
        <v>46370</v>
      </c>
      <c r="T100" s="1441"/>
      <c r="U100" s="1441">
        <f>S100+1</f>
        <v>46371</v>
      </c>
      <c r="V100" s="1441"/>
      <c r="W100" s="1441">
        <f>U100+1</f>
        <v>46372</v>
      </c>
      <c r="X100" s="1441"/>
      <c r="Y100" s="1441">
        <f>W100+1</f>
        <v>46373</v>
      </c>
      <c r="Z100" s="1441"/>
      <c r="AA100" s="1441">
        <f>Y100+1</f>
        <v>46374</v>
      </c>
      <c r="AB100" s="1441"/>
      <c r="AC100" s="1447">
        <f>AA100+1</f>
        <v>46375</v>
      </c>
      <c r="AD100" s="1448"/>
      <c r="AG100" s="1477">
        <f>AS98+1</f>
        <v>46579</v>
      </c>
      <c r="AH100" s="1478"/>
      <c r="AI100" s="1474">
        <f>AG100+1</f>
        <v>46580</v>
      </c>
      <c r="AJ100" s="1474"/>
      <c r="AK100" s="1474">
        <f>AI100+1</f>
        <v>46581</v>
      </c>
      <c r="AL100" s="1474"/>
      <c r="AM100" s="1474">
        <f>AK100+1</f>
        <v>46582</v>
      </c>
      <c r="AN100" s="1474"/>
      <c r="AO100" s="1474">
        <f>AM100+1</f>
        <v>46583</v>
      </c>
      <c r="AP100" s="1474"/>
      <c r="AQ100" s="1474">
        <f>AO100+1</f>
        <v>46584</v>
      </c>
      <c r="AR100" s="1474"/>
      <c r="AS100" s="1479">
        <f>AQ100+1</f>
        <v>46585</v>
      </c>
      <c r="AT100" s="1480"/>
      <c r="AV100" s="1477">
        <f>BH98+1</f>
        <v>46614</v>
      </c>
      <c r="AW100" s="1478"/>
      <c r="AX100" s="1474">
        <f>AV100+1</f>
        <v>46615</v>
      </c>
      <c r="AY100" s="1474"/>
      <c r="AZ100" s="1474">
        <f>AX100+1</f>
        <v>46616</v>
      </c>
      <c r="BA100" s="1474"/>
      <c r="BB100" s="1474">
        <f>AZ100+1</f>
        <v>46617</v>
      </c>
      <c r="BC100" s="1474"/>
      <c r="BD100" s="1474">
        <f>BB100+1</f>
        <v>46618</v>
      </c>
      <c r="BE100" s="1474"/>
      <c r="BF100" s="1474">
        <f>BD100+1</f>
        <v>46619</v>
      </c>
      <c r="BG100" s="1474"/>
      <c r="BH100" s="1479">
        <f>BF100+1</f>
        <v>46620</v>
      </c>
      <c r="BI100" s="1480"/>
    </row>
    <row r="101" spans="2:61" ht="38.25" customHeight="1">
      <c r="B101" s="1444"/>
      <c r="C101" s="1445"/>
      <c r="D101" s="1441"/>
      <c r="E101" s="1441"/>
      <c r="F101" s="1441"/>
      <c r="G101" s="1441"/>
      <c r="H101" s="1441"/>
      <c r="I101" s="1441"/>
      <c r="J101" s="1441"/>
      <c r="K101" s="1441"/>
      <c r="L101" s="1441"/>
      <c r="M101" s="1441"/>
      <c r="N101" s="1447"/>
      <c r="O101" s="1448"/>
      <c r="Q101" s="1444"/>
      <c r="R101" s="1445"/>
      <c r="S101" s="1441"/>
      <c r="T101" s="1441"/>
      <c r="U101" s="1441"/>
      <c r="V101" s="1441"/>
      <c r="W101" s="1441"/>
      <c r="X101" s="1441"/>
      <c r="Y101" s="1441"/>
      <c r="Z101" s="1441"/>
      <c r="AA101" s="1441"/>
      <c r="AB101" s="1441"/>
      <c r="AC101" s="1447"/>
      <c r="AD101" s="1448"/>
      <c r="AG101" s="1477"/>
      <c r="AH101" s="1478"/>
      <c r="AI101" s="1474"/>
      <c r="AJ101" s="1474"/>
      <c r="AK101" s="1474"/>
      <c r="AL101" s="1474"/>
      <c r="AM101" s="1474"/>
      <c r="AN101" s="1474"/>
      <c r="AO101" s="1474"/>
      <c r="AP101" s="1474"/>
      <c r="AQ101" s="1474"/>
      <c r="AR101" s="1474"/>
      <c r="AS101" s="1479"/>
      <c r="AT101" s="1480"/>
      <c r="AV101" s="1477"/>
      <c r="AW101" s="1478"/>
      <c r="AX101" s="1474"/>
      <c r="AY101" s="1474"/>
      <c r="AZ101" s="1474"/>
      <c r="BA101" s="1474"/>
      <c r="BB101" s="1474"/>
      <c r="BC101" s="1474"/>
      <c r="BD101" s="1474"/>
      <c r="BE101" s="1474"/>
      <c r="BF101" s="1474"/>
      <c r="BG101" s="1474"/>
      <c r="BH101" s="1479"/>
      <c r="BI101" s="1480"/>
    </row>
    <row r="102" spans="2:61" ht="38.25" customHeight="1">
      <c r="B102" s="1444">
        <f>N100+1</f>
        <v>46348</v>
      </c>
      <c r="C102" s="1445"/>
      <c r="D102" s="1441">
        <f>B102+1</f>
        <v>46349</v>
      </c>
      <c r="E102" s="1441"/>
      <c r="F102" s="1441">
        <f>D102+1</f>
        <v>46350</v>
      </c>
      <c r="G102" s="1441"/>
      <c r="H102" s="1441">
        <f>F102+1</f>
        <v>46351</v>
      </c>
      <c r="I102" s="1441"/>
      <c r="J102" s="1441">
        <f>H102+1</f>
        <v>46352</v>
      </c>
      <c r="K102" s="1441"/>
      <c r="L102" s="1441">
        <f>J102+1</f>
        <v>46353</v>
      </c>
      <c r="M102" s="1441"/>
      <c r="N102" s="1447">
        <f>L102+1</f>
        <v>46354</v>
      </c>
      <c r="O102" s="1448"/>
      <c r="Q102" s="1444">
        <f>AC100+1</f>
        <v>46376</v>
      </c>
      <c r="R102" s="1445"/>
      <c r="S102" s="1441">
        <f>Q102+1</f>
        <v>46377</v>
      </c>
      <c r="T102" s="1441"/>
      <c r="U102" s="1441">
        <f>S102+1</f>
        <v>46378</v>
      </c>
      <c r="V102" s="1441"/>
      <c r="W102" s="1441">
        <f>U102+1</f>
        <v>46379</v>
      </c>
      <c r="X102" s="1441"/>
      <c r="Y102" s="1441">
        <f>W102+1</f>
        <v>46380</v>
      </c>
      <c r="Z102" s="1441"/>
      <c r="AA102" s="1441">
        <f>Y102+1</f>
        <v>46381</v>
      </c>
      <c r="AB102" s="1441"/>
      <c r="AC102" s="1447">
        <f>AA102+1</f>
        <v>46382</v>
      </c>
      <c r="AD102" s="1448"/>
      <c r="AG102" s="1477">
        <f>AS100+1</f>
        <v>46586</v>
      </c>
      <c r="AH102" s="1478"/>
      <c r="AI102" s="1474">
        <f>AG102+1</f>
        <v>46587</v>
      </c>
      <c r="AJ102" s="1474"/>
      <c r="AK102" s="1474">
        <f>AI102+1</f>
        <v>46588</v>
      </c>
      <c r="AL102" s="1474"/>
      <c r="AM102" s="1474">
        <f>AK102+1</f>
        <v>46589</v>
      </c>
      <c r="AN102" s="1474"/>
      <c r="AO102" s="1474">
        <f>AM102+1</f>
        <v>46590</v>
      </c>
      <c r="AP102" s="1474"/>
      <c r="AQ102" s="1474">
        <f>AO102+1</f>
        <v>46591</v>
      </c>
      <c r="AR102" s="1474"/>
      <c r="AS102" s="1479">
        <f>AQ102+1</f>
        <v>46592</v>
      </c>
      <c r="AT102" s="1480"/>
      <c r="AV102" s="1477">
        <f>BH100+1</f>
        <v>46621</v>
      </c>
      <c r="AW102" s="1478"/>
      <c r="AX102" s="1474">
        <f>AV102+1</f>
        <v>46622</v>
      </c>
      <c r="AY102" s="1474"/>
      <c r="AZ102" s="1474">
        <f>AX102+1</f>
        <v>46623</v>
      </c>
      <c r="BA102" s="1474"/>
      <c r="BB102" s="1474">
        <f>AZ102+1</f>
        <v>46624</v>
      </c>
      <c r="BC102" s="1474"/>
      <c r="BD102" s="1474">
        <f>BB102+1</f>
        <v>46625</v>
      </c>
      <c r="BE102" s="1474"/>
      <c r="BF102" s="1474">
        <f>BD102+1</f>
        <v>46626</v>
      </c>
      <c r="BG102" s="1474"/>
      <c r="BH102" s="1479">
        <f>BF102+1</f>
        <v>46627</v>
      </c>
      <c r="BI102" s="1480"/>
    </row>
    <row r="103" spans="2:61" ht="38.25" customHeight="1">
      <c r="B103" s="1444"/>
      <c r="C103" s="1445"/>
      <c r="D103" s="1441"/>
      <c r="E103" s="1441"/>
      <c r="F103" s="1441"/>
      <c r="G103" s="1441"/>
      <c r="H103" s="1441"/>
      <c r="I103" s="1441"/>
      <c r="J103" s="1441"/>
      <c r="K103" s="1441"/>
      <c r="L103" s="1441"/>
      <c r="M103" s="1441"/>
      <c r="N103" s="1447"/>
      <c r="O103" s="1448"/>
      <c r="Q103" s="1444"/>
      <c r="R103" s="1445"/>
      <c r="S103" s="1441"/>
      <c r="T103" s="1441"/>
      <c r="U103" s="1441"/>
      <c r="V103" s="1441"/>
      <c r="W103" s="1441"/>
      <c r="X103" s="1441"/>
      <c r="Y103" s="1441"/>
      <c r="Z103" s="1441"/>
      <c r="AA103" s="1441"/>
      <c r="AB103" s="1441"/>
      <c r="AC103" s="1447"/>
      <c r="AD103" s="1448"/>
      <c r="AG103" s="1477"/>
      <c r="AH103" s="1478"/>
      <c r="AI103" s="1474"/>
      <c r="AJ103" s="1474"/>
      <c r="AK103" s="1474"/>
      <c r="AL103" s="1474"/>
      <c r="AM103" s="1474"/>
      <c r="AN103" s="1474"/>
      <c r="AO103" s="1474"/>
      <c r="AP103" s="1474"/>
      <c r="AQ103" s="1474"/>
      <c r="AR103" s="1474"/>
      <c r="AS103" s="1479"/>
      <c r="AT103" s="1480"/>
      <c r="AV103" s="1477"/>
      <c r="AW103" s="1478"/>
      <c r="AX103" s="1474"/>
      <c r="AY103" s="1474"/>
      <c r="AZ103" s="1474"/>
      <c r="BA103" s="1474"/>
      <c r="BB103" s="1474"/>
      <c r="BC103" s="1474"/>
      <c r="BD103" s="1474"/>
      <c r="BE103" s="1474"/>
      <c r="BF103" s="1474"/>
      <c r="BG103" s="1474"/>
      <c r="BH103" s="1479"/>
      <c r="BI103" s="1480"/>
    </row>
    <row r="104" spans="2:61" ht="38.25" customHeight="1">
      <c r="B104" s="1444">
        <f>N102+1</f>
        <v>46355</v>
      </c>
      <c r="C104" s="1445"/>
      <c r="D104" s="1441">
        <f>B104+1</f>
        <v>46356</v>
      </c>
      <c r="E104" s="1441"/>
      <c r="F104" s="1441">
        <f>D104+1</f>
        <v>46357</v>
      </c>
      <c r="G104" s="1441"/>
      <c r="H104" s="1441">
        <f>F104+1</f>
        <v>46358</v>
      </c>
      <c r="I104" s="1441"/>
      <c r="J104" s="1441">
        <f>H104+1</f>
        <v>46359</v>
      </c>
      <c r="K104" s="1441"/>
      <c r="L104" s="1441">
        <f>J104+1</f>
        <v>46360</v>
      </c>
      <c r="M104" s="1441"/>
      <c r="N104" s="1447">
        <f>L104+1</f>
        <v>46361</v>
      </c>
      <c r="O104" s="1448"/>
      <c r="Q104" s="1444">
        <f>AC102+1</f>
        <v>46383</v>
      </c>
      <c r="R104" s="1445"/>
      <c r="S104" s="1441">
        <f>Q104+1</f>
        <v>46384</v>
      </c>
      <c r="T104" s="1441"/>
      <c r="U104" s="1441">
        <f>S104+1</f>
        <v>46385</v>
      </c>
      <c r="V104" s="1441"/>
      <c r="W104" s="1441">
        <f>U104+1</f>
        <v>46386</v>
      </c>
      <c r="X104" s="1441"/>
      <c r="Y104" s="1441">
        <f>W104+1</f>
        <v>46387</v>
      </c>
      <c r="Z104" s="1441"/>
      <c r="AA104" s="1441">
        <f>Y104+1</f>
        <v>46388</v>
      </c>
      <c r="AB104" s="1441"/>
      <c r="AC104" s="1447">
        <f>AA104+1</f>
        <v>46389</v>
      </c>
      <c r="AD104" s="1448"/>
      <c r="AG104" s="1477">
        <f>AS102+1</f>
        <v>46593</v>
      </c>
      <c r="AH104" s="1478"/>
      <c r="AI104" s="1474">
        <f>AG104+1</f>
        <v>46594</v>
      </c>
      <c r="AJ104" s="1474"/>
      <c r="AK104" s="1474">
        <f>AI104+1</f>
        <v>46595</v>
      </c>
      <c r="AL104" s="1474"/>
      <c r="AM104" s="1474">
        <f>AK104+1</f>
        <v>46596</v>
      </c>
      <c r="AN104" s="1474"/>
      <c r="AO104" s="1474">
        <f>AM104+1</f>
        <v>46597</v>
      </c>
      <c r="AP104" s="1474"/>
      <c r="AQ104" s="1474">
        <f>AO104+1</f>
        <v>46598</v>
      </c>
      <c r="AR104" s="1474"/>
      <c r="AS104" s="1479">
        <f>AQ104+1</f>
        <v>46599</v>
      </c>
      <c r="AT104" s="1480"/>
      <c r="AV104" s="1477">
        <f>BH102+1</f>
        <v>46628</v>
      </c>
      <c r="AW104" s="1478"/>
      <c r="AX104" s="1474">
        <f>AV104+1</f>
        <v>46629</v>
      </c>
      <c r="AY104" s="1474"/>
      <c r="AZ104" s="1474">
        <f>AX104+1</f>
        <v>46630</v>
      </c>
      <c r="BA104" s="1474"/>
      <c r="BB104" s="1474">
        <f>AZ104+1</f>
        <v>46631</v>
      </c>
      <c r="BC104" s="1474"/>
      <c r="BD104" s="1474">
        <f>BB104+1</f>
        <v>46632</v>
      </c>
      <c r="BE104" s="1474"/>
      <c r="BF104" s="1474">
        <f>BD104+1</f>
        <v>46633</v>
      </c>
      <c r="BG104" s="1474"/>
      <c r="BH104" s="1479">
        <f>BF104+1</f>
        <v>46634</v>
      </c>
      <c r="BI104" s="1480"/>
    </row>
    <row r="105" spans="2:61" ht="38.25" customHeight="1">
      <c r="B105" s="1444"/>
      <c r="C105" s="1445"/>
      <c r="D105" s="1441"/>
      <c r="E105" s="1441"/>
      <c r="F105" s="1441"/>
      <c r="G105" s="1441"/>
      <c r="H105" s="1441"/>
      <c r="I105" s="1441"/>
      <c r="J105" s="1441"/>
      <c r="K105" s="1441"/>
      <c r="L105" s="1441"/>
      <c r="M105" s="1441"/>
      <c r="N105" s="1447"/>
      <c r="O105" s="1448"/>
      <c r="Q105" s="1444"/>
      <c r="R105" s="1445"/>
      <c r="S105" s="1441"/>
      <c r="T105" s="1441"/>
      <c r="U105" s="1441"/>
      <c r="V105" s="1441"/>
      <c r="W105" s="1441"/>
      <c r="X105" s="1441"/>
      <c r="Y105" s="1441"/>
      <c r="Z105" s="1441"/>
      <c r="AA105" s="1441"/>
      <c r="AB105" s="1441"/>
      <c r="AC105" s="1447"/>
      <c r="AD105" s="1448"/>
      <c r="AG105" s="1477"/>
      <c r="AH105" s="1478"/>
      <c r="AI105" s="1474"/>
      <c r="AJ105" s="1474"/>
      <c r="AK105" s="1474"/>
      <c r="AL105" s="1474"/>
      <c r="AM105" s="1474"/>
      <c r="AN105" s="1474"/>
      <c r="AO105" s="1474"/>
      <c r="AP105" s="1474"/>
      <c r="AQ105" s="1474"/>
      <c r="AR105" s="1474"/>
      <c r="AS105" s="1479"/>
      <c r="AT105" s="1480"/>
      <c r="AV105" s="1477"/>
      <c r="AW105" s="1478"/>
      <c r="AX105" s="1474"/>
      <c r="AY105" s="1474"/>
      <c r="AZ105" s="1474"/>
      <c r="BA105" s="1474"/>
      <c r="BB105" s="1474"/>
      <c r="BC105" s="1474"/>
      <c r="BD105" s="1474"/>
      <c r="BE105" s="1474"/>
      <c r="BF105" s="1474"/>
      <c r="BG105" s="1474"/>
      <c r="BH105" s="1479"/>
      <c r="BI105" s="1480"/>
    </row>
    <row r="106" spans="2:61" ht="38.25" customHeight="1">
      <c r="B106" s="1456">
        <f>N104+1</f>
        <v>46362</v>
      </c>
      <c r="C106" s="1457"/>
      <c r="D106" s="1460">
        <f>B106+1</f>
        <v>46363</v>
      </c>
      <c r="E106" s="1460"/>
      <c r="F106" s="1449" t="s">
        <v>304</v>
      </c>
      <c r="G106" s="1449"/>
      <c r="H106" s="1449"/>
      <c r="I106" s="1449"/>
      <c r="J106" s="1451" t="str">
        <f>VLOOKUP(B91,記念名,2,FALSE)</f>
        <v>119番の日 9
世界平和記念日 11</v>
      </c>
      <c r="K106" s="1451"/>
      <c r="L106" s="1451"/>
      <c r="M106" s="1451"/>
      <c r="N106" s="1451"/>
      <c r="O106" s="1452"/>
      <c r="Q106" s="1456">
        <f>AC104+1</f>
        <v>46390</v>
      </c>
      <c r="R106" s="1457"/>
      <c r="S106" s="1460">
        <f>Q106+1</f>
        <v>46391</v>
      </c>
      <c r="T106" s="1460"/>
      <c r="U106" s="1449" t="s">
        <v>304</v>
      </c>
      <c r="V106" s="1449"/>
      <c r="W106" s="1449"/>
      <c r="X106" s="1449"/>
      <c r="Y106" s="1451" t="str">
        <f>VLOOKUP(Q91,記念名,2,FALSE)</f>
        <v>地球温暖化防止月間 1～31
人権週間 4～10</v>
      </c>
      <c r="Z106" s="1451"/>
      <c r="AA106" s="1451"/>
      <c r="AB106" s="1451"/>
      <c r="AC106" s="1451"/>
      <c r="AD106" s="1452"/>
      <c r="AG106" s="1481">
        <f>AS104+1</f>
        <v>46600</v>
      </c>
      <c r="AH106" s="1482"/>
      <c r="AI106" s="1485">
        <f>AG106+1</f>
        <v>46601</v>
      </c>
      <c r="AJ106" s="1485"/>
      <c r="AK106" s="1449" t="s">
        <v>304</v>
      </c>
      <c r="AL106" s="1449"/>
      <c r="AM106" s="1449"/>
      <c r="AN106" s="1449"/>
      <c r="AO106" s="1451" t="str">
        <f>VLOOKUP(AG91,記念名,2,FALSE)</f>
        <v>国民安全の日 1
世界人口デー 11</v>
      </c>
      <c r="AP106" s="1451"/>
      <c r="AQ106" s="1451"/>
      <c r="AR106" s="1451"/>
      <c r="AS106" s="1451"/>
      <c r="AT106" s="1452"/>
      <c r="AV106" s="1481">
        <f>BH104+1</f>
        <v>46635</v>
      </c>
      <c r="AW106" s="1482"/>
      <c r="AX106" s="1485">
        <f>AV106+1</f>
        <v>46636</v>
      </c>
      <c r="AY106" s="1485"/>
      <c r="AZ106" s="1449" t="s">
        <v>304</v>
      </c>
      <c r="BA106" s="1449"/>
      <c r="BB106" s="1449"/>
      <c r="BC106" s="1449"/>
      <c r="BD106" s="1451" t="str">
        <f>VLOOKUP(AV91,記念名,2,FALSE)</f>
        <v>水の日 1、広島平和記念日 6
長崎原爆の日9、終戦記念日15</v>
      </c>
      <c r="BE106" s="1451"/>
      <c r="BF106" s="1451"/>
      <c r="BG106" s="1451"/>
      <c r="BH106" s="1451"/>
      <c r="BI106" s="1452"/>
    </row>
    <row r="107" spans="2:61" ht="38.25" customHeight="1">
      <c r="B107" s="1458"/>
      <c r="C107" s="1459"/>
      <c r="D107" s="1461"/>
      <c r="E107" s="1461"/>
      <c r="F107" s="1450"/>
      <c r="G107" s="1450"/>
      <c r="H107" s="1450"/>
      <c r="I107" s="1450"/>
      <c r="J107" s="1453"/>
      <c r="K107" s="1453"/>
      <c r="L107" s="1453"/>
      <c r="M107" s="1453"/>
      <c r="N107" s="1453"/>
      <c r="O107" s="1454"/>
      <c r="Q107" s="1458"/>
      <c r="R107" s="1459"/>
      <c r="S107" s="1461"/>
      <c r="T107" s="1461"/>
      <c r="U107" s="1450"/>
      <c r="V107" s="1450"/>
      <c r="W107" s="1450"/>
      <c r="X107" s="1450"/>
      <c r="Y107" s="1453"/>
      <c r="Z107" s="1453"/>
      <c r="AA107" s="1453"/>
      <c r="AB107" s="1453"/>
      <c r="AC107" s="1453"/>
      <c r="AD107" s="1454"/>
      <c r="AG107" s="1483"/>
      <c r="AH107" s="1484"/>
      <c r="AI107" s="1486"/>
      <c r="AJ107" s="1486"/>
      <c r="AK107" s="1450"/>
      <c r="AL107" s="1450"/>
      <c r="AM107" s="1450"/>
      <c r="AN107" s="1450"/>
      <c r="AO107" s="1453"/>
      <c r="AP107" s="1453"/>
      <c r="AQ107" s="1453"/>
      <c r="AR107" s="1453"/>
      <c r="AS107" s="1453"/>
      <c r="AT107" s="1454"/>
      <c r="AV107" s="1483"/>
      <c r="AW107" s="1484"/>
      <c r="AX107" s="1486"/>
      <c r="AY107" s="1486"/>
      <c r="AZ107" s="1450"/>
      <c r="BA107" s="1450"/>
      <c r="BB107" s="1450"/>
      <c r="BC107" s="1450"/>
      <c r="BD107" s="1453"/>
      <c r="BE107" s="1453"/>
      <c r="BF107" s="1453"/>
      <c r="BG107" s="1453"/>
      <c r="BH107" s="1453"/>
      <c r="BI107" s="1454"/>
    </row>
    <row r="108" spans="2:61" ht="72.75" customHeight="1"/>
    <row r="109" spans="2:61" ht="36.75" customHeight="1">
      <c r="B109" s="1467">
        <f>IF(MONTH(Q91)=12,DATE(YEAR(Q91)+1,1,1),DATE(YEAR(Q91),MONTH(Q91)+1,1))</f>
        <v>46388</v>
      </c>
      <c r="C109" s="1467"/>
      <c r="D109" s="1465">
        <f>B109</f>
        <v>46388</v>
      </c>
      <c r="E109" s="1465"/>
      <c r="F109" s="1434" t="str">
        <f>IF(B109&gt;=43586,"令和"&amp;IF(YEAR(B109)-2018=1,"元",YEAR(B109)-2018),"平成"&amp;(YEAR(B109)-1988))</f>
        <v>令和9</v>
      </c>
      <c r="G109" s="1435"/>
      <c r="H109" s="1422" t="s">
        <v>353</v>
      </c>
      <c r="I109" s="1423"/>
      <c r="J109" s="1426" t="str">
        <f>VLOOKUP(B109,祝節名,2,FALSE)</f>
        <v>1 元日、11 成人の日
小寒5、大寒20</v>
      </c>
      <c r="K109" s="1426"/>
      <c r="L109" s="1426"/>
      <c r="M109" s="1426"/>
      <c r="N109" s="1426"/>
      <c r="O109" s="1426"/>
      <c r="Q109" s="1436">
        <f>IF(MONTH(B109)=12,DATE(YEAR(B109)+1,1,1),DATE(YEAR(B109),MONTH(B109)+1,1))</f>
        <v>46419</v>
      </c>
      <c r="R109" s="1436"/>
      <c r="S109" s="1465">
        <f>Q109</f>
        <v>46419</v>
      </c>
      <c r="T109" s="1465"/>
      <c r="U109" s="1434" t="str">
        <f>IF(Q109&gt;=43586,"令和"&amp;IF(YEAR(Q109)-2018=1,"元",YEAR(Q109)-2018),"平成"&amp;(YEAR(Q109)-1988))</f>
        <v>令和9</v>
      </c>
      <c r="V109" s="1435"/>
      <c r="W109" s="1422" t="s">
        <v>353</v>
      </c>
      <c r="X109" s="1423"/>
      <c r="Y109" s="1426" t="str">
        <f>VLOOKUP(Q109,祝節名,2,FALSE)</f>
        <v>11建国記念の日、23天皇誕生日
立春4、雨水19</v>
      </c>
      <c r="Z109" s="1426"/>
      <c r="AA109" s="1426"/>
      <c r="AB109" s="1426"/>
      <c r="AC109" s="1426"/>
      <c r="AD109" s="1426"/>
      <c r="AG109" s="1436">
        <f>IF(MONTH(AV91)=12,DATE(YEAR(AV91)+1,1,1),DATE(YEAR(AV91),MONTH(AV91)+1,1))</f>
        <v>46631</v>
      </c>
      <c r="AH109" s="1436"/>
      <c r="AI109" s="1465">
        <f>AG109</f>
        <v>46631</v>
      </c>
      <c r="AJ109" s="1465"/>
      <c r="AK109" s="1434" t="str">
        <f>IF(AG109&gt;=43586,"令和"&amp;IF(YEAR(AG109)-2018=1,"元",YEAR(AG109)-2018),"平成"&amp;(YEAR(AG109)-1988))</f>
        <v>令和9</v>
      </c>
      <c r="AL109" s="1435"/>
      <c r="AM109" s="1422" t="s">
        <v>353</v>
      </c>
      <c r="AN109" s="1423"/>
      <c r="AO109" s="1426" t="str">
        <f>VLOOKUP(AG109,祝節名,2,FALSE)</f>
        <v>20 敬老の日、23 秋分の日
白露8、秋分23</v>
      </c>
      <c r="AP109" s="1426"/>
      <c r="AQ109" s="1426"/>
      <c r="AR109" s="1426"/>
      <c r="AS109" s="1426"/>
      <c r="AT109" s="1426"/>
      <c r="AV109" s="1436">
        <f>IF(MONTH(AG109)=12,DATE(YEAR(AG109)+1,1,1),DATE(YEAR(AG109),MONTH(AG109)+1,1))</f>
        <v>46661</v>
      </c>
      <c r="AW109" s="1436"/>
      <c r="AX109" s="1465">
        <f>AV109</f>
        <v>46661</v>
      </c>
      <c r="AY109" s="1465"/>
      <c r="AZ109" s="1434" t="str">
        <f>IF(AV109&gt;=43586,"令和"&amp;IF(YEAR(AV109)-2018=1,"元",YEAR(AV109)-2018),"平成"&amp;(YEAR(AV109)-1988))</f>
        <v>令和9</v>
      </c>
      <c r="BA109" s="1435"/>
      <c r="BB109" s="1422" t="s">
        <v>353</v>
      </c>
      <c r="BC109" s="1423"/>
      <c r="BD109" s="1426" t="str">
        <f>VLOOKUP(AV109,祝節名,2,FALSE)</f>
        <v>11 スポーツの日
寒露8、霜降24</v>
      </c>
      <c r="BE109" s="1426"/>
      <c r="BF109" s="1426"/>
      <c r="BG109" s="1426"/>
      <c r="BH109" s="1426"/>
      <c r="BI109" s="1426"/>
    </row>
    <row r="110" spans="2:61" ht="36.75" customHeight="1">
      <c r="B110" s="1467"/>
      <c r="C110" s="1467"/>
      <c r="D110" s="1465"/>
      <c r="E110" s="1465"/>
      <c r="F110" s="1434"/>
      <c r="G110" s="1435"/>
      <c r="H110" s="1424"/>
      <c r="I110" s="1425"/>
      <c r="J110" s="1427"/>
      <c r="K110" s="1427"/>
      <c r="L110" s="1427"/>
      <c r="M110" s="1427"/>
      <c r="N110" s="1427"/>
      <c r="O110" s="1427"/>
      <c r="Q110" s="1436"/>
      <c r="R110" s="1436"/>
      <c r="S110" s="1465"/>
      <c r="T110" s="1465"/>
      <c r="U110" s="1434"/>
      <c r="V110" s="1435"/>
      <c r="W110" s="1424"/>
      <c r="X110" s="1425"/>
      <c r="Y110" s="1427"/>
      <c r="Z110" s="1427"/>
      <c r="AA110" s="1427"/>
      <c r="AB110" s="1427"/>
      <c r="AC110" s="1427"/>
      <c r="AD110" s="1427"/>
      <c r="AG110" s="1436"/>
      <c r="AH110" s="1436"/>
      <c r="AI110" s="1465"/>
      <c r="AJ110" s="1465"/>
      <c r="AK110" s="1434"/>
      <c r="AL110" s="1435"/>
      <c r="AM110" s="1424"/>
      <c r="AN110" s="1425"/>
      <c r="AO110" s="1427"/>
      <c r="AP110" s="1427"/>
      <c r="AQ110" s="1427"/>
      <c r="AR110" s="1427"/>
      <c r="AS110" s="1427"/>
      <c r="AT110" s="1427"/>
      <c r="AV110" s="1436"/>
      <c r="AW110" s="1436"/>
      <c r="AX110" s="1465"/>
      <c r="AY110" s="1465"/>
      <c r="AZ110" s="1434"/>
      <c r="BA110" s="1435"/>
      <c r="BB110" s="1424"/>
      <c r="BC110" s="1425"/>
      <c r="BD110" s="1427"/>
      <c r="BE110" s="1427"/>
      <c r="BF110" s="1427"/>
      <c r="BG110" s="1427"/>
      <c r="BH110" s="1427"/>
      <c r="BI110" s="1427"/>
    </row>
    <row r="111" spans="2:61" ht="12" customHeight="1"/>
    <row r="112" spans="2:61" ht="36" customHeight="1">
      <c r="B112" s="1472" t="s">
        <v>360</v>
      </c>
      <c r="C112" s="1473"/>
      <c r="D112" s="1469" t="s">
        <v>314</v>
      </c>
      <c r="E112" s="1469"/>
      <c r="F112" s="1469" t="s">
        <v>359</v>
      </c>
      <c r="G112" s="1469"/>
      <c r="H112" s="1469" t="s">
        <v>374</v>
      </c>
      <c r="I112" s="1469"/>
      <c r="J112" s="1469" t="s">
        <v>315</v>
      </c>
      <c r="K112" s="1469"/>
      <c r="L112" s="1469" t="s">
        <v>602</v>
      </c>
      <c r="M112" s="1469"/>
      <c r="N112" s="1470" t="s">
        <v>369</v>
      </c>
      <c r="O112" s="1471"/>
      <c r="Q112" s="1472" t="s">
        <v>360</v>
      </c>
      <c r="R112" s="1473"/>
      <c r="S112" s="1469" t="s">
        <v>314</v>
      </c>
      <c r="T112" s="1469"/>
      <c r="U112" s="1469" t="s">
        <v>603</v>
      </c>
      <c r="V112" s="1469"/>
      <c r="W112" s="1469" t="s">
        <v>374</v>
      </c>
      <c r="X112" s="1469"/>
      <c r="Y112" s="1469" t="s">
        <v>315</v>
      </c>
      <c r="Z112" s="1469"/>
      <c r="AA112" s="1469" t="s">
        <v>604</v>
      </c>
      <c r="AB112" s="1469"/>
      <c r="AC112" s="1470" t="s">
        <v>369</v>
      </c>
      <c r="AD112" s="1471"/>
      <c r="AG112" s="1472" t="s">
        <v>360</v>
      </c>
      <c r="AH112" s="1473"/>
      <c r="AI112" s="1469" t="s">
        <v>314</v>
      </c>
      <c r="AJ112" s="1469"/>
      <c r="AK112" s="1469" t="s">
        <v>359</v>
      </c>
      <c r="AL112" s="1469"/>
      <c r="AM112" s="1469" t="s">
        <v>374</v>
      </c>
      <c r="AN112" s="1469"/>
      <c r="AO112" s="1469" t="s">
        <v>315</v>
      </c>
      <c r="AP112" s="1469"/>
      <c r="AQ112" s="1469" t="s">
        <v>311</v>
      </c>
      <c r="AR112" s="1469"/>
      <c r="AS112" s="1470" t="s">
        <v>369</v>
      </c>
      <c r="AT112" s="1471"/>
      <c r="AV112" s="1472" t="s">
        <v>360</v>
      </c>
      <c r="AW112" s="1473"/>
      <c r="AX112" s="1469" t="s">
        <v>314</v>
      </c>
      <c r="AY112" s="1469"/>
      <c r="AZ112" s="1469" t="s">
        <v>359</v>
      </c>
      <c r="BA112" s="1469"/>
      <c r="BB112" s="1469" t="s">
        <v>374</v>
      </c>
      <c r="BC112" s="1469"/>
      <c r="BD112" s="1469" t="s">
        <v>315</v>
      </c>
      <c r="BE112" s="1469"/>
      <c r="BF112" s="1469" t="s">
        <v>311</v>
      </c>
      <c r="BG112" s="1469"/>
      <c r="BH112" s="1470" t="s">
        <v>369</v>
      </c>
      <c r="BI112" s="1471"/>
    </row>
    <row r="113" spans="2:61" ht="6" customHeight="1">
      <c r="B113" s="21"/>
      <c r="O113" s="16"/>
      <c r="Q113" s="21"/>
      <c r="AD113" s="16"/>
      <c r="AF113" s="16"/>
      <c r="AG113" s="21"/>
      <c r="AT113" s="16"/>
      <c r="AV113" s="21"/>
      <c r="BI113" s="16"/>
    </row>
    <row r="114" spans="2:61" ht="38.25" customHeight="1">
      <c r="B114" s="1477">
        <f>IF(WEEKDAY(B109)=1,B109,(IF(WEEKDAY(B109)=2,B109-1,(IF(WEEKDAY(B109)=3,B109-2,(IF(WEEKDAY(B109)=4,B109-3,(IF(WEEKDAY(B109)=5,B109-4,IF(WEEKDAY(B109)=6,B109-5,B109-6))))))))))</f>
        <v>46383</v>
      </c>
      <c r="C114" s="1478"/>
      <c r="D114" s="1474">
        <f>B114+1</f>
        <v>46384</v>
      </c>
      <c r="E114" s="1474"/>
      <c r="F114" s="1474">
        <f>D114+1</f>
        <v>46385</v>
      </c>
      <c r="G114" s="1474"/>
      <c r="H114" s="1474">
        <f>F114+1</f>
        <v>46386</v>
      </c>
      <c r="I114" s="1474"/>
      <c r="J114" s="1474">
        <f>H114+1</f>
        <v>46387</v>
      </c>
      <c r="K114" s="1474"/>
      <c r="L114" s="1474">
        <f>J114+1</f>
        <v>46388</v>
      </c>
      <c r="M114" s="1474"/>
      <c r="N114" s="1475">
        <f>L114+1</f>
        <v>46389</v>
      </c>
      <c r="O114" s="1476"/>
      <c r="Q114" s="1477">
        <f>IF(WEEKDAY(Q109)=1,Q109,(IF(WEEKDAY(Q109)=2,Q109-1,(IF(WEEKDAY(Q109)=3,Q109-2,(IF(WEEKDAY(Q109)=4,Q109-3,(IF(WEEKDAY(Q109)=5,Q109-4,IF(WEEKDAY(Q109)=6,Q109-5,Q109-6))))))))))</f>
        <v>46418</v>
      </c>
      <c r="R114" s="1478"/>
      <c r="S114" s="1474">
        <f>Q114+1</f>
        <v>46419</v>
      </c>
      <c r="T114" s="1474"/>
      <c r="U114" s="1474">
        <f>S114+1</f>
        <v>46420</v>
      </c>
      <c r="V114" s="1474"/>
      <c r="W114" s="1474">
        <f>U114+1</f>
        <v>46421</v>
      </c>
      <c r="X114" s="1474"/>
      <c r="Y114" s="1474">
        <f>W114+1</f>
        <v>46422</v>
      </c>
      <c r="Z114" s="1474"/>
      <c r="AA114" s="1474">
        <f>Y114+1</f>
        <v>46423</v>
      </c>
      <c r="AB114" s="1474"/>
      <c r="AC114" s="1475">
        <f>AA114+1</f>
        <v>46424</v>
      </c>
      <c r="AD114" s="1476"/>
      <c r="AG114" s="1477">
        <f>IF(WEEKDAY(AG109)=1,AG109,(IF(WEEKDAY(AG109)=2,AG109-1,(IF(WEEKDAY(AG109)=3,AG109-2,(IF(WEEKDAY(AG109)=4,AG109-3,(IF(WEEKDAY(AG109)=5,AG109-4,IF(WEEKDAY(AG109)=6,AG109-5,AG109-6))))))))))</f>
        <v>46628</v>
      </c>
      <c r="AH114" s="1478"/>
      <c r="AI114" s="1474">
        <f>AG114+1</f>
        <v>46629</v>
      </c>
      <c r="AJ114" s="1474"/>
      <c r="AK114" s="1474">
        <f>AI114+1</f>
        <v>46630</v>
      </c>
      <c r="AL114" s="1474"/>
      <c r="AM114" s="1474">
        <f>AK114+1</f>
        <v>46631</v>
      </c>
      <c r="AN114" s="1474"/>
      <c r="AO114" s="1474">
        <f>AM114+1</f>
        <v>46632</v>
      </c>
      <c r="AP114" s="1474"/>
      <c r="AQ114" s="1474">
        <f>AO114+1</f>
        <v>46633</v>
      </c>
      <c r="AR114" s="1474"/>
      <c r="AS114" s="1475">
        <f>AQ114+1</f>
        <v>46634</v>
      </c>
      <c r="AT114" s="1476"/>
      <c r="AV114" s="1477">
        <f>IF(WEEKDAY(AV109)=1,AV109,(IF(WEEKDAY(AV109)=2,AV109-1,(IF(WEEKDAY(AV109)=3,AV109-2,(IF(WEEKDAY(AV109)=4,AV109-3,(IF(WEEKDAY(AV109)=5,AV109-4,IF(WEEKDAY(AV109)=6,AV109-5,AV109-6))))))))))</f>
        <v>46656</v>
      </c>
      <c r="AW114" s="1478"/>
      <c r="AX114" s="1474">
        <f>AV114+1</f>
        <v>46657</v>
      </c>
      <c r="AY114" s="1474"/>
      <c r="AZ114" s="1474">
        <f>AX114+1</f>
        <v>46658</v>
      </c>
      <c r="BA114" s="1474"/>
      <c r="BB114" s="1474">
        <f>AZ114+1</f>
        <v>46659</v>
      </c>
      <c r="BC114" s="1474"/>
      <c r="BD114" s="1474">
        <f>BB114+1</f>
        <v>46660</v>
      </c>
      <c r="BE114" s="1474"/>
      <c r="BF114" s="1474">
        <f>BD114+1</f>
        <v>46661</v>
      </c>
      <c r="BG114" s="1474"/>
      <c r="BH114" s="1475">
        <f>BF114+1</f>
        <v>46662</v>
      </c>
      <c r="BI114" s="1476"/>
    </row>
    <row r="115" spans="2:61" ht="38.25" customHeight="1">
      <c r="B115" s="1477"/>
      <c r="C115" s="1478"/>
      <c r="D115" s="1474"/>
      <c r="E115" s="1474"/>
      <c r="F115" s="1474"/>
      <c r="G115" s="1474"/>
      <c r="H115" s="1474"/>
      <c r="I115" s="1474"/>
      <c r="J115" s="1474"/>
      <c r="K115" s="1474"/>
      <c r="L115" s="1474"/>
      <c r="M115" s="1474"/>
      <c r="N115" s="1475"/>
      <c r="O115" s="1476"/>
      <c r="Q115" s="1477"/>
      <c r="R115" s="1478"/>
      <c r="S115" s="1474"/>
      <c r="T115" s="1474"/>
      <c r="U115" s="1474"/>
      <c r="V115" s="1474"/>
      <c r="W115" s="1474"/>
      <c r="X115" s="1474"/>
      <c r="Y115" s="1474"/>
      <c r="Z115" s="1474"/>
      <c r="AA115" s="1474"/>
      <c r="AB115" s="1474"/>
      <c r="AC115" s="1475"/>
      <c r="AD115" s="1476"/>
      <c r="AG115" s="1477"/>
      <c r="AH115" s="1478"/>
      <c r="AI115" s="1474"/>
      <c r="AJ115" s="1474"/>
      <c r="AK115" s="1474"/>
      <c r="AL115" s="1474"/>
      <c r="AM115" s="1474"/>
      <c r="AN115" s="1474"/>
      <c r="AO115" s="1474"/>
      <c r="AP115" s="1474"/>
      <c r="AQ115" s="1474"/>
      <c r="AR115" s="1474"/>
      <c r="AS115" s="1475"/>
      <c r="AT115" s="1476"/>
      <c r="AV115" s="1477"/>
      <c r="AW115" s="1478"/>
      <c r="AX115" s="1474"/>
      <c r="AY115" s="1474"/>
      <c r="AZ115" s="1474"/>
      <c r="BA115" s="1474"/>
      <c r="BB115" s="1474"/>
      <c r="BC115" s="1474"/>
      <c r="BD115" s="1474"/>
      <c r="BE115" s="1474"/>
      <c r="BF115" s="1474"/>
      <c r="BG115" s="1474"/>
      <c r="BH115" s="1475"/>
      <c r="BI115" s="1476"/>
    </row>
    <row r="116" spans="2:61" ht="38.25" customHeight="1">
      <c r="B116" s="1477">
        <f>N114+1</f>
        <v>46390</v>
      </c>
      <c r="C116" s="1478"/>
      <c r="D116" s="1474">
        <f>B116+1</f>
        <v>46391</v>
      </c>
      <c r="E116" s="1474"/>
      <c r="F116" s="1474">
        <f>D116+1</f>
        <v>46392</v>
      </c>
      <c r="G116" s="1474"/>
      <c r="H116" s="1474">
        <f>F116+1</f>
        <v>46393</v>
      </c>
      <c r="I116" s="1474"/>
      <c r="J116" s="1474">
        <f>H116+1</f>
        <v>46394</v>
      </c>
      <c r="K116" s="1474"/>
      <c r="L116" s="1474">
        <f>J116+1</f>
        <v>46395</v>
      </c>
      <c r="M116" s="1474"/>
      <c r="N116" s="1479">
        <f>L116+1</f>
        <v>46396</v>
      </c>
      <c r="O116" s="1480"/>
      <c r="Q116" s="1477">
        <f>AC114+1</f>
        <v>46425</v>
      </c>
      <c r="R116" s="1478"/>
      <c r="S116" s="1474">
        <f>Q116+1</f>
        <v>46426</v>
      </c>
      <c r="T116" s="1474"/>
      <c r="U116" s="1474">
        <f>S116+1</f>
        <v>46427</v>
      </c>
      <c r="V116" s="1474"/>
      <c r="W116" s="1474">
        <f>U116+1</f>
        <v>46428</v>
      </c>
      <c r="X116" s="1474"/>
      <c r="Y116" s="1474">
        <f>W116+1</f>
        <v>46429</v>
      </c>
      <c r="Z116" s="1474"/>
      <c r="AA116" s="1474">
        <f>Y116+1</f>
        <v>46430</v>
      </c>
      <c r="AB116" s="1474"/>
      <c r="AC116" s="1479">
        <f>AA116+1</f>
        <v>46431</v>
      </c>
      <c r="AD116" s="1480"/>
      <c r="AG116" s="1477">
        <f>AS114+1</f>
        <v>46635</v>
      </c>
      <c r="AH116" s="1478"/>
      <c r="AI116" s="1474">
        <f>AG116+1</f>
        <v>46636</v>
      </c>
      <c r="AJ116" s="1474"/>
      <c r="AK116" s="1474">
        <f>AI116+1</f>
        <v>46637</v>
      </c>
      <c r="AL116" s="1474"/>
      <c r="AM116" s="1474">
        <f>AK116+1</f>
        <v>46638</v>
      </c>
      <c r="AN116" s="1474"/>
      <c r="AO116" s="1474">
        <f>AM116+1</f>
        <v>46639</v>
      </c>
      <c r="AP116" s="1474"/>
      <c r="AQ116" s="1474">
        <f>AO116+1</f>
        <v>46640</v>
      </c>
      <c r="AR116" s="1474"/>
      <c r="AS116" s="1479">
        <f>AQ116+1</f>
        <v>46641</v>
      </c>
      <c r="AT116" s="1480"/>
      <c r="AV116" s="1477">
        <f>BH114+1</f>
        <v>46663</v>
      </c>
      <c r="AW116" s="1478"/>
      <c r="AX116" s="1474">
        <f>AV116+1</f>
        <v>46664</v>
      </c>
      <c r="AY116" s="1474"/>
      <c r="AZ116" s="1474">
        <f>AX116+1</f>
        <v>46665</v>
      </c>
      <c r="BA116" s="1474"/>
      <c r="BB116" s="1474">
        <f>AZ116+1</f>
        <v>46666</v>
      </c>
      <c r="BC116" s="1474"/>
      <c r="BD116" s="1474">
        <f>BB116+1</f>
        <v>46667</v>
      </c>
      <c r="BE116" s="1474"/>
      <c r="BF116" s="1474">
        <f>BD116+1</f>
        <v>46668</v>
      </c>
      <c r="BG116" s="1474"/>
      <c r="BH116" s="1479">
        <f>BF116+1</f>
        <v>46669</v>
      </c>
      <c r="BI116" s="1480"/>
    </row>
    <row r="117" spans="2:61" ht="38.25" customHeight="1">
      <c r="B117" s="1477"/>
      <c r="C117" s="1478"/>
      <c r="D117" s="1474"/>
      <c r="E117" s="1474"/>
      <c r="F117" s="1474"/>
      <c r="G117" s="1474"/>
      <c r="H117" s="1474"/>
      <c r="I117" s="1474"/>
      <c r="J117" s="1474"/>
      <c r="K117" s="1474"/>
      <c r="L117" s="1474"/>
      <c r="M117" s="1474"/>
      <c r="N117" s="1479"/>
      <c r="O117" s="1480"/>
      <c r="Q117" s="1477"/>
      <c r="R117" s="1478"/>
      <c r="S117" s="1474"/>
      <c r="T117" s="1474"/>
      <c r="U117" s="1474"/>
      <c r="V117" s="1474"/>
      <c r="W117" s="1474"/>
      <c r="X117" s="1474"/>
      <c r="Y117" s="1474"/>
      <c r="Z117" s="1474"/>
      <c r="AA117" s="1474"/>
      <c r="AB117" s="1474"/>
      <c r="AC117" s="1479"/>
      <c r="AD117" s="1480"/>
      <c r="AG117" s="1477"/>
      <c r="AH117" s="1478"/>
      <c r="AI117" s="1474"/>
      <c r="AJ117" s="1474"/>
      <c r="AK117" s="1474"/>
      <c r="AL117" s="1474"/>
      <c r="AM117" s="1474"/>
      <c r="AN117" s="1474"/>
      <c r="AO117" s="1474"/>
      <c r="AP117" s="1474"/>
      <c r="AQ117" s="1474"/>
      <c r="AR117" s="1474"/>
      <c r="AS117" s="1479"/>
      <c r="AT117" s="1480"/>
      <c r="AV117" s="1477"/>
      <c r="AW117" s="1478"/>
      <c r="AX117" s="1474"/>
      <c r="AY117" s="1474"/>
      <c r="AZ117" s="1474"/>
      <c r="BA117" s="1474"/>
      <c r="BB117" s="1474"/>
      <c r="BC117" s="1474"/>
      <c r="BD117" s="1474"/>
      <c r="BE117" s="1474"/>
      <c r="BF117" s="1474"/>
      <c r="BG117" s="1474"/>
      <c r="BH117" s="1479"/>
      <c r="BI117" s="1480"/>
    </row>
    <row r="118" spans="2:61" ht="38.25" customHeight="1">
      <c r="B118" s="1477">
        <f>N116+1</f>
        <v>46397</v>
      </c>
      <c r="C118" s="1478"/>
      <c r="D118" s="1474">
        <f>B118+1</f>
        <v>46398</v>
      </c>
      <c r="E118" s="1474"/>
      <c r="F118" s="1474">
        <f>D118+1</f>
        <v>46399</v>
      </c>
      <c r="G118" s="1474"/>
      <c r="H118" s="1474">
        <f>F118+1</f>
        <v>46400</v>
      </c>
      <c r="I118" s="1474"/>
      <c r="J118" s="1474">
        <f>H118+1</f>
        <v>46401</v>
      </c>
      <c r="K118" s="1474"/>
      <c r="L118" s="1474">
        <f>J118+1</f>
        <v>46402</v>
      </c>
      <c r="M118" s="1474"/>
      <c r="N118" s="1479">
        <f>L118+1</f>
        <v>46403</v>
      </c>
      <c r="O118" s="1480"/>
      <c r="Q118" s="1477">
        <f>AC116+1</f>
        <v>46432</v>
      </c>
      <c r="R118" s="1478"/>
      <c r="S118" s="1474">
        <f>Q118+1</f>
        <v>46433</v>
      </c>
      <c r="T118" s="1474"/>
      <c r="U118" s="1474">
        <f>S118+1</f>
        <v>46434</v>
      </c>
      <c r="V118" s="1474"/>
      <c r="W118" s="1474">
        <f>U118+1</f>
        <v>46435</v>
      </c>
      <c r="X118" s="1474"/>
      <c r="Y118" s="1474">
        <f>W118+1</f>
        <v>46436</v>
      </c>
      <c r="Z118" s="1474"/>
      <c r="AA118" s="1474">
        <f>Y118+1</f>
        <v>46437</v>
      </c>
      <c r="AB118" s="1474"/>
      <c r="AC118" s="1479">
        <f>AA118+1</f>
        <v>46438</v>
      </c>
      <c r="AD118" s="1480"/>
      <c r="AG118" s="1477">
        <f>AS116+1</f>
        <v>46642</v>
      </c>
      <c r="AH118" s="1478"/>
      <c r="AI118" s="1474">
        <f>AG118+1</f>
        <v>46643</v>
      </c>
      <c r="AJ118" s="1474"/>
      <c r="AK118" s="1474">
        <f>AI118+1</f>
        <v>46644</v>
      </c>
      <c r="AL118" s="1474"/>
      <c r="AM118" s="1474">
        <f>AK118+1</f>
        <v>46645</v>
      </c>
      <c r="AN118" s="1474"/>
      <c r="AO118" s="1474">
        <f>AM118+1</f>
        <v>46646</v>
      </c>
      <c r="AP118" s="1474"/>
      <c r="AQ118" s="1474">
        <f>AO118+1</f>
        <v>46647</v>
      </c>
      <c r="AR118" s="1474"/>
      <c r="AS118" s="1479">
        <f>AQ118+1</f>
        <v>46648</v>
      </c>
      <c r="AT118" s="1480"/>
      <c r="AV118" s="1477">
        <f>BH116+1</f>
        <v>46670</v>
      </c>
      <c r="AW118" s="1478"/>
      <c r="AX118" s="1474">
        <f>AV118+1</f>
        <v>46671</v>
      </c>
      <c r="AY118" s="1474"/>
      <c r="AZ118" s="1474">
        <f>AX118+1</f>
        <v>46672</v>
      </c>
      <c r="BA118" s="1474"/>
      <c r="BB118" s="1474">
        <f>AZ118+1</f>
        <v>46673</v>
      </c>
      <c r="BC118" s="1474"/>
      <c r="BD118" s="1474">
        <f>BB118+1</f>
        <v>46674</v>
      </c>
      <c r="BE118" s="1474"/>
      <c r="BF118" s="1474">
        <f>BD118+1</f>
        <v>46675</v>
      </c>
      <c r="BG118" s="1474"/>
      <c r="BH118" s="1479">
        <f>BF118+1</f>
        <v>46676</v>
      </c>
      <c r="BI118" s="1480"/>
    </row>
    <row r="119" spans="2:61" ht="38.25" customHeight="1">
      <c r="B119" s="1477"/>
      <c r="C119" s="1478"/>
      <c r="D119" s="1474"/>
      <c r="E119" s="1474"/>
      <c r="F119" s="1474"/>
      <c r="G119" s="1474"/>
      <c r="H119" s="1474"/>
      <c r="I119" s="1474"/>
      <c r="J119" s="1474"/>
      <c r="K119" s="1474"/>
      <c r="L119" s="1474"/>
      <c r="M119" s="1474"/>
      <c r="N119" s="1479"/>
      <c r="O119" s="1480"/>
      <c r="Q119" s="1477"/>
      <c r="R119" s="1478"/>
      <c r="S119" s="1474"/>
      <c r="T119" s="1474"/>
      <c r="U119" s="1474"/>
      <c r="V119" s="1474"/>
      <c r="W119" s="1474"/>
      <c r="X119" s="1474"/>
      <c r="Y119" s="1474"/>
      <c r="Z119" s="1474"/>
      <c r="AA119" s="1474"/>
      <c r="AB119" s="1474"/>
      <c r="AC119" s="1479"/>
      <c r="AD119" s="1480"/>
      <c r="AG119" s="1477"/>
      <c r="AH119" s="1478"/>
      <c r="AI119" s="1474"/>
      <c r="AJ119" s="1474"/>
      <c r="AK119" s="1474"/>
      <c r="AL119" s="1474"/>
      <c r="AM119" s="1474"/>
      <c r="AN119" s="1474"/>
      <c r="AO119" s="1474"/>
      <c r="AP119" s="1474"/>
      <c r="AQ119" s="1474"/>
      <c r="AR119" s="1474"/>
      <c r="AS119" s="1479"/>
      <c r="AT119" s="1480"/>
      <c r="AV119" s="1477"/>
      <c r="AW119" s="1478"/>
      <c r="AX119" s="1474"/>
      <c r="AY119" s="1474"/>
      <c r="AZ119" s="1474"/>
      <c r="BA119" s="1474"/>
      <c r="BB119" s="1474"/>
      <c r="BC119" s="1474"/>
      <c r="BD119" s="1474"/>
      <c r="BE119" s="1474"/>
      <c r="BF119" s="1474"/>
      <c r="BG119" s="1474"/>
      <c r="BH119" s="1479"/>
      <c r="BI119" s="1480"/>
    </row>
    <row r="120" spans="2:61" ht="38.25" customHeight="1">
      <c r="B120" s="1477">
        <f>N118+1</f>
        <v>46404</v>
      </c>
      <c r="C120" s="1478"/>
      <c r="D120" s="1474">
        <f>B120+1</f>
        <v>46405</v>
      </c>
      <c r="E120" s="1474"/>
      <c r="F120" s="1474">
        <f>D120+1</f>
        <v>46406</v>
      </c>
      <c r="G120" s="1474"/>
      <c r="H120" s="1474">
        <f>F120+1</f>
        <v>46407</v>
      </c>
      <c r="I120" s="1474"/>
      <c r="J120" s="1474">
        <f>H120+1</f>
        <v>46408</v>
      </c>
      <c r="K120" s="1474"/>
      <c r="L120" s="1474">
        <f>J120+1</f>
        <v>46409</v>
      </c>
      <c r="M120" s="1474"/>
      <c r="N120" s="1479">
        <f>L120+1</f>
        <v>46410</v>
      </c>
      <c r="O120" s="1480"/>
      <c r="Q120" s="1477">
        <f>AC118+1</f>
        <v>46439</v>
      </c>
      <c r="R120" s="1478"/>
      <c r="S120" s="1474">
        <f>Q120+1</f>
        <v>46440</v>
      </c>
      <c r="T120" s="1474"/>
      <c r="U120" s="1474">
        <f>S120+1</f>
        <v>46441</v>
      </c>
      <c r="V120" s="1474"/>
      <c r="W120" s="1474">
        <f>U120+1</f>
        <v>46442</v>
      </c>
      <c r="X120" s="1474"/>
      <c r="Y120" s="1474">
        <f>W120+1</f>
        <v>46443</v>
      </c>
      <c r="Z120" s="1474"/>
      <c r="AA120" s="1474">
        <f>Y120+1</f>
        <v>46444</v>
      </c>
      <c r="AB120" s="1474"/>
      <c r="AC120" s="1479">
        <f>AA120+1</f>
        <v>46445</v>
      </c>
      <c r="AD120" s="1480"/>
      <c r="AG120" s="1477">
        <f>AS118+1</f>
        <v>46649</v>
      </c>
      <c r="AH120" s="1478"/>
      <c r="AI120" s="1474">
        <f>AG120+1</f>
        <v>46650</v>
      </c>
      <c r="AJ120" s="1474"/>
      <c r="AK120" s="1474">
        <f>AI120+1</f>
        <v>46651</v>
      </c>
      <c r="AL120" s="1474"/>
      <c r="AM120" s="1474">
        <f>AK120+1</f>
        <v>46652</v>
      </c>
      <c r="AN120" s="1474"/>
      <c r="AO120" s="1474">
        <f>AM120+1</f>
        <v>46653</v>
      </c>
      <c r="AP120" s="1474"/>
      <c r="AQ120" s="1474">
        <f>AO120+1</f>
        <v>46654</v>
      </c>
      <c r="AR120" s="1474"/>
      <c r="AS120" s="1479">
        <f>AQ120+1</f>
        <v>46655</v>
      </c>
      <c r="AT120" s="1480"/>
      <c r="AV120" s="1477">
        <f>BH118+1</f>
        <v>46677</v>
      </c>
      <c r="AW120" s="1478"/>
      <c r="AX120" s="1474">
        <f>AV120+1</f>
        <v>46678</v>
      </c>
      <c r="AY120" s="1474"/>
      <c r="AZ120" s="1474">
        <f>AX120+1</f>
        <v>46679</v>
      </c>
      <c r="BA120" s="1474"/>
      <c r="BB120" s="1474">
        <f>AZ120+1</f>
        <v>46680</v>
      </c>
      <c r="BC120" s="1474"/>
      <c r="BD120" s="1474">
        <f>BB120+1</f>
        <v>46681</v>
      </c>
      <c r="BE120" s="1474"/>
      <c r="BF120" s="1474">
        <f>BD120+1</f>
        <v>46682</v>
      </c>
      <c r="BG120" s="1474"/>
      <c r="BH120" s="1479">
        <f>BF120+1</f>
        <v>46683</v>
      </c>
      <c r="BI120" s="1480"/>
    </row>
    <row r="121" spans="2:61" ht="38.25" customHeight="1">
      <c r="B121" s="1477"/>
      <c r="C121" s="1478"/>
      <c r="D121" s="1474"/>
      <c r="E121" s="1474"/>
      <c r="F121" s="1474"/>
      <c r="G121" s="1474"/>
      <c r="H121" s="1474"/>
      <c r="I121" s="1474"/>
      <c r="J121" s="1474"/>
      <c r="K121" s="1474"/>
      <c r="L121" s="1474"/>
      <c r="M121" s="1474"/>
      <c r="N121" s="1479"/>
      <c r="O121" s="1480"/>
      <c r="Q121" s="1477"/>
      <c r="R121" s="1478"/>
      <c r="S121" s="1474"/>
      <c r="T121" s="1474"/>
      <c r="U121" s="1474"/>
      <c r="V121" s="1474"/>
      <c r="W121" s="1474"/>
      <c r="X121" s="1474"/>
      <c r="Y121" s="1474"/>
      <c r="Z121" s="1474"/>
      <c r="AA121" s="1474"/>
      <c r="AB121" s="1474"/>
      <c r="AC121" s="1479"/>
      <c r="AD121" s="1480"/>
      <c r="AG121" s="1477"/>
      <c r="AH121" s="1478"/>
      <c r="AI121" s="1474"/>
      <c r="AJ121" s="1474"/>
      <c r="AK121" s="1474"/>
      <c r="AL121" s="1474"/>
      <c r="AM121" s="1474"/>
      <c r="AN121" s="1474"/>
      <c r="AO121" s="1474"/>
      <c r="AP121" s="1474"/>
      <c r="AQ121" s="1474"/>
      <c r="AR121" s="1474"/>
      <c r="AS121" s="1479"/>
      <c r="AT121" s="1480"/>
      <c r="AV121" s="1477"/>
      <c r="AW121" s="1478"/>
      <c r="AX121" s="1474"/>
      <c r="AY121" s="1474"/>
      <c r="AZ121" s="1474"/>
      <c r="BA121" s="1474"/>
      <c r="BB121" s="1474"/>
      <c r="BC121" s="1474"/>
      <c r="BD121" s="1474"/>
      <c r="BE121" s="1474"/>
      <c r="BF121" s="1474"/>
      <c r="BG121" s="1474"/>
      <c r="BH121" s="1479"/>
      <c r="BI121" s="1480"/>
    </row>
    <row r="122" spans="2:61" ht="38.25" customHeight="1">
      <c r="B122" s="1477">
        <f>N120+1</f>
        <v>46411</v>
      </c>
      <c r="C122" s="1478"/>
      <c r="D122" s="1474">
        <f>B122+1</f>
        <v>46412</v>
      </c>
      <c r="E122" s="1474"/>
      <c r="F122" s="1474">
        <f>D122+1</f>
        <v>46413</v>
      </c>
      <c r="G122" s="1474"/>
      <c r="H122" s="1474">
        <f>F122+1</f>
        <v>46414</v>
      </c>
      <c r="I122" s="1474"/>
      <c r="J122" s="1474">
        <f>H122+1</f>
        <v>46415</v>
      </c>
      <c r="K122" s="1474"/>
      <c r="L122" s="1474">
        <f>J122+1</f>
        <v>46416</v>
      </c>
      <c r="M122" s="1474"/>
      <c r="N122" s="1479">
        <f>L122+1</f>
        <v>46417</v>
      </c>
      <c r="O122" s="1480"/>
      <c r="Q122" s="1477">
        <f>AC120+1</f>
        <v>46446</v>
      </c>
      <c r="R122" s="1478"/>
      <c r="S122" s="1474">
        <f>Q122+1</f>
        <v>46447</v>
      </c>
      <c r="T122" s="1474"/>
      <c r="U122" s="1474">
        <f>S122+1</f>
        <v>46448</v>
      </c>
      <c r="V122" s="1474"/>
      <c r="W122" s="1474">
        <f>U122+1</f>
        <v>46449</v>
      </c>
      <c r="X122" s="1474"/>
      <c r="Y122" s="1474">
        <f>W122+1</f>
        <v>46450</v>
      </c>
      <c r="Z122" s="1474"/>
      <c r="AA122" s="1474">
        <f>Y122+1</f>
        <v>46451</v>
      </c>
      <c r="AB122" s="1474"/>
      <c r="AC122" s="1479">
        <f>AA122+1</f>
        <v>46452</v>
      </c>
      <c r="AD122" s="1480"/>
      <c r="AG122" s="1477">
        <f>AS120+1</f>
        <v>46656</v>
      </c>
      <c r="AH122" s="1478"/>
      <c r="AI122" s="1474">
        <f>AG122+1</f>
        <v>46657</v>
      </c>
      <c r="AJ122" s="1474"/>
      <c r="AK122" s="1474">
        <f>AI122+1</f>
        <v>46658</v>
      </c>
      <c r="AL122" s="1474"/>
      <c r="AM122" s="1474">
        <f>AK122+1</f>
        <v>46659</v>
      </c>
      <c r="AN122" s="1474"/>
      <c r="AO122" s="1474">
        <f>AM122+1</f>
        <v>46660</v>
      </c>
      <c r="AP122" s="1474"/>
      <c r="AQ122" s="1474">
        <f>AO122+1</f>
        <v>46661</v>
      </c>
      <c r="AR122" s="1474"/>
      <c r="AS122" s="1479">
        <f>AQ122+1</f>
        <v>46662</v>
      </c>
      <c r="AT122" s="1480"/>
      <c r="AV122" s="1477">
        <f>BH120+1</f>
        <v>46684</v>
      </c>
      <c r="AW122" s="1478"/>
      <c r="AX122" s="1474">
        <f>AV122+1</f>
        <v>46685</v>
      </c>
      <c r="AY122" s="1474"/>
      <c r="AZ122" s="1474">
        <f>AX122+1</f>
        <v>46686</v>
      </c>
      <c r="BA122" s="1474"/>
      <c r="BB122" s="1474">
        <f>AZ122+1</f>
        <v>46687</v>
      </c>
      <c r="BC122" s="1474"/>
      <c r="BD122" s="1474">
        <f>BB122+1</f>
        <v>46688</v>
      </c>
      <c r="BE122" s="1474"/>
      <c r="BF122" s="1474">
        <f>BD122+1</f>
        <v>46689</v>
      </c>
      <c r="BG122" s="1474"/>
      <c r="BH122" s="1479">
        <f>BF122+1</f>
        <v>46690</v>
      </c>
      <c r="BI122" s="1480"/>
    </row>
    <row r="123" spans="2:61" ht="38.25" customHeight="1">
      <c r="B123" s="1477"/>
      <c r="C123" s="1478"/>
      <c r="D123" s="1474"/>
      <c r="E123" s="1474"/>
      <c r="F123" s="1474"/>
      <c r="G123" s="1474"/>
      <c r="H123" s="1474"/>
      <c r="I123" s="1474"/>
      <c r="J123" s="1474"/>
      <c r="K123" s="1474"/>
      <c r="L123" s="1474"/>
      <c r="M123" s="1474"/>
      <c r="N123" s="1479"/>
      <c r="O123" s="1480"/>
      <c r="Q123" s="1477"/>
      <c r="R123" s="1478"/>
      <c r="S123" s="1474"/>
      <c r="T123" s="1474"/>
      <c r="U123" s="1474"/>
      <c r="V123" s="1474"/>
      <c r="W123" s="1474"/>
      <c r="X123" s="1474"/>
      <c r="Y123" s="1474"/>
      <c r="Z123" s="1474"/>
      <c r="AA123" s="1474"/>
      <c r="AB123" s="1474"/>
      <c r="AC123" s="1479"/>
      <c r="AD123" s="1480"/>
      <c r="AG123" s="1477"/>
      <c r="AH123" s="1478"/>
      <c r="AI123" s="1474"/>
      <c r="AJ123" s="1474"/>
      <c r="AK123" s="1474"/>
      <c r="AL123" s="1474"/>
      <c r="AM123" s="1474"/>
      <c r="AN123" s="1474"/>
      <c r="AO123" s="1474"/>
      <c r="AP123" s="1474"/>
      <c r="AQ123" s="1474"/>
      <c r="AR123" s="1474"/>
      <c r="AS123" s="1479"/>
      <c r="AT123" s="1480"/>
      <c r="AV123" s="1477"/>
      <c r="AW123" s="1478"/>
      <c r="AX123" s="1474"/>
      <c r="AY123" s="1474"/>
      <c r="AZ123" s="1474"/>
      <c r="BA123" s="1474"/>
      <c r="BB123" s="1474"/>
      <c r="BC123" s="1474"/>
      <c r="BD123" s="1474"/>
      <c r="BE123" s="1474"/>
      <c r="BF123" s="1474"/>
      <c r="BG123" s="1474"/>
      <c r="BH123" s="1479"/>
      <c r="BI123" s="1480"/>
    </row>
    <row r="124" spans="2:61" ht="38.25" customHeight="1">
      <c r="B124" s="1481">
        <f>N122+1</f>
        <v>46418</v>
      </c>
      <c r="C124" s="1482"/>
      <c r="D124" s="1485">
        <f>B124+1</f>
        <v>46419</v>
      </c>
      <c r="E124" s="1485"/>
      <c r="F124" s="1449" t="s">
        <v>304</v>
      </c>
      <c r="G124" s="1449"/>
      <c r="H124" s="1449"/>
      <c r="I124" s="1449"/>
      <c r="J124" s="1451" t="str">
        <f>VLOOKUP(B109,記念名,2,FALSE)</f>
        <v>防災とボランティアの日 17</v>
      </c>
      <c r="K124" s="1451"/>
      <c r="L124" s="1451"/>
      <c r="M124" s="1451"/>
      <c r="N124" s="1451"/>
      <c r="O124" s="1452"/>
      <c r="Q124" s="1481">
        <f>AC122+1</f>
        <v>46453</v>
      </c>
      <c r="R124" s="1482"/>
      <c r="S124" s="1485">
        <f>Q124+1</f>
        <v>46454</v>
      </c>
      <c r="T124" s="1485"/>
      <c r="U124" s="1449" t="s">
        <v>304</v>
      </c>
      <c r="V124" s="1449"/>
      <c r="W124" s="1449"/>
      <c r="X124" s="1449"/>
      <c r="Y124" s="1451" t="str">
        <f>VLOOKUP(Q109,記念名,2,FALSE)</f>
        <v>バレンタインデー 14</v>
      </c>
      <c r="Z124" s="1451"/>
      <c r="AA124" s="1451"/>
      <c r="AB124" s="1451"/>
      <c r="AC124" s="1451"/>
      <c r="AD124" s="1452"/>
      <c r="AG124" s="1481">
        <f>AS122+1</f>
        <v>46663</v>
      </c>
      <c r="AH124" s="1482"/>
      <c r="AI124" s="1485">
        <f>AG124+1</f>
        <v>46664</v>
      </c>
      <c r="AJ124" s="1485"/>
      <c r="AK124" s="1449" t="s">
        <v>304</v>
      </c>
      <c r="AL124" s="1449"/>
      <c r="AM124" s="1449"/>
      <c r="AN124" s="1449"/>
      <c r="AO124" s="1451" t="str">
        <f>VLOOKUP(AG109,記念名,2,FALSE)</f>
        <v>防災の日 1
動物愛護週間 20～26</v>
      </c>
      <c r="AP124" s="1451"/>
      <c r="AQ124" s="1451"/>
      <c r="AR124" s="1451"/>
      <c r="AS124" s="1451"/>
      <c r="AT124" s="1452"/>
      <c r="AV124" s="1481">
        <f>BH122+1</f>
        <v>46691</v>
      </c>
      <c r="AW124" s="1482"/>
      <c r="AX124" s="1485">
        <f>AV124+1</f>
        <v>46692</v>
      </c>
      <c r="AY124" s="1485"/>
      <c r="AZ124" s="1449" t="s">
        <v>304</v>
      </c>
      <c r="BA124" s="1449"/>
      <c r="BB124" s="1449"/>
      <c r="BC124" s="1449"/>
      <c r="BD124" s="1451" t="str">
        <f>VLOOKUP(AV109,記念名,2,FALSE)</f>
        <v>目の愛護デー 10
電信電話記念日 23</v>
      </c>
      <c r="BE124" s="1451"/>
      <c r="BF124" s="1451"/>
      <c r="BG124" s="1451"/>
      <c r="BH124" s="1451"/>
      <c r="BI124" s="1452"/>
    </row>
    <row r="125" spans="2:61" ht="38.25" customHeight="1">
      <c r="B125" s="1483"/>
      <c r="C125" s="1484"/>
      <c r="D125" s="1486"/>
      <c r="E125" s="1486"/>
      <c r="F125" s="1450"/>
      <c r="G125" s="1450"/>
      <c r="H125" s="1450"/>
      <c r="I125" s="1450"/>
      <c r="J125" s="1453"/>
      <c r="K125" s="1453"/>
      <c r="L125" s="1453"/>
      <c r="M125" s="1453"/>
      <c r="N125" s="1453"/>
      <c r="O125" s="1454"/>
      <c r="Q125" s="1483"/>
      <c r="R125" s="1484"/>
      <c r="S125" s="1486"/>
      <c r="T125" s="1486"/>
      <c r="U125" s="1450"/>
      <c r="V125" s="1450"/>
      <c r="W125" s="1450"/>
      <c r="X125" s="1450"/>
      <c r="Y125" s="1453"/>
      <c r="Z125" s="1453"/>
      <c r="AA125" s="1453"/>
      <c r="AB125" s="1453"/>
      <c r="AC125" s="1453"/>
      <c r="AD125" s="1454"/>
      <c r="AG125" s="1483"/>
      <c r="AH125" s="1484"/>
      <c r="AI125" s="1486"/>
      <c r="AJ125" s="1486"/>
      <c r="AK125" s="1450"/>
      <c r="AL125" s="1450"/>
      <c r="AM125" s="1450"/>
      <c r="AN125" s="1450"/>
      <c r="AO125" s="1453"/>
      <c r="AP125" s="1453"/>
      <c r="AQ125" s="1453"/>
      <c r="AR125" s="1453"/>
      <c r="AS125" s="1453"/>
      <c r="AT125" s="1454"/>
      <c r="AV125" s="1483"/>
      <c r="AW125" s="1484"/>
      <c r="AX125" s="1486"/>
      <c r="AY125" s="1486"/>
      <c r="AZ125" s="1450"/>
      <c r="BA125" s="1450"/>
      <c r="BB125" s="1450"/>
      <c r="BC125" s="1450"/>
      <c r="BD125" s="1453"/>
      <c r="BE125" s="1453"/>
      <c r="BF125" s="1453"/>
      <c r="BG125" s="1453"/>
      <c r="BH125" s="1453"/>
      <c r="BI125" s="1454"/>
    </row>
    <row r="126" spans="2:61" ht="54" customHeight="1"/>
    <row r="127" spans="2:61" ht="31.5" customHeight="1">
      <c r="B127" s="1489">
        <f>IF(MONTH(Q109)=12,DATE(YEAR(Q109)+1,1,1),DATE(YEAR(Q109),MONTH(Q109)+1,1))</f>
        <v>46447</v>
      </c>
      <c r="C127" s="1489"/>
      <c r="D127" s="1490">
        <f>B127</f>
        <v>46447</v>
      </c>
      <c r="E127" s="1490"/>
      <c r="F127" s="1491" t="str">
        <f>IF(B127&gt;=43586,"令和"&amp;IF(YEAR(B127)-2018=1,"元",YEAR(B127)-2018),"平成"&amp;(YEAR(B127)-1988))</f>
        <v>令和9</v>
      </c>
      <c r="G127" s="1492"/>
      <c r="H127" s="1493" t="s">
        <v>353</v>
      </c>
      <c r="I127" s="1494"/>
      <c r="J127" s="1497" t="str">
        <f>VLOOKUP(B127,祝節名,2,FALSE)</f>
        <v>21 春分の日、22 振替休日
啓蟄6、春分21</v>
      </c>
      <c r="K127" s="1497"/>
      <c r="L127" s="1497"/>
      <c r="M127" s="1497"/>
      <c r="N127" s="1497"/>
      <c r="O127" s="1497"/>
      <c r="Q127" s="1489">
        <f>IF(MONTH(B127)=12,DATE(YEAR(B127)+1,1,1),DATE(YEAR(B127),MONTH(B127)+1,1))</f>
        <v>46478</v>
      </c>
      <c r="R127" s="1489"/>
      <c r="S127" s="1490">
        <f>Q127</f>
        <v>46478</v>
      </c>
      <c r="T127" s="1490"/>
      <c r="U127" s="1491" t="str">
        <f>IF(Q127&gt;=43586,"令和"&amp;IF(YEAR(Q127)-2018=1,"元",YEAR(Q127)-2018),"平成"&amp;(YEAR(Q127)-1988))</f>
        <v>令和9</v>
      </c>
      <c r="V127" s="1492"/>
      <c r="W127" s="1493" t="s">
        <v>353</v>
      </c>
      <c r="X127" s="1494"/>
      <c r="Y127" s="1497" t="str">
        <f>VLOOKUP(Q127,祝節名,2,FALSE)</f>
        <v>29 昭和の日
清明5、穀雨20</v>
      </c>
      <c r="Z127" s="1497"/>
      <c r="AA127" s="1497"/>
      <c r="AB127" s="1497"/>
      <c r="AC127" s="1497"/>
      <c r="AD127" s="1497"/>
      <c r="AG127" s="1489">
        <f>IF(MONTH(AV109)=12,DATE(YEAR(AV109)+1,1,1),DATE(YEAR(AV109),MONTH(AV109)+1,1))</f>
        <v>46692</v>
      </c>
      <c r="AH127" s="1489"/>
      <c r="AI127" s="1490">
        <f>AG127</f>
        <v>46692</v>
      </c>
      <c r="AJ127" s="1490"/>
      <c r="AK127" s="1491" t="str">
        <f>IF(AG127&gt;=43586,"令和"&amp;IF(YEAR(AG127)-2018=1,"元",YEAR(AG127)-2018),"平成"&amp;(YEAR(AG127)-1988))</f>
        <v>令和9</v>
      </c>
      <c r="AL127" s="1492"/>
      <c r="AM127" s="1493" t="s">
        <v>353</v>
      </c>
      <c r="AN127" s="1494"/>
      <c r="AO127" s="1497" t="str">
        <f>VLOOKUP(AG127,祝節名,2,FALSE)</f>
        <v>3 文化の日、23 勤労感謝の日
立冬8、小雪22</v>
      </c>
      <c r="AP127" s="1497"/>
      <c r="AQ127" s="1497"/>
      <c r="AR127" s="1497"/>
      <c r="AS127" s="1497"/>
      <c r="AT127" s="1497"/>
      <c r="AV127" s="1489">
        <f>IF(MONTH(AG127)=12,DATE(YEAR(AG127)+1,1,1),DATE(YEAR(AG127),MONTH(AG127)+1,1))</f>
        <v>46722</v>
      </c>
      <c r="AW127" s="1489"/>
      <c r="AX127" s="1490">
        <f>AV127</f>
        <v>46722</v>
      </c>
      <c r="AY127" s="1490"/>
      <c r="AZ127" s="1491" t="str">
        <f>IF(AV127&gt;=43586,"令和"&amp;IF(YEAR(AV127)-2018=1,"元",YEAR(AV127)-2018),"平成"&amp;(YEAR(AV127)-1988))</f>
        <v>令和9</v>
      </c>
      <c r="BA127" s="1492"/>
      <c r="BB127" s="1493" t="s">
        <v>353</v>
      </c>
      <c r="BC127" s="1494"/>
      <c r="BD127" s="1497" t="str">
        <f>VLOOKUP(AV127,祝節名,2,FALSE)</f>
        <v xml:space="preserve">
大雪7、冬至22</v>
      </c>
      <c r="BE127" s="1497"/>
      <c r="BF127" s="1497"/>
      <c r="BG127" s="1497"/>
      <c r="BH127" s="1497"/>
      <c r="BI127" s="1497"/>
    </row>
    <row r="128" spans="2:61" ht="31.5" customHeight="1">
      <c r="B128" s="1489"/>
      <c r="C128" s="1489"/>
      <c r="D128" s="1490"/>
      <c r="E128" s="1490"/>
      <c r="F128" s="1491"/>
      <c r="G128" s="1492"/>
      <c r="H128" s="1495"/>
      <c r="I128" s="1496"/>
      <c r="J128" s="1498"/>
      <c r="K128" s="1498"/>
      <c r="L128" s="1498"/>
      <c r="M128" s="1498"/>
      <c r="N128" s="1498"/>
      <c r="O128" s="1498"/>
      <c r="Q128" s="1489"/>
      <c r="R128" s="1489"/>
      <c r="S128" s="1490"/>
      <c r="T128" s="1490"/>
      <c r="U128" s="1491"/>
      <c r="V128" s="1492"/>
      <c r="W128" s="1495"/>
      <c r="X128" s="1496"/>
      <c r="Y128" s="1498"/>
      <c r="Z128" s="1498"/>
      <c r="AA128" s="1498"/>
      <c r="AB128" s="1498"/>
      <c r="AC128" s="1498"/>
      <c r="AD128" s="1498"/>
      <c r="AG128" s="1489"/>
      <c r="AH128" s="1489"/>
      <c r="AI128" s="1490"/>
      <c r="AJ128" s="1490"/>
      <c r="AK128" s="1491"/>
      <c r="AL128" s="1492"/>
      <c r="AM128" s="1495"/>
      <c r="AN128" s="1496"/>
      <c r="AO128" s="1498"/>
      <c r="AP128" s="1498"/>
      <c r="AQ128" s="1498"/>
      <c r="AR128" s="1498"/>
      <c r="AS128" s="1498"/>
      <c r="AT128" s="1498"/>
      <c r="AV128" s="1489"/>
      <c r="AW128" s="1489"/>
      <c r="AX128" s="1490"/>
      <c r="AY128" s="1490"/>
      <c r="AZ128" s="1491"/>
      <c r="BA128" s="1492"/>
      <c r="BB128" s="1495"/>
      <c r="BC128" s="1496"/>
      <c r="BD128" s="1498"/>
      <c r="BE128" s="1498"/>
      <c r="BF128" s="1498"/>
      <c r="BG128" s="1498"/>
      <c r="BH128" s="1498"/>
      <c r="BI128" s="1498"/>
    </row>
    <row r="129" spans="2:61" ht="11.25" customHeight="1"/>
    <row r="130" spans="2:61" ht="36" customHeight="1">
      <c r="B130" s="1472" t="s">
        <v>360</v>
      </c>
      <c r="C130" s="1473"/>
      <c r="D130" s="1469" t="s">
        <v>314</v>
      </c>
      <c r="E130" s="1469"/>
      <c r="F130" s="1469" t="s">
        <v>359</v>
      </c>
      <c r="G130" s="1469"/>
      <c r="H130" s="1469" t="s">
        <v>374</v>
      </c>
      <c r="I130" s="1469"/>
      <c r="J130" s="1469" t="s">
        <v>315</v>
      </c>
      <c r="K130" s="1469"/>
      <c r="L130" s="1469" t="s">
        <v>311</v>
      </c>
      <c r="M130" s="1469"/>
      <c r="N130" s="1470" t="s">
        <v>377</v>
      </c>
      <c r="O130" s="1471"/>
      <c r="P130" s="160"/>
      <c r="Q130" s="1472" t="s">
        <v>360</v>
      </c>
      <c r="R130" s="1473"/>
      <c r="S130" s="1469" t="s">
        <v>605</v>
      </c>
      <c r="T130" s="1469"/>
      <c r="U130" s="1469" t="s">
        <v>359</v>
      </c>
      <c r="V130" s="1469"/>
      <c r="W130" s="1469" t="s">
        <v>374</v>
      </c>
      <c r="X130" s="1469"/>
      <c r="Y130" s="1469" t="s">
        <v>315</v>
      </c>
      <c r="Z130" s="1469"/>
      <c r="AA130" s="1469" t="s">
        <v>426</v>
      </c>
      <c r="AB130" s="1469"/>
      <c r="AC130" s="1470" t="s">
        <v>377</v>
      </c>
      <c r="AD130" s="1471"/>
      <c r="AG130" s="1472" t="s">
        <v>360</v>
      </c>
      <c r="AH130" s="1473"/>
      <c r="AI130" s="1469" t="s">
        <v>314</v>
      </c>
      <c r="AJ130" s="1469"/>
      <c r="AK130" s="1469" t="s">
        <v>359</v>
      </c>
      <c r="AL130" s="1469"/>
      <c r="AM130" s="1469" t="s">
        <v>374</v>
      </c>
      <c r="AN130" s="1469"/>
      <c r="AO130" s="1469" t="s">
        <v>315</v>
      </c>
      <c r="AP130" s="1469"/>
      <c r="AQ130" s="1469" t="s">
        <v>311</v>
      </c>
      <c r="AR130" s="1469"/>
      <c r="AS130" s="1470" t="s">
        <v>369</v>
      </c>
      <c r="AT130" s="1471"/>
      <c r="AU130" s="160"/>
      <c r="AV130" s="1472" t="s">
        <v>360</v>
      </c>
      <c r="AW130" s="1473"/>
      <c r="AX130" s="1469" t="s">
        <v>379</v>
      </c>
      <c r="AY130" s="1469"/>
      <c r="AZ130" s="1469" t="s">
        <v>359</v>
      </c>
      <c r="BA130" s="1469"/>
      <c r="BB130" s="1469" t="s">
        <v>374</v>
      </c>
      <c r="BC130" s="1469"/>
      <c r="BD130" s="1469" t="s">
        <v>315</v>
      </c>
      <c r="BE130" s="1469"/>
      <c r="BF130" s="1469" t="s">
        <v>311</v>
      </c>
      <c r="BG130" s="1469"/>
      <c r="BH130" s="1470" t="s">
        <v>369</v>
      </c>
      <c r="BI130" s="1471"/>
    </row>
    <row r="131" spans="2:61" ht="33.75" customHeight="1">
      <c r="B131" s="1481">
        <f>IF(WEEKDAY(B127)=1,B127,(IF(WEEKDAY(B127)=2,B127-1,(IF(WEEKDAY(B127)=3,B127-2,(IF(WEEKDAY(B127)=4,B127-3,(IF(WEEKDAY(B127)=5,B127-4,IF(WEEKDAY(B127)=6,B127-5,B127-6))))))))))</f>
        <v>46446</v>
      </c>
      <c r="C131" s="1482"/>
      <c r="D131" s="1485">
        <f>B131+1</f>
        <v>46447</v>
      </c>
      <c r="E131" s="1485"/>
      <c r="F131" s="1485">
        <f>D131+1</f>
        <v>46448</v>
      </c>
      <c r="G131" s="1485"/>
      <c r="H131" s="1485">
        <f>F131+1</f>
        <v>46449</v>
      </c>
      <c r="I131" s="1485"/>
      <c r="J131" s="1485">
        <f>H131+1</f>
        <v>46450</v>
      </c>
      <c r="K131" s="1485"/>
      <c r="L131" s="1485">
        <f>J131+1</f>
        <v>46451</v>
      </c>
      <c r="M131" s="1485"/>
      <c r="N131" s="1499">
        <f>L131+1</f>
        <v>46452</v>
      </c>
      <c r="O131" s="1500"/>
      <c r="Q131" s="1481">
        <f>IF(WEEKDAY(Q127)=1,Q127,(IF(WEEKDAY(Q127)=2,Q127-1,(IF(WEEKDAY(Q127)=3,Q127-2,(IF(WEEKDAY(Q127)=4,Q127-3,(IF(WEEKDAY(Q127)=5,Q127-4,IF(WEEKDAY(Q127)=6,Q127-5,Q127-6))))))))))</f>
        <v>46474</v>
      </c>
      <c r="R131" s="1482"/>
      <c r="S131" s="1485">
        <f>Q131+1</f>
        <v>46475</v>
      </c>
      <c r="T131" s="1485"/>
      <c r="U131" s="1485">
        <f>S131+1</f>
        <v>46476</v>
      </c>
      <c r="V131" s="1485"/>
      <c r="W131" s="1485">
        <f>U131+1</f>
        <v>46477</v>
      </c>
      <c r="X131" s="1485"/>
      <c r="Y131" s="1485">
        <f>W131+1</f>
        <v>46478</v>
      </c>
      <c r="Z131" s="1485"/>
      <c r="AA131" s="1485">
        <f>Y131+1</f>
        <v>46479</v>
      </c>
      <c r="AB131" s="1485"/>
      <c r="AC131" s="1499">
        <f>AA131+1</f>
        <v>46480</v>
      </c>
      <c r="AD131" s="1500"/>
      <c r="AG131" s="1481">
        <f>IF(WEEKDAY(AG127)=1,AG127,(IF(WEEKDAY(AG127)=2,AG127-1,(IF(WEEKDAY(AG127)=3,AG127-2,(IF(WEEKDAY(AG127)=4,AG127-3,(IF(WEEKDAY(AG127)=5,AG127-4,IF(WEEKDAY(AG127)=6,AG127-5,AG127-6))))))))))</f>
        <v>46691</v>
      </c>
      <c r="AH131" s="1482"/>
      <c r="AI131" s="1485">
        <f>AG131+1</f>
        <v>46692</v>
      </c>
      <c r="AJ131" s="1485"/>
      <c r="AK131" s="1485">
        <f>AI131+1</f>
        <v>46693</v>
      </c>
      <c r="AL131" s="1485"/>
      <c r="AM131" s="1485">
        <f>AK131+1</f>
        <v>46694</v>
      </c>
      <c r="AN131" s="1485"/>
      <c r="AO131" s="1485">
        <f>AM131+1</f>
        <v>46695</v>
      </c>
      <c r="AP131" s="1485"/>
      <c r="AQ131" s="1485">
        <f>AO131+1</f>
        <v>46696</v>
      </c>
      <c r="AR131" s="1485"/>
      <c r="AS131" s="1499">
        <f>AQ131+1</f>
        <v>46697</v>
      </c>
      <c r="AT131" s="1500"/>
      <c r="AV131" s="1481">
        <f>IF(WEEKDAY(AV127)=1,AV127,(IF(WEEKDAY(AV127)=2,AV127-1,(IF(WEEKDAY(AV127)=3,AV127-2,(IF(WEEKDAY(AV127)=4,AV127-3,(IF(WEEKDAY(AV127)=5,AV127-4,IF(WEEKDAY(AV127)=6,AV127-5,AV127-6))))))))))</f>
        <v>46719</v>
      </c>
      <c r="AW131" s="1482"/>
      <c r="AX131" s="1485">
        <f>AV131+1</f>
        <v>46720</v>
      </c>
      <c r="AY131" s="1485"/>
      <c r="AZ131" s="1485">
        <f>AX131+1</f>
        <v>46721</v>
      </c>
      <c r="BA131" s="1485"/>
      <c r="BB131" s="1485">
        <f>AZ131+1</f>
        <v>46722</v>
      </c>
      <c r="BC131" s="1485"/>
      <c r="BD131" s="1485">
        <f>BB131+1</f>
        <v>46723</v>
      </c>
      <c r="BE131" s="1485"/>
      <c r="BF131" s="1485">
        <f>BD131+1</f>
        <v>46724</v>
      </c>
      <c r="BG131" s="1485"/>
      <c r="BH131" s="1499">
        <f>BF131+1</f>
        <v>46725</v>
      </c>
      <c r="BI131" s="1500"/>
    </row>
    <row r="132" spans="2:61" ht="33.75" customHeight="1">
      <c r="B132" s="1481"/>
      <c r="C132" s="1482"/>
      <c r="D132" s="1485"/>
      <c r="E132" s="1485"/>
      <c r="F132" s="1485"/>
      <c r="G132" s="1485"/>
      <c r="H132" s="1485"/>
      <c r="I132" s="1485"/>
      <c r="J132" s="1485"/>
      <c r="K132" s="1485"/>
      <c r="L132" s="1485"/>
      <c r="M132" s="1485"/>
      <c r="N132" s="1499"/>
      <c r="O132" s="1500"/>
      <c r="Q132" s="1481"/>
      <c r="R132" s="1482"/>
      <c r="S132" s="1485"/>
      <c r="T132" s="1485"/>
      <c r="U132" s="1485"/>
      <c r="V132" s="1485"/>
      <c r="W132" s="1485"/>
      <c r="X132" s="1485"/>
      <c r="Y132" s="1485"/>
      <c r="Z132" s="1485"/>
      <c r="AA132" s="1485"/>
      <c r="AB132" s="1485"/>
      <c r="AC132" s="1499"/>
      <c r="AD132" s="1500"/>
      <c r="AG132" s="1481"/>
      <c r="AH132" s="1482"/>
      <c r="AI132" s="1485"/>
      <c r="AJ132" s="1485"/>
      <c r="AK132" s="1485"/>
      <c r="AL132" s="1485"/>
      <c r="AM132" s="1485"/>
      <c r="AN132" s="1485"/>
      <c r="AO132" s="1485"/>
      <c r="AP132" s="1485"/>
      <c r="AQ132" s="1485"/>
      <c r="AR132" s="1485"/>
      <c r="AS132" s="1499"/>
      <c r="AT132" s="1500"/>
      <c r="AV132" s="1481"/>
      <c r="AW132" s="1482"/>
      <c r="AX132" s="1485"/>
      <c r="AY132" s="1485"/>
      <c r="AZ132" s="1485"/>
      <c r="BA132" s="1485"/>
      <c r="BB132" s="1485"/>
      <c r="BC132" s="1485"/>
      <c r="BD132" s="1485"/>
      <c r="BE132" s="1485"/>
      <c r="BF132" s="1485"/>
      <c r="BG132" s="1485"/>
      <c r="BH132" s="1499"/>
      <c r="BI132" s="1500"/>
    </row>
    <row r="133" spans="2:61" ht="33.75" customHeight="1">
      <c r="B133" s="1481">
        <f>N131+1</f>
        <v>46453</v>
      </c>
      <c r="C133" s="1482"/>
      <c r="D133" s="1485">
        <f>B133+1</f>
        <v>46454</v>
      </c>
      <c r="E133" s="1485"/>
      <c r="F133" s="1485">
        <f>D133+1</f>
        <v>46455</v>
      </c>
      <c r="G133" s="1485"/>
      <c r="H133" s="1485">
        <f>F133+1</f>
        <v>46456</v>
      </c>
      <c r="I133" s="1485"/>
      <c r="J133" s="1485">
        <f>H133+1</f>
        <v>46457</v>
      </c>
      <c r="K133" s="1485"/>
      <c r="L133" s="1485">
        <f>J133+1</f>
        <v>46458</v>
      </c>
      <c r="M133" s="1485"/>
      <c r="N133" s="1501">
        <f>L133+1</f>
        <v>46459</v>
      </c>
      <c r="O133" s="1502"/>
      <c r="Q133" s="1481">
        <f>AC131+1</f>
        <v>46481</v>
      </c>
      <c r="R133" s="1482"/>
      <c r="S133" s="1485">
        <f>Q133+1</f>
        <v>46482</v>
      </c>
      <c r="T133" s="1485"/>
      <c r="U133" s="1485">
        <f>S133+1</f>
        <v>46483</v>
      </c>
      <c r="V133" s="1485"/>
      <c r="W133" s="1485">
        <f>U133+1</f>
        <v>46484</v>
      </c>
      <c r="X133" s="1485"/>
      <c r="Y133" s="1485">
        <f>W133+1</f>
        <v>46485</v>
      </c>
      <c r="Z133" s="1485"/>
      <c r="AA133" s="1485">
        <f>Y133+1</f>
        <v>46486</v>
      </c>
      <c r="AB133" s="1485"/>
      <c r="AC133" s="1501">
        <f>AA133+1</f>
        <v>46487</v>
      </c>
      <c r="AD133" s="1502"/>
      <c r="AG133" s="1481">
        <f>AS131+1</f>
        <v>46698</v>
      </c>
      <c r="AH133" s="1482"/>
      <c r="AI133" s="1485">
        <f>AG133+1</f>
        <v>46699</v>
      </c>
      <c r="AJ133" s="1485"/>
      <c r="AK133" s="1485">
        <f>AI133+1</f>
        <v>46700</v>
      </c>
      <c r="AL133" s="1485"/>
      <c r="AM133" s="1485">
        <f>AK133+1</f>
        <v>46701</v>
      </c>
      <c r="AN133" s="1485"/>
      <c r="AO133" s="1485">
        <f>AM133+1</f>
        <v>46702</v>
      </c>
      <c r="AP133" s="1485"/>
      <c r="AQ133" s="1485">
        <f>AO133+1</f>
        <v>46703</v>
      </c>
      <c r="AR133" s="1485"/>
      <c r="AS133" s="1501">
        <f>AQ133+1</f>
        <v>46704</v>
      </c>
      <c r="AT133" s="1502"/>
      <c r="AV133" s="1481">
        <f>BH131+1</f>
        <v>46726</v>
      </c>
      <c r="AW133" s="1482"/>
      <c r="AX133" s="1485">
        <f>AV133+1</f>
        <v>46727</v>
      </c>
      <c r="AY133" s="1485"/>
      <c r="AZ133" s="1485">
        <f>AX133+1</f>
        <v>46728</v>
      </c>
      <c r="BA133" s="1485"/>
      <c r="BB133" s="1485">
        <f>AZ133+1</f>
        <v>46729</v>
      </c>
      <c r="BC133" s="1485"/>
      <c r="BD133" s="1485">
        <f>BB133+1</f>
        <v>46730</v>
      </c>
      <c r="BE133" s="1485"/>
      <c r="BF133" s="1485">
        <f>BD133+1</f>
        <v>46731</v>
      </c>
      <c r="BG133" s="1485"/>
      <c r="BH133" s="1501">
        <f>BF133+1</f>
        <v>46732</v>
      </c>
      <c r="BI133" s="1502"/>
    </row>
    <row r="134" spans="2:61" ht="33.75" customHeight="1">
      <c r="B134" s="1481"/>
      <c r="C134" s="1482"/>
      <c r="D134" s="1485"/>
      <c r="E134" s="1485"/>
      <c r="F134" s="1485"/>
      <c r="G134" s="1485"/>
      <c r="H134" s="1485"/>
      <c r="I134" s="1485"/>
      <c r="J134" s="1485"/>
      <c r="K134" s="1485"/>
      <c r="L134" s="1485"/>
      <c r="M134" s="1485"/>
      <c r="N134" s="1501"/>
      <c r="O134" s="1502"/>
      <c r="Q134" s="1481"/>
      <c r="R134" s="1482"/>
      <c r="S134" s="1485"/>
      <c r="T134" s="1485"/>
      <c r="U134" s="1485"/>
      <c r="V134" s="1485"/>
      <c r="W134" s="1485"/>
      <c r="X134" s="1485"/>
      <c r="Y134" s="1485"/>
      <c r="Z134" s="1485"/>
      <c r="AA134" s="1485"/>
      <c r="AB134" s="1485"/>
      <c r="AC134" s="1501"/>
      <c r="AD134" s="1502"/>
      <c r="AG134" s="1481"/>
      <c r="AH134" s="1482"/>
      <c r="AI134" s="1485"/>
      <c r="AJ134" s="1485"/>
      <c r="AK134" s="1485"/>
      <c r="AL134" s="1485"/>
      <c r="AM134" s="1485"/>
      <c r="AN134" s="1485"/>
      <c r="AO134" s="1485"/>
      <c r="AP134" s="1485"/>
      <c r="AQ134" s="1485"/>
      <c r="AR134" s="1485"/>
      <c r="AS134" s="1501"/>
      <c r="AT134" s="1502"/>
      <c r="AV134" s="1481"/>
      <c r="AW134" s="1482"/>
      <c r="AX134" s="1485"/>
      <c r="AY134" s="1485"/>
      <c r="AZ134" s="1485"/>
      <c r="BA134" s="1485"/>
      <c r="BB134" s="1485"/>
      <c r="BC134" s="1485"/>
      <c r="BD134" s="1485"/>
      <c r="BE134" s="1485"/>
      <c r="BF134" s="1485"/>
      <c r="BG134" s="1485"/>
      <c r="BH134" s="1501"/>
      <c r="BI134" s="1502"/>
    </row>
    <row r="135" spans="2:61" ht="33.75" customHeight="1">
      <c r="B135" s="1481">
        <f>N133+1</f>
        <v>46460</v>
      </c>
      <c r="C135" s="1482"/>
      <c r="D135" s="1485">
        <f>B135+1</f>
        <v>46461</v>
      </c>
      <c r="E135" s="1485"/>
      <c r="F135" s="1485">
        <f>D135+1</f>
        <v>46462</v>
      </c>
      <c r="G135" s="1485"/>
      <c r="H135" s="1485">
        <f>F135+1</f>
        <v>46463</v>
      </c>
      <c r="I135" s="1485"/>
      <c r="J135" s="1485">
        <f>H135+1</f>
        <v>46464</v>
      </c>
      <c r="K135" s="1485"/>
      <c r="L135" s="1485">
        <f>J135+1</f>
        <v>46465</v>
      </c>
      <c r="M135" s="1485"/>
      <c r="N135" s="1501">
        <f>L135+1</f>
        <v>46466</v>
      </c>
      <c r="O135" s="1502"/>
      <c r="Q135" s="1481">
        <f>AC133+1</f>
        <v>46488</v>
      </c>
      <c r="R135" s="1482"/>
      <c r="S135" s="1485">
        <f>Q135+1</f>
        <v>46489</v>
      </c>
      <c r="T135" s="1485"/>
      <c r="U135" s="1485">
        <f>S135+1</f>
        <v>46490</v>
      </c>
      <c r="V135" s="1485"/>
      <c r="W135" s="1485">
        <f>U135+1</f>
        <v>46491</v>
      </c>
      <c r="X135" s="1485"/>
      <c r="Y135" s="1485">
        <f>W135+1</f>
        <v>46492</v>
      </c>
      <c r="Z135" s="1485"/>
      <c r="AA135" s="1485">
        <f>Y135+1</f>
        <v>46493</v>
      </c>
      <c r="AB135" s="1485"/>
      <c r="AC135" s="1501">
        <f>AA135+1</f>
        <v>46494</v>
      </c>
      <c r="AD135" s="1502"/>
      <c r="AG135" s="1481">
        <f>AS133+1</f>
        <v>46705</v>
      </c>
      <c r="AH135" s="1482"/>
      <c r="AI135" s="1485">
        <f>AG135+1</f>
        <v>46706</v>
      </c>
      <c r="AJ135" s="1485"/>
      <c r="AK135" s="1485">
        <f>AI135+1</f>
        <v>46707</v>
      </c>
      <c r="AL135" s="1485"/>
      <c r="AM135" s="1485">
        <f>AK135+1</f>
        <v>46708</v>
      </c>
      <c r="AN135" s="1485"/>
      <c r="AO135" s="1485">
        <f>AM135+1</f>
        <v>46709</v>
      </c>
      <c r="AP135" s="1485"/>
      <c r="AQ135" s="1485">
        <f>AO135+1</f>
        <v>46710</v>
      </c>
      <c r="AR135" s="1485"/>
      <c r="AS135" s="1501">
        <f>AQ135+1</f>
        <v>46711</v>
      </c>
      <c r="AT135" s="1502"/>
      <c r="AV135" s="1481">
        <f>BH133+1</f>
        <v>46733</v>
      </c>
      <c r="AW135" s="1482"/>
      <c r="AX135" s="1485">
        <f>AV135+1</f>
        <v>46734</v>
      </c>
      <c r="AY135" s="1485"/>
      <c r="AZ135" s="1485">
        <f>AX135+1</f>
        <v>46735</v>
      </c>
      <c r="BA135" s="1485"/>
      <c r="BB135" s="1485">
        <f>AZ135+1</f>
        <v>46736</v>
      </c>
      <c r="BC135" s="1485"/>
      <c r="BD135" s="1485">
        <f>BB135+1</f>
        <v>46737</v>
      </c>
      <c r="BE135" s="1485"/>
      <c r="BF135" s="1485">
        <f>BD135+1</f>
        <v>46738</v>
      </c>
      <c r="BG135" s="1485"/>
      <c r="BH135" s="1501">
        <f>BF135+1</f>
        <v>46739</v>
      </c>
      <c r="BI135" s="1502"/>
    </row>
    <row r="136" spans="2:61" ht="33.75" customHeight="1">
      <c r="B136" s="1481"/>
      <c r="C136" s="1482"/>
      <c r="D136" s="1485"/>
      <c r="E136" s="1485"/>
      <c r="F136" s="1485"/>
      <c r="G136" s="1485"/>
      <c r="H136" s="1485"/>
      <c r="I136" s="1485"/>
      <c r="J136" s="1485"/>
      <c r="K136" s="1485"/>
      <c r="L136" s="1485"/>
      <c r="M136" s="1485"/>
      <c r="N136" s="1501"/>
      <c r="O136" s="1502"/>
      <c r="Q136" s="1481"/>
      <c r="R136" s="1482"/>
      <c r="S136" s="1485"/>
      <c r="T136" s="1485"/>
      <c r="U136" s="1485"/>
      <c r="V136" s="1485"/>
      <c r="W136" s="1485"/>
      <c r="X136" s="1485"/>
      <c r="Y136" s="1485"/>
      <c r="Z136" s="1485"/>
      <c r="AA136" s="1485"/>
      <c r="AB136" s="1485"/>
      <c r="AC136" s="1501"/>
      <c r="AD136" s="1502"/>
      <c r="AG136" s="1481"/>
      <c r="AH136" s="1482"/>
      <c r="AI136" s="1485"/>
      <c r="AJ136" s="1485"/>
      <c r="AK136" s="1485"/>
      <c r="AL136" s="1485"/>
      <c r="AM136" s="1485"/>
      <c r="AN136" s="1485"/>
      <c r="AO136" s="1485"/>
      <c r="AP136" s="1485"/>
      <c r="AQ136" s="1485"/>
      <c r="AR136" s="1485"/>
      <c r="AS136" s="1501"/>
      <c r="AT136" s="1502"/>
      <c r="AV136" s="1481"/>
      <c r="AW136" s="1482"/>
      <c r="AX136" s="1485"/>
      <c r="AY136" s="1485"/>
      <c r="AZ136" s="1485"/>
      <c r="BA136" s="1485"/>
      <c r="BB136" s="1485"/>
      <c r="BC136" s="1485"/>
      <c r="BD136" s="1485"/>
      <c r="BE136" s="1485"/>
      <c r="BF136" s="1485"/>
      <c r="BG136" s="1485"/>
      <c r="BH136" s="1501"/>
      <c r="BI136" s="1502"/>
    </row>
    <row r="137" spans="2:61" ht="33.75" customHeight="1">
      <c r="B137" s="1481">
        <f>N135+1</f>
        <v>46467</v>
      </c>
      <c r="C137" s="1482"/>
      <c r="D137" s="1485">
        <f>B137+1</f>
        <v>46468</v>
      </c>
      <c r="E137" s="1485"/>
      <c r="F137" s="1485">
        <f>D137+1</f>
        <v>46469</v>
      </c>
      <c r="G137" s="1485"/>
      <c r="H137" s="1485">
        <f>F137+1</f>
        <v>46470</v>
      </c>
      <c r="I137" s="1485"/>
      <c r="J137" s="1485">
        <f>H137+1</f>
        <v>46471</v>
      </c>
      <c r="K137" s="1485"/>
      <c r="L137" s="1485">
        <f>J137+1</f>
        <v>46472</v>
      </c>
      <c r="M137" s="1485"/>
      <c r="N137" s="1501">
        <f>L137+1</f>
        <v>46473</v>
      </c>
      <c r="O137" s="1502"/>
      <c r="Q137" s="1481">
        <f>AC135+1</f>
        <v>46495</v>
      </c>
      <c r="R137" s="1482"/>
      <c r="S137" s="1485">
        <f>Q137+1</f>
        <v>46496</v>
      </c>
      <c r="T137" s="1485"/>
      <c r="U137" s="1485">
        <f>S137+1</f>
        <v>46497</v>
      </c>
      <c r="V137" s="1485"/>
      <c r="W137" s="1485">
        <f>U137+1</f>
        <v>46498</v>
      </c>
      <c r="X137" s="1485"/>
      <c r="Y137" s="1485">
        <f>W137+1</f>
        <v>46499</v>
      </c>
      <c r="Z137" s="1485"/>
      <c r="AA137" s="1485">
        <f>Y137+1</f>
        <v>46500</v>
      </c>
      <c r="AB137" s="1485"/>
      <c r="AC137" s="1501">
        <f>AA137+1</f>
        <v>46501</v>
      </c>
      <c r="AD137" s="1502"/>
      <c r="AG137" s="1481">
        <f>AS135+1</f>
        <v>46712</v>
      </c>
      <c r="AH137" s="1482"/>
      <c r="AI137" s="1485">
        <f>AG137+1</f>
        <v>46713</v>
      </c>
      <c r="AJ137" s="1485"/>
      <c r="AK137" s="1485">
        <f>AI137+1</f>
        <v>46714</v>
      </c>
      <c r="AL137" s="1485"/>
      <c r="AM137" s="1485">
        <f>AK137+1</f>
        <v>46715</v>
      </c>
      <c r="AN137" s="1485"/>
      <c r="AO137" s="1485">
        <f>AM137+1</f>
        <v>46716</v>
      </c>
      <c r="AP137" s="1485"/>
      <c r="AQ137" s="1485">
        <f>AO137+1</f>
        <v>46717</v>
      </c>
      <c r="AR137" s="1485"/>
      <c r="AS137" s="1501">
        <f>AQ137+1</f>
        <v>46718</v>
      </c>
      <c r="AT137" s="1502"/>
      <c r="AV137" s="1481">
        <f>BH135+1</f>
        <v>46740</v>
      </c>
      <c r="AW137" s="1482"/>
      <c r="AX137" s="1485">
        <f>AV137+1</f>
        <v>46741</v>
      </c>
      <c r="AY137" s="1485"/>
      <c r="AZ137" s="1485">
        <f>AX137+1</f>
        <v>46742</v>
      </c>
      <c r="BA137" s="1485"/>
      <c r="BB137" s="1485">
        <f>AZ137+1</f>
        <v>46743</v>
      </c>
      <c r="BC137" s="1485"/>
      <c r="BD137" s="1485">
        <f>BB137+1</f>
        <v>46744</v>
      </c>
      <c r="BE137" s="1485"/>
      <c r="BF137" s="1485">
        <f>BD137+1</f>
        <v>46745</v>
      </c>
      <c r="BG137" s="1485"/>
      <c r="BH137" s="1501">
        <f>BF137+1</f>
        <v>46746</v>
      </c>
      <c r="BI137" s="1502"/>
    </row>
    <row r="138" spans="2:61" ht="33.75" customHeight="1">
      <c r="B138" s="1481"/>
      <c r="C138" s="1482"/>
      <c r="D138" s="1485"/>
      <c r="E138" s="1485"/>
      <c r="F138" s="1485"/>
      <c r="G138" s="1485"/>
      <c r="H138" s="1485"/>
      <c r="I138" s="1485"/>
      <c r="J138" s="1485"/>
      <c r="K138" s="1485"/>
      <c r="L138" s="1485"/>
      <c r="M138" s="1485"/>
      <c r="N138" s="1501"/>
      <c r="O138" s="1502"/>
      <c r="Q138" s="1481"/>
      <c r="R138" s="1482"/>
      <c r="S138" s="1485"/>
      <c r="T138" s="1485"/>
      <c r="U138" s="1485"/>
      <c r="V138" s="1485"/>
      <c r="W138" s="1485"/>
      <c r="X138" s="1485"/>
      <c r="Y138" s="1485"/>
      <c r="Z138" s="1485"/>
      <c r="AA138" s="1485"/>
      <c r="AB138" s="1485"/>
      <c r="AC138" s="1501"/>
      <c r="AD138" s="1502"/>
      <c r="AG138" s="1481"/>
      <c r="AH138" s="1482"/>
      <c r="AI138" s="1485"/>
      <c r="AJ138" s="1485"/>
      <c r="AK138" s="1485"/>
      <c r="AL138" s="1485"/>
      <c r="AM138" s="1485"/>
      <c r="AN138" s="1485"/>
      <c r="AO138" s="1485"/>
      <c r="AP138" s="1485"/>
      <c r="AQ138" s="1485"/>
      <c r="AR138" s="1485"/>
      <c r="AS138" s="1501"/>
      <c r="AT138" s="1502"/>
      <c r="AV138" s="1481"/>
      <c r="AW138" s="1482"/>
      <c r="AX138" s="1485"/>
      <c r="AY138" s="1485"/>
      <c r="AZ138" s="1485"/>
      <c r="BA138" s="1485"/>
      <c r="BB138" s="1485"/>
      <c r="BC138" s="1485"/>
      <c r="BD138" s="1485"/>
      <c r="BE138" s="1485"/>
      <c r="BF138" s="1485"/>
      <c r="BG138" s="1485"/>
      <c r="BH138" s="1501"/>
      <c r="BI138" s="1502"/>
    </row>
    <row r="139" spans="2:61" ht="33.75" customHeight="1">
      <c r="B139" s="1481">
        <f>N137+1</f>
        <v>46474</v>
      </c>
      <c r="C139" s="1482"/>
      <c r="D139" s="1485">
        <f>B139+1</f>
        <v>46475</v>
      </c>
      <c r="E139" s="1485"/>
      <c r="F139" s="1485">
        <f>D139+1</f>
        <v>46476</v>
      </c>
      <c r="G139" s="1485"/>
      <c r="H139" s="1485">
        <f>F139+1</f>
        <v>46477</v>
      </c>
      <c r="I139" s="1485"/>
      <c r="J139" s="1485">
        <f>H139+1</f>
        <v>46478</v>
      </c>
      <c r="K139" s="1485"/>
      <c r="L139" s="1485">
        <f>J139+1</f>
        <v>46479</v>
      </c>
      <c r="M139" s="1485"/>
      <c r="N139" s="1501">
        <f>L139+1</f>
        <v>46480</v>
      </c>
      <c r="O139" s="1502"/>
      <c r="Q139" s="1481">
        <f>AC137+1</f>
        <v>46502</v>
      </c>
      <c r="R139" s="1482"/>
      <c r="S139" s="1485">
        <f>Q139+1</f>
        <v>46503</v>
      </c>
      <c r="T139" s="1485"/>
      <c r="U139" s="1485">
        <f>S139+1</f>
        <v>46504</v>
      </c>
      <c r="V139" s="1485"/>
      <c r="W139" s="1485">
        <f>U139+1</f>
        <v>46505</v>
      </c>
      <c r="X139" s="1485"/>
      <c r="Y139" s="1485">
        <f>W139+1</f>
        <v>46506</v>
      </c>
      <c r="Z139" s="1485"/>
      <c r="AA139" s="1485">
        <f>Y139+1</f>
        <v>46507</v>
      </c>
      <c r="AB139" s="1485"/>
      <c r="AC139" s="1501">
        <f>AA139+1</f>
        <v>46508</v>
      </c>
      <c r="AD139" s="1502"/>
      <c r="AG139" s="1481">
        <f>AS137+1</f>
        <v>46719</v>
      </c>
      <c r="AH139" s="1482"/>
      <c r="AI139" s="1485">
        <f>AG139+1</f>
        <v>46720</v>
      </c>
      <c r="AJ139" s="1485"/>
      <c r="AK139" s="1485">
        <f>AI139+1</f>
        <v>46721</v>
      </c>
      <c r="AL139" s="1485"/>
      <c r="AM139" s="1485">
        <f>AK139+1</f>
        <v>46722</v>
      </c>
      <c r="AN139" s="1485"/>
      <c r="AO139" s="1485">
        <f>AM139+1</f>
        <v>46723</v>
      </c>
      <c r="AP139" s="1485"/>
      <c r="AQ139" s="1485">
        <f>AO139+1</f>
        <v>46724</v>
      </c>
      <c r="AR139" s="1485"/>
      <c r="AS139" s="1501">
        <f>AQ139+1</f>
        <v>46725</v>
      </c>
      <c r="AT139" s="1502"/>
      <c r="AV139" s="1481">
        <f>BH137+1</f>
        <v>46747</v>
      </c>
      <c r="AW139" s="1482"/>
      <c r="AX139" s="1485">
        <f>AV139+1</f>
        <v>46748</v>
      </c>
      <c r="AY139" s="1485"/>
      <c r="AZ139" s="1485">
        <f>AX139+1</f>
        <v>46749</v>
      </c>
      <c r="BA139" s="1485"/>
      <c r="BB139" s="1485">
        <f>AZ139+1</f>
        <v>46750</v>
      </c>
      <c r="BC139" s="1485"/>
      <c r="BD139" s="1485">
        <f>BB139+1</f>
        <v>46751</v>
      </c>
      <c r="BE139" s="1485"/>
      <c r="BF139" s="1485">
        <f>BD139+1</f>
        <v>46752</v>
      </c>
      <c r="BG139" s="1485"/>
      <c r="BH139" s="1501">
        <f>BF139+1</f>
        <v>46753</v>
      </c>
      <c r="BI139" s="1502"/>
    </row>
    <row r="140" spans="2:61" ht="33.75" customHeight="1">
      <c r="B140" s="1481"/>
      <c r="C140" s="1482"/>
      <c r="D140" s="1485"/>
      <c r="E140" s="1485"/>
      <c r="F140" s="1485"/>
      <c r="G140" s="1485"/>
      <c r="H140" s="1485"/>
      <c r="I140" s="1485"/>
      <c r="J140" s="1485"/>
      <c r="K140" s="1485"/>
      <c r="L140" s="1485"/>
      <c r="M140" s="1485"/>
      <c r="N140" s="1501"/>
      <c r="O140" s="1502"/>
      <c r="Q140" s="1481"/>
      <c r="R140" s="1482"/>
      <c r="S140" s="1485"/>
      <c r="T140" s="1485"/>
      <c r="U140" s="1485"/>
      <c r="V140" s="1485"/>
      <c r="W140" s="1485"/>
      <c r="X140" s="1485"/>
      <c r="Y140" s="1485"/>
      <c r="Z140" s="1485"/>
      <c r="AA140" s="1485"/>
      <c r="AB140" s="1485"/>
      <c r="AC140" s="1501"/>
      <c r="AD140" s="1502"/>
      <c r="AG140" s="1481"/>
      <c r="AH140" s="1482"/>
      <c r="AI140" s="1485"/>
      <c r="AJ140" s="1485"/>
      <c r="AK140" s="1485"/>
      <c r="AL140" s="1485"/>
      <c r="AM140" s="1485"/>
      <c r="AN140" s="1485"/>
      <c r="AO140" s="1485"/>
      <c r="AP140" s="1485"/>
      <c r="AQ140" s="1485"/>
      <c r="AR140" s="1485"/>
      <c r="AS140" s="1501"/>
      <c r="AT140" s="1502"/>
      <c r="AV140" s="1481"/>
      <c r="AW140" s="1482"/>
      <c r="AX140" s="1485"/>
      <c r="AY140" s="1485"/>
      <c r="AZ140" s="1485"/>
      <c r="BA140" s="1485"/>
      <c r="BB140" s="1485"/>
      <c r="BC140" s="1485"/>
      <c r="BD140" s="1485"/>
      <c r="BE140" s="1485"/>
      <c r="BF140" s="1485"/>
      <c r="BG140" s="1485"/>
      <c r="BH140" s="1501"/>
      <c r="BI140" s="1502"/>
    </row>
    <row r="141" spans="2:61" ht="33.75" customHeight="1">
      <c r="B141" s="1481">
        <f>N139+1</f>
        <v>46481</v>
      </c>
      <c r="C141" s="1482"/>
      <c r="D141" s="1485">
        <f>B141+1</f>
        <v>46482</v>
      </c>
      <c r="E141" s="1485"/>
      <c r="F141" s="1449" t="s">
        <v>304</v>
      </c>
      <c r="G141" s="1449"/>
      <c r="H141" s="1449"/>
      <c r="I141" s="1449"/>
      <c r="J141" s="1451" t="str">
        <f>VLOOKUP(B127,記念名,2,FALSE)</f>
        <v>耳の日3、東日本大震災の日11
世界水の日 22</v>
      </c>
      <c r="K141" s="1451"/>
      <c r="L141" s="1451"/>
      <c r="M141" s="1451"/>
      <c r="N141" s="1451"/>
      <c r="O141" s="1452"/>
      <c r="Q141" s="1481">
        <f>AC139+1</f>
        <v>46509</v>
      </c>
      <c r="R141" s="1482"/>
      <c r="S141" s="1485">
        <f>Q141+1</f>
        <v>46510</v>
      </c>
      <c r="T141" s="1485"/>
      <c r="U141" s="1449" t="s">
        <v>304</v>
      </c>
      <c r="V141" s="1449"/>
      <c r="W141" s="1449"/>
      <c r="X141" s="1449"/>
      <c r="Y141" s="1451" t="str">
        <f>VLOOKUP(Q127,記念名,2,FALSE)</f>
        <v>発明の日 18、郵政記念日 20
主権回復の日 28</v>
      </c>
      <c r="Z141" s="1451"/>
      <c r="AA141" s="1451"/>
      <c r="AB141" s="1451"/>
      <c r="AC141" s="1451"/>
      <c r="AD141" s="1452"/>
      <c r="AG141" s="1481">
        <f>AS139+1</f>
        <v>46726</v>
      </c>
      <c r="AH141" s="1482"/>
      <c r="AI141" s="1485">
        <f>AG141+1</f>
        <v>46727</v>
      </c>
      <c r="AJ141" s="1485"/>
      <c r="AK141" s="1449" t="s">
        <v>304</v>
      </c>
      <c r="AL141" s="1449"/>
      <c r="AM141" s="1449"/>
      <c r="AN141" s="1449"/>
      <c r="AO141" s="1451" t="str">
        <f>VLOOKUP(AG127,記念名,2,FALSE)</f>
        <v>119番の日 9
世界平和記念日 11</v>
      </c>
      <c r="AP141" s="1451"/>
      <c r="AQ141" s="1451"/>
      <c r="AR141" s="1451"/>
      <c r="AS141" s="1451"/>
      <c r="AT141" s="1452"/>
      <c r="AV141" s="1481">
        <f>BH139+1</f>
        <v>46754</v>
      </c>
      <c r="AW141" s="1482"/>
      <c r="AX141" s="1485">
        <f>AV141+1</f>
        <v>46755</v>
      </c>
      <c r="AY141" s="1485"/>
      <c r="AZ141" s="1449" t="s">
        <v>304</v>
      </c>
      <c r="BA141" s="1449"/>
      <c r="BB141" s="1449"/>
      <c r="BC141" s="1449"/>
      <c r="BD141" s="1451" t="str">
        <f>VLOOKUP(AV127,記念名,2,FALSE)</f>
        <v>地球温暖化防止月間 1～31
人権週間 4～10</v>
      </c>
      <c r="BE141" s="1451"/>
      <c r="BF141" s="1451"/>
      <c r="BG141" s="1451"/>
      <c r="BH141" s="1451"/>
      <c r="BI141" s="1452"/>
    </row>
    <row r="142" spans="2:61" ht="33.75" customHeight="1">
      <c r="B142" s="1483"/>
      <c r="C142" s="1484"/>
      <c r="D142" s="1486"/>
      <c r="E142" s="1486"/>
      <c r="F142" s="1450"/>
      <c r="G142" s="1450"/>
      <c r="H142" s="1450"/>
      <c r="I142" s="1450"/>
      <c r="J142" s="1453"/>
      <c r="K142" s="1453"/>
      <c r="L142" s="1453"/>
      <c r="M142" s="1453"/>
      <c r="N142" s="1453"/>
      <c r="O142" s="1454"/>
      <c r="Q142" s="1483"/>
      <c r="R142" s="1484"/>
      <c r="S142" s="1486"/>
      <c r="T142" s="1486"/>
      <c r="U142" s="1450"/>
      <c r="V142" s="1450"/>
      <c r="W142" s="1450"/>
      <c r="X142" s="1450"/>
      <c r="Y142" s="1453"/>
      <c r="Z142" s="1453"/>
      <c r="AA142" s="1453"/>
      <c r="AB142" s="1453"/>
      <c r="AC142" s="1453"/>
      <c r="AD142" s="1454"/>
      <c r="AG142" s="1483"/>
      <c r="AH142" s="1484"/>
      <c r="AI142" s="1486"/>
      <c r="AJ142" s="1486"/>
      <c r="AK142" s="1450"/>
      <c r="AL142" s="1450"/>
      <c r="AM142" s="1450"/>
      <c r="AN142" s="1450"/>
      <c r="AO142" s="1453"/>
      <c r="AP142" s="1453"/>
      <c r="AQ142" s="1453"/>
      <c r="AR142" s="1453"/>
      <c r="AS142" s="1453"/>
      <c r="AT142" s="1454"/>
      <c r="AV142" s="1483"/>
      <c r="AW142" s="1484"/>
      <c r="AX142" s="1486"/>
      <c r="AY142" s="1486"/>
      <c r="AZ142" s="1450"/>
      <c r="BA142" s="1450"/>
      <c r="BB142" s="1450"/>
      <c r="BC142" s="1450"/>
      <c r="BD142" s="1453"/>
      <c r="BE142" s="1453"/>
      <c r="BF142" s="1453"/>
      <c r="BG142" s="1453"/>
      <c r="BH142" s="1453"/>
      <c r="BI142" s="1454"/>
    </row>
  </sheetData>
  <mergeCells count="1632">
    <mergeCell ref="BD141:BI142"/>
    <mergeCell ref="AI141:AJ142"/>
    <mergeCell ref="AK141:AN142"/>
    <mergeCell ref="AO141:AT142"/>
    <mergeCell ref="AV141:AW142"/>
    <mergeCell ref="AX141:AY142"/>
    <mergeCell ref="AZ141:BC142"/>
    <mergeCell ref="BH139:BI140"/>
    <mergeCell ref="B141:C142"/>
    <mergeCell ref="D141:E142"/>
    <mergeCell ref="F141:I142"/>
    <mergeCell ref="J141:O142"/>
    <mergeCell ref="Q141:R142"/>
    <mergeCell ref="S141:T142"/>
    <mergeCell ref="U141:X142"/>
    <mergeCell ref="Y141:AD142"/>
    <mergeCell ref="AG141:AH142"/>
    <mergeCell ref="AV139:AW140"/>
    <mergeCell ref="AX139:AY140"/>
    <mergeCell ref="AZ139:BA140"/>
    <mergeCell ref="BB139:BC140"/>
    <mergeCell ref="BD139:BE140"/>
    <mergeCell ref="BF139:BG140"/>
    <mergeCell ref="AI139:AJ140"/>
    <mergeCell ref="AK139:AL140"/>
    <mergeCell ref="AM139:AN140"/>
    <mergeCell ref="AO139:AP140"/>
    <mergeCell ref="AQ139:AR140"/>
    <mergeCell ref="AS139:AT140"/>
    <mergeCell ref="U139:V140"/>
    <mergeCell ref="W139:X140"/>
    <mergeCell ref="Y139:Z140"/>
    <mergeCell ref="AA139:AB140"/>
    <mergeCell ref="AC139:AD140"/>
    <mergeCell ref="AG139:AH140"/>
    <mergeCell ref="BH137:BI138"/>
    <mergeCell ref="B139:C140"/>
    <mergeCell ref="D139:E140"/>
    <mergeCell ref="F139:G140"/>
    <mergeCell ref="H139:I140"/>
    <mergeCell ref="J139:K140"/>
    <mergeCell ref="L139:M140"/>
    <mergeCell ref="N139:O140"/>
    <mergeCell ref="Q139:R140"/>
    <mergeCell ref="S139:T140"/>
    <mergeCell ref="AV137:AW138"/>
    <mergeCell ref="AX137:AY138"/>
    <mergeCell ref="AZ137:BA138"/>
    <mergeCell ref="BB137:BC138"/>
    <mergeCell ref="BD137:BE138"/>
    <mergeCell ref="BF137:BG138"/>
    <mergeCell ref="AI137:AJ138"/>
    <mergeCell ref="AK137:AL138"/>
    <mergeCell ref="AM137:AN138"/>
    <mergeCell ref="AO137:AP138"/>
    <mergeCell ref="AQ137:AR138"/>
    <mergeCell ref="AS137:AT138"/>
    <mergeCell ref="U137:V138"/>
    <mergeCell ref="W137:X138"/>
    <mergeCell ref="Y137:Z138"/>
    <mergeCell ref="AA137:AB138"/>
    <mergeCell ref="AC137:AD138"/>
    <mergeCell ref="AG137:AH138"/>
    <mergeCell ref="BH135:BI136"/>
    <mergeCell ref="B137:C138"/>
    <mergeCell ref="D137:E138"/>
    <mergeCell ref="F137:G138"/>
    <mergeCell ref="H137:I138"/>
    <mergeCell ref="J137:K138"/>
    <mergeCell ref="L137:M138"/>
    <mergeCell ref="N137:O138"/>
    <mergeCell ref="Q137:R138"/>
    <mergeCell ref="S137:T138"/>
    <mergeCell ref="AV135:AW136"/>
    <mergeCell ref="AX135:AY136"/>
    <mergeCell ref="AZ135:BA136"/>
    <mergeCell ref="BB135:BC136"/>
    <mergeCell ref="BD135:BE136"/>
    <mergeCell ref="BF135:BG136"/>
    <mergeCell ref="AI135:AJ136"/>
    <mergeCell ref="AK135:AL136"/>
    <mergeCell ref="AM135:AN136"/>
    <mergeCell ref="AO135:AP136"/>
    <mergeCell ref="AQ135:AR136"/>
    <mergeCell ref="AS135:AT136"/>
    <mergeCell ref="U135:V136"/>
    <mergeCell ref="W135:X136"/>
    <mergeCell ref="Y135:Z136"/>
    <mergeCell ref="AA135:AB136"/>
    <mergeCell ref="AC135:AD136"/>
    <mergeCell ref="AG135:AH136"/>
    <mergeCell ref="B135:C136"/>
    <mergeCell ref="D135:E136"/>
    <mergeCell ref="F135:G136"/>
    <mergeCell ref="H135:I136"/>
    <mergeCell ref="J135:K136"/>
    <mergeCell ref="L135:M136"/>
    <mergeCell ref="N135:O136"/>
    <mergeCell ref="Q135:R136"/>
    <mergeCell ref="S135:T136"/>
    <mergeCell ref="AV133:AW134"/>
    <mergeCell ref="AX133:AY134"/>
    <mergeCell ref="AZ133:BA134"/>
    <mergeCell ref="BB133:BC134"/>
    <mergeCell ref="BD133:BE134"/>
    <mergeCell ref="BF133:BG134"/>
    <mergeCell ref="AI133:AJ134"/>
    <mergeCell ref="AK133:AL134"/>
    <mergeCell ref="AM133:AN134"/>
    <mergeCell ref="AO133:AP134"/>
    <mergeCell ref="AQ133:AR134"/>
    <mergeCell ref="AS133:AT134"/>
    <mergeCell ref="U133:V134"/>
    <mergeCell ref="W133:X134"/>
    <mergeCell ref="Y133:Z134"/>
    <mergeCell ref="AA133:AB134"/>
    <mergeCell ref="AC133:AD134"/>
    <mergeCell ref="AG133:AH134"/>
    <mergeCell ref="BH131:BI132"/>
    <mergeCell ref="B133:C134"/>
    <mergeCell ref="D133:E134"/>
    <mergeCell ref="F133:G134"/>
    <mergeCell ref="H133:I134"/>
    <mergeCell ref="J133:K134"/>
    <mergeCell ref="L133:M134"/>
    <mergeCell ref="N133:O134"/>
    <mergeCell ref="Q133:R134"/>
    <mergeCell ref="S133:T134"/>
    <mergeCell ref="AV131:AW132"/>
    <mergeCell ref="AX131:AY132"/>
    <mergeCell ref="AZ131:BA132"/>
    <mergeCell ref="BB131:BC132"/>
    <mergeCell ref="BD131:BE132"/>
    <mergeCell ref="BF131:BG132"/>
    <mergeCell ref="AI131:AJ132"/>
    <mergeCell ref="AK131:AL132"/>
    <mergeCell ref="AM131:AN132"/>
    <mergeCell ref="AO131:AP132"/>
    <mergeCell ref="AQ131:AR132"/>
    <mergeCell ref="AS131:AT132"/>
    <mergeCell ref="U131:V132"/>
    <mergeCell ref="W131:X132"/>
    <mergeCell ref="Y131:Z132"/>
    <mergeCell ref="AA131:AB132"/>
    <mergeCell ref="AC131:AD132"/>
    <mergeCell ref="AG131:AH132"/>
    <mergeCell ref="BH133:BI134"/>
    <mergeCell ref="B131:C132"/>
    <mergeCell ref="D131:E132"/>
    <mergeCell ref="F131:G132"/>
    <mergeCell ref="H131:I132"/>
    <mergeCell ref="J131:K132"/>
    <mergeCell ref="L131:M132"/>
    <mergeCell ref="N131:O132"/>
    <mergeCell ref="Q131:R132"/>
    <mergeCell ref="S131:T132"/>
    <mergeCell ref="AV130:AW130"/>
    <mergeCell ref="AX130:AY130"/>
    <mergeCell ref="AZ130:BA130"/>
    <mergeCell ref="BB130:BC130"/>
    <mergeCell ref="BD130:BE130"/>
    <mergeCell ref="BF130:BG130"/>
    <mergeCell ref="AI130:AJ130"/>
    <mergeCell ref="AK130:AL130"/>
    <mergeCell ref="AM130:AN130"/>
    <mergeCell ref="AO130:AP130"/>
    <mergeCell ref="AQ130:AR130"/>
    <mergeCell ref="AS130:AT130"/>
    <mergeCell ref="U130:V130"/>
    <mergeCell ref="W130:X130"/>
    <mergeCell ref="Y130:Z130"/>
    <mergeCell ref="AA130:AB130"/>
    <mergeCell ref="AC130:AD130"/>
    <mergeCell ref="AG130:AH130"/>
    <mergeCell ref="BD127:BI128"/>
    <mergeCell ref="B130:C130"/>
    <mergeCell ref="D130:E130"/>
    <mergeCell ref="F130:G130"/>
    <mergeCell ref="H130:I130"/>
    <mergeCell ref="J130:K130"/>
    <mergeCell ref="L130:M130"/>
    <mergeCell ref="N130:O130"/>
    <mergeCell ref="Q130:R130"/>
    <mergeCell ref="S130:T130"/>
    <mergeCell ref="AM127:AN128"/>
    <mergeCell ref="AO127:AT128"/>
    <mergeCell ref="AV127:AW128"/>
    <mergeCell ref="AX127:AY128"/>
    <mergeCell ref="AZ127:BA128"/>
    <mergeCell ref="BB127:BC128"/>
    <mergeCell ref="U127:V128"/>
    <mergeCell ref="W127:X128"/>
    <mergeCell ref="Y127:AD128"/>
    <mergeCell ref="AG127:AH128"/>
    <mergeCell ref="AI127:AJ128"/>
    <mergeCell ref="AK127:AL128"/>
    <mergeCell ref="BH130:BI130"/>
    <mergeCell ref="AX124:AY125"/>
    <mergeCell ref="AZ124:BC125"/>
    <mergeCell ref="BD124:BI125"/>
    <mergeCell ref="B127:C128"/>
    <mergeCell ref="D127:E128"/>
    <mergeCell ref="F127:G128"/>
    <mergeCell ref="H127:I128"/>
    <mergeCell ref="J127:O128"/>
    <mergeCell ref="Q127:R128"/>
    <mergeCell ref="S127:T128"/>
    <mergeCell ref="Y124:AD125"/>
    <mergeCell ref="AG124:AH125"/>
    <mergeCell ref="AI124:AJ125"/>
    <mergeCell ref="AK124:AN125"/>
    <mergeCell ref="AO124:AT125"/>
    <mergeCell ref="AV124:AW125"/>
    <mergeCell ref="BD122:BE123"/>
    <mergeCell ref="BF122:BG123"/>
    <mergeCell ref="BH122:BI123"/>
    <mergeCell ref="B124:C125"/>
    <mergeCell ref="D124:E125"/>
    <mergeCell ref="F124:I125"/>
    <mergeCell ref="J124:O125"/>
    <mergeCell ref="Q124:R125"/>
    <mergeCell ref="S124:T125"/>
    <mergeCell ref="U124:X125"/>
    <mergeCell ref="AQ122:AR123"/>
    <mergeCell ref="AS122:AT123"/>
    <mergeCell ref="AV122:AW123"/>
    <mergeCell ref="AX122:AY123"/>
    <mergeCell ref="AZ122:BA123"/>
    <mergeCell ref="BB122:BC123"/>
    <mergeCell ref="AC122:AD123"/>
    <mergeCell ref="AG122:AH123"/>
    <mergeCell ref="AI122:AJ123"/>
    <mergeCell ref="AK122:AL123"/>
    <mergeCell ref="AM122:AN123"/>
    <mergeCell ref="AO122:AP123"/>
    <mergeCell ref="Q122:R123"/>
    <mergeCell ref="S122:T123"/>
    <mergeCell ref="U122:V123"/>
    <mergeCell ref="W122:X123"/>
    <mergeCell ref="Y122:Z123"/>
    <mergeCell ref="AA122:AB123"/>
    <mergeCell ref="BD120:BE121"/>
    <mergeCell ref="BF120:BG121"/>
    <mergeCell ref="BH120:BI121"/>
    <mergeCell ref="B122:C123"/>
    <mergeCell ref="D122:E123"/>
    <mergeCell ref="F122:G123"/>
    <mergeCell ref="H122:I123"/>
    <mergeCell ref="J122:K123"/>
    <mergeCell ref="L122:M123"/>
    <mergeCell ref="N122:O123"/>
    <mergeCell ref="AQ120:AR121"/>
    <mergeCell ref="AS120:AT121"/>
    <mergeCell ref="AV120:AW121"/>
    <mergeCell ref="AX120:AY121"/>
    <mergeCell ref="AZ120:BA121"/>
    <mergeCell ref="BB120:BC121"/>
    <mergeCell ref="AC120:AD121"/>
    <mergeCell ref="AG120:AH121"/>
    <mergeCell ref="AI120:AJ121"/>
    <mergeCell ref="AK120:AL121"/>
    <mergeCell ref="AM120:AN121"/>
    <mergeCell ref="AO120:AP121"/>
    <mergeCell ref="Q120:R121"/>
    <mergeCell ref="S120:T121"/>
    <mergeCell ref="U120:V121"/>
    <mergeCell ref="W120:X121"/>
    <mergeCell ref="Y120:Z121"/>
    <mergeCell ref="AA120:AB121"/>
    <mergeCell ref="BD118:BE119"/>
    <mergeCell ref="BF118:BG119"/>
    <mergeCell ref="BH118:BI119"/>
    <mergeCell ref="B120:C121"/>
    <mergeCell ref="D120:E121"/>
    <mergeCell ref="F120:G121"/>
    <mergeCell ref="H120:I121"/>
    <mergeCell ref="J120:K121"/>
    <mergeCell ref="L120:M121"/>
    <mergeCell ref="N120:O121"/>
    <mergeCell ref="AQ118:AR119"/>
    <mergeCell ref="AS118:AT119"/>
    <mergeCell ref="AV118:AW119"/>
    <mergeCell ref="AX118:AY119"/>
    <mergeCell ref="AZ118:BA119"/>
    <mergeCell ref="BB118:BC119"/>
    <mergeCell ref="AC118:AD119"/>
    <mergeCell ref="AG118:AH119"/>
    <mergeCell ref="AI118:AJ119"/>
    <mergeCell ref="AK118:AL119"/>
    <mergeCell ref="AM118:AN119"/>
    <mergeCell ref="AO118:AP119"/>
    <mergeCell ref="Q118:R119"/>
    <mergeCell ref="S118:T119"/>
    <mergeCell ref="U118:V119"/>
    <mergeCell ref="W118:X119"/>
    <mergeCell ref="Y118:Z119"/>
    <mergeCell ref="AA118:AB119"/>
    <mergeCell ref="BD116:BE117"/>
    <mergeCell ref="BF116:BG117"/>
    <mergeCell ref="BH116:BI117"/>
    <mergeCell ref="B118:C119"/>
    <mergeCell ref="D118:E119"/>
    <mergeCell ref="F118:G119"/>
    <mergeCell ref="H118:I119"/>
    <mergeCell ref="J118:K119"/>
    <mergeCell ref="L118:M119"/>
    <mergeCell ref="N118:O119"/>
    <mergeCell ref="AQ116:AR117"/>
    <mergeCell ref="AS116:AT117"/>
    <mergeCell ref="AV116:AW117"/>
    <mergeCell ref="AX116:AY117"/>
    <mergeCell ref="AZ116:BA117"/>
    <mergeCell ref="BB116:BC117"/>
    <mergeCell ref="AC116:AD117"/>
    <mergeCell ref="AG116:AH117"/>
    <mergeCell ref="AI116:AJ117"/>
    <mergeCell ref="AK116:AL117"/>
    <mergeCell ref="AM116:AN117"/>
    <mergeCell ref="AO116:AP117"/>
    <mergeCell ref="Q116:R117"/>
    <mergeCell ref="S116:T117"/>
    <mergeCell ref="U116:V117"/>
    <mergeCell ref="W116:X117"/>
    <mergeCell ref="Y116:Z117"/>
    <mergeCell ref="AA116:AB117"/>
    <mergeCell ref="B116:C117"/>
    <mergeCell ref="D116:E117"/>
    <mergeCell ref="F116:G117"/>
    <mergeCell ref="H116:I117"/>
    <mergeCell ref="J116:K117"/>
    <mergeCell ref="L116:M117"/>
    <mergeCell ref="N116:O117"/>
    <mergeCell ref="AQ114:AR115"/>
    <mergeCell ref="AS114:AT115"/>
    <mergeCell ref="AV114:AW115"/>
    <mergeCell ref="AX114:AY115"/>
    <mergeCell ref="AZ114:BA115"/>
    <mergeCell ref="BB114:BC115"/>
    <mergeCell ref="AC114:AD115"/>
    <mergeCell ref="AG114:AH115"/>
    <mergeCell ref="AI114:AJ115"/>
    <mergeCell ref="AK114:AL115"/>
    <mergeCell ref="AM114:AN115"/>
    <mergeCell ref="AO114:AP115"/>
    <mergeCell ref="Q114:R115"/>
    <mergeCell ref="S114:T115"/>
    <mergeCell ref="U114:V115"/>
    <mergeCell ref="W114:X115"/>
    <mergeCell ref="Y114:Z115"/>
    <mergeCell ref="AA114:AB115"/>
    <mergeCell ref="BH112:BI112"/>
    <mergeCell ref="B114:C115"/>
    <mergeCell ref="D114:E115"/>
    <mergeCell ref="F114:G115"/>
    <mergeCell ref="H114:I115"/>
    <mergeCell ref="J114:K115"/>
    <mergeCell ref="L114:M115"/>
    <mergeCell ref="N114:O115"/>
    <mergeCell ref="AQ112:AR112"/>
    <mergeCell ref="AS112:AT112"/>
    <mergeCell ref="AV112:AW112"/>
    <mergeCell ref="AX112:AY112"/>
    <mergeCell ref="AZ112:BA112"/>
    <mergeCell ref="BB112:BC112"/>
    <mergeCell ref="AC112:AD112"/>
    <mergeCell ref="AG112:AH112"/>
    <mergeCell ref="AI112:AJ112"/>
    <mergeCell ref="AK112:AL112"/>
    <mergeCell ref="AM112:AN112"/>
    <mergeCell ref="AO112:AP112"/>
    <mergeCell ref="Q112:R112"/>
    <mergeCell ref="S112:T112"/>
    <mergeCell ref="U112:V112"/>
    <mergeCell ref="W112:X112"/>
    <mergeCell ref="Y112:Z112"/>
    <mergeCell ref="AA112:AB112"/>
    <mergeCell ref="BD114:BE115"/>
    <mergeCell ref="BF114:BG115"/>
    <mergeCell ref="BH114:BI115"/>
    <mergeCell ref="J106:O107"/>
    <mergeCell ref="Q106:R107"/>
    <mergeCell ref="AM104:AN105"/>
    <mergeCell ref="AO104:AP105"/>
    <mergeCell ref="AQ104:AR105"/>
    <mergeCell ref="AS104:AT105"/>
    <mergeCell ref="AV104:AW105"/>
    <mergeCell ref="AX104:AY105"/>
    <mergeCell ref="AZ109:BA110"/>
    <mergeCell ref="BB109:BC110"/>
    <mergeCell ref="BD109:BI110"/>
    <mergeCell ref="B112:C112"/>
    <mergeCell ref="D112:E112"/>
    <mergeCell ref="F112:G112"/>
    <mergeCell ref="H112:I112"/>
    <mergeCell ref="J112:K112"/>
    <mergeCell ref="L112:M112"/>
    <mergeCell ref="N112:O112"/>
    <mergeCell ref="AI109:AJ110"/>
    <mergeCell ref="AK109:AL110"/>
    <mergeCell ref="AM109:AN110"/>
    <mergeCell ref="AO109:AT110"/>
    <mergeCell ref="AV109:AW110"/>
    <mergeCell ref="AX109:AY110"/>
    <mergeCell ref="Q109:R110"/>
    <mergeCell ref="S109:T110"/>
    <mergeCell ref="U109:V110"/>
    <mergeCell ref="W109:X110"/>
    <mergeCell ref="Y109:AD110"/>
    <mergeCell ref="AG109:AH110"/>
    <mergeCell ref="BD112:BE112"/>
    <mergeCell ref="BF112:BG112"/>
    <mergeCell ref="S104:T105"/>
    <mergeCell ref="U104:V105"/>
    <mergeCell ref="W104:X105"/>
    <mergeCell ref="AZ102:BA103"/>
    <mergeCell ref="BB102:BC103"/>
    <mergeCell ref="BD102:BE103"/>
    <mergeCell ref="BF102:BG103"/>
    <mergeCell ref="BH102:BI103"/>
    <mergeCell ref="AO106:AT107"/>
    <mergeCell ref="AV106:AW107"/>
    <mergeCell ref="AX106:AY107"/>
    <mergeCell ref="AZ106:BC107"/>
    <mergeCell ref="BD106:BI107"/>
    <mergeCell ref="B109:C110"/>
    <mergeCell ref="D109:E110"/>
    <mergeCell ref="F109:G110"/>
    <mergeCell ref="H109:I110"/>
    <mergeCell ref="J109:O110"/>
    <mergeCell ref="S106:T107"/>
    <mergeCell ref="U106:X107"/>
    <mergeCell ref="Y106:AD107"/>
    <mergeCell ref="AG106:AH107"/>
    <mergeCell ref="AI106:AJ107"/>
    <mergeCell ref="AK106:AN107"/>
    <mergeCell ref="AZ104:BA105"/>
    <mergeCell ref="BB104:BC105"/>
    <mergeCell ref="BD104:BE105"/>
    <mergeCell ref="BF104:BG105"/>
    <mergeCell ref="BH104:BI105"/>
    <mergeCell ref="B106:C107"/>
    <mergeCell ref="D106:E107"/>
    <mergeCell ref="F106:I107"/>
    <mergeCell ref="B104:C105"/>
    <mergeCell ref="D104:E105"/>
    <mergeCell ref="F104:G105"/>
    <mergeCell ref="H104:I105"/>
    <mergeCell ref="J104:K105"/>
    <mergeCell ref="AM102:AN103"/>
    <mergeCell ref="AO102:AP103"/>
    <mergeCell ref="AQ102:AR103"/>
    <mergeCell ref="AS102:AT103"/>
    <mergeCell ref="AV102:AW103"/>
    <mergeCell ref="AX102:AY103"/>
    <mergeCell ref="Y102:Z103"/>
    <mergeCell ref="AA102:AB103"/>
    <mergeCell ref="AC102:AD103"/>
    <mergeCell ref="AG102:AH103"/>
    <mergeCell ref="AI102:AJ103"/>
    <mergeCell ref="AK102:AL103"/>
    <mergeCell ref="L102:M103"/>
    <mergeCell ref="N102:O103"/>
    <mergeCell ref="Q102:R103"/>
    <mergeCell ref="S102:T103"/>
    <mergeCell ref="U102:V103"/>
    <mergeCell ref="W102:X103"/>
    <mergeCell ref="Y104:Z105"/>
    <mergeCell ref="AA104:AB105"/>
    <mergeCell ref="AC104:AD105"/>
    <mergeCell ref="AG104:AH105"/>
    <mergeCell ref="AI104:AJ105"/>
    <mergeCell ref="AK104:AL105"/>
    <mergeCell ref="L104:M105"/>
    <mergeCell ref="N104:O105"/>
    <mergeCell ref="Q104:R105"/>
    <mergeCell ref="AZ100:BA101"/>
    <mergeCell ref="BB100:BC101"/>
    <mergeCell ref="BD100:BE101"/>
    <mergeCell ref="BF100:BG101"/>
    <mergeCell ref="BH100:BI101"/>
    <mergeCell ref="B102:C103"/>
    <mergeCell ref="D102:E103"/>
    <mergeCell ref="F102:G103"/>
    <mergeCell ref="H102:I103"/>
    <mergeCell ref="J102:K103"/>
    <mergeCell ref="AM100:AN101"/>
    <mergeCell ref="AO100:AP101"/>
    <mergeCell ref="AQ100:AR101"/>
    <mergeCell ref="AS100:AT101"/>
    <mergeCell ref="AV100:AW101"/>
    <mergeCell ref="AX100:AY101"/>
    <mergeCell ref="Y100:Z101"/>
    <mergeCell ref="AA100:AB101"/>
    <mergeCell ref="AC100:AD101"/>
    <mergeCell ref="AG100:AH101"/>
    <mergeCell ref="AI100:AJ101"/>
    <mergeCell ref="AK100:AL101"/>
    <mergeCell ref="L100:M101"/>
    <mergeCell ref="N100:O101"/>
    <mergeCell ref="Q100:R101"/>
    <mergeCell ref="S100:T101"/>
    <mergeCell ref="U100:V101"/>
    <mergeCell ref="W100:X101"/>
    <mergeCell ref="B100:C101"/>
    <mergeCell ref="D100:E101"/>
    <mergeCell ref="F100:G101"/>
    <mergeCell ref="H100:I101"/>
    <mergeCell ref="J100:K101"/>
    <mergeCell ref="AM98:AN99"/>
    <mergeCell ref="AO98:AP99"/>
    <mergeCell ref="AQ98:AR99"/>
    <mergeCell ref="AS98:AT99"/>
    <mergeCell ref="AV98:AW99"/>
    <mergeCell ref="AX98:AY99"/>
    <mergeCell ref="Y98:Z99"/>
    <mergeCell ref="AA98:AB99"/>
    <mergeCell ref="AC98:AD99"/>
    <mergeCell ref="AG98:AH99"/>
    <mergeCell ref="AI98:AJ99"/>
    <mergeCell ref="AK98:AL99"/>
    <mergeCell ref="L98:M99"/>
    <mergeCell ref="N98:O99"/>
    <mergeCell ref="Q98:R99"/>
    <mergeCell ref="S98:T99"/>
    <mergeCell ref="U98:V99"/>
    <mergeCell ref="W98:X99"/>
    <mergeCell ref="BH96:BI97"/>
    <mergeCell ref="B98:C99"/>
    <mergeCell ref="D98:E99"/>
    <mergeCell ref="F98:G99"/>
    <mergeCell ref="H98:I99"/>
    <mergeCell ref="J98:K99"/>
    <mergeCell ref="AM96:AN97"/>
    <mergeCell ref="AO96:AP97"/>
    <mergeCell ref="AQ96:AR97"/>
    <mergeCell ref="AS96:AT97"/>
    <mergeCell ref="AV96:AW97"/>
    <mergeCell ref="AX96:AY97"/>
    <mergeCell ref="Y96:Z97"/>
    <mergeCell ref="AA96:AB97"/>
    <mergeCell ref="AC96:AD97"/>
    <mergeCell ref="AG96:AH97"/>
    <mergeCell ref="AI96:AJ97"/>
    <mergeCell ref="AK96:AL97"/>
    <mergeCell ref="L96:M97"/>
    <mergeCell ref="N96:O97"/>
    <mergeCell ref="Q96:R97"/>
    <mergeCell ref="S96:T97"/>
    <mergeCell ref="U96:V97"/>
    <mergeCell ref="W96:X97"/>
    <mergeCell ref="AZ98:BA99"/>
    <mergeCell ref="BB98:BC99"/>
    <mergeCell ref="BD98:BE99"/>
    <mergeCell ref="BF98:BG99"/>
    <mergeCell ref="BH98:BI99"/>
    <mergeCell ref="AZ94:BA94"/>
    <mergeCell ref="BB94:BC94"/>
    <mergeCell ref="BD94:BE94"/>
    <mergeCell ref="BF94:BG94"/>
    <mergeCell ref="BH94:BI94"/>
    <mergeCell ref="B96:C97"/>
    <mergeCell ref="D96:E97"/>
    <mergeCell ref="F96:G97"/>
    <mergeCell ref="H96:I97"/>
    <mergeCell ref="J96:K97"/>
    <mergeCell ref="AM94:AN94"/>
    <mergeCell ref="AO94:AP94"/>
    <mergeCell ref="AQ94:AR94"/>
    <mergeCell ref="AS94:AT94"/>
    <mergeCell ref="AV94:AW94"/>
    <mergeCell ref="AX94:AY94"/>
    <mergeCell ref="Y94:Z94"/>
    <mergeCell ref="AA94:AB94"/>
    <mergeCell ref="AC94:AD94"/>
    <mergeCell ref="AG94:AH94"/>
    <mergeCell ref="AI94:AJ94"/>
    <mergeCell ref="AK94:AL94"/>
    <mergeCell ref="L94:M94"/>
    <mergeCell ref="N94:O94"/>
    <mergeCell ref="Q94:R94"/>
    <mergeCell ref="S94:T94"/>
    <mergeCell ref="U94:V94"/>
    <mergeCell ref="W94:X94"/>
    <mergeCell ref="AZ96:BA97"/>
    <mergeCell ref="BB96:BC97"/>
    <mergeCell ref="BD96:BE97"/>
    <mergeCell ref="BF96:BG97"/>
    <mergeCell ref="AV91:AW92"/>
    <mergeCell ref="AX91:AY92"/>
    <mergeCell ref="AZ91:BA92"/>
    <mergeCell ref="BB91:BC92"/>
    <mergeCell ref="BD91:BI92"/>
    <mergeCell ref="B94:C94"/>
    <mergeCell ref="D94:E94"/>
    <mergeCell ref="F94:G94"/>
    <mergeCell ref="H94:I94"/>
    <mergeCell ref="J94:K94"/>
    <mergeCell ref="Y91:AD92"/>
    <mergeCell ref="AG91:AH92"/>
    <mergeCell ref="AI91:AJ92"/>
    <mergeCell ref="AK91:AL92"/>
    <mergeCell ref="AM91:AN92"/>
    <mergeCell ref="AO91:AT92"/>
    <mergeCell ref="BD88:BI89"/>
    <mergeCell ref="B91:C92"/>
    <mergeCell ref="D91:E92"/>
    <mergeCell ref="F91:G92"/>
    <mergeCell ref="H91:I92"/>
    <mergeCell ref="J91:O92"/>
    <mergeCell ref="Q91:R92"/>
    <mergeCell ref="S91:T92"/>
    <mergeCell ref="U91:V92"/>
    <mergeCell ref="W91:X92"/>
    <mergeCell ref="AI88:AJ89"/>
    <mergeCell ref="AK88:AN89"/>
    <mergeCell ref="AO88:AT89"/>
    <mergeCell ref="AV88:AW89"/>
    <mergeCell ref="AX88:AY89"/>
    <mergeCell ref="AZ88:BC89"/>
    <mergeCell ref="BH86:BI87"/>
    <mergeCell ref="B88:C89"/>
    <mergeCell ref="D88:E89"/>
    <mergeCell ref="F88:I89"/>
    <mergeCell ref="J88:O89"/>
    <mergeCell ref="Q88:R89"/>
    <mergeCell ref="S88:T89"/>
    <mergeCell ref="U88:X89"/>
    <mergeCell ref="Y88:AD89"/>
    <mergeCell ref="AG88:AH89"/>
    <mergeCell ref="AV86:AW87"/>
    <mergeCell ref="AX86:AY87"/>
    <mergeCell ref="AZ86:BA87"/>
    <mergeCell ref="BB86:BC87"/>
    <mergeCell ref="BD86:BE87"/>
    <mergeCell ref="BF86:BG87"/>
    <mergeCell ref="AI86:AJ87"/>
    <mergeCell ref="AK86:AL87"/>
    <mergeCell ref="AM86:AN87"/>
    <mergeCell ref="AO86:AP87"/>
    <mergeCell ref="AQ86:AR87"/>
    <mergeCell ref="AS86:AT87"/>
    <mergeCell ref="U86:V87"/>
    <mergeCell ref="W86:X87"/>
    <mergeCell ref="Y86:Z87"/>
    <mergeCell ref="AA86:AB87"/>
    <mergeCell ref="AC86:AD87"/>
    <mergeCell ref="AG86:AH87"/>
    <mergeCell ref="B86:C87"/>
    <mergeCell ref="D86:E87"/>
    <mergeCell ref="F86:G87"/>
    <mergeCell ref="H86:I87"/>
    <mergeCell ref="J86:K87"/>
    <mergeCell ref="L86:M87"/>
    <mergeCell ref="N86:O87"/>
    <mergeCell ref="Q86:R87"/>
    <mergeCell ref="S86:T87"/>
    <mergeCell ref="AV84:AW85"/>
    <mergeCell ref="AX84:AY85"/>
    <mergeCell ref="AZ84:BA85"/>
    <mergeCell ref="BB84:BC85"/>
    <mergeCell ref="BD84:BE85"/>
    <mergeCell ref="BF84:BG85"/>
    <mergeCell ref="AI84:AJ85"/>
    <mergeCell ref="AK84:AL85"/>
    <mergeCell ref="AM84:AN85"/>
    <mergeCell ref="AO84:AP85"/>
    <mergeCell ref="AQ84:AR85"/>
    <mergeCell ref="AS84:AT85"/>
    <mergeCell ref="U84:V85"/>
    <mergeCell ref="W84:X85"/>
    <mergeCell ref="Y84:Z85"/>
    <mergeCell ref="AA84:AB85"/>
    <mergeCell ref="AC84:AD85"/>
    <mergeCell ref="AG84:AH85"/>
    <mergeCell ref="BH82:BI83"/>
    <mergeCell ref="B84:C85"/>
    <mergeCell ref="D84:E85"/>
    <mergeCell ref="F84:G85"/>
    <mergeCell ref="H84:I85"/>
    <mergeCell ref="J84:K85"/>
    <mergeCell ref="L84:M85"/>
    <mergeCell ref="N84:O85"/>
    <mergeCell ref="Q84:R85"/>
    <mergeCell ref="S84:T85"/>
    <mergeCell ref="AV82:AW83"/>
    <mergeCell ref="AX82:AY83"/>
    <mergeCell ref="AZ82:BA83"/>
    <mergeCell ref="BB82:BC83"/>
    <mergeCell ref="BD82:BE83"/>
    <mergeCell ref="BF82:BG83"/>
    <mergeCell ref="AI82:AJ83"/>
    <mergeCell ref="AK82:AL83"/>
    <mergeCell ref="AM82:AN83"/>
    <mergeCell ref="AO82:AP83"/>
    <mergeCell ref="AQ82:AR83"/>
    <mergeCell ref="AS82:AT83"/>
    <mergeCell ref="U82:V83"/>
    <mergeCell ref="W82:X83"/>
    <mergeCell ref="Y82:Z83"/>
    <mergeCell ref="AA82:AB83"/>
    <mergeCell ref="AC82:AD83"/>
    <mergeCell ref="AG82:AH83"/>
    <mergeCell ref="BH84:BI85"/>
    <mergeCell ref="B82:C83"/>
    <mergeCell ref="D82:E83"/>
    <mergeCell ref="F82:G83"/>
    <mergeCell ref="H82:I83"/>
    <mergeCell ref="J82:K83"/>
    <mergeCell ref="L82:M83"/>
    <mergeCell ref="N82:O83"/>
    <mergeCell ref="Q82:R83"/>
    <mergeCell ref="S82:T83"/>
    <mergeCell ref="AV80:AW81"/>
    <mergeCell ref="AX80:AY81"/>
    <mergeCell ref="AZ80:BA81"/>
    <mergeCell ref="BB80:BC81"/>
    <mergeCell ref="BD80:BE81"/>
    <mergeCell ref="BF80:BG81"/>
    <mergeCell ref="AI80:AJ81"/>
    <mergeCell ref="AK80:AL81"/>
    <mergeCell ref="AM80:AN81"/>
    <mergeCell ref="AO80:AP81"/>
    <mergeCell ref="AQ80:AR81"/>
    <mergeCell ref="AS80:AT81"/>
    <mergeCell ref="U80:V81"/>
    <mergeCell ref="W80:X81"/>
    <mergeCell ref="Y80:Z81"/>
    <mergeCell ref="AA80:AB81"/>
    <mergeCell ref="AC80:AD81"/>
    <mergeCell ref="AG80:AH81"/>
    <mergeCell ref="BH78:BI79"/>
    <mergeCell ref="B80:C81"/>
    <mergeCell ref="D80:E81"/>
    <mergeCell ref="F80:G81"/>
    <mergeCell ref="H80:I81"/>
    <mergeCell ref="J80:K81"/>
    <mergeCell ref="L80:M81"/>
    <mergeCell ref="N80:O81"/>
    <mergeCell ref="Q80:R81"/>
    <mergeCell ref="S80:T81"/>
    <mergeCell ref="AV78:AW79"/>
    <mergeCell ref="AX78:AY79"/>
    <mergeCell ref="AZ78:BA79"/>
    <mergeCell ref="BB78:BC79"/>
    <mergeCell ref="BD78:BE79"/>
    <mergeCell ref="BF78:BG79"/>
    <mergeCell ref="AI78:AJ79"/>
    <mergeCell ref="AK78:AL79"/>
    <mergeCell ref="AM78:AN79"/>
    <mergeCell ref="AO78:AP79"/>
    <mergeCell ref="AQ78:AR79"/>
    <mergeCell ref="AS78:AT79"/>
    <mergeCell ref="U78:V79"/>
    <mergeCell ref="W78:X79"/>
    <mergeCell ref="Y78:Z79"/>
    <mergeCell ref="AA78:AB79"/>
    <mergeCell ref="AC78:AD79"/>
    <mergeCell ref="AG78:AH79"/>
    <mergeCell ref="BH80:BI81"/>
    <mergeCell ref="B78:C79"/>
    <mergeCell ref="D78:E79"/>
    <mergeCell ref="F78:G79"/>
    <mergeCell ref="H78:I79"/>
    <mergeCell ref="J78:K79"/>
    <mergeCell ref="L78:M79"/>
    <mergeCell ref="N78:O79"/>
    <mergeCell ref="Q78:R79"/>
    <mergeCell ref="S78:T79"/>
    <mergeCell ref="AV76:AW76"/>
    <mergeCell ref="AX76:AY76"/>
    <mergeCell ref="AZ76:BA76"/>
    <mergeCell ref="BB76:BC76"/>
    <mergeCell ref="BD76:BE76"/>
    <mergeCell ref="BF76:BG76"/>
    <mergeCell ref="AI76:AJ76"/>
    <mergeCell ref="AK76:AL76"/>
    <mergeCell ref="AM76:AN76"/>
    <mergeCell ref="AO76:AP76"/>
    <mergeCell ref="AQ76:AR76"/>
    <mergeCell ref="AS76:AT76"/>
    <mergeCell ref="U76:V76"/>
    <mergeCell ref="W76:X76"/>
    <mergeCell ref="Y76:Z76"/>
    <mergeCell ref="AA76:AB76"/>
    <mergeCell ref="AC76:AD76"/>
    <mergeCell ref="AG76:AH76"/>
    <mergeCell ref="BD73:BI74"/>
    <mergeCell ref="B76:C76"/>
    <mergeCell ref="D76:E76"/>
    <mergeCell ref="F76:G76"/>
    <mergeCell ref="H76:I76"/>
    <mergeCell ref="J76:K76"/>
    <mergeCell ref="L76:M76"/>
    <mergeCell ref="N76:O76"/>
    <mergeCell ref="Q76:R76"/>
    <mergeCell ref="S76:T76"/>
    <mergeCell ref="AM73:AN74"/>
    <mergeCell ref="AO73:AT74"/>
    <mergeCell ref="AV73:AW74"/>
    <mergeCell ref="AX73:AY74"/>
    <mergeCell ref="AZ73:BA74"/>
    <mergeCell ref="BB73:BC74"/>
    <mergeCell ref="U73:V74"/>
    <mergeCell ref="W73:X74"/>
    <mergeCell ref="Y73:AD74"/>
    <mergeCell ref="AG73:AH74"/>
    <mergeCell ref="AI73:AJ74"/>
    <mergeCell ref="AK73:AL74"/>
    <mergeCell ref="BH76:BI76"/>
    <mergeCell ref="AX70:AY71"/>
    <mergeCell ref="AZ70:BC71"/>
    <mergeCell ref="BD70:BI71"/>
    <mergeCell ref="B73:C74"/>
    <mergeCell ref="D73:E74"/>
    <mergeCell ref="F73:G74"/>
    <mergeCell ref="H73:I74"/>
    <mergeCell ref="J73:O74"/>
    <mergeCell ref="Q73:R74"/>
    <mergeCell ref="S73:T74"/>
    <mergeCell ref="Y70:AD71"/>
    <mergeCell ref="AG70:AH71"/>
    <mergeCell ref="AI70:AJ71"/>
    <mergeCell ref="AK70:AN71"/>
    <mergeCell ref="AO70:AT71"/>
    <mergeCell ref="AV70:AW71"/>
    <mergeCell ref="BD68:BE69"/>
    <mergeCell ref="BF68:BG69"/>
    <mergeCell ref="BH68:BI69"/>
    <mergeCell ref="B70:C71"/>
    <mergeCell ref="D70:E71"/>
    <mergeCell ref="F70:I71"/>
    <mergeCell ref="J70:O71"/>
    <mergeCell ref="Q70:R71"/>
    <mergeCell ref="S70:T71"/>
    <mergeCell ref="U70:X71"/>
    <mergeCell ref="AQ68:AR69"/>
    <mergeCell ref="AS68:AT69"/>
    <mergeCell ref="AV68:AW69"/>
    <mergeCell ref="AX68:AY69"/>
    <mergeCell ref="AZ68:BA69"/>
    <mergeCell ref="BB68:BC69"/>
    <mergeCell ref="AC68:AD69"/>
    <mergeCell ref="AG68:AH69"/>
    <mergeCell ref="AI68:AJ69"/>
    <mergeCell ref="AK68:AL69"/>
    <mergeCell ref="AM68:AN69"/>
    <mergeCell ref="AO68:AP69"/>
    <mergeCell ref="Q68:R69"/>
    <mergeCell ref="S68:T69"/>
    <mergeCell ref="U68:V69"/>
    <mergeCell ref="W68:X69"/>
    <mergeCell ref="Y68:Z69"/>
    <mergeCell ref="AA68:AB69"/>
    <mergeCell ref="BD66:BE67"/>
    <mergeCell ref="BF66:BG67"/>
    <mergeCell ref="BH66:BI67"/>
    <mergeCell ref="B68:C69"/>
    <mergeCell ref="D68:E69"/>
    <mergeCell ref="F68:G69"/>
    <mergeCell ref="H68:I69"/>
    <mergeCell ref="J68:K69"/>
    <mergeCell ref="L68:M69"/>
    <mergeCell ref="N68:O69"/>
    <mergeCell ref="AQ66:AR67"/>
    <mergeCell ref="AS66:AT67"/>
    <mergeCell ref="AV66:AW67"/>
    <mergeCell ref="AX66:AY67"/>
    <mergeCell ref="AZ66:BA67"/>
    <mergeCell ref="BB66:BC67"/>
    <mergeCell ref="AC66:AD67"/>
    <mergeCell ref="AG66:AH67"/>
    <mergeCell ref="AI66:AJ67"/>
    <mergeCell ref="AK66:AL67"/>
    <mergeCell ref="AM66:AN67"/>
    <mergeCell ref="AO66:AP67"/>
    <mergeCell ref="Q66:R67"/>
    <mergeCell ref="S66:T67"/>
    <mergeCell ref="U66:V67"/>
    <mergeCell ref="W66:X67"/>
    <mergeCell ref="Y66:Z67"/>
    <mergeCell ref="AA66:AB67"/>
    <mergeCell ref="BD64:BE65"/>
    <mergeCell ref="BF64:BG65"/>
    <mergeCell ref="BH64:BI65"/>
    <mergeCell ref="B66:C67"/>
    <mergeCell ref="D66:E67"/>
    <mergeCell ref="F66:G67"/>
    <mergeCell ref="H66:I67"/>
    <mergeCell ref="J66:K67"/>
    <mergeCell ref="L66:M67"/>
    <mergeCell ref="N66:O67"/>
    <mergeCell ref="AQ64:AR65"/>
    <mergeCell ref="AS64:AT65"/>
    <mergeCell ref="AV64:AW65"/>
    <mergeCell ref="AX64:AY65"/>
    <mergeCell ref="AZ64:BA65"/>
    <mergeCell ref="BB64:BC65"/>
    <mergeCell ref="AC64:AD65"/>
    <mergeCell ref="AG64:AH65"/>
    <mergeCell ref="AI64:AJ65"/>
    <mergeCell ref="AK64:AL65"/>
    <mergeCell ref="AM64:AN65"/>
    <mergeCell ref="AO64:AP65"/>
    <mergeCell ref="Q64:R65"/>
    <mergeCell ref="S64:T65"/>
    <mergeCell ref="U64:V65"/>
    <mergeCell ref="W64:X65"/>
    <mergeCell ref="Y64:Z65"/>
    <mergeCell ref="AA64:AB65"/>
    <mergeCell ref="BD62:BE63"/>
    <mergeCell ref="BF62:BG63"/>
    <mergeCell ref="BH62:BI63"/>
    <mergeCell ref="B64:C65"/>
    <mergeCell ref="D64:E65"/>
    <mergeCell ref="F64:G65"/>
    <mergeCell ref="H64:I65"/>
    <mergeCell ref="J64:K65"/>
    <mergeCell ref="L64:M65"/>
    <mergeCell ref="N64:O65"/>
    <mergeCell ref="AQ62:AR63"/>
    <mergeCell ref="AS62:AT63"/>
    <mergeCell ref="AV62:AW63"/>
    <mergeCell ref="AX62:AY63"/>
    <mergeCell ref="AZ62:BA63"/>
    <mergeCell ref="BB62:BC63"/>
    <mergeCell ref="AC62:AD63"/>
    <mergeCell ref="AG62:AH63"/>
    <mergeCell ref="AI62:AJ63"/>
    <mergeCell ref="AK62:AL63"/>
    <mergeCell ref="AM62:AN63"/>
    <mergeCell ref="AO62:AP63"/>
    <mergeCell ref="Q62:R63"/>
    <mergeCell ref="S62:T63"/>
    <mergeCell ref="U62:V63"/>
    <mergeCell ref="W62:X63"/>
    <mergeCell ref="Y62:Z63"/>
    <mergeCell ref="AA62:AB63"/>
    <mergeCell ref="B62:C63"/>
    <mergeCell ref="D62:E63"/>
    <mergeCell ref="F62:G63"/>
    <mergeCell ref="H62:I63"/>
    <mergeCell ref="J62:K63"/>
    <mergeCell ref="L62:M63"/>
    <mergeCell ref="N62:O63"/>
    <mergeCell ref="AQ60:AR61"/>
    <mergeCell ref="AS60:AT61"/>
    <mergeCell ref="AV60:AW61"/>
    <mergeCell ref="AX60:AY61"/>
    <mergeCell ref="AZ60:BA61"/>
    <mergeCell ref="BB60:BC61"/>
    <mergeCell ref="AC60:AD61"/>
    <mergeCell ref="AG60:AH61"/>
    <mergeCell ref="AI60:AJ61"/>
    <mergeCell ref="AK60:AL61"/>
    <mergeCell ref="AM60:AN61"/>
    <mergeCell ref="AO60:AP61"/>
    <mergeCell ref="Q60:R61"/>
    <mergeCell ref="S60:T61"/>
    <mergeCell ref="U60:V61"/>
    <mergeCell ref="W60:X61"/>
    <mergeCell ref="Y60:Z61"/>
    <mergeCell ref="AA60:AB61"/>
    <mergeCell ref="BH58:BI58"/>
    <mergeCell ref="B60:C61"/>
    <mergeCell ref="D60:E61"/>
    <mergeCell ref="F60:G61"/>
    <mergeCell ref="H60:I61"/>
    <mergeCell ref="J60:K61"/>
    <mergeCell ref="L60:M61"/>
    <mergeCell ref="N60:O61"/>
    <mergeCell ref="AQ58:AR58"/>
    <mergeCell ref="AS58:AT58"/>
    <mergeCell ref="AV58:AW58"/>
    <mergeCell ref="AX58:AY58"/>
    <mergeCell ref="AZ58:BA58"/>
    <mergeCell ref="BB58:BC58"/>
    <mergeCell ref="AC58:AD58"/>
    <mergeCell ref="AG58:AH58"/>
    <mergeCell ref="AI58:AJ58"/>
    <mergeCell ref="AK58:AL58"/>
    <mergeCell ref="AM58:AN58"/>
    <mergeCell ref="AO58:AP58"/>
    <mergeCell ref="Q58:R58"/>
    <mergeCell ref="S58:T58"/>
    <mergeCell ref="U58:V58"/>
    <mergeCell ref="W58:X58"/>
    <mergeCell ref="Y58:Z58"/>
    <mergeCell ref="AA58:AB58"/>
    <mergeCell ref="BD60:BE61"/>
    <mergeCell ref="BF60:BG61"/>
    <mergeCell ref="BH60:BI61"/>
    <mergeCell ref="J52:O53"/>
    <mergeCell ref="Q52:R53"/>
    <mergeCell ref="AM50:AN51"/>
    <mergeCell ref="AO50:AP51"/>
    <mergeCell ref="AQ50:AR51"/>
    <mergeCell ref="AS50:AT51"/>
    <mergeCell ref="AV50:AW51"/>
    <mergeCell ref="AX50:AY51"/>
    <mergeCell ref="AZ55:BA56"/>
    <mergeCell ref="BB55:BC56"/>
    <mergeCell ref="BD55:BI56"/>
    <mergeCell ref="B58:C58"/>
    <mergeCell ref="D58:E58"/>
    <mergeCell ref="F58:G58"/>
    <mergeCell ref="H58:I58"/>
    <mergeCell ref="J58:K58"/>
    <mergeCell ref="L58:M58"/>
    <mergeCell ref="N58:O58"/>
    <mergeCell ref="AI55:AJ56"/>
    <mergeCell ref="AK55:AL56"/>
    <mergeCell ref="AM55:AN56"/>
    <mergeCell ref="AO55:AT56"/>
    <mergeCell ref="AV55:AW56"/>
    <mergeCell ref="AX55:AY56"/>
    <mergeCell ref="Q55:R56"/>
    <mergeCell ref="S55:T56"/>
    <mergeCell ref="U55:V56"/>
    <mergeCell ref="W55:X56"/>
    <mergeCell ref="Y55:AD56"/>
    <mergeCell ref="AG55:AH56"/>
    <mergeCell ref="BD58:BE58"/>
    <mergeCell ref="BF58:BG58"/>
    <mergeCell ref="S50:T51"/>
    <mergeCell ref="U50:V51"/>
    <mergeCell ref="W50:X51"/>
    <mergeCell ref="AZ48:BA49"/>
    <mergeCell ref="BB48:BC49"/>
    <mergeCell ref="BD48:BE49"/>
    <mergeCell ref="BF48:BG49"/>
    <mergeCell ref="BH48:BI49"/>
    <mergeCell ref="AO52:AT53"/>
    <mergeCell ref="AV52:AW53"/>
    <mergeCell ref="AX52:AY53"/>
    <mergeCell ref="AZ52:BC53"/>
    <mergeCell ref="BD52:BI53"/>
    <mergeCell ref="B55:C56"/>
    <mergeCell ref="D55:E56"/>
    <mergeCell ref="F55:G56"/>
    <mergeCell ref="H55:I56"/>
    <mergeCell ref="J55:O56"/>
    <mergeCell ref="S52:T53"/>
    <mergeCell ref="U52:X53"/>
    <mergeCell ref="Y52:AD53"/>
    <mergeCell ref="AG52:AH53"/>
    <mergeCell ref="AI52:AJ53"/>
    <mergeCell ref="AK52:AN53"/>
    <mergeCell ref="AZ50:BA51"/>
    <mergeCell ref="BB50:BC51"/>
    <mergeCell ref="BD50:BE51"/>
    <mergeCell ref="BF50:BG51"/>
    <mergeCell ref="BH50:BI51"/>
    <mergeCell ref="B52:C53"/>
    <mergeCell ref="D52:E53"/>
    <mergeCell ref="F52:I53"/>
    <mergeCell ref="B50:C51"/>
    <mergeCell ref="D50:E51"/>
    <mergeCell ref="F50:G51"/>
    <mergeCell ref="H50:I51"/>
    <mergeCell ref="J50:K51"/>
    <mergeCell ref="AM48:AN49"/>
    <mergeCell ref="AO48:AP49"/>
    <mergeCell ref="AQ48:AR49"/>
    <mergeCell ref="AS48:AT49"/>
    <mergeCell ref="AV48:AW49"/>
    <mergeCell ref="AX48:AY49"/>
    <mergeCell ref="Y48:Z49"/>
    <mergeCell ref="AA48:AB49"/>
    <mergeCell ref="AC48:AD49"/>
    <mergeCell ref="AG48:AH49"/>
    <mergeCell ref="AI48:AJ49"/>
    <mergeCell ref="AK48:AL49"/>
    <mergeCell ref="L48:M49"/>
    <mergeCell ref="N48:O49"/>
    <mergeCell ref="Q48:R49"/>
    <mergeCell ref="S48:T49"/>
    <mergeCell ref="U48:V49"/>
    <mergeCell ref="W48:X49"/>
    <mergeCell ref="Y50:Z51"/>
    <mergeCell ref="AA50:AB51"/>
    <mergeCell ref="AC50:AD51"/>
    <mergeCell ref="AG50:AH51"/>
    <mergeCell ref="AI50:AJ51"/>
    <mergeCell ref="AK50:AL51"/>
    <mergeCell ref="L50:M51"/>
    <mergeCell ref="N50:O51"/>
    <mergeCell ref="Q50:R51"/>
    <mergeCell ref="AZ46:BA47"/>
    <mergeCell ref="BB46:BC47"/>
    <mergeCell ref="BD46:BE47"/>
    <mergeCell ref="BF46:BG47"/>
    <mergeCell ref="BH46:BI47"/>
    <mergeCell ref="B48:C49"/>
    <mergeCell ref="D48:E49"/>
    <mergeCell ref="F48:G49"/>
    <mergeCell ref="H48:I49"/>
    <mergeCell ref="J48:K49"/>
    <mergeCell ref="AM46:AN47"/>
    <mergeCell ref="AO46:AP47"/>
    <mergeCell ref="AQ46:AR47"/>
    <mergeCell ref="AS46:AT47"/>
    <mergeCell ref="AV46:AW47"/>
    <mergeCell ref="AX46:AY47"/>
    <mergeCell ref="Y46:Z47"/>
    <mergeCell ref="AA46:AB47"/>
    <mergeCell ref="AC46:AD47"/>
    <mergeCell ref="AG46:AH47"/>
    <mergeCell ref="AI46:AJ47"/>
    <mergeCell ref="AK46:AL47"/>
    <mergeCell ref="L46:M47"/>
    <mergeCell ref="N46:O47"/>
    <mergeCell ref="Q46:R47"/>
    <mergeCell ref="S46:T47"/>
    <mergeCell ref="U46:V47"/>
    <mergeCell ref="W46:X47"/>
    <mergeCell ref="B46:C47"/>
    <mergeCell ref="D46:E47"/>
    <mergeCell ref="F46:G47"/>
    <mergeCell ref="H46:I47"/>
    <mergeCell ref="J46:K47"/>
    <mergeCell ref="AM44:AN45"/>
    <mergeCell ref="AO44:AP45"/>
    <mergeCell ref="AQ44:AR45"/>
    <mergeCell ref="AS44:AT45"/>
    <mergeCell ref="AV44:AW45"/>
    <mergeCell ref="AX44:AY45"/>
    <mergeCell ref="Y44:Z45"/>
    <mergeCell ref="AA44:AB45"/>
    <mergeCell ref="AC44:AD45"/>
    <mergeCell ref="AG44:AH45"/>
    <mergeCell ref="AI44:AJ45"/>
    <mergeCell ref="AK44:AL45"/>
    <mergeCell ref="L44:M45"/>
    <mergeCell ref="N44:O45"/>
    <mergeCell ref="Q44:R45"/>
    <mergeCell ref="S44:T45"/>
    <mergeCell ref="U44:V45"/>
    <mergeCell ref="W44:X45"/>
    <mergeCell ref="BH42:BI43"/>
    <mergeCell ref="B44:C45"/>
    <mergeCell ref="D44:E45"/>
    <mergeCell ref="F44:G45"/>
    <mergeCell ref="H44:I45"/>
    <mergeCell ref="J44:K45"/>
    <mergeCell ref="AM42:AN43"/>
    <mergeCell ref="AO42:AP43"/>
    <mergeCell ref="AQ42:AR43"/>
    <mergeCell ref="AS42:AT43"/>
    <mergeCell ref="AV42:AW43"/>
    <mergeCell ref="AX42:AY43"/>
    <mergeCell ref="Y42:Z43"/>
    <mergeCell ref="AA42:AB43"/>
    <mergeCell ref="AC42:AD43"/>
    <mergeCell ref="AG42:AH43"/>
    <mergeCell ref="AI42:AJ43"/>
    <mergeCell ref="AK42:AL43"/>
    <mergeCell ref="L42:M43"/>
    <mergeCell ref="N42:O43"/>
    <mergeCell ref="Q42:R43"/>
    <mergeCell ref="S42:T43"/>
    <mergeCell ref="U42:V43"/>
    <mergeCell ref="W42:X43"/>
    <mergeCell ref="AZ44:BA45"/>
    <mergeCell ref="BB44:BC45"/>
    <mergeCell ref="BD44:BE45"/>
    <mergeCell ref="BF44:BG45"/>
    <mergeCell ref="BH44:BI45"/>
    <mergeCell ref="AZ40:BA40"/>
    <mergeCell ref="BB40:BC40"/>
    <mergeCell ref="BD40:BE40"/>
    <mergeCell ref="BF40:BG40"/>
    <mergeCell ref="BH40:BI40"/>
    <mergeCell ref="B42:C43"/>
    <mergeCell ref="D42:E43"/>
    <mergeCell ref="F42:G43"/>
    <mergeCell ref="H42:I43"/>
    <mergeCell ref="J42:K43"/>
    <mergeCell ref="AM40:AN40"/>
    <mergeCell ref="AO40:AP40"/>
    <mergeCell ref="AQ40:AR40"/>
    <mergeCell ref="AS40:AT40"/>
    <mergeCell ref="AV40:AW40"/>
    <mergeCell ref="AX40:AY40"/>
    <mergeCell ref="Y40:Z40"/>
    <mergeCell ref="AA40:AB40"/>
    <mergeCell ref="AC40:AD40"/>
    <mergeCell ref="AG40:AH40"/>
    <mergeCell ref="AI40:AJ40"/>
    <mergeCell ref="AK40:AL40"/>
    <mergeCell ref="L40:M40"/>
    <mergeCell ref="N40:O40"/>
    <mergeCell ref="Q40:R40"/>
    <mergeCell ref="S40:T40"/>
    <mergeCell ref="U40:V40"/>
    <mergeCell ref="W40:X40"/>
    <mergeCell ref="AZ42:BA43"/>
    <mergeCell ref="BB42:BC43"/>
    <mergeCell ref="BD42:BE43"/>
    <mergeCell ref="BF42:BG43"/>
    <mergeCell ref="AV37:AW38"/>
    <mergeCell ref="AX37:AY38"/>
    <mergeCell ref="AZ37:BA38"/>
    <mergeCell ref="BB37:BC38"/>
    <mergeCell ref="BD37:BI38"/>
    <mergeCell ref="B40:C40"/>
    <mergeCell ref="D40:E40"/>
    <mergeCell ref="F40:G40"/>
    <mergeCell ref="H40:I40"/>
    <mergeCell ref="J40:K40"/>
    <mergeCell ref="Y37:AD38"/>
    <mergeCell ref="AG37:AH38"/>
    <mergeCell ref="AI37:AJ38"/>
    <mergeCell ref="AK37:AL38"/>
    <mergeCell ref="AM37:AN38"/>
    <mergeCell ref="AO37:AT38"/>
    <mergeCell ref="BD34:BI35"/>
    <mergeCell ref="B37:C38"/>
    <mergeCell ref="D37:E38"/>
    <mergeCell ref="F37:G38"/>
    <mergeCell ref="H37:I38"/>
    <mergeCell ref="J37:O38"/>
    <mergeCell ref="Q37:R38"/>
    <mergeCell ref="S37:T38"/>
    <mergeCell ref="U37:V38"/>
    <mergeCell ref="W37:X38"/>
    <mergeCell ref="AI34:AJ35"/>
    <mergeCell ref="AK34:AN35"/>
    <mergeCell ref="AO34:AT35"/>
    <mergeCell ref="AV34:AW35"/>
    <mergeCell ref="AX34:AY35"/>
    <mergeCell ref="AZ34:BC35"/>
    <mergeCell ref="BH32:BI33"/>
    <mergeCell ref="B34:C35"/>
    <mergeCell ref="D34:E35"/>
    <mergeCell ref="F34:I35"/>
    <mergeCell ref="J34:O35"/>
    <mergeCell ref="Q34:R35"/>
    <mergeCell ref="S34:T35"/>
    <mergeCell ref="U34:X35"/>
    <mergeCell ref="Y34:AD35"/>
    <mergeCell ref="AG34:AH35"/>
    <mergeCell ref="AV32:AW33"/>
    <mergeCell ref="AX32:AY33"/>
    <mergeCell ref="AZ32:BA33"/>
    <mergeCell ref="BB32:BC33"/>
    <mergeCell ref="BD32:BE33"/>
    <mergeCell ref="BF32:BG33"/>
    <mergeCell ref="AI32:AJ33"/>
    <mergeCell ref="AK32:AL33"/>
    <mergeCell ref="AM32:AN33"/>
    <mergeCell ref="AO32:AP33"/>
    <mergeCell ref="AQ32:AR33"/>
    <mergeCell ref="AS32:AT33"/>
    <mergeCell ref="U32:V33"/>
    <mergeCell ref="W32:X33"/>
    <mergeCell ref="Y32:Z33"/>
    <mergeCell ref="AA32:AB33"/>
    <mergeCell ref="AC32:AD33"/>
    <mergeCell ref="AG32:AH33"/>
    <mergeCell ref="B32:C33"/>
    <mergeCell ref="D32:E33"/>
    <mergeCell ref="F32:G33"/>
    <mergeCell ref="H32:I33"/>
    <mergeCell ref="J32:K33"/>
    <mergeCell ref="L32:M33"/>
    <mergeCell ref="N32:O33"/>
    <mergeCell ref="Q32:R33"/>
    <mergeCell ref="S32:T33"/>
    <mergeCell ref="AV30:AW31"/>
    <mergeCell ref="AX30:AY31"/>
    <mergeCell ref="AZ30:BA31"/>
    <mergeCell ref="BB30:BC31"/>
    <mergeCell ref="BD30:BE31"/>
    <mergeCell ref="BF30:BG31"/>
    <mergeCell ref="AI30:AJ31"/>
    <mergeCell ref="AK30:AL31"/>
    <mergeCell ref="AM30:AN31"/>
    <mergeCell ref="AO30:AP31"/>
    <mergeCell ref="AQ30:AR31"/>
    <mergeCell ref="AS30:AT31"/>
    <mergeCell ref="U30:V31"/>
    <mergeCell ref="W30:X31"/>
    <mergeCell ref="Y30:Z31"/>
    <mergeCell ref="AA30:AB31"/>
    <mergeCell ref="AC30:AD31"/>
    <mergeCell ref="AG30:AH31"/>
    <mergeCell ref="BH28:BI29"/>
    <mergeCell ref="B30:C31"/>
    <mergeCell ref="D30:E31"/>
    <mergeCell ref="F30:G31"/>
    <mergeCell ref="H30:I31"/>
    <mergeCell ref="J30:K31"/>
    <mergeCell ref="L30:M31"/>
    <mergeCell ref="N30:O31"/>
    <mergeCell ref="Q30:R31"/>
    <mergeCell ref="S30:T31"/>
    <mergeCell ref="AV28:AW29"/>
    <mergeCell ref="AX28:AY29"/>
    <mergeCell ref="AZ28:BA29"/>
    <mergeCell ref="BB28:BC29"/>
    <mergeCell ref="BD28:BE29"/>
    <mergeCell ref="BF28:BG29"/>
    <mergeCell ref="AI28:AJ29"/>
    <mergeCell ref="AK28:AL29"/>
    <mergeCell ref="AM28:AN29"/>
    <mergeCell ref="AO28:AP29"/>
    <mergeCell ref="AQ28:AR29"/>
    <mergeCell ref="AS28:AT29"/>
    <mergeCell ref="U28:V29"/>
    <mergeCell ref="W28:X29"/>
    <mergeCell ref="Y28:Z29"/>
    <mergeCell ref="AA28:AB29"/>
    <mergeCell ref="AC28:AD29"/>
    <mergeCell ref="AG28:AH29"/>
    <mergeCell ref="BH30:BI31"/>
    <mergeCell ref="B28:C29"/>
    <mergeCell ref="D28:E29"/>
    <mergeCell ref="F28:G29"/>
    <mergeCell ref="H28:I29"/>
    <mergeCell ref="J28:K29"/>
    <mergeCell ref="L28:M29"/>
    <mergeCell ref="N28:O29"/>
    <mergeCell ref="Q28:R29"/>
    <mergeCell ref="S28:T29"/>
    <mergeCell ref="AV26:AW27"/>
    <mergeCell ref="AX26:AY27"/>
    <mergeCell ref="AZ26:BA27"/>
    <mergeCell ref="BB26:BC27"/>
    <mergeCell ref="BD26:BE27"/>
    <mergeCell ref="BF26:BG27"/>
    <mergeCell ref="AI26:AJ27"/>
    <mergeCell ref="AK26:AL27"/>
    <mergeCell ref="AM26:AN27"/>
    <mergeCell ref="AO26:AP27"/>
    <mergeCell ref="AQ26:AR27"/>
    <mergeCell ref="AS26:AT27"/>
    <mergeCell ref="U26:V27"/>
    <mergeCell ref="W26:X27"/>
    <mergeCell ref="Y26:Z27"/>
    <mergeCell ref="AA26:AB27"/>
    <mergeCell ref="AC26:AD27"/>
    <mergeCell ref="AG26:AH27"/>
    <mergeCell ref="BH24:BI25"/>
    <mergeCell ref="B26:C27"/>
    <mergeCell ref="D26:E27"/>
    <mergeCell ref="F26:G27"/>
    <mergeCell ref="H26:I27"/>
    <mergeCell ref="J26:K27"/>
    <mergeCell ref="L26:M27"/>
    <mergeCell ref="N26:O27"/>
    <mergeCell ref="Q26:R27"/>
    <mergeCell ref="S26:T27"/>
    <mergeCell ref="AV24:AW25"/>
    <mergeCell ref="AX24:AY25"/>
    <mergeCell ref="AZ24:BA25"/>
    <mergeCell ref="BB24:BC25"/>
    <mergeCell ref="BD24:BE25"/>
    <mergeCell ref="BF24:BG25"/>
    <mergeCell ref="AI24:AJ25"/>
    <mergeCell ref="AK24:AL25"/>
    <mergeCell ref="AM24:AN25"/>
    <mergeCell ref="AO24:AP25"/>
    <mergeCell ref="AQ24:AR25"/>
    <mergeCell ref="AS24:AT25"/>
    <mergeCell ref="U24:V25"/>
    <mergeCell ref="W24:X25"/>
    <mergeCell ref="Y24:Z25"/>
    <mergeCell ref="AA24:AB25"/>
    <mergeCell ref="AC24:AD25"/>
    <mergeCell ref="AG24:AH25"/>
    <mergeCell ref="BH26:BI27"/>
    <mergeCell ref="B24:C25"/>
    <mergeCell ref="D24:E25"/>
    <mergeCell ref="F24:G25"/>
    <mergeCell ref="H24:I25"/>
    <mergeCell ref="J24:K25"/>
    <mergeCell ref="L24:M25"/>
    <mergeCell ref="N24:O25"/>
    <mergeCell ref="Q24:R25"/>
    <mergeCell ref="S24:T25"/>
    <mergeCell ref="AV22:AW22"/>
    <mergeCell ref="AX22:AY22"/>
    <mergeCell ref="AZ22:BA22"/>
    <mergeCell ref="BB22:BC22"/>
    <mergeCell ref="BD22:BE22"/>
    <mergeCell ref="BF22:BG22"/>
    <mergeCell ref="AI22:AJ22"/>
    <mergeCell ref="AK22:AL22"/>
    <mergeCell ref="AM22:AN22"/>
    <mergeCell ref="AO22:AP22"/>
    <mergeCell ref="AQ22:AR22"/>
    <mergeCell ref="AS22:AT22"/>
    <mergeCell ref="U22:V22"/>
    <mergeCell ref="W22:X22"/>
    <mergeCell ref="Y22:Z22"/>
    <mergeCell ref="AA22:AB22"/>
    <mergeCell ref="AC22:AD22"/>
    <mergeCell ref="AG22:AH22"/>
    <mergeCell ref="BD19:BI20"/>
    <mergeCell ref="B22:C22"/>
    <mergeCell ref="D22:E22"/>
    <mergeCell ref="F22:G22"/>
    <mergeCell ref="H22:I22"/>
    <mergeCell ref="J22:K22"/>
    <mergeCell ref="L22:M22"/>
    <mergeCell ref="N22:O22"/>
    <mergeCell ref="Q22:R22"/>
    <mergeCell ref="S22:T22"/>
    <mergeCell ref="AM19:AN20"/>
    <mergeCell ref="AO19:AT20"/>
    <mergeCell ref="AV19:AW20"/>
    <mergeCell ref="AX19:AY20"/>
    <mergeCell ref="AZ19:BA20"/>
    <mergeCell ref="BB19:BC20"/>
    <mergeCell ref="U19:V20"/>
    <mergeCell ref="W19:X20"/>
    <mergeCell ref="Y19:AD20"/>
    <mergeCell ref="AG19:AH20"/>
    <mergeCell ref="AI19:AJ20"/>
    <mergeCell ref="AK19:AL20"/>
    <mergeCell ref="BH22:BI22"/>
    <mergeCell ref="AZ16:BC17"/>
    <mergeCell ref="BD16:BI17"/>
    <mergeCell ref="B19:C20"/>
    <mergeCell ref="D19:E20"/>
    <mergeCell ref="F19:G20"/>
    <mergeCell ref="H19:I20"/>
    <mergeCell ref="J19:O20"/>
    <mergeCell ref="Q19:R20"/>
    <mergeCell ref="S19:T20"/>
    <mergeCell ref="AG16:AH17"/>
    <mergeCell ref="AI16:AJ17"/>
    <mergeCell ref="AK16:AN17"/>
    <mergeCell ref="AO16:AT17"/>
    <mergeCell ref="AV16:AW17"/>
    <mergeCell ref="AX16:AY17"/>
    <mergeCell ref="BF14:BG15"/>
    <mergeCell ref="BH14:BI15"/>
    <mergeCell ref="B16:C17"/>
    <mergeCell ref="D16:E17"/>
    <mergeCell ref="F16:I17"/>
    <mergeCell ref="J16:O17"/>
    <mergeCell ref="Q16:R17"/>
    <mergeCell ref="S16:T17"/>
    <mergeCell ref="U16:X17"/>
    <mergeCell ref="Y16:AD17"/>
    <mergeCell ref="AS14:AT15"/>
    <mergeCell ref="AV14:AW15"/>
    <mergeCell ref="AX14:AY15"/>
    <mergeCell ref="AZ14:BA15"/>
    <mergeCell ref="BB14:BC15"/>
    <mergeCell ref="BD14:BE15"/>
    <mergeCell ref="AG14:AH15"/>
    <mergeCell ref="AI14:AJ15"/>
    <mergeCell ref="AK14:AL15"/>
    <mergeCell ref="AM14:AN15"/>
    <mergeCell ref="AO14:AP15"/>
    <mergeCell ref="AQ14:AR15"/>
    <mergeCell ref="S14:T15"/>
    <mergeCell ref="U14:V15"/>
    <mergeCell ref="W14:X15"/>
    <mergeCell ref="Y14:Z15"/>
    <mergeCell ref="AA14:AB15"/>
    <mergeCell ref="AC14:AD15"/>
    <mergeCell ref="BF12:BG13"/>
    <mergeCell ref="BH12:BI13"/>
    <mergeCell ref="B14:C15"/>
    <mergeCell ref="D14:E15"/>
    <mergeCell ref="F14:G15"/>
    <mergeCell ref="H14:I15"/>
    <mergeCell ref="J14:K15"/>
    <mergeCell ref="L14:M15"/>
    <mergeCell ref="N14:O15"/>
    <mergeCell ref="Q14:R15"/>
    <mergeCell ref="AS12:AT13"/>
    <mergeCell ref="AV12:AW13"/>
    <mergeCell ref="AX12:AY13"/>
    <mergeCell ref="AZ12:BA13"/>
    <mergeCell ref="BB12:BC13"/>
    <mergeCell ref="BD12:BE13"/>
    <mergeCell ref="AG12:AH13"/>
    <mergeCell ref="AI12:AJ13"/>
    <mergeCell ref="AK12:AL13"/>
    <mergeCell ref="AM12:AN13"/>
    <mergeCell ref="AO12:AP13"/>
    <mergeCell ref="AQ12:AR13"/>
    <mergeCell ref="S12:T13"/>
    <mergeCell ref="U12:V13"/>
    <mergeCell ref="W12:X13"/>
    <mergeCell ref="Y12:Z13"/>
    <mergeCell ref="AA12:AB13"/>
    <mergeCell ref="AC12:AD13"/>
    <mergeCell ref="BF10:BG11"/>
    <mergeCell ref="BH10:BI11"/>
    <mergeCell ref="B12:C13"/>
    <mergeCell ref="D12:E13"/>
    <mergeCell ref="F12:G13"/>
    <mergeCell ref="H12:I13"/>
    <mergeCell ref="J12:K13"/>
    <mergeCell ref="L12:M13"/>
    <mergeCell ref="N12:O13"/>
    <mergeCell ref="Q12:R13"/>
    <mergeCell ref="AS10:AT11"/>
    <mergeCell ref="AV10:AW11"/>
    <mergeCell ref="AX10:AY11"/>
    <mergeCell ref="AZ10:BA11"/>
    <mergeCell ref="BB10:BC11"/>
    <mergeCell ref="BD10:BE11"/>
    <mergeCell ref="AG10:AH11"/>
    <mergeCell ref="AI10:AJ11"/>
    <mergeCell ref="AK10:AL11"/>
    <mergeCell ref="AM10:AN11"/>
    <mergeCell ref="AO10:AP11"/>
    <mergeCell ref="AQ10:AR11"/>
    <mergeCell ref="S10:T11"/>
    <mergeCell ref="U10:V11"/>
    <mergeCell ref="W10:X11"/>
    <mergeCell ref="Y10:Z11"/>
    <mergeCell ref="AA10:AB11"/>
    <mergeCell ref="AC10:AD11"/>
    <mergeCell ref="BF8:BG9"/>
    <mergeCell ref="BH8:BI9"/>
    <mergeCell ref="B10:C11"/>
    <mergeCell ref="D10:E11"/>
    <mergeCell ref="F10:G11"/>
    <mergeCell ref="H10:I11"/>
    <mergeCell ref="J10:K11"/>
    <mergeCell ref="L10:M11"/>
    <mergeCell ref="N10:O11"/>
    <mergeCell ref="Q10:R11"/>
    <mergeCell ref="AS8:AT9"/>
    <mergeCell ref="AV8:AW9"/>
    <mergeCell ref="AX8:AY9"/>
    <mergeCell ref="AZ8:BA9"/>
    <mergeCell ref="BB8:BC9"/>
    <mergeCell ref="BD8:BE9"/>
    <mergeCell ref="AG8:AH9"/>
    <mergeCell ref="AI8:AJ9"/>
    <mergeCell ref="AK8:AL9"/>
    <mergeCell ref="AM8:AN9"/>
    <mergeCell ref="AO8:AP9"/>
    <mergeCell ref="AQ8:AR9"/>
    <mergeCell ref="S8:T9"/>
    <mergeCell ref="U8:V9"/>
    <mergeCell ref="W8:X9"/>
    <mergeCell ref="Y8:Z9"/>
    <mergeCell ref="AA8:AB9"/>
    <mergeCell ref="AC8:AD9"/>
    <mergeCell ref="BF6:BG7"/>
    <mergeCell ref="BH6:BI7"/>
    <mergeCell ref="B8:C9"/>
    <mergeCell ref="D8:E9"/>
    <mergeCell ref="F8:G9"/>
    <mergeCell ref="H8:I9"/>
    <mergeCell ref="J8:K9"/>
    <mergeCell ref="L8:M9"/>
    <mergeCell ref="N8:O9"/>
    <mergeCell ref="Q8:R9"/>
    <mergeCell ref="AS6:AT7"/>
    <mergeCell ref="AV6:AW7"/>
    <mergeCell ref="AX6:AY7"/>
    <mergeCell ref="AZ6:BA7"/>
    <mergeCell ref="BB6:BC7"/>
    <mergeCell ref="BD6:BE7"/>
    <mergeCell ref="AG6:AH7"/>
    <mergeCell ref="AI6:AJ7"/>
    <mergeCell ref="AK6:AL7"/>
    <mergeCell ref="AM6:AN7"/>
    <mergeCell ref="AO6:AP7"/>
    <mergeCell ref="AQ6:AR7"/>
    <mergeCell ref="S6:T7"/>
    <mergeCell ref="U6:V7"/>
    <mergeCell ref="W6:X7"/>
    <mergeCell ref="Y6:Z7"/>
    <mergeCell ref="AA6:AB7"/>
    <mergeCell ref="AC6:AD7"/>
    <mergeCell ref="B6:C7"/>
    <mergeCell ref="D6:E7"/>
    <mergeCell ref="F6:G7"/>
    <mergeCell ref="H6:I7"/>
    <mergeCell ref="J6:K7"/>
    <mergeCell ref="L6:M7"/>
    <mergeCell ref="N6:O7"/>
    <mergeCell ref="Q6:R7"/>
    <mergeCell ref="AS4:AT4"/>
    <mergeCell ref="AV4:AW4"/>
    <mergeCell ref="AX4:AY4"/>
    <mergeCell ref="AZ4:BA4"/>
    <mergeCell ref="BB4:BC4"/>
    <mergeCell ref="BD4:BE4"/>
    <mergeCell ref="AG4:AH4"/>
    <mergeCell ref="AI4:AJ4"/>
    <mergeCell ref="AK4:AL4"/>
    <mergeCell ref="AM4:AN4"/>
    <mergeCell ref="AO4:AP4"/>
    <mergeCell ref="AQ4:AR4"/>
    <mergeCell ref="S4:T4"/>
    <mergeCell ref="U4:V4"/>
    <mergeCell ref="W4:X4"/>
    <mergeCell ref="Y4:Z4"/>
    <mergeCell ref="AA4:AB4"/>
    <mergeCell ref="AC4:AD4"/>
    <mergeCell ref="BB1:BC2"/>
    <mergeCell ref="BD1:BI2"/>
    <mergeCell ref="B4:C4"/>
    <mergeCell ref="D4:E4"/>
    <mergeCell ref="F4:G4"/>
    <mergeCell ref="H4:I4"/>
    <mergeCell ref="J4:K4"/>
    <mergeCell ref="L4:M4"/>
    <mergeCell ref="N4:O4"/>
    <mergeCell ref="Q4:R4"/>
    <mergeCell ref="AK1:AL2"/>
    <mergeCell ref="AM1:AN2"/>
    <mergeCell ref="AO1:AT2"/>
    <mergeCell ref="AV1:AW2"/>
    <mergeCell ref="AX1:AY2"/>
    <mergeCell ref="AZ1:BA2"/>
    <mergeCell ref="S1:T2"/>
    <mergeCell ref="U1:V2"/>
    <mergeCell ref="W1:X2"/>
    <mergeCell ref="Y1:AD2"/>
    <mergeCell ref="AG1:AH2"/>
    <mergeCell ref="AI1:AJ2"/>
    <mergeCell ref="B1:C2"/>
    <mergeCell ref="D1:E2"/>
    <mergeCell ref="F1:G2"/>
    <mergeCell ref="H1:I2"/>
    <mergeCell ref="J1:O2"/>
    <mergeCell ref="Q1:R2"/>
    <mergeCell ref="BF4:BG4"/>
    <mergeCell ref="BH4:BI4"/>
  </mergeCells>
  <phoneticPr fontId="2"/>
  <conditionalFormatting sqref="S108 D108">
    <cfRule type="expression" dxfId="21450" priority="2205" stopIfTrue="1">
      <formula>OR(AND(WEEKDAY(D108)=1,MONTH(D108)&lt;&gt;MONTH(B94)),AND(OR(D108=祝色),MONTH(D108)&lt;&gt;MONTH(B94)))</formula>
    </cfRule>
    <cfRule type="expression" dxfId="21449" priority="2206" stopIfTrue="1">
      <formula>MONTH(D108)&lt;&gt;MONTH(B94)</formula>
    </cfRule>
    <cfRule type="expression" dxfId="21448" priority="2207" stopIfTrue="1">
      <formula>OR(D108=祝色)</formula>
    </cfRule>
  </conditionalFormatting>
  <conditionalFormatting sqref="F108 U108">
    <cfRule type="expression" dxfId="21447" priority="2208" stopIfTrue="1">
      <formula>OR(AND(WEEKDAY(F108)=1,MONTH(F108)&lt;&gt;MONTH(B94)),AND(OR(F108=祝色),MONTH(F108)&lt;&gt;MONTH(B94)))</formula>
    </cfRule>
    <cfRule type="expression" dxfId="21446" priority="2209" stopIfTrue="1">
      <formula>MONTH(F108)&lt;&gt;MONTH(B94)</formula>
    </cfRule>
    <cfRule type="expression" dxfId="21445" priority="2210" stopIfTrue="1">
      <formula>OR(F108=祝色)</formula>
    </cfRule>
  </conditionalFormatting>
  <conditionalFormatting sqref="H108 W108">
    <cfRule type="expression" dxfId="21444" priority="2211" stopIfTrue="1">
      <formula>OR(AND(WEEKDAY(H108)=1,MONTH(H108)&lt;&gt;MONTH(B94)),AND(OR(H108=祝色),MONTH(H108)&lt;&gt;MONTH(B94)))</formula>
    </cfRule>
    <cfRule type="expression" dxfId="21443" priority="2212" stopIfTrue="1">
      <formula>MONTH(H108)&lt;&gt;MONTH(B94)</formula>
    </cfRule>
    <cfRule type="expression" dxfId="21442" priority="2213" stopIfTrue="1">
      <formula>OR(H108=祝色)</formula>
    </cfRule>
  </conditionalFormatting>
  <conditionalFormatting sqref="J108 Y108">
    <cfRule type="expression" dxfId="21441" priority="2214" stopIfTrue="1">
      <formula>OR(AND(WEEKDAY(J108)=1,MONTH(J108)&lt;&gt;MONTH(B94)),AND(OR(J108=祝色),MONTH(J108)&lt;&gt;MONTH(B94)))</formula>
    </cfRule>
    <cfRule type="expression" dxfId="21440" priority="2215" stopIfTrue="1">
      <formula>MONTH(J108)&lt;&gt;MONTH(B94)</formula>
    </cfRule>
    <cfRule type="expression" dxfId="21439" priority="2216" stopIfTrue="1">
      <formula>OR(J108=祝色)</formula>
    </cfRule>
  </conditionalFormatting>
  <conditionalFormatting sqref="L108 AA108">
    <cfRule type="expression" dxfId="21438" priority="2217" stopIfTrue="1">
      <formula>OR(AND(WEEKDAY(L108)=1,MONTH(L108)&lt;&gt;MONTH(B94)),AND(OR(L108=祝色),MONTH(L108)&lt;&gt;MONTH(B94)))</formula>
    </cfRule>
    <cfRule type="expression" dxfId="21437" priority="2218" stopIfTrue="1">
      <formula>MONTH(L108)&lt;&gt;MONTH(B94)</formula>
    </cfRule>
    <cfRule type="expression" dxfId="21436" priority="2219" stopIfTrue="1">
      <formula>OR(L108=祝色)</formula>
    </cfRule>
  </conditionalFormatting>
  <conditionalFormatting sqref="N108 AC108">
    <cfRule type="expression" dxfId="21435" priority="2220" stopIfTrue="1">
      <formula>OR(AND(WEEKDAY(N108)=1,MONTH(N108)&lt;&gt;MONTH(B94)),AND(OR(N108=祝色),MONTH(N108)&lt;&gt;MONTH(B94)))</formula>
    </cfRule>
    <cfRule type="expression" dxfId="21434" priority="2221" stopIfTrue="1">
      <formula>MONTH(N108)&lt;&gt;MONTH(B94)</formula>
    </cfRule>
    <cfRule type="expression" dxfId="21433" priority="2222" stopIfTrue="1">
      <formula>OR(N108=祝色)</formula>
    </cfRule>
  </conditionalFormatting>
  <conditionalFormatting sqref="Q108 B108">
    <cfRule type="expression" dxfId="21432" priority="2223" stopIfTrue="1">
      <formula>OR(AND(WEEKDAY(B108)=1,MONTH(B108)&lt;&gt;MONTH(B94)),AND(OR(B108=祝色),MONTH(B108)&lt;&gt;MONTH(B94)))</formula>
    </cfRule>
    <cfRule type="expression" dxfId="21431" priority="2224" stopIfTrue="1">
      <formula>MONTH(B108)&lt;&gt;MONTH(B94)</formula>
    </cfRule>
    <cfRule type="expression" dxfId="21430" priority="2225" stopIfTrue="1">
      <formula>OR(B108=祝色)</formula>
    </cfRule>
  </conditionalFormatting>
  <conditionalFormatting sqref="S36 D36">
    <cfRule type="expression" dxfId="21429" priority="2226" stopIfTrue="1">
      <formula>OR(AND(WEEKDAY(D36)=1,MONTH(D36)&lt;&gt;MONTH(B21)),AND(OR(D36=祝色),MONTH(D36)&lt;&gt;MONTH(B21)))</formula>
    </cfRule>
    <cfRule type="expression" dxfId="21428" priority="2227" stopIfTrue="1">
      <formula>MONTH(D36)&lt;&gt;MONTH(B21)</formula>
    </cfRule>
    <cfRule type="expression" dxfId="21427" priority="2228" stopIfTrue="1">
      <formula>OR(D36=祝色)</formula>
    </cfRule>
  </conditionalFormatting>
  <conditionalFormatting sqref="U36 F36">
    <cfRule type="expression" dxfId="21426" priority="2229" stopIfTrue="1">
      <formula>OR(AND(WEEKDAY(F36)=1,MONTH(F36)&lt;&gt;MONTH(B21)),AND(OR(F36=祝色),MONTH(F36)&lt;&gt;MONTH(B21)))</formula>
    </cfRule>
    <cfRule type="expression" dxfId="21425" priority="2230" stopIfTrue="1">
      <formula>MONTH(F36)&lt;&gt;MONTH(B21)</formula>
    </cfRule>
    <cfRule type="expression" dxfId="21424" priority="2231" stopIfTrue="1">
      <formula>OR(F36=祝色)</formula>
    </cfRule>
  </conditionalFormatting>
  <conditionalFormatting sqref="H36 W36">
    <cfRule type="expression" dxfId="21423" priority="2232" stopIfTrue="1">
      <formula>OR(AND(WEEKDAY(H36)=1,MONTH(H36)&lt;&gt;MONTH(B21)),AND(OR(H36=祝色),MONTH(H36)&lt;&gt;MONTH(B21)))</formula>
    </cfRule>
    <cfRule type="expression" dxfId="21422" priority="2233" stopIfTrue="1">
      <formula>MONTH(H36)&lt;&gt;MONTH(B21)</formula>
    </cfRule>
    <cfRule type="expression" dxfId="21421" priority="2234" stopIfTrue="1">
      <formula>OR(H36=祝色)</formula>
    </cfRule>
  </conditionalFormatting>
  <conditionalFormatting sqref="J36 Y36">
    <cfRule type="expression" dxfId="21420" priority="2235" stopIfTrue="1">
      <formula>OR(AND(WEEKDAY(J36)=1,MONTH(J36)&lt;&gt;MONTH(B21)),AND(OR(J36=祝色),MONTH(J36)&lt;&gt;MONTH(B21)))</formula>
    </cfRule>
    <cfRule type="expression" dxfId="21419" priority="2236" stopIfTrue="1">
      <formula>MONTH(J36)&lt;&gt;MONTH(B21)</formula>
    </cfRule>
    <cfRule type="expression" dxfId="21418" priority="2237" stopIfTrue="1">
      <formula>OR(J36=祝色)</formula>
    </cfRule>
  </conditionalFormatting>
  <conditionalFormatting sqref="L36 AA36">
    <cfRule type="expression" dxfId="21417" priority="2238" stopIfTrue="1">
      <formula>OR(AND(WEEKDAY(L36)=1,MONTH(L36)&lt;&gt;MONTH(B21)),AND(OR(L36=祝色),MONTH(L36)&lt;&gt;MONTH(B21)))</formula>
    </cfRule>
    <cfRule type="expression" dxfId="21416" priority="2239" stopIfTrue="1">
      <formula>MONTH(L36)&lt;&gt;MONTH(B21)</formula>
    </cfRule>
    <cfRule type="expression" dxfId="21415" priority="2240" stopIfTrue="1">
      <formula>OR(L36=祝色)</formula>
    </cfRule>
  </conditionalFormatting>
  <conditionalFormatting sqref="N36 AC36">
    <cfRule type="expression" dxfId="21414" priority="2241" stopIfTrue="1">
      <formula>OR(AND(WEEKDAY(N36)=1,MONTH(N36)&lt;&gt;MONTH(B21)),AND(OR(N36=祝色),MONTH(N36)&lt;&gt;MONTH(B21)))</formula>
    </cfRule>
    <cfRule type="expression" dxfId="21413" priority="2242" stopIfTrue="1">
      <formula>MONTH(N36)&lt;&gt;MONTH(B21)</formula>
    </cfRule>
    <cfRule type="expression" dxfId="21412" priority="2243" stopIfTrue="1">
      <formula>OR(N36=祝色)</formula>
    </cfRule>
  </conditionalFormatting>
  <conditionalFormatting sqref="N6:O7">
    <cfRule type="expression" dxfId="21411" priority="2177" stopIfTrue="1">
      <formula>OR(N6=祝色)</formula>
    </cfRule>
  </conditionalFormatting>
  <conditionalFormatting sqref="B6:C7">
    <cfRule type="expression" dxfId="21410" priority="2190" stopIfTrue="1">
      <formula>OR(AND(WEEKDAY(B6)=1,MONTH(B6)&lt;&gt;MONTH(B1)),AND(OR(B6=祝色),MONTH(B6)&lt;&gt;MONTH(B1)))</formula>
    </cfRule>
    <cfRule type="expression" dxfId="21409" priority="2191" stopIfTrue="1">
      <formula>MONTH(B6)&lt;&gt;MONTH(B1)</formula>
    </cfRule>
    <cfRule type="expression" dxfId="21408" priority="2192" stopIfTrue="1">
      <formula>OR(B6=祝色)</formula>
    </cfRule>
  </conditionalFormatting>
  <conditionalFormatting sqref="D6:E7">
    <cfRule type="expression" dxfId="21407" priority="2193" stopIfTrue="1">
      <formula>OR(AND(WEEKDAY(D6)=1,MONTH(D6)&lt;&gt;MONTH(B1)),AND(OR(D6=祝色),MONTH(D6)&lt;&gt;MONTH(B1)))</formula>
    </cfRule>
    <cfRule type="expression" dxfId="21406" priority="2194" stopIfTrue="1">
      <formula>MONTH(D6)&lt;&gt;MONTH(B1)</formula>
    </cfRule>
    <cfRule type="expression" dxfId="21405" priority="2195" stopIfTrue="1">
      <formula>OR(D6=祝色)</formula>
    </cfRule>
  </conditionalFormatting>
  <conditionalFormatting sqref="F6:G7">
    <cfRule type="expression" dxfId="21404" priority="2178" stopIfTrue="1">
      <formula>OR(AND(WEEKDAY(F6)=1,MONTH(F6)&lt;&gt;MONTH(B1)),AND(OR(F6=祝色),MONTH(F6)&lt;&gt;MONTH(B1)))</formula>
    </cfRule>
    <cfRule type="expression" dxfId="21403" priority="2179" stopIfTrue="1">
      <formula>MONTH(F6)&lt;&gt;MONTH(B1)</formula>
    </cfRule>
    <cfRule type="expression" dxfId="21402" priority="2180" stopIfTrue="1">
      <formula>OR(F6=祝色)</formula>
    </cfRule>
  </conditionalFormatting>
  <conditionalFormatting sqref="H6:I7">
    <cfRule type="expression" dxfId="21401" priority="2181" stopIfTrue="1">
      <formula>OR(AND(WEEKDAY(H6)=1,MONTH(H6)&lt;&gt;MONTH(B1)),AND(OR(H6=祝色),MONTH(H6)&lt;&gt;MONTH(B1)))</formula>
    </cfRule>
    <cfRule type="expression" dxfId="21400" priority="2182" stopIfTrue="1">
      <formula>MONTH(H6)&lt;&gt;MONTH(B1)</formula>
    </cfRule>
    <cfRule type="expression" dxfId="21399" priority="2183" stopIfTrue="1">
      <formula>OR(H6=祝色)</formula>
    </cfRule>
  </conditionalFormatting>
  <conditionalFormatting sqref="J6:K7">
    <cfRule type="expression" dxfId="21398" priority="2184" stopIfTrue="1">
      <formula>OR(AND(WEEKDAY(J6)=1,MONTH(J6)&lt;&gt;MONTH(B1)),AND(OR(J6=祝色),MONTH(J6)&lt;&gt;MONTH(B1)))</formula>
    </cfRule>
    <cfRule type="expression" dxfId="21397" priority="2185" stopIfTrue="1">
      <formula>MONTH(J6)&lt;&gt;MONTH(B1)</formula>
    </cfRule>
    <cfRule type="expression" dxfId="21396" priority="2186" stopIfTrue="1">
      <formula>OR(J6=祝色)</formula>
    </cfRule>
  </conditionalFormatting>
  <conditionalFormatting sqref="L6:M7">
    <cfRule type="expression" dxfId="21395" priority="2187" stopIfTrue="1">
      <formula>OR(AND(WEEKDAY(L6)=1,MONTH(L6)&lt;&gt;MONTH(B1)),AND(OR(L6=祝色),MONTH(L6)&lt;&gt;MONTH(B1)))</formula>
    </cfRule>
    <cfRule type="expression" dxfId="21394" priority="2188" stopIfTrue="1">
      <formula>MONTH(L6)&lt;&gt;MONTH(B1)</formula>
    </cfRule>
    <cfRule type="expression" dxfId="21393" priority="2189" stopIfTrue="1">
      <formula>OR(L6=祝色)</formula>
    </cfRule>
  </conditionalFormatting>
  <conditionalFormatting sqref="B8:C9">
    <cfRule type="expression" dxfId="21392" priority="2176" stopIfTrue="1">
      <formula>OR(B8=祝色)</formula>
    </cfRule>
  </conditionalFormatting>
  <conditionalFormatting sqref="D8:E9">
    <cfRule type="expression" dxfId="21391" priority="2175" stopIfTrue="1">
      <formula>OR(D8=祝色)</formula>
    </cfRule>
  </conditionalFormatting>
  <conditionalFormatting sqref="F8:G9">
    <cfRule type="expression" dxfId="21390" priority="2174" stopIfTrue="1">
      <formula>OR(F8=祝色)</formula>
    </cfRule>
  </conditionalFormatting>
  <conditionalFormatting sqref="H8:I9">
    <cfRule type="expression" dxfId="21389" priority="2173" stopIfTrue="1">
      <formula>OR(H8=祝色)</formula>
    </cfRule>
  </conditionalFormatting>
  <conditionalFormatting sqref="J8:K9">
    <cfRule type="expression" dxfId="21388" priority="2172" stopIfTrue="1">
      <formula>OR(J8=祝色)</formula>
    </cfRule>
  </conditionalFormatting>
  <conditionalFormatting sqref="L8:M9">
    <cfRule type="expression" dxfId="21387" priority="2171" stopIfTrue="1">
      <formula>OR(L8=祝色)</formula>
    </cfRule>
  </conditionalFormatting>
  <conditionalFormatting sqref="N8:O9">
    <cfRule type="expression" dxfId="21386" priority="2170" stopIfTrue="1">
      <formula>OR(N8=祝色)</formula>
    </cfRule>
  </conditionalFormatting>
  <conditionalFormatting sqref="B10:C11">
    <cfRule type="expression" dxfId="21385" priority="2169" stopIfTrue="1">
      <formula>OR(B10=祝色)</formula>
    </cfRule>
  </conditionalFormatting>
  <conditionalFormatting sqref="D10:E11">
    <cfRule type="expression" dxfId="21384" priority="2168" stopIfTrue="1">
      <formula>OR(D10=祝色)</formula>
    </cfRule>
  </conditionalFormatting>
  <conditionalFormatting sqref="F10:G11">
    <cfRule type="expression" dxfId="21383" priority="2167" stopIfTrue="1">
      <formula>OR(F10=祝色)</formula>
    </cfRule>
  </conditionalFormatting>
  <conditionalFormatting sqref="H10:I11">
    <cfRule type="expression" dxfId="21382" priority="2166" stopIfTrue="1">
      <formula>OR(H10=祝色)</formula>
    </cfRule>
  </conditionalFormatting>
  <conditionalFormatting sqref="J10:K11">
    <cfRule type="expression" dxfId="21381" priority="2165" stopIfTrue="1">
      <formula>OR(J10=祝色)</formula>
    </cfRule>
  </conditionalFormatting>
  <conditionalFormatting sqref="L10:M11">
    <cfRule type="expression" dxfId="21380" priority="2164" stopIfTrue="1">
      <formula>OR(L10=祝色)</formula>
    </cfRule>
  </conditionalFormatting>
  <conditionalFormatting sqref="N10:O11">
    <cfRule type="expression" dxfId="21379" priority="2163" stopIfTrue="1">
      <formula>OR(N10=祝色)</formula>
    </cfRule>
  </conditionalFormatting>
  <conditionalFormatting sqref="B12:C13">
    <cfRule type="expression" dxfId="21378" priority="2162" stopIfTrue="1">
      <formula>OR(B12=祝色)</formula>
    </cfRule>
  </conditionalFormatting>
  <conditionalFormatting sqref="D12:E13">
    <cfRule type="expression" dxfId="21377" priority="2161" stopIfTrue="1">
      <formula>OR(D12=祝色)</formula>
    </cfRule>
  </conditionalFormatting>
  <conditionalFormatting sqref="F12:G13">
    <cfRule type="expression" dxfId="21376" priority="2160" stopIfTrue="1">
      <formula>OR(F12=祝色)</formula>
    </cfRule>
  </conditionalFormatting>
  <conditionalFormatting sqref="H12:I13">
    <cfRule type="expression" dxfId="21375" priority="2159" stopIfTrue="1">
      <formula>OR(H12=祝色)</formula>
    </cfRule>
  </conditionalFormatting>
  <conditionalFormatting sqref="J12:K13">
    <cfRule type="expression" dxfId="21374" priority="2158" stopIfTrue="1">
      <formula>OR(J12=祝色)</formula>
    </cfRule>
  </conditionalFormatting>
  <conditionalFormatting sqref="L12:M13">
    <cfRule type="expression" dxfId="21373" priority="2157" stopIfTrue="1">
      <formula>OR(L12=祝色)</formula>
    </cfRule>
  </conditionalFormatting>
  <conditionalFormatting sqref="N12:O13">
    <cfRule type="expression" dxfId="21372" priority="2156" stopIfTrue="1">
      <formula>OR(N12=祝色)</formula>
    </cfRule>
  </conditionalFormatting>
  <conditionalFormatting sqref="B14:C15">
    <cfRule type="expression" dxfId="21371" priority="2202" stopIfTrue="1">
      <formula>OR(AND(WEEKDAY(B14)=1,MONTH(B14)&lt;&gt;MONTH(B1)),AND(OR(B14=祝色),MONTH(B14)&lt;&gt;MONTH(B1)))</formula>
    </cfRule>
    <cfRule type="expression" dxfId="21370" priority="2203" stopIfTrue="1">
      <formula>MONTH(B14)&lt;&gt;MONTH(B1)</formula>
    </cfRule>
    <cfRule type="expression" dxfId="21369" priority="2204" stopIfTrue="1">
      <formula>OR(B14=祝色)</formula>
    </cfRule>
  </conditionalFormatting>
  <conditionalFormatting sqref="D14:E15">
    <cfRule type="expression" dxfId="21368" priority="2196" stopIfTrue="1">
      <formula>OR(AND(WEEKDAY(D14)=1,MONTH(D14)&lt;&gt;MONTH(B1)),AND(OR(D14=祝色),MONTH(D14)&lt;&gt;MONTH(B1)))</formula>
    </cfRule>
    <cfRule type="expression" dxfId="21367" priority="2197" stopIfTrue="1">
      <formula>MONTH(D14)&lt;&gt;MONTH(B1)</formula>
    </cfRule>
    <cfRule type="expression" dxfId="21366" priority="2198" stopIfTrue="1">
      <formula>OR(D14=祝色)</formula>
    </cfRule>
  </conditionalFormatting>
  <conditionalFormatting sqref="F14:G15">
    <cfRule type="expression" dxfId="21365" priority="2199" stopIfTrue="1">
      <formula>OR(AND(WEEKDAY(F14)=1,MONTH(F14)&lt;&gt;MONTH(B1)),AND(OR(F14=祝色),MONTH(F14)&lt;&gt;MONTH(B1)))</formula>
    </cfRule>
    <cfRule type="expression" dxfId="21364" priority="2200" stopIfTrue="1">
      <formula>MONTH(F14)&lt;&gt;MONTH(B1)</formula>
    </cfRule>
    <cfRule type="expression" dxfId="21363" priority="2201" stopIfTrue="1">
      <formula>OR(F14=祝色)</formula>
    </cfRule>
  </conditionalFormatting>
  <conditionalFormatting sqref="H14:I15">
    <cfRule type="expression" dxfId="21362" priority="2153" stopIfTrue="1">
      <formula>OR(AND(WEEKDAY(H14)=1,MONTH(H14)&lt;&gt;MONTH(B1)),AND(OR(H14=祝色),MONTH(H14)&lt;&gt;MONTH(B1)))</formula>
    </cfRule>
    <cfRule type="expression" dxfId="21361" priority="2154" stopIfTrue="1">
      <formula>MONTH(H14)&lt;&gt;MONTH(B1)</formula>
    </cfRule>
    <cfRule type="expression" dxfId="21360" priority="2155" stopIfTrue="1">
      <formula>OR(H14=祝色)</formula>
    </cfRule>
  </conditionalFormatting>
  <conditionalFormatting sqref="J14:K15">
    <cfRule type="expression" dxfId="21359" priority="2150" stopIfTrue="1">
      <formula>OR(AND(WEEKDAY(J14)=1,MONTH(J14)&lt;&gt;MONTH(B1)),AND(OR(J14=祝色),MONTH(J14)&lt;&gt;MONTH(B1)))</formula>
    </cfRule>
    <cfRule type="expression" dxfId="21358" priority="2151" stopIfTrue="1">
      <formula>MONTH(J14)&lt;&gt;MONTH(B1)</formula>
    </cfRule>
    <cfRule type="expression" dxfId="21357" priority="2152" stopIfTrue="1">
      <formula>OR(J14=祝色)</formula>
    </cfRule>
  </conditionalFormatting>
  <conditionalFormatting sqref="L14:M15">
    <cfRule type="expression" dxfId="21356" priority="2147" stopIfTrue="1">
      <formula>OR(AND(WEEKDAY(L14)=1,MONTH(L14)&lt;&gt;MONTH(B1)),AND(OR(L14=祝色),MONTH(L14)&lt;&gt;MONTH(B1)))</formula>
    </cfRule>
    <cfRule type="expression" dxfId="21355" priority="2148" stopIfTrue="1">
      <formula>MONTH(L14)&lt;&gt;MONTH(B1)</formula>
    </cfRule>
    <cfRule type="expression" dxfId="21354" priority="2149" stopIfTrue="1">
      <formula>OR(L14=祝色)</formula>
    </cfRule>
  </conditionalFormatting>
  <conditionalFormatting sqref="N14:O15">
    <cfRule type="expression" dxfId="21353" priority="2144" stopIfTrue="1">
      <formula>OR(AND(WEEKDAY(N14)=1,MONTH(N14)&lt;&gt;MONTH(B1)),AND(OR(N14=祝色),MONTH(N14)&lt;&gt;MONTH(B1)))</formula>
    </cfRule>
    <cfRule type="expression" dxfId="21352" priority="2145" stopIfTrue="1">
      <formula>MONTH(N14)&lt;&gt;MONTH(B1)</formula>
    </cfRule>
    <cfRule type="expression" dxfId="21351" priority="2146" stopIfTrue="1">
      <formula>OR(N14=祝色)</formula>
    </cfRule>
  </conditionalFormatting>
  <conditionalFormatting sqref="B16:C17">
    <cfRule type="expression" dxfId="21350" priority="2141" stopIfTrue="1">
      <formula>OR(AND(WEEKDAY(B16)=1,MONTH(B16)&lt;&gt;MONTH(B1)),AND(OR(B16=祝色),MONTH(B16)&lt;&gt;MONTH(B1)))</formula>
    </cfRule>
    <cfRule type="expression" dxfId="21349" priority="2142" stopIfTrue="1">
      <formula>MONTH(B16)&lt;&gt;MONTH(B1)</formula>
    </cfRule>
    <cfRule type="expression" dxfId="21348" priority="2143" stopIfTrue="1">
      <formula>OR(B16=祝色)</formula>
    </cfRule>
  </conditionalFormatting>
  <conditionalFormatting sqref="D16:E17">
    <cfRule type="expression" dxfId="21347" priority="2138" stopIfTrue="1">
      <formula>OR(AND(WEEKDAY(D16)=1,MONTH(D16)&lt;&gt;MONTH(B1)),AND(OR(D16=祝色),MONTH(D16)&lt;&gt;MONTH(B1)))</formula>
    </cfRule>
    <cfRule type="expression" dxfId="21346" priority="2139" stopIfTrue="1">
      <formula>MONTH(D16)&lt;&gt;MONTH(B1)</formula>
    </cfRule>
    <cfRule type="expression" dxfId="21345" priority="2140" stopIfTrue="1">
      <formula>OR(D16=祝色)</formula>
    </cfRule>
  </conditionalFormatting>
  <conditionalFormatting sqref="N131:O132">
    <cfRule type="expression" dxfId="21344" priority="2110" stopIfTrue="1">
      <formula>OR(N131=祝色)</formula>
    </cfRule>
  </conditionalFormatting>
  <conditionalFormatting sqref="B131:C132">
    <cfRule type="expression" dxfId="21343" priority="2123" stopIfTrue="1">
      <formula>OR(AND(WEEKDAY(B131)=1,MONTH(B131)&lt;&gt;MONTH(B127)),AND(OR(B131=祝色),MONTH(B131)&lt;&gt;MONTH(B127)))</formula>
    </cfRule>
    <cfRule type="expression" dxfId="21342" priority="2124" stopIfTrue="1">
      <formula>MONTH(B131)&lt;&gt;MONTH(B127)</formula>
    </cfRule>
    <cfRule type="expression" dxfId="21341" priority="2125" stopIfTrue="1">
      <formula>OR(B131=祝色)</formula>
    </cfRule>
  </conditionalFormatting>
  <conditionalFormatting sqref="D131:E132">
    <cfRule type="expression" dxfId="21340" priority="2126" stopIfTrue="1">
      <formula>OR(AND(WEEKDAY(D131)=1,MONTH(D131)&lt;&gt;MONTH(B127)),AND(OR(D131=祝色),MONTH(D131)&lt;&gt;MONTH(B127)))</formula>
    </cfRule>
    <cfRule type="expression" dxfId="21339" priority="2127" stopIfTrue="1">
      <formula>MONTH(D131)&lt;&gt;MONTH(B127)</formula>
    </cfRule>
    <cfRule type="expression" dxfId="21338" priority="2128" stopIfTrue="1">
      <formula>OR(D131=祝色)</formula>
    </cfRule>
  </conditionalFormatting>
  <conditionalFormatting sqref="F131:G132">
    <cfRule type="expression" dxfId="21337" priority="2111" stopIfTrue="1">
      <formula>OR(AND(WEEKDAY(F131)=1,MONTH(F131)&lt;&gt;MONTH(B127)),AND(OR(F131=祝色),MONTH(F131)&lt;&gt;MONTH(B127)))</formula>
    </cfRule>
    <cfRule type="expression" dxfId="21336" priority="2112" stopIfTrue="1">
      <formula>MONTH(F131)&lt;&gt;MONTH(B127)</formula>
    </cfRule>
    <cfRule type="expression" dxfId="21335" priority="2113" stopIfTrue="1">
      <formula>OR(F131=祝色)</formula>
    </cfRule>
  </conditionalFormatting>
  <conditionalFormatting sqref="H131:I132">
    <cfRule type="expression" dxfId="21334" priority="2114" stopIfTrue="1">
      <formula>OR(AND(WEEKDAY(H131)=1,MONTH(H131)&lt;&gt;MONTH(B127)),AND(OR(H131=祝色),MONTH(H131)&lt;&gt;MONTH(B127)))</formula>
    </cfRule>
    <cfRule type="expression" dxfId="21333" priority="2115" stopIfTrue="1">
      <formula>MONTH(H131)&lt;&gt;MONTH(B127)</formula>
    </cfRule>
    <cfRule type="expression" dxfId="21332" priority="2116" stopIfTrue="1">
      <formula>OR(H131=祝色)</formula>
    </cfRule>
  </conditionalFormatting>
  <conditionalFormatting sqref="J131:K132">
    <cfRule type="expression" dxfId="21331" priority="2117" stopIfTrue="1">
      <formula>OR(AND(WEEKDAY(J131)=1,MONTH(J131)&lt;&gt;MONTH(B127)),AND(OR(J131=祝色),MONTH(J131)&lt;&gt;MONTH(B127)))</formula>
    </cfRule>
    <cfRule type="expression" dxfId="21330" priority="2118" stopIfTrue="1">
      <formula>MONTH(J131)&lt;&gt;MONTH(B127)</formula>
    </cfRule>
    <cfRule type="expression" dxfId="21329" priority="2119" stopIfTrue="1">
      <formula>OR(J131=祝色)</formula>
    </cfRule>
  </conditionalFormatting>
  <conditionalFormatting sqref="L131:M132">
    <cfRule type="expression" dxfId="21328" priority="2120" stopIfTrue="1">
      <formula>OR(AND(WEEKDAY(L131)=1,MONTH(L131)&lt;&gt;MONTH(B127)),AND(OR(L131=祝色),MONTH(L131)&lt;&gt;MONTH(B127)))</formula>
    </cfRule>
    <cfRule type="expression" dxfId="21327" priority="2121" stopIfTrue="1">
      <formula>MONTH(L131)&lt;&gt;MONTH(B127)</formula>
    </cfRule>
    <cfRule type="expression" dxfId="21326" priority="2122" stopIfTrue="1">
      <formula>OR(L131=祝色)</formula>
    </cfRule>
  </conditionalFormatting>
  <conditionalFormatting sqref="B133:C134">
    <cfRule type="expression" dxfId="21325" priority="2109" stopIfTrue="1">
      <formula>OR(B133=祝色)</formula>
    </cfRule>
  </conditionalFormatting>
  <conditionalFormatting sqref="D133:E134">
    <cfRule type="expression" dxfId="21324" priority="2108" stopIfTrue="1">
      <formula>OR(D133=祝色)</formula>
    </cfRule>
  </conditionalFormatting>
  <conditionalFormatting sqref="F133:G134">
    <cfRule type="expression" dxfId="21323" priority="2107" stopIfTrue="1">
      <formula>OR(F133=祝色)</formula>
    </cfRule>
  </conditionalFormatting>
  <conditionalFormatting sqref="H133:I134">
    <cfRule type="expression" dxfId="21322" priority="2106" stopIfTrue="1">
      <formula>OR(H133=祝色)</formula>
    </cfRule>
  </conditionalFormatting>
  <conditionalFormatting sqref="J133:K134">
    <cfRule type="expression" dxfId="21321" priority="2105" stopIfTrue="1">
      <formula>OR(J133=祝色)</formula>
    </cfRule>
  </conditionalFormatting>
  <conditionalFormatting sqref="L133:M134">
    <cfRule type="expression" dxfId="21320" priority="2104" stopIfTrue="1">
      <formula>OR(L133=祝色)</formula>
    </cfRule>
  </conditionalFormatting>
  <conditionalFormatting sqref="N133:O134">
    <cfRule type="expression" dxfId="21319" priority="2103" stopIfTrue="1">
      <formula>OR(N133=祝色)</formula>
    </cfRule>
  </conditionalFormatting>
  <conditionalFormatting sqref="B135:C136">
    <cfRule type="expression" dxfId="21318" priority="2102" stopIfTrue="1">
      <formula>OR(B135=祝色)</formula>
    </cfRule>
  </conditionalFormatting>
  <conditionalFormatting sqref="D135:E136">
    <cfRule type="expression" dxfId="21317" priority="2101" stopIfTrue="1">
      <formula>OR(D135=祝色)</formula>
    </cfRule>
  </conditionalFormatting>
  <conditionalFormatting sqref="F135:G136">
    <cfRule type="expression" dxfId="21316" priority="2100" stopIfTrue="1">
      <formula>OR(F135=祝色)</formula>
    </cfRule>
  </conditionalFormatting>
  <conditionalFormatting sqref="H135:I136">
    <cfRule type="expression" dxfId="21315" priority="2099" stopIfTrue="1">
      <formula>OR(H135=祝色)</formula>
    </cfRule>
  </conditionalFormatting>
  <conditionalFormatting sqref="J135:K136">
    <cfRule type="expression" dxfId="21314" priority="2098" stopIfTrue="1">
      <formula>OR(J135=祝色)</formula>
    </cfRule>
  </conditionalFormatting>
  <conditionalFormatting sqref="L135:M136">
    <cfRule type="expression" dxfId="21313" priority="2097" stopIfTrue="1">
      <formula>OR(L135=祝色)</formula>
    </cfRule>
  </conditionalFormatting>
  <conditionalFormatting sqref="N135:O136">
    <cfRule type="expression" dxfId="21312" priority="2096" stopIfTrue="1">
      <formula>OR(N135=祝色)</formula>
    </cfRule>
  </conditionalFormatting>
  <conditionalFormatting sqref="B137:C138">
    <cfRule type="expression" dxfId="21311" priority="2095" stopIfTrue="1">
      <formula>OR(B137=祝色)</formula>
    </cfRule>
  </conditionalFormatting>
  <conditionalFormatting sqref="D137:E138">
    <cfRule type="expression" dxfId="21310" priority="2094" stopIfTrue="1">
      <formula>OR(D137=祝色)</formula>
    </cfRule>
  </conditionalFormatting>
  <conditionalFormatting sqref="F137:G138">
    <cfRule type="expression" dxfId="21309" priority="2093" stopIfTrue="1">
      <formula>OR(F137=祝色)</formula>
    </cfRule>
  </conditionalFormatting>
  <conditionalFormatting sqref="H137:I138">
    <cfRule type="expression" dxfId="21308" priority="2092" stopIfTrue="1">
      <formula>OR(H137=祝色)</formula>
    </cfRule>
  </conditionalFormatting>
  <conditionalFormatting sqref="J137:K138">
    <cfRule type="expression" dxfId="21307" priority="2091" stopIfTrue="1">
      <formula>OR(J137=祝色)</formula>
    </cfRule>
  </conditionalFormatting>
  <conditionalFormatting sqref="L137:M138">
    <cfRule type="expression" dxfId="21306" priority="2090" stopIfTrue="1">
      <formula>OR(L137=祝色)</formula>
    </cfRule>
  </conditionalFormatting>
  <conditionalFormatting sqref="N137:O138">
    <cfRule type="expression" dxfId="21305" priority="2089" stopIfTrue="1">
      <formula>OR(N137=祝色)</formula>
    </cfRule>
  </conditionalFormatting>
  <conditionalFormatting sqref="B139:C140">
    <cfRule type="expression" dxfId="21304" priority="2135" stopIfTrue="1">
      <formula>OR(AND(WEEKDAY(B139)=1,MONTH(B139)&lt;&gt;MONTH(B127)),AND(OR(B139=祝色),MONTH(B139)&lt;&gt;MONTH(B127)))</formula>
    </cfRule>
    <cfRule type="expression" dxfId="21303" priority="2136" stopIfTrue="1">
      <formula>MONTH(B139)&lt;&gt;MONTH(B127)</formula>
    </cfRule>
    <cfRule type="expression" dxfId="21302" priority="2137" stopIfTrue="1">
      <formula>OR(B139=祝色)</formula>
    </cfRule>
  </conditionalFormatting>
  <conditionalFormatting sqref="D139:E140">
    <cfRule type="expression" dxfId="21301" priority="2129" stopIfTrue="1">
      <formula>OR(AND(WEEKDAY(D139)=1,MONTH(D139)&lt;&gt;MONTH(B127)),AND(OR(D139=祝色),MONTH(D139)&lt;&gt;MONTH(B127)))</formula>
    </cfRule>
    <cfRule type="expression" dxfId="21300" priority="2130" stopIfTrue="1">
      <formula>MONTH(D139)&lt;&gt;MONTH(B127)</formula>
    </cfRule>
    <cfRule type="expression" dxfId="21299" priority="2131" stopIfTrue="1">
      <formula>OR(D139=祝色)</formula>
    </cfRule>
  </conditionalFormatting>
  <conditionalFormatting sqref="F139:G140">
    <cfRule type="expression" dxfId="21298" priority="2132" stopIfTrue="1">
      <formula>OR(AND(WEEKDAY(F139)=1,MONTH(F139)&lt;&gt;MONTH(B127)),AND(OR(F139=祝色),MONTH(F139)&lt;&gt;MONTH(B127)))</formula>
    </cfRule>
    <cfRule type="expression" dxfId="21297" priority="2133" stopIfTrue="1">
      <formula>MONTH(F139)&lt;&gt;MONTH(B127)</formula>
    </cfRule>
    <cfRule type="expression" dxfId="21296" priority="2134" stopIfTrue="1">
      <formula>OR(F139=祝色)</formula>
    </cfRule>
  </conditionalFormatting>
  <conditionalFormatting sqref="H139:I140">
    <cfRule type="expression" dxfId="21295" priority="2086" stopIfTrue="1">
      <formula>OR(AND(WEEKDAY(H139)=1,MONTH(H139)&lt;&gt;MONTH(B127)),AND(OR(H139=祝色),MONTH(H139)&lt;&gt;MONTH(B127)))</formula>
    </cfRule>
    <cfRule type="expression" dxfId="21294" priority="2087" stopIfTrue="1">
      <formula>MONTH(H139)&lt;&gt;MONTH(B127)</formula>
    </cfRule>
    <cfRule type="expression" dxfId="21293" priority="2088" stopIfTrue="1">
      <formula>OR(H139=祝色)</formula>
    </cfRule>
  </conditionalFormatting>
  <conditionalFormatting sqref="J139:K140">
    <cfRule type="expression" dxfId="21292" priority="2083" stopIfTrue="1">
      <formula>OR(AND(WEEKDAY(J139)=1,MONTH(J139)&lt;&gt;MONTH(B127)),AND(OR(J139=祝色),MONTH(J139)&lt;&gt;MONTH(B127)))</formula>
    </cfRule>
    <cfRule type="expression" dxfId="21291" priority="2084" stopIfTrue="1">
      <formula>MONTH(J139)&lt;&gt;MONTH(B127)</formula>
    </cfRule>
    <cfRule type="expression" dxfId="21290" priority="2085" stopIfTrue="1">
      <formula>OR(J139=祝色)</formula>
    </cfRule>
  </conditionalFormatting>
  <conditionalFormatting sqref="L139:M140">
    <cfRule type="expression" dxfId="21289" priority="2080" stopIfTrue="1">
      <formula>OR(AND(WEEKDAY(L139)=1,MONTH(L139)&lt;&gt;MONTH(B127)),AND(OR(L139=祝色),MONTH(L139)&lt;&gt;MONTH(B127)))</formula>
    </cfRule>
    <cfRule type="expression" dxfId="21288" priority="2081" stopIfTrue="1">
      <formula>MONTH(L139)&lt;&gt;MONTH(B127)</formula>
    </cfRule>
    <cfRule type="expression" dxfId="21287" priority="2082" stopIfTrue="1">
      <formula>OR(L139=祝色)</formula>
    </cfRule>
  </conditionalFormatting>
  <conditionalFormatting sqref="N139:O140">
    <cfRule type="expression" dxfId="21286" priority="2077" stopIfTrue="1">
      <formula>OR(AND(WEEKDAY(N139)=1,MONTH(N139)&lt;&gt;MONTH(B127)),AND(OR(N139=祝色),MONTH(N139)&lt;&gt;MONTH(B127)))</formula>
    </cfRule>
    <cfRule type="expression" dxfId="21285" priority="2078" stopIfTrue="1">
      <formula>MONTH(N139)&lt;&gt;MONTH(B127)</formula>
    </cfRule>
    <cfRule type="expression" dxfId="21284" priority="2079" stopIfTrue="1">
      <formula>OR(N139=祝色)</formula>
    </cfRule>
  </conditionalFormatting>
  <conditionalFormatting sqref="B141:C142">
    <cfRule type="expression" dxfId="21283" priority="2074" stopIfTrue="1">
      <formula>OR(AND(WEEKDAY(B141)=1,MONTH(B141)&lt;&gt;MONTH(B127)),AND(OR(B141=祝色),MONTH(B141)&lt;&gt;MONTH(B127)))</formula>
    </cfRule>
    <cfRule type="expression" dxfId="21282" priority="2075" stopIfTrue="1">
      <formula>MONTH(B141)&lt;&gt;MONTH(B127)</formula>
    </cfRule>
    <cfRule type="expression" dxfId="21281" priority="2076" stopIfTrue="1">
      <formula>OR(B141=祝色)</formula>
    </cfRule>
  </conditionalFormatting>
  <conditionalFormatting sqref="D141:E142">
    <cfRule type="expression" dxfId="21280" priority="2071" stopIfTrue="1">
      <formula>OR(AND(WEEKDAY(D141)=1,MONTH(D141)&lt;&gt;MONTH(B127)),AND(OR(D141=祝色),MONTH(D141)&lt;&gt;MONTH(B127)))</formula>
    </cfRule>
    <cfRule type="expression" dxfId="21279" priority="2072" stopIfTrue="1">
      <formula>MONTH(D141)&lt;&gt;MONTH(B127)</formula>
    </cfRule>
    <cfRule type="expression" dxfId="21278" priority="2073" stopIfTrue="1">
      <formula>OR(D141=祝色)</formula>
    </cfRule>
  </conditionalFormatting>
  <conditionalFormatting sqref="AX108 AI108">
    <cfRule type="expression" dxfId="21277" priority="2050" stopIfTrue="1">
      <formula>OR(AND(WEEKDAY(AI108)=1,MONTH(AI108)&lt;&gt;MONTH(AG94)),AND(OR(AI108=祝色),MONTH(AI108)&lt;&gt;MONTH(AG94)))</formula>
    </cfRule>
    <cfRule type="expression" dxfId="21276" priority="2051" stopIfTrue="1">
      <formula>MONTH(AI108)&lt;&gt;MONTH(AG94)</formula>
    </cfRule>
    <cfRule type="expression" dxfId="21275" priority="2052" stopIfTrue="1">
      <formula>OR(AI108=祝色)</formula>
    </cfRule>
  </conditionalFormatting>
  <conditionalFormatting sqref="AK108 AZ108">
    <cfRule type="expression" dxfId="21274" priority="2053" stopIfTrue="1">
      <formula>OR(AND(WEEKDAY(AK108)=1,MONTH(AK108)&lt;&gt;MONTH(AG94)),AND(OR(AK108=祝色),MONTH(AK108)&lt;&gt;MONTH(AG94)))</formula>
    </cfRule>
    <cfRule type="expression" dxfId="21273" priority="2054" stopIfTrue="1">
      <formula>MONTH(AK108)&lt;&gt;MONTH(AG94)</formula>
    </cfRule>
    <cfRule type="expression" dxfId="21272" priority="2055" stopIfTrue="1">
      <formula>OR(AK108=祝色)</formula>
    </cfRule>
  </conditionalFormatting>
  <conditionalFormatting sqref="AM108 BB108">
    <cfRule type="expression" dxfId="21271" priority="2056" stopIfTrue="1">
      <formula>OR(AND(WEEKDAY(AM108)=1,MONTH(AM108)&lt;&gt;MONTH(AG94)),AND(OR(AM108=祝色),MONTH(AM108)&lt;&gt;MONTH(AG94)))</formula>
    </cfRule>
    <cfRule type="expression" dxfId="21270" priority="2057" stopIfTrue="1">
      <formula>MONTH(AM108)&lt;&gt;MONTH(AG94)</formula>
    </cfRule>
    <cfRule type="expression" dxfId="21269" priority="2058" stopIfTrue="1">
      <formula>OR(AM108=祝色)</formula>
    </cfRule>
  </conditionalFormatting>
  <conditionalFormatting sqref="AO108 BD108">
    <cfRule type="expression" dxfId="21268" priority="2059" stopIfTrue="1">
      <formula>OR(AND(WEEKDAY(AO108)=1,MONTH(AO108)&lt;&gt;MONTH(AG94)),AND(OR(AO108=祝色),MONTH(AO108)&lt;&gt;MONTH(AG94)))</formula>
    </cfRule>
    <cfRule type="expression" dxfId="21267" priority="2060" stopIfTrue="1">
      <formula>MONTH(AO108)&lt;&gt;MONTH(AG94)</formula>
    </cfRule>
    <cfRule type="expression" dxfId="21266" priority="2061" stopIfTrue="1">
      <formula>OR(AO108=祝色)</formula>
    </cfRule>
  </conditionalFormatting>
  <conditionalFormatting sqref="AQ108 BF108">
    <cfRule type="expression" dxfId="21265" priority="2062" stopIfTrue="1">
      <formula>OR(AND(WEEKDAY(AQ108)=1,MONTH(AQ108)&lt;&gt;MONTH(AG94)),AND(OR(AQ108=祝色),MONTH(AQ108)&lt;&gt;MONTH(AG94)))</formula>
    </cfRule>
    <cfRule type="expression" dxfId="21264" priority="2063" stopIfTrue="1">
      <formula>MONTH(AQ108)&lt;&gt;MONTH(AG94)</formula>
    </cfRule>
    <cfRule type="expression" dxfId="21263" priority="2064" stopIfTrue="1">
      <formula>OR(AQ108=祝色)</formula>
    </cfRule>
  </conditionalFormatting>
  <conditionalFormatting sqref="AS108 BH108">
    <cfRule type="expression" dxfId="21262" priority="2065" stopIfTrue="1">
      <formula>OR(AND(WEEKDAY(AS108)=1,MONTH(AS108)&lt;&gt;MONTH(AG94)),AND(OR(AS108=祝色),MONTH(AS108)&lt;&gt;MONTH(AG94)))</formula>
    </cfRule>
    <cfRule type="expression" dxfId="21261" priority="2066" stopIfTrue="1">
      <formula>MONTH(AS108)&lt;&gt;MONTH(AG94)</formula>
    </cfRule>
    <cfRule type="expression" dxfId="21260" priority="2067" stopIfTrue="1">
      <formula>OR(AS108=祝色)</formula>
    </cfRule>
  </conditionalFormatting>
  <conditionalFormatting sqref="AV108 AG108">
    <cfRule type="expression" dxfId="21259" priority="2068" stopIfTrue="1">
      <formula>OR(AND(WEEKDAY(AG108)=1,MONTH(AG108)&lt;&gt;MONTH(AG94)),AND(OR(AG108=祝色),MONTH(AG108)&lt;&gt;MONTH(AG94)))</formula>
    </cfRule>
    <cfRule type="expression" dxfId="21258" priority="2069" stopIfTrue="1">
      <formula>MONTH(AG108)&lt;&gt;MONTH(AG94)</formula>
    </cfRule>
    <cfRule type="expression" dxfId="21257" priority="2070" stopIfTrue="1">
      <formula>OR(AG108=祝色)</formula>
    </cfRule>
  </conditionalFormatting>
  <conditionalFormatting sqref="N114:O115">
    <cfRule type="expression" dxfId="21256" priority="2022" stopIfTrue="1">
      <formula>OR(N114=祝色)</formula>
    </cfRule>
  </conditionalFormatting>
  <conditionalFormatting sqref="B114:C115">
    <cfRule type="expression" dxfId="21255" priority="2035" stopIfTrue="1">
      <formula>OR(AND(WEEKDAY(B114)=1,MONTH(B114)&lt;&gt;MONTH(B109)),AND(OR(B114=祝色),MONTH(B114)&lt;&gt;MONTH(B109)))</formula>
    </cfRule>
    <cfRule type="expression" dxfId="21254" priority="2036" stopIfTrue="1">
      <formula>MONTH(B114)&lt;&gt;MONTH(B109)</formula>
    </cfRule>
    <cfRule type="expression" dxfId="21253" priority="2037" stopIfTrue="1">
      <formula>OR(B114=祝色)</formula>
    </cfRule>
  </conditionalFormatting>
  <conditionalFormatting sqref="D114:E115">
    <cfRule type="expression" dxfId="21252" priority="2038" stopIfTrue="1">
      <formula>OR(AND(WEEKDAY(D114)=1,MONTH(D114)&lt;&gt;MONTH(B109)),AND(OR(D114=祝色),MONTH(D114)&lt;&gt;MONTH(B109)))</formula>
    </cfRule>
    <cfRule type="expression" dxfId="21251" priority="2039" stopIfTrue="1">
      <formula>MONTH(D114)&lt;&gt;MONTH(B109)</formula>
    </cfRule>
    <cfRule type="expression" dxfId="21250" priority="2040" stopIfTrue="1">
      <formula>OR(D114=祝色)</formula>
    </cfRule>
  </conditionalFormatting>
  <conditionalFormatting sqref="F114:G115">
    <cfRule type="expression" dxfId="21249" priority="2023" stopIfTrue="1">
      <formula>OR(AND(WEEKDAY(F114)=1,MONTH(F114)&lt;&gt;MONTH(B109)),AND(OR(F114=祝色),MONTH(F114)&lt;&gt;MONTH(B109)))</formula>
    </cfRule>
    <cfRule type="expression" dxfId="21248" priority="2024" stopIfTrue="1">
      <formula>MONTH(F114)&lt;&gt;MONTH(B109)</formula>
    </cfRule>
    <cfRule type="expression" dxfId="21247" priority="2025" stopIfTrue="1">
      <formula>OR(F114=祝色)</formula>
    </cfRule>
  </conditionalFormatting>
  <conditionalFormatting sqref="H114:I115">
    <cfRule type="expression" dxfId="21246" priority="2026" stopIfTrue="1">
      <formula>OR(AND(WEEKDAY(H114)=1,MONTH(H114)&lt;&gt;MONTH(B109)),AND(OR(H114=祝色),MONTH(H114)&lt;&gt;MONTH(B109)))</formula>
    </cfRule>
    <cfRule type="expression" dxfId="21245" priority="2027" stopIfTrue="1">
      <formula>MONTH(H114)&lt;&gt;MONTH(B109)</formula>
    </cfRule>
    <cfRule type="expression" dxfId="21244" priority="2028" stopIfTrue="1">
      <formula>OR(H114=祝色)</formula>
    </cfRule>
  </conditionalFormatting>
  <conditionalFormatting sqref="J114:K115">
    <cfRule type="expression" dxfId="21243" priority="2029" stopIfTrue="1">
      <formula>OR(AND(WEEKDAY(J114)=1,MONTH(J114)&lt;&gt;MONTH(B109)),AND(OR(J114=祝色),MONTH(J114)&lt;&gt;MONTH(B109)))</formula>
    </cfRule>
    <cfRule type="expression" dxfId="21242" priority="2030" stopIfTrue="1">
      <formula>MONTH(J114)&lt;&gt;MONTH(B109)</formula>
    </cfRule>
    <cfRule type="expression" dxfId="21241" priority="2031" stopIfTrue="1">
      <formula>OR(J114=祝色)</formula>
    </cfRule>
  </conditionalFormatting>
  <conditionalFormatting sqref="L114:M115">
    <cfRule type="expression" dxfId="21240" priority="2032" stopIfTrue="1">
      <formula>OR(AND(WEEKDAY(L114)=1,MONTH(L114)&lt;&gt;MONTH(B109)),AND(OR(L114=祝色),MONTH(L114)&lt;&gt;MONTH(B109)))</formula>
    </cfRule>
    <cfRule type="expression" dxfId="21239" priority="2033" stopIfTrue="1">
      <formula>MONTH(L114)&lt;&gt;MONTH(B109)</formula>
    </cfRule>
    <cfRule type="expression" dxfId="21238" priority="2034" stopIfTrue="1">
      <formula>OR(L114=祝色)</formula>
    </cfRule>
  </conditionalFormatting>
  <conditionalFormatting sqref="B116:C117">
    <cfRule type="expression" dxfId="21237" priority="2021" stopIfTrue="1">
      <formula>OR(B116=祝色)</formula>
    </cfRule>
  </conditionalFormatting>
  <conditionalFormatting sqref="D116:E117">
    <cfRule type="expression" dxfId="21236" priority="2020" stopIfTrue="1">
      <formula>OR(D116=祝色)</formula>
    </cfRule>
  </conditionalFormatting>
  <conditionalFormatting sqref="F116:G117">
    <cfRule type="expression" dxfId="21235" priority="2019" stopIfTrue="1">
      <formula>OR(F116=祝色)</formula>
    </cfRule>
  </conditionalFormatting>
  <conditionalFormatting sqref="H116:I117">
    <cfRule type="expression" dxfId="21234" priority="2018" stopIfTrue="1">
      <formula>OR(H116=祝色)</formula>
    </cfRule>
  </conditionalFormatting>
  <conditionalFormatting sqref="J116:K117">
    <cfRule type="expression" dxfId="21233" priority="2017" stopIfTrue="1">
      <formula>OR(J116=祝色)</formula>
    </cfRule>
  </conditionalFormatting>
  <conditionalFormatting sqref="L116:M117">
    <cfRule type="expression" dxfId="21232" priority="2016" stopIfTrue="1">
      <formula>OR(L116=祝色)</formula>
    </cfRule>
  </conditionalFormatting>
  <conditionalFormatting sqref="N116:O117">
    <cfRule type="expression" dxfId="21231" priority="2015" stopIfTrue="1">
      <formula>OR(N116=祝色)</formula>
    </cfRule>
  </conditionalFormatting>
  <conditionalFormatting sqref="B118:C119">
    <cfRule type="expression" dxfId="21230" priority="2014" stopIfTrue="1">
      <formula>OR(B118=祝色)</formula>
    </cfRule>
  </conditionalFormatting>
  <conditionalFormatting sqref="D118:E119">
    <cfRule type="expression" dxfId="21229" priority="2013" stopIfTrue="1">
      <formula>OR(D118=祝色)</formula>
    </cfRule>
  </conditionalFormatting>
  <conditionalFormatting sqref="F118:G119">
    <cfRule type="expression" dxfId="21228" priority="2012" stopIfTrue="1">
      <formula>OR(F118=祝色)</formula>
    </cfRule>
  </conditionalFormatting>
  <conditionalFormatting sqref="H118:I119">
    <cfRule type="expression" dxfId="21227" priority="2011" stopIfTrue="1">
      <formula>OR(H118=祝色)</formula>
    </cfRule>
  </conditionalFormatting>
  <conditionalFormatting sqref="J118:K119">
    <cfRule type="expression" dxfId="21226" priority="2010" stopIfTrue="1">
      <formula>OR(J118=祝色)</formula>
    </cfRule>
  </conditionalFormatting>
  <conditionalFormatting sqref="L118:M119">
    <cfRule type="expression" dxfId="21225" priority="2009" stopIfTrue="1">
      <formula>OR(L118=祝色)</formula>
    </cfRule>
  </conditionalFormatting>
  <conditionalFormatting sqref="N118:O119">
    <cfRule type="expression" dxfId="21224" priority="2008" stopIfTrue="1">
      <formula>OR(N118=祝色)</formula>
    </cfRule>
  </conditionalFormatting>
  <conditionalFormatting sqref="B120:C121">
    <cfRule type="expression" dxfId="21223" priority="2007" stopIfTrue="1">
      <formula>OR(B120=祝色)</formula>
    </cfRule>
  </conditionalFormatting>
  <conditionalFormatting sqref="D120:E121">
    <cfRule type="expression" dxfId="21222" priority="2006" stopIfTrue="1">
      <formula>OR(D120=祝色)</formula>
    </cfRule>
  </conditionalFormatting>
  <conditionalFormatting sqref="F120:G121">
    <cfRule type="expression" dxfId="21221" priority="2005" stopIfTrue="1">
      <formula>OR(F120=祝色)</formula>
    </cfRule>
  </conditionalFormatting>
  <conditionalFormatting sqref="H120:I121">
    <cfRule type="expression" dxfId="21220" priority="2004" stopIfTrue="1">
      <formula>OR(H120=祝色)</formula>
    </cfRule>
  </conditionalFormatting>
  <conditionalFormatting sqref="J120:K121">
    <cfRule type="expression" dxfId="21219" priority="2003" stopIfTrue="1">
      <formula>OR(J120=祝色)</formula>
    </cfRule>
  </conditionalFormatting>
  <conditionalFormatting sqref="L120:M121">
    <cfRule type="expression" dxfId="21218" priority="2002" stopIfTrue="1">
      <formula>OR(L120=祝色)</formula>
    </cfRule>
  </conditionalFormatting>
  <conditionalFormatting sqref="N120:O121">
    <cfRule type="expression" dxfId="21217" priority="2001" stopIfTrue="1">
      <formula>OR(N120=祝色)</formula>
    </cfRule>
  </conditionalFormatting>
  <conditionalFormatting sqref="B122:C123">
    <cfRule type="expression" dxfId="21216" priority="2047" stopIfTrue="1">
      <formula>OR(AND(WEEKDAY(B122)=1,MONTH(B122)&lt;&gt;MONTH(B109)),AND(OR(B122=祝色),MONTH(B122)&lt;&gt;MONTH(B109)))</formula>
    </cfRule>
    <cfRule type="expression" dxfId="21215" priority="2048" stopIfTrue="1">
      <formula>MONTH(B122)&lt;&gt;MONTH(B109)</formula>
    </cfRule>
    <cfRule type="expression" dxfId="21214" priority="2049" stopIfTrue="1">
      <formula>OR(B122=祝色)</formula>
    </cfRule>
  </conditionalFormatting>
  <conditionalFormatting sqref="D122:E123">
    <cfRule type="expression" dxfId="21213" priority="2041" stopIfTrue="1">
      <formula>OR(AND(WEEKDAY(D122)=1,MONTH(D122)&lt;&gt;MONTH(B109)),AND(OR(D122=祝色),MONTH(D122)&lt;&gt;MONTH(B109)))</formula>
    </cfRule>
    <cfRule type="expression" dxfId="21212" priority="2042" stopIfTrue="1">
      <formula>MONTH(D122)&lt;&gt;MONTH(B109)</formula>
    </cfRule>
    <cfRule type="expression" dxfId="21211" priority="2043" stopIfTrue="1">
      <formula>OR(D122=祝色)</formula>
    </cfRule>
  </conditionalFormatting>
  <conditionalFormatting sqref="F122:G123">
    <cfRule type="expression" dxfId="21210" priority="2044" stopIfTrue="1">
      <formula>OR(AND(WEEKDAY(F122)=1,MONTH(F122)&lt;&gt;MONTH(B109)),AND(OR(F122=祝色),MONTH(F122)&lt;&gt;MONTH(B109)))</formula>
    </cfRule>
    <cfRule type="expression" dxfId="21209" priority="2045" stopIfTrue="1">
      <formula>MONTH(F122)&lt;&gt;MONTH(B109)</formula>
    </cfRule>
    <cfRule type="expression" dxfId="21208" priority="2046" stopIfTrue="1">
      <formula>OR(F122=祝色)</formula>
    </cfRule>
  </conditionalFormatting>
  <conditionalFormatting sqref="H122:I123">
    <cfRule type="expression" dxfId="21207" priority="1998" stopIfTrue="1">
      <formula>OR(AND(WEEKDAY(H122)=1,MONTH(H122)&lt;&gt;MONTH(B109)),AND(OR(H122=祝色),MONTH(H122)&lt;&gt;MONTH(B109)))</formula>
    </cfRule>
    <cfRule type="expression" dxfId="21206" priority="1999" stopIfTrue="1">
      <formula>MONTH(H122)&lt;&gt;MONTH(B109)</formula>
    </cfRule>
    <cfRule type="expression" dxfId="21205" priority="2000" stopIfTrue="1">
      <formula>OR(H122=祝色)</formula>
    </cfRule>
  </conditionalFormatting>
  <conditionalFormatting sqref="J122:K123">
    <cfRule type="expression" dxfId="21204" priority="1995" stopIfTrue="1">
      <formula>OR(AND(WEEKDAY(J122)=1,MONTH(J122)&lt;&gt;MONTH(B109)),AND(OR(J122=祝色),MONTH(J122)&lt;&gt;MONTH(B109)))</formula>
    </cfRule>
    <cfRule type="expression" dxfId="21203" priority="1996" stopIfTrue="1">
      <formula>MONTH(J122)&lt;&gt;MONTH(B109)</formula>
    </cfRule>
    <cfRule type="expression" dxfId="21202" priority="1997" stopIfTrue="1">
      <formula>OR(J122=祝色)</formula>
    </cfRule>
  </conditionalFormatting>
  <conditionalFormatting sqref="L122:M123">
    <cfRule type="expression" dxfId="21201" priority="1992" stopIfTrue="1">
      <formula>OR(AND(WEEKDAY(L122)=1,MONTH(L122)&lt;&gt;MONTH(B109)),AND(OR(L122=祝色),MONTH(L122)&lt;&gt;MONTH(B109)))</formula>
    </cfRule>
    <cfRule type="expression" dxfId="21200" priority="1993" stopIfTrue="1">
      <formula>MONTH(L122)&lt;&gt;MONTH(B109)</formula>
    </cfRule>
    <cfRule type="expression" dxfId="21199" priority="1994" stopIfTrue="1">
      <formula>OR(L122=祝色)</formula>
    </cfRule>
  </conditionalFormatting>
  <conditionalFormatting sqref="N122:O123">
    <cfRule type="expression" dxfId="21198" priority="1989" stopIfTrue="1">
      <formula>OR(AND(WEEKDAY(N122)=1,MONTH(N122)&lt;&gt;MONTH(B109)),AND(OR(N122=祝色),MONTH(N122)&lt;&gt;MONTH(B109)))</formula>
    </cfRule>
    <cfRule type="expression" dxfId="21197" priority="1990" stopIfTrue="1">
      <formula>MONTH(N122)&lt;&gt;MONTH(B109)</formula>
    </cfRule>
    <cfRule type="expression" dxfId="21196" priority="1991" stopIfTrue="1">
      <formula>OR(N122=祝色)</formula>
    </cfRule>
  </conditionalFormatting>
  <conditionalFormatting sqref="B124:C125">
    <cfRule type="expression" dxfId="21195" priority="1986" stopIfTrue="1">
      <formula>OR(AND(WEEKDAY(B124)=1,MONTH(B124)&lt;&gt;MONTH(B109)),AND(OR(B124=祝色),MONTH(B124)&lt;&gt;MONTH(B109)))</formula>
    </cfRule>
    <cfRule type="expression" dxfId="21194" priority="1987" stopIfTrue="1">
      <formula>MONTH(B124)&lt;&gt;MONTH(B109)</formula>
    </cfRule>
    <cfRule type="expression" dxfId="21193" priority="1988" stopIfTrue="1">
      <formula>OR(B124=祝色)</formula>
    </cfRule>
  </conditionalFormatting>
  <conditionalFormatting sqref="D124:E125">
    <cfRule type="expression" dxfId="21192" priority="1983" stopIfTrue="1">
      <formula>OR(AND(WEEKDAY(D124)=1,MONTH(D124)&lt;&gt;MONTH(B109)),AND(OR(D124=祝色),MONTH(D124)&lt;&gt;MONTH(B109)))</formula>
    </cfRule>
    <cfRule type="expression" dxfId="21191" priority="1984" stopIfTrue="1">
      <formula>MONTH(D124)&lt;&gt;MONTH(B109)</formula>
    </cfRule>
    <cfRule type="expression" dxfId="21190" priority="1985" stopIfTrue="1">
      <formula>OR(D124=祝色)</formula>
    </cfRule>
  </conditionalFormatting>
  <conditionalFormatting sqref="AC6:AD7">
    <cfRule type="expression" dxfId="21189" priority="1955" stopIfTrue="1">
      <formula>OR(AC6=祝色)</formula>
    </cfRule>
  </conditionalFormatting>
  <conditionalFormatting sqref="Q6:R7">
    <cfRule type="expression" dxfId="21188" priority="1968" stopIfTrue="1">
      <formula>OR(AND(WEEKDAY(Q6)=1,MONTH(Q6)&lt;&gt;MONTH(Q1)),AND(OR(Q6=祝色),MONTH(Q6)&lt;&gt;MONTH(Q1)))</formula>
    </cfRule>
    <cfRule type="expression" dxfId="21187" priority="1969" stopIfTrue="1">
      <formula>MONTH(Q6)&lt;&gt;MONTH(Q1)</formula>
    </cfRule>
    <cfRule type="expression" dxfId="21186" priority="1970" stopIfTrue="1">
      <formula>OR(Q6=祝色)</formula>
    </cfRule>
  </conditionalFormatting>
  <conditionalFormatting sqref="S6:T7">
    <cfRule type="expression" dxfId="21185" priority="1971" stopIfTrue="1">
      <formula>OR(AND(WEEKDAY(S6)=1,MONTH(S6)&lt;&gt;MONTH(Q1)),AND(OR(S6=祝色),MONTH(S6)&lt;&gt;MONTH(Q1)))</formula>
    </cfRule>
    <cfRule type="expression" dxfId="21184" priority="1972" stopIfTrue="1">
      <formula>MONTH(S6)&lt;&gt;MONTH(Q1)</formula>
    </cfRule>
    <cfRule type="expression" dxfId="21183" priority="1973" stopIfTrue="1">
      <formula>OR(S6=祝色)</formula>
    </cfRule>
  </conditionalFormatting>
  <conditionalFormatting sqref="U6:V7">
    <cfRule type="expression" dxfId="21182" priority="1956" stopIfTrue="1">
      <formula>OR(AND(WEEKDAY(U6)=1,MONTH(U6)&lt;&gt;MONTH(Q1)),AND(OR(U6=祝色),MONTH(U6)&lt;&gt;MONTH(Q1)))</formula>
    </cfRule>
    <cfRule type="expression" dxfId="21181" priority="1957" stopIfTrue="1">
      <formula>MONTH(U6)&lt;&gt;MONTH(Q1)</formula>
    </cfRule>
    <cfRule type="expression" dxfId="21180" priority="1958" stopIfTrue="1">
      <formula>OR(U6=祝色)</formula>
    </cfRule>
  </conditionalFormatting>
  <conditionalFormatting sqref="W6:X7">
    <cfRule type="expression" dxfId="21179" priority="1959" stopIfTrue="1">
      <formula>OR(AND(WEEKDAY(W6)=1,MONTH(W6)&lt;&gt;MONTH(Q1)),AND(OR(W6=祝色),MONTH(W6)&lt;&gt;MONTH(Q1)))</formula>
    </cfRule>
    <cfRule type="expression" dxfId="21178" priority="1960" stopIfTrue="1">
      <formula>MONTH(W6)&lt;&gt;MONTH(Q1)</formula>
    </cfRule>
    <cfRule type="expression" dxfId="21177" priority="1961" stopIfTrue="1">
      <formula>OR(W6=祝色)</formula>
    </cfRule>
  </conditionalFormatting>
  <conditionalFormatting sqref="Y6:Z7">
    <cfRule type="expression" dxfId="21176" priority="1962" stopIfTrue="1">
      <formula>OR(AND(WEEKDAY(Y6)=1,MONTH(Y6)&lt;&gt;MONTH(Q1)),AND(OR(Y6=祝色),MONTH(Y6)&lt;&gt;MONTH(Q1)))</formula>
    </cfRule>
    <cfRule type="expression" dxfId="21175" priority="1963" stopIfTrue="1">
      <formula>MONTH(Y6)&lt;&gt;MONTH(Q1)</formula>
    </cfRule>
    <cfRule type="expression" dxfId="21174" priority="1964" stopIfTrue="1">
      <formula>OR(Y6=祝色)</formula>
    </cfRule>
  </conditionalFormatting>
  <conditionalFormatting sqref="AA6:AB7">
    <cfRule type="expression" dxfId="21173" priority="1965" stopIfTrue="1">
      <formula>OR(AND(WEEKDAY(AA6)=1,MONTH(AA6)&lt;&gt;MONTH(Q1)),AND(OR(AA6=祝色),MONTH(AA6)&lt;&gt;MONTH(Q1)))</formula>
    </cfRule>
    <cfRule type="expression" dxfId="21172" priority="1966" stopIfTrue="1">
      <formula>MONTH(AA6)&lt;&gt;MONTH(Q1)</formula>
    </cfRule>
    <cfRule type="expression" dxfId="21171" priority="1967" stopIfTrue="1">
      <formula>OR(AA6=祝色)</formula>
    </cfRule>
  </conditionalFormatting>
  <conditionalFormatting sqref="Q8:R9">
    <cfRule type="expression" dxfId="21170" priority="1954" stopIfTrue="1">
      <formula>OR(Q8=祝色)</formula>
    </cfRule>
  </conditionalFormatting>
  <conditionalFormatting sqref="S8:T9">
    <cfRule type="expression" dxfId="21169" priority="1953" stopIfTrue="1">
      <formula>OR(S8=祝色)</formula>
    </cfRule>
  </conditionalFormatting>
  <conditionalFormatting sqref="U8:V9">
    <cfRule type="expression" dxfId="21168" priority="1952" stopIfTrue="1">
      <formula>OR(U8=祝色)</formula>
    </cfRule>
  </conditionalFormatting>
  <conditionalFormatting sqref="W8:X9">
    <cfRule type="expression" dxfId="21167" priority="1951" stopIfTrue="1">
      <formula>OR(W8=祝色)</formula>
    </cfRule>
  </conditionalFormatting>
  <conditionalFormatting sqref="Y8:Z9">
    <cfRule type="expression" dxfId="21166" priority="1950" stopIfTrue="1">
      <formula>OR(Y8=祝色)</formula>
    </cfRule>
  </conditionalFormatting>
  <conditionalFormatting sqref="AA8:AB9">
    <cfRule type="expression" dxfId="21165" priority="1949" stopIfTrue="1">
      <formula>OR(AA8=祝色)</formula>
    </cfRule>
  </conditionalFormatting>
  <conditionalFormatting sqref="AC8:AD9">
    <cfRule type="expression" dxfId="21164" priority="1948" stopIfTrue="1">
      <formula>OR(AC8=祝色)</formula>
    </cfRule>
  </conditionalFormatting>
  <conditionalFormatting sqref="Q10:R11">
    <cfRule type="expression" dxfId="21163" priority="1947" stopIfTrue="1">
      <formula>OR(Q10=祝色)</formula>
    </cfRule>
  </conditionalFormatting>
  <conditionalFormatting sqref="S10:T11">
    <cfRule type="expression" dxfId="21162" priority="1946" stopIfTrue="1">
      <formula>OR(S10=祝色)</formula>
    </cfRule>
  </conditionalFormatting>
  <conditionalFormatting sqref="U10:V11">
    <cfRule type="expression" dxfId="21161" priority="1945" stopIfTrue="1">
      <formula>OR(U10=祝色)</formula>
    </cfRule>
  </conditionalFormatting>
  <conditionalFormatting sqref="W10:X11">
    <cfRule type="expression" dxfId="21160" priority="1944" stopIfTrue="1">
      <formula>OR(W10=祝色)</formula>
    </cfRule>
  </conditionalFormatting>
  <conditionalFormatting sqref="Y10:Z11">
    <cfRule type="expression" dxfId="21159" priority="1943" stopIfTrue="1">
      <formula>OR(Y10=祝色)</formula>
    </cfRule>
  </conditionalFormatting>
  <conditionalFormatting sqref="AA10:AB11">
    <cfRule type="expression" dxfId="21158" priority="1942" stopIfTrue="1">
      <formula>OR(AA10=祝色)</formula>
    </cfRule>
  </conditionalFormatting>
  <conditionalFormatting sqref="AC10:AD11">
    <cfRule type="expression" dxfId="21157" priority="1941" stopIfTrue="1">
      <formula>OR(AC10=祝色)</formula>
    </cfRule>
  </conditionalFormatting>
  <conditionalFormatting sqref="Q12:R13">
    <cfRule type="expression" dxfId="21156" priority="1940" stopIfTrue="1">
      <formula>OR(Q12=祝色)</formula>
    </cfRule>
  </conditionalFormatting>
  <conditionalFormatting sqref="S12:T13">
    <cfRule type="expression" dxfId="21155" priority="1939" stopIfTrue="1">
      <formula>OR(S12=祝色)</formula>
    </cfRule>
  </conditionalFormatting>
  <conditionalFormatting sqref="U12:V13">
    <cfRule type="expression" dxfId="21154" priority="1938" stopIfTrue="1">
      <formula>OR(U12=祝色)</formula>
    </cfRule>
  </conditionalFormatting>
  <conditionalFormatting sqref="W12:X13">
    <cfRule type="expression" dxfId="21153" priority="1937" stopIfTrue="1">
      <formula>OR(W12=祝色)</formula>
    </cfRule>
  </conditionalFormatting>
  <conditionalFormatting sqref="Y12:Z13">
    <cfRule type="expression" dxfId="21152" priority="1936" stopIfTrue="1">
      <formula>OR(Y12=祝色)</formula>
    </cfRule>
  </conditionalFormatting>
  <conditionalFormatting sqref="AA12:AB13">
    <cfRule type="expression" dxfId="21151" priority="1935" stopIfTrue="1">
      <formula>OR(AA12=祝色)</formula>
    </cfRule>
  </conditionalFormatting>
  <conditionalFormatting sqref="AC12:AD13">
    <cfRule type="expression" dxfId="21150" priority="1934" stopIfTrue="1">
      <formula>OR(AC12=祝色)</formula>
    </cfRule>
  </conditionalFormatting>
  <conditionalFormatting sqref="Q14:R15">
    <cfRule type="expression" dxfId="21149" priority="1980" stopIfTrue="1">
      <formula>OR(AND(WEEKDAY(Q14)=1,MONTH(Q14)&lt;&gt;MONTH(Q1)),AND(OR(Q14=祝色),MONTH(Q14)&lt;&gt;MONTH(Q1)))</formula>
    </cfRule>
    <cfRule type="expression" dxfId="21148" priority="1981" stopIfTrue="1">
      <formula>MONTH(Q14)&lt;&gt;MONTH(Q1)</formula>
    </cfRule>
    <cfRule type="expression" dxfId="21147" priority="1982" stopIfTrue="1">
      <formula>OR(Q14=祝色)</formula>
    </cfRule>
  </conditionalFormatting>
  <conditionalFormatting sqref="S14:T15">
    <cfRule type="expression" dxfId="21146" priority="1974" stopIfTrue="1">
      <formula>OR(AND(WEEKDAY(S14)=1,MONTH(S14)&lt;&gt;MONTH(Q1)),AND(OR(S14=祝色),MONTH(S14)&lt;&gt;MONTH(Q1)))</formula>
    </cfRule>
    <cfRule type="expression" dxfId="21145" priority="1975" stopIfTrue="1">
      <formula>MONTH(S14)&lt;&gt;MONTH(Q1)</formula>
    </cfRule>
    <cfRule type="expression" dxfId="21144" priority="1976" stopIfTrue="1">
      <formula>OR(S14=祝色)</formula>
    </cfRule>
  </conditionalFormatting>
  <conditionalFormatting sqref="U14:V15">
    <cfRule type="expression" dxfId="21143" priority="1977" stopIfTrue="1">
      <formula>OR(AND(WEEKDAY(U14)=1,MONTH(U14)&lt;&gt;MONTH(Q1)),AND(OR(U14=祝色),MONTH(U14)&lt;&gt;MONTH(Q1)))</formula>
    </cfRule>
    <cfRule type="expression" dxfId="21142" priority="1978" stopIfTrue="1">
      <formula>MONTH(U14)&lt;&gt;MONTH(Q1)</formula>
    </cfRule>
    <cfRule type="expression" dxfId="21141" priority="1979" stopIfTrue="1">
      <formula>OR(U14=祝色)</formula>
    </cfRule>
  </conditionalFormatting>
  <conditionalFormatting sqref="W14:X15">
    <cfRule type="expression" dxfId="21140" priority="1931" stopIfTrue="1">
      <formula>OR(AND(WEEKDAY(W14)=1,MONTH(W14)&lt;&gt;MONTH(Q1)),AND(OR(W14=祝色),MONTH(W14)&lt;&gt;MONTH(Q1)))</formula>
    </cfRule>
    <cfRule type="expression" dxfId="21139" priority="1932" stopIfTrue="1">
      <formula>MONTH(W14)&lt;&gt;MONTH(Q1)</formula>
    </cfRule>
    <cfRule type="expression" dxfId="21138" priority="1933" stopIfTrue="1">
      <formula>OR(W14=祝色)</formula>
    </cfRule>
  </conditionalFormatting>
  <conditionalFormatting sqref="Y14:Z15">
    <cfRule type="expression" dxfId="21137" priority="1928" stopIfTrue="1">
      <formula>OR(AND(WEEKDAY(Y14)=1,MONTH(Y14)&lt;&gt;MONTH(Q1)),AND(OR(Y14=祝色),MONTH(Y14)&lt;&gt;MONTH(Q1)))</formula>
    </cfRule>
    <cfRule type="expression" dxfId="21136" priority="1929" stopIfTrue="1">
      <formula>MONTH(Y14)&lt;&gt;MONTH(Q1)</formula>
    </cfRule>
    <cfRule type="expression" dxfId="21135" priority="1930" stopIfTrue="1">
      <formula>OR(Y14=祝色)</formula>
    </cfRule>
  </conditionalFormatting>
  <conditionalFormatting sqref="AA14:AB15">
    <cfRule type="expression" dxfId="21134" priority="1925" stopIfTrue="1">
      <formula>OR(AND(WEEKDAY(AA14)=1,MONTH(AA14)&lt;&gt;MONTH(Q1)),AND(OR(AA14=祝色),MONTH(AA14)&lt;&gt;MONTH(Q1)))</formula>
    </cfRule>
    <cfRule type="expression" dxfId="21133" priority="1926" stopIfTrue="1">
      <formula>MONTH(AA14)&lt;&gt;MONTH(Q1)</formula>
    </cfRule>
    <cfRule type="expression" dxfId="21132" priority="1927" stopIfTrue="1">
      <formula>OR(AA14=祝色)</formula>
    </cfRule>
  </conditionalFormatting>
  <conditionalFormatting sqref="AC14:AD15">
    <cfRule type="expression" dxfId="21131" priority="1922" stopIfTrue="1">
      <formula>OR(AND(WEEKDAY(AC14)=1,MONTH(AC14)&lt;&gt;MONTH(Q1)),AND(OR(AC14=祝色),MONTH(AC14)&lt;&gt;MONTH(Q1)))</formula>
    </cfRule>
    <cfRule type="expression" dxfId="21130" priority="1923" stopIfTrue="1">
      <formula>MONTH(AC14)&lt;&gt;MONTH(Q1)</formula>
    </cfRule>
    <cfRule type="expression" dxfId="21129" priority="1924" stopIfTrue="1">
      <formula>OR(AC14=祝色)</formula>
    </cfRule>
  </conditionalFormatting>
  <conditionalFormatting sqref="Q16:R17">
    <cfRule type="expression" dxfId="21128" priority="1919" stopIfTrue="1">
      <formula>OR(AND(WEEKDAY(Q16)=1,MONTH(Q16)&lt;&gt;MONTH(Q1)),AND(OR(Q16=祝色),MONTH(Q16)&lt;&gt;MONTH(Q1)))</formula>
    </cfRule>
    <cfRule type="expression" dxfId="21127" priority="1920" stopIfTrue="1">
      <formula>MONTH(Q16)&lt;&gt;MONTH(Q1)</formula>
    </cfRule>
    <cfRule type="expression" dxfId="21126" priority="1921" stopIfTrue="1">
      <formula>OR(Q16=祝色)</formula>
    </cfRule>
  </conditionalFormatting>
  <conditionalFormatting sqref="S16:T17">
    <cfRule type="expression" dxfId="21125" priority="1916" stopIfTrue="1">
      <formula>OR(AND(WEEKDAY(S16)=1,MONTH(S16)&lt;&gt;MONTH(Q1)),AND(OR(S16=祝色),MONTH(S16)&lt;&gt;MONTH(Q1)))</formula>
    </cfRule>
    <cfRule type="expression" dxfId="21124" priority="1917" stopIfTrue="1">
      <formula>MONTH(S16)&lt;&gt;MONTH(Q1)</formula>
    </cfRule>
    <cfRule type="expression" dxfId="21123" priority="1918" stopIfTrue="1">
      <formula>OR(S16=祝色)</formula>
    </cfRule>
  </conditionalFormatting>
  <conditionalFormatting sqref="N24:O25">
    <cfRule type="expression" dxfId="21122" priority="1888" stopIfTrue="1">
      <formula>OR(N24=祝色)</formula>
    </cfRule>
  </conditionalFormatting>
  <conditionalFormatting sqref="B24:C25">
    <cfRule type="expression" dxfId="21121" priority="1901" stopIfTrue="1">
      <formula>OR(AND(WEEKDAY(B24)=1,MONTH(B24)&lt;&gt;MONTH(B19)),AND(OR(B24=祝色),MONTH(B24)&lt;&gt;MONTH(B19)))</formula>
    </cfRule>
    <cfRule type="expression" dxfId="21120" priority="1902" stopIfTrue="1">
      <formula>MONTH(B24)&lt;&gt;MONTH(B19)</formula>
    </cfRule>
    <cfRule type="expression" dxfId="21119" priority="1903" stopIfTrue="1">
      <formula>OR(B24=祝色)</formula>
    </cfRule>
  </conditionalFormatting>
  <conditionalFormatting sqref="D24:E25">
    <cfRule type="expression" dxfId="21118" priority="1904" stopIfTrue="1">
      <formula>OR(AND(WEEKDAY(D24)=1,MONTH(D24)&lt;&gt;MONTH(B19)),AND(OR(D24=祝色),MONTH(D24)&lt;&gt;MONTH(B19)))</formula>
    </cfRule>
    <cfRule type="expression" dxfId="21117" priority="1905" stopIfTrue="1">
      <formula>MONTH(D24)&lt;&gt;MONTH(B19)</formula>
    </cfRule>
    <cfRule type="expression" dxfId="21116" priority="1906" stopIfTrue="1">
      <formula>OR(D24=祝色)</formula>
    </cfRule>
  </conditionalFormatting>
  <conditionalFormatting sqref="F24:G25">
    <cfRule type="expression" dxfId="21115" priority="1889" stopIfTrue="1">
      <formula>OR(AND(WEEKDAY(F24)=1,MONTH(F24)&lt;&gt;MONTH(B19)),AND(OR(F24=祝色),MONTH(F24)&lt;&gt;MONTH(B19)))</formula>
    </cfRule>
    <cfRule type="expression" dxfId="21114" priority="1890" stopIfTrue="1">
      <formula>MONTH(F24)&lt;&gt;MONTH(B19)</formula>
    </cfRule>
    <cfRule type="expression" dxfId="21113" priority="1891" stopIfTrue="1">
      <formula>OR(F24=祝色)</formula>
    </cfRule>
  </conditionalFormatting>
  <conditionalFormatting sqref="H24:I25">
    <cfRule type="expression" dxfId="21112" priority="1892" stopIfTrue="1">
      <formula>OR(AND(WEEKDAY(H24)=1,MONTH(H24)&lt;&gt;MONTH(B19)),AND(OR(H24=祝色),MONTH(H24)&lt;&gt;MONTH(B19)))</formula>
    </cfRule>
    <cfRule type="expression" dxfId="21111" priority="1893" stopIfTrue="1">
      <formula>MONTH(H24)&lt;&gt;MONTH(B19)</formula>
    </cfRule>
    <cfRule type="expression" dxfId="21110" priority="1894" stopIfTrue="1">
      <formula>OR(H24=祝色)</formula>
    </cfRule>
  </conditionalFormatting>
  <conditionalFormatting sqref="J24:K25">
    <cfRule type="expression" dxfId="21109" priority="1895" stopIfTrue="1">
      <formula>OR(AND(WEEKDAY(J24)=1,MONTH(J24)&lt;&gt;MONTH(B19)),AND(OR(J24=祝色),MONTH(J24)&lt;&gt;MONTH(B19)))</formula>
    </cfRule>
    <cfRule type="expression" dxfId="21108" priority="1896" stopIfTrue="1">
      <formula>MONTH(J24)&lt;&gt;MONTH(B19)</formula>
    </cfRule>
    <cfRule type="expression" dxfId="21107" priority="1897" stopIfTrue="1">
      <formula>OR(J24=祝色)</formula>
    </cfRule>
  </conditionalFormatting>
  <conditionalFormatting sqref="L24:M25">
    <cfRule type="expression" dxfId="21106" priority="1898" stopIfTrue="1">
      <formula>OR(AND(WEEKDAY(L24)=1,MONTH(L24)&lt;&gt;MONTH(B19)),AND(OR(L24=祝色),MONTH(L24)&lt;&gt;MONTH(B19)))</formula>
    </cfRule>
    <cfRule type="expression" dxfId="21105" priority="1899" stopIfTrue="1">
      <formula>MONTH(L24)&lt;&gt;MONTH(B19)</formula>
    </cfRule>
    <cfRule type="expression" dxfId="21104" priority="1900" stopIfTrue="1">
      <formula>OR(L24=祝色)</formula>
    </cfRule>
  </conditionalFormatting>
  <conditionalFormatting sqref="B26:C27">
    <cfRule type="expression" dxfId="21103" priority="1887" stopIfTrue="1">
      <formula>OR(B26=祝色)</formula>
    </cfRule>
  </conditionalFormatting>
  <conditionalFormatting sqref="D26:E27">
    <cfRule type="expression" dxfId="21102" priority="1886" stopIfTrue="1">
      <formula>OR(D26=祝色)</formula>
    </cfRule>
  </conditionalFormatting>
  <conditionalFormatting sqref="F26:G27">
    <cfRule type="expression" dxfId="21101" priority="1885" stopIfTrue="1">
      <formula>OR(F26=祝色)</formula>
    </cfRule>
  </conditionalFormatting>
  <conditionalFormatting sqref="H26:I27">
    <cfRule type="expression" dxfId="21100" priority="1884" stopIfTrue="1">
      <formula>OR(H26=祝色)</formula>
    </cfRule>
  </conditionalFormatting>
  <conditionalFormatting sqref="J26:K27">
    <cfRule type="expression" dxfId="21099" priority="1883" stopIfTrue="1">
      <formula>OR(J26=祝色)</formula>
    </cfRule>
  </conditionalFormatting>
  <conditionalFormatting sqref="L26:M27">
    <cfRule type="expression" dxfId="21098" priority="1882" stopIfTrue="1">
      <formula>OR(L26=祝色)</formula>
    </cfRule>
  </conditionalFormatting>
  <conditionalFormatting sqref="N26:O27">
    <cfRule type="expression" dxfId="21097" priority="1881" stopIfTrue="1">
      <formula>OR(N26=祝色)</formula>
    </cfRule>
  </conditionalFormatting>
  <conditionalFormatting sqref="B28:C29">
    <cfRule type="expression" dxfId="21096" priority="1880" stopIfTrue="1">
      <formula>OR(B28=祝色)</formula>
    </cfRule>
  </conditionalFormatting>
  <conditionalFormatting sqref="D28:E29">
    <cfRule type="expression" dxfId="21095" priority="1879" stopIfTrue="1">
      <formula>OR(D28=祝色)</formula>
    </cfRule>
  </conditionalFormatting>
  <conditionalFormatting sqref="F28:G29">
    <cfRule type="expression" dxfId="21094" priority="1878" stopIfTrue="1">
      <formula>OR(F28=祝色)</formula>
    </cfRule>
  </conditionalFormatting>
  <conditionalFormatting sqref="H28:I29">
    <cfRule type="expression" dxfId="21093" priority="1877" stopIfTrue="1">
      <formula>OR(H28=祝色)</formula>
    </cfRule>
  </conditionalFormatting>
  <conditionalFormatting sqref="J28:K29">
    <cfRule type="expression" dxfId="21092" priority="1876" stopIfTrue="1">
      <formula>OR(J28=祝色)</formula>
    </cfRule>
  </conditionalFormatting>
  <conditionalFormatting sqref="L28:M29">
    <cfRule type="expression" dxfId="21091" priority="1875" stopIfTrue="1">
      <formula>OR(L28=祝色)</formula>
    </cfRule>
  </conditionalFormatting>
  <conditionalFormatting sqref="N28:O29">
    <cfRule type="expression" dxfId="21090" priority="1874" stopIfTrue="1">
      <formula>OR(N28=祝色)</formula>
    </cfRule>
  </conditionalFormatting>
  <conditionalFormatting sqref="B30:C31">
    <cfRule type="expression" dxfId="21089" priority="1873" stopIfTrue="1">
      <formula>OR(B30=祝色)</formula>
    </cfRule>
  </conditionalFormatting>
  <conditionalFormatting sqref="D30:E31">
    <cfRule type="expression" dxfId="21088" priority="1872" stopIfTrue="1">
      <formula>OR(D30=祝色)</formula>
    </cfRule>
  </conditionalFormatting>
  <conditionalFormatting sqref="F30:G31">
    <cfRule type="expression" dxfId="21087" priority="1871" stopIfTrue="1">
      <formula>OR(F30=祝色)</formula>
    </cfRule>
  </conditionalFormatting>
  <conditionalFormatting sqref="H30:I31">
    <cfRule type="expression" dxfId="21086" priority="1870" stopIfTrue="1">
      <formula>OR(H30=祝色)</formula>
    </cfRule>
  </conditionalFormatting>
  <conditionalFormatting sqref="J30:K31">
    <cfRule type="expression" dxfId="21085" priority="1869" stopIfTrue="1">
      <formula>OR(J30=祝色)</formula>
    </cfRule>
  </conditionalFormatting>
  <conditionalFormatting sqref="L30:M31">
    <cfRule type="expression" dxfId="21084" priority="1868" stopIfTrue="1">
      <formula>OR(L30=祝色)</formula>
    </cfRule>
  </conditionalFormatting>
  <conditionalFormatting sqref="N30:O31">
    <cfRule type="expression" dxfId="21083" priority="1867" stopIfTrue="1">
      <formula>OR(N30=祝色)</formula>
    </cfRule>
  </conditionalFormatting>
  <conditionalFormatting sqref="B32:C33">
    <cfRule type="expression" dxfId="21082" priority="1913" stopIfTrue="1">
      <formula>OR(AND(WEEKDAY(B32)=1,MONTH(B32)&lt;&gt;MONTH(B19)),AND(OR(B32=祝色),MONTH(B32)&lt;&gt;MONTH(B19)))</formula>
    </cfRule>
    <cfRule type="expression" dxfId="21081" priority="1914" stopIfTrue="1">
      <formula>MONTH(B32)&lt;&gt;MONTH(B19)</formula>
    </cfRule>
    <cfRule type="expression" dxfId="21080" priority="1915" stopIfTrue="1">
      <formula>OR(B32=祝色)</formula>
    </cfRule>
  </conditionalFormatting>
  <conditionalFormatting sqref="D32:E33">
    <cfRule type="expression" dxfId="21079" priority="1907" stopIfTrue="1">
      <formula>OR(AND(WEEKDAY(D32)=1,MONTH(D32)&lt;&gt;MONTH(B19)),AND(OR(D32=祝色),MONTH(D32)&lt;&gt;MONTH(B19)))</formula>
    </cfRule>
    <cfRule type="expression" dxfId="21078" priority="1908" stopIfTrue="1">
      <formula>MONTH(D32)&lt;&gt;MONTH(B19)</formula>
    </cfRule>
    <cfRule type="expression" dxfId="21077" priority="1909" stopIfTrue="1">
      <formula>OR(D32=祝色)</formula>
    </cfRule>
  </conditionalFormatting>
  <conditionalFormatting sqref="F32:G33">
    <cfRule type="expression" dxfId="21076" priority="1910" stopIfTrue="1">
      <formula>OR(AND(WEEKDAY(F32)=1,MONTH(F32)&lt;&gt;MONTH(B19)),AND(OR(F32=祝色),MONTH(F32)&lt;&gt;MONTH(B19)))</formula>
    </cfRule>
    <cfRule type="expression" dxfId="21075" priority="1911" stopIfTrue="1">
      <formula>MONTH(F32)&lt;&gt;MONTH(B19)</formula>
    </cfRule>
    <cfRule type="expression" dxfId="21074" priority="1912" stopIfTrue="1">
      <formula>OR(F32=祝色)</formula>
    </cfRule>
  </conditionalFormatting>
  <conditionalFormatting sqref="H32:I33">
    <cfRule type="expression" dxfId="21073" priority="1864" stopIfTrue="1">
      <formula>OR(AND(WEEKDAY(H32)=1,MONTH(H32)&lt;&gt;MONTH(B19)),AND(OR(H32=祝色),MONTH(H32)&lt;&gt;MONTH(B19)))</formula>
    </cfRule>
    <cfRule type="expression" dxfId="21072" priority="1865" stopIfTrue="1">
      <formula>MONTH(H32)&lt;&gt;MONTH(B19)</formula>
    </cfRule>
    <cfRule type="expression" dxfId="21071" priority="1866" stopIfTrue="1">
      <formula>OR(H32=祝色)</formula>
    </cfRule>
  </conditionalFormatting>
  <conditionalFormatting sqref="J32:K33">
    <cfRule type="expression" dxfId="21070" priority="1861" stopIfTrue="1">
      <formula>OR(AND(WEEKDAY(J32)=1,MONTH(J32)&lt;&gt;MONTH(B19)),AND(OR(J32=祝色),MONTH(J32)&lt;&gt;MONTH(B19)))</formula>
    </cfRule>
    <cfRule type="expression" dxfId="21069" priority="1862" stopIfTrue="1">
      <formula>MONTH(J32)&lt;&gt;MONTH(B19)</formula>
    </cfRule>
    <cfRule type="expression" dxfId="21068" priority="1863" stopIfTrue="1">
      <formula>OR(J32=祝色)</formula>
    </cfRule>
  </conditionalFormatting>
  <conditionalFormatting sqref="L32:M33">
    <cfRule type="expression" dxfId="21067" priority="1858" stopIfTrue="1">
      <formula>OR(AND(WEEKDAY(L32)=1,MONTH(L32)&lt;&gt;MONTH(B19)),AND(OR(L32=祝色),MONTH(L32)&lt;&gt;MONTH(B19)))</formula>
    </cfRule>
    <cfRule type="expression" dxfId="21066" priority="1859" stopIfTrue="1">
      <formula>MONTH(L32)&lt;&gt;MONTH(B19)</formula>
    </cfRule>
    <cfRule type="expression" dxfId="21065" priority="1860" stopIfTrue="1">
      <formula>OR(L32=祝色)</formula>
    </cfRule>
  </conditionalFormatting>
  <conditionalFormatting sqref="N32:O33">
    <cfRule type="expression" dxfId="21064" priority="1855" stopIfTrue="1">
      <formula>OR(AND(WEEKDAY(N32)=1,MONTH(N32)&lt;&gt;MONTH(B19)),AND(OR(N32=祝色),MONTH(N32)&lt;&gt;MONTH(B19)))</formula>
    </cfRule>
    <cfRule type="expression" dxfId="21063" priority="1856" stopIfTrue="1">
      <formula>MONTH(N32)&lt;&gt;MONTH(B19)</formula>
    </cfRule>
    <cfRule type="expression" dxfId="21062" priority="1857" stopIfTrue="1">
      <formula>OR(N32=祝色)</formula>
    </cfRule>
  </conditionalFormatting>
  <conditionalFormatting sqref="B34:C35">
    <cfRule type="expression" dxfId="21061" priority="1852" stopIfTrue="1">
      <formula>OR(AND(WEEKDAY(B34)=1,MONTH(B34)&lt;&gt;MONTH(B19)),AND(OR(B34=祝色),MONTH(B34)&lt;&gt;MONTH(B19)))</formula>
    </cfRule>
    <cfRule type="expression" dxfId="21060" priority="1853" stopIfTrue="1">
      <formula>MONTH(B34)&lt;&gt;MONTH(B19)</formula>
    </cfRule>
    <cfRule type="expression" dxfId="21059" priority="1854" stopIfTrue="1">
      <formula>OR(B34=祝色)</formula>
    </cfRule>
  </conditionalFormatting>
  <conditionalFormatting sqref="D34:E35">
    <cfRule type="expression" dxfId="21058" priority="1849" stopIfTrue="1">
      <formula>OR(AND(WEEKDAY(D34)=1,MONTH(D34)&lt;&gt;MONTH(B19)),AND(OR(D34=祝色),MONTH(D34)&lt;&gt;MONTH(B19)))</formula>
    </cfRule>
    <cfRule type="expression" dxfId="21057" priority="1850" stopIfTrue="1">
      <formula>MONTH(D34)&lt;&gt;MONTH(B19)</formula>
    </cfRule>
    <cfRule type="expression" dxfId="21056" priority="1851" stopIfTrue="1">
      <formula>OR(D34=祝色)</formula>
    </cfRule>
  </conditionalFormatting>
  <conditionalFormatting sqref="AC24:AD25">
    <cfRule type="expression" dxfId="21055" priority="1821" stopIfTrue="1">
      <formula>OR(AC24=祝色)</formula>
    </cfRule>
  </conditionalFormatting>
  <conditionalFormatting sqref="Q24:R25">
    <cfRule type="expression" dxfId="21054" priority="1834" stopIfTrue="1">
      <formula>OR(AND(WEEKDAY(Q24)=1,MONTH(Q24)&lt;&gt;MONTH(Q19)),AND(OR(Q24=祝色),MONTH(Q24)&lt;&gt;MONTH(Q19)))</formula>
    </cfRule>
    <cfRule type="expression" dxfId="21053" priority="1835" stopIfTrue="1">
      <formula>MONTH(Q24)&lt;&gt;MONTH(Q19)</formula>
    </cfRule>
    <cfRule type="expression" dxfId="21052" priority="1836" stopIfTrue="1">
      <formula>OR(Q24=祝色)</formula>
    </cfRule>
  </conditionalFormatting>
  <conditionalFormatting sqref="S24:T25">
    <cfRule type="expression" dxfId="21051" priority="1837" stopIfTrue="1">
      <formula>OR(AND(WEEKDAY(S24)=1,MONTH(S24)&lt;&gt;MONTH(Q19)),AND(OR(S24=祝色),MONTH(S24)&lt;&gt;MONTH(Q19)))</formula>
    </cfRule>
    <cfRule type="expression" dxfId="21050" priority="1838" stopIfTrue="1">
      <formula>MONTH(S24)&lt;&gt;MONTH(Q19)</formula>
    </cfRule>
    <cfRule type="expression" dxfId="21049" priority="1839" stopIfTrue="1">
      <formula>OR(S24=祝色)</formula>
    </cfRule>
  </conditionalFormatting>
  <conditionalFormatting sqref="U24:V25">
    <cfRule type="expression" dxfId="21048" priority="1822" stopIfTrue="1">
      <formula>OR(AND(WEEKDAY(U24)=1,MONTH(U24)&lt;&gt;MONTH(Q19)),AND(OR(U24=祝色),MONTH(U24)&lt;&gt;MONTH(Q19)))</formula>
    </cfRule>
    <cfRule type="expression" dxfId="21047" priority="1823" stopIfTrue="1">
      <formula>MONTH(U24)&lt;&gt;MONTH(Q19)</formula>
    </cfRule>
    <cfRule type="expression" dxfId="21046" priority="1824" stopIfTrue="1">
      <formula>OR(U24=祝色)</formula>
    </cfRule>
  </conditionalFormatting>
  <conditionalFormatting sqref="W24:X25">
    <cfRule type="expression" dxfId="21045" priority="1825" stopIfTrue="1">
      <formula>OR(AND(WEEKDAY(W24)=1,MONTH(W24)&lt;&gt;MONTH(Q19)),AND(OR(W24=祝色),MONTH(W24)&lt;&gt;MONTH(Q19)))</formula>
    </cfRule>
    <cfRule type="expression" dxfId="21044" priority="1826" stopIfTrue="1">
      <formula>MONTH(W24)&lt;&gt;MONTH(Q19)</formula>
    </cfRule>
    <cfRule type="expression" dxfId="21043" priority="1827" stopIfTrue="1">
      <formula>OR(W24=祝色)</formula>
    </cfRule>
  </conditionalFormatting>
  <conditionalFormatting sqref="Y24:Z25">
    <cfRule type="expression" dxfId="21042" priority="1828" stopIfTrue="1">
      <formula>OR(AND(WEEKDAY(Y24)=1,MONTH(Y24)&lt;&gt;MONTH(Q19)),AND(OR(Y24=祝色),MONTH(Y24)&lt;&gt;MONTH(Q19)))</formula>
    </cfRule>
    <cfRule type="expression" dxfId="21041" priority="1829" stopIfTrue="1">
      <formula>MONTH(Y24)&lt;&gt;MONTH(Q19)</formula>
    </cfRule>
    <cfRule type="expression" dxfId="21040" priority="1830" stopIfTrue="1">
      <formula>OR(Y24=祝色)</formula>
    </cfRule>
  </conditionalFormatting>
  <conditionalFormatting sqref="AA24:AB25">
    <cfRule type="expression" dxfId="21039" priority="1831" stopIfTrue="1">
      <formula>OR(AND(WEEKDAY(AA24)=1,MONTH(AA24)&lt;&gt;MONTH(Q19)),AND(OR(AA24=祝色),MONTH(AA24)&lt;&gt;MONTH(Q19)))</formula>
    </cfRule>
    <cfRule type="expression" dxfId="21038" priority="1832" stopIfTrue="1">
      <formula>MONTH(AA24)&lt;&gt;MONTH(Q19)</formula>
    </cfRule>
    <cfRule type="expression" dxfId="21037" priority="1833" stopIfTrue="1">
      <formula>OR(AA24=祝色)</formula>
    </cfRule>
  </conditionalFormatting>
  <conditionalFormatting sqref="Q26:R27">
    <cfRule type="expression" dxfId="21036" priority="1820" stopIfTrue="1">
      <formula>OR(Q26=祝色)</formula>
    </cfRule>
  </conditionalFormatting>
  <conditionalFormatting sqref="S26:T27">
    <cfRule type="expression" dxfId="21035" priority="1819" stopIfTrue="1">
      <formula>OR(S26=祝色)</formula>
    </cfRule>
  </conditionalFormatting>
  <conditionalFormatting sqref="U26:V27">
    <cfRule type="expression" dxfId="21034" priority="1818" stopIfTrue="1">
      <formula>OR(U26=祝色)</formula>
    </cfRule>
  </conditionalFormatting>
  <conditionalFormatting sqref="W26:X27">
    <cfRule type="expression" dxfId="21033" priority="1817" stopIfTrue="1">
      <formula>OR(W26=祝色)</formula>
    </cfRule>
  </conditionalFormatting>
  <conditionalFormatting sqref="Y26:Z27">
    <cfRule type="expression" dxfId="21032" priority="1816" stopIfTrue="1">
      <formula>OR(Y26=祝色)</formula>
    </cfRule>
  </conditionalFormatting>
  <conditionalFormatting sqref="AA26:AB27">
    <cfRule type="expression" dxfId="21031" priority="1815" stopIfTrue="1">
      <formula>OR(AA26=祝色)</formula>
    </cfRule>
  </conditionalFormatting>
  <conditionalFormatting sqref="AC26:AD27">
    <cfRule type="expression" dxfId="21030" priority="1814" stopIfTrue="1">
      <formula>OR(AC26=祝色)</formula>
    </cfRule>
  </conditionalFormatting>
  <conditionalFormatting sqref="Q28:R29">
    <cfRule type="expression" dxfId="21029" priority="1813" stopIfTrue="1">
      <formula>OR(Q28=祝色)</formula>
    </cfRule>
  </conditionalFormatting>
  <conditionalFormatting sqref="S28:T29">
    <cfRule type="expression" dxfId="21028" priority="1812" stopIfTrue="1">
      <formula>OR(S28=祝色)</formula>
    </cfRule>
  </conditionalFormatting>
  <conditionalFormatting sqref="U28:V29">
    <cfRule type="expression" dxfId="21027" priority="1811" stopIfTrue="1">
      <formula>OR(U28=祝色)</formula>
    </cfRule>
  </conditionalFormatting>
  <conditionalFormatting sqref="W28:X29">
    <cfRule type="expression" dxfId="21026" priority="1810" stopIfTrue="1">
      <formula>OR(W28=祝色)</formula>
    </cfRule>
  </conditionalFormatting>
  <conditionalFormatting sqref="Y28:Z29">
    <cfRule type="expression" dxfId="21025" priority="1809" stopIfTrue="1">
      <formula>OR(Y28=祝色)</formula>
    </cfRule>
  </conditionalFormatting>
  <conditionalFormatting sqref="AA28:AB29">
    <cfRule type="expression" dxfId="21024" priority="1808" stopIfTrue="1">
      <formula>OR(AA28=祝色)</formula>
    </cfRule>
  </conditionalFormatting>
  <conditionalFormatting sqref="AC28:AD29">
    <cfRule type="expression" dxfId="21023" priority="1807" stopIfTrue="1">
      <formula>OR(AC28=祝色)</formula>
    </cfRule>
  </conditionalFormatting>
  <conditionalFormatting sqref="Q30:R31">
    <cfRule type="expression" dxfId="21022" priority="1806" stopIfTrue="1">
      <formula>OR(Q30=祝色)</formula>
    </cfRule>
  </conditionalFormatting>
  <conditionalFormatting sqref="S30:T31">
    <cfRule type="expression" dxfId="21021" priority="1805" stopIfTrue="1">
      <formula>OR(S30=祝色)</formula>
    </cfRule>
  </conditionalFormatting>
  <conditionalFormatting sqref="U30:V31">
    <cfRule type="expression" dxfId="21020" priority="1804" stopIfTrue="1">
      <formula>OR(U30=祝色)</formula>
    </cfRule>
  </conditionalFormatting>
  <conditionalFormatting sqref="W30:X31">
    <cfRule type="expression" dxfId="21019" priority="1803" stopIfTrue="1">
      <formula>OR(W30=祝色)</formula>
    </cfRule>
  </conditionalFormatting>
  <conditionalFormatting sqref="Y30:Z31">
    <cfRule type="expression" dxfId="21018" priority="1802" stopIfTrue="1">
      <formula>OR(Y30=祝色)</formula>
    </cfRule>
  </conditionalFormatting>
  <conditionalFormatting sqref="AA30:AB31">
    <cfRule type="expression" dxfId="21017" priority="1801" stopIfTrue="1">
      <formula>OR(AA30=祝色)</formula>
    </cfRule>
  </conditionalFormatting>
  <conditionalFormatting sqref="AC30:AD31">
    <cfRule type="expression" dxfId="21016" priority="1800" stopIfTrue="1">
      <formula>OR(AC30=祝色)</formula>
    </cfRule>
  </conditionalFormatting>
  <conditionalFormatting sqref="Q32:R33">
    <cfRule type="expression" dxfId="21015" priority="1846" stopIfTrue="1">
      <formula>OR(AND(WEEKDAY(Q32)=1,MONTH(Q32)&lt;&gt;MONTH(Q19)),AND(OR(Q32=祝色),MONTH(Q32)&lt;&gt;MONTH(Q19)))</formula>
    </cfRule>
    <cfRule type="expression" dxfId="21014" priority="1847" stopIfTrue="1">
      <formula>MONTH(Q32)&lt;&gt;MONTH(Q19)</formula>
    </cfRule>
    <cfRule type="expression" dxfId="21013" priority="1848" stopIfTrue="1">
      <formula>OR(Q32=祝色)</formula>
    </cfRule>
  </conditionalFormatting>
  <conditionalFormatting sqref="S32:T33">
    <cfRule type="expression" dxfId="21012" priority="1840" stopIfTrue="1">
      <formula>OR(AND(WEEKDAY(S32)=1,MONTH(S32)&lt;&gt;MONTH(Q19)),AND(OR(S32=祝色),MONTH(S32)&lt;&gt;MONTH(Q19)))</formula>
    </cfRule>
    <cfRule type="expression" dxfId="21011" priority="1841" stopIfTrue="1">
      <formula>MONTH(S32)&lt;&gt;MONTH(Q19)</formula>
    </cfRule>
    <cfRule type="expression" dxfId="21010" priority="1842" stopIfTrue="1">
      <formula>OR(S32=祝色)</formula>
    </cfRule>
  </conditionalFormatting>
  <conditionalFormatting sqref="U32:V33">
    <cfRule type="expression" dxfId="21009" priority="1843" stopIfTrue="1">
      <formula>OR(AND(WEEKDAY(U32)=1,MONTH(U32)&lt;&gt;MONTH(Q19)),AND(OR(U32=祝色),MONTH(U32)&lt;&gt;MONTH(Q19)))</formula>
    </cfRule>
    <cfRule type="expression" dxfId="21008" priority="1844" stopIfTrue="1">
      <formula>MONTH(U32)&lt;&gt;MONTH(Q19)</formula>
    </cfRule>
    <cfRule type="expression" dxfId="21007" priority="1845" stopIfTrue="1">
      <formula>OR(U32=祝色)</formula>
    </cfRule>
  </conditionalFormatting>
  <conditionalFormatting sqref="W32:X33">
    <cfRule type="expression" dxfId="21006" priority="1797" stopIfTrue="1">
      <formula>OR(AND(WEEKDAY(W32)=1,MONTH(W32)&lt;&gt;MONTH(Q19)),AND(OR(W32=祝色),MONTH(W32)&lt;&gt;MONTH(Q19)))</formula>
    </cfRule>
    <cfRule type="expression" dxfId="21005" priority="1798" stopIfTrue="1">
      <formula>MONTH(W32)&lt;&gt;MONTH(Q19)</formula>
    </cfRule>
    <cfRule type="expression" dxfId="21004" priority="1799" stopIfTrue="1">
      <formula>OR(W32=祝色)</formula>
    </cfRule>
  </conditionalFormatting>
  <conditionalFormatting sqref="Y32:Z33">
    <cfRule type="expression" dxfId="21003" priority="1794" stopIfTrue="1">
      <formula>OR(AND(WEEKDAY(Y32)=1,MONTH(Y32)&lt;&gt;MONTH(Q19)),AND(OR(Y32=祝色),MONTH(Y32)&lt;&gt;MONTH(Q19)))</formula>
    </cfRule>
    <cfRule type="expression" dxfId="21002" priority="1795" stopIfTrue="1">
      <formula>MONTH(Y32)&lt;&gt;MONTH(Q19)</formula>
    </cfRule>
    <cfRule type="expression" dxfId="21001" priority="1796" stopIfTrue="1">
      <formula>OR(Y32=祝色)</formula>
    </cfRule>
  </conditionalFormatting>
  <conditionalFormatting sqref="AA32:AB33">
    <cfRule type="expression" dxfId="21000" priority="1791" stopIfTrue="1">
      <formula>OR(AND(WEEKDAY(AA32)=1,MONTH(AA32)&lt;&gt;MONTH(Q19)),AND(OR(AA32=祝色),MONTH(AA32)&lt;&gt;MONTH(Q19)))</formula>
    </cfRule>
    <cfRule type="expression" dxfId="20999" priority="1792" stopIfTrue="1">
      <formula>MONTH(AA32)&lt;&gt;MONTH(Q19)</formula>
    </cfRule>
    <cfRule type="expression" dxfId="20998" priority="1793" stopIfTrue="1">
      <formula>OR(AA32=祝色)</formula>
    </cfRule>
  </conditionalFormatting>
  <conditionalFormatting sqref="AC32:AD33">
    <cfRule type="expression" dxfId="20997" priority="1788" stopIfTrue="1">
      <formula>OR(AND(WEEKDAY(AC32)=1,MONTH(AC32)&lt;&gt;MONTH(Q19)),AND(OR(AC32=祝色),MONTH(AC32)&lt;&gt;MONTH(Q19)))</formula>
    </cfRule>
    <cfRule type="expression" dxfId="20996" priority="1789" stopIfTrue="1">
      <formula>MONTH(AC32)&lt;&gt;MONTH(Q19)</formula>
    </cfRule>
    <cfRule type="expression" dxfId="20995" priority="1790" stopIfTrue="1">
      <formula>OR(AC32=祝色)</formula>
    </cfRule>
  </conditionalFormatting>
  <conditionalFormatting sqref="Q34:R35">
    <cfRule type="expression" dxfId="20994" priority="1785" stopIfTrue="1">
      <formula>OR(AND(WEEKDAY(Q34)=1,MONTH(Q34)&lt;&gt;MONTH(Q19)),AND(OR(Q34=祝色),MONTH(Q34)&lt;&gt;MONTH(Q19)))</formula>
    </cfRule>
    <cfRule type="expression" dxfId="20993" priority="1786" stopIfTrue="1">
      <formula>MONTH(Q34)&lt;&gt;MONTH(Q19)</formula>
    </cfRule>
    <cfRule type="expression" dxfId="20992" priority="1787" stopIfTrue="1">
      <formula>OR(Q34=祝色)</formula>
    </cfRule>
  </conditionalFormatting>
  <conditionalFormatting sqref="S34:T35">
    <cfRule type="expression" dxfId="20991" priority="1782" stopIfTrue="1">
      <formula>OR(AND(WEEKDAY(S34)=1,MONTH(S34)&lt;&gt;MONTH(Q19)),AND(OR(S34=祝色),MONTH(S34)&lt;&gt;MONTH(Q19)))</formula>
    </cfRule>
    <cfRule type="expression" dxfId="20990" priority="1783" stopIfTrue="1">
      <formula>MONTH(S34)&lt;&gt;MONTH(Q19)</formula>
    </cfRule>
    <cfRule type="expression" dxfId="20989" priority="1784" stopIfTrue="1">
      <formula>OR(S34=祝色)</formula>
    </cfRule>
  </conditionalFormatting>
  <conditionalFormatting sqref="N42:O43">
    <cfRule type="expression" dxfId="20988" priority="1754" stopIfTrue="1">
      <formula>OR(N42=祝色)</formula>
    </cfRule>
  </conditionalFormatting>
  <conditionalFormatting sqref="B42:C43">
    <cfRule type="expression" dxfId="20987" priority="1767" stopIfTrue="1">
      <formula>OR(AND(WEEKDAY(B42)=1,MONTH(B42)&lt;&gt;MONTH(B37)),AND(OR(B42=祝色),MONTH(B42)&lt;&gt;MONTH(B37)))</formula>
    </cfRule>
    <cfRule type="expression" dxfId="20986" priority="1768" stopIfTrue="1">
      <formula>MONTH(B42)&lt;&gt;MONTH(B37)</formula>
    </cfRule>
    <cfRule type="expression" dxfId="20985" priority="1769" stopIfTrue="1">
      <formula>OR(B42=祝色)</formula>
    </cfRule>
  </conditionalFormatting>
  <conditionalFormatting sqref="D42:E43">
    <cfRule type="expression" dxfId="20984" priority="1770" stopIfTrue="1">
      <formula>OR(AND(WEEKDAY(D42)=1,MONTH(D42)&lt;&gt;MONTH(B37)),AND(OR(D42=祝色),MONTH(D42)&lt;&gt;MONTH(B37)))</formula>
    </cfRule>
    <cfRule type="expression" dxfId="20983" priority="1771" stopIfTrue="1">
      <formula>MONTH(D42)&lt;&gt;MONTH(B37)</formula>
    </cfRule>
    <cfRule type="expression" dxfId="20982" priority="1772" stopIfTrue="1">
      <formula>OR(D42=祝色)</formula>
    </cfRule>
  </conditionalFormatting>
  <conditionalFormatting sqref="F42:G43">
    <cfRule type="expression" dxfId="20981" priority="1755" stopIfTrue="1">
      <formula>OR(AND(WEEKDAY(F42)=1,MONTH(F42)&lt;&gt;MONTH(B37)),AND(OR(F42=祝色),MONTH(F42)&lt;&gt;MONTH(B37)))</formula>
    </cfRule>
    <cfRule type="expression" dxfId="20980" priority="1756" stopIfTrue="1">
      <formula>MONTH(F42)&lt;&gt;MONTH(B37)</formula>
    </cfRule>
    <cfRule type="expression" dxfId="20979" priority="1757" stopIfTrue="1">
      <formula>OR(F42=祝色)</formula>
    </cfRule>
  </conditionalFormatting>
  <conditionalFormatting sqref="H42:I43">
    <cfRule type="expression" dxfId="20978" priority="1758" stopIfTrue="1">
      <formula>OR(AND(WEEKDAY(H42)=1,MONTH(H42)&lt;&gt;MONTH(B37)),AND(OR(H42=祝色),MONTH(H42)&lt;&gt;MONTH(B37)))</formula>
    </cfRule>
    <cfRule type="expression" dxfId="20977" priority="1759" stopIfTrue="1">
      <formula>MONTH(H42)&lt;&gt;MONTH(B37)</formula>
    </cfRule>
    <cfRule type="expression" dxfId="20976" priority="1760" stopIfTrue="1">
      <formula>OR(H42=祝色)</formula>
    </cfRule>
  </conditionalFormatting>
  <conditionalFormatting sqref="J42:K43">
    <cfRule type="expression" dxfId="20975" priority="1761" stopIfTrue="1">
      <formula>OR(AND(WEEKDAY(J42)=1,MONTH(J42)&lt;&gt;MONTH(B37)),AND(OR(J42=祝色),MONTH(J42)&lt;&gt;MONTH(B37)))</formula>
    </cfRule>
    <cfRule type="expression" dxfId="20974" priority="1762" stopIfTrue="1">
      <formula>MONTH(J42)&lt;&gt;MONTH(B37)</formula>
    </cfRule>
    <cfRule type="expression" dxfId="20973" priority="1763" stopIfTrue="1">
      <formula>OR(J42=祝色)</formula>
    </cfRule>
  </conditionalFormatting>
  <conditionalFormatting sqref="L42:M43">
    <cfRule type="expression" dxfId="20972" priority="1764" stopIfTrue="1">
      <formula>OR(AND(WEEKDAY(L42)=1,MONTH(L42)&lt;&gt;MONTH(B37)),AND(OR(L42=祝色),MONTH(L42)&lt;&gt;MONTH(B37)))</formula>
    </cfRule>
    <cfRule type="expression" dxfId="20971" priority="1765" stopIfTrue="1">
      <formula>MONTH(L42)&lt;&gt;MONTH(B37)</formula>
    </cfRule>
    <cfRule type="expression" dxfId="20970" priority="1766" stopIfTrue="1">
      <formula>OR(L42=祝色)</formula>
    </cfRule>
  </conditionalFormatting>
  <conditionalFormatting sqref="B44:C45">
    <cfRule type="expression" dxfId="20969" priority="1753" stopIfTrue="1">
      <formula>OR(B44=祝色)</formula>
    </cfRule>
  </conditionalFormatting>
  <conditionalFormatting sqref="D44:E45">
    <cfRule type="expression" dxfId="20968" priority="1752" stopIfTrue="1">
      <formula>OR(D44=祝色)</formula>
    </cfRule>
  </conditionalFormatting>
  <conditionalFormatting sqref="F44:G45">
    <cfRule type="expression" dxfId="20967" priority="1751" stopIfTrue="1">
      <formula>OR(F44=祝色)</formula>
    </cfRule>
  </conditionalFormatting>
  <conditionalFormatting sqref="H44:I45">
    <cfRule type="expression" dxfId="20966" priority="1750" stopIfTrue="1">
      <formula>OR(H44=祝色)</formula>
    </cfRule>
  </conditionalFormatting>
  <conditionalFormatting sqref="J44:K45">
    <cfRule type="expression" dxfId="20965" priority="1749" stopIfTrue="1">
      <formula>OR(J44=祝色)</formula>
    </cfRule>
  </conditionalFormatting>
  <conditionalFormatting sqref="L44:M45">
    <cfRule type="expression" dxfId="20964" priority="1748" stopIfTrue="1">
      <formula>OR(L44=祝色)</formula>
    </cfRule>
  </conditionalFormatting>
  <conditionalFormatting sqref="N44:O45">
    <cfRule type="expression" dxfId="20963" priority="1747" stopIfTrue="1">
      <formula>OR(N44=祝色)</formula>
    </cfRule>
  </conditionalFormatting>
  <conditionalFormatting sqref="B46:C47">
    <cfRule type="expression" dxfId="20962" priority="1746" stopIfTrue="1">
      <formula>OR(B46=祝色)</formula>
    </cfRule>
  </conditionalFormatting>
  <conditionalFormatting sqref="D46:E47">
    <cfRule type="expression" dxfId="20961" priority="1745" stopIfTrue="1">
      <formula>OR(D46=祝色)</formula>
    </cfRule>
  </conditionalFormatting>
  <conditionalFormatting sqref="F46:G47">
    <cfRule type="expression" dxfId="20960" priority="1744" stopIfTrue="1">
      <formula>OR(F46=祝色)</formula>
    </cfRule>
  </conditionalFormatting>
  <conditionalFormatting sqref="H46:I47">
    <cfRule type="expression" dxfId="20959" priority="1743" stopIfTrue="1">
      <formula>OR(H46=祝色)</formula>
    </cfRule>
  </conditionalFormatting>
  <conditionalFormatting sqref="J46:K47">
    <cfRule type="expression" dxfId="20958" priority="1742" stopIfTrue="1">
      <formula>OR(J46=祝色)</formula>
    </cfRule>
  </conditionalFormatting>
  <conditionalFormatting sqref="L46:M47">
    <cfRule type="expression" dxfId="20957" priority="1741" stopIfTrue="1">
      <formula>OR(L46=祝色)</formula>
    </cfRule>
  </conditionalFormatting>
  <conditionalFormatting sqref="N46:O47">
    <cfRule type="expression" dxfId="20956" priority="1740" stopIfTrue="1">
      <formula>OR(N46=祝色)</formula>
    </cfRule>
  </conditionalFormatting>
  <conditionalFormatting sqref="B48:C49">
    <cfRule type="expression" dxfId="20955" priority="1739" stopIfTrue="1">
      <formula>OR(B48=祝色)</formula>
    </cfRule>
  </conditionalFormatting>
  <conditionalFormatting sqref="D48:E49">
    <cfRule type="expression" dxfId="20954" priority="1738" stopIfTrue="1">
      <formula>OR(D48=祝色)</formula>
    </cfRule>
  </conditionalFormatting>
  <conditionalFormatting sqref="F48:G49">
    <cfRule type="expression" dxfId="20953" priority="1737" stopIfTrue="1">
      <formula>OR(F48=祝色)</formula>
    </cfRule>
  </conditionalFormatting>
  <conditionalFormatting sqref="H48:I49">
    <cfRule type="expression" dxfId="20952" priority="1736" stopIfTrue="1">
      <formula>OR(H48=祝色)</formula>
    </cfRule>
  </conditionalFormatting>
  <conditionalFormatting sqref="J48:K49">
    <cfRule type="expression" dxfId="20951" priority="1735" stopIfTrue="1">
      <formula>OR(J48=祝色)</formula>
    </cfRule>
  </conditionalFormatting>
  <conditionalFormatting sqref="L48:M49">
    <cfRule type="expression" dxfId="20950" priority="1734" stopIfTrue="1">
      <formula>OR(L48=祝色)</formula>
    </cfRule>
  </conditionalFormatting>
  <conditionalFormatting sqref="N48:O49">
    <cfRule type="expression" dxfId="20949" priority="1733" stopIfTrue="1">
      <formula>OR(N48=祝色)</formula>
    </cfRule>
  </conditionalFormatting>
  <conditionalFormatting sqref="B50:C51">
    <cfRule type="expression" dxfId="20948" priority="1779" stopIfTrue="1">
      <formula>OR(AND(WEEKDAY(B50)=1,MONTH(B50)&lt;&gt;MONTH(B37)),AND(OR(B50=祝色),MONTH(B50)&lt;&gt;MONTH(B37)))</formula>
    </cfRule>
    <cfRule type="expression" dxfId="20947" priority="1780" stopIfTrue="1">
      <formula>MONTH(B50)&lt;&gt;MONTH(B37)</formula>
    </cfRule>
    <cfRule type="expression" dxfId="20946" priority="1781" stopIfTrue="1">
      <formula>OR(B50=祝色)</formula>
    </cfRule>
  </conditionalFormatting>
  <conditionalFormatting sqref="D50:E51">
    <cfRule type="expression" dxfId="20945" priority="1773" stopIfTrue="1">
      <formula>OR(AND(WEEKDAY(D50)=1,MONTH(D50)&lt;&gt;MONTH(B37)),AND(OR(D50=祝色),MONTH(D50)&lt;&gt;MONTH(B37)))</formula>
    </cfRule>
    <cfRule type="expression" dxfId="20944" priority="1774" stopIfTrue="1">
      <formula>MONTH(D50)&lt;&gt;MONTH(B37)</formula>
    </cfRule>
    <cfRule type="expression" dxfId="20943" priority="1775" stopIfTrue="1">
      <formula>OR(D50=祝色)</formula>
    </cfRule>
  </conditionalFormatting>
  <conditionalFormatting sqref="F50:G51">
    <cfRule type="expression" dxfId="20942" priority="1776" stopIfTrue="1">
      <formula>OR(AND(WEEKDAY(F50)=1,MONTH(F50)&lt;&gt;MONTH(B37)),AND(OR(F50=祝色),MONTH(F50)&lt;&gt;MONTH(B37)))</formula>
    </cfRule>
    <cfRule type="expression" dxfId="20941" priority="1777" stopIfTrue="1">
      <formula>MONTH(F50)&lt;&gt;MONTH(B37)</formula>
    </cfRule>
    <cfRule type="expression" dxfId="20940" priority="1778" stopIfTrue="1">
      <formula>OR(F50=祝色)</formula>
    </cfRule>
  </conditionalFormatting>
  <conditionalFormatting sqref="H50:I51">
    <cfRule type="expression" dxfId="20939" priority="1730" stopIfTrue="1">
      <formula>OR(AND(WEEKDAY(H50)=1,MONTH(H50)&lt;&gt;MONTH(B37)),AND(OR(H50=祝色),MONTH(H50)&lt;&gt;MONTH(B37)))</formula>
    </cfRule>
    <cfRule type="expression" dxfId="20938" priority="1731" stopIfTrue="1">
      <formula>MONTH(H50)&lt;&gt;MONTH(B37)</formula>
    </cfRule>
    <cfRule type="expression" dxfId="20937" priority="1732" stopIfTrue="1">
      <formula>OR(H50=祝色)</formula>
    </cfRule>
  </conditionalFormatting>
  <conditionalFormatting sqref="J50:K51">
    <cfRule type="expression" dxfId="20936" priority="1727" stopIfTrue="1">
      <formula>OR(AND(WEEKDAY(J50)=1,MONTH(J50)&lt;&gt;MONTH(B37)),AND(OR(J50=祝色),MONTH(J50)&lt;&gt;MONTH(B37)))</formula>
    </cfRule>
    <cfRule type="expression" dxfId="20935" priority="1728" stopIfTrue="1">
      <formula>MONTH(J50)&lt;&gt;MONTH(B37)</formula>
    </cfRule>
    <cfRule type="expression" dxfId="20934" priority="1729" stopIfTrue="1">
      <formula>OR(J50=祝色)</formula>
    </cfRule>
  </conditionalFormatting>
  <conditionalFormatting sqref="L50:M51">
    <cfRule type="expression" dxfId="20933" priority="1724" stopIfTrue="1">
      <formula>OR(AND(WEEKDAY(L50)=1,MONTH(L50)&lt;&gt;MONTH(B37)),AND(OR(L50=祝色),MONTH(L50)&lt;&gt;MONTH(B37)))</formula>
    </cfRule>
    <cfRule type="expression" dxfId="20932" priority="1725" stopIfTrue="1">
      <formula>MONTH(L50)&lt;&gt;MONTH(B37)</formula>
    </cfRule>
    <cfRule type="expression" dxfId="20931" priority="1726" stopIfTrue="1">
      <formula>OR(L50=祝色)</formula>
    </cfRule>
  </conditionalFormatting>
  <conditionalFormatting sqref="N50:O51">
    <cfRule type="expression" dxfId="20930" priority="1721" stopIfTrue="1">
      <formula>OR(AND(WEEKDAY(N50)=1,MONTH(N50)&lt;&gt;MONTH(B37)),AND(OR(N50=祝色),MONTH(N50)&lt;&gt;MONTH(B37)))</formula>
    </cfRule>
    <cfRule type="expression" dxfId="20929" priority="1722" stopIfTrue="1">
      <formula>MONTH(N50)&lt;&gt;MONTH(B37)</formula>
    </cfRule>
    <cfRule type="expression" dxfId="20928" priority="1723" stopIfTrue="1">
      <formula>OR(N50=祝色)</formula>
    </cfRule>
  </conditionalFormatting>
  <conditionalFormatting sqref="B52:C53">
    <cfRule type="expression" dxfId="20927" priority="1718" stopIfTrue="1">
      <formula>OR(AND(WEEKDAY(B52)=1,MONTH(B52)&lt;&gt;MONTH(B37)),AND(OR(B52=祝色),MONTH(B52)&lt;&gt;MONTH(B37)))</formula>
    </cfRule>
    <cfRule type="expression" dxfId="20926" priority="1719" stopIfTrue="1">
      <formula>MONTH(B52)&lt;&gt;MONTH(B37)</formula>
    </cfRule>
    <cfRule type="expression" dxfId="20925" priority="1720" stopIfTrue="1">
      <formula>OR(B52=祝色)</formula>
    </cfRule>
  </conditionalFormatting>
  <conditionalFormatting sqref="D52:E53">
    <cfRule type="expression" dxfId="20924" priority="1715" stopIfTrue="1">
      <formula>OR(AND(WEEKDAY(D52)=1,MONTH(D52)&lt;&gt;MONTH(B37)),AND(OR(D52=祝色),MONTH(D52)&lt;&gt;MONTH(B37)))</formula>
    </cfRule>
    <cfRule type="expression" dxfId="20923" priority="1716" stopIfTrue="1">
      <formula>MONTH(D52)&lt;&gt;MONTH(B37)</formula>
    </cfRule>
    <cfRule type="expression" dxfId="20922" priority="1717" stopIfTrue="1">
      <formula>OR(D52=祝色)</formula>
    </cfRule>
  </conditionalFormatting>
  <conditionalFormatting sqref="AC42:AD43">
    <cfRule type="expression" dxfId="20921" priority="1687" stopIfTrue="1">
      <formula>OR(AC42=祝色)</formula>
    </cfRule>
  </conditionalFormatting>
  <conditionalFormatting sqref="Q42:R43">
    <cfRule type="expression" dxfId="20920" priority="1700" stopIfTrue="1">
      <formula>OR(AND(WEEKDAY(Q42)=1,MONTH(Q42)&lt;&gt;MONTH(Q37)),AND(OR(Q42=祝色),MONTH(Q42)&lt;&gt;MONTH(Q37)))</formula>
    </cfRule>
    <cfRule type="expression" dxfId="20919" priority="1701" stopIfTrue="1">
      <formula>MONTH(Q42)&lt;&gt;MONTH(Q37)</formula>
    </cfRule>
    <cfRule type="expression" dxfId="20918" priority="1702" stopIfTrue="1">
      <formula>OR(Q42=祝色)</formula>
    </cfRule>
  </conditionalFormatting>
  <conditionalFormatting sqref="S42:T43">
    <cfRule type="expression" dxfId="20917" priority="1703" stopIfTrue="1">
      <formula>OR(AND(WEEKDAY(S42)=1,MONTH(S42)&lt;&gt;MONTH(Q37)),AND(OR(S42=祝色),MONTH(S42)&lt;&gt;MONTH(Q37)))</formula>
    </cfRule>
    <cfRule type="expression" dxfId="20916" priority="1704" stopIfTrue="1">
      <formula>MONTH(S42)&lt;&gt;MONTH(Q37)</formula>
    </cfRule>
    <cfRule type="expression" dxfId="20915" priority="1705" stopIfTrue="1">
      <formula>OR(S42=祝色)</formula>
    </cfRule>
  </conditionalFormatting>
  <conditionalFormatting sqref="U42:V43">
    <cfRule type="expression" dxfId="20914" priority="1688" stopIfTrue="1">
      <formula>OR(AND(WEEKDAY(U42)=1,MONTH(U42)&lt;&gt;MONTH(Q37)),AND(OR(U42=祝色),MONTH(U42)&lt;&gt;MONTH(Q37)))</formula>
    </cfRule>
    <cfRule type="expression" dxfId="20913" priority="1689" stopIfTrue="1">
      <formula>MONTH(U42)&lt;&gt;MONTH(Q37)</formula>
    </cfRule>
    <cfRule type="expression" dxfId="20912" priority="1690" stopIfTrue="1">
      <formula>OR(U42=祝色)</formula>
    </cfRule>
  </conditionalFormatting>
  <conditionalFormatting sqref="W42:X43">
    <cfRule type="expression" dxfId="20911" priority="1691" stopIfTrue="1">
      <formula>OR(AND(WEEKDAY(W42)=1,MONTH(W42)&lt;&gt;MONTH(Q37)),AND(OR(W42=祝色),MONTH(W42)&lt;&gt;MONTH(Q37)))</formula>
    </cfRule>
    <cfRule type="expression" dxfId="20910" priority="1692" stopIfTrue="1">
      <formula>MONTH(W42)&lt;&gt;MONTH(Q37)</formula>
    </cfRule>
    <cfRule type="expression" dxfId="20909" priority="1693" stopIfTrue="1">
      <formula>OR(W42=祝色)</formula>
    </cfRule>
  </conditionalFormatting>
  <conditionalFormatting sqref="Y42:Z43">
    <cfRule type="expression" dxfId="20908" priority="1694" stopIfTrue="1">
      <formula>OR(AND(WEEKDAY(Y42)=1,MONTH(Y42)&lt;&gt;MONTH(Q37)),AND(OR(Y42=祝色),MONTH(Y42)&lt;&gt;MONTH(Q37)))</formula>
    </cfRule>
    <cfRule type="expression" dxfId="20907" priority="1695" stopIfTrue="1">
      <formula>MONTH(Y42)&lt;&gt;MONTH(Q37)</formula>
    </cfRule>
    <cfRule type="expression" dxfId="20906" priority="1696" stopIfTrue="1">
      <formula>OR(Y42=祝色)</formula>
    </cfRule>
  </conditionalFormatting>
  <conditionalFormatting sqref="AA42:AB43">
    <cfRule type="expression" dxfId="20905" priority="1697" stopIfTrue="1">
      <formula>OR(AND(WEEKDAY(AA42)=1,MONTH(AA42)&lt;&gt;MONTH(Q37)),AND(OR(AA42=祝色),MONTH(AA42)&lt;&gt;MONTH(Q37)))</formula>
    </cfRule>
    <cfRule type="expression" dxfId="20904" priority="1698" stopIfTrue="1">
      <formula>MONTH(AA42)&lt;&gt;MONTH(Q37)</formula>
    </cfRule>
    <cfRule type="expression" dxfId="20903" priority="1699" stopIfTrue="1">
      <formula>OR(AA42=祝色)</formula>
    </cfRule>
  </conditionalFormatting>
  <conditionalFormatting sqref="Q44:R45">
    <cfRule type="expression" dxfId="20902" priority="1686" stopIfTrue="1">
      <formula>OR(Q44=祝色)</formula>
    </cfRule>
  </conditionalFormatting>
  <conditionalFormatting sqref="S44:T45">
    <cfRule type="expression" dxfId="20901" priority="1685" stopIfTrue="1">
      <formula>OR(S44=祝色)</formula>
    </cfRule>
  </conditionalFormatting>
  <conditionalFormatting sqref="U44:V45">
    <cfRule type="expression" dxfId="20900" priority="1684" stopIfTrue="1">
      <formula>OR(U44=祝色)</formula>
    </cfRule>
  </conditionalFormatting>
  <conditionalFormatting sqref="W44:X45">
    <cfRule type="expression" dxfId="20899" priority="1683" stopIfTrue="1">
      <formula>OR(W44=祝色)</formula>
    </cfRule>
  </conditionalFormatting>
  <conditionalFormatting sqref="Y44:Z45">
    <cfRule type="expression" dxfId="20898" priority="1682" stopIfTrue="1">
      <formula>OR(Y44=祝色)</formula>
    </cfRule>
  </conditionalFormatting>
  <conditionalFormatting sqref="AA44:AB45">
    <cfRule type="expression" dxfId="20897" priority="1681" stopIfTrue="1">
      <formula>OR(AA44=祝色)</formula>
    </cfRule>
  </conditionalFormatting>
  <conditionalFormatting sqref="AC44:AD45">
    <cfRule type="expression" dxfId="20896" priority="1680" stopIfTrue="1">
      <formula>OR(AC44=祝色)</formula>
    </cfRule>
  </conditionalFormatting>
  <conditionalFormatting sqref="Q46:R47">
    <cfRule type="expression" dxfId="20895" priority="1679" stopIfTrue="1">
      <formula>OR(Q46=祝色)</formula>
    </cfRule>
  </conditionalFormatting>
  <conditionalFormatting sqref="S46:T47">
    <cfRule type="expression" dxfId="20894" priority="1678" stopIfTrue="1">
      <formula>OR(S46=祝色)</formula>
    </cfRule>
  </conditionalFormatting>
  <conditionalFormatting sqref="U46:V47">
    <cfRule type="expression" dxfId="20893" priority="1677" stopIfTrue="1">
      <formula>OR(U46=祝色)</formula>
    </cfRule>
  </conditionalFormatting>
  <conditionalFormatting sqref="W46:X47">
    <cfRule type="expression" dxfId="20892" priority="1676" stopIfTrue="1">
      <formula>OR(W46=祝色)</formula>
    </cfRule>
  </conditionalFormatting>
  <conditionalFormatting sqref="Y46:Z47">
    <cfRule type="expression" dxfId="20891" priority="1675" stopIfTrue="1">
      <formula>OR(Y46=祝色)</formula>
    </cfRule>
  </conditionalFormatting>
  <conditionalFormatting sqref="AA46:AB47">
    <cfRule type="expression" dxfId="20890" priority="1674" stopIfTrue="1">
      <formula>OR(AA46=祝色)</formula>
    </cfRule>
  </conditionalFormatting>
  <conditionalFormatting sqref="AC46:AD47">
    <cfRule type="expression" dxfId="20889" priority="1673" stopIfTrue="1">
      <formula>OR(AC46=祝色)</formula>
    </cfRule>
  </conditionalFormatting>
  <conditionalFormatting sqref="Q48:R49">
    <cfRule type="expression" dxfId="20888" priority="1672" stopIfTrue="1">
      <formula>OR(Q48=祝色)</formula>
    </cfRule>
  </conditionalFormatting>
  <conditionalFormatting sqref="S48:T49">
    <cfRule type="expression" dxfId="20887" priority="1671" stopIfTrue="1">
      <formula>OR(S48=祝色)</formula>
    </cfRule>
  </conditionalFormatting>
  <conditionalFormatting sqref="U48:V49">
    <cfRule type="expression" dxfId="20886" priority="1670" stopIfTrue="1">
      <formula>OR(U48=祝色)</formula>
    </cfRule>
  </conditionalFormatting>
  <conditionalFormatting sqref="W48:X49">
    <cfRule type="expression" dxfId="20885" priority="1669" stopIfTrue="1">
      <formula>OR(W48=祝色)</formula>
    </cfRule>
  </conditionalFormatting>
  <conditionalFormatting sqref="Y48:Z49">
    <cfRule type="expression" dxfId="20884" priority="1668" stopIfTrue="1">
      <formula>OR(Y48=祝色)</formula>
    </cfRule>
  </conditionalFormatting>
  <conditionalFormatting sqref="AA48:AB49">
    <cfRule type="expression" dxfId="20883" priority="1667" stopIfTrue="1">
      <formula>OR(AA48=祝色)</formula>
    </cfRule>
  </conditionalFormatting>
  <conditionalFormatting sqref="AC48:AD49">
    <cfRule type="expression" dxfId="20882" priority="1666" stopIfTrue="1">
      <formula>OR(AC48=祝色)</formula>
    </cfRule>
  </conditionalFormatting>
  <conditionalFormatting sqref="Q50:R51">
    <cfRule type="expression" dxfId="20881" priority="1712" stopIfTrue="1">
      <formula>OR(AND(WEEKDAY(Q50)=1,MONTH(Q50)&lt;&gt;MONTH(Q37)),AND(OR(Q50=祝色),MONTH(Q50)&lt;&gt;MONTH(Q37)))</formula>
    </cfRule>
    <cfRule type="expression" dxfId="20880" priority="1713" stopIfTrue="1">
      <formula>MONTH(Q50)&lt;&gt;MONTH(Q37)</formula>
    </cfRule>
    <cfRule type="expression" dxfId="20879" priority="1714" stopIfTrue="1">
      <formula>OR(Q50=祝色)</formula>
    </cfRule>
  </conditionalFormatting>
  <conditionalFormatting sqref="S50:T51">
    <cfRule type="expression" dxfId="20878" priority="1706" stopIfTrue="1">
      <formula>OR(AND(WEEKDAY(S50)=1,MONTH(S50)&lt;&gt;MONTH(Q37)),AND(OR(S50=祝色),MONTH(S50)&lt;&gt;MONTH(Q37)))</formula>
    </cfRule>
    <cfRule type="expression" dxfId="20877" priority="1707" stopIfTrue="1">
      <formula>MONTH(S50)&lt;&gt;MONTH(Q37)</formula>
    </cfRule>
    <cfRule type="expression" dxfId="20876" priority="1708" stopIfTrue="1">
      <formula>OR(S50=祝色)</formula>
    </cfRule>
  </conditionalFormatting>
  <conditionalFormatting sqref="U50:V51">
    <cfRule type="expression" dxfId="20875" priority="1709" stopIfTrue="1">
      <formula>OR(AND(WEEKDAY(U50)=1,MONTH(U50)&lt;&gt;MONTH(Q37)),AND(OR(U50=祝色),MONTH(U50)&lt;&gt;MONTH(Q37)))</formula>
    </cfRule>
    <cfRule type="expression" dxfId="20874" priority="1710" stopIfTrue="1">
      <formula>MONTH(U50)&lt;&gt;MONTH(Q37)</formula>
    </cfRule>
    <cfRule type="expression" dxfId="20873" priority="1711" stopIfTrue="1">
      <formula>OR(U50=祝色)</formula>
    </cfRule>
  </conditionalFormatting>
  <conditionalFormatting sqref="W50:X51">
    <cfRule type="expression" dxfId="20872" priority="1663" stopIfTrue="1">
      <formula>OR(AND(WEEKDAY(W50)=1,MONTH(W50)&lt;&gt;MONTH(Q37)),AND(OR(W50=祝色),MONTH(W50)&lt;&gt;MONTH(Q37)))</formula>
    </cfRule>
    <cfRule type="expression" dxfId="20871" priority="1664" stopIfTrue="1">
      <formula>MONTH(W50)&lt;&gt;MONTH(Q37)</formula>
    </cfRule>
    <cfRule type="expression" dxfId="20870" priority="1665" stopIfTrue="1">
      <formula>OR(W50=祝色)</formula>
    </cfRule>
  </conditionalFormatting>
  <conditionalFormatting sqref="Y50:Z51">
    <cfRule type="expression" dxfId="20869" priority="1660" stopIfTrue="1">
      <formula>OR(AND(WEEKDAY(Y50)=1,MONTH(Y50)&lt;&gt;MONTH(Q37)),AND(OR(Y50=祝色),MONTH(Y50)&lt;&gt;MONTH(Q37)))</formula>
    </cfRule>
    <cfRule type="expression" dxfId="20868" priority="1661" stopIfTrue="1">
      <formula>MONTH(Y50)&lt;&gt;MONTH(Q37)</formula>
    </cfRule>
    <cfRule type="expression" dxfId="20867" priority="1662" stopIfTrue="1">
      <formula>OR(Y50=祝色)</formula>
    </cfRule>
  </conditionalFormatting>
  <conditionalFormatting sqref="AA50:AB51">
    <cfRule type="expression" dxfId="20866" priority="1657" stopIfTrue="1">
      <formula>OR(AND(WEEKDAY(AA50)=1,MONTH(AA50)&lt;&gt;MONTH(Q37)),AND(OR(AA50=祝色),MONTH(AA50)&lt;&gt;MONTH(Q37)))</formula>
    </cfRule>
    <cfRule type="expression" dxfId="20865" priority="1658" stopIfTrue="1">
      <formula>MONTH(AA50)&lt;&gt;MONTH(Q37)</formula>
    </cfRule>
    <cfRule type="expression" dxfId="20864" priority="1659" stopIfTrue="1">
      <formula>OR(AA50=祝色)</formula>
    </cfRule>
  </conditionalFormatting>
  <conditionalFormatting sqref="AC50:AD51">
    <cfRule type="expression" dxfId="20863" priority="1654" stopIfTrue="1">
      <formula>OR(AND(WEEKDAY(AC50)=1,MONTH(AC50)&lt;&gt;MONTH(Q37)),AND(OR(AC50=祝色),MONTH(AC50)&lt;&gt;MONTH(Q37)))</formula>
    </cfRule>
    <cfRule type="expression" dxfId="20862" priority="1655" stopIfTrue="1">
      <formula>MONTH(AC50)&lt;&gt;MONTH(Q37)</formula>
    </cfRule>
    <cfRule type="expression" dxfId="20861" priority="1656" stopIfTrue="1">
      <formula>OR(AC50=祝色)</formula>
    </cfRule>
  </conditionalFormatting>
  <conditionalFormatting sqref="Q52:R53">
    <cfRule type="expression" dxfId="20860" priority="1651" stopIfTrue="1">
      <formula>OR(AND(WEEKDAY(Q52)=1,MONTH(Q52)&lt;&gt;MONTH(Q37)),AND(OR(Q52=祝色),MONTH(Q52)&lt;&gt;MONTH(Q37)))</formula>
    </cfRule>
    <cfRule type="expression" dxfId="20859" priority="1652" stopIfTrue="1">
      <formula>MONTH(Q52)&lt;&gt;MONTH(Q37)</formula>
    </cfRule>
    <cfRule type="expression" dxfId="20858" priority="1653" stopIfTrue="1">
      <formula>OR(Q52=祝色)</formula>
    </cfRule>
  </conditionalFormatting>
  <conditionalFormatting sqref="S52:T53">
    <cfRule type="expression" dxfId="20857" priority="1648" stopIfTrue="1">
      <formula>OR(AND(WEEKDAY(S52)=1,MONTH(S52)&lt;&gt;MONTH(Q37)),AND(OR(S52=祝色),MONTH(S52)&lt;&gt;MONTH(Q37)))</formula>
    </cfRule>
    <cfRule type="expression" dxfId="20856" priority="1649" stopIfTrue="1">
      <formula>MONTH(S52)&lt;&gt;MONTH(Q37)</formula>
    </cfRule>
    <cfRule type="expression" dxfId="20855" priority="1650" stopIfTrue="1">
      <formula>OR(S52=祝色)</formula>
    </cfRule>
  </conditionalFormatting>
  <conditionalFormatting sqref="N60:O61">
    <cfRule type="expression" dxfId="20854" priority="1620" stopIfTrue="1">
      <formula>OR(N60=祝色)</formula>
    </cfRule>
  </conditionalFormatting>
  <conditionalFormatting sqref="B60:C61">
    <cfRule type="expression" dxfId="20853" priority="1633" stopIfTrue="1">
      <formula>OR(AND(WEEKDAY(B60)=1,MONTH(B60)&lt;&gt;MONTH(B55)),AND(OR(B60=祝色),MONTH(B60)&lt;&gt;MONTH(B55)))</formula>
    </cfRule>
    <cfRule type="expression" dxfId="20852" priority="1634" stopIfTrue="1">
      <formula>MONTH(B60)&lt;&gt;MONTH(B55)</formula>
    </cfRule>
    <cfRule type="expression" dxfId="20851" priority="1635" stopIfTrue="1">
      <formula>OR(B60=祝色)</formula>
    </cfRule>
  </conditionalFormatting>
  <conditionalFormatting sqref="D60:E61">
    <cfRule type="expression" dxfId="20850" priority="1636" stopIfTrue="1">
      <formula>OR(AND(WEEKDAY(D60)=1,MONTH(D60)&lt;&gt;MONTH(B55)),AND(OR(D60=祝色),MONTH(D60)&lt;&gt;MONTH(B55)))</formula>
    </cfRule>
    <cfRule type="expression" dxfId="20849" priority="1637" stopIfTrue="1">
      <formula>MONTH(D60)&lt;&gt;MONTH(B55)</formula>
    </cfRule>
    <cfRule type="expression" dxfId="20848" priority="1638" stopIfTrue="1">
      <formula>OR(D60=祝色)</formula>
    </cfRule>
  </conditionalFormatting>
  <conditionalFormatting sqref="F60:G61">
    <cfRule type="expression" dxfId="20847" priority="1621" stopIfTrue="1">
      <formula>OR(AND(WEEKDAY(F60)=1,MONTH(F60)&lt;&gt;MONTH(B55)),AND(OR(F60=祝色),MONTH(F60)&lt;&gt;MONTH(B55)))</formula>
    </cfRule>
    <cfRule type="expression" dxfId="20846" priority="1622" stopIfTrue="1">
      <formula>MONTH(F60)&lt;&gt;MONTH(B55)</formula>
    </cfRule>
    <cfRule type="expression" dxfId="20845" priority="1623" stopIfTrue="1">
      <formula>OR(F60=祝色)</formula>
    </cfRule>
  </conditionalFormatting>
  <conditionalFormatting sqref="H60:I61">
    <cfRule type="expression" dxfId="20844" priority="1624" stopIfTrue="1">
      <formula>OR(AND(WEEKDAY(H60)=1,MONTH(H60)&lt;&gt;MONTH(B55)),AND(OR(H60=祝色),MONTH(H60)&lt;&gt;MONTH(B55)))</formula>
    </cfRule>
    <cfRule type="expression" dxfId="20843" priority="1625" stopIfTrue="1">
      <formula>MONTH(H60)&lt;&gt;MONTH(B55)</formula>
    </cfRule>
    <cfRule type="expression" dxfId="20842" priority="1626" stopIfTrue="1">
      <formula>OR(H60=祝色)</formula>
    </cfRule>
  </conditionalFormatting>
  <conditionalFormatting sqref="J60:K61">
    <cfRule type="expression" dxfId="20841" priority="1627" stopIfTrue="1">
      <formula>OR(AND(WEEKDAY(J60)=1,MONTH(J60)&lt;&gt;MONTH(B55)),AND(OR(J60=祝色),MONTH(J60)&lt;&gt;MONTH(B55)))</formula>
    </cfRule>
    <cfRule type="expression" dxfId="20840" priority="1628" stopIfTrue="1">
      <formula>MONTH(J60)&lt;&gt;MONTH(B55)</formula>
    </cfRule>
    <cfRule type="expression" dxfId="20839" priority="1629" stopIfTrue="1">
      <formula>OR(J60=祝色)</formula>
    </cfRule>
  </conditionalFormatting>
  <conditionalFormatting sqref="L60:M61">
    <cfRule type="expression" dxfId="20838" priority="1630" stopIfTrue="1">
      <formula>OR(AND(WEEKDAY(L60)=1,MONTH(L60)&lt;&gt;MONTH(B55)),AND(OR(L60=祝色),MONTH(L60)&lt;&gt;MONTH(B55)))</formula>
    </cfRule>
    <cfRule type="expression" dxfId="20837" priority="1631" stopIfTrue="1">
      <formula>MONTH(L60)&lt;&gt;MONTH(B55)</formula>
    </cfRule>
    <cfRule type="expression" dxfId="20836" priority="1632" stopIfTrue="1">
      <formula>OR(L60=祝色)</formula>
    </cfRule>
  </conditionalFormatting>
  <conditionalFormatting sqref="B62:C63">
    <cfRule type="expression" dxfId="20835" priority="1619" stopIfTrue="1">
      <formula>OR(B62=祝色)</formula>
    </cfRule>
  </conditionalFormatting>
  <conditionalFormatting sqref="D62:E63">
    <cfRule type="expression" dxfId="20834" priority="1618" stopIfTrue="1">
      <formula>OR(D62=祝色)</formula>
    </cfRule>
  </conditionalFormatting>
  <conditionalFormatting sqref="F62:G63">
    <cfRule type="expression" dxfId="20833" priority="1617" stopIfTrue="1">
      <formula>OR(F62=祝色)</formula>
    </cfRule>
  </conditionalFormatting>
  <conditionalFormatting sqref="H62:I63">
    <cfRule type="expression" dxfId="20832" priority="1616" stopIfTrue="1">
      <formula>OR(H62=祝色)</formula>
    </cfRule>
  </conditionalFormatting>
  <conditionalFormatting sqref="J62:K63">
    <cfRule type="expression" dxfId="20831" priority="1615" stopIfTrue="1">
      <formula>OR(J62=祝色)</formula>
    </cfRule>
  </conditionalFormatting>
  <conditionalFormatting sqref="L62:M63">
    <cfRule type="expression" dxfId="20830" priority="1614" stopIfTrue="1">
      <formula>OR(L62=祝色)</formula>
    </cfRule>
  </conditionalFormatting>
  <conditionalFormatting sqref="N62:O63">
    <cfRule type="expression" dxfId="20829" priority="1613" stopIfTrue="1">
      <formula>OR(N62=祝色)</formula>
    </cfRule>
  </conditionalFormatting>
  <conditionalFormatting sqref="B64:C65">
    <cfRule type="expression" dxfId="20828" priority="1612" stopIfTrue="1">
      <formula>OR(B64=祝色)</formula>
    </cfRule>
  </conditionalFormatting>
  <conditionalFormatting sqref="D64:E65">
    <cfRule type="expression" dxfId="20827" priority="1611" stopIfTrue="1">
      <formula>OR(D64=祝色)</formula>
    </cfRule>
  </conditionalFormatting>
  <conditionalFormatting sqref="F64:G65">
    <cfRule type="expression" dxfId="20826" priority="1610" stopIfTrue="1">
      <formula>OR(F64=祝色)</formula>
    </cfRule>
  </conditionalFormatting>
  <conditionalFormatting sqref="H64:I65">
    <cfRule type="expression" dxfId="20825" priority="1609" stopIfTrue="1">
      <formula>OR(H64=祝色)</formula>
    </cfRule>
  </conditionalFormatting>
  <conditionalFormatting sqref="J64:K65">
    <cfRule type="expression" dxfId="20824" priority="1608" stopIfTrue="1">
      <formula>OR(J64=祝色)</formula>
    </cfRule>
  </conditionalFormatting>
  <conditionalFormatting sqref="L64:M65">
    <cfRule type="expression" dxfId="20823" priority="1607" stopIfTrue="1">
      <formula>OR(L64=祝色)</formula>
    </cfRule>
  </conditionalFormatting>
  <conditionalFormatting sqref="N64:O65">
    <cfRule type="expression" dxfId="20822" priority="1606" stopIfTrue="1">
      <formula>OR(N64=祝色)</formula>
    </cfRule>
  </conditionalFormatting>
  <conditionalFormatting sqref="B66:C67">
    <cfRule type="expression" dxfId="20821" priority="1605" stopIfTrue="1">
      <formula>OR(B66=祝色)</formula>
    </cfRule>
  </conditionalFormatting>
  <conditionalFormatting sqref="D66:E67">
    <cfRule type="expression" dxfId="20820" priority="1604" stopIfTrue="1">
      <formula>OR(D66=祝色)</formula>
    </cfRule>
  </conditionalFormatting>
  <conditionalFormatting sqref="F66:G67">
    <cfRule type="expression" dxfId="20819" priority="1603" stopIfTrue="1">
      <formula>OR(F66=祝色)</formula>
    </cfRule>
  </conditionalFormatting>
  <conditionalFormatting sqref="H66:I67">
    <cfRule type="expression" dxfId="20818" priority="1602" stopIfTrue="1">
      <formula>OR(H66=祝色)</formula>
    </cfRule>
  </conditionalFormatting>
  <conditionalFormatting sqref="J66:K67">
    <cfRule type="expression" dxfId="20817" priority="1601" stopIfTrue="1">
      <formula>OR(J66=祝色)</formula>
    </cfRule>
  </conditionalFormatting>
  <conditionalFormatting sqref="L66:M67">
    <cfRule type="expression" dxfId="20816" priority="1600" stopIfTrue="1">
      <formula>OR(L66=祝色)</formula>
    </cfRule>
  </conditionalFormatting>
  <conditionalFormatting sqref="N66:O67">
    <cfRule type="expression" dxfId="20815" priority="1599" stopIfTrue="1">
      <formula>OR(N66=祝色)</formula>
    </cfRule>
  </conditionalFormatting>
  <conditionalFormatting sqref="B68:C69">
    <cfRule type="expression" dxfId="20814" priority="1645" stopIfTrue="1">
      <formula>OR(AND(WEEKDAY(B68)=1,MONTH(B68)&lt;&gt;MONTH(B55)),AND(OR(B68=祝色),MONTH(B68)&lt;&gt;MONTH(B55)))</formula>
    </cfRule>
    <cfRule type="expression" dxfId="20813" priority="1646" stopIfTrue="1">
      <formula>MONTH(B68)&lt;&gt;MONTH(B55)</formula>
    </cfRule>
    <cfRule type="expression" dxfId="20812" priority="1647" stopIfTrue="1">
      <formula>OR(B68=祝色)</formula>
    </cfRule>
  </conditionalFormatting>
  <conditionalFormatting sqref="D68:E69">
    <cfRule type="expression" dxfId="20811" priority="1639" stopIfTrue="1">
      <formula>OR(AND(WEEKDAY(D68)=1,MONTH(D68)&lt;&gt;MONTH(B55)),AND(OR(D68=祝色),MONTH(D68)&lt;&gt;MONTH(B55)))</formula>
    </cfRule>
    <cfRule type="expression" dxfId="20810" priority="1640" stopIfTrue="1">
      <formula>MONTH(D68)&lt;&gt;MONTH(B55)</formula>
    </cfRule>
    <cfRule type="expression" dxfId="20809" priority="1641" stopIfTrue="1">
      <formula>OR(D68=祝色)</formula>
    </cfRule>
  </conditionalFormatting>
  <conditionalFormatting sqref="F68:G69">
    <cfRule type="expression" dxfId="20808" priority="1642" stopIfTrue="1">
      <formula>OR(AND(WEEKDAY(F68)=1,MONTH(F68)&lt;&gt;MONTH(B55)),AND(OR(F68=祝色),MONTH(F68)&lt;&gt;MONTH(B55)))</formula>
    </cfRule>
    <cfRule type="expression" dxfId="20807" priority="1643" stopIfTrue="1">
      <formula>MONTH(F68)&lt;&gt;MONTH(B55)</formula>
    </cfRule>
    <cfRule type="expression" dxfId="20806" priority="1644" stopIfTrue="1">
      <formula>OR(F68=祝色)</formula>
    </cfRule>
  </conditionalFormatting>
  <conditionalFormatting sqref="H68:I69">
    <cfRule type="expression" dxfId="20805" priority="1596" stopIfTrue="1">
      <formula>OR(AND(WEEKDAY(H68)=1,MONTH(H68)&lt;&gt;MONTH(B55)),AND(OR(H68=祝色),MONTH(H68)&lt;&gt;MONTH(B55)))</formula>
    </cfRule>
    <cfRule type="expression" dxfId="20804" priority="1597" stopIfTrue="1">
      <formula>MONTH(H68)&lt;&gt;MONTH(B55)</formula>
    </cfRule>
    <cfRule type="expression" dxfId="20803" priority="1598" stopIfTrue="1">
      <formula>OR(H68=祝色)</formula>
    </cfRule>
  </conditionalFormatting>
  <conditionalFormatting sqref="J68:K69">
    <cfRule type="expression" dxfId="20802" priority="1593" stopIfTrue="1">
      <formula>OR(AND(WEEKDAY(J68)=1,MONTH(J68)&lt;&gt;MONTH(B55)),AND(OR(J68=祝色),MONTH(J68)&lt;&gt;MONTH(B55)))</formula>
    </cfRule>
    <cfRule type="expression" dxfId="20801" priority="1594" stopIfTrue="1">
      <formula>MONTH(J68)&lt;&gt;MONTH(B55)</formula>
    </cfRule>
    <cfRule type="expression" dxfId="20800" priority="1595" stopIfTrue="1">
      <formula>OR(J68=祝色)</formula>
    </cfRule>
  </conditionalFormatting>
  <conditionalFormatting sqref="L68:M69">
    <cfRule type="expression" dxfId="20799" priority="1590" stopIfTrue="1">
      <formula>OR(AND(WEEKDAY(L68)=1,MONTH(L68)&lt;&gt;MONTH(B55)),AND(OR(L68=祝色),MONTH(L68)&lt;&gt;MONTH(B55)))</formula>
    </cfRule>
    <cfRule type="expression" dxfId="20798" priority="1591" stopIfTrue="1">
      <formula>MONTH(L68)&lt;&gt;MONTH(B55)</formula>
    </cfRule>
    <cfRule type="expression" dxfId="20797" priority="1592" stopIfTrue="1">
      <formula>OR(L68=祝色)</formula>
    </cfRule>
  </conditionalFormatting>
  <conditionalFormatting sqref="N68:O69">
    <cfRule type="expression" dxfId="20796" priority="1587" stopIfTrue="1">
      <formula>OR(AND(WEEKDAY(N68)=1,MONTH(N68)&lt;&gt;MONTH(B55)),AND(OR(N68=祝色),MONTH(N68)&lt;&gt;MONTH(B55)))</formula>
    </cfRule>
    <cfRule type="expression" dxfId="20795" priority="1588" stopIfTrue="1">
      <formula>MONTH(N68)&lt;&gt;MONTH(B55)</formula>
    </cfRule>
    <cfRule type="expression" dxfId="20794" priority="1589" stopIfTrue="1">
      <formula>OR(N68=祝色)</formula>
    </cfRule>
  </conditionalFormatting>
  <conditionalFormatting sqref="B70:C71">
    <cfRule type="expression" dxfId="20793" priority="1584" stopIfTrue="1">
      <formula>OR(AND(WEEKDAY(B70)=1,MONTH(B70)&lt;&gt;MONTH(B55)),AND(OR(B70=祝色),MONTH(B70)&lt;&gt;MONTH(B55)))</formula>
    </cfRule>
    <cfRule type="expression" dxfId="20792" priority="1585" stopIfTrue="1">
      <formula>MONTH(B70)&lt;&gt;MONTH(B55)</formula>
    </cfRule>
    <cfRule type="expression" dxfId="20791" priority="1586" stopIfTrue="1">
      <formula>OR(B70=祝色)</formula>
    </cfRule>
  </conditionalFormatting>
  <conditionalFormatting sqref="D70:E71">
    <cfRule type="expression" dxfId="20790" priority="1581" stopIfTrue="1">
      <formula>OR(AND(WEEKDAY(D70)=1,MONTH(D70)&lt;&gt;MONTH(B55)),AND(OR(D70=祝色),MONTH(D70)&lt;&gt;MONTH(B55)))</formula>
    </cfRule>
    <cfRule type="expression" dxfId="20789" priority="1582" stopIfTrue="1">
      <formula>MONTH(D70)&lt;&gt;MONTH(B55)</formula>
    </cfRule>
    <cfRule type="expression" dxfId="20788" priority="1583" stopIfTrue="1">
      <formula>OR(D70=祝色)</formula>
    </cfRule>
  </conditionalFormatting>
  <conditionalFormatting sqref="AC60:AD61">
    <cfRule type="expression" dxfId="20787" priority="1553" stopIfTrue="1">
      <formula>OR(AC60=祝色)</formula>
    </cfRule>
  </conditionalFormatting>
  <conditionalFormatting sqref="Q60:R61">
    <cfRule type="expression" dxfId="20786" priority="1566" stopIfTrue="1">
      <formula>OR(AND(WEEKDAY(Q60)=1,MONTH(Q60)&lt;&gt;MONTH(Q55)),AND(OR(Q60=祝色),MONTH(Q60)&lt;&gt;MONTH(Q55)))</formula>
    </cfRule>
    <cfRule type="expression" dxfId="20785" priority="1567" stopIfTrue="1">
      <formula>MONTH(Q60)&lt;&gt;MONTH(Q55)</formula>
    </cfRule>
    <cfRule type="expression" dxfId="20784" priority="1568" stopIfTrue="1">
      <formula>OR(Q60=祝色)</formula>
    </cfRule>
  </conditionalFormatting>
  <conditionalFormatting sqref="S60:T61">
    <cfRule type="expression" dxfId="20783" priority="1569" stopIfTrue="1">
      <formula>OR(AND(WEEKDAY(S60)=1,MONTH(S60)&lt;&gt;MONTH(Q55)),AND(OR(S60=祝色),MONTH(S60)&lt;&gt;MONTH(Q55)))</formula>
    </cfRule>
    <cfRule type="expression" dxfId="20782" priority="1570" stopIfTrue="1">
      <formula>MONTH(S60)&lt;&gt;MONTH(Q55)</formula>
    </cfRule>
    <cfRule type="expression" dxfId="20781" priority="1571" stopIfTrue="1">
      <formula>OR(S60=祝色)</formula>
    </cfRule>
  </conditionalFormatting>
  <conditionalFormatting sqref="U60:V61">
    <cfRule type="expression" dxfId="20780" priority="1554" stopIfTrue="1">
      <formula>OR(AND(WEEKDAY(U60)=1,MONTH(U60)&lt;&gt;MONTH(Q55)),AND(OR(U60=祝色),MONTH(U60)&lt;&gt;MONTH(Q55)))</formula>
    </cfRule>
    <cfRule type="expression" dxfId="20779" priority="1555" stopIfTrue="1">
      <formula>MONTH(U60)&lt;&gt;MONTH(Q55)</formula>
    </cfRule>
    <cfRule type="expression" dxfId="20778" priority="1556" stopIfTrue="1">
      <formula>OR(U60=祝色)</formula>
    </cfRule>
  </conditionalFormatting>
  <conditionalFormatting sqref="W60:X61">
    <cfRule type="expression" dxfId="20777" priority="1557" stopIfTrue="1">
      <formula>OR(AND(WEEKDAY(W60)=1,MONTH(W60)&lt;&gt;MONTH(Q55)),AND(OR(W60=祝色),MONTH(W60)&lt;&gt;MONTH(Q55)))</formula>
    </cfRule>
    <cfRule type="expression" dxfId="20776" priority="1558" stopIfTrue="1">
      <formula>MONTH(W60)&lt;&gt;MONTH(Q55)</formula>
    </cfRule>
    <cfRule type="expression" dxfId="20775" priority="1559" stopIfTrue="1">
      <formula>OR(W60=祝色)</formula>
    </cfRule>
  </conditionalFormatting>
  <conditionalFormatting sqref="Y60:Z61">
    <cfRule type="expression" dxfId="20774" priority="1560" stopIfTrue="1">
      <formula>OR(AND(WEEKDAY(Y60)=1,MONTH(Y60)&lt;&gt;MONTH(Q55)),AND(OR(Y60=祝色),MONTH(Y60)&lt;&gt;MONTH(Q55)))</formula>
    </cfRule>
    <cfRule type="expression" dxfId="20773" priority="1561" stopIfTrue="1">
      <formula>MONTH(Y60)&lt;&gt;MONTH(Q55)</formula>
    </cfRule>
    <cfRule type="expression" dxfId="20772" priority="1562" stopIfTrue="1">
      <formula>OR(Y60=祝色)</formula>
    </cfRule>
  </conditionalFormatting>
  <conditionalFormatting sqref="AA60:AB61">
    <cfRule type="expression" dxfId="20771" priority="1563" stopIfTrue="1">
      <formula>OR(AND(WEEKDAY(AA60)=1,MONTH(AA60)&lt;&gt;MONTH(Q55)),AND(OR(AA60=祝色),MONTH(AA60)&lt;&gt;MONTH(Q55)))</formula>
    </cfRule>
    <cfRule type="expression" dxfId="20770" priority="1564" stopIfTrue="1">
      <formula>MONTH(AA60)&lt;&gt;MONTH(Q55)</formula>
    </cfRule>
    <cfRule type="expression" dxfId="20769" priority="1565" stopIfTrue="1">
      <formula>OR(AA60=祝色)</formula>
    </cfRule>
  </conditionalFormatting>
  <conditionalFormatting sqref="Q62:R63">
    <cfRule type="expression" dxfId="20768" priority="1552" stopIfTrue="1">
      <formula>OR(Q62=祝色)</formula>
    </cfRule>
  </conditionalFormatting>
  <conditionalFormatting sqref="S62:T63">
    <cfRule type="expression" dxfId="20767" priority="1551" stopIfTrue="1">
      <formula>OR(S62=祝色)</formula>
    </cfRule>
  </conditionalFormatting>
  <conditionalFormatting sqref="U62:V63">
    <cfRule type="expression" dxfId="20766" priority="1550" stopIfTrue="1">
      <formula>OR(U62=祝色)</formula>
    </cfRule>
  </conditionalFormatting>
  <conditionalFormatting sqref="W62:X63">
    <cfRule type="expression" dxfId="20765" priority="1549" stopIfTrue="1">
      <formula>OR(W62=祝色)</formula>
    </cfRule>
  </conditionalFormatting>
  <conditionalFormatting sqref="Y62:Z63">
    <cfRule type="expression" dxfId="20764" priority="1548" stopIfTrue="1">
      <formula>OR(Y62=祝色)</formula>
    </cfRule>
  </conditionalFormatting>
  <conditionalFormatting sqref="AA62:AB63">
    <cfRule type="expression" dxfId="20763" priority="1547" stopIfTrue="1">
      <formula>OR(AA62=祝色)</formula>
    </cfRule>
  </conditionalFormatting>
  <conditionalFormatting sqref="AC62:AD63">
    <cfRule type="expression" dxfId="20762" priority="1546" stopIfTrue="1">
      <formula>OR(AC62=祝色)</formula>
    </cfRule>
  </conditionalFormatting>
  <conditionalFormatting sqref="Q64:R65">
    <cfRule type="expression" dxfId="20761" priority="1545" stopIfTrue="1">
      <formula>OR(Q64=祝色)</formula>
    </cfRule>
  </conditionalFormatting>
  <conditionalFormatting sqref="S64:T65">
    <cfRule type="expression" dxfId="20760" priority="1544" stopIfTrue="1">
      <formula>OR(S64=祝色)</formula>
    </cfRule>
  </conditionalFormatting>
  <conditionalFormatting sqref="U64:V65">
    <cfRule type="expression" dxfId="20759" priority="1543" stopIfTrue="1">
      <formula>OR(U64=祝色)</formula>
    </cfRule>
  </conditionalFormatting>
  <conditionalFormatting sqref="W64:X65">
    <cfRule type="expression" dxfId="20758" priority="1542" stopIfTrue="1">
      <formula>OR(W64=祝色)</formula>
    </cfRule>
  </conditionalFormatting>
  <conditionalFormatting sqref="Y64:Z65">
    <cfRule type="expression" dxfId="20757" priority="1541" stopIfTrue="1">
      <formula>OR(Y64=祝色)</formula>
    </cfRule>
  </conditionalFormatting>
  <conditionalFormatting sqref="AA64:AB65">
    <cfRule type="expression" dxfId="20756" priority="1540" stopIfTrue="1">
      <formula>OR(AA64=祝色)</formula>
    </cfRule>
  </conditionalFormatting>
  <conditionalFormatting sqref="AC64:AD65">
    <cfRule type="expression" dxfId="20755" priority="1539" stopIfTrue="1">
      <formula>OR(AC64=祝色)</formula>
    </cfRule>
  </conditionalFormatting>
  <conditionalFormatting sqref="Q66:R67">
    <cfRule type="expression" dxfId="20754" priority="1538" stopIfTrue="1">
      <formula>OR(Q66=祝色)</formula>
    </cfRule>
  </conditionalFormatting>
  <conditionalFormatting sqref="S66:T67">
    <cfRule type="expression" dxfId="20753" priority="1537" stopIfTrue="1">
      <formula>OR(S66=祝色)</formula>
    </cfRule>
  </conditionalFormatting>
  <conditionalFormatting sqref="U66:V67">
    <cfRule type="expression" dxfId="20752" priority="1536" stopIfTrue="1">
      <formula>OR(U66=祝色)</formula>
    </cfRule>
  </conditionalFormatting>
  <conditionalFormatting sqref="W66:X67">
    <cfRule type="expression" dxfId="20751" priority="1535" stopIfTrue="1">
      <formula>OR(W66=祝色)</formula>
    </cfRule>
  </conditionalFormatting>
  <conditionalFormatting sqref="Y66:Z67">
    <cfRule type="expression" dxfId="20750" priority="1534" stopIfTrue="1">
      <formula>OR(Y66=祝色)</formula>
    </cfRule>
  </conditionalFormatting>
  <conditionalFormatting sqref="AA66:AB67">
    <cfRule type="expression" dxfId="20749" priority="1533" stopIfTrue="1">
      <formula>OR(AA66=祝色)</formula>
    </cfRule>
  </conditionalFormatting>
  <conditionalFormatting sqref="AC66:AD67">
    <cfRule type="expression" dxfId="20748" priority="1532" stopIfTrue="1">
      <formula>OR(AC66=祝色)</formula>
    </cfRule>
  </conditionalFormatting>
  <conditionalFormatting sqref="Q68:R69">
    <cfRule type="expression" dxfId="20747" priority="1578" stopIfTrue="1">
      <formula>OR(AND(WEEKDAY(Q68)=1,MONTH(Q68)&lt;&gt;MONTH(Q55)),AND(OR(Q68=祝色),MONTH(Q68)&lt;&gt;MONTH(Q55)))</formula>
    </cfRule>
    <cfRule type="expression" dxfId="20746" priority="1579" stopIfTrue="1">
      <formula>MONTH(Q68)&lt;&gt;MONTH(Q55)</formula>
    </cfRule>
    <cfRule type="expression" dxfId="20745" priority="1580" stopIfTrue="1">
      <formula>OR(Q68=祝色)</formula>
    </cfRule>
  </conditionalFormatting>
  <conditionalFormatting sqref="S68:T69">
    <cfRule type="expression" dxfId="20744" priority="1572" stopIfTrue="1">
      <formula>OR(AND(WEEKDAY(S68)=1,MONTH(S68)&lt;&gt;MONTH(Q55)),AND(OR(S68=祝色),MONTH(S68)&lt;&gt;MONTH(Q55)))</formula>
    </cfRule>
    <cfRule type="expression" dxfId="20743" priority="1573" stopIfTrue="1">
      <formula>MONTH(S68)&lt;&gt;MONTH(Q55)</formula>
    </cfRule>
    <cfRule type="expression" dxfId="20742" priority="1574" stopIfTrue="1">
      <formula>OR(S68=祝色)</formula>
    </cfRule>
  </conditionalFormatting>
  <conditionalFormatting sqref="U68:V69">
    <cfRule type="expression" dxfId="20741" priority="1575" stopIfTrue="1">
      <formula>OR(AND(WEEKDAY(U68)=1,MONTH(U68)&lt;&gt;MONTH(Q55)),AND(OR(U68=祝色),MONTH(U68)&lt;&gt;MONTH(Q55)))</formula>
    </cfRule>
    <cfRule type="expression" dxfId="20740" priority="1576" stopIfTrue="1">
      <formula>MONTH(U68)&lt;&gt;MONTH(Q55)</formula>
    </cfRule>
    <cfRule type="expression" dxfId="20739" priority="1577" stopIfTrue="1">
      <formula>OR(U68=祝色)</formula>
    </cfRule>
  </conditionalFormatting>
  <conditionalFormatting sqref="W68:X69">
    <cfRule type="expression" dxfId="20738" priority="1529" stopIfTrue="1">
      <formula>OR(AND(WEEKDAY(W68)=1,MONTH(W68)&lt;&gt;MONTH(Q55)),AND(OR(W68=祝色),MONTH(W68)&lt;&gt;MONTH(Q55)))</formula>
    </cfRule>
    <cfRule type="expression" dxfId="20737" priority="1530" stopIfTrue="1">
      <formula>MONTH(W68)&lt;&gt;MONTH(Q55)</formula>
    </cfRule>
    <cfRule type="expression" dxfId="20736" priority="1531" stopIfTrue="1">
      <formula>OR(W68=祝色)</formula>
    </cfRule>
  </conditionalFormatting>
  <conditionalFormatting sqref="Y68:Z69">
    <cfRule type="expression" dxfId="20735" priority="1526" stopIfTrue="1">
      <formula>OR(AND(WEEKDAY(Y68)=1,MONTH(Y68)&lt;&gt;MONTH(Q55)),AND(OR(Y68=祝色),MONTH(Y68)&lt;&gt;MONTH(Q55)))</formula>
    </cfRule>
    <cfRule type="expression" dxfId="20734" priority="1527" stopIfTrue="1">
      <formula>MONTH(Y68)&lt;&gt;MONTH(Q55)</formula>
    </cfRule>
    <cfRule type="expression" dxfId="20733" priority="1528" stopIfTrue="1">
      <formula>OR(Y68=祝色)</formula>
    </cfRule>
  </conditionalFormatting>
  <conditionalFormatting sqref="AA68:AB69">
    <cfRule type="expression" dxfId="20732" priority="1523" stopIfTrue="1">
      <formula>OR(AND(WEEKDAY(AA68)=1,MONTH(AA68)&lt;&gt;MONTH(Q55)),AND(OR(AA68=祝色),MONTH(AA68)&lt;&gt;MONTH(Q55)))</formula>
    </cfRule>
    <cfRule type="expression" dxfId="20731" priority="1524" stopIfTrue="1">
      <formula>MONTH(AA68)&lt;&gt;MONTH(Q55)</formula>
    </cfRule>
    <cfRule type="expression" dxfId="20730" priority="1525" stopIfTrue="1">
      <formula>OR(AA68=祝色)</formula>
    </cfRule>
  </conditionalFormatting>
  <conditionalFormatting sqref="AC68:AD69">
    <cfRule type="expression" dxfId="20729" priority="1520" stopIfTrue="1">
      <formula>OR(AND(WEEKDAY(AC68)=1,MONTH(AC68)&lt;&gt;MONTH(Q55)),AND(OR(AC68=祝色),MONTH(AC68)&lt;&gt;MONTH(Q55)))</formula>
    </cfRule>
    <cfRule type="expression" dxfId="20728" priority="1521" stopIfTrue="1">
      <formula>MONTH(AC68)&lt;&gt;MONTH(Q55)</formula>
    </cfRule>
    <cfRule type="expression" dxfId="20727" priority="1522" stopIfTrue="1">
      <formula>OR(AC68=祝色)</formula>
    </cfRule>
  </conditionalFormatting>
  <conditionalFormatting sqref="Q70:R71">
    <cfRule type="expression" dxfId="20726" priority="1517" stopIfTrue="1">
      <formula>OR(AND(WEEKDAY(Q70)=1,MONTH(Q70)&lt;&gt;MONTH(Q55)),AND(OR(Q70=祝色),MONTH(Q70)&lt;&gt;MONTH(Q55)))</formula>
    </cfRule>
    <cfRule type="expression" dxfId="20725" priority="1518" stopIfTrue="1">
      <formula>MONTH(Q70)&lt;&gt;MONTH(Q55)</formula>
    </cfRule>
    <cfRule type="expression" dxfId="20724" priority="1519" stopIfTrue="1">
      <formula>OR(Q70=祝色)</formula>
    </cfRule>
  </conditionalFormatting>
  <conditionalFormatting sqref="S70:T71">
    <cfRule type="expression" dxfId="20723" priority="1514" stopIfTrue="1">
      <formula>OR(AND(WEEKDAY(S70)=1,MONTH(S70)&lt;&gt;MONTH(Q55)),AND(OR(S70=祝色),MONTH(S70)&lt;&gt;MONTH(Q55)))</formula>
    </cfRule>
    <cfRule type="expression" dxfId="20722" priority="1515" stopIfTrue="1">
      <formula>MONTH(S70)&lt;&gt;MONTH(Q55)</formula>
    </cfRule>
    <cfRule type="expression" dxfId="20721" priority="1516" stopIfTrue="1">
      <formula>OR(S70=祝色)</formula>
    </cfRule>
  </conditionalFormatting>
  <conditionalFormatting sqref="N78:O79">
    <cfRule type="expression" dxfId="20720" priority="1486" stopIfTrue="1">
      <formula>OR(N78=祝色)</formula>
    </cfRule>
  </conditionalFormatting>
  <conditionalFormatting sqref="B78:C79">
    <cfRule type="expression" dxfId="20719" priority="1499" stopIfTrue="1">
      <formula>OR(AND(WEEKDAY(B78)=1,MONTH(B78)&lt;&gt;MONTH(B73)),AND(OR(B78=祝色),MONTH(B78)&lt;&gt;MONTH(B73)))</formula>
    </cfRule>
    <cfRule type="expression" dxfId="20718" priority="1500" stopIfTrue="1">
      <formula>MONTH(B78)&lt;&gt;MONTH(B73)</formula>
    </cfRule>
    <cfRule type="expression" dxfId="20717" priority="1501" stopIfTrue="1">
      <formula>OR(B78=祝色)</formula>
    </cfRule>
  </conditionalFormatting>
  <conditionalFormatting sqref="D78:E79">
    <cfRule type="expression" dxfId="20716" priority="1502" stopIfTrue="1">
      <formula>OR(AND(WEEKDAY(D78)=1,MONTH(D78)&lt;&gt;MONTH(B73)),AND(OR(D78=祝色),MONTH(D78)&lt;&gt;MONTH(B73)))</formula>
    </cfRule>
    <cfRule type="expression" dxfId="20715" priority="1503" stopIfTrue="1">
      <formula>MONTH(D78)&lt;&gt;MONTH(B73)</formula>
    </cfRule>
    <cfRule type="expression" dxfId="20714" priority="1504" stopIfTrue="1">
      <formula>OR(D78=祝色)</formula>
    </cfRule>
  </conditionalFormatting>
  <conditionalFormatting sqref="F78:G79">
    <cfRule type="expression" dxfId="20713" priority="1487" stopIfTrue="1">
      <formula>OR(AND(WEEKDAY(F78)=1,MONTH(F78)&lt;&gt;MONTH(B73)),AND(OR(F78=祝色),MONTH(F78)&lt;&gt;MONTH(B73)))</formula>
    </cfRule>
    <cfRule type="expression" dxfId="20712" priority="1488" stopIfTrue="1">
      <formula>MONTH(F78)&lt;&gt;MONTH(B73)</formula>
    </cfRule>
    <cfRule type="expression" dxfId="20711" priority="1489" stopIfTrue="1">
      <formula>OR(F78=祝色)</formula>
    </cfRule>
  </conditionalFormatting>
  <conditionalFormatting sqref="H78:I79">
    <cfRule type="expression" dxfId="20710" priority="1490" stopIfTrue="1">
      <formula>OR(AND(WEEKDAY(H78)=1,MONTH(H78)&lt;&gt;MONTH(B73)),AND(OR(H78=祝色),MONTH(H78)&lt;&gt;MONTH(B73)))</formula>
    </cfRule>
    <cfRule type="expression" dxfId="20709" priority="1491" stopIfTrue="1">
      <formula>MONTH(H78)&lt;&gt;MONTH(B73)</formula>
    </cfRule>
    <cfRule type="expression" dxfId="20708" priority="1492" stopIfTrue="1">
      <formula>OR(H78=祝色)</formula>
    </cfRule>
  </conditionalFormatting>
  <conditionalFormatting sqref="J78:K79">
    <cfRule type="expression" dxfId="20707" priority="1493" stopIfTrue="1">
      <formula>OR(AND(WEEKDAY(J78)=1,MONTH(J78)&lt;&gt;MONTH(B73)),AND(OR(J78=祝色),MONTH(J78)&lt;&gt;MONTH(B73)))</formula>
    </cfRule>
    <cfRule type="expression" dxfId="20706" priority="1494" stopIfTrue="1">
      <formula>MONTH(J78)&lt;&gt;MONTH(B73)</formula>
    </cfRule>
    <cfRule type="expression" dxfId="20705" priority="1495" stopIfTrue="1">
      <formula>OR(J78=祝色)</formula>
    </cfRule>
  </conditionalFormatting>
  <conditionalFormatting sqref="L78:M79">
    <cfRule type="expression" dxfId="20704" priority="1496" stopIfTrue="1">
      <formula>OR(AND(WEEKDAY(L78)=1,MONTH(L78)&lt;&gt;MONTH(B73)),AND(OR(L78=祝色),MONTH(L78)&lt;&gt;MONTH(B73)))</formula>
    </cfRule>
    <cfRule type="expression" dxfId="20703" priority="1497" stopIfTrue="1">
      <formula>MONTH(L78)&lt;&gt;MONTH(B73)</formula>
    </cfRule>
    <cfRule type="expression" dxfId="20702" priority="1498" stopIfTrue="1">
      <formula>OR(L78=祝色)</formula>
    </cfRule>
  </conditionalFormatting>
  <conditionalFormatting sqref="B80:C81">
    <cfRule type="expression" dxfId="20701" priority="1485" stopIfTrue="1">
      <formula>OR(B80=祝色)</formula>
    </cfRule>
  </conditionalFormatting>
  <conditionalFormatting sqref="D80:E81">
    <cfRule type="expression" dxfId="20700" priority="1484" stopIfTrue="1">
      <formula>OR(D80=祝色)</formula>
    </cfRule>
  </conditionalFormatting>
  <conditionalFormatting sqref="F80:G81">
    <cfRule type="expression" dxfId="20699" priority="1483" stopIfTrue="1">
      <formula>OR(F80=祝色)</formula>
    </cfRule>
  </conditionalFormatting>
  <conditionalFormatting sqref="H80:I81">
    <cfRule type="expression" dxfId="20698" priority="1482" stopIfTrue="1">
      <formula>OR(H80=祝色)</formula>
    </cfRule>
  </conditionalFormatting>
  <conditionalFormatting sqref="J80:K81">
    <cfRule type="expression" dxfId="20697" priority="1481" stopIfTrue="1">
      <formula>OR(J80=祝色)</formula>
    </cfRule>
  </conditionalFormatting>
  <conditionalFormatting sqref="L80:M81">
    <cfRule type="expression" dxfId="20696" priority="1480" stopIfTrue="1">
      <formula>OR(L80=祝色)</formula>
    </cfRule>
  </conditionalFormatting>
  <conditionalFormatting sqref="N80:O81">
    <cfRule type="expression" dxfId="20695" priority="1479" stopIfTrue="1">
      <formula>OR(N80=祝色)</formula>
    </cfRule>
  </conditionalFormatting>
  <conditionalFormatting sqref="B82:C83">
    <cfRule type="expression" dxfId="20694" priority="1478" stopIfTrue="1">
      <formula>OR(B82=祝色)</formula>
    </cfRule>
  </conditionalFormatting>
  <conditionalFormatting sqref="D82:E83">
    <cfRule type="expression" dxfId="20693" priority="1477" stopIfTrue="1">
      <formula>OR(D82=祝色)</formula>
    </cfRule>
  </conditionalFormatting>
  <conditionalFormatting sqref="F82:G83">
    <cfRule type="expression" dxfId="20692" priority="1476" stopIfTrue="1">
      <formula>OR(F82=祝色)</formula>
    </cfRule>
  </conditionalFormatting>
  <conditionalFormatting sqref="H82:I83">
    <cfRule type="expression" dxfId="20691" priority="1475" stopIfTrue="1">
      <formula>OR(H82=祝色)</formula>
    </cfRule>
  </conditionalFormatting>
  <conditionalFormatting sqref="J82:K83">
    <cfRule type="expression" dxfId="20690" priority="1474" stopIfTrue="1">
      <formula>OR(J82=祝色)</formula>
    </cfRule>
  </conditionalFormatting>
  <conditionalFormatting sqref="L82:M83">
    <cfRule type="expression" dxfId="20689" priority="1473" stopIfTrue="1">
      <formula>OR(L82=祝色)</formula>
    </cfRule>
  </conditionalFormatting>
  <conditionalFormatting sqref="N82:O83">
    <cfRule type="expression" dxfId="20688" priority="1472" stopIfTrue="1">
      <formula>OR(N82=祝色)</formula>
    </cfRule>
  </conditionalFormatting>
  <conditionalFormatting sqref="B84:C85">
    <cfRule type="expression" dxfId="20687" priority="1471" stopIfTrue="1">
      <formula>OR(B84=祝色)</formula>
    </cfRule>
  </conditionalFormatting>
  <conditionalFormatting sqref="D84:E85">
    <cfRule type="expression" dxfId="20686" priority="1470" stopIfTrue="1">
      <formula>OR(D84=祝色)</formula>
    </cfRule>
  </conditionalFormatting>
  <conditionalFormatting sqref="F84:G85">
    <cfRule type="expression" dxfId="20685" priority="1469" stopIfTrue="1">
      <formula>OR(F84=祝色)</formula>
    </cfRule>
  </conditionalFormatting>
  <conditionalFormatting sqref="H84:I85">
    <cfRule type="expression" dxfId="20684" priority="1468" stopIfTrue="1">
      <formula>OR(H84=祝色)</formula>
    </cfRule>
  </conditionalFormatting>
  <conditionalFormatting sqref="J84:K85">
    <cfRule type="expression" dxfId="20683" priority="1467" stopIfTrue="1">
      <formula>OR(J84=祝色)</formula>
    </cfRule>
  </conditionalFormatting>
  <conditionalFormatting sqref="L84:M85">
    <cfRule type="expression" dxfId="20682" priority="1466" stopIfTrue="1">
      <formula>OR(L84=祝色)</formula>
    </cfRule>
  </conditionalFormatting>
  <conditionalFormatting sqref="N84:O85">
    <cfRule type="expression" dxfId="20681" priority="1465" stopIfTrue="1">
      <formula>OR(N84=祝色)</formula>
    </cfRule>
  </conditionalFormatting>
  <conditionalFormatting sqref="B86:C87">
    <cfRule type="expression" dxfId="20680" priority="1511" stopIfTrue="1">
      <formula>OR(AND(WEEKDAY(B86)=1,MONTH(B86)&lt;&gt;MONTH(B73)),AND(OR(B86=祝色),MONTH(B86)&lt;&gt;MONTH(B73)))</formula>
    </cfRule>
    <cfRule type="expression" dxfId="20679" priority="1512" stopIfTrue="1">
      <formula>MONTH(B86)&lt;&gt;MONTH(B73)</formula>
    </cfRule>
    <cfRule type="expression" dxfId="20678" priority="1513" stopIfTrue="1">
      <formula>OR(B86=祝色)</formula>
    </cfRule>
  </conditionalFormatting>
  <conditionalFormatting sqref="D86:E87">
    <cfRule type="expression" dxfId="20677" priority="1505" stopIfTrue="1">
      <formula>OR(AND(WEEKDAY(D86)=1,MONTH(D86)&lt;&gt;MONTH(B73)),AND(OR(D86=祝色),MONTH(D86)&lt;&gt;MONTH(B73)))</formula>
    </cfRule>
    <cfRule type="expression" dxfId="20676" priority="1506" stopIfTrue="1">
      <formula>MONTH(D86)&lt;&gt;MONTH(B73)</formula>
    </cfRule>
    <cfRule type="expression" dxfId="20675" priority="1507" stopIfTrue="1">
      <formula>OR(D86=祝色)</formula>
    </cfRule>
  </conditionalFormatting>
  <conditionalFormatting sqref="F86:G87">
    <cfRule type="expression" dxfId="20674" priority="1508" stopIfTrue="1">
      <formula>OR(AND(WEEKDAY(F86)=1,MONTH(F86)&lt;&gt;MONTH(B73)),AND(OR(F86=祝色),MONTH(F86)&lt;&gt;MONTH(B73)))</formula>
    </cfRule>
    <cfRule type="expression" dxfId="20673" priority="1509" stopIfTrue="1">
      <formula>MONTH(F86)&lt;&gt;MONTH(B73)</formula>
    </cfRule>
    <cfRule type="expression" dxfId="20672" priority="1510" stopIfTrue="1">
      <formula>OR(F86=祝色)</formula>
    </cfRule>
  </conditionalFormatting>
  <conditionalFormatting sqref="H86:I87">
    <cfRule type="expression" dxfId="20671" priority="1462" stopIfTrue="1">
      <formula>OR(AND(WEEKDAY(H86)=1,MONTH(H86)&lt;&gt;MONTH(B73)),AND(OR(H86=祝色),MONTH(H86)&lt;&gt;MONTH(B73)))</formula>
    </cfRule>
    <cfRule type="expression" dxfId="20670" priority="1463" stopIfTrue="1">
      <formula>MONTH(H86)&lt;&gt;MONTH(B73)</formula>
    </cfRule>
    <cfRule type="expression" dxfId="20669" priority="1464" stopIfTrue="1">
      <formula>OR(H86=祝色)</formula>
    </cfRule>
  </conditionalFormatting>
  <conditionalFormatting sqref="J86:K87">
    <cfRule type="expression" dxfId="20668" priority="1459" stopIfTrue="1">
      <formula>OR(AND(WEEKDAY(J86)=1,MONTH(J86)&lt;&gt;MONTH(B73)),AND(OR(J86=祝色),MONTH(J86)&lt;&gt;MONTH(B73)))</formula>
    </cfRule>
    <cfRule type="expression" dxfId="20667" priority="1460" stopIfTrue="1">
      <formula>MONTH(J86)&lt;&gt;MONTH(B73)</formula>
    </cfRule>
    <cfRule type="expression" dxfId="20666" priority="1461" stopIfTrue="1">
      <formula>OR(J86=祝色)</formula>
    </cfRule>
  </conditionalFormatting>
  <conditionalFormatting sqref="L86:M87">
    <cfRule type="expression" dxfId="20665" priority="1456" stopIfTrue="1">
      <formula>OR(AND(WEEKDAY(L86)=1,MONTH(L86)&lt;&gt;MONTH(B73)),AND(OR(L86=祝色),MONTH(L86)&lt;&gt;MONTH(B73)))</formula>
    </cfRule>
    <cfRule type="expression" dxfId="20664" priority="1457" stopIfTrue="1">
      <formula>MONTH(L86)&lt;&gt;MONTH(B73)</formula>
    </cfRule>
    <cfRule type="expression" dxfId="20663" priority="1458" stopIfTrue="1">
      <formula>OR(L86=祝色)</formula>
    </cfRule>
  </conditionalFormatting>
  <conditionalFormatting sqref="N86:O87">
    <cfRule type="expression" dxfId="20662" priority="1453" stopIfTrue="1">
      <formula>OR(AND(WEEKDAY(N86)=1,MONTH(N86)&lt;&gt;MONTH(B73)),AND(OR(N86=祝色),MONTH(N86)&lt;&gt;MONTH(B73)))</formula>
    </cfRule>
    <cfRule type="expression" dxfId="20661" priority="1454" stopIfTrue="1">
      <formula>MONTH(N86)&lt;&gt;MONTH(B73)</formula>
    </cfRule>
    <cfRule type="expression" dxfId="20660" priority="1455" stopIfTrue="1">
      <formula>OR(N86=祝色)</formula>
    </cfRule>
  </conditionalFormatting>
  <conditionalFormatting sqref="B88:C89">
    <cfRule type="expression" dxfId="20659" priority="1450" stopIfTrue="1">
      <formula>OR(AND(WEEKDAY(B88)=1,MONTH(B88)&lt;&gt;MONTH(B73)),AND(OR(B88=祝色),MONTH(B88)&lt;&gt;MONTH(B73)))</formula>
    </cfRule>
    <cfRule type="expression" dxfId="20658" priority="1451" stopIfTrue="1">
      <formula>MONTH(B88)&lt;&gt;MONTH(B73)</formula>
    </cfRule>
    <cfRule type="expression" dxfId="20657" priority="1452" stopIfTrue="1">
      <formula>OR(B88=祝色)</formula>
    </cfRule>
  </conditionalFormatting>
  <conditionalFormatting sqref="D88:E89">
    <cfRule type="expression" dxfId="20656" priority="1447" stopIfTrue="1">
      <formula>OR(AND(WEEKDAY(D88)=1,MONTH(D88)&lt;&gt;MONTH(B73)),AND(OR(D88=祝色),MONTH(D88)&lt;&gt;MONTH(B73)))</formula>
    </cfRule>
    <cfRule type="expression" dxfId="20655" priority="1448" stopIfTrue="1">
      <formula>MONTH(D88)&lt;&gt;MONTH(B73)</formula>
    </cfRule>
    <cfRule type="expression" dxfId="20654" priority="1449" stopIfTrue="1">
      <formula>OR(D88=祝色)</formula>
    </cfRule>
  </conditionalFormatting>
  <conditionalFormatting sqref="AC78:AD79">
    <cfRule type="expression" dxfId="20653" priority="1419" stopIfTrue="1">
      <formula>OR(AC78=祝色)</formula>
    </cfRule>
  </conditionalFormatting>
  <conditionalFormatting sqref="Q78:R79">
    <cfRule type="expression" dxfId="20652" priority="1432" stopIfTrue="1">
      <formula>OR(AND(WEEKDAY(Q78)=1,MONTH(Q78)&lt;&gt;MONTH(Q73)),AND(OR(Q78=祝色),MONTH(Q78)&lt;&gt;MONTH(Q73)))</formula>
    </cfRule>
    <cfRule type="expression" dxfId="20651" priority="1433" stopIfTrue="1">
      <formula>MONTH(Q78)&lt;&gt;MONTH(Q73)</formula>
    </cfRule>
    <cfRule type="expression" dxfId="20650" priority="1434" stopIfTrue="1">
      <formula>OR(Q78=祝色)</formula>
    </cfRule>
  </conditionalFormatting>
  <conditionalFormatting sqref="S78:T79">
    <cfRule type="expression" dxfId="20649" priority="1435" stopIfTrue="1">
      <formula>OR(AND(WEEKDAY(S78)=1,MONTH(S78)&lt;&gt;MONTH(Q73)),AND(OR(S78=祝色),MONTH(S78)&lt;&gt;MONTH(Q73)))</formula>
    </cfRule>
    <cfRule type="expression" dxfId="20648" priority="1436" stopIfTrue="1">
      <formula>MONTH(S78)&lt;&gt;MONTH(Q73)</formula>
    </cfRule>
    <cfRule type="expression" dxfId="20647" priority="1437" stopIfTrue="1">
      <formula>OR(S78=祝色)</formula>
    </cfRule>
  </conditionalFormatting>
  <conditionalFormatting sqref="U78:V79">
    <cfRule type="expression" dxfId="20646" priority="1420" stopIfTrue="1">
      <formula>OR(AND(WEEKDAY(U78)=1,MONTH(U78)&lt;&gt;MONTH(Q73)),AND(OR(U78=祝色),MONTH(U78)&lt;&gt;MONTH(Q73)))</formula>
    </cfRule>
    <cfRule type="expression" dxfId="20645" priority="1421" stopIfTrue="1">
      <formula>MONTH(U78)&lt;&gt;MONTH(Q73)</formula>
    </cfRule>
    <cfRule type="expression" dxfId="20644" priority="1422" stopIfTrue="1">
      <formula>OR(U78=祝色)</formula>
    </cfRule>
  </conditionalFormatting>
  <conditionalFormatting sqref="W78:X79">
    <cfRule type="expression" dxfId="20643" priority="1423" stopIfTrue="1">
      <formula>OR(AND(WEEKDAY(W78)=1,MONTH(W78)&lt;&gt;MONTH(Q73)),AND(OR(W78=祝色),MONTH(W78)&lt;&gt;MONTH(Q73)))</formula>
    </cfRule>
    <cfRule type="expression" dxfId="20642" priority="1424" stopIfTrue="1">
      <formula>MONTH(W78)&lt;&gt;MONTH(Q73)</formula>
    </cfRule>
    <cfRule type="expression" dxfId="20641" priority="1425" stopIfTrue="1">
      <formula>OR(W78=祝色)</formula>
    </cfRule>
  </conditionalFormatting>
  <conditionalFormatting sqref="Y78:Z79">
    <cfRule type="expression" dxfId="20640" priority="1426" stopIfTrue="1">
      <formula>OR(AND(WEEKDAY(Y78)=1,MONTH(Y78)&lt;&gt;MONTH(Q73)),AND(OR(Y78=祝色),MONTH(Y78)&lt;&gt;MONTH(Q73)))</formula>
    </cfRule>
    <cfRule type="expression" dxfId="20639" priority="1427" stopIfTrue="1">
      <formula>MONTH(Y78)&lt;&gt;MONTH(Q73)</formula>
    </cfRule>
    <cfRule type="expression" dxfId="20638" priority="1428" stopIfTrue="1">
      <formula>OR(Y78=祝色)</formula>
    </cfRule>
  </conditionalFormatting>
  <conditionalFormatting sqref="AA78:AB79">
    <cfRule type="expression" dxfId="20637" priority="1429" stopIfTrue="1">
      <formula>OR(AND(WEEKDAY(AA78)=1,MONTH(AA78)&lt;&gt;MONTH(Q73)),AND(OR(AA78=祝色),MONTH(AA78)&lt;&gt;MONTH(Q73)))</formula>
    </cfRule>
    <cfRule type="expression" dxfId="20636" priority="1430" stopIfTrue="1">
      <formula>MONTH(AA78)&lt;&gt;MONTH(Q73)</formula>
    </cfRule>
    <cfRule type="expression" dxfId="20635" priority="1431" stopIfTrue="1">
      <formula>OR(AA78=祝色)</formula>
    </cfRule>
  </conditionalFormatting>
  <conditionalFormatting sqref="Q80:R81">
    <cfRule type="expression" dxfId="20634" priority="1418" stopIfTrue="1">
      <formula>OR(Q80=祝色)</formula>
    </cfRule>
  </conditionalFormatting>
  <conditionalFormatting sqref="S80:T81">
    <cfRule type="expression" dxfId="20633" priority="1417" stopIfTrue="1">
      <formula>OR(S80=祝色)</formula>
    </cfRule>
  </conditionalFormatting>
  <conditionalFormatting sqref="U80:V81">
    <cfRule type="expression" dxfId="20632" priority="1416" stopIfTrue="1">
      <formula>OR(U80=祝色)</formula>
    </cfRule>
  </conditionalFormatting>
  <conditionalFormatting sqref="W80:X81">
    <cfRule type="expression" dxfId="20631" priority="1415" stopIfTrue="1">
      <formula>OR(W80=祝色)</formula>
    </cfRule>
  </conditionalFormatting>
  <conditionalFormatting sqref="Y80:Z81">
    <cfRule type="expression" dxfId="20630" priority="1414" stopIfTrue="1">
      <formula>OR(Y80=祝色)</formula>
    </cfRule>
  </conditionalFormatting>
  <conditionalFormatting sqref="AA80:AB81">
    <cfRule type="expression" dxfId="20629" priority="1413" stopIfTrue="1">
      <formula>OR(AA80=祝色)</formula>
    </cfRule>
  </conditionalFormatting>
  <conditionalFormatting sqref="AC80:AD81">
    <cfRule type="expression" dxfId="20628" priority="1412" stopIfTrue="1">
      <formula>OR(AC80=祝色)</formula>
    </cfRule>
  </conditionalFormatting>
  <conditionalFormatting sqref="Q82:R83">
    <cfRule type="expression" dxfId="20627" priority="1411" stopIfTrue="1">
      <formula>OR(Q82=祝色)</formula>
    </cfRule>
  </conditionalFormatting>
  <conditionalFormatting sqref="S82:T83">
    <cfRule type="expression" dxfId="20626" priority="1410" stopIfTrue="1">
      <formula>OR(S82=祝色)</formula>
    </cfRule>
  </conditionalFormatting>
  <conditionalFormatting sqref="U82:V83">
    <cfRule type="expression" dxfId="20625" priority="1409" stopIfTrue="1">
      <formula>OR(U82=祝色)</formula>
    </cfRule>
  </conditionalFormatting>
  <conditionalFormatting sqref="W82:X83">
    <cfRule type="expression" dxfId="20624" priority="1408" stopIfTrue="1">
      <formula>OR(W82=祝色)</formula>
    </cfRule>
  </conditionalFormatting>
  <conditionalFormatting sqref="Y82:Z83">
    <cfRule type="expression" dxfId="20623" priority="1407" stopIfTrue="1">
      <formula>OR(Y82=祝色)</formula>
    </cfRule>
  </conditionalFormatting>
  <conditionalFormatting sqref="AA82:AB83">
    <cfRule type="expression" dxfId="20622" priority="1406" stopIfTrue="1">
      <formula>OR(AA82=祝色)</formula>
    </cfRule>
  </conditionalFormatting>
  <conditionalFormatting sqref="AC82:AD83">
    <cfRule type="expression" dxfId="20621" priority="1405" stopIfTrue="1">
      <formula>OR(AC82=祝色)</formula>
    </cfRule>
  </conditionalFormatting>
  <conditionalFormatting sqref="Q84:R85">
    <cfRule type="expression" dxfId="20620" priority="1404" stopIfTrue="1">
      <formula>OR(Q84=祝色)</formula>
    </cfRule>
  </conditionalFormatting>
  <conditionalFormatting sqref="S84:T85">
    <cfRule type="expression" dxfId="20619" priority="1403" stopIfTrue="1">
      <formula>OR(S84=祝色)</formula>
    </cfRule>
  </conditionalFormatting>
  <conditionalFormatting sqref="U84:V85">
    <cfRule type="expression" dxfId="20618" priority="1402" stopIfTrue="1">
      <formula>OR(U84=祝色)</formula>
    </cfRule>
  </conditionalFormatting>
  <conditionalFormatting sqref="W84:X85">
    <cfRule type="expression" dxfId="20617" priority="1401" stopIfTrue="1">
      <formula>OR(W84=祝色)</formula>
    </cfRule>
  </conditionalFormatting>
  <conditionalFormatting sqref="Y84:Z85">
    <cfRule type="expression" dxfId="20616" priority="1400" stopIfTrue="1">
      <formula>OR(Y84=祝色)</formula>
    </cfRule>
  </conditionalFormatting>
  <conditionalFormatting sqref="AA84:AB85">
    <cfRule type="expression" dxfId="20615" priority="1399" stopIfTrue="1">
      <formula>OR(AA84=祝色)</formula>
    </cfRule>
  </conditionalFormatting>
  <conditionalFormatting sqref="AC84:AD85">
    <cfRule type="expression" dxfId="20614" priority="1398" stopIfTrue="1">
      <formula>OR(AC84=祝色)</formula>
    </cfRule>
  </conditionalFormatting>
  <conditionalFormatting sqref="Q86:R87">
    <cfRule type="expression" dxfId="20613" priority="1444" stopIfTrue="1">
      <formula>OR(AND(WEEKDAY(Q86)=1,MONTH(Q86)&lt;&gt;MONTH(Q73)),AND(OR(Q86=祝色),MONTH(Q86)&lt;&gt;MONTH(Q73)))</formula>
    </cfRule>
    <cfRule type="expression" dxfId="20612" priority="1445" stopIfTrue="1">
      <formula>MONTH(Q86)&lt;&gt;MONTH(Q73)</formula>
    </cfRule>
    <cfRule type="expression" dxfId="20611" priority="1446" stopIfTrue="1">
      <formula>OR(Q86=祝色)</formula>
    </cfRule>
  </conditionalFormatting>
  <conditionalFormatting sqref="S86:T87">
    <cfRule type="expression" dxfId="20610" priority="1438" stopIfTrue="1">
      <formula>OR(AND(WEEKDAY(S86)=1,MONTH(S86)&lt;&gt;MONTH(Q73)),AND(OR(S86=祝色),MONTH(S86)&lt;&gt;MONTH(Q73)))</formula>
    </cfRule>
    <cfRule type="expression" dxfId="20609" priority="1439" stopIfTrue="1">
      <formula>MONTH(S86)&lt;&gt;MONTH(Q73)</formula>
    </cfRule>
    <cfRule type="expression" dxfId="20608" priority="1440" stopIfTrue="1">
      <formula>OR(S86=祝色)</formula>
    </cfRule>
  </conditionalFormatting>
  <conditionalFormatting sqref="U86:V87">
    <cfRule type="expression" dxfId="20607" priority="1441" stopIfTrue="1">
      <formula>OR(AND(WEEKDAY(U86)=1,MONTH(U86)&lt;&gt;MONTH(Q73)),AND(OR(U86=祝色),MONTH(U86)&lt;&gt;MONTH(Q73)))</formula>
    </cfRule>
    <cfRule type="expression" dxfId="20606" priority="1442" stopIfTrue="1">
      <formula>MONTH(U86)&lt;&gt;MONTH(Q73)</formula>
    </cfRule>
    <cfRule type="expression" dxfId="20605" priority="1443" stopIfTrue="1">
      <formula>OR(U86=祝色)</formula>
    </cfRule>
  </conditionalFormatting>
  <conditionalFormatting sqref="W86:X87">
    <cfRule type="expression" dxfId="20604" priority="1395" stopIfTrue="1">
      <formula>OR(AND(WEEKDAY(W86)=1,MONTH(W86)&lt;&gt;MONTH(Q73)),AND(OR(W86=祝色),MONTH(W86)&lt;&gt;MONTH(Q73)))</formula>
    </cfRule>
    <cfRule type="expression" dxfId="20603" priority="1396" stopIfTrue="1">
      <formula>MONTH(W86)&lt;&gt;MONTH(Q73)</formula>
    </cfRule>
    <cfRule type="expression" dxfId="20602" priority="1397" stopIfTrue="1">
      <formula>OR(W86=祝色)</formula>
    </cfRule>
  </conditionalFormatting>
  <conditionalFormatting sqref="Y86:Z87">
    <cfRule type="expression" dxfId="20601" priority="1392" stopIfTrue="1">
      <formula>OR(AND(WEEKDAY(Y86)=1,MONTH(Y86)&lt;&gt;MONTH(Q73)),AND(OR(Y86=祝色),MONTH(Y86)&lt;&gt;MONTH(Q73)))</formula>
    </cfRule>
    <cfRule type="expression" dxfId="20600" priority="1393" stopIfTrue="1">
      <formula>MONTH(Y86)&lt;&gt;MONTH(Q73)</formula>
    </cfRule>
    <cfRule type="expression" dxfId="20599" priority="1394" stopIfTrue="1">
      <formula>OR(Y86=祝色)</formula>
    </cfRule>
  </conditionalFormatting>
  <conditionalFormatting sqref="AA86:AB87">
    <cfRule type="expression" dxfId="20598" priority="1389" stopIfTrue="1">
      <formula>OR(AND(WEEKDAY(AA86)=1,MONTH(AA86)&lt;&gt;MONTH(Q73)),AND(OR(AA86=祝色),MONTH(AA86)&lt;&gt;MONTH(Q73)))</formula>
    </cfRule>
    <cfRule type="expression" dxfId="20597" priority="1390" stopIfTrue="1">
      <formula>MONTH(AA86)&lt;&gt;MONTH(Q73)</formula>
    </cfRule>
    <cfRule type="expression" dxfId="20596" priority="1391" stopIfTrue="1">
      <formula>OR(AA86=祝色)</formula>
    </cfRule>
  </conditionalFormatting>
  <conditionalFormatting sqref="AC86:AD87">
    <cfRule type="expression" dxfId="20595" priority="1386" stopIfTrue="1">
      <formula>OR(AND(WEEKDAY(AC86)=1,MONTH(AC86)&lt;&gt;MONTH(Q73)),AND(OR(AC86=祝色),MONTH(AC86)&lt;&gt;MONTH(Q73)))</formula>
    </cfRule>
    <cfRule type="expression" dxfId="20594" priority="1387" stopIfTrue="1">
      <formula>MONTH(AC86)&lt;&gt;MONTH(Q73)</formula>
    </cfRule>
    <cfRule type="expression" dxfId="20593" priority="1388" stopIfTrue="1">
      <formula>OR(AC86=祝色)</formula>
    </cfRule>
  </conditionalFormatting>
  <conditionalFormatting sqref="Q88:R89">
    <cfRule type="expression" dxfId="20592" priority="1383" stopIfTrue="1">
      <formula>OR(AND(WEEKDAY(Q88)=1,MONTH(Q88)&lt;&gt;MONTH(Q73)),AND(OR(Q88=祝色),MONTH(Q88)&lt;&gt;MONTH(Q73)))</formula>
    </cfRule>
    <cfRule type="expression" dxfId="20591" priority="1384" stopIfTrue="1">
      <formula>MONTH(Q88)&lt;&gt;MONTH(Q73)</formula>
    </cfRule>
    <cfRule type="expression" dxfId="20590" priority="1385" stopIfTrue="1">
      <formula>OR(Q88=祝色)</formula>
    </cfRule>
  </conditionalFormatting>
  <conditionalFormatting sqref="S88:T89">
    <cfRule type="expression" dxfId="20589" priority="1380" stopIfTrue="1">
      <formula>OR(AND(WEEKDAY(S88)=1,MONTH(S88)&lt;&gt;MONTH(Q73)),AND(OR(S88=祝色),MONTH(S88)&lt;&gt;MONTH(Q73)))</formula>
    </cfRule>
    <cfRule type="expression" dxfId="20588" priority="1381" stopIfTrue="1">
      <formula>MONTH(S88)&lt;&gt;MONTH(Q73)</formula>
    </cfRule>
    <cfRule type="expression" dxfId="20587" priority="1382" stopIfTrue="1">
      <formula>OR(S88=祝色)</formula>
    </cfRule>
  </conditionalFormatting>
  <conditionalFormatting sqref="N96:O97">
    <cfRule type="expression" dxfId="20586" priority="1352" stopIfTrue="1">
      <formula>OR(N96=祝色)</formula>
    </cfRule>
  </conditionalFormatting>
  <conditionalFormatting sqref="B96:C97">
    <cfRule type="expression" dxfId="20585" priority="1365" stopIfTrue="1">
      <formula>OR(AND(WEEKDAY(B96)=1,MONTH(B96)&lt;&gt;MONTH(B91)),AND(OR(B96=祝色),MONTH(B96)&lt;&gt;MONTH(B91)))</formula>
    </cfRule>
    <cfRule type="expression" dxfId="20584" priority="1366" stopIfTrue="1">
      <formula>MONTH(B96)&lt;&gt;MONTH(B91)</formula>
    </cfRule>
    <cfRule type="expression" dxfId="20583" priority="1367" stopIfTrue="1">
      <formula>OR(B96=祝色)</formula>
    </cfRule>
  </conditionalFormatting>
  <conditionalFormatting sqref="D96:E97">
    <cfRule type="expression" dxfId="20582" priority="1368" stopIfTrue="1">
      <formula>OR(AND(WEEKDAY(D96)=1,MONTH(D96)&lt;&gt;MONTH(B91)),AND(OR(D96=祝色),MONTH(D96)&lt;&gt;MONTH(B91)))</formula>
    </cfRule>
    <cfRule type="expression" dxfId="20581" priority="1369" stopIfTrue="1">
      <formula>MONTH(D96)&lt;&gt;MONTH(B91)</formula>
    </cfRule>
    <cfRule type="expression" dxfId="20580" priority="1370" stopIfTrue="1">
      <formula>OR(D96=祝色)</formula>
    </cfRule>
  </conditionalFormatting>
  <conditionalFormatting sqref="F96:G97">
    <cfRule type="expression" dxfId="20579" priority="1353" stopIfTrue="1">
      <formula>OR(AND(WEEKDAY(F96)=1,MONTH(F96)&lt;&gt;MONTH(B91)),AND(OR(F96=祝色),MONTH(F96)&lt;&gt;MONTH(B91)))</formula>
    </cfRule>
    <cfRule type="expression" dxfId="20578" priority="1354" stopIfTrue="1">
      <formula>MONTH(F96)&lt;&gt;MONTH(B91)</formula>
    </cfRule>
    <cfRule type="expression" dxfId="20577" priority="1355" stopIfTrue="1">
      <formula>OR(F96=祝色)</formula>
    </cfRule>
  </conditionalFormatting>
  <conditionalFormatting sqref="H96:I97">
    <cfRule type="expression" dxfId="20576" priority="1356" stopIfTrue="1">
      <formula>OR(AND(WEEKDAY(H96)=1,MONTH(H96)&lt;&gt;MONTH(B91)),AND(OR(H96=祝色),MONTH(H96)&lt;&gt;MONTH(B91)))</formula>
    </cfRule>
    <cfRule type="expression" dxfId="20575" priority="1357" stopIfTrue="1">
      <formula>MONTH(H96)&lt;&gt;MONTH(B91)</formula>
    </cfRule>
    <cfRule type="expression" dxfId="20574" priority="1358" stopIfTrue="1">
      <formula>OR(H96=祝色)</formula>
    </cfRule>
  </conditionalFormatting>
  <conditionalFormatting sqref="J96:K97">
    <cfRule type="expression" dxfId="20573" priority="1359" stopIfTrue="1">
      <formula>OR(AND(WEEKDAY(J96)=1,MONTH(J96)&lt;&gt;MONTH(B91)),AND(OR(J96=祝色),MONTH(J96)&lt;&gt;MONTH(B91)))</formula>
    </cfRule>
    <cfRule type="expression" dxfId="20572" priority="1360" stopIfTrue="1">
      <formula>MONTH(J96)&lt;&gt;MONTH(B91)</formula>
    </cfRule>
    <cfRule type="expression" dxfId="20571" priority="1361" stopIfTrue="1">
      <formula>OR(J96=祝色)</formula>
    </cfRule>
  </conditionalFormatting>
  <conditionalFormatting sqref="L96:M97">
    <cfRule type="expression" dxfId="20570" priority="1362" stopIfTrue="1">
      <formula>OR(AND(WEEKDAY(L96)=1,MONTH(L96)&lt;&gt;MONTH(B91)),AND(OR(L96=祝色),MONTH(L96)&lt;&gt;MONTH(B91)))</formula>
    </cfRule>
    <cfRule type="expression" dxfId="20569" priority="1363" stopIfTrue="1">
      <formula>MONTH(L96)&lt;&gt;MONTH(B91)</formula>
    </cfRule>
    <cfRule type="expression" dxfId="20568" priority="1364" stopIfTrue="1">
      <formula>OR(L96=祝色)</formula>
    </cfRule>
  </conditionalFormatting>
  <conditionalFormatting sqref="B98:C99">
    <cfRule type="expression" dxfId="20567" priority="1351" stopIfTrue="1">
      <formula>OR(B98=祝色)</formula>
    </cfRule>
  </conditionalFormatting>
  <conditionalFormatting sqref="D98:E99">
    <cfRule type="expression" dxfId="20566" priority="1350" stopIfTrue="1">
      <formula>OR(D98=祝色)</formula>
    </cfRule>
  </conditionalFormatting>
  <conditionalFormatting sqref="F98:G99">
    <cfRule type="expression" dxfId="20565" priority="1349" stopIfTrue="1">
      <formula>OR(F98=祝色)</formula>
    </cfRule>
  </conditionalFormatting>
  <conditionalFormatting sqref="H98:I99">
    <cfRule type="expression" dxfId="20564" priority="1348" stopIfTrue="1">
      <formula>OR(H98=祝色)</formula>
    </cfRule>
  </conditionalFormatting>
  <conditionalFormatting sqref="J98:K99">
    <cfRule type="expression" dxfId="20563" priority="1347" stopIfTrue="1">
      <formula>OR(J98=祝色)</formula>
    </cfRule>
  </conditionalFormatting>
  <conditionalFormatting sqref="L98:M99">
    <cfRule type="expression" dxfId="20562" priority="1346" stopIfTrue="1">
      <formula>OR(L98=祝色)</formula>
    </cfRule>
  </conditionalFormatting>
  <conditionalFormatting sqref="N98:O99">
    <cfRule type="expression" dxfId="20561" priority="1345" stopIfTrue="1">
      <formula>OR(N98=祝色)</formula>
    </cfRule>
  </conditionalFormatting>
  <conditionalFormatting sqref="B100:C101">
    <cfRule type="expression" dxfId="20560" priority="1344" stopIfTrue="1">
      <formula>OR(B100=祝色)</formula>
    </cfRule>
  </conditionalFormatting>
  <conditionalFormatting sqref="D100:E101">
    <cfRule type="expression" dxfId="20559" priority="1343" stopIfTrue="1">
      <formula>OR(D100=祝色)</formula>
    </cfRule>
  </conditionalFormatting>
  <conditionalFormatting sqref="F100:G101">
    <cfRule type="expression" dxfId="20558" priority="1342" stopIfTrue="1">
      <formula>OR(F100=祝色)</formula>
    </cfRule>
  </conditionalFormatting>
  <conditionalFormatting sqref="H100:I101">
    <cfRule type="expression" dxfId="20557" priority="1341" stopIfTrue="1">
      <formula>OR(H100=祝色)</formula>
    </cfRule>
  </conditionalFormatting>
  <conditionalFormatting sqref="J100:K101">
    <cfRule type="expression" dxfId="20556" priority="1340" stopIfTrue="1">
      <formula>OR(J100=祝色)</formula>
    </cfRule>
  </conditionalFormatting>
  <conditionalFormatting sqref="L100:M101">
    <cfRule type="expression" dxfId="20555" priority="1339" stopIfTrue="1">
      <formula>OR(L100=祝色)</formula>
    </cfRule>
  </conditionalFormatting>
  <conditionalFormatting sqref="N100:O101">
    <cfRule type="expression" dxfId="20554" priority="1338" stopIfTrue="1">
      <formula>OR(N100=祝色)</formula>
    </cfRule>
  </conditionalFormatting>
  <conditionalFormatting sqref="B102:C103">
    <cfRule type="expression" dxfId="20553" priority="1337" stopIfTrue="1">
      <formula>OR(B102=祝色)</formula>
    </cfRule>
  </conditionalFormatting>
  <conditionalFormatting sqref="D102:E103">
    <cfRule type="expression" dxfId="20552" priority="1336" stopIfTrue="1">
      <formula>OR(D102=祝色)</formula>
    </cfRule>
  </conditionalFormatting>
  <conditionalFormatting sqref="F102:G103">
    <cfRule type="expression" dxfId="20551" priority="1335" stopIfTrue="1">
      <formula>OR(F102=祝色)</formula>
    </cfRule>
  </conditionalFormatting>
  <conditionalFormatting sqref="H102:I103">
    <cfRule type="expression" dxfId="20550" priority="1334" stopIfTrue="1">
      <formula>OR(H102=祝色)</formula>
    </cfRule>
  </conditionalFormatting>
  <conditionalFormatting sqref="J102:K103">
    <cfRule type="expression" dxfId="20549" priority="1333" stopIfTrue="1">
      <formula>OR(J102=祝色)</formula>
    </cfRule>
  </conditionalFormatting>
  <conditionalFormatting sqref="L102:M103">
    <cfRule type="expression" dxfId="20548" priority="1332" stopIfTrue="1">
      <formula>OR(L102=祝色)</formula>
    </cfRule>
  </conditionalFormatting>
  <conditionalFormatting sqref="N102:O103">
    <cfRule type="expression" dxfId="20547" priority="1331" stopIfTrue="1">
      <formula>OR(N102=祝色)</formula>
    </cfRule>
  </conditionalFormatting>
  <conditionalFormatting sqref="B104:C105">
    <cfRule type="expression" dxfId="20546" priority="1377" stopIfTrue="1">
      <formula>OR(AND(WEEKDAY(B104)=1,MONTH(B104)&lt;&gt;MONTH(B91)),AND(OR(B104=祝色),MONTH(B104)&lt;&gt;MONTH(B91)))</formula>
    </cfRule>
    <cfRule type="expression" dxfId="20545" priority="1378" stopIfTrue="1">
      <formula>MONTH(B104)&lt;&gt;MONTH(B91)</formula>
    </cfRule>
    <cfRule type="expression" dxfId="20544" priority="1379" stopIfTrue="1">
      <formula>OR(B104=祝色)</formula>
    </cfRule>
  </conditionalFormatting>
  <conditionalFormatting sqref="D104:E105">
    <cfRule type="expression" dxfId="20543" priority="1371" stopIfTrue="1">
      <formula>OR(AND(WEEKDAY(D104)=1,MONTH(D104)&lt;&gt;MONTH(B91)),AND(OR(D104=祝色),MONTH(D104)&lt;&gt;MONTH(B91)))</formula>
    </cfRule>
    <cfRule type="expression" dxfId="20542" priority="1372" stopIfTrue="1">
      <formula>MONTH(D104)&lt;&gt;MONTH(B91)</formula>
    </cfRule>
    <cfRule type="expression" dxfId="20541" priority="1373" stopIfTrue="1">
      <formula>OR(D104=祝色)</formula>
    </cfRule>
  </conditionalFormatting>
  <conditionalFormatting sqref="F104:G105">
    <cfRule type="expression" dxfId="20540" priority="1374" stopIfTrue="1">
      <formula>OR(AND(WEEKDAY(F104)=1,MONTH(F104)&lt;&gt;MONTH(B91)),AND(OR(F104=祝色),MONTH(F104)&lt;&gt;MONTH(B91)))</formula>
    </cfRule>
    <cfRule type="expression" dxfId="20539" priority="1375" stopIfTrue="1">
      <formula>MONTH(F104)&lt;&gt;MONTH(B91)</formula>
    </cfRule>
    <cfRule type="expression" dxfId="20538" priority="1376" stopIfTrue="1">
      <formula>OR(F104=祝色)</formula>
    </cfRule>
  </conditionalFormatting>
  <conditionalFormatting sqref="H104:I105">
    <cfRule type="expression" dxfId="20537" priority="1328" stopIfTrue="1">
      <formula>OR(AND(WEEKDAY(H104)=1,MONTH(H104)&lt;&gt;MONTH(B91)),AND(OR(H104=祝色),MONTH(H104)&lt;&gt;MONTH(B91)))</formula>
    </cfRule>
    <cfRule type="expression" dxfId="20536" priority="1329" stopIfTrue="1">
      <formula>MONTH(H104)&lt;&gt;MONTH(B91)</formula>
    </cfRule>
    <cfRule type="expression" dxfId="20535" priority="1330" stopIfTrue="1">
      <formula>OR(H104=祝色)</formula>
    </cfRule>
  </conditionalFormatting>
  <conditionalFormatting sqref="J104:K105">
    <cfRule type="expression" dxfId="20534" priority="1325" stopIfTrue="1">
      <formula>OR(AND(WEEKDAY(J104)=1,MONTH(J104)&lt;&gt;MONTH(B91)),AND(OR(J104=祝色),MONTH(J104)&lt;&gt;MONTH(B91)))</formula>
    </cfRule>
    <cfRule type="expression" dxfId="20533" priority="1326" stopIfTrue="1">
      <formula>MONTH(J104)&lt;&gt;MONTH(B91)</formula>
    </cfRule>
    <cfRule type="expression" dxfId="20532" priority="1327" stopIfTrue="1">
      <formula>OR(J104=祝色)</formula>
    </cfRule>
  </conditionalFormatting>
  <conditionalFormatting sqref="L104:M105">
    <cfRule type="expression" dxfId="20531" priority="1322" stopIfTrue="1">
      <formula>OR(AND(WEEKDAY(L104)=1,MONTH(L104)&lt;&gt;MONTH(B91)),AND(OR(L104=祝色),MONTH(L104)&lt;&gt;MONTH(B91)))</formula>
    </cfRule>
    <cfRule type="expression" dxfId="20530" priority="1323" stopIfTrue="1">
      <formula>MONTH(L104)&lt;&gt;MONTH(B91)</formula>
    </cfRule>
    <cfRule type="expression" dxfId="20529" priority="1324" stopIfTrue="1">
      <formula>OR(L104=祝色)</formula>
    </cfRule>
  </conditionalFormatting>
  <conditionalFormatting sqref="N104:O105">
    <cfRule type="expression" dxfId="20528" priority="1319" stopIfTrue="1">
      <formula>OR(AND(WEEKDAY(N104)=1,MONTH(N104)&lt;&gt;MONTH(B91)),AND(OR(N104=祝色),MONTH(N104)&lt;&gt;MONTH(B91)))</formula>
    </cfRule>
    <cfRule type="expression" dxfId="20527" priority="1320" stopIfTrue="1">
      <formula>MONTH(N104)&lt;&gt;MONTH(B91)</formula>
    </cfRule>
    <cfRule type="expression" dxfId="20526" priority="1321" stopIfTrue="1">
      <formula>OR(N104=祝色)</formula>
    </cfRule>
  </conditionalFormatting>
  <conditionalFormatting sqref="B106:C107">
    <cfRule type="expression" dxfId="20525" priority="1316" stopIfTrue="1">
      <formula>OR(AND(WEEKDAY(B106)=1,MONTH(B106)&lt;&gt;MONTH(B91)),AND(OR(B106=祝色),MONTH(B106)&lt;&gt;MONTH(B91)))</formula>
    </cfRule>
    <cfRule type="expression" dxfId="20524" priority="1317" stopIfTrue="1">
      <formula>MONTH(B106)&lt;&gt;MONTH(B91)</formula>
    </cfRule>
    <cfRule type="expression" dxfId="20523" priority="1318" stopIfTrue="1">
      <formula>OR(B106=祝色)</formula>
    </cfRule>
  </conditionalFormatting>
  <conditionalFormatting sqref="D106:E107">
    <cfRule type="expression" dxfId="20522" priority="1313" stopIfTrue="1">
      <formula>OR(AND(WEEKDAY(D106)=1,MONTH(D106)&lt;&gt;MONTH(B91)),AND(OR(D106=祝色),MONTH(D106)&lt;&gt;MONTH(B91)))</formula>
    </cfRule>
    <cfRule type="expression" dxfId="20521" priority="1314" stopIfTrue="1">
      <formula>MONTH(D106)&lt;&gt;MONTH(B91)</formula>
    </cfRule>
    <cfRule type="expression" dxfId="20520" priority="1315" stopIfTrue="1">
      <formula>OR(D106=祝色)</formula>
    </cfRule>
  </conditionalFormatting>
  <conditionalFormatting sqref="AC96:AD97">
    <cfRule type="expression" dxfId="20519" priority="1285" stopIfTrue="1">
      <formula>OR(AC96=祝色)</formula>
    </cfRule>
  </conditionalFormatting>
  <conditionalFormatting sqref="Q96:R97">
    <cfRule type="expression" dxfId="20518" priority="1298" stopIfTrue="1">
      <formula>OR(AND(WEEKDAY(Q96)=1,MONTH(Q96)&lt;&gt;MONTH(Q91)),AND(OR(Q96=祝色),MONTH(Q96)&lt;&gt;MONTH(Q91)))</formula>
    </cfRule>
    <cfRule type="expression" dxfId="20517" priority="1299" stopIfTrue="1">
      <formula>MONTH(Q96)&lt;&gt;MONTH(Q91)</formula>
    </cfRule>
    <cfRule type="expression" dxfId="20516" priority="1300" stopIfTrue="1">
      <formula>OR(Q96=祝色)</formula>
    </cfRule>
  </conditionalFormatting>
  <conditionalFormatting sqref="S96:T97">
    <cfRule type="expression" dxfId="20515" priority="1301" stopIfTrue="1">
      <formula>OR(AND(WEEKDAY(S96)=1,MONTH(S96)&lt;&gt;MONTH(Q91)),AND(OR(S96=祝色),MONTH(S96)&lt;&gt;MONTH(Q91)))</formula>
    </cfRule>
    <cfRule type="expression" dxfId="20514" priority="1302" stopIfTrue="1">
      <formula>MONTH(S96)&lt;&gt;MONTH(Q91)</formula>
    </cfRule>
    <cfRule type="expression" dxfId="20513" priority="1303" stopIfTrue="1">
      <formula>OR(S96=祝色)</formula>
    </cfRule>
  </conditionalFormatting>
  <conditionalFormatting sqref="U96:V97">
    <cfRule type="expression" dxfId="20512" priority="1286" stopIfTrue="1">
      <formula>OR(AND(WEEKDAY(U96)=1,MONTH(U96)&lt;&gt;MONTH(Q91)),AND(OR(U96=祝色),MONTH(U96)&lt;&gt;MONTH(Q91)))</formula>
    </cfRule>
    <cfRule type="expression" dxfId="20511" priority="1287" stopIfTrue="1">
      <formula>MONTH(U96)&lt;&gt;MONTH(Q91)</formula>
    </cfRule>
    <cfRule type="expression" dxfId="20510" priority="1288" stopIfTrue="1">
      <formula>OR(U96=祝色)</formula>
    </cfRule>
  </conditionalFormatting>
  <conditionalFormatting sqref="W96:X97">
    <cfRule type="expression" dxfId="20509" priority="1289" stopIfTrue="1">
      <formula>OR(AND(WEEKDAY(W96)=1,MONTH(W96)&lt;&gt;MONTH(Q91)),AND(OR(W96=祝色),MONTH(W96)&lt;&gt;MONTH(Q91)))</formula>
    </cfRule>
    <cfRule type="expression" dxfId="20508" priority="1290" stopIfTrue="1">
      <formula>MONTH(W96)&lt;&gt;MONTH(Q91)</formula>
    </cfRule>
    <cfRule type="expression" dxfId="20507" priority="1291" stopIfTrue="1">
      <formula>OR(W96=祝色)</formula>
    </cfRule>
  </conditionalFormatting>
  <conditionalFormatting sqref="Y96:Z97">
    <cfRule type="expression" dxfId="20506" priority="1292" stopIfTrue="1">
      <formula>OR(AND(WEEKDAY(Y96)=1,MONTH(Y96)&lt;&gt;MONTH(Q91)),AND(OR(Y96=祝色),MONTH(Y96)&lt;&gt;MONTH(Q91)))</formula>
    </cfRule>
    <cfRule type="expression" dxfId="20505" priority="1293" stopIfTrue="1">
      <formula>MONTH(Y96)&lt;&gt;MONTH(Q91)</formula>
    </cfRule>
    <cfRule type="expression" dxfId="20504" priority="1294" stopIfTrue="1">
      <formula>OR(Y96=祝色)</formula>
    </cfRule>
  </conditionalFormatting>
  <conditionalFormatting sqref="AA96:AB97">
    <cfRule type="expression" dxfId="20503" priority="1295" stopIfTrue="1">
      <formula>OR(AND(WEEKDAY(AA96)=1,MONTH(AA96)&lt;&gt;MONTH(Q91)),AND(OR(AA96=祝色),MONTH(AA96)&lt;&gt;MONTH(Q91)))</formula>
    </cfRule>
    <cfRule type="expression" dxfId="20502" priority="1296" stopIfTrue="1">
      <formula>MONTH(AA96)&lt;&gt;MONTH(Q91)</formula>
    </cfRule>
    <cfRule type="expression" dxfId="20501" priority="1297" stopIfTrue="1">
      <formula>OR(AA96=祝色)</formula>
    </cfRule>
  </conditionalFormatting>
  <conditionalFormatting sqref="Q98:R99">
    <cfRule type="expression" dxfId="20500" priority="1284" stopIfTrue="1">
      <formula>OR(Q98=祝色)</formula>
    </cfRule>
  </conditionalFormatting>
  <conditionalFormatting sqref="S98:T99">
    <cfRule type="expression" dxfId="20499" priority="1283" stopIfTrue="1">
      <formula>OR(S98=祝色)</formula>
    </cfRule>
  </conditionalFormatting>
  <conditionalFormatting sqref="U98:V99">
    <cfRule type="expression" dxfId="20498" priority="1282" stopIfTrue="1">
      <formula>OR(U98=祝色)</formula>
    </cfRule>
  </conditionalFormatting>
  <conditionalFormatting sqref="W98:X99">
    <cfRule type="expression" dxfId="20497" priority="1281" stopIfTrue="1">
      <formula>OR(W98=祝色)</formula>
    </cfRule>
  </conditionalFormatting>
  <conditionalFormatting sqref="Y98:Z99">
    <cfRule type="expression" dxfId="20496" priority="1280" stopIfTrue="1">
      <formula>OR(Y98=祝色)</formula>
    </cfRule>
  </conditionalFormatting>
  <conditionalFormatting sqref="AA98:AB99">
    <cfRule type="expression" dxfId="20495" priority="1279" stopIfTrue="1">
      <formula>OR(AA98=祝色)</formula>
    </cfRule>
  </conditionalFormatting>
  <conditionalFormatting sqref="AC98:AD99">
    <cfRule type="expression" dxfId="20494" priority="1278" stopIfTrue="1">
      <formula>OR(AC98=祝色)</formula>
    </cfRule>
  </conditionalFormatting>
  <conditionalFormatting sqref="Q100:R101">
    <cfRule type="expression" dxfId="20493" priority="1277" stopIfTrue="1">
      <formula>OR(Q100=祝色)</formula>
    </cfRule>
  </conditionalFormatting>
  <conditionalFormatting sqref="S100:T101">
    <cfRule type="expression" dxfId="20492" priority="1276" stopIfTrue="1">
      <formula>OR(S100=祝色)</formula>
    </cfRule>
  </conditionalFormatting>
  <conditionalFormatting sqref="U100:V101">
    <cfRule type="expression" dxfId="20491" priority="1275" stopIfTrue="1">
      <formula>OR(U100=祝色)</formula>
    </cfRule>
  </conditionalFormatting>
  <conditionalFormatting sqref="W100:X101">
    <cfRule type="expression" dxfId="20490" priority="1274" stopIfTrue="1">
      <formula>OR(W100=祝色)</formula>
    </cfRule>
  </conditionalFormatting>
  <conditionalFormatting sqref="Y100:Z101">
    <cfRule type="expression" dxfId="20489" priority="1273" stopIfTrue="1">
      <formula>OR(Y100=祝色)</formula>
    </cfRule>
  </conditionalFormatting>
  <conditionalFormatting sqref="AA100:AB101">
    <cfRule type="expression" dxfId="20488" priority="1272" stopIfTrue="1">
      <formula>OR(AA100=祝色)</formula>
    </cfRule>
  </conditionalFormatting>
  <conditionalFormatting sqref="AC100:AD101">
    <cfRule type="expression" dxfId="20487" priority="1271" stopIfTrue="1">
      <formula>OR(AC100=祝色)</formula>
    </cfRule>
  </conditionalFormatting>
  <conditionalFormatting sqref="Q102:R103">
    <cfRule type="expression" dxfId="20486" priority="1270" stopIfTrue="1">
      <formula>OR(Q102=祝色)</formula>
    </cfRule>
  </conditionalFormatting>
  <conditionalFormatting sqref="S102:T103">
    <cfRule type="expression" dxfId="20485" priority="1269" stopIfTrue="1">
      <formula>OR(S102=祝色)</formula>
    </cfRule>
  </conditionalFormatting>
  <conditionalFormatting sqref="U102:V103">
    <cfRule type="expression" dxfId="20484" priority="1268" stopIfTrue="1">
      <formula>OR(U102=祝色)</formula>
    </cfRule>
  </conditionalFormatting>
  <conditionalFormatting sqref="W102:X103">
    <cfRule type="expression" dxfId="20483" priority="1267" stopIfTrue="1">
      <formula>OR(W102=祝色)</formula>
    </cfRule>
  </conditionalFormatting>
  <conditionalFormatting sqref="Y102:Z103">
    <cfRule type="expression" dxfId="20482" priority="1266" stopIfTrue="1">
      <formula>OR(Y102=祝色)</formula>
    </cfRule>
  </conditionalFormatting>
  <conditionalFormatting sqref="AA102:AB103">
    <cfRule type="expression" dxfId="20481" priority="1265" stopIfTrue="1">
      <formula>OR(AA102=祝色)</formula>
    </cfRule>
  </conditionalFormatting>
  <conditionalFormatting sqref="AC102:AD103">
    <cfRule type="expression" dxfId="20480" priority="1264" stopIfTrue="1">
      <formula>OR(AC102=祝色)</formula>
    </cfRule>
  </conditionalFormatting>
  <conditionalFormatting sqref="Q104:R105">
    <cfRule type="expression" dxfId="20479" priority="1310" stopIfTrue="1">
      <formula>OR(AND(WEEKDAY(Q104)=1,MONTH(Q104)&lt;&gt;MONTH(Q91)),AND(OR(Q104=祝色),MONTH(Q104)&lt;&gt;MONTH(Q91)))</formula>
    </cfRule>
    <cfRule type="expression" dxfId="20478" priority="1311" stopIfTrue="1">
      <formula>MONTH(Q104)&lt;&gt;MONTH(Q91)</formula>
    </cfRule>
    <cfRule type="expression" dxfId="20477" priority="1312" stopIfTrue="1">
      <formula>OR(Q104=祝色)</formula>
    </cfRule>
  </conditionalFormatting>
  <conditionalFormatting sqref="S104:T105">
    <cfRule type="expression" dxfId="20476" priority="1304" stopIfTrue="1">
      <formula>OR(AND(WEEKDAY(S104)=1,MONTH(S104)&lt;&gt;MONTH(Q91)),AND(OR(S104=祝色),MONTH(S104)&lt;&gt;MONTH(Q91)))</formula>
    </cfRule>
    <cfRule type="expression" dxfId="20475" priority="1305" stopIfTrue="1">
      <formula>MONTH(S104)&lt;&gt;MONTH(Q91)</formula>
    </cfRule>
    <cfRule type="expression" dxfId="20474" priority="1306" stopIfTrue="1">
      <formula>OR(S104=祝色)</formula>
    </cfRule>
  </conditionalFormatting>
  <conditionalFormatting sqref="U104:V105">
    <cfRule type="expression" dxfId="20473" priority="1307" stopIfTrue="1">
      <formula>OR(AND(WEEKDAY(U104)=1,MONTH(U104)&lt;&gt;MONTH(Q91)),AND(OR(U104=祝色),MONTH(U104)&lt;&gt;MONTH(Q91)))</formula>
    </cfRule>
    <cfRule type="expression" dxfId="20472" priority="1308" stopIfTrue="1">
      <formula>MONTH(U104)&lt;&gt;MONTH(Q91)</formula>
    </cfRule>
    <cfRule type="expression" dxfId="20471" priority="1309" stopIfTrue="1">
      <formula>OR(U104=祝色)</formula>
    </cfRule>
  </conditionalFormatting>
  <conditionalFormatting sqref="W104:X105">
    <cfRule type="expression" dxfId="20470" priority="1261" stopIfTrue="1">
      <formula>OR(AND(WEEKDAY(W104)=1,MONTH(W104)&lt;&gt;MONTH(Q91)),AND(OR(W104=祝色),MONTH(W104)&lt;&gt;MONTH(Q91)))</formula>
    </cfRule>
    <cfRule type="expression" dxfId="20469" priority="1262" stopIfTrue="1">
      <formula>MONTH(W104)&lt;&gt;MONTH(Q91)</formula>
    </cfRule>
    <cfRule type="expression" dxfId="20468" priority="1263" stopIfTrue="1">
      <formula>OR(W104=祝色)</formula>
    </cfRule>
  </conditionalFormatting>
  <conditionalFormatting sqref="Y104:Z105">
    <cfRule type="expression" dxfId="20467" priority="1258" stopIfTrue="1">
      <formula>OR(AND(WEEKDAY(Y104)=1,MONTH(Y104)&lt;&gt;MONTH(Q91)),AND(OR(Y104=祝色),MONTH(Y104)&lt;&gt;MONTH(Q91)))</formula>
    </cfRule>
    <cfRule type="expression" dxfId="20466" priority="1259" stopIfTrue="1">
      <formula>MONTH(Y104)&lt;&gt;MONTH(Q91)</formula>
    </cfRule>
    <cfRule type="expression" dxfId="20465" priority="1260" stopIfTrue="1">
      <formula>OR(Y104=祝色)</formula>
    </cfRule>
  </conditionalFormatting>
  <conditionalFormatting sqref="AA104:AB105">
    <cfRule type="expression" dxfId="20464" priority="1255" stopIfTrue="1">
      <formula>OR(AND(WEEKDAY(AA104)=1,MONTH(AA104)&lt;&gt;MONTH(Q91)),AND(OR(AA104=祝色),MONTH(AA104)&lt;&gt;MONTH(Q91)))</formula>
    </cfRule>
    <cfRule type="expression" dxfId="20463" priority="1256" stopIfTrue="1">
      <formula>MONTH(AA104)&lt;&gt;MONTH(Q91)</formula>
    </cfRule>
    <cfRule type="expression" dxfId="20462" priority="1257" stopIfTrue="1">
      <formula>OR(AA104=祝色)</formula>
    </cfRule>
  </conditionalFormatting>
  <conditionalFormatting sqref="AC104:AD105">
    <cfRule type="expression" dxfId="20461" priority="1252" stopIfTrue="1">
      <formula>OR(AND(WEEKDAY(AC104)=1,MONTH(AC104)&lt;&gt;MONTH(Q91)),AND(OR(AC104=祝色),MONTH(AC104)&lt;&gt;MONTH(Q91)))</formula>
    </cfRule>
    <cfRule type="expression" dxfId="20460" priority="1253" stopIfTrue="1">
      <formula>MONTH(AC104)&lt;&gt;MONTH(Q91)</formula>
    </cfRule>
    <cfRule type="expression" dxfId="20459" priority="1254" stopIfTrue="1">
      <formula>OR(AC104=祝色)</formula>
    </cfRule>
  </conditionalFormatting>
  <conditionalFormatting sqref="Q106:R107">
    <cfRule type="expression" dxfId="20458" priority="1249" stopIfTrue="1">
      <formula>OR(AND(WEEKDAY(Q106)=1,MONTH(Q106)&lt;&gt;MONTH(Q91)),AND(OR(Q106=祝色),MONTH(Q106)&lt;&gt;MONTH(Q91)))</formula>
    </cfRule>
    <cfRule type="expression" dxfId="20457" priority="1250" stopIfTrue="1">
      <formula>MONTH(Q106)&lt;&gt;MONTH(Q91)</formula>
    </cfRule>
    <cfRule type="expression" dxfId="20456" priority="1251" stopIfTrue="1">
      <formula>OR(Q106=祝色)</formula>
    </cfRule>
  </conditionalFormatting>
  <conditionalFormatting sqref="S106:T107">
    <cfRule type="expression" dxfId="20455" priority="1246" stopIfTrue="1">
      <formula>OR(AND(WEEKDAY(S106)=1,MONTH(S106)&lt;&gt;MONTH(Q91)),AND(OR(S106=祝色),MONTH(S106)&lt;&gt;MONTH(Q91)))</formula>
    </cfRule>
    <cfRule type="expression" dxfId="20454" priority="1247" stopIfTrue="1">
      <formula>MONTH(S106)&lt;&gt;MONTH(Q91)</formula>
    </cfRule>
    <cfRule type="expression" dxfId="20453" priority="1248" stopIfTrue="1">
      <formula>OR(S106=祝色)</formula>
    </cfRule>
  </conditionalFormatting>
  <conditionalFormatting sqref="AC114:AD115">
    <cfRule type="expression" dxfId="20452" priority="1218" stopIfTrue="1">
      <formula>OR(AC114=祝色)</formula>
    </cfRule>
  </conditionalFormatting>
  <conditionalFormatting sqref="Q114:R115">
    <cfRule type="expression" dxfId="20451" priority="1231" stopIfTrue="1">
      <formula>OR(AND(WEEKDAY(Q114)=1,MONTH(Q114)&lt;&gt;MONTH(Q109)),AND(OR(Q114=祝色),MONTH(Q114)&lt;&gt;MONTH(Q109)))</formula>
    </cfRule>
    <cfRule type="expression" dxfId="20450" priority="1232" stopIfTrue="1">
      <formula>MONTH(Q114)&lt;&gt;MONTH(Q109)</formula>
    </cfRule>
    <cfRule type="expression" dxfId="20449" priority="1233" stopIfTrue="1">
      <formula>OR(Q114=祝色)</formula>
    </cfRule>
  </conditionalFormatting>
  <conditionalFormatting sqref="S114:T115">
    <cfRule type="expression" dxfId="20448" priority="1234" stopIfTrue="1">
      <formula>OR(AND(WEEKDAY(S114)=1,MONTH(S114)&lt;&gt;MONTH(Q109)),AND(OR(S114=祝色),MONTH(S114)&lt;&gt;MONTH(Q109)))</formula>
    </cfRule>
    <cfRule type="expression" dxfId="20447" priority="1235" stopIfTrue="1">
      <formula>MONTH(S114)&lt;&gt;MONTH(Q109)</formula>
    </cfRule>
    <cfRule type="expression" dxfId="20446" priority="1236" stopIfTrue="1">
      <formula>OR(S114=祝色)</formula>
    </cfRule>
  </conditionalFormatting>
  <conditionalFormatting sqref="U114:V115">
    <cfRule type="expression" dxfId="20445" priority="1219" stopIfTrue="1">
      <formula>OR(AND(WEEKDAY(U114)=1,MONTH(U114)&lt;&gt;MONTH(Q109)),AND(OR(U114=祝色),MONTH(U114)&lt;&gt;MONTH(Q109)))</formula>
    </cfRule>
    <cfRule type="expression" dxfId="20444" priority="1220" stopIfTrue="1">
      <formula>MONTH(U114)&lt;&gt;MONTH(Q109)</formula>
    </cfRule>
    <cfRule type="expression" dxfId="20443" priority="1221" stopIfTrue="1">
      <formula>OR(U114=祝色)</formula>
    </cfRule>
  </conditionalFormatting>
  <conditionalFormatting sqref="W114:X115">
    <cfRule type="expression" dxfId="20442" priority="1222" stopIfTrue="1">
      <formula>OR(AND(WEEKDAY(W114)=1,MONTH(W114)&lt;&gt;MONTH(Q109)),AND(OR(W114=祝色),MONTH(W114)&lt;&gt;MONTH(Q109)))</formula>
    </cfRule>
    <cfRule type="expression" dxfId="20441" priority="1223" stopIfTrue="1">
      <formula>MONTH(W114)&lt;&gt;MONTH(Q109)</formula>
    </cfRule>
    <cfRule type="expression" dxfId="20440" priority="1224" stopIfTrue="1">
      <formula>OR(W114=祝色)</formula>
    </cfRule>
  </conditionalFormatting>
  <conditionalFormatting sqref="Y114:Z115">
    <cfRule type="expression" dxfId="20439" priority="1225" stopIfTrue="1">
      <formula>OR(AND(WEEKDAY(Y114)=1,MONTH(Y114)&lt;&gt;MONTH(Q109)),AND(OR(Y114=祝色),MONTH(Y114)&lt;&gt;MONTH(Q109)))</formula>
    </cfRule>
    <cfRule type="expression" dxfId="20438" priority="1226" stopIfTrue="1">
      <formula>MONTH(Y114)&lt;&gt;MONTH(Q109)</formula>
    </cfRule>
    <cfRule type="expression" dxfId="20437" priority="1227" stopIfTrue="1">
      <formula>OR(Y114=祝色)</formula>
    </cfRule>
  </conditionalFormatting>
  <conditionalFormatting sqref="AA114:AB115">
    <cfRule type="expression" dxfId="20436" priority="1228" stopIfTrue="1">
      <formula>OR(AND(WEEKDAY(AA114)=1,MONTH(AA114)&lt;&gt;MONTH(Q109)),AND(OR(AA114=祝色),MONTH(AA114)&lt;&gt;MONTH(Q109)))</formula>
    </cfRule>
    <cfRule type="expression" dxfId="20435" priority="1229" stopIfTrue="1">
      <formula>MONTH(AA114)&lt;&gt;MONTH(Q109)</formula>
    </cfRule>
    <cfRule type="expression" dxfId="20434" priority="1230" stopIfTrue="1">
      <formula>OR(AA114=祝色)</formula>
    </cfRule>
  </conditionalFormatting>
  <conditionalFormatting sqref="Q116:R117">
    <cfRule type="expression" dxfId="20433" priority="1217" stopIfTrue="1">
      <formula>OR(Q116=祝色)</formula>
    </cfRule>
  </conditionalFormatting>
  <conditionalFormatting sqref="S116:T117">
    <cfRule type="expression" dxfId="20432" priority="1216" stopIfTrue="1">
      <formula>OR(S116=祝色)</formula>
    </cfRule>
  </conditionalFormatting>
  <conditionalFormatting sqref="U116:V117">
    <cfRule type="expression" dxfId="20431" priority="1215" stopIfTrue="1">
      <formula>OR(U116=祝色)</formula>
    </cfRule>
  </conditionalFormatting>
  <conditionalFormatting sqref="W116:X117">
    <cfRule type="expression" dxfId="20430" priority="1214" stopIfTrue="1">
      <formula>OR(W116=祝色)</formula>
    </cfRule>
  </conditionalFormatting>
  <conditionalFormatting sqref="Y116:Z117">
    <cfRule type="expression" dxfId="20429" priority="1213" stopIfTrue="1">
      <formula>OR(Y116=祝色)</formula>
    </cfRule>
  </conditionalFormatting>
  <conditionalFormatting sqref="AA116:AB117">
    <cfRule type="expression" dxfId="20428" priority="1212" stopIfTrue="1">
      <formula>OR(AA116=祝色)</formula>
    </cfRule>
  </conditionalFormatting>
  <conditionalFormatting sqref="AC116:AD117">
    <cfRule type="expression" dxfId="20427" priority="1211" stopIfTrue="1">
      <formula>OR(AC116=祝色)</formula>
    </cfRule>
  </conditionalFormatting>
  <conditionalFormatting sqref="Q118:R119">
    <cfRule type="expression" dxfId="20426" priority="1210" stopIfTrue="1">
      <formula>OR(Q118=祝色)</formula>
    </cfRule>
  </conditionalFormatting>
  <conditionalFormatting sqref="S118:T119">
    <cfRule type="expression" dxfId="20425" priority="1209" stopIfTrue="1">
      <formula>OR(S118=祝色)</formula>
    </cfRule>
  </conditionalFormatting>
  <conditionalFormatting sqref="U118:V119">
    <cfRule type="expression" dxfId="20424" priority="1208" stopIfTrue="1">
      <formula>OR(U118=祝色)</formula>
    </cfRule>
  </conditionalFormatting>
  <conditionalFormatting sqref="W118:X119">
    <cfRule type="expression" dxfId="20423" priority="1207" stopIfTrue="1">
      <formula>OR(W118=祝色)</formula>
    </cfRule>
  </conditionalFormatting>
  <conditionalFormatting sqref="Y118:Z119">
    <cfRule type="expression" dxfId="20422" priority="1206" stopIfTrue="1">
      <formula>OR(Y118=祝色)</formula>
    </cfRule>
  </conditionalFormatting>
  <conditionalFormatting sqref="AA118:AB119">
    <cfRule type="expression" dxfId="20421" priority="1205" stopIfTrue="1">
      <formula>OR(AA118=祝色)</formula>
    </cfRule>
  </conditionalFormatting>
  <conditionalFormatting sqref="AC118:AD119">
    <cfRule type="expression" dxfId="20420" priority="1204" stopIfTrue="1">
      <formula>OR(AC118=祝色)</formula>
    </cfRule>
  </conditionalFormatting>
  <conditionalFormatting sqref="Q120:R121">
    <cfRule type="expression" dxfId="20419" priority="1203" stopIfTrue="1">
      <formula>OR(Q120=祝色)</formula>
    </cfRule>
  </conditionalFormatting>
  <conditionalFormatting sqref="S120:T121">
    <cfRule type="expression" dxfId="20418" priority="1202" stopIfTrue="1">
      <formula>OR(S120=祝色)</formula>
    </cfRule>
  </conditionalFormatting>
  <conditionalFormatting sqref="U120:V121">
    <cfRule type="expression" dxfId="20417" priority="1201" stopIfTrue="1">
      <formula>OR(U120=祝色)</formula>
    </cfRule>
  </conditionalFormatting>
  <conditionalFormatting sqref="W120:X121">
    <cfRule type="expression" dxfId="20416" priority="1200" stopIfTrue="1">
      <formula>OR(W120=祝色)</formula>
    </cfRule>
  </conditionalFormatting>
  <conditionalFormatting sqref="Y120:Z121">
    <cfRule type="expression" dxfId="20415" priority="1199" stopIfTrue="1">
      <formula>OR(Y120=祝色)</formula>
    </cfRule>
  </conditionalFormatting>
  <conditionalFormatting sqref="AA120:AB121">
    <cfRule type="expression" dxfId="20414" priority="1198" stopIfTrue="1">
      <formula>OR(AA120=祝色)</formula>
    </cfRule>
  </conditionalFormatting>
  <conditionalFormatting sqref="AC120:AD121">
    <cfRule type="expression" dxfId="20413" priority="1197" stopIfTrue="1">
      <formula>OR(AC120=祝色)</formula>
    </cfRule>
  </conditionalFormatting>
  <conditionalFormatting sqref="Q122:R123">
    <cfRule type="expression" dxfId="20412" priority="1243" stopIfTrue="1">
      <formula>OR(AND(WEEKDAY(Q122)=1,MONTH(Q122)&lt;&gt;MONTH(Q109)),AND(OR(Q122=祝色),MONTH(Q122)&lt;&gt;MONTH(Q109)))</formula>
    </cfRule>
    <cfRule type="expression" dxfId="20411" priority="1244" stopIfTrue="1">
      <formula>MONTH(Q122)&lt;&gt;MONTH(Q109)</formula>
    </cfRule>
    <cfRule type="expression" dxfId="20410" priority="1245" stopIfTrue="1">
      <formula>OR(Q122=祝色)</formula>
    </cfRule>
  </conditionalFormatting>
  <conditionalFormatting sqref="S122:T123">
    <cfRule type="expression" dxfId="20409" priority="1237" stopIfTrue="1">
      <formula>OR(AND(WEEKDAY(S122)=1,MONTH(S122)&lt;&gt;MONTH(Q109)),AND(OR(S122=祝色),MONTH(S122)&lt;&gt;MONTH(Q109)))</formula>
    </cfRule>
    <cfRule type="expression" dxfId="20408" priority="1238" stopIfTrue="1">
      <formula>MONTH(S122)&lt;&gt;MONTH(Q109)</formula>
    </cfRule>
    <cfRule type="expression" dxfId="20407" priority="1239" stopIfTrue="1">
      <formula>OR(S122=祝色)</formula>
    </cfRule>
  </conditionalFormatting>
  <conditionalFormatting sqref="U122:V123">
    <cfRule type="expression" dxfId="20406" priority="1240" stopIfTrue="1">
      <formula>OR(AND(WEEKDAY(U122)=1,MONTH(U122)&lt;&gt;MONTH(Q109)),AND(OR(U122=祝色),MONTH(U122)&lt;&gt;MONTH(Q109)))</formula>
    </cfRule>
    <cfRule type="expression" dxfId="20405" priority="1241" stopIfTrue="1">
      <formula>MONTH(U122)&lt;&gt;MONTH(Q109)</formula>
    </cfRule>
    <cfRule type="expression" dxfId="20404" priority="1242" stopIfTrue="1">
      <formula>OR(U122=祝色)</formula>
    </cfRule>
  </conditionalFormatting>
  <conditionalFormatting sqref="W122:X123">
    <cfRule type="expression" dxfId="20403" priority="1194" stopIfTrue="1">
      <formula>OR(AND(WEEKDAY(W122)=1,MONTH(W122)&lt;&gt;MONTH(Q109)),AND(OR(W122=祝色),MONTH(W122)&lt;&gt;MONTH(Q109)))</formula>
    </cfRule>
    <cfRule type="expression" dxfId="20402" priority="1195" stopIfTrue="1">
      <formula>MONTH(W122)&lt;&gt;MONTH(Q109)</formula>
    </cfRule>
    <cfRule type="expression" dxfId="20401" priority="1196" stopIfTrue="1">
      <formula>OR(W122=祝色)</formula>
    </cfRule>
  </conditionalFormatting>
  <conditionalFormatting sqref="Y122:Z123">
    <cfRule type="expression" dxfId="20400" priority="1191" stopIfTrue="1">
      <formula>OR(AND(WEEKDAY(Y122)=1,MONTH(Y122)&lt;&gt;MONTH(Q109)),AND(OR(Y122=祝色),MONTH(Y122)&lt;&gt;MONTH(Q109)))</formula>
    </cfRule>
    <cfRule type="expression" dxfId="20399" priority="1192" stopIfTrue="1">
      <formula>MONTH(Y122)&lt;&gt;MONTH(Q109)</formula>
    </cfRule>
    <cfRule type="expression" dxfId="20398" priority="1193" stopIfTrue="1">
      <formula>OR(Y122=祝色)</formula>
    </cfRule>
  </conditionalFormatting>
  <conditionalFormatting sqref="AA122:AB123">
    <cfRule type="expression" dxfId="20397" priority="1188" stopIfTrue="1">
      <formula>OR(AND(WEEKDAY(AA122)=1,MONTH(AA122)&lt;&gt;MONTH(Q109)),AND(OR(AA122=祝色),MONTH(AA122)&lt;&gt;MONTH(Q109)))</formula>
    </cfRule>
    <cfRule type="expression" dxfId="20396" priority="1189" stopIfTrue="1">
      <formula>MONTH(AA122)&lt;&gt;MONTH(Q109)</formula>
    </cfRule>
    <cfRule type="expression" dxfId="20395" priority="1190" stopIfTrue="1">
      <formula>OR(AA122=祝色)</formula>
    </cfRule>
  </conditionalFormatting>
  <conditionalFormatting sqref="AC122:AD123">
    <cfRule type="expression" dxfId="20394" priority="1185" stopIfTrue="1">
      <formula>OR(AND(WEEKDAY(AC122)=1,MONTH(AC122)&lt;&gt;MONTH(Q109)),AND(OR(AC122=祝色),MONTH(AC122)&lt;&gt;MONTH(Q109)))</formula>
    </cfRule>
    <cfRule type="expression" dxfId="20393" priority="1186" stopIfTrue="1">
      <formula>MONTH(AC122)&lt;&gt;MONTH(Q109)</formula>
    </cfRule>
    <cfRule type="expression" dxfId="20392" priority="1187" stopIfTrue="1">
      <formula>OR(AC122=祝色)</formula>
    </cfRule>
  </conditionalFormatting>
  <conditionalFormatting sqref="Q124:R125">
    <cfRule type="expression" dxfId="20391" priority="1182" stopIfTrue="1">
      <formula>OR(AND(WEEKDAY(Q124)=1,MONTH(Q124)&lt;&gt;MONTH(Q109)),AND(OR(Q124=祝色),MONTH(Q124)&lt;&gt;MONTH(Q109)))</formula>
    </cfRule>
    <cfRule type="expression" dxfId="20390" priority="1183" stopIfTrue="1">
      <formula>MONTH(Q124)&lt;&gt;MONTH(Q109)</formula>
    </cfRule>
    <cfRule type="expression" dxfId="20389" priority="1184" stopIfTrue="1">
      <formula>OR(Q124=祝色)</formula>
    </cfRule>
  </conditionalFormatting>
  <conditionalFormatting sqref="S124:T125">
    <cfRule type="expression" dxfId="20388" priority="1179" stopIfTrue="1">
      <formula>OR(AND(WEEKDAY(S124)=1,MONTH(S124)&lt;&gt;MONTH(Q109)),AND(OR(S124=祝色),MONTH(S124)&lt;&gt;MONTH(Q109)))</formula>
    </cfRule>
    <cfRule type="expression" dxfId="20387" priority="1180" stopIfTrue="1">
      <formula>MONTH(S124)&lt;&gt;MONTH(Q109)</formula>
    </cfRule>
    <cfRule type="expression" dxfId="20386" priority="1181" stopIfTrue="1">
      <formula>OR(S124=祝色)</formula>
    </cfRule>
  </conditionalFormatting>
  <conditionalFormatting sqref="AS78:AT79">
    <cfRule type="expression" dxfId="20385" priority="1151" stopIfTrue="1">
      <formula>OR(AS78=祝色)</formula>
    </cfRule>
  </conditionalFormatting>
  <conditionalFormatting sqref="AG78:AH79">
    <cfRule type="expression" dxfId="20384" priority="1164" stopIfTrue="1">
      <formula>OR(AND(WEEKDAY(AG78)=1,MONTH(AG78)&lt;&gt;MONTH(AG73)),AND(OR(AG78=祝色),MONTH(AG78)&lt;&gt;MONTH(AG73)))</formula>
    </cfRule>
    <cfRule type="expression" dxfId="20383" priority="1165" stopIfTrue="1">
      <formula>MONTH(AG78)&lt;&gt;MONTH(AG73)</formula>
    </cfRule>
    <cfRule type="expression" dxfId="20382" priority="1166" stopIfTrue="1">
      <formula>OR(AG78=祝色)</formula>
    </cfRule>
  </conditionalFormatting>
  <conditionalFormatting sqref="AI78:AJ79">
    <cfRule type="expression" dxfId="20381" priority="1167" stopIfTrue="1">
      <formula>OR(AND(WEEKDAY(AI78)=1,MONTH(AI78)&lt;&gt;MONTH(AG73)),AND(OR(AI78=祝色),MONTH(AI78)&lt;&gt;MONTH(AG73)))</formula>
    </cfRule>
    <cfRule type="expression" dxfId="20380" priority="1168" stopIfTrue="1">
      <formula>MONTH(AI78)&lt;&gt;MONTH(AG73)</formula>
    </cfRule>
    <cfRule type="expression" dxfId="20379" priority="1169" stopIfTrue="1">
      <formula>OR(AI78=祝色)</formula>
    </cfRule>
  </conditionalFormatting>
  <conditionalFormatting sqref="AK78:AL79">
    <cfRule type="expression" dxfId="20378" priority="1152" stopIfTrue="1">
      <formula>OR(AND(WEEKDAY(AK78)=1,MONTH(AK78)&lt;&gt;MONTH(AG73)),AND(OR(AK78=祝色),MONTH(AK78)&lt;&gt;MONTH(AG73)))</formula>
    </cfRule>
    <cfRule type="expression" dxfId="20377" priority="1153" stopIfTrue="1">
      <formula>MONTH(AK78)&lt;&gt;MONTH(AG73)</formula>
    </cfRule>
    <cfRule type="expression" dxfId="20376" priority="1154" stopIfTrue="1">
      <formula>OR(AK78=祝色)</formula>
    </cfRule>
  </conditionalFormatting>
  <conditionalFormatting sqref="AM78:AN79">
    <cfRule type="expression" dxfId="20375" priority="1155" stopIfTrue="1">
      <formula>OR(AND(WEEKDAY(AM78)=1,MONTH(AM78)&lt;&gt;MONTH(AG73)),AND(OR(AM78=祝色),MONTH(AM78)&lt;&gt;MONTH(AG73)))</formula>
    </cfRule>
    <cfRule type="expression" dxfId="20374" priority="1156" stopIfTrue="1">
      <formula>MONTH(AM78)&lt;&gt;MONTH(AG73)</formula>
    </cfRule>
    <cfRule type="expression" dxfId="20373" priority="1157" stopIfTrue="1">
      <formula>OR(AM78=祝色)</formula>
    </cfRule>
  </conditionalFormatting>
  <conditionalFormatting sqref="AO78:AP79">
    <cfRule type="expression" dxfId="20372" priority="1158" stopIfTrue="1">
      <formula>OR(AND(WEEKDAY(AO78)=1,MONTH(AO78)&lt;&gt;MONTH(AG73)),AND(OR(AO78=祝色),MONTH(AO78)&lt;&gt;MONTH(AG73)))</formula>
    </cfRule>
    <cfRule type="expression" dxfId="20371" priority="1159" stopIfTrue="1">
      <formula>MONTH(AO78)&lt;&gt;MONTH(AG73)</formula>
    </cfRule>
    <cfRule type="expression" dxfId="20370" priority="1160" stopIfTrue="1">
      <formula>OR(AO78=祝色)</formula>
    </cfRule>
  </conditionalFormatting>
  <conditionalFormatting sqref="AQ78:AR79">
    <cfRule type="expression" dxfId="20369" priority="1161" stopIfTrue="1">
      <formula>OR(AND(WEEKDAY(AQ78)=1,MONTH(AQ78)&lt;&gt;MONTH(AG73)),AND(OR(AQ78=祝色),MONTH(AQ78)&lt;&gt;MONTH(AG73)))</formula>
    </cfRule>
    <cfRule type="expression" dxfId="20368" priority="1162" stopIfTrue="1">
      <formula>MONTH(AQ78)&lt;&gt;MONTH(AG73)</formula>
    </cfRule>
    <cfRule type="expression" dxfId="20367" priority="1163" stopIfTrue="1">
      <formula>OR(AQ78=祝色)</formula>
    </cfRule>
  </conditionalFormatting>
  <conditionalFormatting sqref="AG80:AH81">
    <cfRule type="expression" dxfId="20366" priority="1150" stopIfTrue="1">
      <formula>OR(AG80=祝色)</formula>
    </cfRule>
  </conditionalFormatting>
  <conditionalFormatting sqref="AI80:AJ81">
    <cfRule type="expression" dxfId="20365" priority="1149" stopIfTrue="1">
      <formula>OR(AI80=祝色)</formula>
    </cfRule>
  </conditionalFormatting>
  <conditionalFormatting sqref="AK80:AL81">
    <cfRule type="expression" dxfId="20364" priority="1148" stopIfTrue="1">
      <formula>OR(AK80=祝色)</formula>
    </cfRule>
  </conditionalFormatting>
  <conditionalFormatting sqref="AM80:AN81">
    <cfRule type="expression" dxfId="20363" priority="1147" stopIfTrue="1">
      <formula>OR(AM80=祝色)</formula>
    </cfRule>
  </conditionalFormatting>
  <conditionalFormatting sqref="AO80:AP81">
    <cfRule type="expression" dxfId="20362" priority="1146" stopIfTrue="1">
      <formula>OR(AO80=祝色)</formula>
    </cfRule>
  </conditionalFormatting>
  <conditionalFormatting sqref="AQ80:AR81">
    <cfRule type="expression" dxfId="20361" priority="1145" stopIfTrue="1">
      <formula>OR(AQ80=祝色)</formula>
    </cfRule>
  </conditionalFormatting>
  <conditionalFormatting sqref="AS80:AT81">
    <cfRule type="expression" dxfId="20360" priority="1144" stopIfTrue="1">
      <formula>OR(AS80=祝色)</formula>
    </cfRule>
  </conditionalFormatting>
  <conditionalFormatting sqref="AG82:AH83">
    <cfRule type="expression" dxfId="20359" priority="1143" stopIfTrue="1">
      <formula>OR(AG82=祝色)</formula>
    </cfRule>
  </conditionalFormatting>
  <conditionalFormatting sqref="AI82:AJ83">
    <cfRule type="expression" dxfId="20358" priority="1142" stopIfTrue="1">
      <formula>OR(AI82=祝色)</formula>
    </cfRule>
  </conditionalFormatting>
  <conditionalFormatting sqref="AK82:AL83">
    <cfRule type="expression" dxfId="20357" priority="1141" stopIfTrue="1">
      <formula>OR(AK82=祝色)</formula>
    </cfRule>
  </conditionalFormatting>
  <conditionalFormatting sqref="AM82:AN83">
    <cfRule type="expression" dxfId="20356" priority="1140" stopIfTrue="1">
      <formula>OR(AM82=祝色)</formula>
    </cfRule>
  </conditionalFormatting>
  <conditionalFormatting sqref="AO82:AP83">
    <cfRule type="expression" dxfId="20355" priority="1139" stopIfTrue="1">
      <formula>OR(AO82=祝色)</formula>
    </cfRule>
  </conditionalFormatting>
  <conditionalFormatting sqref="AQ82:AR83">
    <cfRule type="expression" dxfId="20354" priority="1138" stopIfTrue="1">
      <formula>OR(AQ82=祝色)</formula>
    </cfRule>
  </conditionalFormatting>
  <conditionalFormatting sqref="AS82:AT83">
    <cfRule type="expression" dxfId="20353" priority="1137" stopIfTrue="1">
      <formula>OR(AS82=祝色)</formula>
    </cfRule>
  </conditionalFormatting>
  <conditionalFormatting sqref="AG84:AH85">
    <cfRule type="expression" dxfId="20352" priority="1136" stopIfTrue="1">
      <formula>OR(AG84=祝色)</formula>
    </cfRule>
  </conditionalFormatting>
  <conditionalFormatting sqref="AI84:AJ85">
    <cfRule type="expression" dxfId="20351" priority="1135" stopIfTrue="1">
      <formula>OR(AI84=祝色)</formula>
    </cfRule>
  </conditionalFormatting>
  <conditionalFormatting sqref="AK84:AL85">
    <cfRule type="expression" dxfId="20350" priority="1134" stopIfTrue="1">
      <formula>OR(AK84=祝色)</formula>
    </cfRule>
  </conditionalFormatting>
  <conditionalFormatting sqref="AM84:AN85">
    <cfRule type="expression" dxfId="20349" priority="1133" stopIfTrue="1">
      <formula>OR(AM84=祝色)</formula>
    </cfRule>
  </conditionalFormatting>
  <conditionalFormatting sqref="AO84:AP85">
    <cfRule type="expression" dxfId="20348" priority="1132" stopIfTrue="1">
      <formula>OR(AO84=祝色)</formula>
    </cfRule>
  </conditionalFormatting>
  <conditionalFormatting sqref="AQ84:AR85">
    <cfRule type="expression" dxfId="20347" priority="1131" stopIfTrue="1">
      <formula>OR(AQ84=祝色)</formula>
    </cfRule>
  </conditionalFormatting>
  <conditionalFormatting sqref="AS84:AT85">
    <cfRule type="expression" dxfId="20346" priority="1130" stopIfTrue="1">
      <formula>OR(AS84=祝色)</formula>
    </cfRule>
  </conditionalFormatting>
  <conditionalFormatting sqref="AG86:AH87">
    <cfRule type="expression" dxfId="20345" priority="1176" stopIfTrue="1">
      <formula>OR(AND(WEEKDAY(AG86)=1,MONTH(AG86)&lt;&gt;MONTH(AG73)),AND(OR(AG86=祝色),MONTH(AG86)&lt;&gt;MONTH(AG73)))</formula>
    </cfRule>
    <cfRule type="expression" dxfId="20344" priority="1177" stopIfTrue="1">
      <formula>MONTH(AG86)&lt;&gt;MONTH(AG73)</formula>
    </cfRule>
    <cfRule type="expression" dxfId="20343" priority="1178" stopIfTrue="1">
      <formula>OR(AG86=祝色)</formula>
    </cfRule>
  </conditionalFormatting>
  <conditionalFormatting sqref="AI86:AJ87">
    <cfRule type="expression" dxfId="20342" priority="1170" stopIfTrue="1">
      <formula>OR(AND(WEEKDAY(AI86)=1,MONTH(AI86)&lt;&gt;MONTH(AG73)),AND(OR(AI86=祝色),MONTH(AI86)&lt;&gt;MONTH(AG73)))</formula>
    </cfRule>
    <cfRule type="expression" dxfId="20341" priority="1171" stopIfTrue="1">
      <formula>MONTH(AI86)&lt;&gt;MONTH(AG73)</formula>
    </cfRule>
    <cfRule type="expression" dxfId="20340" priority="1172" stopIfTrue="1">
      <formula>OR(AI86=祝色)</formula>
    </cfRule>
  </conditionalFormatting>
  <conditionalFormatting sqref="AK86:AL87">
    <cfRule type="expression" dxfId="20339" priority="1173" stopIfTrue="1">
      <formula>OR(AND(WEEKDAY(AK86)=1,MONTH(AK86)&lt;&gt;MONTH(AG73)),AND(OR(AK86=祝色),MONTH(AK86)&lt;&gt;MONTH(AG73)))</formula>
    </cfRule>
    <cfRule type="expression" dxfId="20338" priority="1174" stopIfTrue="1">
      <formula>MONTH(AK86)&lt;&gt;MONTH(AG73)</formula>
    </cfRule>
    <cfRule type="expression" dxfId="20337" priority="1175" stopIfTrue="1">
      <formula>OR(AK86=祝色)</formula>
    </cfRule>
  </conditionalFormatting>
  <conditionalFormatting sqref="AM86:AN87">
    <cfRule type="expression" dxfId="20336" priority="1127" stopIfTrue="1">
      <formula>OR(AND(WEEKDAY(AM86)=1,MONTH(AM86)&lt;&gt;MONTH(AG73)),AND(OR(AM86=祝色),MONTH(AM86)&lt;&gt;MONTH(AG73)))</formula>
    </cfRule>
    <cfRule type="expression" dxfId="20335" priority="1128" stopIfTrue="1">
      <formula>MONTH(AM86)&lt;&gt;MONTH(AG73)</formula>
    </cfRule>
    <cfRule type="expression" dxfId="20334" priority="1129" stopIfTrue="1">
      <formula>OR(AM86=祝色)</formula>
    </cfRule>
  </conditionalFormatting>
  <conditionalFormatting sqref="AO86:AP87">
    <cfRule type="expression" dxfId="20333" priority="1124" stopIfTrue="1">
      <formula>OR(AND(WEEKDAY(AO86)=1,MONTH(AO86)&lt;&gt;MONTH(AG73)),AND(OR(AO86=祝色),MONTH(AO86)&lt;&gt;MONTH(AG73)))</formula>
    </cfRule>
    <cfRule type="expression" dxfId="20332" priority="1125" stopIfTrue="1">
      <formula>MONTH(AO86)&lt;&gt;MONTH(AG73)</formula>
    </cfRule>
    <cfRule type="expression" dxfId="20331" priority="1126" stopIfTrue="1">
      <formula>OR(AO86=祝色)</formula>
    </cfRule>
  </conditionalFormatting>
  <conditionalFormatting sqref="AQ86:AR87">
    <cfRule type="expression" dxfId="20330" priority="1121" stopIfTrue="1">
      <formula>OR(AND(WEEKDAY(AQ86)=1,MONTH(AQ86)&lt;&gt;MONTH(AG73)),AND(OR(AQ86=祝色),MONTH(AQ86)&lt;&gt;MONTH(AG73)))</formula>
    </cfRule>
    <cfRule type="expression" dxfId="20329" priority="1122" stopIfTrue="1">
      <formula>MONTH(AQ86)&lt;&gt;MONTH(AG73)</formula>
    </cfRule>
    <cfRule type="expression" dxfId="20328" priority="1123" stopIfTrue="1">
      <formula>OR(AQ86=祝色)</formula>
    </cfRule>
  </conditionalFormatting>
  <conditionalFormatting sqref="AS86:AT87">
    <cfRule type="expression" dxfId="20327" priority="1118" stopIfTrue="1">
      <formula>OR(AND(WEEKDAY(AS86)=1,MONTH(AS86)&lt;&gt;MONTH(AG73)),AND(OR(AS86=祝色),MONTH(AS86)&lt;&gt;MONTH(AG73)))</formula>
    </cfRule>
    <cfRule type="expression" dxfId="20326" priority="1119" stopIfTrue="1">
      <formula>MONTH(AS86)&lt;&gt;MONTH(AG73)</formula>
    </cfRule>
    <cfRule type="expression" dxfId="20325" priority="1120" stopIfTrue="1">
      <formula>OR(AS86=祝色)</formula>
    </cfRule>
  </conditionalFormatting>
  <conditionalFormatting sqref="AG88:AH89">
    <cfRule type="expression" dxfId="20324" priority="1115" stopIfTrue="1">
      <formula>OR(AND(WEEKDAY(AG88)=1,MONTH(AG88)&lt;&gt;MONTH(AG73)),AND(OR(AG88=祝色),MONTH(AG88)&lt;&gt;MONTH(AG73)))</formula>
    </cfRule>
    <cfRule type="expression" dxfId="20323" priority="1116" stopIfTrue="1">
      <formula>MONTH(AG88)&lt;&gt;MONTH(AG73)</formula>
    </cfRule>
    <cfRule type="expression" dxfId="20322" priority="1117" stopIfTrue="1">
      <formula>OR(AG88=祝色)</formula>
    </cfRule>
  </conditionalFormatting>
  <conditionalFormatting sqref="AI88:AJ89">
    <cfRule type="expression" dxfId="20321" priority="1112" stopIfTrue="1">
      <formula>OR(AND(WEEKDAY(AI88)=1,MONTH(AI88)&lt;&gt;MONTH(AG73)),AND(OR(AI88=祝色),MONTH(AI88)&lt;&gt;MONTH(AG73)))</formula>
    </cfRule>
    <cfRule type="expression" dxfId="20320" priority="1113" stopIfTrue="1">
      <formula>MONTH(AI88)&lt;&gt;MONTH(AG73)</formula>
    </cfRule>
    <cfRule type="expression" dxfId="20319" priority="1114" stopIfTrue="1">
      <formula>OR(AI88=祝色)</formula>
    </cfRule>
  </conditionalFormatting>
  <conditionalFormatting sqref="BH78:BI79">
    <cfRule type="expression" dxfId="20318" priority="1084" stopIfTrue="1">
      <formula>OR(BH78=祝色)</formula>
    </cfRule>
  </conditionalFormatting>
  <conditionalFormatting sqref="AV78:AW79">
    <cfRule type="expression" dxfId="20317" priority="1097" stopIfTrue="1">
      <formula>OR(AND(WEEKDAY(AV78)=1,MONTH(AV78)&lt;&gt;MONTH(AV73)),AND(OR(AV78=祝色),MONTH(AV78)&lt;&gt;MONTH(AV73)))</formula>
    </cfRule>
    <cfRule type="expression" dxfId="20316" priority="1098" stopIfTrue="1">
      <formula>MONTH(AV78)&lt;&gt;MONTH(AV73)</formula>
    </cfRule>
    <cfRule type="expression" dxfId="20315" priority="1099" stopIfTrue="1">
      <formula>OR(AV78=祝色)</formula>
    </cfRule>
  </conditionalFormatting>
  <conditionalFormatting sqref="AX78:AY79">
    <cfRule type="expression" dxfId="20314" priority="1100" stopIfTrue="1">
      <formula>OR(AND(WEEKDAY(AX78)=1,MONTH(AX78)&lt;&gt;MONTH(AV73)),AND(OR(AX78=祝色),MONTH(AX78)&lt;&gt;MONTH(AV73)))</formula>
    </cfRule>
    <cfRule type="expression" dxfId="20313" priority="1101" stopIfTrue="1">
      <formula>MONTH(AX78)&lt;&gt;MONTH(AV73)</formula>
    </cfRule>
    <cfRule type="expression" dxfId="20312" priority="1102" stopIfTrue="1">
      <formula>OR(AX78=祝色)</formula>
    </cfRule>
  </conditionalFormatting>
  <conditionalFormatting sqref="AZ78:BA79">
    <cfRule type="expression" dxfId="20311" priority="1085" stopIfTrue="1">
      <formula>OR(AND(WEEKDAY(AZ78)=1,MONTH(AZ78)&lt;&gt;MONTH(AV73)),AND(OR(AZ78=祝色),MONTH(AZ78)&lt;&gt;MONTH(AV73)))</formula>
    </cfRule>
    <cfRule type="expression" dxfId="20310" priority="1086" stopIfTrue="1">
      <formula>MONTH(AZ78)&lt;&gt;MONTH(AV73)</formula>
    </cfRule>
    <cfRule type="expression" dxfId="20309" priority="1087" stopIfTrue="1">
      <formula>OR(AZ78=祝色)</formula>
    </cfRule>
  </conditionalFormatting>
  <conditionalFormatting sqref="BB78:BC79">
    <cfRule type="expression" dxfId="20308" priority="1088" stopIfTrue="1">
      <formula>OR(AND(WEEKDAY(BB78)=1,MONTH(BB78)&lt;&gt;MONTH(AV73)),AND(OR(BB78=祝色),MONTH(BB78)&lt;&gt;MONTH(AV73)))</formula>
    </cfRule>
    <cfRule type="expression" dxfId="20307" priority="1089" stopIfTrue="1">
      <formula>MONTH(BB78)&lt;&gt;MONTH(AV73)</formula>
    </cfRule>
    <cfRule type="expression" dxfId="20306" priority="1090" stopIfTrue="1">
      <formula>OR(BB78=祝色)</formula>
    </cfRule>
  </conditionalFormatting>
  <conditionalFormatting sqref="BD78:BE79">
    <cfRule type="expression" dxfId="20305" priority="1091" stopIfTrue="1">
      <formula>OR(AND(WEEKDAY(BD78)=1,MONTH(BD78)&lt;&gt;MONTH(AV73)),AND(OR(BD78=祝色),MONTH(BD78)&lt;&gt;MONTH(AV73)))</formula>
    </cfRule>
    <cfRule type="expression" dxfId="20304" priority="1092" stopIfTrue="1">
      <formula>MONTH(BD78)&lt;&gt;MONTH(AV73)</formula>
    </cfRule>
    <cfRule type="expression" dxfId="20303" priority="1093" stopIfTrue="1">
      <formula>OR(BD78=祝色)</formula>
    </cfRule>
  </conditionalFormatting>
  <conditionalFormatting sqref="BF78:BG79">
    <cfRule type="expression" dxfId="20302" priority="1094" stopIfTrue="1">
      <formula>OR(AND(WEEKDAY(BF78)=1,MONTH(BF78)&lt;&gt;MONTH(AV73)),AND(OR(BF78=祝色),MONTH(BF78)&lt;&gt;MONTH(AV73)))</formula>
    </cfRule>
    <cfRule type="expression" dxfId="20301" priority="1095" stopIfTrue="1">
      <formula>MONTH(BF78)&lt;&gt;MONTH(AV73)</formula>
    </cfRule>
    <cfRule type="expression" dxfId="20300" priority="1096" stopIfTrue="1">
      <formula>OR(BF78=祝色)</formula>
    </cfRule>
  </conditionalFormatting>
  <conditionalFormatting sqref="AV80:AW81">
    <cfRule type="expression" dxfId="20299" priority="1083" stopIfTrue="1">
      <formula>OR(AV80=祝色)</formula>
    </cfRule>
  </conditionalFormatting>
  <conditionalFormatting sqref="AX80:AY81">
    <cfRule type="expression" dxfId="20298" priority="1082" stopIfTrue="1">
      <formula>OR(AX80=祝色)</formula>
    </cfRule>
  </conditionalFormatting>
  <conditionalFormatting sqref="AZ80:BA81">
    <cfRule type="expression" dxfId="20297" priority="1081" stopIfTrue="1">
      <formula>OR(AZ80=祝色)</formula>
    </cfRule>
  </conditionalFormatting>
  <conditionalFormatting sqref="BB80:BC81">
    <cfRule type="expression" dxfId="20296" priority="1080" stopIfTrue="1">
      <formula>OR(BB80=祝色)</formula>
    </cfRule>
  </conditionalFormatting>
  <conditionalFormatting sqref="BD80:BE81">
    <cfRule type="expression" dxfId="20295" priority="1079" stopIfTrue="1">
      <formula>OR(BD80=祝色)</formula>
    </cfRule>
  </conditionalFormatting>
  <conditionalFormatting sqref="BF80:BG81">
    <cfRule type="expression" dxfId="20294" priority="1078" stopIfTrue="1">
      <formula>OR(BF80=祝色)</formula>
    </cfRule>
  </conditionalFormatting>
  <conditionalFormatting sqref="BH80:BI81">
    <cfRule type="expression" dxfId="20293" priority="1077" stopIfTrue="1">
      <formula>OR(BH80=祝色)</formula>
    </cfRule>
  </conditionalFormatting>
  <conditionalFormatting sqref="AV82:AW83">
    <cfRule type="expression" dxfId="20292" priority="1076" stopIfTrue="1">
      <formula>OR(AV82=祝色)</formula>
    </cfRule>
  </conditionalFormatting>
  <conditionalFormatting sqref="AX82:AY83">
    <cfRule type="expression" dxfId="20291" priority="1075" stopIfTrue="1">
      <formula>OR(AX82=祝色)</formula>
    </cfRule>
  </conditionalFormatting>
  <conditionalFormatting sqref="AZ82:BA83">
    <cfRule type="expression" dxfId="20290" priority="1074" stopIfTrue="1">
      <formula>OR(AZ82=祝色)</formula>
    </cfRule>
  </conditionalFormatting>
  <conditionalFormatting sqref="BB82:BC83">
    <cfRule type="expression" dxfId="20289" priority="1073" stopIfTrue="1">
      <formula>OR(BB82=祝色)</formula>
    </cfRule>
  </conditionalFormatting>
  <conditionalFormatting sqref="BD82:BE83">
    <cfRule type="expression" dxfId="20288" priority="1072" stopIfTrue="1">
      <formula>OR(BD82=祝色)</formula>
    </cfRule>
  </conditionalFormatting>
  <conditionalFormatting sqref="BF82:BG83">
    <cfRule type="expression" dxfId="20287" priority="1071" stopIfTrue="1">
      <formula>OR(BF82=祝色)</formula>
    </cfRule>
  </conditionalFormatting>
  <conditionalFormatting sqref="BH82:BI83">
    <cfRule type="expression" dxfId="20286" priority="1070" stopIfTrue="1">
      <formula>OR(BH82=祝色)</formula>
    </cfRule>
  </conditionalFormatting>
  <conditionalFormatting sqref="AV84:AW85">
    <cfRule type="expression" dxfId="20285" priority="1069" stopIfTrue="1">
      <formula>OR(AV84=祝色)</formula>
    </cfRule>
  </conditionalFormatting>
  <conditionalFormatting sqref="AX84:AY85">
    <cfRule type="expression" dxfId="20284" priority="1068" stopIfTrue="1">
      <formula>OR(AX84=祝色)</formula>
    </cfRule>
  </conditionalFormatting>
  <conditionalFormatting sqref="AZ84:BA85">
    <cfRule type="expression" dxfId="20283" priority="1067" stopIfTrue="1">
      <formula>OR(AZ84=祝色)</formula>
    </cfRule>
  </conditionalFormatting>
  <conditionalFormatting sqref="BB84:BC85">
    <cfRule type="expression" dxfId="20282" priority="1066" stopIfTrue="1">
      <formula>OR(BB84=祝色)</formula>
    </cfRule>
  </conditionalFormatting>
  <conditionalFormatting sqref="BD84:BE85">
    <cfRule type="expression" dxfId="20281" priority="1065" stopIfTrue="1">
      <formula>OR(BD84=祝色)</formula>
    </cfRule>
  </conditionalFormatting>
  <conditionalFormatting sqref="BF84:BG85">
    <cfRule type="expression" dxfId="20280" priority="1064" stopIfTrue="1">
      <formula>OR(BF84=祝色)</formula>
    </cfRule>
  </conditionalFormatting>
  <conditionalFormatting sqref="BH84:BI85">
    <cfRule type="expression" dxfId="20279" priority="1063" stopIfTrue="1">
      <formula>OR(BH84=祝色)</formula>
    </cfRule>
  </conditionalFormatting>
  <conditionalFormatting sqref="AV86:AW87">
    <cfRule type="expression" dxfId="20278" priority="1109" stopIfTrue="1">
      <formula>OR(AND(WEEKDAY(AV86)=1,MONTH(AV86)&lt;&gt;MONTH(AV73)),AND(OR(AV86=祝色),MONTH(AV86)&lt;&gt;MONTH(AV73)))</formula>
    </cfRule>
    <cfRule type="expression" dxfId="20277" priority="1110" stopIfTrue="1">
      <formula>MONTH(AV86)&lt;&gt;MONTH(AV73)</formula>
    </cfRule>
    <cfRule type="expression" dxfId="20276" priority="1111" stopIfTrue="1">
      <formula>OR(AV86=祝色)</formula>
    </cfRule>
  </conditionalFormatting>
  <conditionalFormatting sqref="AX86:AY87">
    <cfRule type="expression" dxfId="20275" priority="1103" stopIfTrue="1">
      <formula>OR(AND(WEEKDAY(AX86)=1,MONTH(AX86)&lt;&gt;MONTH(AV73)),AND(OR(AX86=祝色),MONTH(AX86)&lt;&gt;MONTH(AV73)))</formula>
    </cfRule>
    <cfRule type="expression" dxfId="20274" priority="1104" stopIfTrue="1">
      <formula>MONTH(AX86)&lt;&gt;MONTH(AV73)</formula>
    </cfRule>
    <cfRule type="expression" dxfId="20273" priority="1105" stopIfTrue="1">
      <formula>OR(AX86=祝色)</formula>
    </cfRule>
  </conditionalFormatting>
  <conditionalFormatting sqref="AZ86:BA87">
    <cfRule type="expression" dxfId="20272" priority="1106" stopIfTrue="1">
      <formula>OR(AND(WEEKDAY(AZ86)=1,MONTH(AZ86)&lt;&gt;MONTH(AV73)),AND(OR(AZ86=祝色),MONTH(AZ86)&lt;&gt;MONTH(AV73)))</formula>
    </cfRule>
    <cfRule type="expression" dxfId="20271" priority="1107" stopIfTrue="1">
      <formula>MONTH(AZ86)&lt;&gt;MONTH(AV73)</formula>
    </cfRule>
    <cfRule type="expression" dxfId="20270" priority="1108" stopIfTrue="1">
      <formula>OR(AZ86=祝色)</formula>
    </cfRule>
  </conditionalFormatting>
  <conditionalFormatting sqref="BB86:BC87">
    <cfRule type="expression" dxfId="20269" priority="1060" stopIfTrue="1">
      <formula>OR(AND(WEEKDAY(BB86)=1,MONTH(BB86)&lt;&gt;MONTH(AV73)),AND(OR(BB86=祝色),MONTH(BB86)&lt;&gt;MONTH(AV73)))</formula>
    </cfRule>
    <cfRule type="expression" dxfId="20268" priority="1061" stopIfTrue="1">
      <formula>MONTH(BB86)&lt;&gt;MONTH(AV73)</formula>
    </cfRule>
    <cfRule type="expression" dxfId="20267" priority="1062" stopIfTrue="1">
      <formula>OR(BB86=祝色)</formula>
    </cfRule>
  </conditionalFormatting>
  <conditionalFormatting sqref="BD86:BE87">
    <cfRule type="expression" dxfId="20266" priority="1057" stopIfTrue="1">
      <formula>OR(AND(WEEKDAY(BD86)=1,MONTH(BD86)&lt;&gt;MONTH(AV73)),AND(OR(BD86=祝色),MONTH(BD86)&lt;&gt;MONTH(AV73)))</formula>
    </cfRule>
    <cfRule type="expression" dxfId="20265" priority="1058" stopIfTrue="1">
      <formula>MONTH(BD86)&lt;&gt;MONTH(AV73)</formula>
    </cfRule>
    <cfRule type="expression" dxfId="20264" priority="1059" stopIfTrue="1">
      <formula>OR(BD86=祝色)</formula>
    </cfRule>
  </conditionalFormatting>
  <conditionalFormatting sqref="BF86:BG87">
    <cfRule type="expression" dxfId="20263" priority="1054" stopIfTrue="1">
      <formula>OR(AND(WEEKDAY(BF86)=1,MONTH(BF86)&lt;&gt;MONTH(AV73)),AND(OR(BF86=祝色),MONTH(BF86)&lt;&gt;MONTH(AV73)))</formula>
    </cfRule>
    <cfRule type="expression" dxfId="20262" priority="1055" stopIfTrue="1">
      <formula>MONTH(BF86)&lt;&gt;MONTH(AV73)</formula>
    </cfRule>
    <cfRule type="expression" dxfId="20261" priority="1056" stopIfTrue="1">
      <formula>OR(BF86=祝色)</formula>
    </cfRule>
  </conditionalFormatting>
  <conditionalFormatting sqref="BH86:BI87">
    <cfRule type="expression" dxfId="20260" priority="1051" stopIfTrue="1">
      <formula>OR(AND(WEEKDAY(BH86)=1,MONTH(BH86)&lt;&gt;MONTH(AV73)),AND(OR(BH86=祝色),MONTH(BH86)&lt;&gt;MONTH(AV73)))</formula>
    </cfRule>
    <cfRule type="expression" dxfId="20259" priority="1052" stopIfTrue="1">
      <formula>MONTH(BH86)&lt;&gt;MONTH(AV73)</formula>
    </cfRule>
    <cfRule type="expression" dxfId="20258" priority="1053" stopIfTrue="1">
      <formula>OR(BH86=祝色)</formula>
    </cfRule>
  </conditionalFormatting>
  <conditionalFormatting sqref="AV88:AW89">
    <cfRule type="expression" dxfId="20257" priority="1048" stopIfTrue="1">
      <formula>OR(AND(WEEKDAY(AV88)=1,MONTH(AV88)&lt;&gt;MONTH(AV73)),AND(OR(AV88=祝色),MONTH(AV88)&lt;&gt;MONTH(AV73)))</formula>
    </cfRule>
    <cfRule type="expression" dxfId="20256" priority="1049" stopIfTrue="1">
      <formula>MONTH(AV88)&lt;&gt;MONTH(AV73)</formula>
    </cfRule>
    <cfRule type="expression" dxfId="20255" priority="1050" stopIfTrue="1">
      <formula>OR(AV88=祝色)</formula>
    </cfRule>
  </conditionalFormatting>
  <conditionalFormatting sqref="AX88:AY89">
    <cfRule type="expression" dxfId="20254" priority="1045" stopIfTrue="1">
      <formula>OR(AND(WEEKDAY(AX88)=1,MONTH(AX88)&lt;&gt;MONTH(AV73)),AND(OR(AX88=祝色),MONTH(AX88)&lt;&gt;MONTH(AV73)))</formula>
    </cfRule>
    <cfRule type="expression" dxfId="20253" priority="1046" stopIfTrue="1">
      <formula>MONTH(AX88)&lt;&gt;MONTH(AV73)</formula>
    </cfRule>
    <cfRule type="expression" dxfId="20252" priority="1047" stopIfTrue="1">
      <formula>OR(AX88=祝色)</formula>
    </cfRule>
  </conditionalFormatting>
  <conditionalFormatting sqref="AS96:AT97">
    <cfRule type="expression" dxfId="20251" priority="1017" stopIfTrue="1">
      <formula>OR(AS96=祝色)</formula>
    </cfRule>
  </conditionalFormatting>
  <conditionalFormatting sqref="AG96:AH97">
    <cfRule type="expression" dxfId="20250" priority="1030" stopIfTrue="1">
      <formula>OR(AND(WEEKDAY(AG96)=1,MONTH(AG96)&lt;&gt;MONTH(AG91)),AND(OR(AG96=祝色),MONTH(AG96)&lt;&gt;MONTH(AG91)))</formula>
    </cfRule>
    <cfRule type="expression" dxfId="20249" priority="1031" stopIfTrue="1">
      <formula>MONTH(AG96)&lt;&gt;MONTH(AG91)</formula>
    </cfRule>
    <cfRule type="expression" dxfId="20248" priority="1032" stopIfTrue="1">
      <formula>OR(AG96=祝色)</formula>
    </cfRule>
  </conditionalFormatting>
  <conditionalFormatting sqref="AI96:AJ97">
    <cfRule type="expression" dxfId="20247" priority="1033" stopIfTrue="1">
      <formula>OR(AND(WEEKDAY(AI96)=1,MONTH(AI96)&lt;&gt;MONTH(AG91)),AND(OR(AI96=祝色),MONTH(AI96)&lt;&gt;MONTH(AG91)))</formula>
    </cfRule>
    <cfRule type="expression" dxfId="20246" priority="1034" stopIfTrue="1">
      <formula>MONTH(AI96)&lt;&gt;MONTH(AG91)</formula>
    </cfRule>
    <cfRule type="expression" dxfId="20245" priority="1035" stopIfTrue="1">
      <formula>OR(AI96=祝色)</formula>
    </cfRule>
  </conditionalFormatting>
  <conditionalFormatting sqref="AK96:AL97">
    <cfRule type="expression" dxfId="20244" priority="1018" stopIfTrue="1">
      <formula>OR(AND(WEEKDAY(AK96)=1,MONTH(AK96)&lt;&gt;MONTH(AG91)),AND(OR(AK96=祝色),MONTH(AK96)&lt;&gt;MONTH(AG91)))</formula>
    </cfRule>
    <cfRule type="expression" dxfId="20243" priority="1019" stopIfTrue="1">
      <formula>MONTH(AK96)&lt;&gt;MONTH(AG91)</formula>
    </cfRule>
    <cfRule type="expression" dxfId="20242" priority="1020" stopIfTrue="1">
      <formula>OR(AK96=祝色)</formula>
    </cfRule>
  </conditionalFormatting>
  <conditionalFormatting sqref="AM96:AN97">
    <cfRule type="expression" dxfId="20241" priority="1021" stopIfTrue="1">
      <formula>OR(AND(WEEKDAY(AM96)=1,MONTH(AM96)&lt;&gt;MONTH(AG91)),AND(OR(AM96=祝色),MONTH(AM96)&lt;&gt;MONTH(AG91)))</formula>
    </cfRule>
    <cfRule type="expression" dxfId="20240" priority="1022" stopIfTrue="1">
      <formula>MONTH(AM96)&lt;&gt;MONTH(AG91)</formula>
    </cfRule>
    <cfRule type="expression" dxfId="20239" priority="1023" stopIfTrue="1">
      <formula>OR(AM96=祝色)</formula>
    </cfRule>
  </conditionalFormatting>
  <conditionalFormatting sqref="AO96:AP97">
    <cfRule type="expression" dxfId="20238" priority="1024" stopIfTrue="1">
      <formula>OR(AND(WEEKDAY(AO96)=1,MONTH(AO96)&lt;&gt;MONTH(AG91)),AND(OR(AO96=祝色),MONTH(AO96)&lt;&gt;MONTH(AG91)))</formula>
    </cfRule>
    <cfRule type="expression" dxfId="20237" priority="1025" stopIfTrue="1">
      <formula>MONTH(AO96)&lt;&gt;MONTH(AG91)</formula>
    </cfRule>
    <cfRule type="expression" dxfId="20236" priority="1026" stopIfTrue="1">
      <formula>OR(AO96=祝色)</formula>
    </cfRule>
  </conditionalFormatting>
  <conditionalFormatting sqref="AQ96:AR97">
    <cfRule type="expression" dxfId="20235" priority="1027" stopIfTrue="1">
      <formula>OR(AND(WEEKDAY(AQ96)=1,MONTH(AQ96)&lt;&gt;MONTH(AG91)),AND(OR(AQ96=祝色),MONTH(AQ96)&lt;&gt;MONTH(AG91)))</formula>
    </cfRule>
    <cfRule type="expression" dxfId="20234" priority="1028" stopIfTrue="1">
      <formula>MONTH(AQ96)&lt;&gt;MONTH(AG91)</formula>
    </cfRule>
    <cfRule type="expression" dxfId="20233" priority="1029" stopIfTrue="1">
      <formula>OR(AQ96=祝色)</formula>
    </cfRule>
  </conditionalFormatting>
  <conditionalFormatting sqref="AG98:AH99">
    <cfRule type="expression" dxfId="20232" priority="1016" stopIfTrue="1">
      <formula>OR(AG98=祝色)</formula>
    </cfRule>
  </conditionalFormatting>
  <conditionalFormatting sqref="AI98:AJ99">
    <cfRule type="expression" dxfId="20231" priority="1015" stopIfTrue="1">
      <formula>OR(AI98=祝色)</formula>
    </cfRule>
  </conditionalFormatting>
  <conditionalFormatting sqref="AK98:AL99">
    <cfRule type="expression" dxfId="20230" priority="1014" stopIfTrue="1">
      <formula>OR(AK98=祝色)</formula>
    </cfRule>
  </conditionalFormatting>
  <conditionalFormatting sqref="AM98:AN99">
    <cfRule type="expression" dxfId="20229" priority="1013" stopIfTrue="1">
      <formula>OR(AM98=祝色)</formula>
    </cfRule>
  </conditionalFormatting>
  <conditionalFormatting sqref="AO98:AP99">
    <cfRule type="expression" dxfId="20228" priority="1012" stopIfTrue="1">
      <formula>OR(AO98=祝色)</formula>
    </cfRule>
  </conditionalFormatting>
  <conditionalFormatting sqref="AQ98:AR99">
    <cfRule type="expression" dxfId="20227" priority="1011" stopIfTrue="1">
      <formula>OR(AQ98=祝色)</formula>
    </cfRule>
  </conditionalFormatting>
  <conditionalFormatting sqref="AS98:AT99">
    <cfRule type="expression" dxfId="20226" priority="1010" stopIfTrue="1">
      <formula>OR(AS98=祝色)</formula>
    </cfRule>
  </conditionalFormatting>
  <conditionalFormatting sqref="AG100:AH101">
    <cfRule type="expression" dxfId="20225" priority="1009" stopIfTrue="1">
      <formula>OR(AG100=祝色)</formula>
    </cfRule>
  </conditionalFormatting>
  <conditionalFormatting sqref="AI100:AJ101">
    <cfRule type="expression" dxfId="20224" priority="1008" stopIfTrue="1">
      <formula>OR(AI100=祝色)</formula>
    </cfRule>
  </conditionalFormatting>
  <conditionalFormatting sqref="AK100:AL101">
    <cfRule type="expression" dxfId="20223" priority="1007" stopIfTrue="1">
      <formula>OR(AK100=祝色)</formula>
    </cfRule>
  </conditionalFormatting>
  <conditionalFormatting sqref="AM100:AN101">
    <cfRule type="expression" dxfId="20222" priority="1006" stopIfTrue="1">
      <formula>OR(AM100=祝色)</formula>
    </cfRule>
  </conditionalFormatting>
  <conditionalFormatting sqref="AO100:AP101">
    <cfRule type="expression" dxfId="20221" priority="1005" stopIfTrue="1">
      <formula>OR(AO100=祝色)</formula>
    </cfRule>
  </conditionalFormatting>
  <conditionalFormatting sqref="AQ100:AR101">
    <cfRule type="expression" dxfId="20220" priority="1004" stopIfTrue="1">
      <formula>OR(AQ100=祝色)</formula>
    </cfRule>
  </conditionalFormatting>
  <conditionalFormatting sqref="AS100:AT101">
    <cfRule type="expression" dxfId="20219" priority="1003" stopIfTrue="1">
      <formula>OR(AS100=祝色)</formula>
    </cfRule>
  </conditionalFormatting>
  <conditionalFormatting sqref="AG102:AH103">
    <cfRule type="expression" dxfId="20218" priority="1002" stopIfTrue="1">
      <formula>OR(AG102=祝色)</formula>
    </cfRule>
  </conditionalFormatting>
  <conditionalFormatting sqref="AI102:AJ103">
    <cfRule type="expression" dxfId="20217" priority="1001" stopIfTrue="1">
      <formula>OR(AI102=祝色)</formula>
    </cfRule>
  </conditionalFormatting>
  <conditionalFormatting sqref="AK102:AL103">
    <cfRule type="expression" dxfId="20216" priority="1000" stopIfTrue="1">
      <formula>OR(AK102=祝色)</formula>
    </cfRule>
  </conditionalFormatting>
  <conditionalFormatting sqref="AM102:AN103">
    <cfRule type="expression" dxfId="20215" priority="999" stopIfTrue="1">
      <formula>OR(AM102=祝色)</formula>
    </cfRule>
  </conditionalFormatting>
  <conditionalFormatting sqref="AO102:AP103">
    <cfRule type="expression" dxfId="20214" priority="998" stopIfTrue="1">
      <formula>OR(AO102=祝色)</formula>
    </cfRule>
  </conditionalFormatting>
  <conditionalFormatting sqref="AQ102:AR103">
    <cfRule type="expression" dxfId="20213" priority="997" stopIfTrue="1">
      <formula>OR(AQ102=祝色)</formula>
    </cfRule>
  </conditionalFormatting>
  <conditionalFormatting sqref="AS102:AT103">
    <cfRule type="expression" dxfId="20212" priority="996" stopIfTrue="1">
      <formula>OR(AS102=祝色)</formula>
    </cfRule>
  </conditionalFormatting>
  <conditionalFormatting sqref="AG104:AH105">
    <cfRule type="expression" dxfId="20211" priority="1042" stopIfTrue="1">
      <formula>OR(AND(WEEKDAY(AG104)=1,MONTH(AG104)&lt;&gt;MONTH(AG91)),AND(OR(AG104=祝色),MONTH(AG104)&lt;&gt;MONTH(AG91)))</formula>
    </cfRule>
    <cfRule type="expression" dxfId="20210" priority="1043" stopIfTrue="1">
      <formula>MONTH(AG104)&lt;&gt;MONTH(AG91)</formula>
    </cfRule>
    <cfRule type="expression" dxfId="20209" priority="1044" stopIfTrue="1">
      <formula>OR(AG104=祝色)</formula>
    </cfRule>
  </conditionalFormatting>
  <conditionalFormatting sqref="AI104:AJ105">
    <cfRule type="expression" dxfId="20208" priority="1036" stopIfTrue="1">
      <formula>OR(AND(WEEKDAY(AI104)=1,MONTH(AI104)&lt;&gt;MONTH(AG91)),AND(OR(AI104=祝色),MONTH(AI104)&lt;&gt;MONTH(AG91)))</formula>
    </cfRule>
    <cfRule type="expression" dxfId="20207" priority="1037" stopIfTrue="1">
      <formula>MONTH(AI104)&lt;&gt;MONTH(AG91)</formula>
    </cfRule>
    <cfRule type="expression" dxfId="20206" priority="1038" stopIfTrue="1">
      <formula>OR(AI104=祝色)</formula>
    </cfRule>
  </conditionalFormatting>
  <conditionalFormatting sqref="AK104:AL105">
    <cfRule type="expression" dxfId="20205" priority="1039" stopIfTrue="1">
      <formula>OR(AND(WEEKDAY(AK104)=1,MONTH(AK104)&lt;&gt;MONTH(AG91)),AND(OR(AK104=祝色),MONTH(AK104)&lt;&gt;MONTH(AG91)))</formula>
    </cfRule>
    <cfRule type="expression" dxfId="20204" priority="1040" stopIfTrue="1">
      <formula>MONTH(AK104)&lt;&gt;MONTH(AG91)</formula>
    </cfRule>
    <cfRule type="expression" dxfId="20203" priority="1041" stopIfTrue="1">
      <formula>OR(AK104=祝色)</formula>
    </cfRule>
  </conditionalFormatting>
  <conditionalFormatting sqref="AM104:AN105">
    <cfRule type="expression" dxfId="20202" priority="993" stopIfTrue="1">
      <formula>OR(AND(WEEKDAY(AM104)=1,MONTH(AM104)&lt;&gt;MONTH(AG91)),AND(OR(AM104=祝色),MONTH(AM104)&lt;&gt;MONTH(AG91)))</formula>
    </cfRule>
    <cfRule type="expression" dxfId="20201" priority="994" stopIfTrue="1">
      <formula>MONTH(AM104)&lt;&gt;MONTH(AG91)</formula>
    </cfRule>
    <cfRule type="expression" dxfId="20200" priority="995" stopIfTrue="1">
      <formula>OR(AM104=祝色)</formula>
    </cfRule>
  </conditionalFormatting>
  <conditionalFormatting sqref="AO104:AP105">
    <cfRule type="expression" dxfId="20199" priority="990" stopIfTrue="1">
      <formula>OR(AND(WEEKDAY(AO104)=1,MONTH(AO104)&lt;&gt;MONTH(AG91)),AND(OR(AO104=祝色),MONTH(AO104)&lt;&gt;MONTH(AG91)))</formula>
    </cfRule>
    <cfRule type="expression" dxfId="20198" priority="991" stopIfTrue="1">
      <formula>MONTH(AO104)&lt;&gt;MONTH(AG91)</formula>
    </cfRule>
    <cfRule type="expression" dxfId="20197" priority="992" stopIfTrue="1">
      <formula>OR(AO104=祝色)</formula>
    </cfRule>
  </conditionalFormatting>
  <conditionalFormatting sqref="AQ104:AR105">
    <cfRule type="expression" dxfId="20196" priority="987" stopIfTrue="1">
      <formula>OR(AND(WEEKDAY(AQ104)=1,MONTH(AQ104)&lt;&gt;MONTH(AG91)),AND(OR(AQ104=祝色),MONTH(AQ104)&lt;&gt;MONTH(AG91)))</formula>
    </cfRule>
    <cfRule type="expression" dxfId="20195" priority="988" stopIfTrue="1">
      <formula>MONTH(AQ104)&lt;&gt;MONTH(AG91)</formula>
    </cfRule>
    <cfRule type="expression" dxfId="20194" priority="989" stopIfTrue="1">
      <formula>OR(AQ104=祝色)</formula>
    </cfRule>
  </conditionalFormatting>
  <conditionalFormatting sqref="AS104:AT105">
    <cfRule type="expression" dxfId="20193" priority="984" stopIfTrue="1">
      <formula>OR(AND(WEEKDAY(AS104)=1,MONTH(AS104)&lt;&gt;MONTH(AG91)),AND(OR(AS104=祝色),MONTH(AS104)&lt;&gt;MONTH(AG91)))</formula>
    </cfRule>
    <cfRule type="expression" dxfId="20192" priority="985" stopIfTrue="1">
      <formula>MONTH(AS104)&lt;&gt;MONTH(AG91)</formula>
    </cfRule>
    <cfRule type="expression" dxfId="20191" priority="986" stopIfTrue="1">
      <formula>OR(AS104=祝色)</formula>
    </cfRule>
  </conditionalFormatting>
  <conditionalFormatting sqref="AG106:AH107">
    <cfRule type="expression" dxfId="20190" priority="981" stopIfTrue="1">
      <formula>OR(AND(WEEKDAY(AG106)=1,MONTH(AG106)&lt;&gt;MONTH(AG91)),AND(OR(AG106=祝色),MONTH(AG106)&lt;&gt;MONTH(AG91)))</formula>
    </cfRule>
    <cfRule type="expression" dxfId="20189" priority="982" stopIfTrue="1">
      <formula>MONTH(AG106)&lt;&gt;MONTH(AG91)</formula>
    </cfRule>
    <cfRule type="expression" dxfId="20188" priority="983" stopIfTrue="1">
      <formula>OR(AG106=祝色)</formula>
    </cfRule>
  </conditionalFormatting>
  <conditionalFormatting sqref="AI106:AJ107">
    <cfRule type="expression" dxfId="20187" priority="978" stopIfTrue="1">
      <formula>OR(AND(WEEKDAY(AI106)=1,MONTH(AI106)&lt;&gt;MONTH(AG91)),AND(OR(AI106=祝色),MONTH(AI106)&lt;&gt;MONTH(AG91)))</formula>
    </cfRule>
    <cfRule type="expression" dxfId="20186" priority="979" stopIfTrue="1">
      <formula>MONTH(AI106)&lt;&gt;MONTH(AG91)</formula>
    </cfRule>
    <cfRule type="expression" dxfId="20185" priority="980" stopIfTrue="1">
      <formula>OR(AI106=祝色)</formula>
    </cfRule>
  </conditionalFormatting>
  <conditionalFormatting sqref="BH96:BI97">
    <cfRule type="expression" dxfId="20184" priority="950" stopIfTrue="1">
      <formula>OR(BH96=祝色)</formula>
    </cfRule>
  </conditionalFormatting>
  <conditionalFormatting sqref="AV96:AW97">
    <cfRule type="expression" dxfId="20183" priority="963" stopIfTrue="1">
      <formula>OR(AND(WEEKDAY(AV96)=1,MONTH(AV96)&lt;&gt;MONTH(AV91)),AND(OR(AV96=祝色),MONTH(AV96)&lt;&gt;MONTH(AV91)))</formula>
    </cfRule>
    <cfRule type="expression" dxfId="20182" priority="964" stopIfTrue="1">
      <formula>MONTH(AV96)&lt;&gt;MONTH(AV91)</formula>
    </cfRule>
    <cfRule type="expression" dxfId="20181" priority="965" stopIfTrue="1">
      <formula>OR(AV96=祝色)</formula>
    </cfRule>
  </conditionalFormatting>
  <conditionalFormatting sqref="AX96:AY97">
    <cfRule type="expression" dxfId="20180" priority="966" stopIfTrue="1">
      <formula>OR(AND(WEEKDAY(AX96)=1,MONTH(AX96)&lt;&gt;MONTH(AV91)),AND(OR(AX96=祝色),MONTH(AX96)&lt;&gt;MONTH(AV91)))</formula>
    </cfRule>
    <cfRule type="expression" dxfId="20179" priority="967" stopIfTrue="1">
      <formula>MONTH(AX96)&lt;&gt;MONTH(AV91)</formula>
    </cfRule>
    <cfRule type="expression" dxfId="20178" priority="968" stopIfTrue="1">
      <formula>OR(AX96=祝色)</formula>
    </cfRule>
  </conditionalFormatting>
  <conditionalFormatting sqref="AZ96:BA97">
    <cfRule type="expression" dxfId="20177" priority="951" stopIfTrue="1">
      <formula>OR(AND(WEEKDAY(AZ96)=1,MONTH(AZ96)&lt;&gt;MONTH(AV91)),AND(OR(AZ96=祝色),MONTH(AZ96)&lt;&gt;MONTH(AV91)))</formula>
    </cfRule>
    <cfRule type="expression" dxfId="20176" priority="952" stopIfTrue="1">
      <formula>MONTH(AZ96)&lt;&gt;MONTH(AV91)</formula>
    </cfRule>
    <cfRule type="expression" dxfId="20175" priority="953" stopIfTrue="1">
      <formula>OR(AZ96=祝色)</formula>
    </cfRule>
  </conditionalFormatting>
  <conditionalFormatting sqref="BB96:BC97">
    <cfRule type="expression" dxfId="20174" priority="954" stopIfTrue="1">
      <formula>OR(AND(WEEKDAY(BB96)=1,MONTH(BB96)&lt;&gt;MONTH(AV91)),AND(OR(BB96=祝色),MONTH(BB96)&lt;&gt;MONTH(AV91)))</formula>
    </cfRule>
    <cfRule type="expression" dxfId="20173" priority="955" stopIfTrue="1">
      <formula>MONTH(BB96)&lt;&gt;MONTH(AV91)</formula>
    </cfRule>
    <cfRule type="expression" dxfId="20172" priority="956" stopIfTrue="1">
      <formula>OR(BB96=祝色)</formula>
    </cfRule>
  </conditionalFormatting>
  <conditionalFormatting sqref="BD96:BE97">
    <cfRule type="expression" dxfId="20171" priority="957" stopIfTrue="1">
      <formula>OR(AND(WEEKDAY(BD96)=1,MONTH(BD96)&lt;&gt;MONTH(AV91)),AND(OR(BD96=祝色),MONTH(BD96)&lt;&gt;MONTH(AV91)))</formula>
    </cfRule>
    <cfRule type="expression" dxfId="20170" priority="958" stopIfTrue="1">
      <formula>MONTH(BD96)&lt;&gt;MONTH(AV91)</formula>
    </cfRule>
    <cfRule type="expression" dxfId="20169" priority="959" stopIfTrue="1">
      <formula>OR(BD96=祝色)</formula>
    </cfRule>
  </conditionalFormatting>
  <conditionalFormatting sqref="BF96:BG97">
    <cfRule type="expression" dxfId="20168" priority="960" stopIfTrue="1">
      <formula>OR(AND(WEEKDAY(BF96)=1,MONTH(BF96)&lt;&gt;MONTH(AV91)),AND(OR(BF96=祝色),MONTH(BF96)&lt;&gt;MONTH(AV91)))</formula>
    </cfRule>
    <cfRule type="expression" dxfId="20167" priority="961" stopIfTrue="1">
      <formula>MONTH(BF96)&lt;&gt;MONTH(AV91)</formula>
    </cfRule>
    <cfRule type="expression" dxfId="20166" priority="962" stopIfTrue="1">
      <formula>OR(BF96=祝色)</formula>
    </cfRule>
  </conditionalFormatting>
  <conditionalFormatting sqref="AV98:AW99">
    <cfRule type="expression" dxfId="20165" priority="949" stopIfTrue="1">
      <formula>OR(AV98=祝色)</formula>
    </cfRule>
  </conditionalFormatting>
  <conditionalFormatting sqref="AX98:AY99">
    <cfRule type="expression" dxfId="20164" priority="948" stopIfTrue="1">
      <formula>OR(AX98=祝色)</formula>
    </cfRule>
  </conditionalFormatting>
  <conditionalFormatting sqref="AZ98:BA99">
    <cfRule type="expression" dxfId="20163" priority="947" stopIfTrue="1">
      <formula>OR(AZ98=祝色)</formula>
    </cfRule>
  </conditionalFormatting>
  <conditionalFormatting sqref="BB98:BC99">
    <cfRule type="expression" dxfId="20162" priority="946" stopIfTrue="1">
      <formula>OR(BB98=祝色)</formula>
    </cfRule>
  </conditionalFormatting>
  <conditionalFormatting sqref="BD98:BE99">
    <cfRule type="expression" dxfId="20161" priority="945" stopIfTrue="1">
      <formula>OR(BD98=祝色)</formula>
    </cfRule>
  </conditionalFormatting>
  <conditionalFormatting sqref="BF98:BG99">
    <cfRule type="expression" dxfId="20160" priority="944" stopIfTrue="1">
      <formula>OR(BF98=祝色)</formula>
    </cfRule>
  </conditionalFormatting>
  <conditionalFormatting sqref="BH98:BI99">
    <cfRule type="expression" dxfId="20159" priority="943" stopIfTrue="1">
      <formula>OR(BH98=祝色)</formula>
    </cfRule>
  </conditionalFormatting>
  <conditionalFormatting sqref="AV100:AW101">
    <cfRule type="expression" dxfId="20158" priority="942" stopIfTrue="1">
      <formula>OR(AV100=祝色)</formula>
    </cfRule>
  </conditionalFormatting>
  <conditionalFormatting sqref="AX100:AY101">
    <cfRule type="expression" dxfId="20157" priority="941" stopIfTrue="1">
      <formula>OR(AX100=祝色)</formula>
    </cfRule>
  </conditionalFormatting>
  <conditionalFormatting sqref="AZ100:BA101">
    <cfRule type="expression" dxfId="20156" priority="940" stopIfTrue="1">
      <formula>OR(AZ100=祝色)</formula>
    </cfRule>
  </conditionalFormatting>
  <conditionalFormatting sqref="BB100:BC101">
    <cfRule type="expression" dxfId="20155" priority="939" stopIfTrue="1">
      <formula>OR(BB100=祝色)</formula>
    </cfRule>
  </conditionalFormatting>
  <conditionalFormatting sqref="BD100:BE101">
    <cfRule type="expression" dxfId="20154" priority="938" stopIfTrue="1">
      <formula>OR(BD100=祝色)</formula>
    </cfRule>
  </conditionalFormatting>
  <conditionalFormatting sqref="BF100:BG101">
    <cfRule type="expression" dxfId="20153" priority="937" stopIfTrue="1">
      <formula>OR(BF100=祝色)</formula>
    </cfRule>
  </conditionalFormatting>
  <conditionalFormatting sqref="BH100:BI101">
    <cfRule type="expression" dxfId="20152" priority="936" stopIfTrue="1">
      <formula>OR(BH100=祝色)</formula>
    </cfRule>
  </conditionalFormatting>
  <conditionalFormatting sqref="AV102:AW103">
    <cfRule type="expression" dxfId="20151" priority="935" stopIfTrue="1">
      <formula>OR(AV102=祝色)</formula>
    </cfRule>
  </conditionalFormatting>
  <conditionalFormatting sqref="AX102:AY103">
    <cfRule type="expression" dxfId="20150" priority="934" stopIfTrue="1">
      <formula>OR(AX102=祝色)</formula>
    </cfRule>
  </conditionalFormatting>
  <conditionalFormatting sqref="AZ102:BA103">
    <cfRule type="expression" dxfId="20149" priority="933" stopIfTrue="1">
      <formula>OR(AZ102=祝色)</formula>
    </cfRule>
  </conditionalFormatting>
  <conditionalFormatting sqref="BB102:BC103">
    <cfRule type="expression" dxfId="20148" priority="932" stopIfTrue="1">
      <formula>OR(BB102=祝色)</formula>
    </cfRule>
  </conditionalFormatting>
  <conditionalFormatting sqref="BD102:BE103">
    <cfRule type="expression" dxfId="20147" priority="931" stopIfTrue="1">
      <formula>OR(BD102=祝色)</formula>
    </cfRule>
  </conditionalFormatting>
  <conditionalFormatting sqref="BF102:BG103">
    <cfRule type="expression" dxfId="20146" priority="930" stopIfTrue="1">
      <formula>OR(BF102=祝色)</formula>
    </cfRule>
  </conditionalFormatting>
  <conditionalFormatting sqref="BH102:BI103">
    <cfRule type="expression" dxfId="20145" priority="929" stopIfTrue="1">
      <formula>OR(BH102=祝色)</formula>
    </cfRule>
  </conditionalFormatting>
  <conditionalFormatting sqref="AV104:AW105">
    <cfRule type="expression" dxfId="20144" priority="975" stopIfTrue="1">
      <formula>OR(AND(WEEKDAY(AV104)=1,MONTH(AV104)&lt;&gt;MONTH(AV91)),AND(OR(AV104=祝色),MONTH(AV104)&lt;&gt;MONTH(AV91)))</formula>
    </cfRule>
    <cfRule type="expression" dxfId="20143" priority="976" stopIfTrue="1">
      <formula>MONTH(AV104)&lt;&gt;MONTH(AV91)</formula>
    </cfRule>
    <cfRule type="expression" dxfId="20142" priority="977" stopIfTrue="1">
      <formula>OR(AV104=祝色)</formula>
    </cfRule>
  </conditionalFormatting>
  <conditionalFormatting sqref="AX104:AY105">
    <cfRule type="expression" dxfId="20141" priority="969" stopIfTrue="1">
      <formula>OR(AND(WEEKDAY(AX104)=1,MONTH(AX104)&lt;&gt;MONTH(AV91)),AND(OR(AX104=祝色),MONTH(AX104)&lt;&gt;MONTH(AV91)))</formula>
    </cfRule>
    <cfRule type="expression" dxfId="20140" priority="970" stopIfTrue="1">
      <formula>MONTH(AX104)&lt;&gt;MONTH(AV91)</formula>
    </cfRule>
    <cfRule type="expression" dxfId="20139" priority="971" stopIfTrue="1">
      <formula>OR(AX104=祝色)</formula>
    </cfRule>
  </conditionalFormatting>
  <conditionalFormatting sqref="AZ104:BA105">
    <cfRule type="expression" dxfId="20138" priority="972" stopIfTrue="1">
      <formula>OR(AND(WEEKDAY(AZ104)=1,MONTH(AZ104)&lt;&gt;MONTH(AV91)),AND(OR(AZ104=祝色),MONTH(AZ104)&lt;&gt;MONTH(AV91)))</formula>
    </cfRule>
    <cfRule type="expression" dxfId="20137" priority="973" stopIfTrue="1">
      <formula>MONTH(AZ104)&lt;&gt;MONTH(AV91)</formula>
    </cfRule>
    <cfRule type="expression" dxfId="20136" priority="974" stopIfTrue="1">
      <formula>OR(AZ104=祝色)</formula>
    </cfRule>
  </conditionalFormatting>
  <conditionalFormatting sqref="BB104:BC105">
    <cfRule type="expression" dxfId="20135" priority="926" stopIfTrue="1">
      <formula>OR(AND(WEEKDAY(BB104)=1,MONTH(BB104)&lt;&gt;MONTH(AV91)),AND(OR(BB104=祝色),MONTH(BB104)&lt;&gt;MONTH(AV91)))</formula>
    </cfRule>
    <cfRule type="expression" dxfId="20134" priority="927" stopIfTrue="1">
      <formula>MONTH(BB104)&lt;&gt;MONTH(AV91)</formula>
    </cfRule>
    <cfRule type="expression" dxfId="20133" priority="928" stopIfTrue="1">
      <formula>OR(BB104=祝色)</formula>
    </cfRule>
  </conditionalFormatting>
  <conditionalFormatting sqref="BD104:BE105">
    <cfRule type="expression" dxfId="20132" priority="923" stopIfTrue="1">
      <formula>OR(AND(WEEKDAY(BD104)=1,MONTH(BD104)&lt;&gt;MONTH(AV91)),AND(OR(BD104=祝色),MONTH(BD104)&lt;&gt;MONTH(AV91)))</formula>
    </cfRule>
    <cfRule type="expression" dxfId="20131" priority="924" stopIfTrue="1">
      <formula>MONTH(BD104)&lt;&gt;MONTH(AV91)</formula>
    </cfRule>
    <cfRule type="expression" dxfId="20130" priority="925" stopIfTrue="1">
      <formula>OR(BD104=祝色)</formula>
    </cfRule>
  </conditionalFormatting>
  <conditionalFormatting sqref="BF104:BG105">
    <cfRule type="expression" dxfId="20129" priority="920" stopIfTrue="1">
      <formula>OR(AND(WEEKDAY(BF104)=1,MONTH(BF104)&lt;&gt;MONTH(AV91)),AND(OR(BF104=祝色),MONTH(BF104)&lt;&gt;MONTH(AV91)))</formula>
    </cfRule>
    <cfRule type="expression" dxfId="20128" priority="921" stopIfTrue="1">
      <formula>MONTH(BF104)&lt;&gt;MONTH(AV91)</formula>
    </cfRule>
    <cfRule type="expression" dxfId="20127" priority="922" stopIfTrue="1">
      <formula>OR(BF104=祝色)</formula>
    </cfRule>
  </conditionalFormatting>
  <conditionalFormatting sqref="BH104:BI105">
    <cfRule type="expression" dxfId="20126" priority="917" stopIfTrue="1">
      <formula>OR(AND(WEEKDAY(BH104)=1,MONTH(BH104)&lt;&gt;MONTH(AV91)),AND(OR(BH104=祝色),MONTH(BH104)&lt;&gt;MONTH(AV91)))</formula>
    </cfRule>
    <cfRule type="expression" dxfId="20125" priority="918" stopIfTrue="1">
      <formula>MONTH(BH104)&lt;&gt;MONTH(AV91)</formula>
    </cfRule>
    <cfRule type="expression" dxfId="20124" priority="919" stopIfTrue="1">
      <formula>OR(BH104=祝色)</formula>
    </cfRule>
  </conditionalFormatting>
  <conditionalFormatting sqref="AV106:AW107">
    <cfRule type="expression" dxfId="20123" priority="914" stopIfTrue="1">
      <formula>OR(AND(WEEKDAY(AV106)=1,MONTH(AV106)&lt;&gt;MONTH(AV91)),AND(OR(AV106=祝色),MONTH(AV106)&lt;&gt;MONTH(AV91)))</formula>
    </cfRule>
    <cfRule type="expression" dxfId="20122" priority="915" stopIfTrue="1">
      <formula>MONTH(AV106)&lt;&gt;MONTH(AV91)</formula>
    </cfRule>
    <cfRule type="expression" dxfId="20121" priority="916" stopIfTrue="1">
      <formula>OR(AV106=祝色)</formula>
    </cfRule>
  </conditionalFormatting>
  <conditionalFormatting sqref="AX106:AY107">
    <cfRule type="expression" dxfId="20120" priority="911" stopIfTrue="1">
      <formula>OR(AND(WEEKDAY(AX106)=1,MONTH(AX106)&lt;&gt;MONTH(AV91)),AND(OR(AX106=祝色),MONTH(AX106)&lt;&gt;MONTH(AV91)))</formula>
    </cfRule>
    <cfRule type="expression" dxfId="20119" priority="912" stopIfTrue="1">
      <formula>MONTH(AX106)&lt;&gt;MONTH(AV91)</formula>
    </cfRule>
    <cfRule type="expression" dxfId="20118" priority="913" stopIfTrue="1">
      <formula>OR(AX106=祝色)</formula>
    </cfRule>
  </conditionalFormatting>
  <conditionalFormatting sqref="AS114:AT115">
    <cfRule type="expression" dxfId="20117" priority="883" stopIfTrue="1">
      <formula>OR(AS114=祝色)</formula>
    </cfRule>
  </conditionalFormatting>
  <conditionalFormatting sqref="AG114:AH115">
    <cfRule type="expression" dxfId="20116" priority="896" stopIfTrue="1">
      <formula>OR(AND(WEEKDAY(AG114)=1,MONTH(AG114)&lt;&gt;MONTH(AG109)),AND(OR(AG114=祝色),MONTH(AG114)&lt;&gt;MONTH(AG109)))</formula>
    </cfRule>
    <cfRule type="expression" dxfId="20115" priority="897" stopIfTrue="1">
      <formula>MONTH(AG114)&lt;&gt;MONTH(AG109)</formula>
    </cfRule>
    <cfRule type="expression" dxfId="20114" priority="898" stopIfTrue="1">
      <formula>OR(AG114=祝色)</formula>
    </cfRule>
  </conditionalFormatting>
  <conditionalFormatting sqref="AI114:AJ115">
    <cfRule type="expression" dxfId="20113" priority="899" stopIfTrue="1">
      <formula>OR(AND(WEEKDAY(AI114)=1,MONTH(AI114)&lt;&gt;MONTH(AG109)),AND(OR(AI114=祝色),MONTH(AI114)&lt;&gt;MONTH(AG109)))</formula>
    </cfRule>
    <cfRule type="expression" dxfId="20112" priority="900" stopIfTrue="1">
      <formula>MONTH(AI114)&lt;&gt;MONTH(AG109)</formula>
    </cfRule>
    <cfRule type="expression" dxfId="20111" priority="901" stopIfTrue="1">
      <formula>OR(AI114=祝色)</formula>
    </cfRule>
  </conditionalFormatting>
  <conditionalFormatting sqref="AK114:AL115">
    <cfRule type="expression" dxfId="20110" priority="884" stopIfTrue="1">
      <formula>OR(AND(WEEKDAY(AK114)=1,MONTH(AK114)&lt;&gt;MONTH(AG109)),AND(OR(AK114=祝色),MONTH(AK114)&lt;&gt;MONTH(AG109)))</formula>
    </cfRule>
    <cfRule type="expression" dxfId="20109" priority="885" stopIfTrue="1">
      <formula>MONTH(AK114)&lt;&gt;MONTH(AG109)</formula>
    </cfRule>
    <cfRule type="expression" dxfId="20108" priority="886" stopIfTrue="1">
      <formula>OR(AK114=祝色)</formula>
    </cfRule>
  </conditionalFormatting>
  <conditionalFormatting sqref="AM114:AN115">
    <cfRule type="expression" dxfId="20107" priority="887" stopIfTrue="1">
      <formula>OR(AND(WEEKDAY(AM114)=1,MONTH(AM114)&lt;&gt;MONTH(AG109)),AND(OR(AM114=祝色),MONTH(AM114)&lt;&gt;MONTH(AG109)))</formula>
    </cfRule>
    <cfRule type="expression" dxfId="20106" priority="888" stopIfTrue="1">
      <formula>MONTH(AM114)&lt;&gt;MONTH(AG109)</formula>
    </cfRule>
    <cfRule type="expression" dxfId="20105" priority="889" stopIfTrue="1">
      <formula>OR(AM114=祝色)</formula>
    </cfRule>
  </conditionalFormatting>
  <conditionalFormatting sqref="AO114:AP115">
    <cfRule type="expression" dxfId="20104" priority="890" stopIfTrue="1">
      <formula>OR(AND(WEEKDAY(AO114)=1,MONTH(AO114)&lt;&gt;MONTH(AG109)),AND(OR(AO114=祝色),MONTH(AO114)&lt;&gt;MONTH(AG109)))</formula>
    </cfRule>
    <cfRule type="expression" dxfId="20103" priority="891" stopIfTrue="1">
      <formula>MONTH(AO114)&lt;&gt;MONTH(AG109)</formula>
    </cfRule>
    <cfRule type="expression" dxfId="20102" priority="892" stopIfTrue="1">
      <formula>OR(AO114=祝色)</formula>
    </cfRule>
  </conditionalFormatting>
  <conditionalFormatting sqref="AQ114:AR115">
    <cfRule type="expression" dxfId="20101" priority="893" stopIfTrue="1">
      <formula>OR(AND(WEEKDAY(AQ114)=1,MONTH(AQ114)&lt;&gt;MONTH(AG109)),AND(OR(AQ114=祝色),MONTH(AQ114)&lt;&gt;MONTH(AG109)))</formula>
    </cfRule>
    <cfRule type="expression" dxfId="20100" priority="894" stopIfTrue="1">
      <formula>MONTH(AQ114)&lt;&gt;MONTH(AG109)</formula>
    </cfRule>
    <cfRule type="expression" dxfId="20099" priority="895" stopIfTrue="1">
      <formula>OR(AQ114=祝色)</formula>
    </cfRule>
  </conditionalFormatting>
  <conditionalFormatting sqref="AG116:AH117">
    <cfRule type="expression" dxfId="20098" priority="882" stopIfTrue="1">
      <formula>OR(AG116=祝色)</formula>
    </cfRule>
  </conditionalFormatting>
  <conditionalFormatting sqref="AI116:AJ117">
    <cfRule type="expression" dxfId="20097" priority="881" stopIfTrue="1">
      <formula>OR(AI116=祝色)</formula>
    </cfRule>
  </conditionalFormatting>
  <conditionalFormatting sqref="AK116:AL117">
    <cfRule type="expression" dxfId="20096" priority="880" stopIfTrue="1">
      <formula>OR(AK116=祝色)</formula>
    </cfRule>
  </conditionalFormatting>
  <conditionalFormatting sqref="AM116:AN117">
    <cfRule type="expression" dxfId="20095" priority="879" stopIfTrue="1">
      <formula>OR(AM116=祝色)</formula>
    </cfRule>
  </conditionalFormatting>
  <conditionalFormatting sqref="AO116:AP117">
    <cfRule type="expression" dxfId="20094" priority="878" stopIfTrue="1">
      <formula>OR(AO116=祝色)</formula>
    </cfRule>
  </conditionalFormatting>
  <conditionalFormatting sqref="AQ116:AR117">
    <cfRule type="expression" dxfId="20093" priority="877" stopIfTrue="1">
      <formula>OR(AQ116=祝色)</formula>
    </cfRule>
  </conditionalFormatting>
  <conditionalFormatting sqref="AS116:AT117">
    <cfRule type="expression" dxfId="20092" priority="876" stopIfTrue="1">
      <formula>OR(AS116=祝色)</formula>
    </cfRule>
  </conditionalFormatting>
  <conditionalFormatting sqref="AG118:AH119">
    <cfRule type="expression" dxfId="20091" priority="875" stopIfTrue="1">
      <formula>OR(AG118=祝色)</formula>
    </cfRule>
  </conditionalFormatting>
  <conditionalFormatting sqref="AI118:AJ119">
    <cfRule type="expression" dxfId="20090" priority="874" stopIfTrue="1">
      <formula>OR(AI118=祝色)</formula>
    </cfRule>
  </conditionalFormatting>
  <conditionalFormatting sqref="AK118:AL119">
    <cfRule type="expression" dxfId="20089" priority="873" stopIfTrue="1">
      <formula>OR(AK118=祝色)</formula>
    </cfRule>
  </conditionalFormatting>
  <conditionalFormatting sqref="AM118:AN119">
    <cfRule type="expression" dxfId="20088" priority="872" stopIfTrue="1">
      <formula>OR(AM118=祝色)</formula>
    </cfRule>
  </conditionalFormatting>
  <conditionalFormatting sqref="AO118:AP119">
    <cfRule type="expression" dxfId="20087" priority="871" stopIfTrue="1">
      <formula>OR(AO118=祝色)</formula>
    </cfRule>
  </conditionalFormatting>
  <conditionalFormatting sqref="AQ118:AR119">
    <cfRule type="expression" dxfId="20086" priority="870" stopIfTrue="1">
      <formula>OR(AQ118=祝色)</formula>
    </cfRule>
  </conditionalFormatting>
  <conditionalFormatting sqref="AS118:AT119">
    <cfRule type="expression" dxfId="20085" priority="869" stopIfTrue="1">
      <formula>OR(AS118=祝色)</formula>
    </cfRule>
  </conditionalFormatting>
  <conditionalFormatting sqref="AG120:AH121">
    <cfRule type="expression" dxfId="20084" priority="868" stopIfTrue="1">
      <formula>OR(AG120=祝色)</formula>
    </cfRule>
  </conditionalFormatting>
  <conditionalFormatting sqref="AI120:AJ121">
    <cfRule type="expression" dxfId="20083" priority="867" stopIfTrue="1">
      <formula>OR(AI120=祝色)</formula>
    </cfRule>
  </conditionalFormatting>
  <conditionalFormatting sqref="AK120:AL121">
    <cfRule type="expression" dxfId="20082" priority="866" stopIfTrue="1">
      <formula>OR(AK120=祝色)</formula>
    </cfRule>
  </conditionalFormatting>
  <conditionalFormatting sqref="AM120:AN121">
    <cfRule type="expression" dxfId="20081" priority="865" stopIfTrue="1">
      <formula>OR(AM120=祝色)</formula>
    </cfRule>
  </conditionalFormatting>
  <conditionalFormatting sqref="AO120:AP121">
    <cfRule type="expression" dxfId="20080" priority="864" stopIfTrue="1">
      <formula>OR(AO120=祝色)</formula>
    </cfRule>
  </conditionalFormatting>
  <conditionalFormatting sqref="AQ120:AR121">
    <cfRule type="expression" dxfId="20079" priority="863" stopIfTrue="1">
      <formula>OR(AQ120=祝色)</formula>
    </cfRule>
  </conditionalFormatting>
  <conditionalFormatting sqref="AS120:AT121">
    <cfRule type="expression" dxfId="20078" priority="862" stopIfTrue="1">
      <formula>OR(AS120=祝色)</formula>
    </cfRule>
  </conditionalFormatting>
  <conditionalFormatting sqref="AG122:AH123">
    <cfRule type="expression" dxfId="20077" priority="908" stopIfTrue="1">
      <formula>OR(AND(WEEKDAY(AG122)=1,MONTH(AG122)&lt;&gt;MONTH(AG109)),AND(OR(AG122=祝色),MONTH(AG122)&lt;&gt;MONTH(AG109)))</formula>
    </cfRule>
    <cfRule type="expression" dxfId="20076" priority="909" stopIfTrue="1">
      <formula>MONTH(AG122)&lt;&gt;MONTH(AG109)</formula>
    </cfRule>
    <cfRule type="expression" dxfId="20075" priority="910" stopIfTrue="1">
      <formula>OR(AG122=祝色)</formula>
    </cfRule>
  </conditionalFormatting>
  <conditionalFormatting sqref="AI122:AJ123">
    <cfRule type="expression" dxfId="20074" priority="902" stopIfTrue="1">
      <formula>OR(AND(WEEKDAY(AI122)=1,MONTH(AI122)&lt;&gt;MONTH(AG109)),AND(OR(AI122=祝色),MONTH(AI122)&lt;&gt;MONTH(AG109)))</formula>
    </cfRule>
    <cfRule type="expression" dxfId="20073" priority="903" stopIfTrue="1">
      <formula>MONTH(AI122)&lt;&gt;MONTH(AG109)</formula>
    </cfRule>
    <cfRule type="expression" dxfId="20072" priority="904" stopIfTrue="1">
      <formula>OR(AI122=祝色)</formula>
    </cfRule>
  </conditionalFormatting>
  <conditionalFormatting sqref="AK122:AL123">
    <cfRule type="expression" dxfId="20071" priority="905" stopIfTrue="1">
      <formula>OR(AND(WEEKDAY(AK122)=1,MONTH(AK122)&lt;&gt;MONTH(AG109)),AND(OR(AK122=祝色),MONTH(AK122)&lt;&gt;MONTH(AG109)))</formula>
    </cfRule>
    <cfRule type="expression" dxfId="20070" priority="906" stopIfTrue="1">
      <formula>MONTH(AK122)&lt;&gt;MONTH(AG109)</formula>
    </cfRule>
    <cfRule type="expression" dxfId="20069" priority="907" stopIfTrue="1">
      <formula>OR(AK122=祝色)</formula>
    </cfRule>
  </conditionalFormatting>
  <conditionalFormatting sqref="AM122:AN123">
    <cfRule type="expression" dxfId="20068" priority="859" stopIfTrue="1">
      <formula>OR(AND(WEEKDAY(AM122)=1,MONTH(AM122)&lt;&gt;MONTH(AG109)),AND(OR(AM122=祝色),MONTH(AM122)&lt;&gt;MONTH(AG109)))</formula>
    </cfRule>
    <cfRule type="expression" dxfId="20067" priority="860" stopIfTrue="1">
      <formula>MONTH(AM122)&lt;&gt;MONTH(AG109)</formula>
    </cfRule>
    <cfRule type="expression" dxfId="20066" priority="861" stopIfTrue="1">
      <formula>OR(AM122=祝色)</formula>
    </cfRule>
  </conditionalFormatting>
  <conditionalFormatting sqref="AO122:AP123">
    <cfRule type="expression" dxfId="20065" priority="856" stopIfTrue="1">
      <formula>OR(AND(WEEKDAY(AO122)=1,MONTH(AO122)&lt;&gt;MONTH(AG109)),AND(OR(AO122=祝色),MONTH(AO122)&lt;&gt;MONTH(AG109)))</formula>
    </cfRule>
    <cfRule type="expression" dxfId="20064" priority="857" stopIfTrue="1">
      <formula>MONTH(AO122)&lt;&gt;MONTH(AG109)</formula>
    </cfRule>
    <cfRule type="expression" dxfId="20063" priority="858" stopIfTrue="1">
      <formula>OR(AO122=祝色)</formula>
    </cfRule>
  </conditionalFormatting>
  <conditionalFormatting sqref="AQ122:AR123">
    <cfRule type="expression" dxfId="20062" priority="853" stopIfTrue="1">
      <formula>OR(AND(WEEKDAY(AQ122)=1,MONTH(AQ122)&lt;&gt;MONTH(AG109)),AND(OR(AQ122=祝色),MONTH(AQ122)&lt;&gt;MONTH(AG109)))</formula>
    </cfRule>
    <cfRule type="expression" dxfId="20061" priority="854" stopIfTrue="1">
      <formula>MONTH(AQ122)&lt;&gt;MONTH(AG109)</formula>
    </cfRule>
    <cfRule type="expression" dxfId="20060" priority="855" stopIfTrue="1">
      <formula>OR(AQ122=祝色)</formula>
    </cfRule>
  </conditionalFormatting>
  <conditionalFormatting sqref="AS122:AT123">
    <cfRule type="expression" dxfId="20059" priority="850" stopIfTrue="1">
      <formula>OR(AND(WEEKDAY(AS122)=1,MONTH(AS122)&lt;&gt;MONTH(AG109)),AND(OR(AS122=祝色),MONTH(AS122)&lt;&gt;MONTH(AG109)))</formula>
    </cfRule>
    <cfRule type="expression" dxfId="20058" priority="851" stopIfTrue="1">
      <formula>MONTH(AS122)&lt;&gt;MONTH(AG109)</formula>
    </cfRule>
    <cfRule type="expression" dxfId="20057" priority="852" stopIfTrue="1">
      <formula>OR(AS122=祝色)</formula>
    </cfRule>
  </conditionalFormatting>
  <conditionalFormatting sqref="AG124:AH125">
    <cfRule type="expression" dxfId="20056" priority="847" stopIfTrue="1">
      <formula>OR(AND(WEEKDAY(AG124)=1,MONTH(AG124)&lt;&gt;MONTH(AG109)),AND(OR(AG124=祝色),MONTH(AG124)&lt;&gt;MONTH(AG109)))</formula>
    </cfRule>
    <cfRule type="expression" dxfId="20055" priority="848" stopIfTrue="1">
      <formula>MONTH(AG124)&lt;&gt;MONTH(AG109)</formula>
    </cfRule>
    <cfRule type="expression" dxfId="20054" priority="849" stopIfTrue="1">
      <formula>OR(AG124=祝色)</formula>
    </cfRule>
  </conditionalFormatting>
  <conditionalFormatting sqref="AI124:AJ125">
    <cfRule type="expression" dxfId="20053" priority="844" stopIfTrue="1">
      <formula>OR(AND(WEEKDAY(AI124)=1,MONTH(AI124)&lt;&gt;MONTH(AG109)),AND(OR(AI124=祝色),MONTH(AI124)&lt;&gt;MONTH(AG109)))</formula>
    </cfRule>
    <cfRule type="expression" dxfId="20052" priority="845" stopIfTrue="1">
      <formula>MONTH(AI124)&lt;&gt;MONTH(AG109)</formula>
    </cfRule>
    <cfRule type="expression" dxfId="20051" priority="846" stopIfTrue="1">
      <formula>OR(AI124=祝色)</formula>
    </cfRule>
  </conditionalFormatting>
  <conditionalFormatting sqref="BH114:BI115">
    <cfRule type="expression" dxfId="20050" priority="816" stopIfTrue="1">
      <formula>OR(BH114=祝色)</formula>
    </cfRule>
  </conditionalFormatting>
  <conditionalFormatting sqref="AV114:AW115">
    <cfRule type="expression" dxfId="20049" priority="829" stopIfTrue="1">
      <formula>OR(AND(WEEKDAY(AV114)=1,MONTH(AV114)&lt;&gt;MONTH(AV109)),AND(OR(AV114=祝色),MONTH(AV114)&lt;&gt;MONTH(AV109)))</formula>
    </cfRule>
    <cfRule type="expression" dxfId="20048" priority="830" stopIfTrue="1">
      <formula>MONTH(AV114)&lt;&gt;MONTH(AV109)</formula>
    </cfRule>
    <cfRule type="expression" dxfId="20047" priority="831" stopIfTrue="1">
      <formula>OR(AV114=祝色)</formula>
    </cfRule>
  </conditionalFormatting>
  <conditionalFormatting sqref="AX114:AY115">
    <cfRule type="expression" dxfId="20046" priority="832" stopIfTrue="1">
      <formula>OR(AND(WEEKDAY(AX114)=1,MONTH(AX114)&lt;&gt;MONTH(AV109)),AND(OR(AX114=祝色),MONTH(AX114)&lt;&gt;MONTH(AV109)))</formula>
    </cfRule>
    <cfRule type="expression" dxfId="20045" priority="833" stopIfTrue="1">
      <formula>MONTH(AX114)&lt;&gt;MONTH(AV109)</formula>
    </cfRule>
    <cfRule type="expression" dxfId="20044" priority="834" stopIfTrue="1">
      <formula>OR(AX114=祝色)</formula>
    </cfRule>
  </conditionalFormatting>
  <conditionalFormatting sqref="AZ114:BA115">
    <cfRule type="expression" dxfId="20043" priority="817" stopIfTrue="1">
      <formula>OR(AND(WEEKDAY(AZ114)=1,MONTH(AZ114)&lt;&gt;MONTH(AV109)),AND(OR(AZ114=祝色),MONTH(AZ114)&lt;&gt;MONTH(AV109)))</formula>
    </cfRule>
    <cfRule type="expression" dxfId="20042" priority="818" stopIfTrue="1">
      <formula>MONTH(AZ114)&lt;&gt;MONTH(AV109)</formula>
    </cfRule>
    <cfRule type="expression" dxfId="20041" priority="819" stopIfTrue="1">
      <formula>OR(AZ114=祝色)</formula>
    </cfRule>
  </conditionalFormatting>
  <conditionalFormatting sqref="BB114:BC115">
    <cfRule type="expression" dxfId="20040" priority="820" stopIfTrue="1">
      <formula>OR(AND(WEEKDAY(BB114)=1,MONTH(BB114)&lt;&gt;MONTH(AV109)),AND(OR(BB114=祝色),MONTH(BB114)&lt;&gt;MONTH(AV109)))</formula>
    </cfRule>
    <cfRule type="expression" dxfId="20039" priority="821" stopIfTrue="1">
      <formula>MONTH(BB114)&lt;&gt;MONTH(AV109)</formula>
    </cfRule>
    <cfRule type="expression" dxfId="20038" priority="822" stopIfTrue="1">
      <formula>OR(BB114=祝色)</formula>
    </cfRule>
  </conditionalFormatting>
  <conditionalFormatting sqref="BD114:BE115">
    <cfRule type="expression" dxfId="20037" priority="823" stopIfTrue="1">
      <formula>OR(AND(WEEKDAY(BD114)=1,MONTH(BD114)&lt;&gt;MONTH(AV109)),AND(OR(BD114=祝色),MONTH(BD114)&lt;&gt;MONTH(AV109)))</formula>
    </cfRule>
    <cfRule type="expression" dxfId="20036" priority="824" stopIfTrue="1">
      <formula>MONTH(BD114)&lt;&gt;MONTH(AV109)</formula>
    </cfRule>
    <cfRule type="expression" dxfId="20035" priority="825" stopIfTrue="1">
      <formula>OR(BD114=祝色)</formula>
    </cfRule>
  </conditionalFormatting>
  <conditionalFormatting sqref="BF114:BG115">
    <cfRule type="expression" dxfId="20034" priority="826" stopIfTrue="1">
      <formula>OR(AND(WEEKDAY(BF114)=1,MONTH(BF114)&lt;&gt;MONTH(AV109)),AND(OR(BF114=祝色),MONTH(BF114)&lt;&gt;MONTH(AV109)))</formula>
    </cfRule>
    <cfRule type="expression" dxfId="20033" priority="827" stopIfTrue="1">
      <formula>MONTH(BF114)&lt;&gt;MONTH(AV109)</formula>
    </cfRule>
    <cfRule type="expression" dxfId="20032" priority="828" stopIfTrue="1">
      <formula>OR(BF114=祝色)</formula>
    </cfRule>
  </conditionalFormatting>
  <conditionalFormatting sqref="AV116:AW117">
    <cfRule type="expression" dxfId="20031" priority="815" stopIfTrue="1">
      <formula>OR(AV116=祝色)</formula>
    </cfRule>
  </conditionalFormatting>
  <conditionalFormatting sqref="AX116:AY117">
    <cfRule type="expression" dxfId="20030" priority="814" stopIfTrue="1">
      <formula>OR(AX116=祝色)</formula>
    </cfRule>
  </conditionalFormatting>
  <conditionalFormatting sqref="AZ116:BA117">
    <cfRule type="expression" dxfId="20029" priority="813" stopIfTrue="1">
      <formula>OR(AZ116=祝色)</formula>
    </cfRule>
  </conditionalFormatting>
  <conditionalFormatting sqref="BB116:BC117">
    <cfRule type="expression" dxfId="20028" priority="812" stopIfTrue="1">
      <formula>OR(BB116=祝色)</formula>
    </cfRule>
  </conditionalFormatting>
  <conditionalFormatting sqref="BD116:BE117">
    <cfRule type="expression" dxfId="20027" priority="811" stopIfTrue="1">
      <formula>OR(BD116=祝色)</formula>
    </cfRule>
  </conditionalFormatting>
  <conditionalFormatting sqref="BF116:BG117">
    <cfRule type="expression" dxfId="20026" priority="810" stopIfTrue="1">
      <formula>OR(BF116=祝色)</formula>
    </cfRule>
  </conditionalFormatting>
  <conditionalFormatting sqref="BH116:BI117">
    <cfRule type="expression" dxfId="20025" priority="809" stopIfTrue="1">
      <formula>OR(BH116=祝色)</formula>
    </cfRule>
  </conditionalFormatting>
  <conditionalFormatting sqref="AV118:AW119">
    <cfRule type="expression" dxfId="20024" priority="808" stopIfTrue="1">
      <formula>OR(AV118=祝色)</formula>
    </cfRule>
  </conditionalFormatting>
  <conditionalFormatting sqref="AX118:AY119">
    <cfRule type="expression" dxfId="20023" priority="807" stopIfTrue="1">
      <formula>OR(AX118=祝色)</formula>
    </cfRule>
  </conditionalFormatting>
  <conditionalFormatting sqref="AZ118:BA119">
    <cfRule type="expression" dxfId="20022" priority="806" stopIfTrue="1">
      <formula>OR(AZ118=祝色)</formula>
    </cfRule>
  </conditionalFormatting>
  <conditionalFormatting sqref="BB118:BC119">
    <cfRule type="expression" dxfId="20021" priority="805" stopIfTrue="1">
      <formula>OR(BB118=祝色)</formula>
    </cfRule>
  </conditionalFormatting>
  <conditionalFormatting sqref="BD118:BE119">
    <cfRule type="expression" dxfId="20020" priority="804" stopIfTrue="1">
      <formula>OR(BD118=祝色)</formula>
    </cfRule>
  </conditionalFormatting>
  <conditionalFormatting sqref="BF118:BG119">
    <cfRule type="expression" dxfId="20019" priority="803" stopIfTrue="1">
      <formula>OR(BF118=祝色)</formula>
    </cfRule>
  </conditionalFormatting>
  <conditionalFormatting sqref="BH118:BI119">
    <cfRule type="expression" dxfId="20018" priority="802" stopIfTrue="1">
      <formula>OR(BH118=祝色)</formula>
    </cfRule>
  </conditionalFormatting>
  <conditionalFormatting sqref="AV120:AW121">
    <cfRule type="expression" dxfId="20017" priority="801" stopIfTrue="1">
      <formula>OR(AV120=祝色)</formula>
    </cfRule>
  </conditionalFormatting>
  <conditionalFormatting sqref="AX120:AY121">
    <cfRule type="expression" dxfId="20016" priority="800" stopIfTrue="1">
      <formula>OR(AX120=祝色)</formula>
    </cfRule>
  </conditionalFormatting>
  <conditionalFormatting sqref="AZ120:BA121">
    <cfRule type="expression" dxfId="20015" priority="799" stopIfTrue="1">
      <formula>OR(AZ120=祝色)</formula>
    </cfRule>
  </conditionalFormatting>
  <conditionalFormatting sqref="BB120:BC121">
    <cfRule type="expression" dxfId="20014" priority="798" stopIfTrue="1">
      <formula>OR(BB120=祝色)</formula>
    </cfRule>
  </conditionalFormatting>
  <conditionalFormatting sqref="BD120:BE121">
    <cfRule type="expression" dxfId="20013" priority="797" stopIfTrue="1">
      <formula>OR(BD120=祝色)</formula>
    </cfRule>
  </conditionalFormatting>
  <conditionalFormatting sqref="BF120:BG121">
    <cfRule type="expression" dxfId="20012" priority="796" stopIfTrue="1">
      <formula>OR(BF120=祝色)</formula>
    </cfRule>
  </conditionalFormatting>
  <conditionalFormatting sqref="BH120:BI121">
    <cfRule type="expression" dxfId="20011" priority="795" stopIfTrue="1">
      <formula>OR(BH120=祝色)</formula>
    </cfRule>
  </conditionalFormatting>
  <conditionalFormatting sqref="AV122:AW123">
    <cfRule type="expression" dxfId="20010" priority="841" stopIfTrue="1">
      <formula>OR(AND(WEEKDAY(AV122)=1,MONTH(AV122)&lt;&gt;MONTH(AV109)),AND(OR(AV122=祝色),MONTH(AV122)&lt;&gt;MONTH(AV109)))</formula>
    </cfRule>
    <cfRule type="expression" dxfId="20009" priority="842" stopIfTrue="1">
      <formula>MONTH(AV122)&lt;&gt;MONTH(AV109)</formula>
    </cfRule>
    <cfRule type="expression" dxfId="20008" priority="843" stopIfTrue="1">
      <formula>OR(AV122=祝色)</formula>
    </cfRule>
  </conditionalFormatting>
  <conditionalFormatting sqref="AX122:AY123">
    <cfRule type="expression" dxfId="20007" priority="835" stopIfTrue="1">
      <formula>OR(AND(WEEKDAY(AX122)=1,MONTH(AX122)&lt;&gt;MONTH(AV109)),AND(OR(AX122=祝色),MONTH(AX122)&lt;&gt;MONTH(AV109)))</formula>
    </cfRule>
    <cfRule type="expression" dxfId="20006" priority="836" stopIfTrue="1">
      <formula>MONTH(AX122)&lt;&gt;MONTH(AV109)</formula>
    </cfRule>
    <cfRule type="expression" dxfId="20005" priority="837" stopIfTrue="1">
      <formula>OR(AX122=祝色)</formula>
    </cfRule>
  </conditionalFormatting>
  <conditionalFormatting sqref="AZ122:BA123">
    <cfRule type="expression" dxfId="20004" priority="838" stopIfTrue="1">
      <formula>OR(AND(WEEKDAY(AZ122)=1,MONTH(AZ122)&lt;&gt;MONTH(AV109)),AND(OR(AZ122=祝色),MONTH(AZ122)&lt;&gt;MONTH(AV109)))</formula>
    </cfRule>
    <cfRule type="expression" dxfId="20003" priority="839" stopIfTrue="1">
      <formula>MONTH(AZ122)&lt;&gt;MONTH(AV109)</formula>
    </cfRule>
    <cfRule type="expression" dxfId="20002" priority="840" stopIfTrue="1">
      <formula>OR(AZ122=祝色)</formula>
    </cfRule>
  </conditionalFormatting>
  <conditionalFormatting sqref="BB122:BC123">
    <cfRule type="expression" dxfId="20001" priority="792" stopIfTrue="1">
      <formula>OR(AND(WEEKDAY(BB122)=1,MONTH(BB122)&lt;&gt;MONTH(AV109)),AND(OR(BB122=祝色),MONTH(BB122)&lt;&gt;MONTH(AV109)))</formula>
    </cfRule>
    <cfRule type="expression" dxfId="20000" priority="793" stopIfTrue="1">
      <formula>MONTH(BB122)&lt;&gt;MONTH(AV109)</formula>
    </cfRule>
    <cfRule type="expression" dxfId="19999" priority="794" stopIfTrue="1">
      <formula>OR(BB122=祝色)</formula>
    </cfRule>
  </conditionalFormatting>
  <conditionalFormatting sqref="BD122:BE123">
    <cfRule type="expression" dxfId="19998" priority="789" stopIfTrue="1">
      <formula>OR(AND(WEEKDAY(BD122)=1,MONTH(BD122)&lt;&gt;MONTH(AV109)),AND(OR(BD122=祝色),MONTH(BD122)&lt;&gt;MONTH(AV109)))</formula>
    </cfRule>
    <cfRule type="expression" dxfId="19997" priority="790" stopIfTrue="1">
      <formula>MONTH(BD122)&lt;&gt;MONTH(AV109)</formula>
    </cfRule>
    <cfRule type="expression" dxfId="19996" priority="791" stopIfTrue="1">
      <formula>OR(BD122=祝色)</formula>
    </cfRule>
  </conditionalFormatting>
  <conditionalFormatting sqref="BF122:BG123">
    <cfRule type="expression" dxfId="19995" priority="786" stopIfTrue="1">
      <formula>OR(AND(WEEKDAY(BF122)=1,MONTH(BF122)&lt;&gt;MONTH(AV109)),AND(OR(BF122=祝色),MONTH(BF122)&lt;&gt;MONTH(AV109)))</formula>
    </cfRule>
    <cfRule type="expression" dxfId="19994" priority="787" stopIfTrue="1">
      <formula>MONTH(BF122)&lt;&gt;MONTH(AV109)</formula>
    </cfRule>
    <cfRule type="expression" dxfId="19993" priority="788" stopIfTrue="1">
      <formula>OR(BF122=祝色)</formula>
    </cfRule>
  </conditionalFormatting>
  <conditionalFormatting sqref="BH122:BI123">
    <cfRule type="expression" dxfId="19992" priority="783" stopIfTrue="1">
      <formula>OR(AND(WEEKDAY(BH122)=1,MONTH(BH122)&lt;&gt;MONTH(AV109)),AND(OR(BH122=祝色),MONTH(BH122)&lt;&gt;MONTH(AV109)))</formula>
    </cfRule>
    <cfRule type="expression" dxfId="19991" priority="784" stopIfTrue="1">
      <formula>MONTH(BH122)&lt;&gt;MONTH(AV109)</formula>
    </cfRule>
    <cfRule type="expression" dxfId="19990" priority="785" stopIfTrue="1">
      <formula>OR(BH122=祝色)</formula>
    </cfRule>
  </conditionalFormatting>
  <conditionalFormatting sqref="AV124:AW125">
    <cfRule type="expression" dxfId="19989" priority="780" stopIfTrue="1">
      <formula>OR(AND(WEEKDAY(AV124)=1,MONTH(AV124)&lt;&gt;MONTH(AV109)),AND(OR(AV124=祝色),MONTH(AV124)&lt;&gt;MONTH(AV109)))</formula>
    </cfRule>
    <cfRule type="expression" dxfId="19988" priority="781" stopIfTrue="1">
      <formula>MONTH(AV124)&lt;&gt;MONTH(AV109)</formula>
    </cfRule>
    <cfRule type="expression" dxfId="19987" priority="782" stopIfTrue="1">
      <formula>OR(AV124=祝色)</formula>
    </cfRule>
  </conditionalFormatting>
  <conditionalFormatting sqref="AX124:AY125">
    <cfRule type="expression" dxfId="19986" priority="777" stopIfTrue="1">
      <formula>OR(AND(WEEKDAY(AX124)=1,MONTH(AX124)&lt;&gt;MONTH(AV109)),AND(OR(AX124=祝色),MONTH(AX124)&lt;&gt;MONTH(AV109)))</formula>
    </cfRule>
    <cfRule type="expression" dxfId="19985" priority="778" stopIfTrue="1">
      <formula>MONTH(AX124)&lt;&gt;MONTH(AV109)</formula>
    </cfRule>
    <cfRule type="expression" dxfId="19984" priority="779" stopIfTrue="1">
      <formula>OR(AX124=祝色)</formula>
    </cfRule>
  </conditionalFormatting>
  <conditionalFormatting sqref="AC131:AD132">
    <cfRule type="expression" dxfId="19983" priority="749" stopIfTrue="1">
      <formula>OR(AC131=祝色)</formula>
    </cfRule>
  </conditionalFormatting>
  <conditionalFormatting sqref="Q131:R132">
    <cfRule type="expression" dxfId="19982" priority="762" stopIfTrue="1">
      <formula>OR(AND(WEEKDAY(Q131)=1,MONTH(Q131)&lt;&gt;MONTH(Q127)),AND(OR(Q131=祝色),MONTH(Q131)&lt;&gt;MONTH(Q127)))</formula>
    </cfRule>
    <cfRule type="expression" dxfId="19981" priority="763" stopIfTrue="1">
      <formula>MONTH(Q131)&lt;&gt;MONTH(Q127)</formula>
    </cfRule>
    <cfRule type="expression" dxfId="19980" priority="764" stopIfTrue="1">
      <formula>OR(Q131=祝色)</formula>
    </cfRule>
  </conditionalFormatting>
  <conditionalFormatting sqref="S131:T132">
    <cfRule type="expression" dxfId="19979" priority="765" stopIfTrue="1">
      <formula>OR(AND(WEEKDAY(S131)=1,MONTH(S131)&lt;&gt;MONTH(Q127)),AND(OR(S131=祝色),MONTH(S131)&lt;&gt;MONTH(Q127)))</formula>
    </cfRule>
    <cfRule type="expression" dxfId="19978" priority="766" stopIfTrue="1">
      <formula>MONTH(S131)&lt;&gt;MONTH(Q127)</formula>
    </cfRule>
    <cfRule type="expression" dxfId="19977" priority="767" stopIfTrue="1">
      <formula>OR(S131=祝色)</formula>
    </cfRule>
  </conditionalFormatting>
  <conditionalFormatting sqref="U131:V132">
    <cfRule type="expression" dxfId="19976" priority="750" stopIfTrue="1">
      <formula>OR(AND(WEEKDAY(U131)=1,MONTH(U131)&lt;&gt;MONTH(Q127)),AND(OR(U131=祝色),MONTH(U131)&lt;&gt;MONTH(Q127)))</formula>
    </cfRule>
    <cfRule type="expression" dxfId="19975" priority="751" stopIfTrue="1">
      <formula>MONTH(U131)&lt;&gt;MONTH(Q127)</formula>
    </cfRule>
    <cfRule type="expression" dxfId="19974" priority="752" stopIfTrue="1">
      <formula>OR(U131=祝色)</formula>
    </cfRule>
  </conditionalFormatting>
  <conditionalFormatting sqref="W131:X132">
    <cfRule type="expression" dxfId="19973" priority="753" stopIfTrue="1">
      <formula>OR(AND(WEEKDAY(W131)=1,MONTH(W131)&lt;&gt;MONTH(Q127)),AND(OR(W131=祝色),MONTH(W131)&lt;&gt;MONTH(Q127)))</formula>
    </cfRule>
    <cfRule type="expression" dxfId="19972" priority="754" stopIfTrue="1">
      <formula>MONTH(W131)&lt;&gt;MONTH(Q127)</formula>
    </cfRule>
    <cfRule type="expression" dxfId="19971" priority="755" stopIfTrue="1">
      <formula>OR(W131=祝色)</formula>
    </cfRule>
  </conditionalFormatting>
  <conditionalFormatting sqref="Y131:Z132">
    <cfRule type="expression" dxfId="19970" priority="756" stopIfTrue="1">
      <formula>OR(AND(WEEKDAY(Y131)=1,MONTH(Y131)&lt;&gt;MONTH(Q127)),AND(OR(Y131=祝色),MONTH(Y131)&lt;&gt;MONTH(Q127)))</formula>
    </cfRule>
    <cfRule type="expression" dxfId="19969" priority="757" stopIfTrue="1">
      <formula>MONTH(Y131)&lt;&gt;MONTH(Q127)</formula>
    </cfRule>
    <cfRule type="expression" dxfId="19968" priority="758" stopIfTrue="1">
      <formula>OR(Y131=祝色)</formula>
    </cfRule>
  </conditionalFormatting>
  <conditionalFormatting sqref="AA131:AB132">
    <cfRule type="expression" dxfId="19967" priority="759" stopIfTrue="1">
      <formula>OR(AND(WEEKDAY(AA131)=1,MONTH(AA131)&lt;&gt;MONTH(Q127)),AND(OR(AA131=祝色),MONTH(AA131)&lt;&gt;MONTH(Q127)))</formula>
    </cfRule>
    <cfRule type="expression" dxfId="19966" priority="760" stopIfTrue="1">
      <formula>MONTH(AA131)&lt;&gt;MONTH(Q127)</formula>
    </cfRule>
    <cfRule type="expression" dxfId="19965" priority="761" stopIfTrue="1">
      <formula>OR(AA131=祝色)</formula>
    </cfRule>
  </conditionalFormatting>
  <conditionalFormatting sqref="Q133:R134">
    <cfRule type="expression" dxfId="19964" priority="748" stopIfTrue="1">
      <formula>OR(Q133=祝色)</formula>
    </cfRule>
  </conditionalFormatting>
  <conditionalFormatting sqref="S133:T134">
    <cfRule type="expression" dxfId="19963" priority="747" stopIfTrue="1">
      <formula>OR(S133=祝色)</formula>
    </cfRule>
  </conditionalFormatting>
  <conditionalFormatting sqref="U133:V134">
    <cfRule type="expression" dxfId="19962" priority="746" stopIfTrue="1">
      <formula>OR(U133=祝色)</formula>
    </cfRule>
  </conditionalFormatting>
  <conditionalFormatting sqref="W133:X134">
    <cfRule type="expression" dxfId="19961" priority="745" stopIfTrue="1">
      <formula>OR(W133=祝色)</formula>
    </cfRule>
  </conditionalFormatting>
  <conditionalFormatting sqref="Y133:Z134">
    <cfRule type="expression" dxfId="19960" priority="744" stopIfTrue="1">
      <formula>OR(Y133=祝色)</formula>
    </cfRule>
  </conditionalFormatting>
  <conditionalFormatting sqref="AA133:AB134">
    <cfRule type="expression" dxfId="19959" priority="743" stopIfTrue="1">
      <formula>OR(AA133=祝色)</formula>
    </cfRule>
  </conditionalFormatting>
  <conditionalFormatting sqref="AC133:AD134">
    <cfRule type="expression" dxfId="19958" priority="742" stopIfTrue="1">
      <formula>OR(AC133=祝色)</formula>
    </cfRule>
  </conditionalFormatting>
  <conditionalFormatting sqref="Q135:R136">
    <cfRule type="expression" dxfId="19957" priority="741" stopIfTrue="1">
      <formula>OR(Q135=祝色)</formula>
    </cfRule>
  </conditionalFormatting>
  <conditionalFormatting sqref="S135:T136">
    <cfRule type="expression" dxfId="19956" priority="740" stopIfTrue="1">
      <formula>OR(S135=祝色)</formula>
    </cfRule>
  </conditionalFormatting>
  <conditionalFormatting sqref="U135:V136">
    <cfRule type="expression" dxfId="19955" priority="739" stopIfTrue="1">
      <formula>OR(U135=祝色)</formula>
    </cfRule>
  </conditionalFormatting>
  <conditionalFormatting sqref="W135:X136">
    <cfRule type="expression" dxfId="19954" priority="738" stopIfTrue="1">
      <formula>OR(W135=祝色)</formula>
    </cfRule>
  </conditionalFormatting>
  <conditionalFormatting sqref="Y135:Z136">
    <cfRule type="expression" dxfId="19953" priority="737" stopIfTrue="1">
      <formula>OR(Y135=祝色)</formula>
    </cfRule>
  </conditionalFormatting>
  <conditionalFormatting sqref="AA135:AB136">
    <cfRule type="expression" dxfId="19952" priority="736" stopIfTrue="1">
      <formula>OR(AA135=祝色)</formula>
    </cfRule>
  </conditionalFormatting>
  <conditionalFormatting sqref="AC135:AD136">
    <cfRule type="expression" dxfId="19951" priority="735" stopIfTrue="1">
      <formula>OR(AC135=祝色)</formula>
    </cfRule>
  </conditionalFormatting>
  <conditionalFormatting sqref="Q137:R138">
    <cfRule type="expression" dxfId="19950" priority="734" stopIfTrue="1">
      <formula>OR(Q137=祝色)</formula>
    </cfRule>
  </conditionalFormatting>
  <conditionalFormatting sqref="S137:T138">
    <cfRule type="expression" dxfId="19949" priority="733" stopIfTrue="1">
      <formula>OR(S137=祝色)</formula>
    </cfRule>
  </conditionalFormatting>
  <conditionalFormatting sqref="U137:V138">
    <cfRule type="expression" dxfId="19948" priority="732" stopIfTrue="1">
      <formula>OR(U137=祝色)</formula>
    </cfRule>
  </conditionalFormatting>
  <conditionalFormatting sqref="W137:X138">
    <cfRule type="expression" dxfId="19947" priority="731" stopIfTrue="1">
      <formula>OR(W137=祝色)</formula>
    </cfRule>
  </conditionalFormatting>
  <conditionalFormatting sqref="Y137:Z138">
    <cfRule type="expression" dxfId="19946" priority="730" stopIfTrue="1">
      <formula>OR(Y137=祝色)</formula>
    </cfRule>
  </conditionalFormatting>
  <conditionalFormatting sqref="AA137:AB138">
    <cfRule type="expression" dxfId="19945" priority="729" stopIfTrue="1">
      <formula>OR(AA137=祝色)</formula>
    </cfRule>
  </conditionalFormatting>
  <conditionalFormatting sqref="AC137:AD138">
    <cfRule type="expression" dxfId="19944" priority="728" stopIfTrue="1">
      <formula>OR(AC137=祝色)</formula>
    </cfRule>
  </conditionalFormatting>
  <conditionalFormatting sqref="Q139:R140">
    <cfRule type="expression" dxfId="19943" priority="774" stopIfTrue="1">
      <formula>OR(AND(WEEKDAY(Q139)=1,MONTH(Q139)&lt;&gt;MONTH(Q127)),AND(OR(Q139=祝色),MONTH(Q139)&lt;&gt;MONTH(Q127)))</formula>
    </cfRule>
    <cfRule type="expression" dxfId="19942" priority="775" stopIfTrue="1">
      <formula>MONTH(Q139)&lt;&gt;MONTH(Q127)</formula>
    </cfRule>
    <cfRule type="expression" dxfId="19941" priority="776" stopIfTrue="1">
      <formula>OR(Q139=祝色)</formula>
    </cfRule>
  </conditionalFormatting>
  <conditionalFormatting sqref="S139:T140">
    <cfRule type="expression" dxfId="19940" priority="768" stopIfTrue="1">
      <formula>OR(AND(WEEKDAY(S139)=1,MONTH(S139)&lt;&gt;MONTH(Q127)),AND(OR(S139=祝色),MONTH(S139)&lt;&gt;MONTH(Q127)))</formula>
    </cfRule>
    <cfRule type="expression" dxfId="19939" priority="769" stopIfTrue="1">
      <formula>MONTH(S139)&lt;&gt;MONTH(Q127)</formula>
    </cfRule>
    <cfRule type="expression" dxfId="19938" priority="770" stopIfTrue="1">
      <formula>OR(S139=祝色)</formula>
    </cfRule>
  </conditionalFormatting>
  <conditionalFormatting sqref="U139:V140">
    <cfRule type="expression" dxfId="19937" priority="771" stopIfTrue="1">
      <formula>OR(AND(WEEKDAY(U139)=1,MONTH(U139)&lt;&gt;MONTH(Q127)),AND(OR(U139=祝色),MONTH(U139)&lt;&gt;MONTH(Q127)))</formula>
    </cfRule>
    <cfRule type="expression" dxfId="19936" priority="772" stopIfTrue="1">
      <formula>MONTH(U139)&lt;&gt;MONTH(Q127)</formula>
    </cfRule>
    <cfRule type="expression" dxfId="19935" priority="773" stopIfTrue="1">
      <formula>OR(U139=祝色)</formula>
    </cfRule>
  </conditionalFormatting>
  <conditionalFormatting sqref="W139:X140">
    <cfRule type="expression" dxfId="19934" priority="725" stopIfTrue="1">
      <formula>OR(AND(WEEKDAY(W139)=1,MONTH(W139)&lt;&gt;MONTH(Q127)),AND(OR(W139=祝色),MONTH(W139)&lt;&gt;MONTH(Q127)))</formula>
    </cfRule>
    <cfRule type="expression" dxfId="19933" priority="726" stopIfTrue="1">
      <formula>MONTH(W139)&lt;&gt;MONTH(Q127)</formula>
    </cfRule>
    <cfRule type="expression" dxfId="19932" priority="727" stopIfTrue="1">
      <formula>OR(W139=祝色)</formula>
    </cfRule>
  </conditionalFormatting>
  <conditionalFormatting sqref="Y139:Z140">
    <cfRule type="expression" dxfId="19931" priority="722" stopIfTrue="1">
      <formula>OR(AND(WEEKDAY(Y139)=1,MONTH(Y139)&lt;&gt;MONTH(Q127)),AND(OR(Y139=祝色),MONTH(Y139)&lt;&gt;MONTH(Q127)))</formula>
    </cfRule>
    <cfRule type="expression" dxfId="19930" priority="723" stopIfTrue="1">
      <formula>MONTH(Y139)&lt;&gt;MONTH(Q127)</formula>
    </cfRule>
    <cfRule type="expression" dxfId="19929" priority="724" stopIfTrue="1">
      <formula>OR(Y139=祝色)</formula>
    </cfRule>
  </conditionalFormatting>
  <conditionalFormatting sqref="AA139:AB140">
    <cfRule type="expression" dxfId="19928" priority="719" stopIfTrue="1">
      <formula>OR(AND(WEEKDAY(AA139)=1,MONTH(AA139)&lt;&gt;MONTH(Q127)),AND(OR(AA139=祝色),MONTH(AA139)&lt;&gt;MONTH(Q127)))</formula>
    </cfRule>
    <cfRule type="expression" dxfId="19927" priority="720" stopIfTrue="1">
      <formula>MONTH(AA139)&lt;&gt;MONTH(Q127)</formula>
    </cfRule>
    <cfRule type="expression" dxfId="19926" priority="721" stopIfTrue="1">
      <formula>OR(AA139=祝色)</formula>
    </cfRule>
  </conditionalFormatting>
  <conditionalFormatting sqref="AC139:AD140">
    <cfRule type="expression" dxfId="19925" priority="716" stopIfTrue="1">
      <formula>OR(AND(WEEKDAY(AC139)=1,MONTH(AC139)&lt;&gt;MONTH(Q127)),AND(OR(AC139=祝色),MONTH(AC139)&lt;&gt;MONTH(Q127)))</formula>
    </cfRule>
    <cfRule type="expression" dxfId="19924" priority="717" stopIfTrue="1">
      <formula>MONTH(AC139)&lt;&gt;MONTH(Q127)</formula>
    </cfRule>
    <cfRule type="expression" dxfId="19923" priority="718" stopIfTrue="1">
      <formula>OR(AC139=祝色)</formula>
    </cfRule>
  </conditionalFormatting>
  <conditionalFormatting sqref="Q141:R142">
    <cfRule type="expression" dxfId="19922" priority="713" stopIfTrue="1">
      <formula>OR(AND(WEEKDAY(Q141)=1,MONTH(Q141)&lt;&gt;MONTH(Q127)),AND(OR(Q141=祝色),MONTH(Q141)&lt;&gt;MONTH(Q127)))</formula>
    </cfRule>
    <cfRule type="expression" dxfId="19921" priority="714" stopIfTrue="1">
      <formula>MONTH(Q141)&lt;&gt;MONTH(Q127)</formula>
    </cfRule>
    <cfRule type="expression" dxfId="19920" priority="715" stopIfTrue="1">
      <formula>OR(Q141=祝色)</formula>
    </cfRule>
  </conditionalFormatting>
  <conditionalFormatting sqref="S141:T142">
    <cfRule type="expression" dxfId="19919" priority="710" stopIfTrue="1">
      <formula>OR(AND(WEEKDAY(S141)=1,MONTH(S141)&lt;&gt;MONTH(Q127)),AND(OR(S141=祝色),MONTH(S141)&lt;&gt;MONTH(Q127)))</formula>
    </cfRule>
    <cfRule type="expression" dxfId="19918" priority="711" stopIfTrue="1">
      <formula>MONTH(S141)&lt;&gt;MONTH(Q127)</formula>
    </cfRule>
    <cfRule type="expression" dxfId="19917" priority="712" stopIfTrue="1">
      <formula>OR(S141=祝色)</formula>
    </cfRule>
  </conditionalFormatting>
  <conditionalFormatting sqref="AS131:AT132">
    <cfRule type="expression" dxfId="19916" priority="682" stopIfTrue="1">
      <formula>OR(AS131=祝色)</formula>
    </cfRule>
  </conditionalFormatting>
  <conditionalFormatting sqref="AG131:AH132">
    <cfRule type="expression" dxfId="19915" priority="695" stopIfTrue="1">
      <formula>OR(AND(WEEKDAY(AG131)=1,MONTH(AG131)&lt;&gt;MONTH(AG127)),AND(OR(AG131=祝色),MONTH(AG131)&lt;&gt;MONTH(AG127)))</formula>
    </cfRule>
    <cfRule type="expression" dxfId="19914" priority="696" stopIfTrue="1">
      <formula>MONTH(AG131)&lt;&gt;MONTH(AG127)</formula>
    </cfRule>
    <cfRule type="expression" dxfId="19913" priority="697" stopIfTrue="1">
      <formula>OR(AG131=祝色)</formula>
    </cfRule>
  </conditionalFormatting>
  <conditionalFormatting sqref="AI131:AJ132">
    <cfRule type="expression" dxfId="19912" priority="698" stopIfTrue="1">
      <formula>OR(AND(WEEKDAY(AI131)=1,MONTH(AI131)&lt;&gt;MONTH(AG127)),AND(OR(AI131=祝色),MONTH(AI131)&lt;&gt;MONTH(AG127)))</formula>
    </cfRule>
    <cfRule type="expression" dxfId="19911" priority="699" stopIfTrue="1">
      <formula>MONTH(AI131)&lt;&gt;MONTH(AG127)</formula>
    </cfRule>
    <cfRule type="expression" dxfId="19910" priority="700" stopIfTrue="1">
      <formula>OR(AI131=祝色)</formula>
    </cfRule>
  </conditionalFormatting>
  <conditionalFormatting sqref="AK131:AL132">
    <cfRule type="expression" dxfId="19909" priority="683" stopIfTrue="1">
      <formula>OR(AND(WEEKDAY(AK131)=1,MONTH(AK131)&lt;&gt;MONTH(AG127)),AND(OR(AK131=祝色),MONTH(AK131)&lt;&gt;MONTH(AG127)))</formula>
    </cfRule>
    <cfRule type="expression" dxfId="19908" priority="684" stopIfTrue="1">
      <formula>MONTH(AK131)&lt;&gt;MONTH(AG127)</formula>
    </cfRule>
    <cfRule type="expression" dxfId="19907" priority="685" stopIfTrue="1">
      <formula>OR(AK131=祝色)</formula>
    </cfRule>
  </conditionalFormatting>
  <conditionalFormatting sqref="AM131:AN132">
    <cfRule type="expression" dxfId="19906" priority="686" stopIfTrue="1">
      <formula>OR(AND(WEEKDAY(AM131)=1,MONTH(AM131)&lt;&gt;MONTH(AG127)),AND(OR(AM131=祝色),MONTH(AM131)&lt;&gt;MONTH(AG127)))</formula>
    </cfRule>
    <cfRule type="expression" dxfId="19905" priority="687" stopIfTrue="1">
      <formula>MONTH(AM131)&lt;&gt;MONTH(AG127)</formula>
    </cfRule>
    <cfRule type="expression" dxfId="19904" priority="688" stopIfTrue="1">
      <formula>OR(AM131=祝色)</formula>
    </cfRule>
  </conditionalFormatting>
  <conditionalFormatting sqref="AO131:AP132">
    <cfRule type="expression" dxfId="19903" priority="689" stopIfTrue="1">
      <formula>OR(AND(WEEKDAY(AO131)=1,MONTH(AO131)&lt;&gt;MONTH(AG127)),AND(OR(AO131=祝色),MONTH(AO131)&lt;&gt;MONTH(AG127)))</formula>
    </cfRule>
    <cfRule type="expression" dxfId="19902" priority="690" stopIfTrue="1">
      <formula>MONTH(AO131)&lt;&gt;MONTH(AG127)</formula>
    </cfRule>
    <cfRule type="expression" dxfId="19901" priority="691" stopIfTrue="1">
      <formula>OR(AO131=祝色)</formula>
    </cfRule>
  </conditionalFormatting>
  <conditionalFormatting sqref="AQ131:AR132">
    <cfRule type="expression" dxfId="19900" priority="692" stopIfTrue="1">
      <formula>OR(AND(WEEKDAY(AQ131)=1,MONTH(AQ131)&lt;&gt;MONTH(AG127)),AND(OR(AQ131=祝色),MONTH(AQ131)&lt;&gt;MONTH(AG127)))</formula>
    </cfRule>
    <cfRule type="expression" dxfId="19899" priority="693" stopIfTrue="1">
      <formula>MONTH(AQ131)&lt;&gt;MONTH(AG127)</formula>
    </cfRule>
    <cfRule type="expression" dxfId="19898" priority="694" stopIfTrue="1">
      <formula>OR(AQ131=祝色)</formula>
    </cfRule>
  </conditionalFormatting>
  <conditionalFormatting sqref="AG133:AH134">
    <cfRule type="expression" dxfId="19897" priority="681" stopIfTrue="1">
      <formula>OR(AG133=祝色)</formula>
    </cfRule>
  </conditionalFormatting>
  <conditionalFormatting sqref="AI133:AJ134">
    <cfRule type="expression" dxfId="19896" priority="680" stopIfTrue="1">
      <formula>OR(AI133=祝色)</formula>
    </cfRule>
  </conditionalFormatting>
  <conditionalFormatting sqref="AK133:AL134">
    <cfRule type="expression" dxfId="19895" priority="679" stopIfTrue="1">
      <formula>OR(AK133=祝色)</formula>
    </cfRule>
  </conditionalFormatting>
  <conditionalFormatting sqref="AM133:AN134">
    <cfRule type="expression" dxfId="19894" priority="678" stopIfTrue="1">
      <formula>OR(AM133=祝色)</formula>
    </cfRule>
  </conditionalFormatting>
  <conditionalFormatting sqref="AO133:AP134">
    <cfRule type="expression" dxfId="19893" priority="677" stopIfTrue="1">
      <formula>OR(AO133=祝色)</formula>
    </cfRule>
  </conditionalFormatting>
  <conditionalFormatting sqref="AQ133:AR134">
    <cfRule type="expression" dxfId="19892" priority="676" stopIfTrue="1">
      <formula>OR(AQ133=祝色)</formula>
    </cfRule>
  </conditionalFormatting>
  <conditionalFormatting sqref="AS133:AT134">
    <cfRule type="expression" dxfId="19891" priority="675" stopIfTrue="1">
      <formula>OR(AS133=祝色)</formula>
    </cfRule>
  </conditionalFormatting>
  <conditionalFormatting sqref="AG135:AH136">
    <cfRule type="expression" dxfId="19890" priority="674" stopIfTrue="1">
      <formula>OR(AG135=祝色)</formula>
    </cfRule>
  </conditionalFormatting>
  <conditionalFormatting sqref="AI135:AJ136">
    <cfRule type="expression" dxfId="19889" priority="673" stopIfTrue="1">
      <formula>OR(AI135=祝色)</formula>
    </cfRule>
  </conditionalFormatting>
  <conditionalFormatting sqref="AK135:AL136">
    <cfRule type="expression" dxfId="19888" priority="672" stopIfTrue="1">
      <formula>OR(AK135=祝色)</formula>
    </cfRule>
  </conditionalFormatting>
  <conditionalFormatting sqref="AM135:AN136">
    <cfRule type="expression" dxfId="19887" priority="671" stopIfTrue="1">
      <formula>OR(AM135=祝色)</formula>
    </cfRule>
  </conditionalFormatting>
  <conditionalFormatting sqref="AO135:AP136">
    <cfRule type="expression" dxfId="19886" priority="670" stopIfTrue="1">
      <formula>OR(AO135=祝色)</formula>
    </cfRule>
  </conditionalFormatting>
  <conditionalFormatting sqref="AQ135:AR136">
    <cfRule type="expression" dxfId="19885" priority="669" stopIfTrue="1">
      <formula>OR(AQ135=祝色)</formula>
    </cfRule>
  </conditionalFormatting>
  <conditionalFormatting sqref="AS135:AT136">
    <cfRule type="expression" dxfId="19884" priority="668" stopIfTrue="1">
      <formula>OR(AS135=祝色)</formula>
    </cfRule>
  </conditionalFormatting>
  <conditionalFormatting sqref="AG137:AH138">
    <cfRule type="expression" dxfId="19883" priority="667" stopIfTrue="1">
      <formula>OR(AG137=祝色)</formula>
    </cfRule>
  </conditionalFormatting>
  <conditionalFormatting sqref="AI137:AJ138">
    <cfRule type="expression" dxfId="19882" priority="666" stopIfTrue="1">
      <formula>OR(AI137=祝色)</formula>
    </cfRule>
  </conditionalFormatting>
  <conditionalFormatting sqref="AK137:AL138">
    <cfRule type="expression" dxfId="19881" priority="665" stopIfTrue="1">
      <formula>OR(AK137=祝色)</formula>
    </cfRule>
  </conditionalFormatting>
  <conditionalFormatting sqref="AM137:AN138">
    <cfRule type="expression" dxfId="19880" priority="664" stopIfTrue="1">
      <formula>OR(AM137=祝色)</formula>
    </cfRule>
  </conditionalFormatting>
  <conditionalFormatting sqref="AO137:AP138">
    <cfRule type="expression" dxfId="19879" priority="663" stopIfTrue="1">
      <formula>OR(AO137=祝色)</formula>
    </cfRule>
  </conditionalFormatting>
  <conditionalFormatting sqref="AQ137:AR138">
    <cfRule type="expression" dxfId="19878" priority="662" stopIfTrue="1">
      <formula>OR(AQ137=祝色)</formula>
    </cfRule>
  </conditionalFormatting>
  <conditionalFormatting sqref="AS137:AT138">
    <cfRule type="expression" dxfId="19877" priority="661" stopIfTrue="1">
      <formula>OR(AS137=祝色)</formula>
    </cfRule>
  </conditionalFormatting>
  <conditionalFormatting sqref="AG139:AH140">
    <cfRule type="expression" dxfId="19876" priority="707" stopIfTrue="1">
      <formula>OR(AND(WEEKDAY(AG139)=1,MONTH(AG139)&lt;&gt;MONTH(AG127)),AND(OR(AG139=祝色),MONTH(AG139)&lt;&gt;MONTH(AG127)))</formula>
    </cfRule>
    <cfRule type="expression" dxfId="19875" priority="708" stopIfTrue="1">
      <formula>MONTH(AG139)&lt;&gt;MONTH(AG127)</formula>
    </cfRule>
    <cfRule type="expression" dxfId="19874" priority="709" stopIfTrue="1">
      <formula>OR(AG139=祝色)</formula>
    </cfRule>
  </conditionalFormatting>
  <conditionalFormatting sqref="AI139:AJ140">
    <cfRule type="expression" dxfId="19873" priority="701" stopIfTrue="1">
      <formula>OR(AND(WEEKDAY(AI139)=1,MONTH(AI139)&lt;&gt;MONTH(AG127)),AND(OR(AI139=祝色),MONTH(AI139)&lt;&gt;MONTH(AG127)))</formula>
    </cfRule>
    <cfRule type="expression" dxfId="19872" priority="702" stopIfTrue="1">
      <formula>MONTH(AI139)&lt;&gt;MONTH(AG127)</formula>
    </cfRule>
    <cfRule type="expression" dxfId="19871" priority="703" stopIfTrue="1">
      <formula>OR(AI139=祝色)</formula>
    </cfRule>
  </conditionalFormatting>
  <conditionalFormatting sqref="AK139:AL140">
    <cfRule type="expression" dxfId="19870" priority="704" stopIfTrue="1">
      <formula>OR(AND(WEEKDAY(AK139)=1,MONTH(AK139)&lt;&gt;MONTH(AG127)),AND(OR(AK139=祝色),MONTH(AK139)&lt;&gt;MONTH(AG127)))</formula>
    </cfRule>
    <cfRule type="expression" dxfId="19869" priority="705" stopIfTrue="1">
      <formula>MONTH(AK139)&lt;&gt;MONTH(AG127)</formula>
    </cfRule>
    <cfRule type="expression" dxfId="19868" priority="706" stopIfTrue="1">
      <formula>OR(AK139=祝色)</formula>
    </cfRule>
  </conditionalFormatting>
  <conditionalFormatting sqref="AM139:AN140">
    <cfRule type="expression" dxfId="19867" priority="658" stopIfTrue="1">
      <formula>OR(AND(WEEKDAY(AM139)=1,MONTH(AM139)&lt;&gt;MONTH(AG127)),AND(OR(AM139=祝色),MONTH(AM139)&lt;&gt;MONTH(AG127)))</formula>
    </cfRule>
    <cfRule type="expression" dxfId="19866" priority="659" stopIfTrue="1">
      <formula>MONTH(AM139)&lt;&gt;MONTH(AG127)</formula>
    </cfRule>
    <cfRule type="expression" dxfId="19865" priority="660" stopIfTrue="1">
      <formula>OR(AM139=祝色)</formula>
    </cfRule>
  </conditionalFormatting>
  <conditionalFormatting sqref="AO139:AP140">
    <cfRule type="expression" dxfId="19864" priority="655" stopIfTrue="1">
      <formula>OR(AND(WEEKDAY(AO139)=1,MONTH(AO139)&lt;&gt;MONTH(AG127)),AND(OR(AO139=祝色),MONTH(AO139)&lt;&gt;MONTH(AG127)))</formula>
    </cfRule>
    <cfRule type="expression" dxfId="19863" priority="656" stopIfTrue="1">
      <formula>MONTH(AO139)&lt;&gt;MONTH(AG127)</formula>
    </cfRule>
    <cfRule type="expression" dxfId="19862" priority="657" stopIfTrue="1">
      <formula>OR(AO139=祝色)</formula>
    </cfRule>
  </conditionalFormatting>
  <conditionalFormatting sqref="AQ139:AR140">
    <cfRule type="expression" dxfId="19861" priority="652" stopIfTrue="1">
      <formula>OR(AND(WEEKDAY(AQ139)=1,MONTH(AQ139)&lt;&gt;MONTH(AG127)),AND(OR(AQ139=祝色),MONTH(AQ139)&lt;&gt;MONTH(AG127)))</formula>
    </cfRule>
    <cfRule type="expression" dxfId="19860" priority="653" stopIfTrue="1">
      <formula>MONTH(AQ139)&lt;&gt;MONTH(AG127)</formula>
    </cfRule>
    <cfRule type="expression" dxfId="19859" priority="654" stopIfTrue="1">
      <formula>OR(AQ139=祝色)</formula>
    </cfRule>
  </conditionalFormatting>
  <conditionalFormatting sqref="AS139:AT140">
    <cfRule type="expression" dxfId="19858" priority="649" stopIfTrue="1">
      <formula>OR(AND(WEEKDAY(AS139)=1,MONTH(AS139)&lt;&gt;MONTH(AG127)),AND(OR(AS139=祝色),MONTH(AS139)&lt;&gt;MONTH(AG127)))</formula>
    </cfRule>
    <cfRule type="expression" dxfId="19857" priority="650" stopIfTrue="1">
      <formula>MONTH(AS139)&lt;&gt;MONTH(AG127)</formula>
    </cfRule>
    <cfRule type="expression" dxfId="19856" priority="651" stopIfTrue="1">
      <formula>OR(AS139=祝色)</formula>
    </cfRule>
  </conditionalFormatting>
  <conditionalFormatting sqref="AG141:AH142">
    <cfRule type="expression" dxfId="19855" priority="646" stopIfTrue="1">
      <formula>OR(AND(WEEKDAY(AG141)=1,MONTH(AG141)&lt;&gt;MONTH(AG127)),AND(OR(AG141=祝色),MONTH(AG141)&lt;&gt;MONTH(AG127)))</formula>
    </cfRule>
    <cfRule type="expression" dxfId="19854" priority="647" stopIfTrue="1">
      <formula>MONTH(AG141)&lt;&gt;MONTH(AG127)</formula>
    </cfRule>
    <cfRule type="expression" dxfId="19853" priority="648" stopIfTrue="1">
      <formula>OR(AG141=祝色)</formula>
    </cfRule>
  </conditionalFormatting>
  <conditionalFormatting sqref="AI141:AJ142">
    <cfRule type="expression" dxfId="19852" priority="643" stopIfTrue="1">
      <formula>OR(AND(WEEKDAY(AI141)=1,MONTH(AI141)&lt;&gt;MONTH(AG127)),AND(OR(AI141=祝色),MONTH(AI141)&lt;&gt;MONTH(AG127)))</formula>
    </cfRule>
    <cfRule type="expression" dxfId="19851" priority="644" stopIfTrue="1">
      <formula>MONTH(AI141)&lt;&gt;MONTH(AG127)</formula>
    </cfRule>
    <cfRule type="expression" dxfId="19850" priority="645" stopIfTrue="1">
      <formula>OR(AI141=祝色)</formula>
    </cfRule>
  </conditionalFormatting>
  <conditionalFormatting sqref="BH131:BI132">
    <cfRule type="expression" dxfId="19849" priority="615" stopIfTrue="1">
      <formula>OR(BH131=祝色)</formula>
    </cfRule>
  </conditionalFormatting>
  <conditionalFormatting sqref="AV131:AW132">
    <cfRule type="expression" dxfId="19848" priority="628" stopIfTrue="1">
      <formula>OR(AND(WEEKDAY(AV131)=1,MONTH(AV131)&lt;&gt;MONTH(AV127)),AND(OR(AV131=祝色),MONTH(AV131)&lt;&gt;MONTH(AV127)))</formula>
    </cfRule>
    <cfRule type="expression" dxfId="19847" priority="629" stopIfTrue="1">
      <formula>MONTH(AV131)&lt;&gt;MONTH(AV127)</formula>
    </cfRule>
    <cfRule type="expression" dxfId="19846" priority="630" stopIfTrue="1">
      <formula>OR(AV131=祝色)</formula>
    </cfRule>
  </conditionalFormatting>
  <conditionalFormatting sqref="AX131:AY132">
    <cfRule type="expression" dxfId="19845" priority="631" stopIfTrue="1">
      <formula>OR(AND(WEEKDAY(AX131)=1,MONTH(AX131)&lt;&gt;MONTH(AV127)),AND(OR(AX131=祝色),MONTH(AX131)&lt;&gt;MONTH(AV127)))</formula>
    </cfRule>
    <cfRule type="expression" dxfId="19844" priority="632" stopIfTrue="1">
      <formula>MONTH(AX131)&lt;&gt;MONTH(AV127)</formula>
    </cfRule>
    <cfRule type="expression" dxfId="19843" priority="633" stopIfTrue="1">
      <formula>OR(AX131=祝色)</formula>
    </cfRule>
  </conditionalFormatting>
  <conditionalFormatting sqref="AZ131:BA132">
    <cfRule type="expression" dxfId="19842" priority="616" stopIfTrue="1">
      <formula>OR(AND(WEEKDAY(AZ131)=1,MONTH(AZ131)&lt;&gt;MONTH(AV127)),AND(OR(AZ131=祝色),MONTH(AZ131)&lt;&gt;MONTH(AV127)))</formula>
    </cfRule>
    <cfRule type="expression" dxfId="19841" priority="617" stopIfTrue="1">
      <formula>MONTH(AZ131)&lt;&gt;MONTH(AV127)</formula>
    </cfRule>
    <cfRule type="expression" dxfId="19840" priority="618" stopIfTrue="1">
      <formula>OR(AZ131=祝色)</formula>
    </cfRule>
  </conditionalFormatting>
  <conditionalFormatting sqref="BB131:BC132">
    <cfRule type="expression" dxfId="19839" priority="619" stopIfTrue="1">
      <formula>OR(AND(WEEKDAY(BB131)=1,MONTH(BB131)&lt;&gt;MONTH(AV127)),AND(OR(BB131=祝色),MONTH(BB131)&lt;&gt;MONTH(AV127)))</formula>
    </cfRule>
    <cfRule type="expression" dxfId="19838" priority="620" stopIfTrue="1">
      <formula>MONTH(BB131)&lt;&gt;MONTH(AV127)</formula>
    </cfRule>
    <cfRule type="expression" dxfId="19837" priority="621" stopIfTrue="1">
      <formula>OR(BB131=祝色)</formula>
    </cfRule>
  </conditionalFormatting>
  <conditionalFormatting sqref="BD131:BE132">
    <cfRule type="expression" dxfId="19836" priority="622" stopIfTrue="1">
      <formula>OR(AND(WEEKDAY(BD131)=1,MONTH(BD131)&lt;&gt;MONTH(AV127)),AND(OR(BD131=祝色),MONTH(BD131)&lt;&gt;MONTH(AV127)))</formula>
    </cfRule>
    <cfRule type="expression" dxfId="19835" priority="623" stopIfTrue="1">
      <formula>MONTH(BD131)&lt;&gt;MONTH(AV127)</formula>
    </cfRule>
    <cfRule type="expression" dxfId="19834" priority="624" stopIfTrue="1">
      <formula>OR(BD131=祝色)</formula>
    </cfRule>
  </conditionalFormatting>
  <conditionalFormatting sqref="BF131:BG132">
    <cfRule type="expression" dxfId="19833" priority="625" stopIfTrue="1">
      <formula>OR(AND(WEEKDAY(BF131)=1,MONTH(BF131)&lt;&gt;MONTH(AV127)),AND(OR(BF131=祝色),MONTH(BF131)&lt;&gt;MONTH(AV127)))</formula>
    </cfRule>
    <cfRule type="expression" dxfId="19832" priority="626" stopIfTrue="1">
      <formula>MONTH(BF131)&lt;&gt;MONTH(AV127)</formula>
    </cfRule>
    <cfRule type="expression" dxfId="19831" priority="627" stopIfTrue="1">
      <formula>OR(BF131=祝色)</formula>
    </cfRule>
  </conditionalFormatting>
  <conditionalFormatting sqref="AV133:AW134">
    <cfRule type="expression" dxfId="19830" priority="614" stopIfTrue="1">
      <formula>OR(AV133=祝色)</formula>
    </cfRule>
  </conditionalFormatting>
  <conditionalFormatting sqref="AX133:AY134">
    <cfRule type="expression" dxfId="19829" priority="613" stopIfTrue="1">
      <formula>OR(AX133=祝色)</formula>
    </cfRule>
  </conditionalFormatting>
  <conditionalFormatting sqref="AZ133:BA134">
    <cfRule type="expression" dxfId="19828" priority="612" stopIfTrue="1">
      <formula>OR(AZ133=祝色)</formula>
    </cfRule>
  </conditionalFormatting>
  <conditionalFormatting sqref="BB133:BC134">
    <cfRule type="expression" dxfId="19827" priority="611" stopIfTrue="1">
      <formula>OR(BB133=祝色)</formula>
    </cfRule>
  </conditionalFormatting>
  <conditionalFormatting sqref="BD133:BE134">
    <cfRule type="expression" dxfId="19826" priority="610" stopIfTrue="1">
      <formula>OR(BD133=祝色)</formula>
    </cfRule>
  </conditionalFormatting>
  <conditionalFormatting sqref="BF133:BG134">
    <cfRule type="expression" dxfId="19825" priority="609" stopIfTrue="1">
      <formula>OR(BF133=祝色)</formula>
    </cfRule>
  </conditionalFormatting>
  <conditionalFormatting sqref="BH133:BI134">
    <cfRule type="expression" dxfId="19824" priority="608" stopIfTrue="1">
      <formula>OR(BH133=祝色)</formula>
    </cfRule>
  </conditionalFormatting>
  <conditionalFormatting sqref="AV135:AW136">
    <cfRule type="expression" dxfId="19823" priority="607" stopIfTrue="1">
      <formula>OR(AV135=祝色)</formula>
    </cfRule>
  </conditionalFormatting>
  <conditionalFormatting sqref="AX135:AY136">
    <cfRule type="expression" dxfId="19822" priority="606" stopIfTrue="1">
      <formula>OR(AX135=祝色)</formula>
    </cfRule>
  </conditionalFormatting>
  <conditionalFormatting sqref="AZ135:BA136">
    <cfRule type="expression" dxfId="19821" priority="605" stopIfTrue="1">
      <formula>OR(AZ135=祝色)</formula>
    </cfRule>
  </conditionalFormatting>
  <conditionalFormatting sqref="BB135:BC136">
    <cfRule type="expression" dxfId="19820" priority="604" stopIfTrue="1">
      <formula>OR(BB135=祝色)</formula>
    </cfRule>
  </conditionalFormatting>
  <conditionalFormatting sqref="BD135:BE136">
    <cfRule type="expression" dxfId="19819" priority="603" stopIfTrue="1">
      <formula>OR(BD135=祝色)</formula>
    </cfRule>
  </conditionalFormatting>
  <conditionalFormatting sqref="BF135:BG136">
    <cfRule type="expression" dxfId="19818" priority="602" stopIfTrue="1">
      <formula>OR(BF135=祝色)</formula>
    </cfRule>
  </conditionalFormatting>
  <conditionalFormatting sqref="BH135:BI136">
    <cfRule type="expression" dxfId="19817" priority="601" stopIfTrue="1">
      <formula>OR(BH135=祝色)</formula>
    </cfRule>
  </conditionalFormatting>
  <conditionalFormatting sqref="AV137:AW138">
    <cfRule type="expression" dxfId="19816" priority="600" stopIfTrue="1">
      <formula>OR(AV137=祝色)</formula>
    </cfRule>
  </conditionalFormatting>
  <conditionalFormatting sqref="AX137:AY138">
    <cfRule type="expression" dxfId="19815" priority="599" stopIfTrue="1">
      <formula>OR(AX137=祝色)</formula>
    </cfRule>
  </conditionalFormatting>
  <conditionalFormatting sqref="AZ137:BA138">
    <cfRule type="expression" dxfId="19814" priority="598" stopIfTrue="1">
      <formula>OR(AZ137=祝色)</formula>
    </cfRule>
  </conditionalFormatting>
  <conditionalFormatting sqref="BB137:BC138">
    <cfRule type="expression" dxfId="19813" priority="597" stopIfTrue="1">
      <formula>OR(BB137=祝色)</formula>
    </cfRule>
  </conditionalFormatting>
  <conditionalFormatting sqref="BD137:BE138">
    <cfRule type="expression" dxfId="19812" priority="596" stopIfTrue="1">
      <formula>OR(BD137=祝色)</formula>
    </cfRule>
  </conditionalFormatting>
  <conditionalFormatting sqref="BF137:BG138">
    <cfRule type="expression" dxfId="19811" priority="595" stopIfTrue="1">
      <formula>OR(BF137=祝色)</formula>
    </cfRule>
  </conditionalFormatting>
  <conditionalFormatting sqref="BH137:BI138">
    <cfRule type="expression" dxfId="19810" priority="594" stopIfTrue="1">
      <formula>OR(BH137=祝色)</formula>
    </cfRule>
  </conditionalFormatting>
  <conditionalFormatting sqref="AV139:AW140">
    <cfRule type="expression" dxfId="19809" priority="640" stopIfTrue="1">
      <formula>OR(AND(WEEKDAY(AV139)=1,MONTH(AV139)&lt;&gt;MONTH(AV127)),AND(OR(AV139=祝色),MONTH(AV139)&lt;&gt;MONTH(AV127)))</formula>
    </cfRule>
    <cfRule type="expression" dxfId="19808" priority="641" stopIfTrue="1">
      <formula>MONTH(AV139)&lt;&gt;MONTH(AV127)</formula>
    </cfRule>
    <cfRule type="expression" dxfId="19807" priority="642" stopIfTrue="1">
      <formula>OR(AV139=祝色)</formula>
    </cfRule>
  </conditionalFormatting>
  <conditionalFormatting sqref="AX139:AY140">
    <cfRule type="expression" dxfId="19806" priority="634" stopIfTrue="1">
      <formula>OR(AND(WEEKDAY(AX139)=1,MONTH(AX139)&lt;&gt;MONTH(AV127)),AND(OR(AX139=祝色),MONTH(AX139)&lt;&gt;MONTH(AV127)))</formula>
    </cfRule>
    <cfRule type="expression" dxfId="19805" priority="635" stopIfTrue="1">
      <formula>MONTH(AX139)&lt;&gt;MONTH(AV127)</formula>
    </cfRule>
    <cfRule type="expression" dxfId="19804" priority="636" stopIfTrue="1">
      <formula>OR(AX139=祝色)</formula>
    </cfRule>
  </conditionalFormatting>
  <conditionalFormatting sqref="AZ139:BA140">
    <cfRule type="expression" dxfId="19803" priority="637" stopIfTrue="1">
      <formula>OR(AND(WEEKDAY(AZ139)=1,MONTH(AZ139)&lt;&gt;MONTH(AV127)),AND(OR(AZ139=祝色),MONTH(AZ139)&lt;&gt;MONTH(AV127)))</formula>
    </cfRule>
    <cfRule type="expression" dxfId="19802" priority="638" stopIfTrue="1">
      <formula>MONTH(AZ139)&lt;&gt;MONTH(AV127)</formula>
    </cfRule>
    <cfRule type="expression" dxfId="19801" priority="639" stopIfTrue="1">
      <formula>OR(AZ139=祝色)</formula>
    </cfRule>
  </conditionalFormatting>
  <conditionalFormatting sqref="BB139:BC140">
    <cfRule type="expression" dxfId="19800" priority="591" stopIfTrue="1">
      <formula>OR(AND(WEEKDAY(BB139)=1,MONTH(BB139)&lt;&gt;MONTH(AV127)),AND(OR(BB139=祝色),MONTH(BB139)&lt;&gt;MONTH(AV127)))</formula>
    </cfRule>
    <cfRule type="expression" dxfId="19799" priority="592" stopIfTrue="1">
      <formula>MONTH(BB139)&lt;&gt;MONTH(AV127)</formula>
    </cfRule>
    <cfRule type="expression" dxfId="19798" priority="593" stopIfTrue="1">
      <formula>OR(BB139=祝色)</formula>
    </cfRule>
  </conditionalFormatting>
  <conditionalFormatting sqref="BD139:BE140">
    <cfRule type="expression" dxfId="19797" priority="588" stopIfTrue="1">
      <formula>OR(AND(WEEKDAY(BD139)=1,MONTH(BD139)&lt;&gt;MONTH(AV127)),AND(OR(BD139=祝色),MONTH(BD139)&lt;&gt;MONTH(AV127)))</formula>
    </cfRule>
    <cfRule type="expression" dxfId="19796" priority="589" stopIfTrue="1">
      <formula>MONTH(BD139)&lt;&gt;MONTH(AV127)</formula>
    </cfRule>
    <cfRule type="expression" dxfId="19795" priority="590" stopIfTrue="1">
      <formula>OR(BD139=祝色)</formula>
    </cfRule>
  </conditionalFormatting>
  <conditionalFormatting sqref="BF139:BG140">
    <cfRule type="expression" dxfId="19794" priority="585" stopIfTrue="1">
      <formula>OR(AND(WEEKDAY(BF139)=1,MONTH(BF139)&lt;&gt;MONTH(AV127)),AND(OR(BF139=祝色),MONTH(BF139)&lt;&gt;MONTH(AV127)))</formula>
    </cfRule>
    <cfRule type="expression" dxfId="19793" priority="586" stopIfTrue="1">
      <formula>MONTH(BF139)&lt;&gt;MONTH(AV127)</formula>
    </cfRule>
    <cfRule type="expression" dxfId="19792" priority="587" stopIfTrue="1">
      <formula>OR(BF139=祝色)</formula>
    </cfRule>
  </conditionalFormatting>
  <conditionalFormatting sqref="BH139:BI140">
    <cfRule type="expression" dxfId="19791" priority="582" stopIfTrue="1">
      <formula>OR(AND(WEEKDAY(BH139)=1,MONTH(BH139)&lt;&gt;MONTH(AV127)),AND(OR(BH139=祝色),MONTH(BH139)&lt;&gt;MONTH(AV127)))</formula>
    </cfRule>
    <cfRule type="expression" dxfId="19790" priority="583" stopIfTrue="1">
      <formula>MONTH(BH139)&lt;&gt;MONTH(AV127)</formula>
    </cfRule>
    <cfRule type="expression" dxfId="19789" priority="584" stopIfTrue="1">
      <formula>OR(BH139=祝色)</formula>
    </cfRule>
  </conditionalFormatting>
  <conditionalFormatting sqref="AV141:AW142">
    <cfRule type="expression" dxfId="19788" priority="579" stopIfTrue="1">
      <formula>OR(AND(WEEKDAY(AV141)=1,MONTH(AV141)&lt;&gt;MONTH(AV127)),AND(OR(AV141=祝色),MONTH(AV141)&lt;&gt;MONTH(AV127)))</formula>
    </cfRule>
    <cfRule type="expression" dxfId="19787" priority="580" stopIfTrue="1">
      <formula>MONTH(AV141)&lt;&gt;MONTH(AV127)</formula>
    </cfRule>
    <cfRule type="expression" dxfId="19786" priority="581" stopIfTrue="1">
      <formula>OR(AV141=祝色)</formula>
    </cfRule>
  </conditionalFormatting>
  <conditionalFormatting sqref="AX141:AY142">
    <cfRule type="expression" dxfId="19785" priority="576" stopIfTrue="1">
      <formula>OR(AND(WEEKDAY(AX141)=1,MONTH(AX141)&lt;&gt;MONTH(AV127)),AND(OR(AX141=祝色),MONTH(AX141)&lt;&gt;MONTH(AV127)))</formula>
    </cfRule>
    <cfRule type="expression" dxfId="19784" priority="577" stopIfTrue="1">
      <formula>MONTH(AX141)&lt;&gt;MONTH(AV127)</formula>
    </cfRule>
    <cfRule type="expression" dxfId="19783" priority="578" stopIfTrue="1">
      <formula>OR(AX141=祝色)</formula>
    </cfRule>
  </conditionalFormatting>
  <conditionalFormatting sqref="AX36 AI36">
    <cfRule type="expression" dxfId="19782" priority="555" stopIfTrue="1">
      <formula>OR(AND(WEEKDAY(AI36)=1,MONTH(AI36)&lt;&gt;MONTH(AG22)),AND(OR(AI36=祝色),MONTH(AI36)&lt;&gt;MONTH(AG22)))</formula>
    </cfRule>
    <cfRule type="expression" dxfId="19781" priority="556" stopIfTrue="1">
      <formula>MONTH(AI36)&lt;&gt;MONTH(AG22)</formula>
    </cfRule>
    <cfRule type="expression" dxfId="19780" priority="557" stopIfTrue="1">
      <formula>OR(AI36=祝色)</formula>
    </cfRule>
  </conditionalFormatting>
  <conditionalFormatting sqref="AK36 AZ36">
    <cfRule type="expression" dxfId="19779" priority="558" stopIfTrue="1">
      <formula>OR(AND(WEEKDAY(AK36)=1,MONTH(AK36)&lt;&gt;MONTH(AG22)),AND(OR(AK36=祝色),MONTH(AK36)&lt;&gt;MONTH(AG22)))</formula>
    </cfRule>
    <cfRule type="expression" dxfId="19778" priority="559" stopIfTrue="1">
      <formula>MONTH(AK36)&lt;&gt;MONTH(AG22)</formula>
    </cfRule>
    <cfRule type="expression" dxfId="19777" priority="560" stopIfTrue="1">
      <formula>OR(AK36=祝色)</formula>
    </cfRule>
  </conditionalFormatting>
  <conditionalFormatting sqref="AM36 BB36">
    <cfRule type="expression" dxfId="19776" priority="561" stopIfTrue="1">
      <formula>OR(AND(WEEKDAY(AM36)=1,MONTH(AM36)&lt;&gt;MONTH(AG22)),AND(OR(AM36=祝色),MONTH(AM36)&lt;&gt;MONTH(AG22)))</formula>
    </cfRule>
    <cfRule type="expression" dxfId="19775" priority="562" stopIfTrue="1">
      <formula>MONTH(AM36)&lt;&gt;MONTH(AG22)</formula>
    </cfRule>
    <cfRule type="expression" dxfId="19774" priority="563" stopIfTrue="1">
      <formula>OR(AM36=祝色)</formula>
    </cfRule>
  </conditionalFormatting>
  <conditionalFormatting sqref="AO36 BD36">
    <cfRule type="expression" dxfId="19773" priority="564" stopIfTrue="1">
      <formula>OR(AND(WEEKDAY(AO36)=1,MONTH(AO36)&lt;&gt;MONTH(AG22)),AND(OR(AO36=祝色),MONTH(AO36)&lt;&gt;MONTH(AG22)))</formula>
    </cfRule>
    <cfRule type="expression" dxfId="19772" priority="565" stopIfTrue="1">
      <formula>MONTH(AO36)&lt;&gt;MONTH(AG22)</formula>
    </cfRule>
    <cfRule type="expression" dxfId="19771" priority="566" stopIfTrue="1">
      <formula>OR(AO36=祝色)</formula>
    </cfRule>
  </conditionalFormatting>
  <conditionalFormatting sqref="AQ36 BF36">
    <cfRule type="expression" dxfId="19770" priority="567" stopIfTrue="1">
      <formula>OR(AND(WEEKDAY(AQ36)=1,MONTH(AQ36)&lt;&gt;MONTH(AG22)),AND(OR(AQ36=祝色),MONTH(AQ36)&lt;&gt;MONTH(AG22)))</formula>
    </cfRule>
    <cfRule type="expression" dxfId="19769" priority="568" stopIfTrue="1">
      <formula>MONTH(AQ36)&lt;&gt;MONTH(AG22)</formula>
    </cfRule>
    <cfRule type="expression" dxfId="19768" priority="569" stopIfTrue="1">
      <formula>OR(AQ36=祝色)</formula>
    </cfRule>
  </conditionalFormatting>
  <conditionalFormatting sqref="AS36 BH36">
    <cfRule type="expression" dxfId="19767" priority="570" stopIfTrue="1">
      <formula>OR(AND(WEEKDAY(AS36)=1,MONTH(AS36)&lt;&gt;MONTH(AG22)),AND(OR(AS36=祝色),MONTH(AS36)&lt;&gt;MONTH(AG22)))</formula>
    </cfRule>
    <cfRule type="expression" dxfId="19766" priority="571" stopIfTrue="1">
      <formula>MONTH(AS36)&lt;&gt;MONTH(AG22)</formula>
    </cfRule>
    <cfRule type="expression" dxfId="19765" priority="572" stopIfTrue="1">
      <formula>OR(AS36=祝色)</formula>
    </cfRule>
  </conditionalFormatting>
  <conditionalFormatting sqref="AV36 AG36">
    <cfRule type="expression" dxfId="19764" priority="573" stopIfTrue="1">
      <formula>OR(AND(WEEKDAY(AG36)=1,MONTH(AG36)&lt;&gt;MONTH(AG22)),AND(OR(AG36=祝色),MONTH(AG36)&lt;&gt;MONTH(AG22)))</formula>
    </cfRule>
    <cfRule type="expression" dxfId="19763" priority="574" stopIfTrue="1">
      <formula>MONTH(AG36)&lt;&gt;MONTH(AG22)</formula>
    </cfRule>
    <cfRule type="expression" dxfId="19762" priority="575" stopIfTrue="1">
      <formula>OR(AG36=祝色)</formula>
    </cfRule>
  </conditionalFormatting>
  <conditionalFormatting sqref="AS42:AT43">
    <cfRule type="expression" dxfId="19761" priority="527" stopIfTrue="1">
      <formula>OR(AS42=祝色)</formula>
    </cfRule>
  </conditionalFormatting>
  <conditionalFormatting sqref="AG42:AH43">
    <cfRule type="expression" dxfId="19760" priority="540" stopIfTrue="1">
      <formula>OR(AND(WEEKDAY(AG42)=1,MONTH(AG42)&lt;&gt;MONTH(AG37)),AND(OR(AG42=祝色),MONTH(AG42)&lt;&gt;MONTH(AG37)))</formula>
    </cfRule>
    <cfRule type="expression" dxfId="19759" priority="541" stopIfTrue="1">
      <formula>MONTH(AG42)&lt;&gt;MONTH(AG37)</formula>
    </cfRule>
    <cfRule type="expression" dxfId="19758" priority="542" stopIfTrue="1">
      <formula>OR(AG42=祝色)</formula>
    </cfRule>
  </conditionalFormatting>
  <conditionalFormatting sqref="AI42:AJ43">
    <cfRule type="expression" dxfId="19757" priority="543" stopIfTrue="1">
      <formula>OR(AND(WEEKDAY(AI42)=1,MONTH(AI42)&lt;&gt;MONTH(AG37)),AND(OR(AI42=祝色),MONTH(AI42)&lt;&gt;MONTH(AG37)))</formula>
    </cfRule>
    <cfRule type="expression" dxfId="19756" priority="544" stopIfTrue="1">
      <formula>MONTH(AI42)&lt;&gt;MONTH(AG37)</formula>
    </cfRule>
    <cfRule type="expression" dxfId="19755" priority="545" stopIfTrue="1">
      <formula>OR(AI42=祝色)</formula>
    </cfRule>
  </conditionalFormatting>
  <conditionalFormatting sqref="AK42:AL43">
    <cfRule type="expression" dxfId="19754" priority="528" stopIfTrue="1">
      <formula>OR(AND(WEEKDAY(AK42)=1,MONTH(AK42)&lt;&gt;MONTH(AG37)),AND(OR(AK42=祝色),MONTH(AK42)&lt;&gt;MONTH(AG37)))</formula>
    </cfRule>
    <cfRule type="expression" dxfId="19753" priority="529" stopIfTrue="1">
      <formula>MONTH(AK42)&lt;&gt;MONTH(AG37)</formula>
    </cfRule>
    <cfRule type="expression" dxfId="19752" priority="530" stopIfTrue="1">
      <formula>OR(AK42=祝色)</formula>
    </cfRule>
  </conditionalFormatting>
  <conditionalFormatting sqref="AM42:AN43">
    <cfRule type="expression" dxfId="19751" priority="531" stopIfTrue="1">
      <formula>OR(AND(WEEKDAY(AM42)=1,MONTH(AM42)&lt;&gt;MONTH(AG37)),AND(OR(AM42=祝色),MONTH(AM42)&lt;&gt;MONTH(AG37)))</formula>
    </cfRule>
    <cfRule type="expression" dxfId="19750" priority="532" stopIfTrue="1">
      <formula>MONTH(AM42)&lt;&gt;MONTH(AG37)</formula>
    </cfRule>
    <cfRule type="expression" dxfId="19749" priority="533" stopIfTrue="1">
      <formula>OR(AM42=祝色)</formula>
    </cfRule>
  </conditionalFormatting>
  <conditionalFormatting sqref="AO42:AP43">
    <cfRule type="expression" dxfId="19748" priority="534" stopIfTrue="1">
      <formula>OR(AND(WEEKDAY(AO42)=1,MONTH(AO42)&lt;&gt;MONTH(AG37)),AND(OR(AO42=祝色),MONTH(AO42)&lt;&gt;MONTH(AG37)))</formula>
    </cfRule>
    <cfRule type="expression" dxfId="19747" priority="535" stopIfTrue="1">
      <formula>MONTH(AO42)&lt;&gt;MONTH(AG37)</formula>
    </cfRule>
    <cfRule type="expression" dxfId="19746" priority="536" stopIfTrue="1">
      <formula>OR(AO42=祝色)</formula>
    </cfRule>
  </conditionalFormatting>
  <conditionalFormatting sqref="AQ42:AR43">
    <cfRule type="expression" dxfId="19745" priority="537" stopIfTrue="1">
      <formula>OR(AND(WEEKDAY(AQ42)=1,MONTH(AQ42)&lt;&gt;MONTH(AG37)),AND(OR(AQ42=祝色),MONTH(AQ42)&lt;&gt;MONTH(AG37)))</formula>
    </cfRule>
    <cfRule type="expression" dxfId="19744" priority="538" stopIfTrue="1">
      <formula>MONTH(AQ42)&lt;&gt;MONTH(AG37)</formula>
    </cfRule>
    <cfRule type="expression" dxfId="19743" priority="539" stopIfTrue="1">
      <formula>OR(AQ42=祝色)</formula>
    </cfRule>
  </conditionalFormatting>
  <conditionalFormatting sqref="AG44:AH45">
    <cfRule type="expression" dxfId="19742" priority="526" stopIfTrue="1">
      <formula>OR(AG44=祝色)</formula>
    </cfRule>
  </conditionalFormatting>
  <conditionalFormatting sqref="AI44:AJ45">
    <cfRule type="expression" dxfId="19741" priority="525" stopIfTrue="1">
      <formula>OR(AI44=祝色)</formula>
    </cfRule>
  </conditionalFormatting>
  <conditionalFormatting sqref="AK44:AL45">
    <cfRule type="expression" dxfId="19740" priority="524" stopIfTrue="1">
      <formula>OR(AK44=祝色)</formula>
    </cfRule>
  </conditionalFormatting>
  <conditionalFormatting sqref="AM44:AN45">
    <cfRule type="expression" dxfId="19739" priority="523" stopIfTrue="1">
      <formula>OR(AM44=祝色)</formula>
    </cfRule>
  </conditionalFormatting>
  <conditionalFormatting sqref="AO44:AP45">
    <cfRule type="expression" dxfId="19738" priority="522" stopIfTrue="1">
      <formula>OR(AO44=祝色)</formula>
    </cfRule>
  </conditionalFormatting>
  <conditionalFormatting sqref="AQ44:AR45">
    <cfRule type="expression" dxfId="19737" priority="521" stopIfTrue="1">
      <formula>OR(AQ44=祝色)</formula>
    </cfRule>
  </conditionalFormatting>
  <conditionalFormatting sqref="AS44:AT45">
    <cfRule type="expression" dxfId="19736" priority="520" stopIfTrue="1">
      <formula>OR(AS44=祝色)</formula>
    </cfRule>
  </conditionalFormatting>
  <conditionalFormatting sqref="AG46:AH47">
    <cfRule type="expression" dxfId="19735" priority="519" stopIfTrue="1">
      <formula>OR(AG46=祝色)</formula>
    </cfRule>
  </conditionalFormatting>
  <conditionalFormatting sqref="AI46:AJ47">
    <cfRule type="expression" dxfId="19734" priority="518" stopIfTrue="1">
      <formula>OR(AI46=祝色)</formula>
    </cfRule>
  </conditionalFormatting>
  <conditionalFormatting sqref="AK46:AL47">
    <cfRule type="expression" dxfId="19733" priority="517" stopIfTrue="1">
      <formula>OR(AK46=祝色)</formula>
    </cfRule>
  </conditionalFormatting>
  <conditionalFormatting sqref="AM46:AN47">
    <cfRule type="expression" dxfId="19732" priority="516" stopIfTrue="1">
      <formula>OR(AM46=祝色)</formula>
    </cfRule>
  </conditionalFormatting>
  <conditionalFormatting sqref="AO46:AP47">
    <cfRule type="expression" dxfId="19731" priority="515" stopIfTrue="1">
      <formula>OR(AO46=祝色)</formula>
    </cfRule>
  </conditionalFormatting>
  <conditionalFormatting sqref="AQ46:AR47">
    <cfRule type="expression" dxfId="19730" priority="514" stopIfTrue="1">
      <formula>OR(AQ46=祝色)</formula>
    </cfRule>
  </conditionalFormatting>
  <conditionalFormatting sqref="AS46:AT47">
    <cfRule type="expression" dxfId="19729" priority="513" stopIfTrue="1">
      <formula>OR(AS46=祝色)</formula>
    </cfRule>
  </conditionalFormatting>
  <conditionalFormatting sqref="AG48:AH49">
    <cfRule type="expression" dxfId="19728" priority="512" stopIfTrue="1">
      <formula>OR(AG48=祝色)</formula>
    </cfRule>
  </conditionalFormatting>
  <conditionalFormatting sqref="AI48:AJ49">
    <cfRule type="expression" dxfId="19727" priority="511" stopIfTrue="1">
      <formula>OR(AI48=祝色)</formula>
    </cfRule>
  </conditionalFormatting>
  <conditionalFormatting sqref="AK48:AL49">
    <cfRule type="expression" dxfId="19726" priority="510" stopIfTrue="1">
      <formula>OR(AK48=祝色)</formula>
    </cfRule>
  </conditionalFormatting>
  <conditionalFormatting sqref="AM48:AN49">
    <cfRule type="expression" dxfId="19725" priority="509" stopIfTrue="1">
      <formula>OR(AM48=祝色)</formula>
    </cfRule>
  </conditionalFormatting>
  <conditionalFormatting sqref="AO48:AP49">
    <cfRule type="expression" dxfId="19724" priority="508" stopIfTrue="1">
      <formula>OR(AO48=祝色)</formula>
    </cfRule>
  </conditionalFormatting>
  <conditionalFormatting sqref="AQ48:AR49">
    <cfRule type="expression" dxfId="19723" priority="507" stopIfTrue="1">
      <formula>OR(AQ48=祝色)</formula>
    </cfRule>
  </conditionalFormatting>
  <conditionalFormatting sqref="AS48:AT49">
    <cfRule type="expression" dxfId="19722" priority="506" stopIfTrue="1">
      <formula>OR(AS48=祝色)</formula>
    </cfRule>
  </conditionalFormatting>
  <conditionalFormatting sqref="AG50:AH51">
    <cfRule type="expression" dxfId="19721" priority="552" stopIfTrue="1">
      <formula>OR(AND(WEEKDAY(AG50)=1,MONTH(AG50)&lt;&gt;MONTH(AG37)),AND(OR(AG50=祝色),MONTH(AG50)&lt;&gt;MONTH(AG37)))</formula>
    </cfRule>
    <cfRule type="expression" dxfId="19720" priority="553" stopIfTrue="1">
      <formula>MONTH(AG50)&lt;&gt;MONTH(AG37)</formula>
    </cfRule>
    <cfRule type="expression" dxfId="19719" priority="554" stopIfTrue="1">
      <formula>OR(AG50=祝色)</formula>
    </cfRule>
  </conditionalFormatting>
  <conditionalFormatting sqref="AI50:AJ51">
    <cfRule type="expression" dxfId="19718" priority="546" stopIfTrue="1">
      <formula>OR(AND(WEEKDAY(AI50)=1,MONTH(AI50)&lt;&gt;MONTH(AG37)),AND(OR(AI50=祝色),MONTH(AI50)&lt;&gt;MONTH(AG37)))</formula>
    </cfRule>
    <cfRule type="expression" dxfId="19717" priority="547" stopIfTrue="1">
      <formula>MONTH(AI50)&lt;&gt;MONTH(AG37)</formula>
    </cfRule>
    <cfRule type="expression" dxfId="19716" priority="548" stopIfTrue="1">
      <formula>OR(AI50=祝色)</formula>
    </cfRule>
  </conditionalFormatting>
  <conditionalFormatting sqref="AK50:AL51">
    <cfRule type="expression" dxfId="19715" priority="549" stopIfTrue="1">
      <formula>OR(AND(WEEKDAY(AK50)=1,MONTH(AK50)&lt;&gt;MONTH(AG37)),AND(OR(AK50=祝色),MONTH(AK50)&lt;&gt;MONTH(AG37)))</formula>
    </cfRule>
    <cfRule type="expression" dxfId="19714" priority="550" stopIfTrue="1">
      <formula>MONTH(AK50)&lt;&gt;MONTH(AG37)</formula>
    </cfRule>
    <cfRule type="expression" dxfId="19713" priority="551" stopIfTrue="1">
      <formula>OR(AK50=祝色)</formula>
    </cfRule>
  </conditionalFormatting>
  <conditionalFormatting sqref="AM50:AN51">
    <cfRule type="expression" dxfId="19712" priority="503" stopIfTrue="1">
      <formula>OR(AND(WEEKDAY(AM50)=1,MONTH(AM50)&lt;&gt;MONTH(AG37)),AND(OR(AM50=祝色),MONTH(AM50)&lt;&gt;MONTH(AG37)))</formula>
    </cfRule>
    <cfRule type="expression" dxfId="19711" priority="504" stopIfTrue="1">
      <formula>MONTH(AM50)&lt;&gt;MONTH(AG37)</formula>
    </cfRule>
    <cfRule type="expression" dxfId="19710" priority="505" stopIfTrue="1">
      <formula>OR(AM50=祝色)</formula>
    </cfRule>
  </conditionalFormatting>
  <conditionalFormatting sqref="AO50:AP51">
    <cfRule type="expression" dxfId="19709" priority="500" stopIfTrue="1">
      <formula>OR(AND(WEEKDAY(AO50)=1,MONTH(AO50)&lt;&gt;MONTH(AG37)),AND(OR(AO50=祝色),MONTH(AO50)&lt;&gt;MONTH(AG37)))</formula>
    </cfRule>
    <cfRule type="expression" dxfId="19708" priority="501" stopIfTrue="1">
      <formula>MONTH(AO50)&lt;&gt;MONTH(AG37)</formula>
    </cfRule>
    <cfRule type="expression" dxfId="19707" priority="502" stopIfTrue="1">
      <formula>OR(AO50=祝色)</formula>
    </cfRule>
  </conditionalFormatting>
  <conditionalFormatting sqref="AQ50:AR51">
    <cfRule type="expression" dxfId="19706" priority="497" stopIfTrue="1">
      <formula>OR(AND(WEEKDAY(AQ50)=1,MONTH(AQ50)&lt;&gt;MONTH(AG37)),AND(OR(AQ50=祝色),MONTH(AQ50)&lt;&gt;MONTH(AG37)))</formula>
    </cfRule>
    <cfRule type="expression" dxfId="19705" priority="498" stopIfTrue="1">
      <formula>MONTH(AQ50)&lt;&gt;MONTH(AG37)</formula>
    </cfRule>
    <cfRule type="expression" dxfId="19704" priority="499" stopIfTrue="1">
      <formula>OR(AQ50=祝色)</formula>
    </cfRule>
  </conditionalFormatting>
  <conditionalFormatting sqref="AS50:AT51">
    <cfRule type="expression" dxfId="19703" priority="494" stopIfTrue="1">
      <formula>OR(AND(WEEKDAY(AS50)=1,MONTH(AS50)&lt;&gt;MONTH(AG37)),AND(OR(AS50=祝色),MONTH(AS50)&lt;&gt;MONTH(AG37)))</formula>
    </cfRule>
    <cfRule type="expression" dxfId="19702" priority="495" stopIfTrue="1">
      <formula>MONTH(AS50)&lt;&gt;MONTH(AG37)</formula>
    </cfRule>
    <cfRule type="expression" dxfId="19701" priority="496" stopIfTrue="1">
      <formula>OR(AS50=祝色)</formula>
    </cfRule>
  </conditionalFormatting>
  <conditionalFormatting sqref="AG52:AH53">
    <cfRule type="expression" dxfId="19700" priority="491" stopIfTrue="1">
      <formula>OR(AND(WEEKDAY(AG52)=1,MONTH(AG52)&lt;&gt;MONTH(AG37)),AND(OR(AG52=祝色),MONTH(AG52)&lt;&gt;MONTH(AG37)))</formula>
    </cfRule>
    <cfRule type="expression" dxfId="19699" priority="492" stopIfTrue="1">
      <formula>MONTH(AG52)&lt;&gt;MONTH(AG37)</formula>
    </cfRule>
    <cfRule type="expression" dxfId="19698" priority="493" stopIfTrue="1">
      <formula>OR(AG52=祝色)</formula>
    </cfRule>
  </conditionalFormatting>
  <conditionalFormatting sqref="AI52:AJ53">
    <cfRule type="expression" dxfId="19697" priority="488" stopIfTrue="1">
      <formula>OR(AND(WEEKDAY(AI52)=1,MONTH(AI52)&lt;&gt;MONTH(AG37)),AND(OR(AI52=祝色),MONTH(AI52)&lt;&gt;MONTH(AG37)))</formula>
    </cfRule>
    <cfRule type="expression" dxfId="19696" priority="489" stopIfTrue="1">
      <formula>MONTH(AI52)&lt;&gt;MONTH(AG37)</formula>
    </cfRule>
    <cfRule type="expression" dxfId="19695" priority="490" stopIfTrue="1">
      <formula>OR(AI52=祝色)</formula>
    </cfRule>
  </conditionalFormatting>
  <conditionalFormatting sqref="AS6:AT7">
    <cfRule type="expression" dxfId="19694" priority="460" stopIfTrue="1">
      <formula>OR(AS6=祝色)</formula>
    </cfRule>
  </conditionalFormatting>
  <conditionalFormatting sqref="AG6:AH7">
    <cfRule type="expression" dxfId="19693" priority="473" stopIfTrue="1">
      <formula>OR(AND(WEEKDAY(AG6)=1,MONTH(AG6)&lt;&gt;MONTH(AG1)),AND(OR(AG6=祝色),MONTH(AG6)&lt;&gt;MONTH(AG1)))</formula>
    </cfRule>
    <cfRule type="expression" dxfId="19692" priority="474" stopIfTrue="1">
      <formula>MONTH(AG6)&lt;&gt;MONTH(AG1)</formula>
    </cfRule>
    <cfRule type="expression" dxfId="19691" priority="475" stopIfTrue="1">
      <formula>OR(AG6=祝色)</formula>
    </cfRule>
  </conditionalFormatting>
  <conditionalFormatting sqref="AI6:AJ7">
    <cfRule type="expression" dxfId="19690" priority="476" stopIfTrue="1">
      <formula>OR(AND(WEEKDAY(AI6)=1,MONTH(AI6)&lt;&gt;MONTH(AG1)),AND(OR(AI6=祝色),MONTH(AI6)&lt;&gt;MONTH(AG1)))</formula>
    </cfRule>
    <cfRule type="expression" dxfId="19689" priority="477" stopIfTrue="1">
      <formula>MONTH(AI6)&lt;&gt;MONTH(AG1)</formula>
    </cfRule>
    <cfRule type="expression" dxfId="19688" priority="478" stopIfTrue="1">
      <formula>OR(AI6=祝色)</formula>
    </cfRule>
  </conditionalFormatting>
  <conditionalFormatting sqref="AK6:AL7">
    <cfRule type="expression" dxfId="19687" priority="461" stopIfTrue="1">
      <formula>OR(AND(WEEKDAY(AK6)=1,MONTH(AK6)&lt;&gt;MONTH(AG1)),AND(OR(AK6=祝色),MONTH(AK6)&lt;&gt;MONTH(AG1)))</formula>
    </cfRule>
    <cfRule type="expression" dxfId="19686" priority="462" stopIfTrue="1">
      <formula>MONTH(AK6)&lt;&gt;MONTH(AG1)</formula>
    </cfRule>
    <cfRule type="expression" dxfId="19685" priority="463" stopIfTrue="1">
      <formula>OR(AK6=祝色)</formula>
    </cfRule>
  </conditionalFormatting>
  <conditionalFormatting sqref="AM6:AN7">
    <cfRule type="expression" dxfId="19684" priority="464" stopIfTrue="1">
      <formula>OR(AND(WEEKDAY(AM6)=1,MONTH(AM6)&lt;&gt;MONTH(AG1)),AND(OR(AM6=祝色),MONTH(AM6)&lt;&gt;MONTH(AG1)))</formula>
    </cfRule>
    <cfRule type="expression" dxfId="19683" priority="465" stopIfTrue="1">
      <formula>MONTH(AM6)&lt;&gt;MONTH(AG1)</formula>
    </cfRule>
    <cfRule type="expression" dxfId="19682" priority="466" stopIfTrue="1">
      <formula>OR(AM6=祝色)</formula>
    </cfRule>
  </conditionalFormatting>
  <conditionalFormatting sqref="AO6:AP7">
    <cfRule type="expression" dxfId="19681" priority="467" stopIfTrue="1">
      <formula>OR(AND(WEEKDAY(AO6)=1,MONTH(AO6)&lt;&gt;MONTH(AG1)),AND(OR(AO6=祝色),MONTH(AO6)&lt;&gt;MONTH(AG1)))</formula>
    </cfRule>
    <cfRule type="expression" dxfId="19680" priority="468" stopIfTrue="1">
      <formula>MONTH(AO6)&lt;&gt;MONTH(AG1)</formula>
    </cfRule>
    <cfRule type="expression" dxfId="19679" priority="469" stopIfTrue="1">
      <formula>OR(AO6=祝色)</formula>
    </cfRule>
  </conditionalFormatting>
  <conditionalFormatting sqref="AQ6:AR7">
    <cfRule type="expression" dxfId="19678" priority="470" stopIfTrue="1">
      <formula>OR(AND(WEEKDAY(AQ6)=1,MONTH(AQ6)&lt;&gt;MONTH(AG1)),AND(OR(AQ6=祝色),MONTH(AQ6)&lt;&gt;MONTH(AG1)))</formula>
    </cfRule>
    <cfRule type="expression" dxfId="19677" priority="471" stopIfTrue="1">
      <formula>MONTH(AQ6)&lt;&gt;MONTH(AG1)</formula>
    </cfRule>
    <cfRule type="expression" dxfId="19676" priority="472" stopIfTrue="1">
      <formula>OR(AQ6=祝色)</formula>
    </cfRule>
  </conditionalFormatting>
  <conditionalFormatting sqref="AG8:AH9">
    <cfRule type="expression" dxfId="19675" priority="459" stopIfTrue="1">
      <formula>OR(AG8=祝色)</formula>
    </cfRule>
  </conditionalFormatting>
  <conditionalFormatting sqref="AI8:AJ9">
    <cfRule type="expression" dxfId="19674" priority="458" stopIfTrue="1">
      <formula>OR(AI8=祝色)</formula>
    </cfRule>
  </conditionalFormatting>
  <conditionalFormatting sqref="AK8:AL9">
    <cfRule type="expression" dxfId="19673" priority="457" stopIfTrue="1">
      <formula>OR(AK8=祝色)</formula>
    </cfRule>
  </conditionalFormatting>
  <conditionalFormatting sqref="AM8:AN9">
    <cfRule type="expression" dxfId="19672" priority="456" stopIfTrue="1">
      <formula>OR(AM8=祝色)</formula>
    </cfRule>
  </conditionalFormatting>
  <conditionalFormatting sqref="AO8:AP9">
    <cfRule type="expression" dxfId="19671" priority="455" stopIfTrue="1">
      <formula>OR(AO8=祝色)</formula>
    </cfRule>
  </conditionalFormatting>
  <conditionalFormatting sqref="AQ8:AR9">
    <cfRule type="expression" dxfId="19670" priority="454" stopIfTrue="1">
      <formula>OR(AQ8=祝色)</formula>
    </cfRule>
  </conditionalFormatting>
  <conditionalFormatting sqref="AS8:AT9">
    <cfRule type="expression" dxfId="19669" priority="453" stopIfTrue="1">
      <formula>OR(AS8=祝色)</formula>
    </cfRule>
  </conditionalFormatting>
  <conditionalFormatting sqref="AG10:AH11">
    <cfRule type="expression" dxfId="19668" priority="452" stopIfTrue="1">
      <formula>OR(AG10=祝色)</formula>
    </cfRule>
  </conditionalFormatting>
  <conditionalFormatting sqref="AI10:AJ11">
    <cfRule type="expression" dxfId="19667" priority="451" stopIfTrue="1">
      <formula>OR(AI10=祝色)</formula>
    </cfRule>
  </conditionalFormatting>
  <conditionalFormatting sqref="AK10:AL11">
    <cfRule type="expression" dxfId="19666" priority="450" stopIfTrue="1">
      <formula>OR(AK10=祝色)</formula>
    </cfRule>
  </conditionalFormatting>
  <conditionalFormatting sqref="AM10:AN11">
    <cfRule type="expression" dxfId="19665" priority="449" stopIfTrue="1">
      <formula>OR(AM10=祝色)</formula>
    </cfRule>
  </conditionalFormatting>
  <conditionalFormatting sqref="AO10:AP11">
    <cfRule type="expression" dxfId="19664" priority="448" stopIfTrue="1">
      <formula>OR(AO10=祝色)</formula>
    </cfRule>
  </conditionalFormatting>
  <conditionalFormatting sqref="AQ10:AR11">
    <cfRule type="expression" dxfId="19663" priority="447" stopIfTrue="1">
      <formula>OR(AQ10=祝色)</formula>
    </cfRule>
  </conditionalFormatting>
  <conditionalFormatting sqref="AS10:AT11">
    <cfRule type="expression" dxfId="19662" priority="446" stopIfTrue="1">
      <formula>OR(AS10=祝色)</formula>
    </cfRule>
  </conditionalFormatting>
  <conditionalFormatting sqref="AG12:AH13">
    <cfRule type="expression" dxfId="19661" priority="445" stopIfTrue="1">
      <formula>OR(AG12=祝色)</formula>
    </cfRule>
  </conditionalFormatting>
  <conditionalFormatting sqref="AI12:AJ13">
    <cfRule type="expression" dxfId="19660" priority="444" stopIfTrue="1">
      <formula>OR(AI12=祝色)</formula>
    </cfRule>
  </conditionalFormatting>
  <conditionalFormatting sqref="AK12:AL13">
    <cfRule type="expression" dxfId="19659" priority="443" stopIfTrue="1">
      <formula>OR(AK12=祝色)</formula>
    </cfRule>
  </conditionalFormatting>
  <conditionalFormatting sqref="AM12:AN13">
    <cfRule type="expression" dxfId="19658" priority="442" stopIfTrue="1">
      <formula>OR(AM12=祝色)</formula>
    </cfRule>
  </conditionalFormatting>
  <conditionalFormatting sqref="AO12:AP13">
    <cfRule type="expression" dxfId="19657" priority="441" stopIfTrue="1">
      <formula>OR(AO12=祝色)</formula>
    </cfRule>
  </conditionalFormatting>
  <conditionalFormatting sqref="AQ12:AR13">
    <cfRule type="expression" dxfId="19656" priority="440" stopIfTrue="1">
      <formula>OR(AQ12=祝色)</formula>
    </cfRule>
  </conditionalFormatting>
  <conditionalFormatting sqref="AS12:AT13">
    <cfRule type="expression" dxfId="19655" priority="439" stopIfTrue="1">
      <formula>OR(AS12=祝色)</formula>
    </cfRule>
  </conditionalFormatting>
  <conditionalFormatting sqref="AG14:AH15">
    <cfRule type="expression" dxfId="19654" priority="485" stopIfTrue="1">
      <formula>OR(AND(WEEKDAY(AG14)=1,MONTH(AG14)&lt;&gt;MONTH(AG1)),AND(OR(AG14=祝色),MONTH(AG14)&lt;&gt;MONTH(AG1)))</formula>
    </cfRule>
    <cfRule type="expression" dxfId="19653" priority="486" stopIfTrue="1">
      <formula>MONTH(AG14)&lt;&gt;MONTH(AG1)</formula>
    </cfRule>
    <cfRule type="expression" dxfId="19652" priority="487" stopIfTrue="1">
      <formula>OR(AG14=祝色)</formula>
    </cfRule>
  </conditionalFormatting>
  <conditionalFormatting sqref="AI14:AJ15">
    <cfRule type="expression" dxfId="19651" priority="479" stopIfTrue="1">
      <formula>OR(AND(WEEKDAY(AI14)=1,MONTH(AI14)&lt;&gt;MONTH(AG1)),AND(OR(AI14=祝色),MONTH(AI14)&lt;&gt;MONTH(AG1)))</formula>
    </cfRule>
    <cfRule type="expression" dxfId="19650" priority="480" stopIfTrue="1">
      <formula>MONTH(AI14)&lt;&gt;MONTH(AG1)</formula>
    </cfRule>
    <cfRule type="expression" dxfId="19649" priority="481" stopIfTrue="1">
      <formula>OR(AI14=祝色)</formula>
    </cfRule>
  </conditionalFormatting>
  <conditionalFormatting sqref="AK14:AL15">
    <cfRule type="expression" dxfId="19648" priority="482" stopIfTrue="1">
      <formula>OR(AND(WEEKDAY(AK14)=1,MONTH(AK14)&lt;&gt;MONTH(AG1)),AND(OR(AK14=祝色),MONTH(AK14)&lt;&gt;MONTH(AG1)))</formula>
    </cfRule>
    <cfRule type="expression" dxfId="19647" priority="483" stopIfTrue="1">
      <formula>MONTH(AK14)&lt;&gt;MONTH(AG1)</formula>
    </cfRule>
    <cfRule type="expression" dxfId="19646" priority="484" stopIfTrue="1">
      <formula>OR(AK14=祝色)</formula>
    </cfRule>
  </conditionalFormatting>
  <conditionalFormatting sqref="AM14:AN15">
    <cfRule type="expression" dxfId="19645" priority="436" stopIfTrue="1">
      <formula>OR(AND(WEEKDAY(AM14)=1,MONTH(AM14)&lt;&gt;MONTH(AG1)),AND(OR(AM14=祝色),MONTH(AM14)&lt;&gt;MONTH(AG1)))</formula>
    </cfRule>
    <cfRule type="expression" dxfId="19644" priority="437" stopIfTrue="1">
      <formula>MONTH(AM14)&lt;&gt;MONTH(AG1)</formula>
    </cfRule>
    <cfRule type="expression" dxfId="19643" priority="438" stopIfTrue="1">
      <formula>OR(AM14=祝色)</formula>
    </cfRule>
  </conditionalFormatting>
  <conditionalFormatting sqref="AO14:AP15">
    <cfRule type="expression" dxfId="19642" priority="433" stopIfTrue="1">
      <formula>OR(AND(WEEKDAY(AO14)=1,MONTH(AO14)&lt;&gt;MONTH(AG1)),AND(OR(AO14=祝色),MONTH(AO14)&lt;&gt;MONTH(AG1)))</formula>
    </cfRule>
    <cfRule type="expression" dxfId="19641" priority="434" stopIfTrue="1">
      <formula>MONTH(AO14)&lt;&gt;MONTH(AG1)</formula>
    </cfRule>
    <cfRule type="expression" dxfId="19640" priority="435" stopIfTrue="1">
      <formula>OR(AO14=祝色)</formula>
    </cfRule>
  </conditionalFormatting>
  <conditionalFormatting sqref="AQ14:AR15">
    <cfRule type="expression" dxfId="19639" priority="430" stopIfTrue="1">
      <formula>OR(AND(WEEKDAY(AQ14)=1,MONTH(AQ14)&lt;&gt;MONTH(AG1)),AND(OR(AQ14=祝色),MONTH(AQ14)&lt;&gt;MONTH(AG1)))</formula>
    </cfRule>
    <cfRule type="expression" dxfId="19638" priority="431" stopIfTrue="1">
      <formula>MONTH(AQ14)&lt;&gt;MONTH(AG1)</formula>
    </cfRule>
    <cfRule type="expression" dxfId="19637" priority="432" stopIfTrue="1">
      <formula>OR(AQ14=祝色)</formula>
    </cfRule>
  </conditionalFormatting>
  <conditionalFormatting sqref="AS14:AT15">
    <cfRule type="expression" dxfId="19636" priority="427" stopIfTrue="1">
      <formula>OR(AND(WEEKDAY(AS14)=1,MONTH(AS14)&lt;&gt;MONTH(AG1)),AND(OR(AS14=祝色),MONTH(AS14)&lt;&gt;MONTH(AG1)))</formula>
    </cfRule>
    <cfRule type="expression" dxfId="19635" priority="428" stopIfTrue="1">
      <formula>MONTH(AS14)&lt;&gt;MONTH(AG1)</formula>
    </cfRule>
    <cfRule type="expression" dxfId="19634" priority="429" stopIfTrue="1">
      <formula>OR(AS14=祝色)</formula>
    </cfRule>
  </conditionalFormatting>
  <conditionalFormatting sqref="AG16:AH17">
    <cfRule type="expression" dxfId="19633" priority="424" stopIfTrue="1">
      <formula>OR(AND(WEEKDAY(AG16)=1,MONTH(AG16)&lt;&gt;MONTH(AG1)),AND(OR(AG16=祝色),MONTH(AG16)&lt;&gt;MONTH(AG1)))</formula>
    </cfRule>
    <cfRule type="expression" dxfId="19632" priority="425" stopIfTrue="1">
      <formula>MONTH(AG16)&lt;&gt;MONTH(AG1)</formula>
    </cfRule>
    <cfRule type="expression" dxfId="19631" priority="426" stopIfTrue="1">
      <formula>OR(AG16=祝色)</formula>
    </cfRule>
  </conditionalFormatting>
  <conditionalFormatting sqref="AI16:AJ17">
    <cfRule type="expression" dxfId="19630" priority="421" stopIfTrue="1">
      <formula>OR(AND(WEEKDAY(AI16)=1,MONTH(AI16)&lt;&gt;MONTH(AG1)),AND(OR(AI16=祝色),MONTH(AI16)&lt;&gt;MONTH(AG1)))</formula>
    </cfRule>
    <cfRule type="expression" dxfId="19629" priority="422" stopIfTrue="1">
      <formula>MONTH(AI16)&lt;&gt;MONTH(AG1)</formula>
    </cfRule>
    <cfRule type="expression" dxfId="19628" priority="423" stopIfTrue="1">
      <formula>OR(AI16=祝色)</formula>
    </cfRule>
  </conditionalFormatting>
  <conditionalFormatting sqref="BH6:BI7">
    <cfRule type="expression" dxfId="19627" priority="393" stopIfTrue="1">
      <formula>OR(BH6=祝色)</formula>
    </cfRule>
  </conditionalFormatting>
  <conditionalFormatting sqref="AV6:AW7">
    <cfRule type="expression" dxfId="19626" priority="406" stopIfTrue="1">
      <formula>OR(AND(WEEKDAY(AV6)=1,MONTH(AV6)&lt;&gt;MONTH(AV1)),AND(OR(AV6=祝色),MONTH(AV6)&lt;&gt;MONTH(AV1)))</formula>
    </cfRule>
    <cfRule type="expression" dxfId="19625" priority="407" stopIfTrue="1">
      <formula>MONTH(AV6)&lt;&gt;MONTH(AV1)</formula>
    </cfRule>
    <cfRule type="expression" dxfId="19624" priority="408" stopIfTrue="1">
      <formula>OR(AV6=祝色)</formula>
    </cfRule>
  </conditionalFormatting>
  <conditionalFormatting sqref="AX6:AY7">
    <cfRule type="expression" dxfId="19623" priority="409" stopIfTrue="1">
      <formula>OR(AND(WEEKDAY(AX6)=1,MONTH(AX6)&lt;&gt;MONTH(AV1)),AND(OR(AX6=祝色),MONTH(AX6)&lt;&gt;MONTH(AV1)))</formula>
    </cfRule>
    <cfRule type="expression" dxfId="19622" priority="410" stopIfTrue="1">
      <formula>MONTH(AX6)&lt;&gt;MONTH(AV1)</formula>
    </cfRule>
    <cfRule type="expression" dxfId="19621" priority="411" stopIfTrue="1">
      <formula>OR(AX6=祝色)</formula>
    </cfRule>
  </conditionalFormatting>
  <conditionalFormatting sqref="AZ6:BA7">
    <cfRule type="expression" dxfId="19620" priority="394" stopIfTrue="1">
      <formula>OR(AND(WEEKDAY(AZ6)=1,MONTH(AZ6)&lt;&gt;MONTH(AV1)),AND(OR(AZ6=祝色),MONTH(AZ6)&lt;&gt;MONTH(AV1)))</formula>
    </cfRule>
    <cfRule type="expression" dxfId="19619" priority="395" stopIfTrue="1">
      <formula>MONTH(AZ6)&lt;&gt;MONTH(AV1)</formula>
    </cfRule>
    <cfRule type="expression" dxfId="19618" priority="396" stopIfTrue="1">
      <formula>OR(AZ6=祝色)</formula>
    </cfRule>
  </conditionalFormatting>
  <conditionalFormatting sqref="BB6:BC7">
    <cfRule type="expression" dxfId="19617" priority="397" stopIfTrue="1">
      <formula>OR(AND(WEEKDAY(BB6)=1,MONTH(BB6)&lt;&gt;MONTH(AV1)),AND(OR(BB6=祝色),MONTH(BB6)&lt;&gt;MONTH(AV1)))</formula>
    </cfRule>
    <cfRule type="expression" dxfId="19616" priority="398" stopIfTrue="1">
      <formula>MONTH(BB6)&lt;&gt;MONTH(AV1)</formula>
    </cfRule>
    <cfRule type="expression" dxfId="19615" priority="399" stopIfTrue="1">
      <formula>OR(BB6=祝色)</formula>
    </cfRule>
  </conditionalFormatting>
  <conditionalFormatting sqref="BD6:BE7">
    <cfRule type="expression" dxfId="19614" priority="400" stopIfTrue="1">
      <formula>OR(AND(WEEKDAY(BD6)=1,MONTH(BD6)&lt;&gt;MONTH(AV1)),AND(OR(BD6=祝色),MONTH(BD6)&lt;&gt;MONTH(AV1)))</formula>
    </cfRule>
    <cfRule type="expression" dxfId="19613" priority="401" stopIfTrue="1">
      <formula>MONTH(BD6)&lt;&gt;MONTH(AV1)</formula>
    </cfRule>
    <cfRule type="expression" dxfId="19612" priority="402" stopIfTrue="1">
      <formula>OR(BD6=祝色)</formula>
    </cfRule>
  </conditionalFormatting>
  <conditionalFormatting sqref="BF6:BG7">
    <cfRule type="expression" dxfId="19611" priority="403" stopIfTrue="1">
      <formula>OR(AND(WEEKDAY(BF6)=1,MONTH(BF6)&lt;&gt;MONTH(AV1)),AND(OR(BF6=祝色),MONTH(BF6)&lt;&gt;MONTH(AV1)))</formula>
    </cfRule>
    <cfRule type="expression" dxfId="19610" priority="404" stopIfTrue="1">
      <formula>MONTH(BF6)&lt;&gt;MONTH(AV1)</formula>
    </cfRule>
    <cfRule type="expression" dxfId="19609" priority="405" stopIfTrue="1">
      <formula>OR(BF6=祝色)</formula>
    </cfRule>
  </conditionalFormatting>
  <conditionalFormatting sqref="AV8:AW9">
    <cfRule type="expression" dxfId="19608" priority="392" stopIfTrue="1">
      <formula>OR(AV8=祝色)</formula>
    </cfRule>
  </conditionalFormatting>
  <conditionalFormatting sqref="AX8:AY9">
    <cfRule type="expression" dxfId="19607" priority="391" stopIfTrue="1">
      <formula>OR(AX8=祝色)</formula>
    </cfRule>
  </conditionalFormatting>
  <conditionalFormatting sqref="AZ8:BA9">
    <cfRule type="expression" dxfId="19606" priority="390" stopIfTrue="1">
      <formula>OR(AZ8=祝色)</formula>
    </cfRule>
  </conditionalFormatting>
  <conditionalFormatting sqref="BB8:BC9">
    <cfRule type="expression" dxfId="19605" priority="389" stopIfTrue="1">
      <formula>OR(BB8=祝色)</formula>
    </cfRule>
  </conditionalFormatting>
  <conditionalFormatting sqref="BD8:BE9">
    <cfRule type="expression" dxfId="19604" priority="388" stopIfTrue="1">
      <formula>OR(BD8=祝色)</formula>
    </cfRule>
  </conditionalFormatting>
  <conditionalFormatting sqref="BF8:BG9">
    <cfRule type="expression" dxfId="19603" priority="387" stopIfTrue="1">
      <formula>OR(BF8=祝色)</formula>
    </cfRule>
  </conditionalFormatting>
  <conditionalFormatting sqref="BH8:BI9">
    <cfRule type="expression" dxfId="19602" priority="386" stopIfTrue="1">
      <formula>OR(BH8=祝色)</formula>
    </cfRule>
  </conditionalFormatting>
  <conditionalFormatting sqref="AV10:AW11">
    <cfRule type="expression" dxfId="19601" priority="385" stopIfTrue="1">
      <formula>OR(AV10=祝色)</formula>
    </cfRule>
  </conditionalFormatting>
  <conditionalFormatting sqref="AX10:AY11">
    <cfRule type="expression" dxfId="19600" priority="384" stopIfTrue="1">
      <formula>OR(AX10=祝色)</formula>
    </cfRule>
  </conditionalFormatting>
  <conditionalFormatting sqref="AZ10:BA11">
    <cfRule type="expression" dxfId="19599" priority="383" stopIfTrue="1">
      <formula>OR(AZ10=祝色)</formula>
    </cfRule>
  </conditionalFormatting>
  <conditionalFormatting sqref="BB10:BC11">
    <cfRule type="expression" dxfId="19598" priority="382" stopIfTrue="1">
      <formula>OR(BB10=祝色)</formula>
    </cfRule>
  </conditionalFormatting>
  <conditionalFormatting sqref="BD10:BE11">
    <cfRule type="expression" dxfId="19597" priority="381" stopIfTrue="1">
      <formula>OR(BD10=祝色)</formula>
    </cfRule>
  </conditionalFormatting>
  <conditionalFormatting sqref="BF10:BG11">
    <cfRule type="expression" dxfId="19596" priority="380" stopIfTrue="1">
      <formula>OR(BF10=祝色)</formula>
    </cfRule>
  </conditionalFormatting>
  <conditionalFormatting sqref="BH10:BI11">
    <cfRule type="expression" dxfId="19595" priority="379" stopIfTrue="1">
      <formula>OR(BH10=祝色)</formula>
    </cfRule>
  </conditionalFormatting>
  <conditionalFormatting sqref="AV12:AW13">
    <cfRule type="expression" dxfId="19594" priority="378" stopIfTrue="1">
      <formula>OR(AV12=祝色)</formula>
    </cfRule>
  </conditionalFormatting>
  <conditionalFormatting sqref="AX12:AY13">
    <cfRule type="expression" dxfId="19593" priority="377" stopIfTrue="1">
      <formula>OR(AX12=祝色)</formula>
    </cfRule>
  </conditionalFormatting>
  <conditionalFormatting sqref="AZ12:BA13">
    <cfRule type="expression" dxfId="19592" priority="376" stopIfTrue="1">
      <formula>OR(AZ12=祝色)</formula>
    </cfRule>
  </conditionalFormatting>
  <conditionalFormatting sqref="BB12:BC13">
    <cfRule type="expression" dxfId="19591" priority="375" stopIfTrue="1">
      <formula>OR(BB12=祝色)</formula>
    </cfRule>
  </conditionalFormatting>
  <conditionalFormatting sqref="BD12:BE13">
    <cfRule type="expression" dxfId="19590" priority="374" stopIfTrue="1">
      <formula>OR(BD12=祝色)</formula>
    </cfRule>
  </conditionalFormatting>
  <conditionalFormatting sqref="BF12:BG13">
    <cfRule type="expression" dxfId="19589" priority="373" stopIfTrue="1">
      <formula>OR(BF12=祝色)</formula>
    </cfRule>
  </conditionalFormatting>
  <conditionalFormatting sqref="BH12:BI13">
    <cfRule type="expression" dxfId="19588" priority="372" stopIfTrue="1">
      <formula>OR(BH12=祝色)</formula>
    </cfRule>
  </conditionalFormatting>
  <conditionalFormatting sqref="AV14:AW15">
    <cfRule type="expression" dxfId="19587" priority="418" stopIfTrue="1">
      <formula>OR(AND(WEEKDAY(AV14)=1,MONTH(AV14)&lt;&gt;MONTH(AV1)),AND(OR(AV14=祝色),MONTH(AV14)&lt;&gt;MONTH(AV1)))</formula>
    </cfRule>
    <cfRule type="expression" dxfId="19586" priority="419" stopIfTrue="1">
      <formula>MONTH(AV14)&lt;&gt;MONTH(AV1)</formula>
    </cfRule>
    <cfRule type="expression" dxfId="19585" priority="420" stopIfTrue="1">
      <formula>OR(AV14=祝色)</formula>
    </cfRule>
  </conditionalFormatting>
  <conditionalFormatting sqref="AX14:AY15">
    <cfRule type="expression" dxfId="19584" priority="412" stopIfTrue="1">
      <formula>OR(AND(WEEKDAY(AX14)=1,MONTH(AX14)&lt;&gt;MONTH(AV1)),AND(OR(AX14=祝色),MONTH(AX14)&lt;&gt;MONTH(AV1)))</formula>
    </cfRule>
    <cfRule type="expression" dxfId="19583" priority="413" stopIfTrue="1">
      <formula>MONTH(AX14)&lt;&gt;MONTH(AV1)</formula>
    </cfRule>
    <cfRule type="expression" dxfId="19582" priority="414" stopIfTrue="1">
      <formula>OR(AX14=祝色)</formula>
    </cfRule>
  </conditionalFormatting>
  <conditionalFormatting sqref="AZ14:BA15">
    <cfRule type="expression" dxfId="19581" priority="415" stopIfTrue="1">
      <formula>OR(AND(WEEKDAY(AZ14)=1,MONTH(AZ14)&lt;&gt;MONTH(AV1)),AND(OR(AZ14=祝色),MONTH(AZ14)&lt;&gt;MONTH(AV1)))</formula>
    </cfRule>
    <cfRule type="expression" dxfId="19580" priority="416" stopIfTrue="1">
      <formula>MONTH(AZ14)&lt;&gt;MONTH(AV1)</formula>
    </cfRule>
    <cfRule type="expression" dxfId="19579" priority="417" stopIfTrue="1">
      <formula>OR(AZ14=祝色)</formula>
    </cfRule>
  </conditionalFormatting>
  <conditionalFormatting sqref="BB14:BC15">
    <cfRule type="expression" dxfId="19578" priority="369" stopIfTrue="1">
      <formula>OR(AND(WEEKDAY(BB14)=1,MONTH(BB14)&lt;&gt;MONTH(AV1)),AND(OR(BB14=祝色),MONTH(BB14)&lt;&gt;MONTH(AV1)))</formula>
    </cfRule>
    <cfRule type="expression" dxfId="19577" priority="370" stopIfTrue="1">
      <formula>MONTH(BB14)&lt;&gt;MONTH(AV1)</formula>
    </cfRule>
    <cfRule type="expression" dxfId="19576" priority="371" stopIfTrue="1">
      <formula>OR(BB14=祝色)</formula>
    </cfRule>
  </conditionalFormatting>
  <conditionalFormatting sqref="BD14:BE15">
    <cfRule type="expression" dxfId="19575" priority="366" stopIfTrue="1">
      <formula>OR(AND(WEEKDAY(BD14)=1,MONTH(BD14)&lt;&gt;MONTH(AV1)),AND(OR(BD14=祝色),MONTH(BD14)&lt;&gt;MONTH(AV1)))</formula>
    </cfRule>
    <cfRule type="expression" dxfId="19574" priority="367" stopIfTrue="1">
      <formula>MONTH(BD14)&lt;&gt;MONTH(AV1)</formula>
    </cfRule>
    <cfRule type="expression" dxfId="19573" priority="368" stopIfTrue="1">
      <formula>OR(BD14=祝色)</formula>
    </cfRule>
  </conditionalFormatting>
  <conditionalFormatting sqref="BF14:BG15">
    <cfRule type="expression" dxfId="19572" priority="363" stopIfTrue="1">
      <formula>OR(AND(WEEKDAY(BF14)=1,MONTH(BF14)&lt;&gt;MONTH(AV1)),AND(OR(BF14=祝色),MONTH(BF14)&lt;&gt;MONTH(AV1)))</formula>
    </cfRule>
    <cfRule type="expression" dxfId="19571" priority="364" stopIfTrue="1">
      <formula>MONTH(BF14)&lt;&gt;MONTH(AV1)</formula>
    </cfRule>
    <cfRule type="expression" dxfId="19570" priority="365" stopIfTrue="1">
      <formula>OR(BF14=祝色)</formula>
    </cfRule>
  </conditionalFormatting>
  <conditionalFormatting sqref="BH14:BI15">
    <cfRule type="expression" dxfId="19569" priority="360" stopIfTrue="1">
      <formula>OR(AND(WEEKDAY(BH14)=1,MONTH(BH14)&lt;&gt;MONTH(AV1)),AND(OR(BH14=祝色),MONTH(BH14)&lt;&gt;MONTH(AV1)))</formula>
    </cfRule>
    <cfRule type="expression" dxfId="19568" priority="361" stopIfTrue="1">
      <formula>MONTH(BH14)&lt;&gt;MONTH(AV1)</formula>
    </cfRule>
    <cfRule type="expression" dxfId="19567" priority="362" stopIfTrue="1">
      <formula>OR(BH14=祝色)</formula>
    </cfRule>
  </conditionalFormatting>
  <conditionalFormatting sqref="AV16:AW17">
    <cfRule type="expression" dxfId="19566" priority="357" stopIfTrue="1">
      <formula>OR(AND(WEEKDAY(AV16)=1,MONTH(AV16)&lt;&gt;MONTH(AV1)),AND(OR(AV16=祝色),MONTH(AV16)&lt;&gt;MONTH(AV1)))</formula>
    </cfRule>
    <cfRule type="expression" dxfId="19565" priority="358" stopIfTrue="1">
      <formula>MONTH(AV16)&lt;&gt;MONTH(AV1)</formula>
    </cfRule>
    <cfRule type="expression" dxfId="19564" priority="359" stopIfTrue="1">
      <formula>OR(AV16=祝色)</formula>
    </cfRule>
  </conditionalFormatting>
  <conditionalFormatting sqref="AX16:AY17">
    <cfRule type="expression" dxfId="19563" priority="354" stopIfTrue="1">
      <formula>OR(AND(WEEKDAY(AX16)=1,MONTH(AX16)&lt;&gt;MONTH(AV1)),AND(OR(AX16=祝色),MONTH(AX16)&lt;&gt;MONTH(AV1)))</formula>
    </cfRule>
    <cfRule type="expression" dxfId="19562" priority="355" stopIfTrue="1">
      <formula>MONTH(AX16)&lt;&gt;MONTH(AV1)</formula>
    </cfRule>
    <cfRule type="expression" dxfId="19561" priority="356" stopIfTrue="1">
      <formula>OR(AX16=祝色)</formula>
    </cfRule>
  </conditionalFormatting>
  <conditionalFormatting sqref="AS24:AT25">
    <cfRule type="expression" dxfId="19560" priority="326" stopIfTrue="1">
      <formula>OR(AS24=祝色)</formula>
    </cfRule>
  </conditionalFormatting>
  <conditionalFormatting sqref="AG24:AH25">
    <cfRule type="expression" dxfId="19559" priority="339" stopIfTrue="1">
      <formula>OR(AND(WEEKDAY(AG24)=1,MONTH(AG24)&lt;&gt;MONTH(AG19)),AND(OR(AG24=祝色),MONTH(AG24)&lt;&gt;MONTH(AG19)))</formula>
    </cfRule>
    <cfRule type="expression" dxfId="19558" priority="340" stopIfTrue="1">
      <formula>MONTH(AG24)&lt;&gt;MONTH(AG19)</formula>
    </cfRule>
    <cfRule type="expression" dxfId="19557" priority="341" stopIfTrue="1">
      <formula>OR(AG24=祝色)</formula>
    </cfRule>
  </conditionalFormatting>
  <conditionalFormatting sqref="AI24:AJ25">
    <cfRule type="expression" dxfId="19556" priority="342" stopIfTrue="1">
      <formula>OR(AND(WEEKDAY(AI24)=1,MONTH(AI24)&lt;&gt;MONTH(AG19)),AND(OR(AI24=祝色),MONTH(AI24)&lt;&gt;MONTH(AG19)))</formula>
    </cfRule>
    <cfRule type="expression" dxfId="19555" priority="343" stopIfTrue="1">
      <formula>MONTH(AI24)&lt;&gt;MONTH(AG19)</formula>
    </cfRule>
    <cfRule type="expression" dxfId="19554" priority="344" stopIfTrue="1">
      <formula>OR(AI24=祝色)</formula>
    </cfRule>
  </conditionalFormatting>
  <conditionalFormatting sqref="AK24:AL25">
    <cfRule type="expression" dxfId="19553" priority="327" stopIfTrue="1">
      <formula>OR(AND(WEEKDAY(AK24)=1,MONTH(AK24)&lt;&gt;MONTH(AG19)),AND(OR(AK24=祝色),MONTH(AK24)&lt;&gt;MONTH(AG19)))</formula>
    </cfRule>
    <cfRule type="expression" dxfId="19552" priority="328" stopIfTrue="1">
      <formula>MONTH(AK24)&lt;&gt;MONTH(AG19)</formula>
    </cfRule>
    <cfRule type="expression" dxfId="19551" priority="329" stopIfTrue="1">
      <formula>OR(AK24=祝色)</formula>
    </cfRule>
  </conditionalFormatting>
  <conditionalFormatting sqref="AM24:AN25">
    <cfRule type="expression" dxfId="19550" priority="330" stopIfTrue="1">
      <formula>OR(AND(WEEKDAY(AM24)=1,MONTH(AM24)&lt;&gt;MONTH(AG19)),AND(OR(AM24=祝色),MONTH(AM24)&lt;&gt;MONTH(AG19)))</formula>
    </cfRule>
    <cfRule type="expression" dxfId="19549" priority="331" stopIfTrue="1">
      <formula>MONTH(AM24)&lt;&gt;MONTH(AG19)</formula>
    </cfRule>
    <cfRule type="expression" dxfId="19548" priority="332" stopIfTrue="1">
      <formula>OR(AM24=祝色)</formula>
    </cfRule>
  </conditionalFormatting>
  <conditionalFormatting sqref="AO24:AP25">
    <cfRule type="expression" dxfId="19547" priority="333" stopIfTrue="1">
      <formula>OR(AND(WEEKDAY(AO24)=1,MONTH(AO24)&lt;&gt;MONTH(AG19)),AND(OR(AO24=祝色),MONTH(AO24)&lt;&gt;MONTH(AG19)))</formula>
    </cfRule>
    <cfRule type="expression" dxfId="19546" priority="334" stopIfTrue="1">
      <formula>MONTH(AO24)&lt;&gt;MONTH(AG19)</formula>
    </cfRule>
    <cfRule type="expression" dxfId="19545" priority="335" stopIfTrue="1">
      <formula>OR(AO24=祝色)</formula>
    </cfRule>
  </conditionalFormatting>
  <conditionalFormatting sqref="AQ24:AR25">
    <cfRule type="expression" dxfId="19544" priority="336" stopIfTrue="1">
      <formula>OR(AND(WEEKDAY(AQ24)=1,MONTH(AQ24)&lt;&gt;MONTH(AG19)),AND(OR(AQ24=祝色),MONTH(AQ24)&lt;&gt;MONTH(AG19)))</formula>
    </cfRule>
    <cfRule type="expression" dxfId="19543" priority="337" stopIfTrue="1">
      <formula>MONTH(AQ24)&lt;&gt;MONTH(AG19)</formula>
    </cfRule>
    <cfRule type="expression" dxfId="19542" priority="338" stopIfTrue="1">
      <formula>OR(AQ24=祝色)</formula>
    </cfRule>
  </conditionalFormatting>
  <conditionalFormatting sqref="AG26:AH27">
    <cfRule type="expression" dxfId="19541" priority="325" stopIfTrue="1">
      <formula>OR(AG26=祝色)</formula>
    </cfRule>
  </conditionalFormatting>
  <conditionalFormatting sqref="AI26:AJ27">
    <cfRule type="expression" dxfId="19540" priority="324" stopIfTrue="1">
      <formula>OR(AI26=祝色)</formula>
    </cfRule>
  </conditionalFormatting>
  <conditionalFormatting sqref="AK26:AL27">
    <cfRule type="expression" dxfId="19539" priority="323" stopIfTrue="1">
      <formula>OR(AK26=祝色)</formula>
    </cfRule>
  </conditionalFormatting>
  <conditionalFormatting sqref="AM26:AN27">
    <cfRule type="expression" dxfId="19538" priority="322" stopIfTrue="1">
      <formula>OR(AM26=祝色)</formula>
    </cfRule>
  </conditionalFormatting>
  <conditionalFormatting sqref="AO26:AP27">
    <cfRule type="expression" dxfId="19537" priority="321" stopIfTrue="1">
      <formula>OR(AO26=祝色)</formula>
    </cfRule>
  </conditionalFormatting>
  <conditionalFormatting sqref="AQ26:AR27">
    <cfRule type="expression" dxfId="19536" priority="320" stopIfTrue="1">
      <formula>OR(AQ26=祝色)</formula>
    </cfRule>
  </conditionalFormatting>
  <conditionalFormatting sqref="AS26:AT27">
    <cfRule type="expression" dxfId="19535" priority="319" stopIfTrue="1">
      <formula>OR(AS26=祝色)</formula>
    </cfRule>
  </conditionalFormatting>
  <conditionalFormatting sqref="AG28:AH29">
    <cfRule type="expression" dxfId="19534" priority="318" stopIfTrue="1">
      <formula>OR(AG28=祝色)</formula>
    </cfRule>
  </conditionalFormatting>
  <conditionalFormatting sqref="AI28:AJ29">
    <cfRule type="expression" dxfId="19533" priority="317" stopIfTrue="1">
      <formula>OR(AI28=祝色)</formula>
    </cfRule>
  </conditionalFormatting>
  <conditionalFormatting sqref="AK28:AL29">
    <cfRule type="expression" dxfId="19532" priority="316" stopIfTrue="1">
      <formula>OR(AK28=祝色)</formula>
    </cfRule>
  </conditionalFormatting>
  <conditionalFormatting sqref="AM28:AN29">
    <cfRule type="expression" dxfId="19531" priority="315" stopIfTrue="1">
      <formula>OR(AM28=祝色)</formula>
    </cfRule>
  </conditionalFormatting>
  <conditionalFormatting sqref="AO28:AP29">
    <cfRule type="expression" dxfId="19530" priority="314" stopIfTrue="1">
      <formula>OR(AO28=祝色)</formula>
    </cfRule>
  </conditionalFormatting>
  <conditionalFormatting sqref="AQ28:AR29">
    <cfRule type="expression" dxfId="19529" priority="313" stopIfTrue="1">
      <formula>OR(AQ28=祝色)</formula>
    </cfRule>
  </conditionalFormatting>
  <conditionalFormatting sqref="AS28:AT29">
    <cfRule type="expression" dxfId="19528" priority="312" stopIfTrue="1">
      <formula>OR(AS28=祝色)</formula>
    </cfRule>
  </conditionalFormatting>
  <conditionalFormatting sqref="AG30:AH31">
    <cfRule type="expression" dxfId="19527" priority="311" stopIfTrue="1">
      <formula>OR(AG30=祝色)</formula>
    </cfRule>
  </conditionalFormatting>
  <conditionalFormatting sqref="AI30:AJ31">
    <cfRule type="expression" dxfId="19526" priority="310" stopIfTrue="1">
      <formula>OR(AI30=祝色)</formula>
    </cfRule>
  </conditionalFormatting>
  <conditionalFormatting sqref="AK30:AL31">
    <cfRule type="expression" dxfId="19525" priority="309" stopIfTrue="1">
      <formula>OR(AK30=祝色)</formula>
    </cfRule>
  </conditionalFormatting>
  <conditionalFormatting sqref="AM30:AN31">
    <cfRule type="expression" dxfId="19524" priority="308" stopIfTrue="1">
      <formula>OR(AM30=祝色)</formula>
    </cfRule>
  </conditionalFormatting>
  <conditionalFormatting sqref="AO30:AP31">
    <cfRule type="expression" dxfId="19523" priority="307" stopIfTrue="1">
      <formula>OR(AO30=祝色)</formula>
    </cfRule>
  </conditionalFormatting>
  <conditionalFormatting sqref="AQ30:AR31">
    <cfRule type="expression" dxfId="19522" priority="306" stopIfTrue="1">
      <formula>OR(AQ30=祝色)</formula>
    </cfRule>
  </conditionalFormatting>
  <conditionalFormatting sqref="AS30:AT31">
    <cfRule type="expression" dxfId="19521" priority="305" stopIfTrue="1">
      <formula>OR(AS30=祝色)</formula>
    </cfRule>
  </conditionalFormatting>
  <conditionalFormatting sqref="AG32:AH33">
    <cfRule type="expression" dxfId="19520" priority="351" stopIfTrue="1">
      <formula>OR(AND(WEEKDAY(AG32)=1,MONTH(AG32)&lt;&gt;MONTH(AG19)),AND(OR(AG32=祝色),MONTH(AG32)&lt;&gt;MONTH(AG19)))</formula>
    </cfRule>
    <cfRule type="expression" dxfId="19519" priority="352" stopIfTrue="1">
      <formula>MONTH(AG32)&lt;&gt;MONTH(AG19)</formula>
    </cfRule>
    <cfRule type="expression" dxfId="19518" priority="353" stopIfTrue="1">
      <formula>OR(AG32=祝色)</formula>
    </cfRule>
  </conditionalFormatting>
  <conditionalFormatting sqref="AI32:AJ33">
    <cfRule type="expression" dxfId="19517" priority="345" stopIfTrue="1">
      <formula>OR(AND(WEEKDAY(AI32)=1,MONTH(AI32)&lt;&gt;MONTH(AG19)),AND(OR(AI32=祝色),MONTH(AI32)&lt;&gt;MONTH(AG19)))</formula>
    </cfRule>
    <cfRule type="expression" dxfId="19516" priority="346" stopIfTrue="1">
      <formula>MONTH(AI32)&lt;&gt;MONTH(AG19)</formula>
    </cfRule>
    <cfRule type="expression" dxfId="19515" priority="347" stopIfTrue="1">
      <formula>OR(AI32=祝色)</formula>
    </cfRule>
  </conditionalFormatting>
  <conditionalFormatting sqref="AK32:AL33">
    <cfRule type="expression" dxfId="19514" priority="348" stopIfTrue="1">
      <formula>OR(AND(WEEKDAY(AK32)=1,MONTH(AK32)&lt;&gt;MONTH(AG19)),AND(OR(AK32=祝色),MONTH(AK32)&lt;&gt;MONTH(AG19)))</formula>
    </cfRule>
    <cfRule type="expression" dxfId="19513" priority="349" stopIfTrue="1">
      <formula>MONTH(AK32)&lt;&gt;MONTH(AG19)</formula>
    </cfRule>
    <cfRule type="expression" dxfId="19512" priority="350" stopIfTrue="1">
      <formula>OR(AK32=祝色)</formula>
    </cfRule>
  </conditionalFormatting>
  <conditionalFormatting sqref="AM32:AN33">
    <cfRule type="expression" dxfId="19511" priority="302" stopIfTrue="1">
      <formula>OR(AND(WEEKDAY(AM32)=1,MONTH(AM32)&lt;&gt;MONTH(AG19)),AND(OR(AM32=祝色),MONTH(AM32)&lt;&gt;MONTH(AG19)))</formula>
    </cfRule>
    <cfRule type="expression" dxfId="19510" priority="303" stopIfTrue="1">
      <formula>MONTH(AM32)&lt;&gt;MONTH(AG19)</formula>
    </cfRule>
    <cfRule type="expression" dxfId="19509" priority="304" stopIfTrue="1">
      <formula>OR(AM32=祝色)</formula>
    </cfRule>
  </conditionalFormatting>
  <conditionalFormatting sqref="AO32:AP33">
    <cfRule type="expression" dxfId="19508" priority="299" stopIfTrue="1">
      <formula>OR(AND(WEEKDAY(AO32)=1,MONTH(AO32)&lt;&gt;MONTH(AG19)),AND(OR(AO32=祝色),MONTH(AO32)&lt;&gt;MONTH(AG19)))</formula>
    </cfRule>
    <cfRule type="expression" dxfId="19507" priority="300" stopIfTrue="1">
      <formula>MONTH(AO32)&lt;&gt;MONTH(AG19)</formula>
    </cfRule>
    <cfRule type="expression" dxfId="19506" priority="301" stopIfTrue="1">
      <formula>OR(AO32=祝色)</formula>
    </cfRule>
  </conditionalFormatting>
  <conditionalFormatting sqref="AQ32:AR33">
    <cfRule type="expression" dxfId="19505" priority="296" stopIfTrue="1">
      <formula>OR(AND(WEEKDAY(AQ32)=1,MONTH(AQ32)&lt;&gt;MONTH(AG19)),AND(OR(AQ32=祝色),MONTH(AQ32)&lt;&gt;MONTH(AG19)))</formula>
    </cfRule>
    <cfRule type="expression" dxfId="19504" priority="297" stopIfTrue="1">
      <formula>MONTH(AQ32)&lt;&gt;MONTH(AG19)</formula>
    </cfRule>
    <cfRule type="expression" dxfId="19503" priority="298" stopIfTrue="1">
      <formula>OR(AQ32=祝色)</formula>
    </cfRule>
  </conditionalFormatting>
  <conditionalFormatting sqref="AS32:AT33">
    <cfRule type="expression" dxfId="19502" priority="293" stopIfTrue="1">
      <formula>OR(AND(WEEKDAY(AS32)=1,MONTH(AS32)&lt;&gt;MONTH(AG19)),AND(OR(AS32=祝色),MONTH(AS32)&lt;&gt;MONTH(AG19)))</formula>
    </cfRule>
    <cfRule type="expression" dxfId="19501" priority="294" stopIfTrue="1">
      <formula>MONTH(AS32)&lt;&gt;MONTH(AG19)</formula>
    </cfRule>
    <cfRule type="expression" dxfId="19500" priority="295" stopIfTrue="1">
      <formula>OR(AS32=祝色)</formula>
    </cfRule>
  </conditionalFormatting>
  <conditionalFormatting sqref="AG34:AH35">
    <cfRule type="expression" dxfId="19499" priority="290" stopIfTrue="1">
      <formula>OR(AND(WEEKDAY(AG34)=1,MONTH(AG34)&lt;&gt;MONTH(AG19)),AND(OR(AG34=祝色),MONTH(AG34)&lt;&gt;MONTH(AG19)))</formula>
    </cfRule>
    <cfRule type="expression" dxfId="19498" priority="291" stopIfTrue="1">
      <formula>MONTH(AG34)&lt;&gt;MONTH(AG19)</formula>
    </cfRule>
    <cfRule type="expression" dxfId="19497" priority="292" stopIfTrue="1">
      <formula>OR(AG34=祝色)</formula>
    </cfRule>
  </conditionalFormatting>
  <conditionalFormatting sqref="AI34:AJ35">
    <cfRule type="expression" dxfId="19496" priority="287" stopIfTrue="1">
      <formula>OR(AND(WEEKDAY(AI34)=1,MONTH(AI34)&lt;&gt;MONTH(AG19)),AND(OR(AI34=祝色),MONTH(AI34)&lt;&gt;MONTH(AG19)))</formula>
    </cfRule>
    <cfRule type="expression" dxfId="19495" priority="288" stopIfTrue="1">
      <formula>MONTH(AI34)&lt;&gt;MONTH(AG19)</formula>
    </cfRule>
    <cfRule type="expression" dxfId="19494" priority="289" stopIfTrue="1">
      <formula>OR(AI34=祝色)</formula>
    </cfRule>
  </conditionalFormatting>
  <conditionalFormatting sqref="BH24:BI25">
    <cfRule type="expression" dxfId="19493" priority="259" stopIfTrue="1">
      <formula>OR(BH24=祝色)</formula>
    </cfRule>
  </conditionalFormatting>
  <conditionalFormatting sqref="AV24:AW25">
    <cfRule type="expression" dxfId="19492" priority="272" stopIfTrue="1">
      <formula>OR(AND(WEEKDAY(AV24)=1,MONTH(AV24)&lt;&gt;MONTH(AV19)),AND(OR(AV24=祝色),MONTH(AV24)&lt;&gt;MONTH(AV19)))</formula>
    </cfRule>
    <cfRule type="expression" dxfId="19491" priority="273" stopIfTrue="1">
      <formula>MONTH(AV24)&lt;&gt;MONTH(AV19)</formula>
    </cfRule>
    <cfRule type="expression" dxfId="19490" priority="274" stopIfTrue="1">
      <formula>OR(AV24=祝色)</formula>
    </cfRule>
  </conditionalFormatting>
  <conditionalFormatting sqref="AX24:AY25">
    <cfRule type="expression" dxfId="19489" priority="275" stopIfTrue="1">
      <formula>OR(AND(WEEKDAY(AX24)=1,MONTH(AX24)&lt;&gt;MONTH(AV19)),AND(OR(AX24=祝色),MONTH(AX24)&lt;&gt;MONTH(AV19)))</formula>
    </cfRule>
    <cfRule type="expression" dxfId="19488" priority="276" stopIfTrue="1">
      <formula>MONTH(AX24)&lt;&gt;MONTH(AV19)</formula>
    </cfRule>
    <cfRule type="expression" dxfId="19487" priority="277" stopIfTrue="1">
      <formula>OR(AX24=祝色)</formula>
    </cfRule>
  </conditionalFormatting>
  <conditionalFormatting sqref="AZ24:BA25">
    <cfRule type="expression" dxfId="19486" priority="260" stopIfTrue="1">
      <formula>OR(AND(WEEKDAY(AZ24)=1,MONTH(AZ24)&lt;&gt;MONTH(AV19)),AND(OR(AZ24=祝色),MONTH(AZ24)&lt;&gt;MONTH(AV19)))</formula>
    </cfRule>
    <cfRule type="expression" dxfId="19485" priority="261" stopIfTrue="1">
      <formula>MONTH(AZ24)&lt;&gt;MONTH(AV19)</formula>
    </cfRule>
    <cfRule type="expression" dxfId="19484" priority="262" stopIfTrue="1">
      <formula>OR(AZ24=祝色)</formula>
    </cfRule>
  </conditionalFormatting>
  <conditionalFormatting sqref="BB24:BC25">
    <cfRule type="expression" dxfId="19483" priority="263" stopIfTrue="1">
      <formula>OR(AND(WEEKDAY(BB24)=1,MONTH(BB24)&lt;&gt;MONTH(AV19)),AND(OR(BB24=祝色),MONTH(BB24)&lt;&gt;MONTH(AV19)))</formula>
    </cfRule>
    <cfRule type="expression" dxfId="19482" priority="264" stopIfTrue="1">
      <formula>MONTH(BB24)&lt;&gt;MONTH(AV19)</formula>
    </cfRule>
    <cfRule type="expression" dxfId="19481" priority="265" stopIfTrue="1">
      <formula>OR(BB24=祝色)</formula>
    </cfRule>
  </conditionalFormatting>
  <conditionalFormatting sqref="BD24:BE25">
    <cfRule type="expression" dxfId="19480" priority="266" stopIfTrue="1">
      <formula>OR(AND(WEEKDAY(BD24)=1,MONTH(BD24)&lt;&gt;MONTH(AV19)),AND(OR(BD24=祝色),MONTH(BD24)&lt;&gt;MONTH(AV19)))</formula>
    </cfRule>
    <cfRule type="expression" dxfId="19479" priority="267" stopIfTrue="1">
      <formula>MONTH(BD24)&lt;&gt;MONTH(AV19)</formula>
    </cfRule>
    <cfRule type="expression" dxfId="19478" priority="268" stopIfTrue="1">
      <formula>OR(BD24=祝色)</formula>
    </cfRule>
  </conditionalFormatting>
  <conditionalFormatting sqref="BF24:BG25">
    <cfRule type="expression" dxfId="19477" priority="269" stopIfTrue="1">
      <formula>OR(AND(WEEKDAY(BF24)=1,MONTH(BF24)&lt;&gt;MONTH(AV19)),AND(OR(BF24=祝色),MONTH(BF24)&lt;&gt;MONTH(AV19)))</formula>
    </cfRule>
    <cfRule type="expression" dxfId="19476" priority="270" stopIfTrue="1">
      <formula>MONTH(BF24)&lt;&gt;MONTH(AV19)</formula>
    </cfRule>
    <cfRule type="expression" dxfId="19475" priority="271" stopIfTrue="1">
      <formula>OR(BF24=祝色)</formula>
    </cfRule>
  </conditionalFormatting>
  <conditionalFormatting sqref="AV26:AW27">
    <cfRule type="expression" dxfId="19474" priority="258" stopIfTrue="1">
      <formula>OR(AV26=祝色)</formula>
    </cfRule>
  </conditionalFormatting>
  <conditionalFormatting sqref="AX26:AY27">
    <cfRule type="expression" dxfId="19473" priority="257" stopIfTrue="1">
      <formula>OR(AX26=祝色)</formula>
    </cfRule>
  </conditionalFormatting>
  <conditionalFormatting sqref="AZ26:BA27">
    <cfRule type="expression" dxfId="19472" priority="256" stopIfTrue="1">
      <formula>OR(AZ26=祝色)</formula>
    </cfRule>
  </conditionalFormatting>
  <conditionalFormatting sqref="BB26:BC27">
    <cfRule type="expression" dxfId="19471" priority="255" stopIfTrue="1">
      <formula>OR(BB26=祝色)</formula>
    </cfRule>
  </conditionalFormatting>
  <conditionalFormatting sqref="BD26:BE27">
    <cfRule type="expression" dxfId="19470" priority="254" stopIfTrue="1">
      <formula>OR(BD26=祝色)</formula>
    </cfRule>
  </conditionalFormatting>
  <conditionalFormatting sqref="BF26:BG27">
    <cfRule type="expression" dxfId="19469" priority="253" stopIfTrue="1">
      <formula>OR(BF26=祝色)</formula>
    </cfRule>
  </conditionalFormatting>
  <conditionalFormatting sqref="BH26:BI27">
    <cfRule type="expression" dxfId="19468" priority="252" stopIfTrue="1">
      <formula>OR(BH26=祝色)</formula>
    </cfRule>
  </conditionalFormatting>
  <conditionalFormatting sqref="AV28:AW29">
    <cfRule type="expression" dxfId="19467" priority="251" stopIfTrue="1">
      <formula>OR(AV28=祝色)</formula>
    </cfRule>
  </conditionalFormatting>
  <conditionalFormatting sqref="AX28:AY29">
    <cfRule type="expression" dxfId="19466" priority="250" stopIfTrue="1">
      <formula>OR(AX28=祝色)</formula>
    </cfRule>
  </conditionalFormatting>
  <conditionalFormatting sqref="AZ28:BA29">
    <cfRule type="expression" dxfId="19465" priority="249" stopIfTrue="1">
      <formula>OR(AZ28=祝色)</formula>
    </cfRule>
  </conditionalFormatting>
  <conditionalFormatting sqref="BB28:BC29">
    <cfRule type="expression" dxfId="19464" priority="248" stopIfTrue="1">
      <formula>OR(BB28=祝色)</formula>
    </cfRule>
  </conditionalFormatting>
  <conditionalFormatting sqref="BD28:BE29">
    <cfRule type="expression" dxfId="19463" priority="247" stopIfTrue="1">
      <formula>OR(BD28=祝色)</formula>
    </cfRule>
  </conditionalFormatting>
  <conditionalFormatting sqref="BF28:BG29">
    <cfRule type="expression" dxfId="19462" priority="246" stopIfTrue="1">
      <formula>OR(BF28=祝色)</formula>
    </cfRule>
  </conditionalFormatting>
  <conditionalFormatting sqref="BH28:BI29">
    <cfRule type="expression" dxfId="19461" priority="245" stopIfTrue="1">
      <formula>OR(BH28=祝色)</formula>
    </cfRule>
  </conditionalFormatting>
  <conditionalFormatting sqref="AV30:AW31">
    <cfRule type="expression" dxfId="19460" priority="244" stopIfTrue="1">
      <formula>OR(AV30=祝色)</formula>
    </cfRule>
  </conditionalFormatting>
  <conditionalFormatting sqref="AX30:AY31">
    <cfRule type="expression" dxfId="19459" priority="243" stopIfTrue="1">
      <formula>OR(AX30=祝色)</formula>
    </cfRule>
  </conditionalFormatting>
  <conditionalFormatting sqref="AZ30:BA31">
    <cfRule type="expression" dxfId="19458" priority="242" stopIfTrue="1">
      <formula>OR(AZ30=祝色)</formula>
    </cfRule>
  </conditionalFormatting>
  <conditionalFormatting sqref="BB30:BC31">
    <cfRule type="expression" dxfId="19457" priority="241" stopIfTrue="1">
      <formula>OR(BB30=祝色)</formula>
    </cfRule>
  </conditionalFormatting>
  <conditionalFormatting sqref="BD30:BE31">
    <cfRule type="expression" dxfId="19456" priority="240" stopIfTrue="1">
      <formula>OR(BD30=祝色)</formula>
    </cfRule>
  </conditionalFormatting>
  <conditionalFormatting sqref="BF30:BG31">
    <cfRule type="expression" dxfId="19455" priority="239" stopIfTrue="1">
      <formula>OR(BF30=祝色)</formula>
    </cfRule>
  </conditionalFormatting>
  <conditionalFormatting sqref="BH30:BI31">
    <cfRule type="expression" dxfId="19454" priority="238" stopIfTrue="1">
      <formula>OR(BH30=祝色)</formula>
    </cfRule>
  </conditionalFormatting>
  <conditionalFormatting sqref="AV32:AW33">
    <cfRule type="expression" dxfId="19453" priority="284" stopIfTrue="1">
      <formula>OR(AND(WEEKDAY(AV32)=1,MONTH(AV32)&lt;&gt;MONTH(AV19)),AND(OR(AV32=祝色),MONTH(AV32)&lt;&gt;MONTH(AV19)))</formula>
    </cfRule>
    <cfRule type="expression" dxfId="19452" priority="285" stopIfTrue="1">
      <formula>MONTH(AV32)&lt;&gt;MONTH(AV19)</formula>
    </cfRule>
    <cfRule type="expression" dxfId="19451" priority="286" stopIfTrue="1">
      <formula>OR(AV32=祝色)</formula>
    </cfRule>
  </conditionalFormatting>
  <conditionalFormatting sqref="AX32:AY33">
    <cfRule type="expression" dxfId="19450" priority="278" stopIfTrue="1">
      <formula>OR(AND(WEEKDAY(AX32)=1,MONTH(AX32)&lt;&gt;MONTH(AV19)),AND(OR(AX32=祝色),MONTH(AX32)&lt;&gt;MONTH(AV19)))</formula>
    </cfRule>
    <cfRule type="expression" dxfId="19449" priority="279" stopIfTrue="1">
      <formula>MONTH(AX32)&lt;&gt;MONTH(AV19)</formula>
    </cfRule>
    <cfRule type="expression" dxfId="19448" priority="280" stopIfTrue="1">
      <formula>OR(AX32=祝色)</formula>
    </cfRule>
  </conditionalFormatting>
  <conditionalFormatting sqref="AZ32:BA33">
    <cfRule type="expression" dxfId="19447" priority="281" stopIfTrue="1">
      <formula>OR(AND(WEEKDAY(AZ32)=1,MONTH(AZ32)&lt;&gt;MONTH(AV19)),AND(OR(AZ32=祝色),MONTH(AZ32)&lt;&gt;MONTH(AV19)))</formula>
    </cfRule>
    <cfRule type="expression" dxfId="19446" priority="282" stopIfTrue="1">
      <formula>MONTH(AZ32)&lt;&gt;MONTH(AV19)</formula>
    </cfRule>
    <cfRule type="expression" dxfId="19445" priority="283" stopIfTrue="1">
      <formula>OR(AZ32=祝色)</formula>
    </cfRule>
  </conditionalFormatting>
  <conditionalFormatting sqref="BB32:BC33">
    <cfRule type="expression" dxfId="19444" priority="235" stopIfTrue="1">
      <formula>OR(AND(WEEKDAY(BB32)=1,MONTH(BB32)&lt;&gt;MONTH(AV19)),AND(OR(BB32=祝色),MONTH(BB32)&lt;&gt;MONTH(AV19)))</formula>
    </cfRule>
    <cfRule type="expression" dxfId="19443" priority="236" stopIfTrue="1">
      <formula>MONTH(BB32)&lt;&gt;MONTH(AV19)</formula>
    </cfRule>
    <cfRule type="expression" dxfId="19442" priority="237" stopIfTrue="1">
      <formula>OR(BB32=祝色)</formula>
    </cfRule>
  </conditionalFormatting>
  <conditionalFormatting sqref="BD32:BE33">
    <cfRule type="expression" dxfId="19441" priority="232" stopIfTrue="1">
      <formula>OR(AND(WEEKDAY(BD32)=1,MONTH(BD32)&lt;&gt;MONTH(AV19)),AND(OR(BD32=祝色),MONTH(BD32)&lt;&gt;MONTH(AV19)))</formula>
    </cfRule>
    <cfRule type="expression" dxfId="19440" priority="233" stopIfTrue="1">
      <formula>MONTH(BD32)&lt;&gt;MONTH(AV19)</formula>
    </cfRule>
    <cfRule type="expression" dxfId="19439" priority="234" stopIfTrue="1">
      <formula>OR(BD32=祝色)</formula>
    </cfRule>
  </conditionalFormatting>
  <conditionalFormatting sqref="BF32:BG33">
    <cfRule type="expression" dxfId="19438" priority="229" stopIfTrue="1">
      <formula>OR(AND(WEEKDAY(BF32)=1,MONTH(BF32)&lt;&gt;MONTH(AV19)),AND(OR(BF32=祝色),MONTH(BF32)&lt;&gt;MONTH(AV19)))</formula>
    </cfRule>
    <cfRule type="expression" dxfId="19437" priority="230" stopIfTrue="1">
      <formula>MONTH(BF32)&lt;&gt;MONTH(AV19)</formula>
    </cfRule>
    <cfRule type="expression" dxfId="19436" priority="231" stopIfTrue="1">
      <formula>OR(BF32=祝色)</formula>
    </cfRule>
  </conditionalFormatting>
  <conditionalFormatting sqref="BH32:BI33">
    <cfRule type="expression" dxfId="19435" priority="226" stopIfTrue="1">
      <formula>OR(AND(WEEKDAY(BH32)=1,MONTH(BH32)&lt;&gt;MONTH(AV19)),AND(OR(BH32=祝色),MONTH(BH32)&lt;&gt;MONTH(AV19)))</formula>
    </cfRule>
    <cfRule type="expression" dxfId="19434" priority="227" stopIfTrue="1">
      <formula>MONTH(BH32)&lt;&gt;MONTH(AV19)</formula>
    </cfRule>
    <cfRule type="expression" dxfId="19433" priority="228" stopIfTrue="1">
      <formula>OR(BH32=祝色)</formula>
    </cfRule>
  </conditionalFormatting>
  <conditionalFormatting sqref="AV34:AW35">
    <cfRule type="expression" dxfId="19432" priority="223" stopIfTrue="1">
      <formula>OR(AND(WEEKDAY(AV34)=1,MONTH(AV34)&lt;&gt;MONTH(AV19)),AND(OR(AV34=祝色),MONTH(AV34)&lt;&gt;MONTH(AV19)))</formula>
    </cfRule>
    <cfRule type="expression" dxfId="19431" priority="224" stopIfTrue="1">
      <formula>MONTH(AV34)&lt;&gt;MONTH(AV19)</formula>
    </cfRule>
    <cfRule type="expression" dxfId="19430" priority="225" stopIfTrue="1">
      <formula>OR(AV34=祝色)</formula>
    </cfRule>
  </conditionalFormatting>
  <conditionalFormatting sqref="AX34:AY35">
    <cfRule type="expression" dxfId="19429" priority="220" stopIfTrue="1">
      <formula>OR(AND(WEEKDAY(AX34)=1,MONTH(AX34)&lt;&gt;MONTH(AV19)),AND(OR(AX34=祝色),MONTH(AX34)&lt;&gt;MONTH(AV19)))</formula>
    </cfRule>
    <cfRule type="expression" dxfId="19428" priority="221" stopIfTrue="1">
      <formula>MONTH(AX34)&lt;&gt;MONTH(AV19)</formula>
    </cfRule>
    <cfRule type="expression" dxfId="19427" priority="222" stopIfTrue="1">
      <formula>OR(AX34=祝色)</formula>
    </cfRule>
  </conditionalFormatting>
  <conditionalFormatting sqref="BH42:BI43">
    <cfRule type="expression" dxfId="19426" priority="192" stopIfTrue="1">
      <formula>OR(BH42=祝色)</formula>
    </cfRule>
  </conditionalFormatting>
  <conditionalFormatting sqref="AV42:AW43">
    <cfRule type="expression" dxfId="19425" priority="205" stopIfTrue="1">
      <formula>OR(AND(WEEKDAY(AV42)=1,MONTH(AV42)&lt;&gt;MONTH(AV37)),AND(OR(AV42=祝色),MONTH(AV42)&lt;&gt;MONTH(AV37)))</formula>
    </cfRule>
    <cfRule type="expression" dxfId="19424" priority="206" stopIfTrue="1">
      <formula>MONTH(AV42)&lt;&gt;MONTH(AV37)</formula>
    </cfRule>
    <cfRule type="expression" dxfId="19423" priority="207" stopIfTrue="1">
      <formula>OR(AV42=祝色)</formula>
    </cfRule>
  </conditionalFormatting>
  <conditionalFormatting sqref="AX42:AY43">
    <cfRule type="expression" dxfId="19422" priority="208" stopIfTrue="1">
      <formula>OR(AND(WEEKDAY(AX42)=1,MONTH(AX42)&lt;&gt;MONTH(AV37)),AND(OR(AX42=祝色),MONTH(AX42)&lt;&gt;MONTH(AV37)))</formula>
    </cfRule>
    <cfRule type="expression" dxfId="19421" priority="209" stopIfTrue="1">
      <formula>MONTH(AX42)&lt;&gt;MONTH(AV37)</formula>
    </cfRule>
    <cfRule type="expression" dxfId="19420" priority="210" stopIfTrue="1">
      <formula>OR(AX42=祝色)</formula>
    </cfRule>
  </conditionalFormatting>
  <conditionalFormatting sqref="AZ42:BA43">
    <cfRule type="expression" dxfId="19419" priority="193" stopIfTrue="1">
      <formula>OR(AND(WEEKDAY(AZ42)=1,MONTH(AZ42)&lt;&gt;MONTH(AV37)),AND(OR(AZ42=祝色),MONTH(AZ42)&lt;&gt;MONTH(AV37)))</formula>
    </cfRule>
    <cfRule type="expression" dxfId="19418" priority="194" stopIfTrue="1">
      <formula>MONTH(AZ42)&lt;&gt;MONTH(AV37)</formula>
    </cfRule>
    <cfRule type="expression" dxfId="19417" priority="195" stopIfTrue="1">
      <formula>OR(AZ42=祝色)</formula>
    </cfRule>
  </conditionalFormatting>
  <conditionalFormatting sqref="BB42:BC43">
    <cfRule type="expression" dxfId="19416" priority="196" stopIfTrue="1">
      <formula>OR(AND(WEEKDAY(BB42)=1,MONTH(BB42)&lt;&gt;MONTH(AV37)),AND(OR(BB42=祝色),MONTH(BB42)&lt;&gt;MONTH(AV37)))</formula>
    </cfRule>
    <cfRule type="expression" dxfId="19415" priority="197" stopIfTrue="1">
      <formula>MONTH(BB42)&lt;&gt;MONTH(AV37)</formula>
    </cfRule>
    <cfRule type="expression" dxfId="19414" priority="198" stopIfTrue="1">
      <formula>OR(BB42=祝色)</formula>
    </cfRule>
  </conditionalFormatting>
  <conditionalFormatting sqref="BD42:BE43">
    <cfRule type="expression" dxfId="19413" priority="199" stopIfTrue="1">
      <formula>OR(AND(WEEKDAY(BD42)=1,MONTH(BD42)&lt;&gt;MONTH(AV37)),AND(OR(BD42=祝色),MONTH(BD42)&lt;&gt;MONTH(AV37)))</formula>
    </cfRule>
    <cfRule type="expression" dxfId="19412" priority="200" stopIfTrue="1">
      <formula>MONTH(BD42)&lt;&gt;MONTH(AV37)</formula>
    </cfRule>
    <cfRule type="expression" dxfId="19411" priority="201" stopIfTrue="1">
      <formula>OR(BD42=祝色)</formula>
    </cfRule>
  </conditionalFormatting>
  <conditionalFormatting sqref="BF42:BG43">
    <cfRule type="expression" dxfId="19410" priority="202" stopIfTrue="1">
      <formula>OR(AND(WEEKDAY(BF42)=1,MONTH(BF42)&lt;&gt;MONTH(AV37)),AND(OR(BF42=祝色),MONTH(BF42)&lt;&gt;MONTH(AV37)))</formula>
    </cfRule>
    <cfRule type="expression" dxfId="19409" priority="203" stopIfTrue="1">
      <formula>MONTH(BF42)&lt;&gt;MONTH(AV37)</formula>
    </cfRule>
    <cfRule type="expression" dxfId="19408" priority="204" stopIfTrue="1">
      <formula>OR(BF42=祝色)</formula>
    </cfRule>
  </conditionalFormatting>
  <conditionalFormatting sqref="AV44:AW45">
    <cfRule type="expression" dxfId="19407" priority="191" stopIfTrue="1">
      <formula>OR(AV44=祝色)</formula>
    </cfRule>
  </conditionalFormatting>
  <conditionalFormatting sqref="AX44:AY45">
    <cfRule type="expression" dxfId="19406" priority="190" stopIfTrue="1">
      <formula>OR(AX44=祝色)</formula>
    </cfRule>
  </conditionalFormatting>
  <conditionalFormatting sqref="AZ44:BA45">
    <cfRule type="expression" dxfId="19405" priority="189" stopIfTrue="1">
      <formula>OR(AZ44=祝色)</formula>
    </cfRule>
  </conditionalFormatting>
  <conditionalFormatting sqref="BB44:BC45">
    <cfRule type="expression" dxfId="19404" priority="188" stopIfTrue="1">
      <formula>OR(BB44=祝色)</formula>
    </cfRule>
  </conditionalFormatting>
  <conditionalFormatting sqref="BD44:BE45">
    <cfRule type="expression" dxfId="19403" priority="187" stopIfTrue="1">
      <formula>OR(BD44=祝色)</formula>
    </cfRule>
  </conditionalFormatting>
  <conditionalFormatting sqref="BF44:BG45">
    <cfRule type="expression" dxfId="19402" priority="186" stopIfTrue="1">
      <formula>OR(BF44=祝色)</formula>
    </cfRule>
  </conditionalFormatting>
  <conditionalFormatting sqref="BH44:BI45">
    <cfRule type="expression" dxfId="19401" priority="185" stopIfTrue="1">
      <formula>OR(BH44=祝色)</formula>
    </cfRule>
  </conditionalFormatting>
  <conditionalFormatting sqref="AV46:AW47">
    <cfRule type="expression" dxfId="19400" priority="184" stopIfTrue="1">
      <formula>OR(AV46=祝色)</formula>
    </cfRule>
  </conditionalFormatting>
  <conditionalFormatting sqref="AX46:AY47">
    <cfRule type="expression" dxfId="19399" priority="183" stopIfTrue="1">
      <formula>OR(AX46=祝色)</formula>
    </cfRule>
  </conditionalFormatting>
  <conditionalFormatting sqref="AZ46:BA47">
    <cfRule type="expression" dxfId="19398" priority="182" stopIfTrue="1">
      <formula>OR(AZ46=祝色)</formula>
    </cfRule>
  </conditionalFormatting>
  <conditionalFormatting sqref="BB46:BC47">
    <cfRule type="expression" dxfId="19397" priority="181" stopIfTrue="1">
      <formula>OR(BB46=祝色)</formula>
    </cfRule>
  </conditionalFormatting>
  <conditionalFormatting sqref="BD46:BE47">
    <cfRule type="expression" dxfId="19396" priority="180" stopIfTrue="1">
      <formula>OR(BD46=祝色)</formula>
    </cfRule>
  </conditionalFormatting>
  <conditionalFormatting sqref="BF46:BG47">
    <cfRule type="expression" dxfId="19395" priority="179" stopIfTrue="1">
      <formula>OR(BF46=祝色)</formula>
    </cfRule>
  </conditionalFormatting>
  <conditionalFormatting sqref="BH46:BI47">
    <cfRule type="expression" dxfId="19394" priority="178" stopIfTrue="1">
      <formula>OR(BH46=祝色)</formula>
    </cfRule>
  </conditionalFormatting>
  <conditionalFormatting sqref="AV48:AW49">
    <cfRule type="expression" dxfId="19393" priority="177" stopIfTrue="1">
      <formula>OR(AV48=祝色)</formula>
    </cfRule>
  </conditionalFormatting>
  <conditionalFormatting sqref="AX48:AY49">
    <cfRule type="expression" dxfId="19392" priority="176" stopIfTrue="1">
      <formula>OR(AX48=祝色)</formula>
    </cfRule>
  </conditionalFormatting>
  <conditionalFormatting sqref="AZ48:BA49">
    <cfRule type="expression" dxfId="19391" priority="175" stopIfTrue="1">
      <formula>OR(AZ48=祝色)</formula>
    </cfRule>
  </conditionalFormatting>
  <conditionalFormatting sqref="BB48:BC49">
    <cfRule type="expression" dxfId="19390" priority="174" stopIfTrue="1">
      <formula>OR(BB48=祝色)</formula>
    </cfRule>
  </conditionalFormatting>
  <conditionalFormatting sqref="BD48:BE49">
    <cfRule type="expression" dxfId="19389" priority="173" stopIfTrue="1">
      <formula>OR(BD48=祝色)</formula>
    </cfRule>
  </conditionalFormatting>
  <conditionalFormatting sqref="BF48:BG49">
    <cfRule type="expression" dxfId="19388" priority="172" stopIfTrue="1">
      <formula>OR(BF48=祝色)</formula>
    </cfRule>
  </conditionalFormatting>
  <conditionalFormatting sqref="BH48:BI49">
    <cfRule type="expression" dxfId="19387" priority="171" stopIfTrue="1">
      <formula>OR(BH48=祝色)</formula>
    </cfRule>
  </conditionalFormatting>
  <conditionalFormatting sqref="AV50:AW51">
    <cfRule type="expression" dxfId="19386" priority="217" stopIfTrue="1">
      <formula>OR(AND(WEEKDAY(AV50)=1,MONTH(AV50)&lt;&gt;MONTH(AV37)),AND(OR(AV50=祝色),MONTH(AV50)&lt;&gt;MONTH(AV37)))</formula>
    </cfRule>
    <cfRule type="expression" dxfId="19385" priority="218" stopIfTrue="1">
      <formula>MONTH(AV50)&lt;&gt;MONTH(AV37)</formula>
    </cfRule>
    <cfRule type="expression" dxfId="19384" priority="219" stopIfTrue="1">
      <formula>OR(AV50=祝色)</formula>
    </cfRule>
  </conditionalFormatting>
  <conditionalFormatting sqref="AX50:AY51">
    <cfRule type="expression" dxfId="19383" priority="211" stopIfTrue="1">
      <formula>OR(AND(WEEKDAY(AX50)=1,MONTH(AX50)&lt;&gt;MONTH(AV37)),AND(OR(AX50=祝色),MONTH(AX50)&lt;&gt;MONTH(AV37)))</formula>
    </cfRule>
    <cfRule type="expression" dxfId="19382" priority="212" stopIfTrue="1">
      <formula>MONTH(AX50)&lt;&gt;MONTH(AV37)</formula>
    </cfRule>
    <cfRule type="expression" dxfId="19381" priority="213" stopIfTrue="1">
      <formula>OR(AX50=祝色)</formula>
    </cfRule>
  </conditionalFormatting>
  <conditionalFormatting sqref="AZ50:BA51">
    <cfRule type="expression" dxfId="19380" priority="214" stopIfTrue="1">
      <formula>OR(AND(WEEKDAY(AZ50)=1,MONTH(AZ50)&lt;&gt;MONTH(AV37)),AND(OR(AZ50=祝色),MONTH(AZ50)&lt;&gt;MONTH(AV37)))</formula>
    </cfRule>
    <cfRule type="expression" dxfId="19379" priority="215" stopIfTrue="1">
      <formula>MONTH(AZ50)&lt;&gt;MONTH(AV37)</formula>
    </cfRule>
    <cfRule type="expression" dxfId="19378" priority="216" stopIfTrue="1">
      <formula>OR(AZ50=祝色)</formula>
    </cfRule>
  </conditionalFormatting>
  <conditionalFormatting sqref="BB50:BC51">
    <cfRule type="expression" dxfId="19377" priority="168" stopIfTrue="1">
      <formula>OR(AND(WEEKDAY(BB50)=1,MONTH(BB50)&lt;&gt;MONTH(AV37)),AND(OR(BB50=祝色),MONTH(BB50)&lt;&gt;MONTH(AV37)))</formula>
    </cfRule>
    <cfRule type="expression" dxfId="19376" priority="169" stopIfTrue="1">
      <formula>MONTH(BB50)&lt;&gt;MONTH(AV37)</formula>
    </cfRule>
    <cfRule type="expression" dxfId="19375" priority="170" stopIfTrue="1">
      <formula>OR(BB50=祝色)</formula>
    </cfRule>
  </conditionalFormatting>
  <conditionalFormatting sqref="BD50:BE51">
    <cfRule type="expression" dxfId="19374" priority="165" stopIfTrue="1">
      <formula>OR(AND(WEEKDAY(BD50)=1,MONTH(BD50)&lt;&gt;MONTH(AV37)),AND(OR(BD50=祝色),MONTH(BD50)&lt;&gt;MONTH(AV37)))</formula>
    </cfRule>
    <cfRule type="expression" dxfId="19373" priority="166" stopIfTrue="1">
      <formula>MONTH(BD50)&lt;&gt;MONTH(AV37)</formula>
    </cfRule>
    <cfRule type="expression" dxfId="19372" priority="167" stopIfTrue="1">
      <formula>OR(BD50=祝色)</formula>
    </cfRule>
  </conditionalFormatting>
  <conditionalFormatting sqref="BF50:BG51">
    <cfRule type="expression" dxfId="19371" priority="162" stopIfTrue="1">
      <formula>OR(AND(WEEKDAY(BF50)=1,MONTH(BF50)&lt;&gt;MONTH(AV37)),AND(OR(BF50=祝色),MONTH(BF50)&lt;&gt;MONTH(AV37)))</formula>
    </cfRule>
    <cfRule type="expression" dxfId="19370" priority="163" stopIfTrue="1">
      <formula>MONTH(BF50)&lt;&gt;MONTH(AV37)</formula>
    </cfRule>
    <cfRule type="expression" dxfId="19369" priority="164" stopIfTrue="1">
      <formula>OR(BF50=祝色)</formula>
    </cfRule>
  </conditionalFormatting>
  <conditionalFormatting sqref="BH50:BI51">
    <cfRule type="expression" dxfId="19368" priority="159" stopIfTrue="1">
      <formula>OR(AND(WEEKDAY(BH50)=1,MONTH(BH50)&lt;&gt;MONTH(AV37)),AND(OR(BH50=祝色),MONTH(BH50)&lt;&gt;MONTH(AV37)))</formula>
    </cfRule>
    <cfRule type="expression" dxfId="19367" priority="160" stopIfTrue="1">
      <formula>MONTH(BH50)&lt;&gt;MONTH(AV37)</formula>
    </cfRule>
    <cfRule type="expression" dxfId="19366" priority="161" stopIfTrue="1">
      <formula>OR(BH50=祝色)</formula>
    </cfRule>
  </conditionalFormatting>
  <conditionalFormatting sqref="AV52:AW53">
    <cfRule type="expression" dxfId="19365" priority="156" stopIfTrue="1">
      <formula>OR(AND(WEEKDAY(AV52)=1,MONTH(AV52)&lt;&gt;MONTH(AV37)),AND(OR(AV52=祝色),MONTH(AV52)&lt;&gt;MONTH(AV37)))</formula>
    </cfRule>
    <cfRule type="expression" dxfId="19364" priority="157" stopIfTrue="1">
      <formula>MONTH(AV52)&lt;&gt;MONTH(AV37)</formula>
    </cfRule>
    <cfRule type="expression" dxfId="19363" priority="158" stopIfTrue="1">
      <formula>OR(AV52=祝色)</formula>
    </cfRule>
  </conditionalFormatting>
  <conditionalFormatting sqref="AX52:AY53">
    <cfRule type="expression" dxfId="19362" priority="153" stopIfTrue="1">
      <formula>OR(AND(WEEKDAY(AX52)=1,MONTH(AX52)&lt;&gt;MONTH(AV37)),AND(OR(AX52=祝色),MONTH(AX52)&lt;&gt;MONTH(AV37)))</formula>
    </cfRule>
    <cfRule type="expression" dxfId="19361" priority="154" stopIfTrue="1">
      <formula>MONTH(AX52)&lt;&gt;MONTH(AV37)</formula>
    </cfRule>
    <cfRule type="expression" dxfId="19360" priority="155" stopIfTrue="1">
      <formula>OR(AX52=祝色)</formula>
    </cfRule>
  </conditionalFormatting>
  <conditionalFormatting sqref="AS60:AT61">
    <cfRule type="expression" dxfId="19359" priority="125" stopIfTrue="1">
      <formula>OR(AS60=祝色)</formula>
    </cfRule>
  </conditionalFormatting>
  <conditionalFormatting sqref="AG60:AH61">
    <cfRule type="expression" dxfId="19358" priority="138" stopIfTrue="1">
      <formula>OR(AND(WEEKDAY(AG60)=1,MONTH(AG60)&lt;&gt;MONTH(AG55)),AND(OR(AG60=祝色),MONTH(AG60)&lt;&gt;MONTH(AG55)))</formula>
    </cfRule>
    <cfRule type="expression" dxfId="19357" priority="139" stopIfTrue="1">
      <formula>MONTH(AG60)&lt;&gt;MONTH(AG55)</formula>
    </cfRule>
    <cfRule type="expression" dxfId="19356" priority="140" stopIfTrue="1">
      <formula>OR(AG60=祝色)</formula>
    </cfRule>
  </conditionalFormatting>
  <conditionalFormatting sqref="AI60:AJ61">
    <cfRule type="expression" dxfId="19355" priority="141" stopIfTrue="1">
      <formula>OR(AND(WEEKDAY(AI60)=1,MONTH(AI60)&lt;&gt;MONTH(AG55)),AND(OR(AI60=祝色),MONTH(AI60)&lt;&gt;MONTH(AG55)))</formula>
    </cfRule>
    <cfRule type="expression" dxfId="19354" priority="142" stopIfTrue="1">
      <formula>MONTH(AI60)&lt;&gt;MONTH(AG55)</formula>
    </cfRule>
    <cfRule type="expression" dxfId="19353" priority="143" stopIfTrue="1">
      <formula>OR(AI60=祝色)</formula>
    </cfRule>
  </conditionalFormatting>
  <conditionalFormatting sqref="AK60:AL61">
    <cfRule type="expression" dxfId="19352" priority="126" stopIfTrue="1">
      <formula>OR(AND(WEEKDAY(AK60)=1,MONTH(AK60)&lt;&gt;MONTH(AG55)),AND(OR(AK60=祝色),MONTH(AK60)&lt;&gt;MONTH(AG55)))</formula>
    </cfRule>
    <cfRule type="expression" dxfId="19351" priority="127" stopIfTrue="1">
      <formula>MONTH(AK60)&lt;&gt;MONTH(AG55)</formula>
    </cfRule>
    <cfRule type="expression" dxfId="19350" priority="128" stopIfTrue="1">
      <formula>OR(AK60=祝色)</formula>
    </cfRule>
  </conditionalFormatting>
  <conditionalFormatting sqref="AM60:AN61">
    <cfRule type="expression" dxfId="19349" priority="129" stopIfTrue="1">
      <formula>OR(AND(WEEKDAY(AM60)=1,MONTH(AM60)&lt;&gt;MONTH(AG55)),AND(OR(AM60=祝色),MONTH(AM60)&lt;&gt;MONTH(AG55)))</formula>
    </cfRule>
    <cfRule type="expression" dxfId="19348" priority="130" stopIfTrue="1">
      <formula>MONTH(AM60)&lt;&gt;MONTH(AG55)</formula>
    </cfRule>
    <cfRule type="expression" dxfId="19347" priority="131" stopIfTrue="1">
      <formula>OR(AM60=祝色)</formula>
    </cfRule>
  </conditionalFormatting>
  <conditionalFormatting sqref="AO60:AP61">
    <cfRule type="expression" dxfId="19346" priority="132" stopIfTrue="1">
      <formula>OR(AND(WEEKDAY(AO60)=1,MONTH(AO60)&lt;&gt;MONTH(AG55)),AND(OR(AO60=祝色),MONTH(AO60)&lt;&gt;MONTH(AG55)))</formula>
    </cfRule>
    <cfRule type="expression" dxfId="19345" priority="133" stopIfTrue="1">
      <formula>MONTH(AO60)&lt;&gt;MONTH(AG55)</formula>
    </cfRule>
    <cfRule type="expression" dxfId="19344" priority="134" stopIfTrue="1">
      <formula>OR(AO60=祝色)</formula>
    </cfRule>
  </conditionalFormatting>
  <conditionalFormatting sqref="AQ60:AR61">
    <cfRule type="expression" dxfId="19343" priority="135" stopIfTrue="1">
      <formula>OR(AND(WEEKDAY(AQ60)=1,MONTH(AQ60)&lt;&gt;MONTH(AG55)),AND(OR(AQ60=祝色),MONTH(AQ60)&lt;&gt;MONTH(AG55)))</formula>
    </cfRule>
    <cfRule type="expression" dxfId="19342" priority="136" stopIfTrue="1">
      <formula>MONTH(AQ60)&lt;&gt;MONTH(AG55)</formula>
    </cfRule>
    <cfRule type="expression" dxfId="19341" priority="137" stopIfTrue="1">
      <formula>OR(AQ60=祝色)</formula>
    </cfRule>
  </conditionalFormatting>
  <conditionalFormatting sqref="AG62:AH63">
    <cfRule type="expression" dxfId="19340" priority="124" stopIfTrue="1">
      <formula>OR(AG62=祝色)</formula>
    </cfRule>
  </conditionalFormatting>
  <conditionalFormatting sqref="AI62:AJ63">
    <cfRule type="expression" dxfId="19339" priority="123" stopIfTrue="1">
      <formula>OR(AI62=祝色)</formula>
    </cfRule>
  </conditionalFormatting>
  <conditionalFormatting sqref="AK62:AL63">
    <cfRule type="expression" dxfId="19338" priority="122" stopIfTrue="1">
      <formula>OR(AK62=祝色)</formula>
    </cfRule>
  </conditionalFormatting>
  <conditionalFormatting sqref="AM62:AN63">
    <cfRule type="expression" dxfId="19337" priority="121" stopIfTrue="1">
      <formula>OR(AM62=祝色)</formula>
    </cfRule>
  </conditionalFormatting>
  <conditionalFormatting sqref="AO62:AP63">
    <cfRule type="expression" dxfId="19336" priority="120" stopIfTrue="1">
      <formula>OR(AO62=祝色)</formula>
    </cfRule>
  </conditionalFormatting>
  <conditionalFormatting sqref="AQ62:AR63">
    <cfRule type="expression" dxfId="19335" priority="119" stopIfTrue="1">
      <formula>OR(AQ62=祝色)</formula>
    </cfRule>
  </conditionalFormatting>
  <conditionalFormatting sqref="AS62:AT63">
    <cfRule type="expression" dxfId="19334" priority="118" stopIfTrue="1">
      <formula>OR(AS62=祝色)</formula>
    </cfRule>
  </conditionalFormatting>
  <conditionalFormatting sqref="AG64:AH65">
    <cfRule type="expression" dxfId="19333" priority="117" stopIfTrue="1">
      <formula>OR(AG64=祝色)</formula>
    </cfRule>
  </conditionalFormatting>
  <conditionalFormatting sqref="AI64:AJ65">
    <cfRule type="expression" dxfId="19332" priority="116" stopIfTrue="1">
      <formula>OR(AI64=祝色)</formula>
    </cfRule>
  </conditionalFormatting>
  <conditionalFormatting sqref="AK64:AL65">
    <cfRule type="expression" dxfId="19331" priority="115" stopIfTrue="1">
      <formula>OR(AK64=祝色)</formula>
    </cfRule>
  </conditionalFormatting>
  <conditionalFormatting sqref="AM64:AN65">
    <cfRule type="expression" dxfId="19330" priority="114" stopIfTrue="1">
      <formula>OR(AM64=祝色)</formula>
    </cfRule>
  </conditionalFormatting>
  <conditionalFormatting sqref="AO64:AP65">
    <cfRule type="expression" dxfId="19329" priority="113" stopIfTrue="1">
      <formula>OR(AO64=祝色)</formula>
    </cfRule>
  </conditionalFormatting>
  <conditionalFormatting sqref="AQ64:AR65">
    <cfRule type="expression" dxfId="19328" priority="112" stopIfTrue="1">
      <formula>OR(AQ64=祝色)</formula>
    </cfRule>
  </conditionalFormatting>
  <conditionalFormatting sqref="AS64:AT65">
    <cfRule type="expression" dxfId="19327" priority="111" stopIfTrue="1">
      <formula>OR(AS64=祝色)</formula>
    </cfRule>
  </conditionalFormatting>
  <conditionalFormatting sqref="AG66:AH67">
    <cfRule type="expression" dxfId="19326" priority="110" stopIfTrue="1">
      <formula>OR(AG66=祝色)</formula>
    </cfRule>
  </conditionalFormatting>
  <conditionalFormatting sqref="AI66:AJ67">
    <cfRule type="expression" dxfId="19325" priority="109" stopIfTrue="1">
      <formula>OR(AI66=祝色)</formula>
    </cfRule>
  </conditionalFormatting>
  <conditionalFormatting sqref="AK66:AL67">
    <cfRule type="expression" dxfId="19324" priority="108" stopIfTrue="1">
      <formula>OR(AK66=祝色)</formula>
    </cfRule>
  </conditionalFormatting>
  <conditionalFormatting sqref="AM66:AN67">
    <cfRule type="expression" dxfId="19323" priority="107" stopIfTrue="1">
      <formula>OR(AM66=祝色)</formula>
    </cfRule>
  </conditionalFormatting>
  <conditionalFormatting sqref="AO66:AP67">
    <cfRule type="expression" dxfId="19322" priority="106" stopIfTrue="1">
      <formula>OR(AO66=祝色)</formula>
    </cfRule>
  </conditionalFormatting>
  <conditionalFormatting sqref="AQ66:AR67">
    <cfRule type="expression" dxfId="19321" priority="105" stopIfTrue="1">
      <formula>OR(AQ66=祝色)</formula>
    </cfRule>
  </conditionalFormatting>
  <conditionalFormatting sqref="AS66:AT67">
    <cfRule type="expression" dxfId="19320" priority="104" stopIfTrue="1">
      <formula>OR(AS66=祝色)</formula>
    </cfRule>
  </conditionalFormatting>
  <conditionalFormatting sqref="AG68:AH69">
    <cfRule type="expression" dxfId="19319" priority="150" stopIfTrue="1">
      <formula>OR(AND(WEEKDAY(AG68)=1,MONTH(AG68)&lt;&gt;MONTH(AG55)),AND(OR(AG68=祝色),MONTH(AG68)&lt;&gt;MONTH(AG55)))</formula>
    </cfRule>
    <cfRule type="expression" dxfId="19318" priority="151" stopIfTrue="1">
      <formula>MONTH(AG68)&lt;&gt;MONTH(AG55)</formula>
    </cfRule>
    <cfRule type="expression" dxfId="19317" priority="152" stopIfTrue="1">
      <formula>OR(AG68=祝色)</formula>
    </cfRule>
  </conditionalFormatting>
  <conditionalFormatting sqref="AI68:AJ69">
    <cfRule type="expression" dxfId="19316" priority="144" stopIfTrue="1">
      <formula>OR(AND(WEEKDAY(AI68)=1,MONTH(AI68)&lt;&gt;MONTH(AG55)),AND(OR(AI68=祝色),MONTH(AI68)&lt;&gt;MONTH(AG55)))</formula>
    </cfRule>
    <cfRule type="expression" dxfId="19315" priority="145" stopIfTrue="1">
      <formula>MONTH(AI68)&lt;&gt;MONTH(AG55)</formula>
    </cfRule>
    <cfRule type="expression" dxfId="19314" priority="146" stopIfTrue="1">
      <formula>OR(AI68=祝色)</formula>
    </cfRule>
  </conditionalFormatting>
  <conditionalFormatting sqref="AK68:AL69">
    <cfRule type="expression" dxfId="19313" priority="147" stopIfTrue="1">
      <formula>OR(AND(WEEKDAY(AK68)=1,MONTH(AK68)&lt;&gt;MONTH(AG55)),AND(OR(AK68=祝色),MONTH(AK68)&lt;&gt;MONTH(AG55)))</formula>
    </cfRule>
    <cfRule type="expression" dxfId="19312" priority="148" stopIfTrue="1">
      <formula>MONTH(AK68)&lt;&gt;MONTH(AG55)</formula>
    </cfRule>
    <cfRule type="expression" dxfId="19311" priority="149" stopIfTrue="1">
      <formula>OR(AK68=祝色)</formula>
    </cfRule>
  </conditionalFormatting>
  <conditionalFormatting sqref="AM68:AN69">
    <cfRule type="expression" dxfId="19310" priority="101" stopIfTrue="1">
      <formula>OR(AND(WEEKDAY(AM68)=1,MONTH(AM68)&lt;&gt;MONTH(AG55)),AND(OR(AM68=祝色),MONTH(AM68)&lt;&gt;MONTH(AG55)))</formula>
    </cfRule>
    <cfRule type="expression" dxfId="19309" priority="102" stopIfTrue="1">
      <formula>MONTH(AM68)&lt;&gt;MONTH(AG55)</formula>
    </cfRule>
    <cfRule type="expression" dxfId="19308" priority="103" stopIfTrue="1">
      <formula>OR(AM68=祝色)</formula>
    </cfRule>
  </conditionalFormatting>
  <conditionalFormatting sqref="AO68:AP69">
    <cfRule type="expression" dxfId="19307" priority="98" stopIfTrue="1">
      <formula>OR(AND(WEEKDAY(AO68)=1,MONTH(AO68)&lt;&gt;MONTH(AG55)),AND(OR(AO68=祝色),MONTH(AO68)&lt;&gt;MONTH(AG55)))</formula>
    </cfRule>
    <cfRule type="expression" dxfId="19306" priority="99" stopIfTrue="1">
      <formula>MONTH(AO68)&lt;&gt;MONTH(AG55)</formula>
    </cfRule>
    <cfRule type="expression" dxfId="19305" priority="100" stopIfTrue="1">
      <formula>OR(AO68=祝色)</formula>
    </cfRule>
  </conditionalFormatting>
  <conditionalFormatting sqref="AQ68:AR69">
    <cfRule type="expression" dxfId="19304" priority="95" stopIfTrue="1">
      <formula>OR(AND(WEEKDAY(AQ68)=1,MONTH(AQ68)&lt;&gt;MONTH(AG55)),AND(OR(AQ68=祝色),MONTH(AQ68)&lt;&gt;MONTH(AG55)))</formula>
    </cfRule>
    <cfRule type="expression" dxfId="19303" priority="96" stopIfTrue="1">
      <formula>MONTH(AQ68)&lt;&gt;MONTH(AG55)</formula>
    </cfRule>
    <cfRule type="expression" dxfId="19302" priority="97" stopIfTrue="1">
      <formula>OR(AQ68=祝色)</formula>
    </cfRule>
  </conditionalFormatting>
  <conditionalFormatting sqref="AS68:AT69">
    <cfRule type="expression" dxfId="19301" priority="92" stopIfTrue="1">
      <formula>OR(AND(WEEKDAY(AS68)=1,MONTH(AS68)&lt;&gt;MONTH(AG55)),AND(OR(AS68=祝色),MONTH(AS68)&lt;&gt;MONTH(AG55)))</formula>
    </cfRule>
    <cfRule type="expression" dxfId="19300" priority="93" stopIfTrue="1">
      <formula>MONTH(AS68)&lt;&gt;MONTH(AG55)</formula>
    </cfRule>
    <cfRule type="expression" dxfId="19299" priority="94" stopIfTrue="1">
      <formula>OR(AS68=祝色)</formula>
    </cfRule>
  </conditionalFormatting>
  <conditionalFormatting sqref="AG70:AH71">
    <cfRule type="expression" dxfId="19298" priority="89" stopIfTrue="1">
      <formula>OR(AND(WEEKDAY(AG70)=1,MONTH(AG70)&lt;&gt;MONTH(AG55)),AND(OR(AG70=祝色),MONTH(AG70)&lt;&gt;MONTH(AG55)))</formula>
    </cfRule>
    <cfRule type="expression" dxfId="19297" priority="90" stopIfTrue="1">
      <formula>MONTH(AG70)&lt;&gt;MONTH(AG55)</formula>
    </cfRule>
    <cfRule type="expression" dxfId="19296" priority="91" stopIfTrue="1">
      <formula>OR(AG70=祝色)</formula>
    </cfRule>
  </conditionalFormatting>
  <conditionalFormatting sqref="AI70:AJ71">
    <cfRule type="expression" dxfId="19295" priority="86" stopIfTrue="1">
      <formula>OR(AND(WEEKDAY(AI70)=1,MONTH(AI70)&lt;&gt;MONTH(AG55)),AND(OR(AI70=祝色),MONTH(AI70)&lt;&gt;MONTH(AG55)))</formula>
    </cfRule>
    <cfRule type="expression" dxfId="19294" priority="87" stopIfTrue="1">
      <formula>MONTH(AI70)&lt;&gt;MONTH(AG55)</formula>
    </cfRule>
    <cfRule type="expression" dxfId="19293" priority="88" stopIfTrue="1">
      <formula>OR(AI70=祝色)</formula>
    </cfRule>
  </conditionalFormatting>
  <conditionalFormatting sqref="BH60:BI61">
    <cfRule type="expression" dxfId="19292" priority="58" stopIfTrue="1">
      <formula>OR(BH60=祝色)</formula>
    </cfRule>
  </conditionalFormatting>
  <conditionalFormatting sqref="AV60:AW61">
    <cfRule type="expression" dxfId="19291" priority="71" stopIfTrue="1">
      <formula>OR(AND(WEEKDAY(AV60)=1,MONTH(AV60)&lt;&gt;MONTH(AV55)),AND(OR(AV60=祝色),MONTH(AV60)&lt;&gt;MONTH(AV55)))</formula>
    </cfRule>
    <cfRule type="expression" dxfId="19290" priority="72" stopIfTrue="1">
      <formula>MONTH(AV60)&lt;&gt;MONTH(AV55)</formula>
    </cfRule>
    <cfRule type="expression" dxfId="19289" priority="73" stopIfTrue="1">
      <formula>OR(AV60=祝色)</formula>
    </cfRule>
  </conditionalFormatting>
  <conditionalFormatting sqref="AX60:AY61">
    <cfRule type="expression" dxfId="19288" priority="74" stopIfTrue="1">
      <formula>OR(AND(WEEKDAY(AX60)=1,MONTH(AX60)&lt;&gt;MONTH(AV55)),AND(OR(AX60=祝色),MONTH(AX60)&lt;&gt;MONTH(AV55)))</formula>
    </cfRule>
    <cfRule type="expression" dxfId="19287" priority="75" stopIfTrue="1">
      <formula>MONTH(AX60)&lt;&gt;MONTH(AV55)</formula>
    </cfRule>
    <cfRule type="expression" dxfId="19286" priority="76" stopIfTrue="1">
      <formula>OR(AX60=祝色)</formula>
    </cfRule>
  </conditionalFormatting>
  <conditionalFormatting sqref="AZ60:BA61">
    <cfRule type="expression" dxfId="19285" priority="59" stopIfTrue="1">
      <formula>OR(AND(WEEKDAY(AZ60)=1,MONTH(AZ60)&lt;&gt;MONTH(AV55)),AND(OR(AZ60=祝色),MONTH(AZ60)&lt;&gt;MONTH(AV55)))</formula>
    </cfRule>
    <cfRule type="expression" dxfId="19284" priority="60" stopIfTrue="1">
      <formula>MONTH(AZ60)&lt;&gt;MONTH(AV55)</formula>
    </cfRule>
    <cfRule type="expression" dxfId="19283" priority="61" stopIfTrue="1">
      <formula>OR(AZ60=祝色)</formula>
    </cfRule>
  </conditionalFormatting>
  <conditionalFormatting sqref="BB60:BC61">
    <cfRule type="expression" dxfId="19282" priority="62" stopIfTrue="1">
      <formula>OR(AND(WEEKDAY(BB60)=1,MONTH(BB60)&lt;&gt;MONTH(AV55)),AND(OR(BB60=祝色),MONTH(BB60)&lt;&gt;MONTH(AV55)))</formula>
    </cfRule>
    <cfRule type="expression" dxfId="19281" priority="63" stopIfTrue="1">
      <formula>MONTH(BB60)&lt;&gt;MONTH(AV55)</formula>
    </cfRule>
    <cfRule type="expression" dxfId="19280" priority="64" stopIfTrue="1">
      <formula>OR(BB60=祝色)</formula>
    </cfRule>
  </conditionalFormatting>
  <conditionalFormatting sqref="BD60:BE61">
    <cfRule type="expression" dxfId="19279" priority="65" stopIfTrue="1">
      <formula>OR(AND(WEEKDAY(BD60)=1,MONTH(BD60)&lt;&gt;MONTH(AV55)),AND(OR(BD60=祝色),MONTH(BD60)&lt;&gt;MONTH(AV55)))</formula>
    </cfRule>
    <cfRule type="expression" dxfId="19278" priority="66" stopIfTrue="1">
      <formula>MONTH(BD60)&lt;&gt;MONTH(AV55)</formula>
    </cfRule>
    <cfRule type="expression" dxfId="19277" priority="67" stopIfTrue="1">
      <formula>OR(BD60=祝色)</formula>
    </cfRule>
  </conditionalFormatting>
  <conditionalFormatting sqref="BF60:BG61">
    <cfRule type="expression" dxfId="19276" priority="68" stopIfTrue="1">
      <formula>OR(AND(WEEKDAY(BF60)=1,MONTH(BF60)&lt;&gt;MONTH(AV55)),AND(OR(BF60=祝色),MONTH(BF60)&lt;&gt;MONTH(AV55)))</formula>
    </cfRule>
    <cfRule type="expression" dxfId="19275" priority="69" stopIfTrue="1">
      <formula>MONTH(BF60)&lt;&gt;MONTH(AV55)</formula>
    </cfRule>
    <cfRule type="expression" dxfId="19274" priority="70" stopIfTrue="1">
      <formula>OR(BF60=祝色)</formula>
    </cfRule>
  </conditionalFormatting>
  <conditionalFormatting sqref="AV62:AW63">
    <cfRule type="expression" dxfId="19273" priority="57" stopIfTrue="1">
      <formula>OR(AV62=祝色)</formula>
    </cfRule>
  </conditionalFormatting>
  <conditionalFormatting sqref="AX62:AY63">
    <cfRule type="expression" dxfId="19272" priority="56" stopIfTrue="1">
      <formula>OR(AX62=祝色)</formula>
    </cfRule>
  </conditionalFormatting>
  <conditionalFormatting sqref="AZ62:BA63">
    <cfRule type="expression" dxfId="19271" priority="55" stopIfTrue="1">
      <formula>OR(AZ62=祝色)</formula>
    </cfRule>
  </conditionalFormatting>
  <conditionalFormatting sqref="BB62:BC63">
    <cfRule type="expression" dxfId="19270" priority="54" stopIfTrue="1">
      <formula>OR(BB62=祝色)</formula>
    </cfRule>
  </conditionalFormatting>
  <conditionalFormatting sqref="BD62:BE63">
    <cfRule type="expression" dxfId="19269" priority="53" stopIfTrue="1">
      <formula>OR(BD62=祝色)</formula>
    </cfRule>
  </conditionalFormatting>
  <conditionalFormatting sqref="BF62:BG63">
    <cfRule type="expression" dxfId="19268" priority="52" stopIfTrue="1">
      <formula>OR(BF62=祝色)</formula>
    </cfRule>
  </conditionalFormatting>
  <conditionalFormatting sqref="BH62:BI63">
    <cfRule type="expression" dxfId="19267" priority="51" stopIfTrue="1">
      <formula>OR(BH62=祝色)</formula>
    </cfRule>
  </conditionalFormatting>
  <conditionalFormatting sqref="AV64:AW65">
    <cfRule type="expression" dxfId="19266" priority="50" stopIfTrue="1">
      <formula>OR(AV64=祝色)</formula>
    </cfRule>
  </conditionalFormatting>
  <conditionalFormatting sqref="AX64:AY65">
    <cfRule type="expression" dxfId="19265" priority="49" stopIfTrue="1">
      <formula>OR(AX64=祝色)</formula>
    </cfRule>
  </conditionalFormatting>
  <conditionalFormatting sqref="AZ64:BA65">
    <cfRule type="expression" dxfId="19264" priority="48" stopIfTrue="1">
      <formula>OR(AZ64=祝色)</formula>
    </cfRule>
  </conditionalFormatting>
  <conditionalFormatting sqref="BB64:BC65">
    <cfRule type="expression" dxfId="19263" priority="47" stopIfTrue="1">
      <formula>OR(BB64=祝色)</formula>
    </cfRule>
  </conditionalFormatting>
  <conditionalFormatting sqref="BD64:BE65">
    <cfRule type="expression" dxfId="19262" priority="46" stopIfTrue="1">
      <formula>OR(BD64=祝色)</formula>
    </cfRule>
  </conditionalFormatting>
  <conditionalFormatting sqref="BF64:BG65">
    <cfRule type="expression" dxfId="19261" priority="45" stopIfTrue="1">
      <formula>OR(BF64=祝色)</formula>
    </cfRule>
  </conditionalFormatting>
  <conditionalFormatting sqref="BH64:BI65">
    <cfRule type="expression" dxfId="19260" priority="44" stopIfTrue="1">
      <formula>OR(BH64=祝色)</formula>
    </cfRule>
  </conditionalFormatting>
  <conditionalFormatting sqref="AV66:AW67">
    <cfRule type="expression" dxfId="19259" priority="43" stopIfTrue="1">
      <formula>OR(AV66=祝色)</formula>
    </cfRule>
  </conditionalFormatting>
  <conditionalFormatting sqref="AX66:AY67">
    <cfRule type="expression" dxfId="19258" priority="42" stopIfTrue="1">
      <formula>OR(AX66=祝色)</formula>
    </cfRule>
  </conditionalFormatting>
  <conditionalFormatting sqref="AZ66:BA67">
    <cfRule type="expression" dxfId="19257" priority="41" stopIfTrue="1">
      <formula>OR(AZ66=祝色)</formula>
    </cfRule>
  </conditionalFormatting>
  <conditionalFormatting sqref="BB66:BC67">
    <cfRule type="expression" dxfId="19256" priority="40" stopIfTrue="1">
      <formula>OR(BB66=祝色)</formula>
    </cfRule>
  </conditionalFormatting>
  <conditionalFormatting sqref="BD66:BE67">
    <cfRule type="expression" dxfId="19255" priority="39" stopIfTrue="1">
      <formula>OR(BD66=祝色)</formula>
    </cfRule>
  </conditionalFormatting>
  <conditionalFormatting sqref="BF66:BG67">
    <cfRule type="expression" dxfId="19254" priority="38" stopIfTrue="1">
      <formula>OR(BF66=祝色)</formula>
    </cfRule>
  </conditionalFormatting>
  <conditionalFormatting sqref="BH66:BI67">
    <cfRule type="expression" dxfId="19253" priority="37" stopIfTrue="1">
      <formula>OR(BH66=祝色)</formula>
    </cfRule>
  </conditionalFormatting>
  <conditionalFormatting sqref="AV68:AW69">
    <cfRule type="expression" dxfId="19252" priority="83" stopIfTrue="1">
      <formula>OR(AND(WEEKDAY(AV68)=1,MONTH(AV68)&lt;&gt;MONTH(AV55)),AND(OR(AV68=祝色),MONTH(AV68)&lt;&gt;MONTH(AV55)))</formula>
    </cfRule>
    <cfRule type="expression" dxfId="19251" priority="84" stopIfTrue="1">
      <formula>MONTH(AV68)&lt;&gt;MONTH(AV55)</formula>
    </cfRule>
    <cfRule type="expression" dxfId="19250" priority="85" stopIfTrue="1">
      <formula>OR(AV68=祝色)</formula>
    </cfRule>
  </conditionalFormatting>
  <conditionalFormatting sqref="AX68:AY69">
    <cfRule type="expression" dxfId="19249" priority="77" stopIfTrue="1">
      <formula>OR(AND(WEEKDAY(AX68)=1,MONTH(AX68)&lt;&gt;MONTH(AV55)),AND(OR(AX68=祝色),MONTH(AX68)&lt;&gt;MONTH(AV55)))</formula>
    </cfRule>
    <cfRule type="expression" dxfId="19248" priority="78" stopIfTrue="1">
      <formula>MONTH(AX68)&lt;&gt;MONTH(AV55)</formula>
    </cfRule>
    <cfRule type="expression" dxfId="19247" priority="79" stopIfTrue="1">
      <formula>OR(AX68=祝色)</formula>
    </cfRule>
  </conditionalFormatting>
  <conditionalFormatting sqref="AZ68:BA69">
    <cfRule type="expression" dxfId="19246" priority="80" stopIfTrue="1">
      <formula>OR(AND(WEEKDAY(AZ68)=1,MONTH(AZ68)&lt;&gt;MONTH(AV55)),AND(OR(AZ68=祝色),MONTH(AZ68)&lt;&gt;MONTH(AV55)))</formula>
    </cfRule>
    <cfRule type="expression" dxfId="19245" priority="81" stopIfTrue="1">
      <formula>MONTH(AZ68)&lt;&gt;MONTH(AV55)</formula>
    </cfRule>
    <cfRule type="expression" dxfId="19244" priority="82" stopIfTrue="1">
      <formula>OR(AZ68=祝色)</formula>
    </cfRule>
  </conditionalFormatting>
  <conditionalFormatting sqref="BB68:BC69">
    <cfRule type="expression" dxfId="19243" priority="34" stopIfTrue="1">
      <formula>OR(AND(WEEKDAY(BB68)=1,MONTH(BB68)&lt;&gt;MONTH(AV55)),AND(OR(BB68=祝色),MONTH(BB68)&lt;&gt;MONTH(AV55)))</formula>
    </cfRule>
    <cfRule type="expression" dxfId="19242" priority="35" stopIfTrue="1">
      <formula>MONTH(BB68)&lt;&gt;MONTH(AV55)</formula>
    </cfRule>
    <cfRule type="expression" dxfId="19241" priority="36" stopIfTrue="1">
      <formula>OR(BB68=祝色)</formula>
    </cfRule>
  </conditionalFormatting>
  <conditionalFormatting sqref="BD68:BE69">
    <cfRule type="expression" dxfId="19240" priority="31" stopIfTrue="1">
      <formula>OR(AND(WEEKDAY(BD68)=1,MONTH(BD68)&lt;&gt;MONTH(AV55)),AND(OR(BD68=祝色),MONTH(BD68)&lt;&gt;MONTH(AV55)))</formula>
    </cfRule>
    <cfRule type="expression" dxfId="19239" priority="32" stopIfTrue="1">
      <formula>MONTH(BD68)&lt;&gt;MONTH(AV55)</formula>
    </cfRule>
    <cfRule type="expression" dxfId="19238" priority="33" stopIfTrue="1">
      <formula>OR(BD68=祝色)</formula>
    </cfRule>
  </conditionalFormatting>
  <conditionalFormatting sqref="BF68:BG69">
    <cfRule type="expression" dxfId="19237" priority="28" stopIfTrue="1">
      <formula>OR(AND(WEEKDAY(BF68)=1,MONTH(BF68)&lt;&gt;MONTH(AV55)),AND(OR(BF68=祝色),MONTH(BF68)&lt;&gt;MONTH(AV55)))</formula>
    </cfRule>
    <cfRule type="expression" dxfId="19236" priority="29" stopIfTrue="1">
      <formula>MONTH(BF68)&lt;&gt;MONTH(AV55)</formula>
    </cfRule>
    <cfRule type="expression" dxfId="19235" priority="30" stopIfTrue="1">
      <formula>OR(BF68=祝色)</formula>
    </cfRule>
  </conditionalFormatting>
  <conditionalFormatting sqref="BH68:BI69">
    <cfRule type="expression" dxfId="19234" priority="25" stopIfTrue="1">
      <formula>OR(AND(WEEKDAY(BH68)=1,MONTH(BH68)&lt;&gt;MONTH(AV55)),AND(OR(BH68=祝色),MONTH(BH68)&lt;&gt;MONTH(AV55)))</formula>
    </cfRule>
    <cfRule type="expression" dxfId="19233" priority="26" stopIfTrue="1">
      <formula>MONTH(BH68)&lt;&gt;MONTH(AV55)</formula>
    </cfRule>
    <cfRule type="expression" dxfId="19232" priority="27" stopIfTrue="1">
      <formula>OR(BH68=祝色)</formula>
    </cfRule>
  </conditionalFormatting>
  <conditionalFormatting sqref="AV70:AW71">
    <cfRule type="expression" dxfId="19231" priority="22" stopIfTrue="1">
      <formula>OR(AND(WEEKDAY(AV70)=1,MONTH(AV70)&lt;&gt;MONTH(AV55)),AND(OR(AV70=祝色),MONTH(AV70)&lt;&gt;MONTH(AV55)))</formula>
    </cfRule>
    <cfRule type="expression" dxfId="19230" priority="23" stopIfTrue="1">
      <formula>MONTH(AV70)&lt;&gt;MONTH(AV55)</formula>
    </cfRule>
    <cfRule type="expression" dxfId="19229" priority="24" stopIfTrue="1">
      <formula>OR(AV70=祝色)</formula>
    </cfRule>
  </conditionalFormatting>
  <conditionalFormatting sqref="AX70:AY71">
    <cfRule type="expression" dxfId="19228" priority="19" stopIfTrue="1">
      <formula>OR(AND(WEEKDAY(AX70)=1,MONTH(AX70)&lt;&gt;MONTH(AV55)),AND(OR(AX70=祝色),MONTH(AX70)&lt;&gt;MONTH(AV55)))</formula>
    </cfRule>
    <cfRule type="expression" dxfId="19227" priority="20" stopIfTrue="1">
      <formula>MONTH(AX70)&lt;&gt;MONTH(AV55)</formula>
    </cfRule>
    <cfRule type="expression" dxfId="19226" priority="21" stopIfTrue="1">
      <formula>OR(AX70=祝色)</formula>
    </cfRule>
  </conditionalFormatting>
  <conditionalFormatting sqref="S18 D18">
    <cfRule type="expression" dxfId="19225" priority="1" stopIfTrue="1">
      <formula>OR(AND(WEEKDAY(D18)=1,MONTH(D18)&lt;&gt;MONTH(B3)),AND(OR(D18=祝色),MONTH(D18)&lt;&gt;MONTH(B3)))</formula>
    </cfRule>
    <cfRule type="expression" dxfId="19224" priority="2" stopIfTrue="1">
      <formula>MONTH(D18)&lt;&gt;MONTH(B3)</formula>
    </cfRule>
    <cfRule type="expression" dxfId="19223" priority="3" stopIfTrue="1">
      <formula>OR(D18=祝色)</formula>
    </cfRule>
  </conditionalFormatting>
  <conditionalFormatting sqref="U18 F18">
    <cfRule type="expression" dxfId="19222" priority="4" stopIfTrue="1">
      <formula>OR(AND(WEEKDAY(F18)=1,MONTH(F18)&lt;&gt;MONTH(B3)),AND(OR(F18=祝色),MONTH(F18)&lt;&gt;MONTH(B3)))</formula>
    </cfRule>
    <cfRule type="expression" dxfId="19221" priority="5" stopIfTrue="1">
      <formula>MONTH(F18)&lt;&gt;MONTH(B3)</formula>
    </cfRule>
    <cfRule type="expression" dxfId="19220" priority="6" stopIfTrue="1">
      <formula>OR(F18=祝色)</formula>
    </cfRule>
  </conditionalFormatting>
  <conditionalFormatting sqref="H18 W18">
    <cfRule type="expression" dxfId="19219" priority="7" stopIfTrue="1">
      <formula>OR(AND(WEEKDAY(H18)=1,MONTH(H18)&lt;&gt;MONTH(B3)),AND(OR(H18=祝色),MONTH(H18)&lt;&gt;MONTH(B3)))</formula>
    </cfRule>
    <cfRule type="expression" dxfId="19218" priority="8" stopIfTrue="1">
      <formula>MONTH(H18)&lt;&gt;MONTH(B3)</formula>
    </cfRule>
    <cfRule type="expression" dxfId="19217" priority="9" stopIfTrue="1">
      <formula>OR(H18=祝色)</formula>
    </cfRule>
  </conditionalFormatting>
  <conditionalFormatting sqref="J18 Y18">
    <cfRule type="expression" dxfId="19216" priority="10" stopIfTrue="1">
      <formula>OR(AND(WEEKDAY(J18)=1,MONTH(J18)&lt;&gt;MONTH(B3)),AND(OR(J18=祝色),MONTH(J18)&lt;&gt;MONTH(B3)))</formula>
    </cfRule>
    <cfRule type="expression" dxfId="19215" priority="11" stopIfTrue="1">
      <formula>MONTH(J18)&lt;&gt;MONTH(B3)</formula>
    </cfRule>
    <cfRule type="expression" dxfId="19214" priority="12" stopIfTrue="1">
      <formula>OR(J18=祝色)</formula>
    </cfRule>
  </conditionalFormatting>
  <conditionalFormatting sqref="L18 AA18">
    <cfRule type="expression" dxfId="19213" priority="13" stopIfTrue="1">
      <formula>OR(AND(WEEKDAY(L18)=1,MONTH(L18)&lt;&gt;MONTH(B3)),AND(OR(L18=祝色),MONTH(L18)&lt;&gt;MONTH(B3)))</formula>
    </cfRule>
    <cfRule type="expression" dxfId="19212" priority="14" stopIfTrue="1">
      <formula>MONTH(L18)&lt;&gt;MONTH(B3)</formula>
    </cfRule>
    <cfRule type="expression" dxfId="19211" priority="15" stopIfTrue="1">
      <formula>OR(L18=祝色)</formula>
    </cfRule>
  </conditionalFormatting>
  <conditionalFormatting sqref="N18 AC18">
    <cfRule type="expression" dxfId="19210" priority="16" stopIfTrue="1">
      <formula>OR(AND(WEEKDAY(N18)=1,MONTH(N18)&lt;&gt;MONTH(B3)),AND(OR(N18=祝色),MONTH(N18)&lt;&gt;MONTH(B3)))</formula>
    </cfRule>
    <cfRule type="expression" dxfId="19209" priority="17" stopIfTrue="1">
      <formula>MONTH(N18)&lt;&gt;MONTH(B3)</formula>
    </cfRule>
    <cfRule type="expression" dxfId="19208" priority="18" stopIfTrue="1">
      <formula>OR(N18=祝色)</formula>
    </cfRule>
  </conditionalFormatting>
  <printOptions horizontalCentered="1"/>
  <pageMargins left="0" right="0" top="0" bottom="0" header="0.51181102362204722" footer="0.51181102362204722"/>
  <pageSetup paperSize="8" scale="25" orientation="portrait" r:id="rId1"/>
  <headerFooter alignWithMargins="0"/>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BI142"/>
  <sheetViews>
    <sheetView zoomScale="25" zoomScaleNormal="25" workbookViewId="0">
      <selection activeCell="AE2" sqref="AE2"/>
    </sheetView>
  </sheetViews>
  <sheetFormatPr defaultRowHeight="13.5"/>
  <cols>
    <col min="1" max="1" width="0.625" customWidth="1"/>
    <col min="2" max="2" width="14.125" customWidth="1"/>
    <col min="3" max="3" width="6.5" customWidth="1"/>
    <col min="4" max="4" width="14.125" customWidth="1"/>
    <col min="5" max="5" width="6.5" customWidth="1"/>
    <col min="6" max="6" width="14.125" customWidth="1"/>
    <col min="7" max="7" width="6.5" customWidth="1"/>
    <col min="8" max="8" width="14.125" customWidth="1"/>
    <col min="9" max="9" width="6.5" customWidth="1"/>
    <col min="10" max="10" width="14.125" customWidth="1"/>
    <col min="11" max="11" width="6.5" customWidth="1"/>
    <col min="12" max="12" width="14.125" customWidth="1"/>
    <col min="13" max="13" width="6.5" customWidth="1"/>
    <col min="14" max="14" width="14.125" customWidth="1"/>
    <col min="15" max="15" width="6.5" customWidth="1"/>
    <col min="16" max="16" width="11.25" customWidth="1"/>
    <col min="17" max="17" width="14.125" customWidth="1"/>
    <col min="18" max="18" width="6.5" customWidth="1"/>
    <col min="19" max="19" width="14.125" customWidth="1"/>
    <col min="20" max="20" width="6.5" customWidth="1"/>
    <col min="21" max="21" width="14.125" customWidth="1"/>
    <col min="22" max="22" width="6.5" customWidth="1"/>
    <col min="23" max="23" width="14.125" customWidth="1"/>
    <col min="24" max="24" width="6.5" customWidth="1"/>
    <col min="25" max="25" width="14.125" customWidth="1"/>
    <col min="26" max="26" width="6.5" customWidth="1"/>
    <col min="27" max="27" width="14.125" customWidth="1"/>
    <col min="28" max="28" width="6.5" customWidth="1"/>
    <col min="29" max="29" width="14.125" customWidth="1"/>
    <col min="30" max="30" width="6.5" customWidth="1"/>
    <col min="31" max="32" width="15.125" customWidth="1"/>
    <col min="33" max="33" width="14.125" customWidth="1"/>
    <col min="34" max="34" width="6.5" customWidth="1"/>
    <col min="35" max="35" width="14.125" customWidth="1"/>
    <col min="36" max="36" width="6.5" customWidth="1"/>
    <col min="37" max="37" width="14.125" customWidth="1"/>
    <col min="38" max="38" width="6.5" customWidth="1"/>
    <col min="39" max="39" width="14.125" customWidth="1"/>
    <col min="40" max="40" width="6.5" customWidth="1"/>
    <col min="41" max="41" width="14.125" customWidth="1"/>
    <col min="42" max="42" width="6.5" customWidth="1"/>
    <col min="43" max="43" width="14.125" customWidth="1"/>
    <col min="44" max="44" width="6.5" customWidth="1"/>
    <col min="45" max="45" width="14.125" customWidth="1"/>
    <col min="46" max="46" width="6.5" customWidth="1"/>
    <col min="47" max="47" width="11.25" customWidth="1"/>
    <col min="48" max="48" width="14.125" customWidth="1"/>
    <col min="49" max="49" width="6.5" customWidth="1"/>
    <col min="50" max="50" width="14.125" customWidth="1"/>
    <col min="51" max="51" width="6.5" customWidth="1"/>
    <col min="52" max="52" width="14.125" customWidth="1"/>
    <col min="53" max="53" width="6.5" customWidth="1"/>
    <col min="54" max="54" width="14.125" customWidth="1"/>
    <col min="55" max="55" width="6.5" customWidth="1"/>
    <col min="56" max="56" width="14.125" customWidth="1"/>
    <col min="57" max="57" width="6.5" customWidth="1"/>
    <col min="58" max="58" width="14.125" customWidth="1"/>
    <col min="59" max="59" width="6.5" customWidth="1"/>
    <col min="60" max="60" width="14.125" customWidth="1"/>
    <col min="61" max="61" width="6.5" customWidth="1"/>
    <col min="178" max="178" width="13.375" customWidth="1"/>
    <col min="179" max="179" width="4.875" customWidth="1"/>
    <col min="180" max="180" width="13.375" customWidth="1"/>
    <col min="181" max="181" width="5" customWidth="1"/>
    <col min="182" max="182" width="13.375" customWidth="1"/>
    <col min="183" max="183" width="5" customWidth="1"/>
    <col min="184" max="184" width="13.375" customWidth="1"/>
    <col min="185" max="185" width="5" customWidth="1"/>
    <col min="186" max="186" width="13.375" customWidth="1"/>
    <col min="187" max="187" width="5" customWidth="1"/>
    <col min="188" max="188" width="13.375" customWidth="1"/>
    <col min="189" max="189" width="5" customWidth="1"/>
    <col min="190" max="190" width="13.375" customWidth="1"/>
    <col min="191" max="191" width="5" customWidth="1"/>
    <col min="192" max="193" width="11.75" customWidth="1"/>
    <col min="194" max="194" width="13.375" customWidth="1"/>
    <col min="195" max="195" width="4.875" customWidth="1"/>
    <col min="196" max="196" width="13.375" customWidth="1"/>
    <col min="197" max="197" width="5" customWidth="1"/>
    <col min="198" max="198" width="13.375" customWidth="1"/>
    <col min="199" max="199" width="5" customWidth="1"/>
    <col min="200" max="200" width="13.375" customWidth="1"/>
    <col min="201" max="201" width="5" customWidth="1"/>
    <col min="202" max="202" width="13.375" customWidth="1"/>
    <col min="203" max="203" width="5" customWidth="1"/>
    <col min="204" max="204" width="13.375" customWidth="1"/>
    <col min="205" max="205" width="5" customWidth="1"/>
    <col min="206" max="206" width="13.375" customWidth="1"/>
    <col min="207" max="207" width="5" customWidth="1"/>
    <col min="208" max="209" width="11.75" customWidth="1"/>
    <col min="210" max="210" width="13.375" customWidth="1"/>
    <col min="211" max="211" width="4.875" customWidth="1"/>
    <col min="212" max="212" width="13.375" customWidth="1"/>
    <col min="213" max="213" width="5" customWidth="1"/>
    <col min="214" max="214" width="13.375" customWidth="1"/>
    <col min="215" max="215" width="5" customWidth="1"/>
    <col min="216" max="216" width="13.375" customWidth="1"/>
    <col min="217" max="217" width="5" customWidth="1"/>
    <col min="218" max="218" width="13.375" customWidth="1"/>
    <col min="219" max="219" width="5" customWidth="1"/>
    <col min="220" max="220" width="13.375" customWidth="1"/>
    <col min="221" max="221" width="5" customWidth="1"/>
    <col min="222" max="222" width="13.375" customWidth="1"/>
    <col min="223" max="223" width="5" customWidth="1"/>
    <col min="224" max="225" width="11.75" customWidth="1"/>
    <col min="226" max="226" width="13.375" customWidth="1"/>
    <col min="227" max="227" width="4.875" customWidth="1"/>
    <col min="228" max="228" width="13.375" customWidth="1"/>
    <col min="229" max="229" width="5" customWidth="1"/>
    <col min="230" max="230" width="13.375" customWidth="1"/>
    <col min="231" max="231" width="5" customWidth="1"/>
    <col min="232" max="232" width="13.375" customWidth="1"/>
    <col min="233" max="233" width="5" customWidth="1"/>
    <col min="234" max="234" width="13.375" customWidth="1"/>
    <col min="235" max="235" width="5" customWidth="1"/>
    <col min="236" max="236" width="13.375" customWidth="1"/>
    <col min="237" max="237" width="5" customWidth="1"/>
    <col min="238" max="238" width="13.375" customWidth="1"/>
    <col min="239" max="239" width="5" customWidth="1"/>
    <col min="434" max="434" width="13.375" customWidth="1"/>
    <col min="435" max="435" width="4.875" customWidth="1"/>
    <col min="436" max="436" width="13.375" customWidth="1"/>
    <col min="437" max="437" width="5" customWidth="1"/>
    <col min="438" max="438" width="13.375" customWidth="1"/>
    <col min="439" max="439" width="5" customWidth="1"/>
    <col min="440" max="440" width="13.375" customWidth="1"/>
    <col min="441" max="441" width="5" customWidth="1"/>
    <col min="442" max="442" width="13.375" customWidth="1"/>
    <col min="443" max="443" width="5" customWidth="1"/>
    <col min="444" max="444" width="13.375" customWidth="1"/>
    <col min="445" max="445" width="5" customWidth="1"/>
    <col min="446" max="446" width="13.375" customWidth="1"/>
    <col min="447" max="447" width="5" customWidth="1"/>
    <col min="448" max="449" width="11.75" customWidth="1"/>
    <col min="450" max="450" width="13.375" customWidth="1"/>
    <col min="451" max="451" width="4.875" customWidth="1"/>
    <col min="452" max="452" width="13.375" customWidth="1"/>
    <col min="453" max="453" width="5" customWidth="1"/>
    <col min="454" max="454" width="13.375" customWidth="1"/>
    <col min="455" max="455" width="5" customWidth="1"/>
    <col min="456" max="456" width="13.375" customWidth="1"/>
    <col min="457" max="457" width="5" customWidth="1"/>
    <col min="458" max="458" width="13.375" customWidth="1"/>
    <col min="459" max="459" width="5" customWidth="1"/>
    <col min="460" max="460" width="13.375" customWidth="1"/>
    <col min="461" max="461" width="5" customWidth="1"/>
    <col min="462" max="462" width="13.375" customWidth="1"/>
    <col min="463" max="463" width="5" customWidth="1"/>
    <col min="464" max="465" width="11.75" customWidth="1"/>
    <col min="466" max="466" width="13.375" customWidth="1"/>
    <col min="467" max="467" width="4.875" customWidth="1"/>
    <col min="468" max="468" width="13.375" customWidth="1"/>
    <col min="469" max="469" width="5" customWidth="1"/>
    <col min="470" max="470" width="13.375" customWidth="1"/>
    <col min="471" max="471" width="5" customWidth="1"/>
    <col min="472" max="472" width="13.375" customWidth="1"/>
    <col min="473" max="473" width="5" customWidth="1"/>
    <col min="474" max="474" width="13.375" customWidth="1"/>
    <col min="475" max="475" width="5" customWidth="1"/>
    <col min="476" max="476" width="13.375" customWidth="1"/>
    <col min="477" max="477" width="5" customWidth="1"/>
    <col min="478" max="478" width="13.375" customWidth="1"/>
    <col min="479" max="479" width="5" customWidth="1"/>
    <col min="480" max="481" width="11.75" customWidth="1"/>
    <col min="482" max="482" width="13.375" customWidth="1"/>
    <col min="483" max="483" width="4.875" customWidth="1"/>
    <col min="484" max="484" width="13.375" customWidth="1"/>
    <col min="485" max="485" width="5" customWidth="1"/>
    <col min="486" max="486" width="13.375" customWidth="1"/>
    <col min="487" max="487" width="5" customWidth="1"/>
    <col min="488" max="488" width="13.375" customWidth="1"/>
    <col min="489" max="489" width="5" customWidth="1"/>
    <col min="490" max="490" width="13.375" customWidth="1"/>
    <col min="491" max="491" width="5" customWidth="1"/>
    <col min="492" max="492" width="13.375" customWidth="1"/>
    <col min="493" max="493" width="5" customWidth="1"/>
    <col min="494" max="494" width="13.375" customWidth="1"/>
    <col min="495" max="495" width="5" customWidth="1"/>
    <col min="690" max="690" width="13.375" customWidth="1"/>
    <col min="691" max="691" width="4.875" customWidth="1"/>
    <col min="692" max="692" width="13.375" customWidth="1"/>
    <col min="693" max="693" width="5" customWidth="1"/>
    <col min="694" max="694" width="13.375" customWidth="1"/>
    <col min="695" max="695" width="5" customWidth="1"/>
    <col min="696" max="696" width="13.375" customWidth="1"/>
    <col min="697" max="697" width="5" customWidth="1"/>
    <col min="698" max="698" width="13.375" customWidth="1"/>
    <col min="699" max="699" width="5" customWidth="1"/>
    <col min="700" max="700" width="13.375" customWidth="1"/>
    <col min="701" max="701" width="5" customWidth="1"/>
    <col min="702" max="702" width="13.375" customWidth="1"/>
    <col min="703" max="703" width="5" customWidth="1"/>
    <col min="704" max="705" width="11.75" customWidth="1"/>
    <col min="706" max="706" width="13.375" customWidth="1"/>
    <col min="707" max="707" width="4.875" customWidth="1"/>
    <col min="708" max="708" width="13.375" customWidth="1"/>
    <col min="709" max="709" width="5" customWidth="1"/>
    <col min="710" max="710" width="13.375" customWidth="1"/>
    <col min="711" max="711" width="5" customWidth="1"/>
    <col min="712" max="712" width="13.375" customWidth="1"/>
    <col min="713" max="713" width="5" customWidth="1"/>
    <col min="714" max="714" width="13.375" customWidth="1"/>
    <col min="715" max="715" width="5" customWidth="1"/>
    <col min="716" max="716" width="13.375" customWidth="1"/>
    <col min="717" max="717" width="5" customWidth="1"/>
    <col min="718" max="718" width="13.375" customWidth="1"/>
    <col min="719" max="719" width="5" customWidth="1"/>
    <col min="720" max="721" width="11.75" customWidth="1"/>
    <col min="722" max="722" width="13.375" customWidth="1"/>
    <col min="723" max="723" width="4.875" customWidth="1"/>
    <col min="724" max="724" width="13.375" customWidth="1"/>
    <col min="725" max="725" width="5" customWidth="1"/>
    <col min="726" max="726" width="13.375" customWidth="1"/>
    <col min="727" max="727" width="5" customWidth="1"/>
    <col min="728" max="728" width="13.375" customWidth="1"/>
    <col min="729" max="729" width="5" customWidth="1"/>
    <col min="730" max="730" width="13.375" customWidth="1"/>
    <col min="731" max="731" width="5" customWidth="1"/>
    <col min="732" max="732" width="13.375" customWidth="1"/>
    <col min="733" max="733" width="5" customWidth="1"/>
    <col min="734" max="734" width="13.375" customWidth="1"/>
    <col min="735" max="735" width="5" customWidth="1"/>
    <col min="736" max="737" width="11.75" customWidth="1"/>
    <col min="738" max="738" width="13.375" customWidth="1"/>
    <col min="739" max="739" width="4.875" customWidth="1"/>
    <col min="740" max="740" width="13.375" customWidth="1"/>
    <col min="741" max="741" width="5" customWidth="1"/>
    <col min="742" max="742" width="13.375" customWidth="1"/>
    <col min="743" max="743" width="5" customWidth="1"/>
    <col min="744" max="744" width="13.375" customWidth="1"/>
    <col min="745" max="745" width="5" customWidth="1"/>
    <col min="746" max="746" width="13.375" customWidth="1"/>
    <col min="747" max="747" width="5" customWidth="1"/>
    <col min="748" max="748" width="13.375" customWidth="1"/>
    <col min="749" max="749" width="5" customWidth="1"/>
    <col min="750" max="750" width="13.375" customWidth="1"/>
    <col min="751" max="751" width="5" customWidth="1"/>
    <col min="946" max="946" width="13.375" customWidth="1"/>
    <col min="947" max="947" width="4.875" customWidth="1"/>
    <col min="948" max="948" width="13.375" customWidth="1"/>
    <col min="949" max="949" width="5" customWidth="1"/>
    <col min="950" max="950" width="13.375" customWidth="1"/>
    <col min="951" max="951" width="5" customWidth="1"/>
    <col min="952" max="952" width="13.375" customWidth="1"/>
    <col min="953" max="953" width="5" customWidth="1"/>
    <col min="954" max="954" width="13.375" customWidth="1"/>
    <col min="955" max="955" width="5" customWidth="1"/>
    <col min="956" max="956" width="13.375" customWidth="1"/>
    <col min="957" max="957" width="5" customWidth="1"/>
    <col min="958" max="958" width="13.375" customWidth="1"/>
    <col min="959" max="959" width="5" customWidth="1"/>
    <col min="960" max="961" width="11.75" customWidth="1"/>
    <col min="962" max="962" width="13.375" customWidth="1"/>
    <col min="963" max="963" width="4.875" customWidth="1"/>
    <col min="964" max="964" width="13.375" customWidth="1"/>
    <col min="965" max="965" width="5" customWidth="1"/>
    <col min="966" max="966" width="13.375" customWidth="1"/>
    <col min="967" max="967" width="5" customWidth="1"/>
    <col min="968" max="968" width="13.375" customWidth="1"/>
    <col min="969" max="969" width="5" customWidth="1"/>
    <col min="970" max="970" width="13.375" customWidth="1"/>
    <col min="971" max="971" width="5" customWidth="1"/>
    <col min="972" max="972" width="13.375" customWidth="1"/>
    <col min="973" max="973" width="5" customWidth="1"/>
    <col min="974" max="974" width="13.375" customWidth="1"/>
    <col min="975" max="975" width="5" customWidth="1"/>
    <col min="976" max="977" width="11.75" customWidth="1"/>
    <col min="978" max="978" width="13.375" customWidth="1"/>
    <col min="979" max="979" width="4.875" customWidth="1"/>
    <col min="980" max="980" width="13.375" customWidth="1"/>
    <col min="981" max="981" width="5" customWidth="1"/>
    <col min="982" max="982" width="13.375" customWidth="1"/>
    <col min="983" max="983" width="5" customWidth="1"/>
    <col min="984" max="984" width="13.375" customWidth="1"/>
    <col min="985" max="985" width="5" customWidth="1"/>
    <col min="986" max="986" width="13.375" customWidth="1"/>
    <col min="987" max="987" width="5" customWidth="1"/>
    <col min="988" max="988" width="13.375" customWidth="1"/>
    <col min="989" max="989" width="5" customWidth="1"/>
    <col min="990" max="990" width="13.375" customWidth="1"/>
    <col min="991" max="991" width="5" customWidth="1"/>
    <col min="992" max="993" width="11.75" customWidth="1"/>
    <col min="994" max="994" width="13.375" customWidth="1"/>
    <col min="995" max="995" width="4.875" customWidth="1"/>
    <col min="996" max="996" width="13.375" customWidth="1"/>
    <col min="997" max="997" width="5" customWidth="1"/>
    <col min="998" max="998" width="13.375" customWidth="1"/>
    <col min="999" max="999" width="5" customWidth="1"/>
    <col min="1000" max="1000" width="13.375" customWidth="1"/>
    <col min="1001" max="1001" width="5" customWidth="1"/>
    <col min="1002" max="1002" width="13.375" customWidth="1"/>
    <col min="1003" max="1003" width="5" customWidth="1"/>
    <col min="1004" max="1004" width="13.375" customWidth="1"/>
    <col min="1005" max="1005" width="5" customWidth="1"/>
    <col min="1006" max="1006" width="13.375" customWidth="1"/>
    <col min="1007" max="1007" width="5" customWidth="1"/>
    <col min="1202" max="1202" width="13.375" customWidth="1"/>
    <col min="1203" max="1203" width="4.875" customWidth="1"/>
    <col min="1204" max="1204" width="13.375" customWidth="1"/>
    <col min="1205" max="1205" width="5" customWidth="1"/>
    <col min="1206" max="1206" width="13.375" customWidth="1"/>
    <col min="1207" max="1207" width="5" customWidth="1"/>
    <col min="1208" max="1208" width="13.375" customWidth="1"/>
    <col min="1209" max="1209" width="5" customWidth="1"/>
    <col min="1210" max="1210" width="13.375" customWidth="1"/>
    <col min="1211" max="1211" width="5" customWidth="1"/>
    <col min="1212" max="1212" width="13.375" customWidth="1"/>
    <col min="1213" max="1213" width="5" customWidth="1"/>
    <col min="1214" max="1214" width="13.375" customWidth="1"/>
    <col min="1215" max="1215" width="5" customWidth="1"/>
    <col min="1216" max="1217" width="11.75" customWidth="1"/>
    <col min="1218" max="1218" width="13.375" customWidth="1"/>
    <col min="1219" max="1219" width="4.875" customWidth="1"/>
    <col min="1220" max="1220" width="13.375" customWidth="1"/>
    <col min="1221" max="1221" width="5" customWidth="1"/>
    <col min="1222" max="1222" width="13.375" customWidth="1"/>
    <col min="1223" max="1223" width="5" customWidth="1"/>
    <col min="1224" max="1224" width="13.375" customWidth="1"/>
    <col min="1225" max="1225" width="5" customWidth="1"/>
    <col min="1226" max="1226" width="13.375" customWidth="1"/>
    <col min="1227" max="1227" width="5" customWidth="1"/>
    <col min="1228" max="1228" width="13.375" customWidth="1"/>
    <col min="1229" max="1229" width="5" customWidth="1"/>
    <col min="1230" max="1230" width="13.375" customWidth="1"/>
    <col min="1231" max="1231" width="5" customWidth="1"/>
    <col min="1232" max="1233" width="11.75" customWidth="1"/>
    <col min="1234" max="1234" width="13.375" customWidth="1"/>
    <col min="1235" max="1235" width="4.875" customWidth="1"/>
    <col min="1236" max="1236" width="13.375" customWidth="1"/>
    <col min="1237" max="1237" width="5" customWidth="1"/>
    <col min="1238" max="1238" width="13.375" customWidth="1"/>
    <col min="1239" max="1239" width="5" customWidth="1"/>
    <col min="1240" max="1240" width="13.375" customWidth="1"/>
    <col min="1241" max="1241" width="5" customWidth="1"/>
    <col min="1242" max="1242" width="13.375" customWidth="1"/>
    <col min="1243" max="1243" width="5" customWidth="1"/>
    <col min="1244" max="1244" width="13.375" customWidth="1"/>
    <col min="1245" max="1245" width="5" customWidth="1"/>
    <col min="1246" max="1246" width="13.375" customWidth="1"/>
    <col min="1247" max="1247" width="5" customWidth="1"/>
    <col min="1248" max="1249" width="11.75" customWidth="1"/>
    <col min="1250" max="1250" width="13.375" customWidth="1"/>
    <col min="1251" max="1251" width="4.875" customWidth="1"/>
    <col min="1252" max="1252" width="13.375" customWidth="1"/>
    <col min="1253" max="1253" width="5" customWidth="1"/>
    <col min="1254" max="1254" width="13.375" customWidth="1"/>
    <col min="1255" max="1255" width="5" customWidth="1"/>
    <col min="1256" max="1256" width="13.375" customWidth="1"/>
    <col min="1257" max="1257" width="5" customWidth="1"/>
    <col min="1258" max="1258" width="13.375" customWidth="1"/>
    <col min="1259" max="1259" width="5" customWidth="1"/>
    <col min="1260" max="1260" width="13.375" customWidth="1"/>
    <col min="1261" max="1261" width="5" customWidth="1"/>
    <col min="1262" max="1262" width="13.375" customWidth="1"/>
    <col min="1263" max="1263" width="5" customWidth="1"/>
    <col min="1458" max="1458" width="13.375" customWidth="1"/>
    <col min="1459" max="1459" width="4.875" customWidth="1"/>
    <col min="1460" max="1460" width="13.375" customWidth="1"/>
    <col min="1461" max="1461" width="5" customWidth="1"/>
    <col min="1462" max="1462" width="13.375" customWidth="1"/>
    <col min="1463" max="1463" width="5" customWidth="1"/>
    <col min="1464" max="1464" width="13.375" customWidth="1"/>
    <col min="1465" max="1465" width="5" customWidth="1"/>
    <col min="1466" max="1466" width="13.375" customWidth="1"/>
    <col min="1467" max="1467" width="5" customWidth="1"/>
    <col min="1468" max="1468" width="13.375" customWidth="1"/>
    <col min="1469" max="1469" width="5" customWidth="1"/>
    <col min="1470" max="1470" width="13.375" customWidth="1"/>
    <col min="1471" max="1471" width="5" customWidth="1"/>
    <col min="1472" max="1473" width="11.75" customWidth="1"/>
    <col min="1474" max="1474" width="13.375" customWidth="1"/>
    <col min="1475" max="1475" width="4.875" customWidth="1"/>
    <col min="1476" max="1476" width="13.375" customWidth="1"/>
    <col min="1477" max="1477" width="5" customWidth="1"/>
    <col min="1478" max="1478" width="13.375" customWidth="1"/>
    <col min="1479" max="1479" width="5" customWidth="1"/>
    <col min="1480" max="1480" width="13.375" customWidth="1"/>
    <col min="1481" max="1481" width="5" customWidth="1"/>
    <col min="1482" max="1482" width="13.375" customWidth="1"/>
    <col min="1483" max="1483" width="5" customWidth="1"/>
    <col min="1484" max="1484" width="13.375" customWidth="1"/>
    <col min="1485" max="1485" width="5" customWidth="1"/>
    <col min="1486" max="1486" width="13.375" customWidth="1"/>
    <col min="1487" max="1487" width="5" customWidth="1"/>
    <col min="1488" max="1489" width="11.75" customWidth="1"/>
    <col min="1490" max="1490" width="13.375" customWidth="1"/>
    <col min="1491" max="1491" width="4.875" customWidth="1"/>
    <col min="1492" max="1492" width="13.375" customWidth="1"/>
    <col min="1493" max="1493" width="5" customWidth="1"/>
    <col min="1494" max="1494" width="13.375" customWidth="1"/>
    <col min="1495" max="1495" width="5" customWidth="1"/>
    <col min="1496" max="1496" width="13.375" customWidth="1"/>
    <col min="1497" max="1497" width="5" customWidth="1"/>
    <col min="1498" max="1498" width="13.375" customWidth="1"/>
    <col min="1499" max="1499" width="5" customWidth="1"/>
    <col min="1500" max="1500" width="13.375" customWidth="1"/>
    <col min="1501" max="1501" width="5" customWidth="1"/>
    <col min="1502" max="1502" width="13.375" customWidth="1"/>
    <col min="1503" max="1503" width="5" customWidth="1"/>
    <col min="1504" max="1505" width="11.75" customWidth="1"/>
    <col min="1506" max="1506" width="13.375" customWidth="1"/>
    <col min="1507" max="1507" width="4.875" customWidth="1"/>
    <col min="1508" max="1508" width="13.375" customWidth="1"/>
    <col min="1509" max="1509" width="5" customWidth="1"/>
    <col min="1510" max="1510" width="13.375" customWidth="1"/>
    <col min="1511" max="1511" width="5" customWidth="1"/>
    <col min="1512" max="1512" width="13.375" customWidth="1"/>
    <col min="1513" max="1513" width="5" customWidth="1"/>
    <col min="1514" max="1514" width="13.375" customWidth="1"/>
    <col min="1515" max="1515" width="5" customWidth="1"/>
    <col min="1516" max="1516" width="13.375" customWidth="1"/>
    <col min="1517" max="1517" width="5" customWidth="1"/>
    <col min="1518" max="1518" width="13.375" customWidth="1"/>
    <col min="1519" max="1519" width="5" customWidth="1"/>
    <col min="1714" max="1714" width="13.375" customWidth="1"/>
    <col min="1715" max="1715" width="4.875" customWidth="1"/>
    <col min="1716" max="1716" width="13.375" customWidth="1"/>
    <col min="1717" max="1717" width="5" customWidth="1"/>
    <col min="1718" max="1718" width="13.375" customWidth="1"/>
    <col min="1719" max="1719" width="5" customWidth="1"/>
    <col min="1720" max="1720" width="13.375" customWidth="1"/>
    <col min="1721" max="1721" width="5" customWidth="1"/>
    <col min="1722" max="1722" width="13.375" customWidth="1"/>
    <col min="1723" max="1723" width="5" customWidth="1"/>
    <col min="1724" max="1724" width="13.375" customWidth="1"/>
    <col min="1725" max="1725" width="5" customWidth="1"/>
    <col min="1726" max="1726" width="13.375" customWidth="1"/>
    <col min="1727" max="1727" width="5" customWidth="1"/>
    <col min="1728" max="1729" width="11.75" customWidth="1"/>
    <col min="1730" max="1730" width="13.375" customWidth="1"/>
    <col min="1731" max="1731" width="4.875" customWidth="1"/>
    <col min="1732" max="1732" width="13.375" customWidth="1"/>
    <col min="1733" max="1733" width="5" customWidth="1"/>
    <col min="1734" max="1734" width="13.375" customWidth="1"/>
    <col min="1735" max="1735" width="5" customWidth="1"/>
    <col min="1736" max="1736" width="13.375" customWidth="1"/>
    <col min="1737" max="1737" width="5" customWidth="1"/>
    <col min="1738" max="1738" width="13.375" customWidth="1"/>
    <col min="1739" max="1739" width="5" customWidth="1"/>
    <col min="1740" max="1740" width="13.375" customWidth="1"/>
    <col min="1741" max="1741" width="5" customWidth="1"/>
    <col min="1742" max="1742" width="13.375" customWidth="1"/>
    <col min="1743" max="1743" width="5" customWidth="1"/>
    <col min="1744" max="1745" width="11.75" customWidth="1"/>
    <col min="1746" max="1746" width="13.375" customWidth="1"/>
    <col min="1747" max="1747" width="4.875" customWidth="1"/>
    <col min="1748" max="1748" width="13.375" customWidth="1"/>
    <col min="1749" max="1749" width="5" customWidth="1"/>
    <col min="1750" max="1750" width="13.375" customWidth="1"/>
    <col min="1751" max="1751" width="5" customWidth="1"/>
    <col min="1752" max="1752" width="13.375" customWidth="1"/>
    <col min="1753" max="1753" width="5" customWidth="1"/>
    <col min="1754" max="1754" width="13.375" customWidth="1"/>
    <col min="1755" max="1755" width="5" customWidth="1"/>
    <col min="1756" max="1756" width="13.375" customWidth="1"/>
    <col min="1757" max="1757" width="5" customWidth="1"/>
    <col min="1758" max="1758" width="13.375" customWidth="1"/>
    <col min="1759" max="1759" width="5" customWidth="1"/>
    <col min="1760" max="1761" width="11.75" customWidth="1"/>
    <col min="1762" max="1762" width="13.375" customWidth="1"/>
    <col min="1763" max="1763" width="4.875" customWidth="1"/>
    <col min="1764" max="1764" width="13.375" customWidth="1"/>
    <col min="1765" max="1765" width="5" customWidth="1"/>
    <col min="1766" max="1766" width="13.375" customWidth="1"/>
    <col min="1767" max="1767" width="5" customWidth="1"/>
    <col min="1768" max="1768" width="13.375" customWidth="1"/>
    <col min="1769" max="1769" width="5" customWidth="1"/>
    <col min="1770" max="1770" width="13.375" customWidth="1"/>
    <col min="1771" max="1771" width="5" customWidth="1"/>
    <col min="1772" max="1772" width="13.375" customWidth="1"/>
    <col min="1773" max="1773" width="5" customWidth="1"/>
    <col min="1774" max="1774" width="13.375" customWidth="1"/>
    <col min="1775" max="1775" width="5" customWidth="1"/>
    <col min="1970" max="1970" width="13.375" customWidth="1"/>
    <col min="1971" max="1971" width="4.875" customWidth="1"/>
    <col min="1972" max="1972" width="13.375" customWidth="1"/>
    <col min="1973" max="1973" width="5" customWidth="1"/>
    <col min="1974" max="1974" width="13.375" customWidth="1"/>
    <col min="1975" max="1975" width="5" customWidth="1"/>
    <col min="1976" max="1976" width="13.375" customWidth="1"/>
    <col min="1977" max="1977" width="5" customWidth="1"/>
    <col min="1978" max="1978" width="13.375" customWidth="1"/>
    <col min="1979" max="1979" width="5" customWidth="1"/>
    <col min="1980" max="1980" width="13.375" customWidth="1"/>
    <col min="1981" max="1981" width="5" customWidth="1"/>
    <col min="1982" max="1982" width="13.375" customWidth="1"/>
    <col min="1983" max="1983" width="5" customWidth="1"/>
    <col min="1984" max="1985" width="11.75" customWidth="1"/>
    <col min="1986" max="1986" width="13.375" customWidth="1"/>
    <col min="1987" max="1987" width="4.875" customWidth="1"/>
    <col min="1988" max="1988" width="13.375" customWidth="1"/>
    <col min="1989" max="1989" width="5" customWidth="1"/>
    <col min="1990" max="1990" width="13.375" customWidth="1"/>
    <col min="1991" max="1991" width="5" customWidth="1"/>
    <col min="1992" max="1992" width="13.375" customWidth="1"/>
    <col min="1993" max="1993" width="5" customWidth="1"/>
    <col min="1994" max="1994" width="13.375" customWidth="1"/>
    <col min="1995" max="1995" width="5" customWidth="1"/>
    <col min="1996" max="1996" width="13.375" customWidth="1"/>
    <col min="1997" max="1997" width="5" customWidth="1"/>
    <col min="1998" max="1998" width="13.375" customWidth="1"/>
    <col min="1999" max="1999" width="5" customWidth="1"/>
    <col min="2000" max="2001" width="11.75" customWidth="1"/>
    <col min="2002" max="2002" width="13.375" customWidth="1"/>
    <col min="2003" max="2003" width="4.875" customWidth="1"/>
    <col min="2004" max="2004" width="13.375" customWidth="1"/>
    <col min="2005" max="2005" width="5" customWidth="1"/>
    <col min="2006" max="2006" width="13.375" customWidth="1"/>
    <col min="2007" max="2007" width="5" customWidth="1"/>
    <col min="2008" max="2008" width="13.375" customWidth="1"/>
    <col min="2009" max="2009" width="5" customWidth="1"/>
    <col min="2010" max="2010" width="13.375" customWidth="1"/>
    <col min="2011" max="2011" width="5" customWidth="1"/>
    <col min="2012" max="2012" width="13.375" customWidth="1"/>
    <col min="2013" max="2013" width="5" customWidth="1"/>
    <col min="2014" max="2014" width="13.375" customWidth="1"/>
    <col min="2015" max="2015" width="5" customWidth="1"/>
    <col min="2016" max="2017" width="11.75" customWidth="1"/>
    <col min="2018" max="2018" width="13.375" customWidth="1"/>
    <col min="2019" max="2019" width="4.875" customWidth="1"/>
    <col min="2020" max="2020" width="13.375" customWidth="1"/>
    <col min="2021" max="2021" width="5" customWidth="1"/>
    <col min="2022" max="2022" width="13.375" customWidth="1"/>
    <col min="2023" max="2023" width="5" customWidth="1"/>
    <col min="2024" max="2024" width="13.375" customWidth="1"/>
    <col min="2025" max="2025" width="5" customWidth="1"/>
    <col min="2026" max="2026" width="13.375" customWidth="1"/>
    <col min="2027" max="2027" width="5" customWidth="1"/>
    <col min="2028" max="2028" width="13.375" customWidth="1"/>
    <col min="2029" max="2029" width="5" customWidth="1"/>
    <col min="2030" max="2030" width="13.375" customWidth="1"/>
    <col min="2031" max="2031" width="5" customWidth="1"/>
    <col min="2226" max="2226" width="13.375" customWidth="1"/>
    <col min="2227" max="2227" width="4.875" customWidth="1"/>
    <col min="2228" max="2228" width="13.375" customWidth="1"/>
    <col min="2229" max="2229" width="5" customWidth="1"/>
    <col min="2230" max="2230" width="13.375" customWidth="1"/>
    <col min="2231" max="2231" width="5" customWidth="1"/>
    <col min="2232" max="2232" width="13.375" customWidth="1"/>
    <col min="2233" max="2233" width="5" customWidth="1"/>
    <col min="2234" max="2234" width="13.375" customWidth="1"/>
    <col min="2235" max="2235" width="5" customWidth="1"/>
    <col min="2236" max="2236" width="13.375" customWidth="1"/>
    <col min="2237" max="2237" width="5" customWidth="1"/>
    <col min="2238" max="2238" width="13.375" customWidth="1"/>
    <col min="2239" max="2239" width="5" customWidth="1"/>
    <col min="2240" max="2241" width="11.75" customWidth="1"/>
    <col min="2242" max="2242" width="13.375" customWidth="1"/>
    <col min="2243" max="2243" width="4.875" customWidth="1"/>
    <col min="2244" max="2244" width="13.375" customWidth="1"/>
    <col min="2245" max="2245" width="5" customWidth="1"/>
    <col min="2246" max="2246" width="13.375" customWidth="1"/>
    <col min="2247" max="2247" width="5" customWidth="1"/>
    <col min="2248" max="2248" width="13.375" customWidth="1"/>
    <col min="2249" max="2249" width="5" customWidth="1"/>
    <col min="2250" max="2250" width="13.375" customWidth="1"/>
    <col min="2251" max="2251" width="5" customWidth="1"/>
    <col min="2252" max="2252" width="13.375" customWidth="1"/>
    <col min="2253" max="2253" width="5" customWidth="1"/>
    <col min="2254" max="2254" width="13.375" customWidth="1"/>
    <col min="2255" max="2255" width="5" customWidth="1"/>
    <col min="2256" max="2257" width="11.75" customWidth="1"/>
    <col min="2258" max="2258" width="13.375" customWidth="1"/>
    <col min="2259" max="2259" width="4.875" customWidth="1"/>
    <col min="2260" max="2260" width="13.375" customWidth="1"/>
    <col min="2261" max="2261" width="5" customWidth="1"/>
    <col min="2262" max="2262" width="13.375" customWidth="1"/>
    <col min="2263" max="2263" width="5" customWidth="1"/>
    <col min="2264" max="2264" width="13.375" customWidth="1"/>
    <col min="2265" max="2265" width="5" customWidth="1"/>
    <col min="2266" max="2266" width="13.375" customWidth="1"/>
    <col min="2267" max="2267" width="5" customWidth="1"/>
    <col min="2268" max="2268" width="13.375" customWidth="1"/>
    <col min="2269" max="2269" width="5" customWidth="1"/>
    <col min="2270" max="2270" width="13.375" customWidth="1"/>
    <col min="2271" max="2271" width="5" customWidth="1"/>
    <col min="2272" max="2273" width="11.75" customWidth="1"/>
    <col min="2274" max="2274" width="13.375" customWidth="1"/>
    <col min="2275" max="2275" width="4.875" customWidth="1"/>
    <col min="2276" max="2276" width="13.375" customWidth="1"/>
    <col min="2277" max="2277" width="5" customWidth="1"/>
    <col min="2278" max="2278" width="13.375" customWidth="1"/>
    <col min="2279" max="2279" width="5" customWidth="1"/>
    <col min="2280" max="2280" width="13.375" customWidth="1"/>
    <col min="2281" max="2281" width="5" customWidth="1"/>
    <col min="2282" max="2282" width="13.375" customWidth="1"/>
    <col min="2283" max="2283" width="5" customWidth="1"/>
    <col min="2284" max="2284" width="13.375" customWidth="1"/>
    <col min="2285" max="2285" width="5" customWidth="1"/>
    <col min="2286" max="2286" width="13.375" customWidth="1"/>
    <col min="2287" max="2287" width="5" customWidth="1"/>
    <col min="2482" max="2482" width="13.375" customWidth="1"/>
    <col min="2483" max="2483" width="4.875" customWidth="1"/>
    <col min="2484" max="2484" width="13.375" customWidth="1"/>
    <col min="2485" max="2485" width="5" customWidth="1"/>
    <col min="2486" max="2486" width="13.375" customWidth="1"/>
    <col min="2487" max="2487" width="5" customWidth="1"/>
    <col min="2488" max="2488" width="13.375" customWidth="1"/>
    <col min="2489" max="2489" width="5" customWidth="1"/>
    <col min="2490" max="2490" width="13.375" customWidth="1"/>
    <col min="2491" max="2491" width="5" customWidth="1"/>
    <col min="2492" max="2492" width="13.375" customWidth="1"/>
    <col min="2493" max="2493" width="5" customWidth="1"/>
    <col min="2494" max="2494" width="13.375" customWidth="1"/>
    <col min="2495" max="2495" width="5" customWidth="1"/>
    <col min="2496" max="2497" width="11.75" customWidth="1"/>
    <col min="2498" max="2498" width="13.375" customWidth="1"/>
    <col min="2499" max="2499" width="4.875" customWidth="1"/>
    <col min="2500" max="2500" width="13.375" customWidth="1"/>
    <col min="2501" max="2501" width="5" customWidth="1"/>
    <col min="2502" max="2502" width="13.375" customWidth="1"/>
    <col min="2503" max="2503" width="5" customWidth="1"/>
    <col min="2504" max="2504" width="13.375" customWidth="1"/>
    <col min="2505" max="2505" width="5" customWidth="1"/>
    <col min="2506" max="2506" width="13.375" customWidth="1"/>
    <col min="2507" max="2507" width="5" customWidth="1"/>
    <col min="2508" max="2508" width="13.375" customWidth="1"/>
    <col min="2509" max="2509" width="5" customWidth="1"/>
    <col min="2510" max="2510" width="13.375" customWidth="1"/>
    <col min="2511" max="2511" width="5" customWidth="1"/>
    <col min="2512" max="2513" width="11.75" customWidth="1"/>
    <col min="2514" max="2514" width="13.375" customWidth="1"/>
    <col min="2515" max="2515" width="4.875" customWidth="1"/>
    <col min="2516" max="2516" width="13.375" customWidth="1"/>
    <col min="2517" max="2517" width="5" customWidth="1"/>
    <col min="2518" max="2518" width="13.375" customWidth="1"/>
    <col min="2519" max="2519" width="5" customWidth="1"/>
    <col min="2520" max="2520" width="13.375" customWidth="1"/>
    <col min="2521" max="2521" width="5" customWidth="1"/>
    <col min="2522" max="2522" width="13.375" customWidth="1"/>
    <col min="2523" max="2523" width="5" customWidth="1"/>
    <col min="2524" max="2524" width="13.375" customWidth="1"/>
    <col min="2525" max="2525" width="5" customWidth="1"/>
    <col min="2526" max="2526" width="13.375" customWidth="1"/>
    <col min="2527" max="2527" width="5" customWidth="1"/>
    <col min="2528" max="2529" width="11.75" customWidth="1"/>
    <col min="2530" max="2530" width="13.375" customWidth="1"/>
    <col min="2531" max="2531" width="4.875" customWidth="1"/>
    <col min="2532" max="2532" width="13.375" customWidth="1"/>
    <col min="2533" max="2533" width="5" customWidth="1"/>
    <col min="2534" max="2534" width="13.375" customWidth="1"/>
    <col min="2535" max="2535" width="5" customWidth="1"/>
    <col min="2536" max="2536" width="13.375" customWidth="1"/>
    <col min="2537" max="2537" width="5" customWidth="1"/>
    <col min="2538" max="2538" width="13.375" customWidth="1"/>
    <col min="2539" max="2539" width="5" customWidth="1"/>
    <col min="2540" max="2540" width="13.375" customWidth="1"/>
    <col min="2541" max="2541" width="5" customWidth="1"/>
    <col min="2542" max="2542" width="13.375" customWidth="1"/>
    <col min="2543" max="2543" width="5" customWidth="1"/>
    <col min="2738" max="2738" width="13.375" customWidth="1"/>
    <col min="2739" max="2739" width="4.875" customWidth="1"/>
    <col min="2740" max="2740" width="13.375" customWidth="1"/>
    <col min="2741" max="2741" width="5" customWidth="1"/>
    <col min="2742" max="2742" width="13.375" customWidth="1"/>
    <col min="2743" max="2743" width="5" customWidth="1"/>
    <col min="2744" max="2744" width="13.375" customWidth="1"/>
    <col min="2745" max="2745" width="5" customWidth="1"/>
    <col min="2746" max="2746" width="13.375" customWidth="1"/>
    <col min="2747" max="2747" width="5" customWidth="1"/>
    <col min="2748" max="2748" width="13.375" customWidth="1"/>
    <col min="2749" max="2749" width="5" customWidth="1"/>
    <col min="2750" max="2750" width="13.375" customWidth="1"/>
    <col min="2751" max="2751" width="5" customWidth="1"/>
    <col min="2752" max="2753" width="11.75" customWidth="1"/>
    <col min="2754" max="2754" width="13.375" customWidth="1"/>
    <col min="2755" max="2755" width="4.875" customWidth="1"/>
    <col min="2756" max="2756" width="13.375" customWidth="1"/>
    <col min="2757" max="2757" width="5" customWidth="1"/>
    <col min="2758" max="2758" width="13.375" customWidth="1"/>
    <col min="2759" max="2759" width="5" customWidth="1"/>
    <col min="2760" max="2760" width="13.375" customWidth="1"/>
    <col min="2761" max="2761" width="5" customWidth="1"/>
    <col min="2762" max="2762" width="13.375" customWidth="1"/>
    <col min="2763" max="2763" width="5" customWidth="1"/>
    <col min="2764" max="2764" width="13.375" customWidth="1"/>
    <col min="2765" max="2765" width="5" customWidth="1"/>
    <col min="2766" max="2766" width="13.375" customWidth="1"/>
    <col min="2767" max="2767" width="5" customWidth="1"/>
    <col min="2768" max="2769" width="11.75" customWidth="1"/>
    <col min="2770" max="2770" width="13.375" customWidth="1"/>
    <col min="2771" max="2771" width="4.875" customWidth="1"/>
    <col min="2772" max="2772" width="13.375" customWidth="1"/>
    <col min="2773" max="2773" width="5" customWidth="1"/>
    <col min="2774" max="2774" width="13.375" customWidth="1"/>
    <col min="2775" max="2775" width="5" customWidth="1"/>
    <col min="2776" max="2776" width="13.375" customWidth="1"/>
    <col min="2777" max="2777" width="5" customWidth="1"/>
    <col min="2778" max="2778" width="13.375" customWidth="1"/>
    <col min="2779" max="2779" width="5" customWidth="1"/>
    <col min="2780" max="2780" width="13.375" customWidth="1"/>
    <col min="2781" max="2781" width="5" customWidth="1"/>
    <col min="2782" max="2782" width="13.375" customWidth="1"/>
    <col min="2783" max="2783" width="5" customWidth="1"/>
    <col min="2784" max="2785" width="11.75" customWidth="1"/>
    <col min="2786" max="2786" width="13.375" customWidth="1"/>
    <col min="2787" max="2787" width="4.875" customWidth="1"/>
    <col min="2788" max="2788" width="13.375" customWidth="1"/>
    <col min="2789" max="2789" width="5" customWidth="1"/>
    <col min="2790" max="2790" width="13.375" customWidth="1"/>
    <col min="2791" max="2791" width="5" customWidth="1"/>
    <col min="2792" max="2792" width="13.375" customWidth="1"/>
    <col min="2793" max="2793" width="5" customWidth="1"/>
    <col min="2794" max="2794" width="13.375" customWidth="1"/>
    <col min="2795" max="2795" width="5" customWidth="1"/>
    <col min="2796" max="2796" width="13.375" customWidth="1"/>
    <col min="2797" max="2797" width="5" customWidth="1"/>
    <col min="2798" max="2798" width="13.375" customWidth="1"/>
    <col min="2799" max="2799" width="5" customWidth="1"/>
    <col min="2994" max="2994" width="13.375" customWidth="1"/>
    <col min="2995" max="2995" width="4.875" customWidth="1"/>
    <col min="2996" max="2996" width="13.375" customWidth="1"/>
    <col min="2997" max="2997" width="5" customWidth="1"/>
    <col min="2998" max="2998" width="13.375" customWidth="1"/>
    <col min="2999" max="2999" width="5" customWidth="1"/>
    <col min="3000" max="3000" width="13.375" customWidth="1"/>
    <col min="3001" max="3001" width="5" customWidth="1"/>
    <col min="3002" max="3002" width="13.375" customWidth="1"/>
    <col min="3003" max="3003" width="5" customWidth="1"/>
    <col min="3004" max="3004" width="13.375" customWidth="1"/>
    <col min="3005" max="3005" width="5" customWidth="1"/>
    <col min="3006" max="3006" width="13.375" customWidth="1"/>
    <col min="3007" max="3007" width="5" customWidth="1"/>
    <col min="3008" max="3009" width="11.75" customWidth="1"/>
    <col min="3010" max="3010" width="13.375" customWidth="1"/>
    <col min="3011" max="3011" width="4.875" customWidth="1"/>
    <col min="3012" max="3012" width="13.375" customWidth="1"/>
    <col min="3013" max="3013" width="5" customWidth="1"/>
    <col min="3014" max="3014" width="13.375" customWidth="1"/>
    <col min="3015" max="3015" width="5" customWidth="1"/>
    <col min="3016" max="3016" width="13.375" customWidth="1"/>
    <col min="3017" max="3017" width="5" customWidth="1"/>
    <col min="3018" max="3018" width="13.375" customWidth="1"/>
    <col min="3019" max="3019" width="5" customWidth="1"/>
    <col min="3020" max="3020" width="13.375" customWidth="1"/>
    <col min="3021" max="3021" width="5" customWidth="1"/>
    <col min="3022" max="3022" width="13.375" customWidth="1"/>
    <col min="3023" max="3023" width="5" customWidth="1"/>
    <col min="3024" max="3025" width="11.75" customWidth="1"/>
    <col min="3026" max="3026" width="13.375" customWidth="1"/>
    <col min="3027" max="3027" width="4.875" customWidth="1"/>
    <col min="3028" max="3028" width="13.375" customWidth="1"/>
    <col min="3029" max="3029" width="5" customWidth="1"/>
    <col min="3030" max="3030" width="13.375" customWidth="1"/>
    <col min="3031" max="3031" width="5" customWidth="1"/>
    <col min="3032" max="3032" width="13.375" customWidth="1"/>
    <col min="3033" max="3033" width="5" customWidth="1"/>
    <col min="3034" max="3034" width="13.375" customWidth="1"/>
    <col min="3035" max="3035" width="5" customWidth="1"/>
    <col min="3036" max="3036" width="13.375" customWidth="1"/>
    <col min="3037" max="3037" width="5" customWidth="1"/>
    <col min="3038" max="3038" width="13.375" customWidth="1"/>
    <col min="3039" max="3039" width="5" customWidth="1"/>
    <col min="3040" max="3041" width="11.75" customWidth="1"/>
    <col min="3042" max="3042" width="13.375" customWidth="1"/>
    <col min="3043" max="3043" width="4.875" customWidth="1"/>
    <col min="3044" max="3044" width="13.375" customWidth="1"/>
    <col min="3045" max="3045" width="5" customWidth="1"/>
    <col min="3046" max="3046" width="13.375" customWidth="1"/>
    <col min="3047" max="3047" width="5" customWidth="1"/>
    <col min="3048" max="3048" width="13.375" customWidth="1"/>
    <col min="3049" max="3049" width="5" customWidth="1"/>
    <col min="3050" max="3050" width="13.375" customWidth="1"/>
    <col min="3051" max="3051" width="5" customWidth="1"/>
    <col min="3052" max="3052" width="13.375" customWidth="1"/>
    <col min="3053" max="3053" width="5" customWidth="1"/>
    <col min="3054" max="3054" width="13.375" customWidth="1"/>
    <col min="3055" max="3055" width="5" customWidth="1"/>
    <col min="3250" max="3250" width="13.375" customWidth="1"/>
    <col min="3251" max="3251" width="4.875" customWidth="1"/>
    <col min="3252" max="3252" width="13.375" customWidth="1"/>
    <col min="3253" max="3253" width="5" customWidth="1"/>
    <col min="3254" max="3254" width="13.375" customWidth="1"/>
    <col min="3255" max="3255" width="5" customWidth="1"/>
    <col min="3256" max="3256" width="13.375" customWidth="1"/>
    <col min="3257" max="3257" width="5" customWidth="1"/>
    <col min="3258" max="3258" width="13.375" customWidth="1"/>
    <col min="3259" max="3259" width="5" customWidth="1"/>
    <col min="3260" max="3260" width="13.375" customWidth="1"/>
    <col min="3261" max="3261" width="5" customWidth="1"/>
    <col min="3262" max="3262" width="13.375" customWidth="1"/>
    <col min="3263" max="3263" width="5" customWidth="1"/>
    <col min="3264" max="3265" width="11.75" customWidth="1"/>
    <col min="3266" max="3266" width="13.375" customWidth="1"/>
    <col min="3267" max="3267" width="4.875" customWidth="1"/>
    <col min="3268" max="3268" width="13.375" customWidth="1"/>
    <col min="3269" max="3269" width="5" customWidth="1"/>
    <col min="3270" max="3270" width="13.375" customWidth="1"/>
    <col min="3271" max="3271" width="5" customWidth="1"/>
    <col min="3272" max="3272" width="13.375" customWidth="1"/>
    <col min="3273" max="3273" width="5" customWidth="1"/>
    <col min="3274" max="3274" width="13.375" customWidth="1"/>
    <col min="3275" max="3275" width="5" customWidth="1"/>
    <col min="3276" max="3276" width="13.375" customWidth="1"/>
    <col min="3277" max="3277" width="5" customWidth="1"/>
    <col min="3278" max="3278" width="13.375" customWidth="1"/>
    <col min="3279" max="3279" width="5" customWidth="1"/>
    <col min="3280" max="3281" width="11.75" customWidth="1"/>
    <col min="3282" max="3282" width="13.375" customWidth="1"/>
    <col min="3283" max="3283" width="4.875" customWidth="1"/>
    <col min="3284" max="3284" width="13.375" customWidth="1"/>
    <col min="3285" max="3285" width="5" customWidth="1"/>
    <col min="3286" max="3286" width="13.375" customWidth="1"/>
    <col min="3287" max="3287" width="5" customWidth="1"/>
    <col min="3288" max="3288" width="13.375" customWidth="1"/>
    <col min="3289" max="3289" width="5" customWidth="1"/>
    <col min="3290" max="3290" width="13.375" customWidth="1"/>
    <col min="3291" max="3291" width="5" customWidth="1"/>
    <col min="3292" max="3292" width="13.375" customWidth="1"/>
    <col min="3293" max="3293" width="5" customWidth="1"/>
    <col min="3294" max="3294" width="13.375" customWidth="1"/>
    <col min="3295" max="3295" width="5" customWidth="1"/>
    <col min="3296" max="3297" width="11.75" customWidth="1"/>
    <col min="3298" max="3298" width="13.375" customWidth="1"/>
    <col min="3299" max="3299" width="4.875" customWidth="1"/>
    <col min="3300" max="3300" width="13.375" customWidth="1"/>
    <col min="3301" max="3301" width="5" customWidth="1"/>
    <col min="3302" max="3302" width="13.375" customWidth="1"/>
    <col min="3303" max="3303" width="5" customWidth="1"/>
    <col min="3304" max="3304" width="13.375" customWidth="1"/>
    <col min="3305" max="3305" width="5" customWidth="1"/>
    <col min="3306" max="3306" width="13.375" customWidth="1"/>
    <col min="3307" max="3307" width="5" customWidth="1"/>
    <col min="3308" max="3308" width="13.375" customWidth="1"/>
    <col min="3309" max="3309" width="5" customWidth="1"/>
    <col min="3310" max="3310" width="13.375" customWidth="1"/>
    <col min="3311" max="3311" width="5" customWidth="1"/>
    <col min="3506" max="3506" width="13.375" customWidth="1"/>
    <col min="3507" max="3507" width="4.875" customWidth="1"/>
    <col min="3508" max="3508" width="13.375" customWidth="1"/>
    <col min="3509" max="3509" width="5" customWidth="1"/>
    <col min="3510" max="3510" width="13.375" customWidth="1"/>
    <col min="3511" max="3511" width="5" customWidth="1"/>
    <col min="3512" max="3512" width="13.375" customWidth="1"/>
    <col min="3513" max="3513" width="5" customWidth="1"/>
    <col min="3514" max="3514" width="13.375" customWidth="1"/>
    <col min="3515" max="3515" width="5" customWidth="1"/>
    <col min="3516" max="3516" width="13.375" customWidth="1"/>
    <col min="3517" max="3517" width="5" customWidth="1"/>
    <col min="3518" max="3518" width="13.375" customWidth="1"/>
    <col min="3519" max="3519" width="5" customWidth="1"/>
    <col min="3520" max="3521" width="11.75" customWidth="1"/>
    <col min="3522" max="3522" width="13.375" customWidth="1"/>
    <col min="3523" max="3523" width="4.875" customWidth="1"/>
    <col min="3524" max="3524" width="13.375" customWidth="1"/>
    <col min="3525" max="3525" width="5" customWidth="1"/>
    <col min="3526" max="3526" width="13.375" customWidth="1"/>
    <col min="3527" max="3527" width="5" customWidth="1"/>
    <col min="3528" max="3528" width="13.375" customWidth="1"/>
    <col min="3529" max="3529" width="5" customWidth="1"/>
    <col min="3530" max="3530" width="13.375" customWidth="1"/>
    <col min="3531" max="3531" width="5" customWidth="1"/>
    <col min="3532" max="3532" width="13.375" customWidth="1"/>
    <col min="3533" max="3533" width="5" customWidth="1"/>
    <col min="3534" max="3534" width="13.375" customWidth="1"/>
    <col min="3535" max="3535" width="5" customWidth="1"/>
    <col min="3536" max="3537" width="11.75" customWidth="1"/>
    <col min="3538" max="3538" width="13.375" customWidth="1"/>
    <col min="3539" max="3539" width="4.875" customWidth="1"/>
    <col min="3540" max="3540" width="13.375" customWidth="1"/>
    <col min="3541" max="3541" width="5" customWidth="1"/>
    <col min="3542" max="3542" width="13.375" customWidth="1"/>
    <col min="3543" max="3543" width="5" customWidth="1"/>
    <col min="3544" max="3544" width="13.375" customWidth="1"/>
    <col min="3545" max="3545" width="5" customWidth="1"/>
    <col min="3546" max="3546" width="13.375" customWidth="1"/>
    <col min="3547" max="3547" width="5" customWidth="1"/>
    <col min="3548" max="3548" width="13.375" customWidth="1"/>
    <col min="3549" max="3549" width="5" customWidth="1"/>
    <col min="3550" max="3550" width="13.375" customWidth="1"/>
    <col min="3551" max="3551" width="5" customWidth="1"/>
    <col min="3552" max="3553" width="11.75" customWidth="1"/>
    <col min="3554" max="3554" width="13.375" customWidth="1"/>
    <col min="3555" max="3555" width="4.875" customWidth="1"/>
    <col min="3556" max="3556" width="13.375" customWidth="1"/>
    <col min="3557" max="3557" width="5" customWidth="1"/>
    <col min="3558" max="3558" width="13.375" customWidth="1"/>
    <col min="3559" max="3559" width="5" customWidth="1"/>
    <col min="3560" max="3560" width="13.375" customWidth="1"/>
    <col min="3561" max="3561" width="5" customWidth="1"/>
    <col min="3562" max="3562" width="13.375" customWidth="1"/>
    <col min="3563" max="3563" width="5" customWidth="1"/>
    <col min="3564" max="3564" width="13.375" customWidth="1"/>
    <col min="3565" max="3565" width="5" customWidth="1"/>
    <col min="3566" max="3566" width="13.375" customWidth="1"/>
    <col min="3567" max="3567" width="5" customWidth="1"/>
    <col min="3762" max="3762" width="13.375" customWidth="1"/>
    <col min="3763" max="3763" width="4.875" customWidth="1"/>
    <col min="3764" max="3764" width="13.375" customWidth="1"/>
    <col min="3765" max="3765" width="5" customWidth="1"/>
    <col min="3766" max="3766" width="13.375" customWidth="1"/>
    <col min="3767" max="3767" width="5" customWidth="1"/>
    <col min="3768" max="3768" width="13.375" customWidth="1"/>
    <col min="3769" max="3769" width="5" customWidth="1"/>
    <col min="3770" max="3770" width="13.375" customWidth="1"/>
    <col min="3771" max="3771" width="5" customWidth="1"/>
    <col min="3772" max="3772" width="13.375" customWidth="1"/>
    <col min="3773" max="3773" width="5" customWidth="1"/>
    <col min="3774" max="3774" width="13.375" customWidth="1"/>
    <col min="3775" max="3775" width="5" customWidth="1"/>
    <col min="3776" max="3777" width="11.75" customWidth="1"/>
    <col min="3778" max="3778" width="13.375" customWidth="1"/>
    <col min="3779" max="3779" width="4.875" customWidth="1"/>
    <col min="3780" max="3780" width="13.375" customWidth="1"/>
    <col min="3781" max="3781" width="5" customWidth="1"/>
    <col min="3782" max="3782" width="13.375" customWidth="1"/>
    <col min="3783" max="3783" width="5" customWidth="1"/>
    <col min="3784" max="3784" width="13.375" customWidth="1"/>
    <col min="3785" max="3785" width="5" customWidth="1"/>
    <col min="3786" max="3786" width="13.375" customWidth="1"/>
    <col min="3787" max="3787" width="5" customWidth="1"/>
    <col min="3788" max="3788" width="13.375" customWidth="1"/>
    <col min="3789" max="3789" width="5" customWidth="1"/>
    <col min="3790" max="3790" width="13.375" customWidth="1"/>
    <col min="3791" max="3791" width="5" customWidth="1"/>
    <col min="3792" max="3793" width="11.75" customWidth="1"/>
    <col min="3794" max="3794" width="13.375" customWidth="1"/>
    <col min="3795" max="3795" width="4.875" customWidth="1"/>
    <col min="3796" max="3796" width="13.375" customWidth="1"/>
    <col min="3797" max="3797" width="5" customWidth="1"/>
    <col min="3798" max="3798" width="13.375" customWidth="1"/>
    <col min="3799" max="3799" width="5" customWidth="1"/>
    <col min="3800" max="3800" width="13.375" customWidth="1"/>
    <col min="3801" max="3801" width="5" customWidth="1"/>
    <col min="3802" max="3802" width="13.375" customWidth="1"/>
    <col min="3803" max="3803" width="5" customWidth="1"/>
    <col min="3804" max="3804" width="13.375" customWidth="1"/>
    <col min="3805" max="3805" width="5" customWidth="1"/>
    <col min="3806" max="3806" width="13.375" customWidth="1"/>
    <col min="3807" max="3807" width="5" customWidth="1"/>
    <col min="3808" max="3809" width="11.75" customWidth="1"/>
    <col min="3810" max="3810" width="13.375" customWidth="1"/>
    <col min="3811" max="3811" width="4.875" customWidth="1"/>
    <col min="3812" max="3812" width="13.375" customWidth="1"/>
    <col min="3813" max="3813" width="5" customWidth="1"/>
    <col min="3814" max="3814" width="13.375" customWidth="1"/>
    <col min="3815" max="3815" width="5" customWidth="1"/>
    <col min="3816" max="3816" width="13.375" customWidth="1"/>
    <col min="3817" max="3817" width="5" customWidth="1"/>
    <col min="3818" max="3818" width="13.375" customWidth="1"/>
    <col min="3819" max="3819" width="5" customWidth="1"/>
    <col min="3820" max="3820" width="13.375" customWidth="1"/>
    <col min="3821" max="3821" width="5" customWidth="1"/>
    <col min="3822" max="3822" width="13.375" customWidth="1"/>
    <col min="3823" max="3823" width="5" customWidth="1"/>
    <col min="4018" max="4018" width="13.375" customWidth="1"/>
    <col min="4019" max="4019" width="4.875" customWidth="1"/>
    <col min="4020" max="4020" width="13.375" customWidth="1"/>
    <col min="4021" max="4021" width="5" customWidth="1"/>
    <col min="4022" max="4022" width="13.375" customWidth="1"/>
    <col min="4023" max="4023" width="5" customWidth="1"/>
    <col min="4024" max="4024" width="13.375" customWidth="1"/>
    <col min="4025" max="4025" width="5" customWidth="1"/>
    <col min="4026" max="4026" width="13.375" customWidth="1"/>
    <col min="4027" max="4027" width="5" customWidth="1"/>
    <col min="4028" max="4028" width="13.375" customWidth="1"/>
    <col min="4029" max="4029" width="5" customWidth="1"/>
    <col min="4030" max="4030" width="13.375" customWidth="1"/>
    <col min="4031" max="4031" width="5" customWidth="1"/>
    <col min="4032" max="4033" width="11.75" customWidth="1"/>
    <col min="4034" max="4034" width="13.375" customWidth="1"/>
    <col min="4035" max="4035" width="4.875" customWidth="1"/>
    <col min="4036" max="4036" width="13.375" customWidth="1"/>
    <col min="4037" max="4037" width="5" customWidth="1"/>
    <col min="4038" max="4038" width="13.375" customWidth="1"/>
    <col min="4039" max="4039" width="5" customWidth="1"/>
    <col min="4040" max="4040" width="13.375" customWidth="1"/>
    <col min="4041" max="4041" width="5" customWidth="1"/>
    <col min="4042" max="4042" width="13.375" customWidth="1"/>
    <col min="4043" max="4043" width="5" customWidth="1"/>
    <col min="4044" max="4044" width="13.375" customWidth="1"/>
    <col min="4045" max="4045" width="5" customWidth="1"/>
    <col min="4046" max="4046" width="13.375" customWidth="1"/>
    <col min="4047" max="4047" width="5" customWidth="1"/>
    <col min="4048" max="4049" width="11.75" customWidth="1"/>
    <col min="4050" max="4050" width="13.375" customWidth="1"/>
    <col min="4051" max="4051" width="4.875" customWidth="1"/>
    <col min="4052" max="4052" width="13.375" customWidth="1"/>
    <col min="4053" max="4053" width="5" customWidth="1"/>
    <col min="4054" max="4054" width="13.375" customWidth="1"/>
    <col min="4055" max="4055" width="5" customWidth="1"/>
    <col min="4056" max="4056" width="13.375" customWidth="1"/>
    <col min="4057" max="4057" width="5" customWidth="1"/>
    <col min="4058" max="4058" width="13.375" customWidth="1"/>
    <col min="4059" max="4059" width="5" customWidth="1"/>
    <col min="4060" max="4060" width="13.375" customWidth="1"/>
    <col min="4061" max="4061" width="5" customWidth="1"/>
    <col min="4062" max="4062" width="13.375" customWidth="1"/>
    <col min="4063" max="4063" width="5" customWidth="1"/>
    <col min="4064" max="4065" width="11.75" customWidth="1"/>
    <col min="4066" max="4066" width="13.375" customWidth="1"/>
    <col min="4067" max="4067" width="4.875" customWidth="1"/>
    <col min="4068" max="4068" width="13.375" customWidth="1"/>
    <col min="4069" max="4069" width="5" customWidth="1"/>
    <col min="4070" max="4070" width="13.375" customWidth="1"/>
    <col min="4071" max="4071" width="5" customWidth="1"/>
    <col min="4072" max="4072" width="13.375" customWidth="1"/>
    <col min="4073" max="4073" width="5" customWidth="1"/>
    <col min="4074" max="4074" width="13.375" customWidth="1"/>
    <col min="4075" max="4075" width="5" customWidth="1"/>
    <col min="4076" max="4076" width="13.375" customWidth="1"/>
    <col min="4077" max="4077" width="5" customWidth="1"/>
    <col min="4078" max="4078" width="13.375" customWidth="1"/>
    <col min="4079" max="4079" width="5" customWidth="1"/>
    <col min="4274" max="4274" width="13.375" customWidth="1"/>
    <col min="4275" max="4275" width="4.875" customWidth="1"/>
    <col min="4276" max="4276" width="13.375" customWidth="1"/>
    <col min="4277" max="4277" width="5" customWidth="1"/>
    <col min="4278" max="4278" width="13.375" customWidth="1"/>
    <col min="4279" max="4279" width="5" customWidth="1"/>
    <col min="4280" max="4280" width="13.375" customWidth="1"/>
    <col min="4281" max="4281" width="5" customWidth="1"/>
    <col min="4282" max="4282" width="13.375" customWidth="1"/>
    <col min="4283" max="4283" width="5" customWidth="1"/>
    <col min="4284" max="4284" width="13.375" customWidth="1"/>
    <col min="4285" max="4285" width="5" customWidth="1"/>
    <col min="4286" max="4286" width="13.375" customWidth="1"/>
    <col min="4287" max="4287" width="5" customWidth="1"/>
    <col min="4288" max="4289" width="11.75" customWidth="1"/>
    <col min="4290" max="4290" width="13.375" customWidth="1"/>
    <col min="4291" max="4291" width="4.875" customWidth="1"/>
    <col min="4292" max="4292" width="13.375" customWidth="1"/>
    <col min="4293" max="4293" width="5" customWidth="1"/>
    <col min="4294" max="4294" width="13.375" customWidth="1"/>
    <col min="4295" max="4295" width="5" customWidth="1"/>
    <col min="4296" max="4296" width="13.375" customWidth="1"/>
    <col min="4297" max="4297" width="5" customWidth="1"/>
    <col min="4298" max="4298" width="13.375" customWidth="1"/>
    <col min="4299" max="4299" width="5" customWidth="1"/>
    <col min="4300" max="4300" width="13.375" customWidth="1"/>
    <col min="4301" max="4301" width="5" customWidth="1"/>
    <col min="4302" max="4302" width="13.375" customWidth="1"/>
    <col min="4303" max="4303" width="5" customWidth="1"/>
    <col min="4304" max="4305" width="11.75" customWidth="1"/>
    <col min="4306" max="4306" width="13.375" customWidth="1"/>
    <col min="4307" max="4307" width="4.875" customWidth="1"/>
    <col min="4308" max="4308" width="13.375" customWidth="1"/>
    <col min="4309" max="4309" width="5" customWidth="1"/>
    <col min="4310" max="4310" width="13.375" customWidth="1"/>
    <col min="4311" max="4311" width="5" customWidth="1"/>
    <col min="4312" max="4312" width="13.375" customWidth="1"/>
    <col min="4313" max="4313" width="5" customWidth="1"/>
    <col min="4314" max="4314" width="13.375" customWidth="1"/>
    <col min="4315" max="4315" width="5" customWidth="1"/>
    <col min="4316" max="4316" width="13.375" customWidth="1"/>
    <col min="4317" max="4317" width="5" customWidth="1"/>
    <col min="4318" max="4318" width="13.375" customWidth="1"/>
    <col min="4319" max="4319" width="5" customWidth="1"/>
    <col min="4320" max="4321" width="11.75" customWidth="1"/>
    <col min="4322" max="4322" width="13.375" customWidth="1"/>
    <col min="4323" max="4323" width="4.875" customWidth="1"/>
    <col min="4324" max="4324" width="13.375" customWidth="1"/>
    <col min="4325" max="4325" width="5" customWidth="1"/>
    <col min="4326" max="4326" width="13.375" customWidth="1"/>
    <col min="4327" max="4327" width="5" customWidth="1"/>
    <col min="4328" max="4328" width="13.375" customWidth="1"/>
    <col min="4329" max="4329" width="5" customWidth="1"/>
    <col min="4330" max="4330" width="13.375" customWidth="1"/>
    <col min="4331" max="4331" width="5" customWidth="1"/>
    <col min="4332" max="4332" width="13.375" customWidth="1"/>
    <col min="4333" max="4333" width="5" customWidth="1"/>
    <col min="4334" max="4334" width="13.375" customWidth="1"/>
    <col min="4335" max="4335" width="5" customWidth="1"/>
    <col min="4530" max="4530" width="13.375" customWidth="1"/>
    <col min="4531" max="4531" width="4.875" customWidth="1"/>
    <col min="4532" max="4532" width="13.375" customWidth="1"/>
    <col min="4533" max="4533" width="5" customWidth="1"/>
    <col min="4534" max="4534" width="13.375" customWidth="1"/>
    <col min="4535" max="4535" width="5" customWidth="1"/>
    <col min="4536" max="4536" width="13.375" customWidth="1"/>
    <col min="4537" max="4537" width="5" customWidth="1"/>
    <col min="4538" max="4538" width="13.375" customWidth="1"/>
    <col min="4539" max="4539" width="5" customWidth="1"/>
    <col min="4540" max="4540" width="13.375" customWidth="1"/>
    <col min="4541" max="4541" width="5" customWidth="1"/>
    <col min="4542" max="4542" width="13.375" customWidth="1"/>
    <col min="4543" max="4543" width="5" customWidth="1"/>
    <col min="4544" max="4545" width="11.75" customWidth="1"/>
    <col min="4546" max="4546" width="13.375" customWidth="1"/>
    <col min="4547" max="4547" width="4.875" customWidth="1"/>
    <col min="4548" max="4548" width="13.375" customWidth="1"/>
    <col min="4549" max="4549" width="5" customWidth="1"/>
    <col min="4550" max="4550" width="13.375" customWidth="1"/>
    <col min="4551" max="4551" width="5" customWidth="1"/>
    <col min="4552" max="4552" width="13.375" customWidth="1"/>
    <col min="4553" max="4553" width="5" customWidth="1"/>
    <col min="4554" max="4554" width="13.375" customWidth="1"/>
    <col min="4555" max="4555" width="5" customWidth="1"/>
    <col min="4556" max="4556" width="13.375" customWidth="1"/>
    <col min="4557" max="4557" width="5" customWidth="1"/>
    <col min="4558" max="4558" width="13.375" customWidth="1"/>
    <col min="4559" max="4559" width="5" customWidth="1"/>
    <col min="4560" max="4561" width="11.75" customWidth="1"/>
    <col min="4562" max="4562" width="13.375" customWidth="1"/>
    <col min="4563" max="4563" width="4.875" customWidth="1"/>
    <col min="4564" max="4564" width="13.375" customWidth="1"/>
    <col min="4565" max="4565" width="5" customWidth="1"/>
    <col min="4566" max="4566" width="13.375" customWidth="1"/>
    <col min="4567" max="4567" width="5" customWidth="1"/>
    <col min="4568" max="4568" width="13.375" customWidth="1"/>
    <col min="4569" max="4569" width="5" customWidth="1"/>
    <col min="4570" max="4570" width="13.375" customWidth="1"/>
    <col min="4571" max="4571" width="5" customWidth="1"/>
    <col min="4572" max="4572" width="13.375" customWidth="1"/>
    <col min="4573" max="4573" width="5" customWidth="1"/>
    <col min="4574" max="4574" width="13.375" customWidth="1"/>
    <col min="4575" max="4575" width="5" customWidth="1"/>
    <col min="4576" max="4577" width="11.75" customWidth="1"/>
    <col min="4578" max="4578" width="13.375" customWidth="1"/>
    <col min="4579" max="4579" width="4.875" customWidth="1"/>
    <col min="4580" max="4580" width="13.375" customWidth="1"/>
    <col min="4581" max="4581" width="5" customWidth="1"/>
    <col min="4582" max="4582" width="13.375" customWidth="1"/>
    <col min="4583" max="4583" width="5" customWidth="1"/>
    <col min="4584" max="4584" width="13.375" customWidth="1"/>
    <col min="4585" max="4585" width="5" customWidth="1"/>
    <col min="4586" max="4586" width="13.375" customWidth="1"/>
    <col min="4587" max="4587" width="5" customWidth="1"/>
    <col min="4588" max="4588" width="13.375" customWidth="1"/>
    <col min="4589" max="4589" width="5" customWidth="1"/>
    <col min="4590" max="4590" width="13.375" customWidth="1"/>
    <col min="4591" max="4591" width="5" customWidth="1"/>
    <col min="4786" max="4786" width="13.375" customWidth="1"/>
    <col min="4787" max="4787" width="4.875" customWidth="1"/>
    <col min="4788" max="4788" width="13.375" customWidth="1"/>
    <col min="4789" max="4789" width="5" customWidth="1"/>
    <col min="4790" max="4790" width="13.375" customWidth="1"/>
    <col min="4791" max="4791" width="5" customWidth="1"/>
    <col min="4792" max="4792" width="13.375" customWidth="1"/>
    <col min="4793" max="4793" width="5" customWidth="1"/>
    <col min="4794" max="4794" width="13.375" customWidth="1"/>
    <col min="4795" max="4795" width="5" customWidth="1"/>
    <col min="4796" max="4796" width="13.375" customWidth="1"/>
    <col min="4797" max="4797" width="5" customWidth="1"/>
    <col min="4798" max="4798" width="13.375" customWidth="1"/>
    <col min="4799" max="4799" width="5" customWidth="1"/>
    <col min="4800" max="4801" width="11.75" customWidth="1"/>
    <col min="4802" max="4802" width="13.375" customWidth="1"/>
    <col min="4803" max="4803" width="4.875" customWidth="1"/>
    <col min="4804" max="4804" width="13.375" customWidth="1"/>
    <col min="4805" max="4805" width="5" customWidth="1"/>
    <col min="4806" max="4806" width="13.375" customWidth="1"/>
    <col min="4807" max="4807" width="5" customWidth="1"/>
    <col min="4808" max="4808" width="13.375" customWidth="1"/>
    <col min="4809" max="4809" width="5" customWidth="1"/>
    <col min="4810" max="4810" width="13.375" customWidth="1"/>
    <col min="4811" max="4811" width="5" customWidth="1"/>
    <col min="4812" max="4812" width="13.375" customWidth="1"/>
    <col min="4813" max="4813" width="5" customWidth="1"/>
    <col min="4814" max="4814" width="13.375" customWidth="1"/>
    <col min="4815" max="4815" width="5" customWidth="1"/>
    <col min="4816" max="4817" width="11.75" customWidth="1"/>
    <col min="4818" max="4818" width="13.375" customWidth="1"/>
    <col min="4819" max="4819" width="4.875" customWidth="1"/>
    <col min="4820" max="4820" width="13.375" customWidth="1"/>
    <col min="4821" max="4821" width="5" customWidth="1"/>
    <col min="4822" max="4822" width="13.375" customWidth="1"/>
    <col min="4823" max="4823" width="5" customWidth="1"/>
    <col min="4824" max="4824" width="13.375" customWidth="1"/>
    <col min="4825" max="4825" width="5" customWidth="1"/>
    <col min="4826" max="4826" width="13.375" customWidth="1"/>
    <col min="4827" max="4827" width="5" customWidth="1"/>
    <col min="4828" max="4828" width="13.375" customWidth="1"/>
    <col min="4829" max="4829" width="5" customWidth="1"/>
    <col min="4830" max="4830" width="13.375" customWidth="1"/>
    <col min="4831" max="4831" width="5" customWidth="1"/>
    <col min="4832" max="4833" width="11.75" customWidth="1"/>
    <col min="4834" max="4834" width="13.375" customWidth="1"/>
    <col min="4835" max="4835" width="4.875" customWidth="1"/>
    <col min="4836" max="4836" width="13.375" customWidth="1"/>
    <col min="4837" max="4837" width="5" customWidth="1"/>
    <col min="4838" max="4838" width="13.375" customWidth="1"/>
    <col min="4839" max="4839" width="5" customWidth="1"/>
    <col min="4840" max="4840" width="13.375" customWidth="1"/>
    <col min="4841" max="4841" width="5" customWidth="1"/>
    <col min="4842" max="4842" width="13.375" customWidth="1"/>
    <col min="4843" max="4843" width="5" customWidth="1"/>
    <col min="4844" max="4844" width="13.375" customWidth="1"/>
    <col min="4845" max="4845" width="5" customWidth="1"/>
    <col min="4846" max="4846" width="13.375" customWidth="1"/>
    <col min="4847" max="4847" width="5" customWidth="1"/>
    <col min="5042" max="5042" width="13.375" customWidth="1"/>
    <col min="5043" max="5043" width="4.875" customWidth="1"/>
    <col min="5044" max="5044" width="13.375" customWidth="1"/>
    <col min="5045" max="5045" width="5" customWidth="1"/>
    <col min="5046" max="5046" width="13.375" customWidth="1"/>
    <col min="5047" max="5047" width="5" customWidth="1"/>
    <col min="5048" max="5048" width="13.375" customWidth="1"/>
    <col min="5049" max="5049" width="5" customWidth="1"/>
    <col min="5050" max="5050" width="13.375" customWidth="1"/>
    <col min="5051" max="5051" width="5" customWidth="1"/>
    <col min="5052" max="5052" width="13.375" customWidth="1"/>
    <col min="5053" max="5053" width="5" customWidth="1"/>
    <col min="5054" max="5054" width="13.375" customWidth="1"/>
    <col min="5055" max="5055" width="5" customWidth="1"/>
    <col min="5056" max="5057" width="11.75" customWidth="1"/>
    <col min="5058" max="5058" width="13.375" customWidth="1"/>
    <col min="5059" max="5059" width="4.875" customWidth="1"/>
    <col min="5060" max="5060" width="13.375" customWidth="1"/>
    <col min="5061" max="5061" width="5" customWidth="1"/>
    <col min="5062" max="5062" width="13.375" customWidth="1"/>
    <col min="5063" max="5063" width="5" customWidth="1"/>
    <col min="5064" max="5064" width="13.375" customWidth="1"/>
    <col min="5065" max="5065" width="5" customWidth="1"/>
    <col min="5066" max="5066" width="13.375" customWidth="1"/>
    <col min="5067" max="5067" width="5" customWidth="1"/>
    <col min="5068" max="5068" width="13.375" customWidth="1"/>
    <col min="5069" max="5069" width="5" customWidth="1"/>
    <col min="5070" max="5070" width="13.375" customWidth="1"/>
    <col min="5071" max="5071" width="5" customWidth="1"/>
    <col min="5072" max="5073" width="11.75" customWidth="1"/>
    <col min="5074" max="5074" width="13.375" customWidth="1"/>
    <col min="5075" max="5075" width="4.875" customWidth="1"/>
    <col min="5076" max="5076" width="13.375" customWidth="1"/>
    <col min="5077" max="5077" width="5" customWidth="1"/>
    <col min="5078" max="5078" width="13.375" customWidth="1"/>
    <col min="5079" max="5079" width="5" customWidth="1"/>
    <col min="5080" max="5080" width="13.375" customWidth="1"/>
    <col min="5081" max="5081" width="5" customWidth="1"/>
    <col min="5082" max="5082" width="13.375" customWidth="1"/>
    <col min="5083" max="5083" width="5" customWidth="1"/>
    <col min="5084" max="5084" width="13.375" customWidth="1"/>
    <col min="5085" max="5085" width="5" customWidth="1"/>
    <col min="5086" max="5086" width="13.375" customWidth="1"/>
    <col min="5087" max="5087" width="5" customWidth="1"/>
    <col min="5088" max="5089" width="11.75" customWidth="1"/>
    <col min="5090" max="5090" width="13.375" customWidth="1"/>
    <col min="5091" max="5091" width="4.875" customWidth="1"/>
    <col min="5092" max="5092" width="13.375" customWidth="1"/>
    <col min="5093" max="5093" width="5" customWidth="1"/>
    <col min="5094" max="5094" width="13.375" customWidth="1"/>
    <col min="5095" max="5095" width="5" customWidth="1"/>
    <col min="5096" max="5096" width="13.375" customWidth="1"/>
    <col min="5097" max="5097" width="5" customWidth="1"/>
    <col min="5098" max="5098" width="13.375" customWidth="1"/>
    <col min="5099" max="5099" width="5" customWidth="1"/>
    <col min="5100" max="5100" width="13.375" customWidth="1"/>
    <col min="5101" max="5101" width="5" customWidth="1"/>
    <col min="5102" max="5102" width="13.375" customWidth="1"/>
    <col min="5103" max="5103" width="5" customWidth="1"/>
    <col min="5298" max="5298" width="13.375" customWidth="1"/>
    <col min="5299" max="5299" width="4.875" customWidth="1"/>
    <col min="5300" max="5300" width="13.375" customWidth="1"/>
    <col min="5301" max="5301" width="5" customWidth="1"/>
    <col min="5302" max="5302" width="13.375" customWidth="1"/>
    <col min="5303" max="5303" width="5" customWidth="1"/>
    <col min="5304" max="5304" width="13.375" customWidth="1"/>
    <col min="5305" max="5305" width="5" customWidth="1"/>
    <col min="5306" max="5306" width="13.375" customWidth="1"/>
    <col min="5307" max="5307" width="5" customWidth="1"/>
    <col min="5308" max="5308" width="13.375" customWidth="1"/>
    <col min="5309" max="5309" width="5" customWidth="1"/>
    <col min="5310" max="5310" width="13.375" customWidth="1"/>
    <col min="5311" max="5311" width="5" customWidth="1"/>
    <col min="5312" max="5313" width="11.75" customWidth="1"/>
    <col min="5314" max="5314" width="13.375" customWidth="1"/>
    <col min="5315" max="5315" width="4.875" customWidth="1"/>
    <col min="5316" max="5316" width="13.375" customWidth="1"/>
    <col min="5317" max="5317" width="5" customWidth="1"/>
    <col min="5318" max="5318" width="13.375" customWidth="1"/>
    <col min="5319" max="5319" width="5" customWidth="1"/>
    <col min="5320" max="5320" width="13.375" customWidth="1"/>
    <col min="5321" max="5321" width="5" customWidth="1"/>
    <col min="5322" max="5322" width="13.375" customWidth="1"/>
    <col min="5323" max="5323" width="5" customWidth="1"/>
    <col min="5324" max="5324" width="13.375" customWidth="1"/>
    <col min="5325" max="5325" width="5" customWidth="1"/>
    <col min="5326" max="5326" width="13.375" customWidth="1"/>
    <col min="5327" max="5327" width="5" customWidth="1"/>
    <col min="5328" max="5329" width="11.75" customWidth="1"/>
    <col min="5330" max="5330" width="13.375" customWidth="1"/>
    <col min="5331" max="5331" width="4.875" customWidth="1"/>
    <col min="5332" max="5332" width="13.375" customWidth="1"/>
    <col min="5333" max="5333" width="5" customWidth="1"/>
    <col min="5334" max="5334" width="13.375" customWidth="1"/>
    <col min="5335" max="5335" width="5" customWidth="1"/>
    <col min="5336" max="5336" width="13.375" customWidth="1"/>
    <col min="5337" max="5337" width="5" customWidth="1"/>
    <col min="5338" max="5338" width="13.375" customWidth="1"/>
    <col min="5339" max="5339" width="5" customWidth="1"/>
    <col min="5340" max="5340" width="13.375" customWidth="1"/>
    <col min="5341" max="5341" width="5" customWidth="1"/>
    <col min="5342" max="5342" width="13.375" customWidth="1"/>
    <col min="5343" max="5343" width="5" customWidth="1"/>
    <col min="5344" max="5345" width="11.75" customWidth="1"/>
    <col min="5346" max="5346" width="13.375" customWidth="1"/>
    <col min="5347" max="5347" width="4.875" customWidth="1"/>
    <col min="5348" max="5348" width="13.375" customWidth="1"/>
    <col min="5349" max="5349" width="5" customWidth="1"/>
    <col min="5350" max="5350" width="13.375" customWidth="1"/>
    <col min="5351" max="5351" width="5" customWidth="1"/>
    <col min="5352" max="5352" width="13.375" customWidth="1"/>
    <col min="5353" max="5353" width="5" customWidth="1"/>
    <col min="5354" max="5354" width="13.375" customWidth="1"/>
    <col min="5355" max="5355" width="5" customWidth="1"/>
    <col min="5356" max="5356" width="13.375" customWidth="1"/>
    <col min="5357" max="5357" width="5" customWidth="1"/>
    <col min="5358" max="5358" width="13.375" customWidth="1"/>
    <col min="5359" max="5359" width="5" customWidth="1"/>
    <col min="5554" max="5554" width="13.375" customWidth="1"/>
    <col min="5555" max="5555" width="4.875" customWidth="1"/>
    <col min="5556" max="5556" width="13.375" customWidth="1"/>
    <col min="5557" max="5557" width="5" customWidth="1"/>
    <col min="5558" max="5558" width="13.375" customWidth="1"/>
    <col min="5559" max="5559" width="5" customWidth="1"/>
    <col min="5560" max="5560" width="13.375" customWidth="1"/>
    <col min="5561" max="5561" width="5" customWidth="1"/>
    <col min="5562" max="5562" width="13.375" customWidth="1"/>
    <col min="5563" max="5563" width="5" customWidth="1"/>
    <col min="5564" max="5564" width="13.375" customWidth="1"/>
    <col min="5565" max="5565" width="5" customWidth="1"/>
    <col min="5566" max="5566" width="13.375" customWidth="1"/>
    <col min="5567" max="5567" width="5" customWidth="1"/>
    <col min="5568" max="5569" width="11.75" customWidth="1"/>
    <col min="5570" max="5570" width="13.375" customWidth="1"/>
    <col min="5571" max="5571" width="4.875" customWidth="1"/>
    <col min="5572" max="5572" width="13.375" customWidth="1"/>
    <col min="5573" max="5573" width="5" customWidth="1"/>
    <col min="5574" max="5574" width="13.375" customWidth="1"/>
    <col min="5575" max="5575" width="5" customWidth="1"/>
    <col min="5576" max="5576" width="13.375" customWidth="1"/>
    <col min="5577" max="5577" width="5" customWidth="1"/>
    <col min="5578" max="5578" width="13.375" customWidth="1"/>
    <col min="5579" max="5579" width="5" customWidth="1"/>
    <col min="5580" max="5580" width="13.375" customWidth="1"/>
    <col min="5581" max="5581" width="5" customWidth="1"/>
    <col min="5582" max="5582" width="13.375" customWidth="1"/>
    <col min="5583" max="5583" width="5" customWidth="1"/>
    <col min="5584" max="5585" width="11.75" customWidth="1"/>
    <col min="5586" max="5586" width="13.375" customWidth="1"/>
    <col min="5587" max="5587" width="4.875" customWidth="1"/>
    <col min="5588" max="5588" width="13.375" customWidth="1"/>
    <col min="5589" max="5589" width="5" customWidth="1"/>
    <col min="5590" max="5590" width="13.375" customWidth="1"/>
    <col min="5591" max="5591" width="5" customWidth="1"/>
    <col min="5592" max="5592" width="13.375" customWidth="1"/>
    <col min="5593" max="5593" width="5" customWidth="1"/>
    <col min="5594" max="5594" width="13.375" customWidth="1"/>
    <col min="5595" max="5595" width="5" customWidth="1"/>
    <col min="5596" max="5596" width="13.375" customWidth="1"/>
    <col min="5597" max="5597" width="5" customWidth="1"/>
    <col min="5598" max="5598" width="13.375" customWidth="1"/>
    <col min="5599" max="5599" width="5" customWidth="1"/>
    <col min="5600" max="5601" width="11.75" customWidth="1"/>
    <col min="5602" max="5602" width="13.375" customWidth="1"/>
    <col min="5603" max="5603" width="4.875" customWidth="1"/>
    <col min="5604" max="5604" width="13.375" customWidth="1"/>
    <col min="5605" max="5605" width="5" customWidth="1"/>
    <col min="5606" max="5606" width="13.375" customWidth="1"/>
    <col min="5607" max="5607" width="5" customWidth="1"/>
    <col min="5608" max="5608" width="13.375" customWidth="1"/>
    <col min="5609" max="5609" width="5" customWidth="1"/>
    <col min="5610" max="5610" width="13.375" customWidth="1"/>
    <col min="5611" max="5611" width="5" customWidth="1"/>
    <col min="5612" max="5612" width="13.375" customWidth="1"/>
    <col min="5613" max="5613" width="5" customWidth="1"/>
    <col min="5614" max="5614" width="13.375" customWidth="1"/>
    <col min="5615" max="5615" width="5" customWidth="1"/>
    <col min="5810" max="5810" width="13.375" customWidth="1"/>
    <col min="5811" max="5811" width="4.875" customWidth="1"/>
    <col min="5812" max="5812" width="13.375" customWidth="1"/>
    <col min="5813" max="5813" width="5" customWidth="1"/>
    <col min="5814" max="5814" width="13.375" customWidth="1"/>
    <col min="5815" max="5815" width="5" customWidth="1"/>
    <col min="5816" max="5816" width="13.375" customWidth="1"/>
    <col min="5817" max="5817" width="5" customWidth="1"/>
    <col min="5818" max="5818" width="13.375" customWidth="1"/>
    <col min="5819" max="5819" width="5" customWidth="1"/>
    <col min="5820" max="5820" width="13.375" customWidth="1"/>
    <col min="5821" max="5821" width="5" customWidth="1"/>
    <col min="5822" max="5822" width="13.375" customWidth="1"/>
    <col min="5823" max="5823" width="5" customWidth="1"/>
    <col min="5824" max="5825" width="11.75" customWidth="1"/>
    <col min="5826" max="5826" width="13.375" customWidth="1"/>
    <col min="5827" max="5827" width="4.875" customWidth="1"/>
    <col min="5828" max="5828" width="13.375" customWidth="1"/>
    <col min="5829" max="5829" width="5" customWidth="1"/>
    <col min="5830" max="5830" width="13.375" customWidth="1"/>
    <col min="5831" max="5831" width="5" customWidth="1"/>
    <col min="5832" max="5832" width="13.375" customWidth="1"/>
    <col min="5833" max="5833" width="5" customWidth="1"/>
    <col min="5834" max="5834" width="13.375" customWidth="1"/>
    <col min="5835" max="5835" width="5" customWidth="1"/>
    <col min="5836" max="5836" width="13.375" customWidth="1"/>
    <col min="5837" max="5837" width="5" customWidth="1"/>
    <col min="5838" max="5838" width="13.375" customWidth="1"/>
    <col min="5839" max="5839" width="5" customWidth="1"/>
    <col min="5840" max="5841" width="11.75" customWidth="1"/>
    <col min="5842" max="5842" width="13.375" customWidth="1"/>
    <col min="5843" max="5843" width="4.875" customWidth="1"/>
    <col min="5844" max="5844" width="13.375" customWidth="1"/>
    <col min="5845" max="5845" width="5" customWidth="1"/>
    <col min="5846" max="5846" width="13.375" customWidth="1"/>
    <col min="5847" max="5847" width="5" customWidth="1"/>
    <col min="5848" max="5848" width="13.375" customWidth="1"/>
    <col min="5849" max="5849" width="5" customWidth="1"/>
    <col min="5850" max="5850" width="13.375" customWidth="1"/>
    <col min="5851" max="5851" width="5" customWidth="1"/>
    <col min="5852" max="5852" width="13.375" customWidth="1"/>
    <col min="5853" max="5853" width="5" customWidth="1"/>
    <col min="5854" max="5854" width="13.375" customWidth="1"/>
    <col min="5855" max="5855" width="5" customWidth="1"/>
    <col min="5856" max="5857" width="11.75" customWidth="1"/>
    <col min="5858" max="5858" width="13.375" customWidth="1"/>
    <col min="5859" max="5859" width="4.875" customWidth="1"/>
    <col min="5860" max="5860" width="13.375" customWidth="1"/>
    <col min="5861" max="5861" width="5" customWidth="1"/>
    <col min="5862" max="5862" width="13.375" customWidth="1"/>
    <col min="5863" max="5863" width="5" customWidth="1"/>
    <col min="5864" max="5864" width="13.375" customWidth="1"/>
    <col min="5865" max="5865" width="5" customWidth="1"/>
    <col min="5866" max="5866" width="13.375" customWidth="1"/>
    <col min="5867" max="5867" width="5" customWidth="1"/>
    <col min="5868" max="5868" width="13.375" customWidth="1"/>
    <col min="5869" max="5869" width="5" customWidth="1"/>
    <col min="5870" max="5870" width="13.375" customWidth="1"/>
    <col min="5871" max="5871" width="5" customWidth="1"/>
    <col min="6066" max="6066" width="13.375" customWidth="1"/>
    <col min="6067" max="6067" width="4.875" customWidth="1"/>
    <col min="6068" max="6068" width="13.375" customWidth="1"/>
    <col min="6069" max="6069" width="5" customWidth="1"/>
    <col min="6070" max="6070" width="13.375" customWidth="1"/>
    <col min="6071" max="6071" width="5" customWidth="1"/>
    <col min="6072" max="6072" width="13.375" customWidth="1"/>
    <col min="6073" max="6073" width="5" customWidth="1"/>
    <col min="6074" max="6074" width="13.375" customWidth="1"/>
    <col min="6075" max="6075" width="5" customWidth="1"/>
    <col min="6076" max="6076" width="13.375" customWidth="1"/>
    <col min="6077" max="6077" width="5" customWidth="1"/>
    <col min="6078" max="6078" width="13.375" customWidth="1"/>
    <col min="6079" max="6079" width="5" customWidth="1"/>
    <col min="6080" max="6081" width="11.75" customWidth="1"/>
    <col min="6082" max="6082" width="13.375" customWidth="1"/>
    <col min="6083" max="6083" width="4.875" customWidth="1"/>
    <col min="6084" max="6084" width="13.375" customWidth="1"/>
    <col min="6085" max="6085" width="5" customWidth="1"/>
    <col min="6086" max="6086" width="13.375" customWidth="1"/>
    <col min="6087" max="6087" width="5" customWidth="1"/>
    <col min="6088" max="6088" width="13.375" customWidth="1"/>
    <col min="6089" max="6089" width="5" customWidth="1"/>
    <col min="6090" max="6090" width="13.375" customWidth="1"/>
    <col min="6091" max="6091" width="5" customWidth="1"/>
    <col min="6092" max="6092" width="13.375" customWidth="1"/>
    <col min="6093" max="6093" width="5" customWidth="1"/>
    <col min="6094" max="6094" width="13.375" customWidth="1"/>
    <col min="6095" max="6095" width="5" customWidth="1"/>
    <col min="6096" max="6097" width="11.75" customWidth="1"/>
    <col min="6098" max="6098" width="13.375" customWidth="1"/>
    <col min="6099" max="6099" width="4.875" customWidth="1"/>
    <col min="6100" max="6100" width="13.375" customWidth="1"/>
    <col min="6101" max="6101" width="5" customWidth="1"/>
    <col min="6102" max="6102" width="13.375" customWidth="1"/>
    <col min="6103" max="6103" width="5" customWidth="1"/>
    <col min="6104" max="6104" width="13.375" customWidth="1"/>
    <col min="6105" max="6105" width="5" customWidth="1"/>
    <col min="6106" max="6106" width="13.375" customWidth="1"/>
    <col min="6107" max="6107" width="5" customWidth="1"/>
    <col min="6108" max="6108" width="13.375" customWidth="1"/>
    <col min="6109" max="6109" width="5" customWidth="1"/>
    <col min="6110" max="6110" width="13.375" customWidth="1"/>
    <col min="6111" max="6111" width="5" customWidth="1"/>
    <col min="6112" max="6113" width="11.75" customWidth="1"/>
    <col min="6114" max="6114" width="13.375" customWidth="1"/>
    <col min="6115" max="6115" width="4.875" customWidth="1"/>
    <col min="6116" max="6116" width="13.375" customWidth="1"/>
    <col min="6117" max="6117" width="5" customWidth="1"/>
    <col min="6118" max="6118" width="13.375" customWidth="1"/>
    <col min="6119" max="6119" width="5" customWidth="1"/>
    <col min="6120" max="6120" width="13.375" customWidth="1"/>
    <col min="6121" max="6121" width="5" customWidth="1"/>
    <col min="6122" max="6122" width="13.375" customWidth="1"/>
    <col min="6123" max="6123" width="5" customWidth="1"/>
    <col min="6124" max="6124" width="13.375" customWidth="1"/>
    <col min="6125" max="6125" width="5" customWidth="1"/>
    <col min="6126" max="6126" width="13.375" customWidth="1"/>
    <col min="6127" max="6127" width="5" customWidth="1"/>
    <col min="6322" max="6322" width="13.375" customWidth="1"/>
    <col min="6323" max="6323" width="4.875" customWidth="1"/>
    <col min="6324" max="6324" width="13.375" customWidth="1"/>
    <col min="6325" max="6325" width="5" customWidth="1"/>
    <col min="6326" max="6326" width="13.375" customWidth="1"/>
    <col min="6327" max="6327" width="5" customWidth="1"/>
    <col min="6328" max="6328" width="13.375" customWidth="1"/>
    <col min="6329" max="6329" width="5" customWidth="1"/>
    <col min="6330" max="6330" width="13.375" customWidth="1"/>
    <col min="6331" max="6331" width="5" customWidth="1"/>
    <col min="6332" max="6332" width="13.375" customWidth="1"/>
    <col min="6333" max="6333" width="5" customWidth="1"/>
    <col min="6334" max="6334" width="13.375" customWidth="1"/>
    <col min="6335" max="6335" width="5" customWidth="1"/>
    <col min="6336" max="6337" width="11.75" customWidth="1"/>
    <col min="6338" max="6338" width="13.375" customWidth="1"/>
    <col min="6339" max="6339" width="4.875" customWidth="1"/>
    <col min="6340" max="6340" width="13.375" customWidth="1"/>
    <col min="6341" max="6341" width="5" customWidth="1"/>
    <col min="6342" max="6342" width="13.375" customWidth="1"/>
    <col min="6343" max="6343" width="5" customWidth="1"/>
    <col min="6344" max="6344" width="13.375" customWidth="1"/>
    <col min="6345" max="6345" width="5" customWidth="1"/>
    <col min="6346" max="6346" width="13.375" customWidth="1"/>
    <col min="6347" max="6347" width="5" customWidth="1"/>
    <col min="6348" max="6348" width="13.375" customWidth="1"/>
    <col min="6349" max="6349" width="5" customWidth="1"/>
    <col min="6350" max="6350" width="13.375" customWidth="1"/>
    <col min="6351" max="6351" width="5" customWidth="1"/>
    <col min="6352" max="6353" width="11.75" customWidth="1"/>
    <col min="6354" max="6354" width="13.375" customWidth="1"/>
    <col min="6355" max="6355" width="4.875" customWidth="1"/>
    <col min="6356" max="6356" width="13.375" customWidth="1"/>
    <col min="6357" max="6357" width="5" customWidth="1"/>
    <col min="6358" max="6358" width="13.375" customWidth="1"/>
    <col min="6359" max="6359" width="5" customWidth="1"/>
    <col min="6360" max="6360" width="13.375" customWidth="1"/>
    <col min="6361" max="6361" width="5" customWidth="1"/>
    <col min="6362" max="6362" width="13.375" customWidth="1"/>
    <col min="6363" max="6363" width="5" customWidth="1"/>
    <col min="6364" max="6364" width="13.375" customWidth="1"/>
    <col min="6365" max="6365" width="5" customWidth="1"/>
    <col min="6366" max="6366" width="13.375" customWidth="1"/>
    <col min="6367" max="6367" width="5" customWidth="1"/>
    <col min="6368" max="6369" width="11.75" customWidth="1"/>
    <col min="6370" max="6370" width="13.375" customWidth="1"/>
    <col min="6371" max="6371" width="4.875" customWidth="1"/>
    <col min="6372" max="6372" width="13.375" customWidth="1"/>
    <col min="6373" max="6373" width="5" customWidth="1"/>
    <col min="6374" max="6374" width="13.375" customWidth="1"/>
    <col min="6375" max="6375" width="5" customWidth="1"/>
    <col min="6376" max="6376" width="13.375" customWidth="1"/>
    <col min="6377" max="6377" width="5" customWidth="1"/>
    <col min="6378" max="6378" width="13.375" customWidth="1"/>
    <col min="6379" max="6379" width="5" customWidth="1"/>
    <col min="6380" max="6380" width="13.375" customWidth="1"/>
    <col min="6381" max="6381" width="5" customWidth="1"/>
    <col min="6382" max="6382" width="13.375" customWidth="1"/>
    <col min="6383" max="6383" width="5" customWidth="1"/>
    <col min="6578" max="6578" width="13.375" customWidth="1"/>
    <col min="6579" max="6579" width="4.875" customWidth="1"/>
    <col min="6580" max="6580" width="13.375" customWidth="1"/>
    <col min="6581" max="6581" width="5" customWidth="1"/>
    <col min="6582" max="6582" width="13.375" customWidth="1"/>
    <col min="6583" max="6583" width="5" customWidth="1"/>
    <col min="6584" max="6584" width="13.375" customWidth="1"/>
    <col min="6585" max="6585" width="5" customWidth="1"/>
    <col min="6586" max="6586" width="13.375" customWidth="1"/>
    <col min="6587" max="6587" width="5" customWidth="1"/>
    <col min="6588" max="6588" width="13.375" customWidth="1"/>
    <col min="6589" max="6589" width="5" customWidth="1"/>
    <col min="6590" max="6590" width="13.375" customWidth="1"/>
    <col min="6591" max="6591" width="5" customWidth="1"/>
    <col min="6592" max="6593" width="11.75" customWidth="1"/>
    <col min="6594" max="6594" width="13.375" customWidth="1"/>
    <col min="6595" max="6595" width="4.875" customWidth="1"/>
    <col min="6596" max="6596" width="13.375" customWidth="1"/>
    <col min="6597" max="6597" width="5" customWidth="1"/>
    <col min="6598" max="6598" width="13.375" customWidth="1"/>
    <col min="6599" max="6599" width="5" customWidth="1"/>
    <col min="6600" max="6600" width="13.375" customWidth="1"/>
    <col min="6601" max="6601" width="5" customWidth="1"/>
    <col min="6602" max="6602" width="13.375" customWidth="1"/>
    <col min="6603" max="6603" width="5" customWidth="1"/>
    <col min="6604" max="6604" width="13.375" customWidth="1"/>
    <col min="6605" max="6605" width="5" customWidth="1"/>
    <col min="6606" max="6606" width="13.375" customWidth="1"/>
    <col min="6607" max="6607" width="5" customWidth="1"/>
    <col min="6608" max="6609" width="11.75" customWidth="1"/>
    <col min="6610" max="6610" width="13.375" customWidth="1"/>
    <col min="6611" max="6611" width="4.875" customWidth="1"/>
    <col min="6612" max="6612" width="13.375" customWidth="1"/>
    <col min="6613" max="6613" width="5" customWidth="1"/>
    <col min="6614" max="6614" width="13.375" customWidth="1"/>
    <col min="6615" max="6615" width="5" customWidth="1"/>
    <col min="6616" max="6616" width="13.375" customWidth="1"/>
    <col min="6617" max="6617" width="5" customWidth="1"/>
    <col min="6618" max="6618" width="13.375" customWidth="1"/>
    <col min="6619" max="6619" width="5" customWidth="1"/>
    <col min="6620" max="6620" width="13.375" customWidth="1"/>
    <col min="6621" max="6621" width="5" customWidth="1"/>
    <col min="6622" max="6622" width="13.375" customWidth="1"/>
    <col min="6623" max="6623" width="5" customWidth="1"/>
    <col min="6624" max="6625" width="11.75" customWidth="1"/>
    <col min="6626" max="6626" width="13.375" customWidth="1"/>
    <col min="6627" max="6627" width="4.875" customWidth="1"/>
    <col min="6628" max="6628" width="13.375" customWidth="1"/>
    <col min="6629" max="6629" width="5" customWidth="1"/>
    <col min="6630" max="6630" width="13.375" customWidth="1"/>
    <col min="6631" max="6631" width="5" customWidth="1"/>
    <col min="6632" max="6632" width="13.375" customWidth="1"/>
    <col min="6633" max="6633" width="5" customWidth="1"/>
    <col min="6634" max="6634" width="13.375" customWidth="1"/>
    <col min="6635" max="6635" width="5" customWidth="1"/>
    <col min="6636" max="6636" width="13.375" customWidth="1"/>
    <col min="6637" max="6637" width="5" customWidth="1"/>
    <col min="6638" max="6638" width="13.375" customWidth="1"/>
    <col min="6639" max="6639" width="5" customWidth="1"/>
    <col min="6834" max="6834" width="13.375" customWidth="1"/>
    <col min="6835" max="6835" width="4.875" customWidth="1"/>
    <col min="6836" max="6836" width="13.375" customWidth="1"/>
    <col min="6837" max="6837" width="5" customWidth="1"/>
    <col min="6838" max="6838" width="13.375" customWidth="1"/>
    <col min="6839" max="6839" width="5" customWidth="1"/>
    <col min="6840" max="6840" width="13.375" customWidth="1"/>
    <col min="6841" max="6841" width="5" customWidth="1"/>
    <col min="6842" max="6842" width="13.375" customWidth="1"/>
    <col min="6843" max="6843" width="5" customWidth="1"/>
    <col min="6844" max="6844" width="13.375" customWidth="1"/>
    <col min="6845" max="6845" width="5" customWidth="1"/>
    <col min="6846" max="6846" width="13.375" customWidth="1"/>
    <col min="6847" max="6847" width="5" customWidth="1"/>
    <col min="6848" max="6849" width="11.75" customWidth="1"/>
    <col min="6850" max="6850" width="13.375" customWidth="1"/>
    <col min="6851" max="6851" width="4.875" customWidth="1"/>
    <col min="6852" max="6852" width="13.375" customWidth="1"/>
    <col min="6853" max="6853" width="5" customWidth="1"/>
    <col min="6854" max="6854" width="13.375" customWidth="1"/>
    <col min="6855" max="6855" width="5" customWidth="1"/>
    <col min="6856" max="6856" width="13.375" customWidth="1"/>
    <col min="6857" max="6857" width="5" customWidth="1"/>
    <col min="6858" max="6858" width="13.375" customWidth="1"/>
    <col min="6859" max="6859" width="5" customWidth="1"/>
    <col min="6860" max="6860" width="13.375" customWidth="1"/>
    <col min="6861" max="6861" width="5" customWidth="1"/>
    <col min="6862" max="6862" width="13.375" customWidth="1"/>
    <col min="6863" max="6863" width="5" customWidth="1"/>
    <col min="6864" max="6865" width="11.75" customWidth="1"/>
    <col min="6866" max="6866" width="13.375" customWidth="1"/>
    <col min="6867" max="6867" width="4.875" customWidth="1"/>
    <col min="6868" max="6868" width="13.375" customWidth="1"/>
    <col min="6869" max="6869" width="5" customWidth="1"/>
    <col min="6870" max="6870" width="13.375" customWidth="1"/>
    <col min="6871" max="6871" width="5" customWidth="1"/>
    <col min="6872" max="6872" width="13.375" customWidth="1"/>
    <col min="6873" max="6873" width="5" customWidth="1"/>
    <col min="6874" max="6874" width="13.375" customWidth="1"/>
    <col min="6875" max="6875" width="5" customWidth="1"/>
    <col min="6876" max="6876" width="13.375" customWidth="1"/>
    <col min="6877" max="6877" width="5" customWidth="1"/>
    <col min="6878" max="6878" width="13.375" customWidth="1"/>
    <col min="6879" max="6879" width="5" customWidth="1"/>
    <col min="6880" max="6881" width="11.75" customWidth="1"/>
    <col min="6882" max="6882" width="13.375" customWidth="1"/>
    <col min="6883" max="6883" width="4.875" customWidth="1"/>
    <col min="6884" max="6884" width="13.375" customWidth="1"/>
    <col min="6885" max="6885" width="5" customWidth="1"/>
    <col min="6886" max="6886" width="13.375" customWidth="1"/>
    <col min="6887" max="6887" width="5" customWidth="1"/>
    <col min="6888" max="6888" width="13.375" customWidth="1"/>
    <col min="6889" max="6889" width="5" customWidth="1"/>
    <col min="6890" max="6890" width="13.375" customWidth="1"/>
    <col min="6891" max="6891" width="5" customWidth="1"/>
    <col min="6892" max="6892" width="13.375" customWidth="1"/>
    <col min="6893" max="6893" width="5" customWidth="1"/>
    <col min="6894" max="6894" width="13.375" customWidth="1"/>
    <col min="6895" max="6895" width="5" customWidth="1"/>
    <col min="7090" max="7090" width="13.375" customWidth="1"/>
    <col min="7091" max="7091" width="4.875" customWidth="1"/>
    <col min="7092" max="7092" width="13.375" customWidth="1"/>
    <col min="7093" max="7093" width="5" customWidth="1"/>
    <col min="7094" max="7094" width="13.375" customWidth="1"/>
    <col min="7095" max="7095" width="5" customWidth="1"/>
    <col min="7096" max="7096" width="13.375" customWidth="1"/>
    <col min="7097" max="7097" width="5" customWidth="1"/>
    <col min="7098" max="7098" width="13.375" customWidth="1"/>
    <col min="7099" max="7099" width="5" customWidth="1"/>
    <col min="7100" max="7100" width="13.375" customWidth="1"/>
    <col min="7101" max="7101" width="5" customWidth="1"/>
    <col min="7102" max="7102" width="13.375" customWidth="1"/>
    <col min="7103" max="7103" width="5" customWidth="1"/>
    <col min="7104" max="7105" width="11.75" customWidth="1"/>
    <col min="7106" max="7106" width="13.375" customWidth="1"/>
    <col min="7107" max="7107" width="4.875" customWidth="1"/>
    <col min="7108" max="7108" width="13.375" customWidth="1"/>
    <col min="7109" max="7109" width="5" customWidth="1"/>
    <col min="7110" max="7110" width="13.375" customWidth="1"/>
    <col min="7111" max="7111" width="5" customWidth="1"/>
    <col min="7112" max="7112" width="13.375" customWidth="1"/>
    <col min="7113" max="7113" width="5" customWidth="1"/>
    <col min="7114" max="7114" width="13.375" customWidth="1"/>
    <col min="7115" max="7115" width="5" customWidth="1"/>
    <col min="7116" max="7116" width="13.375" customWidth="1"/>
    <col min="7117" max="7117" width="5" customWidth="1"/>
    <col min="7118" max="7118" width="13.375" customWidth="1"/>
    <col min="7119" max="7119" width="5" customWidth="1"/>
    <col min="7120" max="7121" width="11.75" customWidth="1"/>
    <col min="7122" max="7122" width="13.375" customWidth="1"/>
    <col min="7123" max="7123" width="4.875" customWidth="1"/>
    <col min="7124" max="7124" width="13.375" customWidth="1"/>
    <col min="7125" max="7125" width="5" customWidth="1"/>
    <col min="7126" max="7126" width="13.375" customWidth="1"/>
    <col min="7127" max="7127" width="5" customWidth="1"/>
    <col min="7128" max="7128" width="13.375" customWidth="1"/>
    <col min="7129" max="7129" width="5" customWidth="1"/>
    <col min="7130" max="7130" width="13.375" customWidth="1"/>
    <col min="7131" max="7131" width="5" customWidth="1"/>
    <col min="7132" max="7132" width="13.375" customWidth="1"/>
    <col min="7133" max="7133" width="5" customWidth="1"/>
    <col min="7134" max="7134" width="13.375" customWidth="1"/>
    <col min="7135" max="7135" width="5" customWidth="1"/>
    <col min="7136" max="7137" width="11.75" customWidth="1"/>
    <col min="7138" max="7138" width="13.375" customWidth="1"/>
    <col min="7139" max="7139" width="4.875" customWidth="1"/>
    <col min="7140" max="7140" width="13.375" customWidth="1"/>
    <col min="7141" max="7141" width="5" customWidth="1"/>
    <col min="7142" max="7142" width="13.375" customWidth="1"/>
    <col min="7143" max="7143" width="5" customWidth="1"/>
    <col min="7144" max="7144" width="13.375" customWidth="1"/>
    <col min="7145" max="7145" width="5" customWidth="1"/>
    <col min="7146" max="7146" width="13.375" customWidth="1"/>
    <col min="7147" max="7147" width="5" customWidth="1"/>
    <col min="7148" max="7148" width="13.375" customWidth="1"/>
    <col min="7149" max="7149" width="5" customWidth="1"/>
    <col min="7150" max="7150" width="13.375" customWidth="1"/>
    <col min="7151" max="7151" width="5" customWidth="1"/>
    <col min="7346" max="7346" width="13.375" customWidth="1"/>
    <col min="7347" max="7347" width="4.875" customWidth="1"/>
    <col min="7348" max="7348" width="13.375" customWidth="1"/>
    <col min="7349" max="7349" width="5" customWidth="1"/>
    <col min="7350" max="7350" width="13.375" customWidth="1"/>
    <col min="7351" max="7351" width="5" customWidth="1"/>
    <col min="7352" max="7352" width="13.375" customWidth="1"/>
    <col min="7353" max="7353" width="5" customWidth="1"/>
    <col min="7354" max="7354" width="13.375" customWidth="1"/>
    <col min="7355" max="7355" width="5" customWidth="1"/>
    <col min="7356" max="7356" width="13.375" customWidth="1"/>
    <col min="7357" max="7357" width="5" customWidth="1"/>
    <col min="7358" max="7358" width="13.375" customWidth="1"/>
    <col min="7359" max="7359" width="5" customWidth="1"/>
    <col min="7360" max="7361" width="11.75" customWidth="1"/>
    <col min="7362" max="7362" width="13.375" customWidth="1"/>
    <col min="7363" max="7363" width="4.875" customWidth="1"/>
    <col min="7364" max="7364" width="13.375" customWidth="1"/>
    <col min="7365" max="7365" width="5" customWidth="1"/>
    <col min="7366" max="7366" width="13.375" customWidth="1"/>
    <col min="7367" max="7367" width="5" customWidth="1"/>
    <col min="7368" max="7368" width="13.375" customWidth="1"/>
    <col min="7369" max="7369" width="5" customWidth="1"/>
    <col min="7370" max="7370" width="13.375" customWidth="1"/>
    <col min="7371" max="7371" width="5" customWidth="1"/>
    <col min="7372" max="7372" width="13.375" customWidth="1"/>
    <col min="7373" max="7373" width="5" customWidth="1"/>
    <col min="7374" max="7374" width="13.375" customWidth="1"/>
    <col min="7375" max="7375" width="5" customWidth="1"/>
    <col min="7376" max="7377" width="11.75" customWidth="1"/>
    <col min="7378" max="7378" width="13.375" customWidth="1"/>
    <col min="7379" max="7379" width="4.875" customWidth="1"/>
    <col min="7380" max="7380" width="13.375" customWidth="1"/>
    <col min="7381" max="7381" width="5" customWidth="1"/>
    <col min="7382" max="7382" width="13.375" customWidth="1"/>
    <col min="7383" max="7383" width="5" customWidth="1"/>
    <col min="7384" max="7384" width="13.375" customWidth="1"/>
    <col min="7385" max="7385" width="5" customWidth="1"/>
    <col min="7386" max="7386" width="13.375" customWidth="1"/>
    <col min="7387" max="7387" width="5" customWidth="1"/>
    <col min="7388" max="7388" width="13.375" customWidth="1"/>
    <col min="7389" max="7389" width="5" customWidth="1"/>
    <col min="7390" max="7390" width="13.375" customWidth="1"/>
    <col min="7391" max="7391" width="5" customWidth="1"/>
    <col min="7392" max="7393" width="11.75" customWidth="1"/>
    <col min="7394" max="7394" width="13.375" customWidth="1"/>
    <col min="7395" max="7395" width="4.875" customWidth="1"/>
    <col min="7396" max="7396" width="13.375" customWidth="1"/>
    <col min="7397" max="7397" width="5" customWidth="1"/>
    <col min="7398" max="7398" width="13.375" customWidth="1"/>
    <col min="7399" max="7399" width="5" customWidth="1"/>
    <col min="7400" max="7400" width="13.375" customWidth="1"/>
    <col min="7401" max="7401" width="5" customWidth="1"/>
    <col min="7402" max="7402" width="13.375" customWidth="1"/>
    <col min="7403" max="7403" width="5" customWidth="1"/>
    <col min="7404" max="7404" width="13.375" customWidth="1"/>
    <col min="7405" max="7405" width="5" customWidth="1"/>
    <col min="7406" max="7406" width="13.375" customWidth="1"/>
    <col min="7407" max="7407" width="5" customWidth="1"/>
    <col min="7602" max="7602" width="13.375" customWidth="1"/>
    <col min="7603" max="7603" width="4.875" customWidth="1"/>
    <col min="7604" max="7604" width="13.375" customWidth="1"/>
    <col min="7605" max="7605" width="5" customWidth="1"/>
    <col min="7606" max="7606" width="13.375" customWidth="1"/>
    <col min="7607" max="7607" width="5" customWidth="1"/>
    <col min="7608" max="7608" width="13.375" customWidth="1"/>
    <col min="7609" max="7609" width="5" customWidth="1"/>
    <col min="7610" max="7610" width="13.375" customWidth="1"/>
    <col min="7611" max="7611" width="5" customWidth="1"/>
    <col min="7612" max="7612" width="13.375" customWidth="1"/>
    <col min="7613" max="7613" width="5" customWidth="1"/>
    <col min="7614" max="7614" width="13.375" customWidth="1"/>
    <col min="7615" max="7615" width="5" customWidth="1"/>
    <col min="7616" max="7617" width="11.75" customWidth="1"/>
    <col min="7618" max="7618" width="13.375" customWidth="1"/>
    <col min="7619" max="7619" width="4.875" customWidth="1"/>
    <col min="7620" max="7620" width="13.375" customWidth="1"/>
    <col min="7621" max="7621" width="5" customWidth="1"/>
    <col min="7622" max="7622" width="13.375" customWidth="1"/>
    <col min="7623" max="7623" width="5" customWidth="1"/>
    <col min="7624" max="7624" width="13.375" customWidth="1"/>
    <col min="7625" max="7625" width="5" customWidth="1"/>
    <col min="7626" max="7626" width="13.375" customWidth="1"/>
    <col min="7627" max="7627" width="5" customWidth="1"/>
    <col min="7628" max="7628" width="13.375" customWidth="1"/>
    <col min="7629" max="7629" width="5" customWidth="1"/>
    <col min="7630" max="7630" width="13.375" customWidth="1"/>
    <col min="7631" max="7631" width="5" customWidth="1"/>
    <col min="7632" max="7633" width="11.75" customWidth="1"/>
    <col min="7634" max="7634" width="13.375" customWidth="1"/>
    <col min="7635" max="7635" width="4.875" customWidth="1"/>
    <col min="7636" max="7636" width="13.375" customWidth="1"/>
    <col min="7637" max="7637" width="5" customWidth="1"/>
    <col min="7638" max="7638" width="13.375" customWidth="1"/>
    <col min="7639" max="7639" width="5" customWidth="1"/>
    <col min="7640" max="7640" width="13.375" customWidth="1"/>
    <col min="7641" max="7641" width="5" customWidth="1"/>
    <col min="7642" max="7642" width="13.375" customWidth="1"/>
    <col min="7643" max="7643" width="5" customWidth="1"/>
    <col min="7644" max="7644" width="13.375" customWidth="1"/>
    <col min="7645" max="7645" width="5" customWidth="1"/>
    <col min="7646" max="7646" width="13.375" customWidth="1"/>
    <col min="7647" max="7647" width="5" customWidth="1"/>
    <col min="7648" max="7649" width="11.75" customWidth="1"/>
    <col min="7650" max="7650" width="13.375" customWidth="1"/>
    <col min="7651" max="7651" width="4.875" customWidth="1"/>
    <col min="7652" max="7652" width="13.375" customWidth="1"/>
    <col min="7653" max="7653" width="5" customWidth="1"/>
    <col min="7654" max="7654" width="13.375" customWidth="1"/>
    <col min="7655" max="7655" width="5" customWidth="1"/>
    <col min="7656" max="7656" width="13.375" customWidth="1"/>
    <col min="7657" max="7657" width="5" customWidth="1"/>
    <col min="7658" max="7658" width="13.375" customWidth="1"/>
    <col min="7659" max="7659" width="5" customWidth="1"/>
    <col min="7660" max="7660" width="13.375" customWidth="1"/>
    <col min="7661" max="7661" width="5" customWidth="1"/>
    <col min="7662" max="7662" width="13.375" customWidth="1"/>
    <col min="7663" max="7663" width="5" customWidth="1"/>
    <col min="7858" max="7858" width="13.375" customWidth="1"/>
    <col min="7859" max="7859" width="4.875" customWidth="1"/>
    <col min="7860" max="7860" width="13.375" customWidth="1"/>
    <col min="7861" max="7861" width="5" customWidth="1"/>
    <col min="7862" max="7862" width="13.375" customWidth="1"/>
    <col min="7863" max="7863" width="5" customWidth="1"/>
    <col min="7864" max="7864" width="13.375" customWidth="1"/>
    <col min="7865" max="7865" width="5" customWidth="1"/>
    <col min="7866" max="7866" width="13.375" customWidth="1"/>
    <col min="7867" max="7867" width="5" customWidth="1"/>
    <col min="7868" max="7868" width="13.375" customWidth="1"/>
    <col min="7869" max="7869" width="5" customWidth="1"/>
    <col min="7870" max="7870" width="13.375" customWidth="1"/>
    <col min="7871" max="7871" width="5" customWidth="1"/>
    <col min="7872" max="7873" width="11.75" customWidth="1"/>
    <col min="7874" max="7874" width="13.375" customWidth="1"/>
    <col min="7875" max="7875" width="4.875" customWidth="1"/>
    <col min="7876" max="7876" width="13.375" customWidth="1"/>
    <col min="7877" max="7877" width="5" customWidth="1"/>
    <col min="7878" max="7878" width="13.375" customWidth="1"/>
    <col min="7879" max="7879" width="5" customWidth="1"/>
    <col min="7880" max="7880" width="13.375" customWidth="1"/>
    <col min="7881" max="7881" width="5" customWidth="1"/>
    <col min="7882" max="7882" width="13.375" customWidth="1"/>
    <col min="7883" max="7883" width="5" customWidth="1"/>
    <col min="7884" max="7884" width="13.375" customWidth="1"/>
    <col min="7885" max="7885" width="5" customWidth="1"/>
    <col min="7886" max="7886" width="13.375" customWidth="1"/>
    <col min="7887" max="7887" width="5" customWidth="1"/>
    <col min="7888" max="7889" width="11.75" customWidth="1"/>
    <col min="7890" max="7890" width="13.375" customWidth="1"/>
    <col min="7891" max="7891" width="4.875" customWidth="1"/>
    <col min="7892" max="7892" width="13.375" customWidth="1"/>
    <col min="7893" max="7893" width="5" customWidth="1"/>
    <col min="7894" max="7894" width="13.375" customWidth="1"/>
    <col min="7895" max="7895" width="5" customWidth="1"/>
    <col min="7896" max="7896" width="13.375" customWidth="1"/>
    <col min="7897" max="7897" width="5" customWidth="1"/>
    <col min="7898" max="7898" width="13.375" customWidth="1"/>
    <col min="7899" max="7899" width="5" customWidth="1"/>
    <col min="7900" max="7900" width="13.375" customWidth="1"/>
    <col min="7901" max="7901" width="5" customWidth="1"/>
    <col min="7902" max="7902" width="13.375" customWidth="1"/>
    <col min="7903" max="7903" width="5" customWidth="1"/>
    <col min="7904" max="7905" width="11.75" customWidth="1"/>
    <col min="7906" max="7906" width="13.375" customWidth="1"/>
    <col min="7907" max="7907" width="4.875" customWidth="1"/>
    <col min="7908" max="7908" width="13.375" customWidth="1"/>
    <col min="7909" max="7909" width="5" customWidth="1"/>
    <col min="7910" max="7910" width="13.375" customWidth="1"/>
    <col min="7911" max="7911" width="5" customWidth="1"/>
    <col min="7912" max="7912" width="13.375" customWidth="1"/>
    <col min="7913" max="7913" width="5" customWidth="1"/>
    <col min="7914" max="7914" width="13.375" customWidth="1"/>
    <col min="7915" max="7915" width="5" customWidth="1"/>
    <col min="7916" max="7916" width="13.375" customWidth="1"/>
    <col min="7917" max="7917" width="5" customWidth="1"/>
    <col min="7918" max="7918" width="13.375" customWidth="1"/>
    <col min="7919" max="7919" width="5" customWidth="1"/>
    <col min="8114" max="8114" width="13.375" customWidth="1"/>
    <col min="8115" max="8115" width="4.875" customWidth="1"/>
    <col min="8116" max="8116" width="13.375" customWidth="1"/>
    <col min="8117" max="8117" width="5" customWidth="1"/>
    <col min="8118" max="8118" width="13.375" customWidth="1"/>
    <col min="8119" max="8119" width="5" customWidth="1"/>
    <col min="8120" max="8120" width="13.375" customWidth="1"/>
    <col min="8121" max="8121" width="5" customWidth="1"/>
    <col min="8122" max="8122" width="13.375" customWidth="1"/>
    <col min="8123" max="8123" width="5" customWidth="1"/>
    <col min="8124" max="8124" width="13.375" customWidth="1"/>
    <col min="8125" max="8125" width="5" customWidth="1"/>
    <col min="8126" max="8126" width="13.375" customWidth="1"/>
    <col min="8127" max="8127" width="5" customWidth="1"/>
    <col min="8128" max="8129" width="11.75" customWidth="1"/>
    <col min="8130" max="8130" width="13.375" customWidth="1"/>
    <col min="8131" max="8131" width="4.875" customWidth="1"/>
    <col min="8132" max="8132" width="13.375" customWidth="1"/>
    <col min="8133" max="8133" width="5" customWidth="1"/>
    <col min="8134" max="8134" width="13.375" customWidth="1"/>
    <col min="8135" max="8135" width="5" customWidth="1"/>
    <col min="8136" max="8136" width="13.375" customWidth="1"/>
    <col min="8137" max="8137" width="5" customWidth="1"/>
    <col min="8138" max="8138" width="13.375" customWidth="1"/>
    <col min="8139" max="8139" width="5" customWidth="1"/>
    <col min="8140" max="8140" width="13.375" customWidth="1"/>
    <col min="8141" max="8141" width="5" customWidth="1"/>
    <col min="8142" max="8142" width="13.375" customWidth="1"/>
    <col min="8143" max="8143" width="5" customWidth="1"/>
    <col min="8144" max="8145" width="11.75" customWidth="1"/>
    <col min="8146" max="8146" width="13.375" customWidth="1"/>
    <col min="8147" max="8147" width="4.875" customWidth="1"/>
    <col min="8148" max="8148" width="13.375" customWidth="1"/>
    <col min="8149" max="8149" width="5" customWidth="1"/>
    <col min="8150" max="8150" width="13.375" customWidth="1"/>
    <col min="8151" max="8151" width="5" customWidth="1"/>
    <col min="8152" max="8152" width="13.375" customWidth="1"/>
    <col min="8153" max="8153" width="5" customWidth="1"/>
    <col min="8154" max="8154" width="13.375" customWidth="1"/>
    <col min="8155" max="8155" width="5" customWidth="1"/>
    <col min="8156" max="8156" width="13.375" customWidth="1"/>
    <col min="8157" max="8157" width="5" customWidth="1"/>
    <col min="8158" max="8158" width="13.375" customWidth="1"/>
    <col min="8159" max="8159" width="5" customWidth="1"/>
    <col min="8160" max="8161" width="11.75" customWidth="1"/>
    <col min="8162" max="8162" width="13.375" customWidth="1"/>
    <col min="8163" max="8163" width="4.875" customWidth="1"/>
    <col min="8164" max="8164" width="13.375" customWidth="1"/>
    <col min="8165" max="8165" width="5" customWidth="1"/>
    <col min="8166" max="8166" width="13.375" customWidth="1"/>
    <col min="8167" max="8167" width="5" customWidth="1"/>
    <col min="8168" max="8168" width="13.375" customWidth="1"/>
    <col min="8169" max="8169" width="5" customWidth="1"/>
    <col min="8170" max="8170" width="13.375" customWidth="1"/>
    <col min="8171" max="8171" width="5" customWidth="1"/>
    <col min="8172" max="8172" width="13.375" customWidth="1"/>
    <col min="8173" max="8173" width="5" customWidth="1"/>
    <col min="8174" max="8174" width="13.375" customWidth="1"/>
    <col min="8175" max="8175" width="5" customWidth="1"/>
    <col min="8370" max="8370" width="13.375" customWidth="1"/>
    <col min="8371" max="8371" width="4.875" customWidth="1"/>
    <col min="8372" max="8372" width="13.375" customWidth="1"/>
    <col min="8373" max="8373" width="5" customWidth="1"/>
    <col min="8374" max="8374" width="13.375" customWidth="1"/>
    <col min="8375" max="8375" width="5" customWidth="1"/>
    <col min="8376" max="8376" width="13.375" customWidth="1"/>
    <col min="8377" max="8377" width="5" customWidth="1"/>
    <col min="8378" max="8378" width="13.375" customWidth="1"/>
    <col min="8379" max="8379" width="5" customWidth="1"/>
    <col min="8380" max="8380" width="13.375" customWidth="1"/>
    <col min="8381" max="8381" width="5" customWidth="1"/>
    <col min="8382" max="8382" width="13.375" customWidth="1"/>
    <col min="8383" max="8383" width="5" customWidth="1"/>
    <col min="8384" max="8385" width="11.75" customWidth="1"/>
    <col min="8386" max="8386" width="13.375" customWidth="1"/>
    <col min="8387" max="8387" width="4.875" customWidth="1"/>
    <col min="8388" max="8388" width="13.375" customWidth="1"/>
    <col min="8389" max="8389" width="5" customWidth="1"/>
    <col min="8390" max="8390" width="13.375" customWidth="1"/>
    <col min="8391" max="8391" width="5" customWidth="1"/>
    <col min="8392" max="8392" width="13.375" customWidth="1"/>
    <col min="8393" max="8393" width="5" customWidth="1"/>
    <col min="8394" max="8394" width="13.375" customWidth="1"/>
    <col min="8395" max="8395" width="5" customWidth="1"/>
    <col min="8396" max="8396" width="13.375" customWidth="1"/>
    <col min="8397" max="8397" width="5" customWidth="1"/>
    <col min="8398" max="8398" width="13.375" customWidth="1"/>
    <col min="8399" max="8399" width="5" customWidth="1"/>
    <col min="8400" max="8401" width="11.75" customWidth="1"/>
    <col min="8402" max="8402" width="13.375" customWidth="1"/>
    <col min="8403" max="8403" width="4.875" customWidth="1"/>
    <col min="8404" max="8404" width="13.375" customWidth="1"/>
    <col min="8405" max="8405" width="5" customWidth="1"/>
    <col min="8406" max="8406" width="13.375" customWidth="1"/>
    <col min="8407" max="8407" width="5" customWidth="1"/>
    <col min="8408" max="8408" width="13.375" customWidth="1"/>
    <col min="8409" max="8409" width="5" customWidth="1"/>
    <col min="8410" max="8410" width="13.375" customWidth="1"/>
    <col min="8411" max="8411" width="5" customWidth="1"/>
    <col min="8412" max="8412" width="13.375" customWidth="1"/>
    <col min="8413" max="8413" width="5" customWidth="1"/>
    <col min="8414" max="8414" width="13.375" customWidth="1"/>
    <col min="8415" max="8415" width="5" customWidth="1"/>
    <col min="8416" max="8417" width="11.75" customWidth="1"/>
    <col min="8418" max="8418" width="13.375" customWidth="1"/>
    <col min="8419" max="8419" width="4.875" customWidth="1"/>
    <col min="8420" max="8420" width="13.375" customWidth="1"/>
    <col min="8421" max="8421" width="5" customWidth="1"/>
    <col min="8422" max="8422" width="13.375" customWidth="1"/>
    <col min="8423" max="8423" width="5" customWidth="1"/>
    <col min="8424" max="8424" width="13.375" customWidth="1"/>
    <col min="8425" max="8425" width="5" customWidth="1"/>
    <col min="8426" max="8426" width="13.375" customWidth="1"/>
    <col min="8427" max="8427" width="5" customWidth="1"/>
    <col min="8428" max="8428" width="13.375" customWidth="1"/>
    <col min="8429" max="8429" width="5" customWidth="1"/>
    <col min="8430" max="8430" width="13.375" customWidth="1"/>
    <col min="8431" max="8431" width="5" customWidth="1"/>
    <col min="8626" max="8626" width="13.375" customWidth="1"/>
    <col min="8627" max="8627" width="4.875" customWidth="1"/>
    <col min="8628" max="8628" width="13.375" customWidth="1"/>
    <col min="8629" max="8629" width="5" customWidth="1"/>
    <col min="8630" max="8630" width="13.375" customWidth="1"/>
    <col min="8631" max="8631" width="5" customWidth="1"/>
    <col min="8632" max="8632" width="13.375" customWidth="1"/>
    <col min="8633" max="8633" width="5" customWidth="1"/>
    <col min="8634" max="8634" width="13.375" customWidth="1"/>
    <col min="8635" max="8635" width="5" customWidth="1"/>
    <col min="8636" max="8636" width="13.375" customWidth="1"/>
    <col min="8637" max="8637" width="5" customWidth="1"/>
    <col min="8638" max="8638" width="13.375" customWidth="1"/>
    <col min="8639" max="8639" width="5" customWidth="1"/>
    <col min="8640" max="8641" width="11.75" customWidth="1"/>
    <col min="8642" max="8642" width="13.375" customWidth="1"/>
    <col min="8643" max="8643" width="4.875" customWidth="1"/>
    <col min="8644" max="8644" width="13.375" customWidth="1"/>
    <col min="8645" max="8645" width="5" customWidth="1"/>
    <col min="8646" max="8646" width="13.375" customWidth="1"/>
    <col min="8647" max="8647" width="5" customWidth="1"/>
    <col min="8648" max="8648" width="13.375" customWidth="1"/>
    <col min="8649" max="8649" width="5" customWidth="1"/>
    <col min="8650" max="8650" width="13.375" customWidth="1"/>
    <col min="8651" max="8651" width="5" customWidth="1"/>
    <col min="8652" max="8652" width="13.375" customWidth="1"/>
    <col min="8653" max="8653" width="5" customWidth="1"/>
    <col min="8654" max="8654" width="13.375" customWidth="1"/>
    <col min="8655" max="8655" width="5" customWidth="1"/>
    <col min="8656" max="8657" width="11.75" customWidth="1"/>
    <col min="8658" max="8658" width="13.375" customWidth="1"/>
    <col min="8659" max="8659" width="4.875" customWidth="1"/>
    <col min="8660" max="8660" width="13.375" customWidth="1"/>
    <col min="8661" max="8661" width="5" customWidth="1"/>
    <col min="8662" max="8662" width="13.375" customWidth="1"/>
    <col min="8663" max="8663" width="5" customWidth="1"/>
    <col min="8664" max="8664" width="13.375" customWidth="1"/>
    <col min="8665" max="8665" width="5" customWidth="1"/>
    <col min="8666" max="8666" width="13.375" customWidth="1"/>
    <col min="8667" max="8667" width="5" customWidth="1"/>
    <col min="8668" max="8668" width="13.375" customWidth="1"/>
    <col min="8669" max="8669" width="5" customWidth="1"/>
    <col min="8670" max="8670" width="13.375" customWidth="1"/>
    <col min="8671" max="8671" width="5" customWidth="1"/>
    <col min="8672" max="8673" width="11.75" customWidth="1"/>
    <col min="8674" max="8674" width="13.375" customWidth="1"/>
    <col min="8675" max="8675" width="4.875" customWidth="1"/>
    <col min="8676" max="8676" width="13.375" customWidth="1"/>
    <col min="8677" max="8677" width="5" customWidth="1"/>
    <col min="8678" max="8678" width="13.375" customWidth="1"/>
    <col min="8679" max="8679" width="5" customWidth="1"/>
    <col min="8680" max="8680" width="13.375" customWidth="1"/>
    <col min="8681" max="8681" width="5" customWidth="1"/>
    <col min="8682" max="8682" width="13.375" customWidth="1"/>
    <col min="8683" max="8683" width="5" customWidth="1"/>
    <col min="8684" max="8684" width="13.375" customWidth="1"/>
    <col min="8685" max="8685" width="5" customWidth="1"/>
    <col min="8686" max="8686" width="13.375" customWidth="1"/>
    <col min="8687" max="8687" width="5" customWidth="1"/>
    <col min="8882" max="8882" width="13.375" customWidth="1"/>
    <col min="8883" max="8883" width="4.875" customWidth="1"/>
    <col min="8884" max="8884" width="13.375" customWidth="1"/>
    <col min="8885" max="8885" width="5" customWidth="1"/>
    <col min="8886" max="8886" width="13.375" customWidth="1"/>
    <col min="8887" max="8887" width="5" customWidth="1"/>
    <col min="8888" max="8888" width="13.375" customWidth="1"/>
    <col min="8889" max="8889" width="5" customWidth="1"/>
    <col min="8890" max="8890" width="13.375" customWidth="1"/>
    <col min="8891" max="8891" width="5" customWidth="1"/>
    <col min="8892" max="8892" width="13.375" customWidth="1"/>
    <col min="8893" max="8893" width="5" customWidth="1"/>
    <col min="8894" max="8894" width="13.375" customWidth="1"/>
    <col min="8895" max="8895" width="5" customWidth="1"/>
    <col min="8896" max="8897" width="11.75" customWidth="1"/>
    <col min="8898" max="8898" width="13.375" customWidth="1"/>
    <col min="8899" max="8899" width="4.875" customWidth="1"/>
    <col min="8900" max="8900" width="13.375" customWidth="1"/>
    <col min="8901" max="8901" width="5" customWidth="1"/>
    <col min="8902" max="8902" width="13.375" customWidth="1"/>
    <col min="8903" max="8903" width="5" customWidth="1"/>
    <col min="8904" max="8904" width="13.375" customWidth="1"/>
    <col min="8905" max="8905" width="5" customWidth="1"/>
    <col min="8906" max="8906" width="13.375" customWidth="1"/>
    <col min="8907" max="8907" width="5" customWidth="1"/>
    <col min="8908" max="8908" width="13.375" customWidth="1"/>
    <col min="8909" max="8909" width="5" customWidth="1"/>
    <col min="8910" max="8910" width="13.375" customWidth="1"/>
    <col min="8911" max="8911" width="5" customWidth="1"/>
    <col min="8912" max="8913" width="11.75" customWidth="1"/>
    <col min="8914" max="8914" width="13.375" customWidth="1"/>
    <col min="8915" max="8915" width="4.875" customWidth="1"/>
    <col min="8916" max="8916" width="13.375" customWidth="1"/>
    <col min="8917" max="8917" width="5" customWidth="1"/>
    <col min="8918" max="8918" width="13.375" customWidth="1"/>
    <col min="8919" max="8919" width="5" customWidth="1"/>
    <col min="8920" max="8920" width="13.375" customWidth="1"/>
    <col min="8921" max="8921" width="5" customWidth="1"/>
    <col min="8922" max="8922" width="13.375" customWidth="1"/>
    <col min="8923" max="8923" width="5" customWidth="1"/>
    <col min="8924" max="8924" width="13.375" customWidth="1"/>
    <col min="8925" max="8925" width="5" customWidth="1"/>
    <col min="8926" max="8926" width="13.375" customWidth="1"/>
    <col min="8927" max="8927" width="5" customWidth="1"/>
    <col min="8928" max="8929" width="11.75" customWidth="1"/>
    <col min="8930" max="8930" width="13.375" customWidth="1"/>
    <col min="8931" max="8931" width="4.875" customWidth="1"/>
    <col min="8932" max="8932" width="13.375" customWidth="1"/>
    <col min="8933" max="8933" width="5" customWidth="1"/>
    <col min="8934" max="8934" width="13.375" customWidth="1"/>
    <col min="8935" max="8935" width="5" customWidth="1"/>
    <col min="8936" max="8936" width="13.375" customWidth="1"/>
    <col min="8937" max="8937" width="5" customWidth="1"/>
    <col min="8938" max="8938" width="13.375" customWidth="1"/>
    <col min="8939" max="8939" width="5" customWidth="1"/>
    <col min="8940" max="8940" width="13.375" customWidth="1"/>
    <col min="8941" max="8941" width="5" customWidth="1"/>
    <col min="8942" max="8942" width="13.375" customWidth="1"/>
    <col min="8943" max="8943" width="5" customWidth="1"/>
    <col min="9138" max="9138" width="13.375" customWidth="1"/>
    <col min="9139" max="9139" width="4.875" customWidth="1"/>
    <col min="9140" max="9140" width="13.375" customWidth="1"/>
    <col min="9141" max="9141" width="5" customWidth="1"/>
    <col min="9142" max="9142" width="13.375" customWidth="1"/>
    <col min="9143" max="9143" width="5" customWidth="1"/>
    <col min="9144" max="9144" width="13.375" customWidth="1"/>
    <col min="9145" max="9145" width="5" customWidth="1"/>
    <col min="9146" max="9146" width="13.375" customWidth="1"/>
    <col min="9147" max="9147" width="5" customWidth="1"/>
    <col min="9148" max="9148" width="13.375" customWidth="1"/>
    <col min="9149" max="9149" width="5" customWidth="1"/>
    <col min="9150" max="9150" width="13.375" customWidth="1"/>
    <col min="9151" max="9151" width="5" customWidth="1"/>
    <col min="9152" max="9153" width="11.75" customWidth="1"/>
    <col min="9154" max="9154" width="13.375" customWidth="1"/>
    <col min="9155" max="9155" width="4.875" customWidth="1"/>
    <col min="9156" max="9156" width="13.375" customWidth="1"/>
    <col min="9157" max="9157" width="5" customWidth="1"/>
    <col min="9158" max="9158" width="13.375" customWidth="1"/>
    <col min="9159" max="9159" width="5" customWidth="1"/>
    <col min="9160" max="9160" width="13.375" customWidth="1"/>
    <col min="9161" max="9161" width="5" customWidth="1"/>
    <col min="9162" max="9162" width="13.375" customWidth="1"/>
    <col min="9163" max="9163" width="5" customWidth="1"/>
    <col min="9164" max="9164" width="13.375" customWidth="1"/>
    <col min="9165" max="9165" width="5" customWidth="1"/>
    <col min="9166" max="9166" width="13.375" customWidth="1"/>
    <col min="9167" max="9167" width="5" customWidth="1"/>
    <col min="9168" max="9169" width="11.75" customWidth="1"/>
    <col min="9170" max="9170" width="13.375" customWidth="1"/>
    <col min="9171" max="9171" width="4.875" customWidth="1"/>
    <col min="9172" max="9172" width="13.375" customWidth="1"/>
    <col min="9173" max="9173" width="5" customWidth="1"/>
    <col min="9174" max="9174" width="13.375" customWidth="1"/>
    <col min="9175" max="9175" width="5" customWidth="1"/>
    <col min="9176" max="9176" width="13.375" customWidth="1"/>
    <col min="9177" max="9177" width="5" customWidth="1"/>
    <col min="9178" max="9178" width="13.375" customWidth="1"/>
    <col min="9179" max="9179" width="5" customWidth="1"/>
    <col min="9180" max="9180" width="13.375" customWidth="1"/>
    <col min="9181" max="9181" width="5" customWidth="1"/>
    <col min="9182" max="9182" width="13.375" customWidth="1"/>
    <col min="9183" max="9183" width="5" customWidth="1"/>
    <col min="9184" max="9185" width="11.75" customWidth="1"/>
    <col min="9186" max="9186" width="13.375" customWidth="1"/>
    <col min="9187" max="9187" width="4.875" customWidth="1"/>
    <col min="9188" max="9188" width="13.375" customWidth="1"/>
    <col min="9189" max="9189" width="5" customWidth="1"/>
    <col min="9190" max="9190" width="13.375" customWidth="1"/>
    <col min="9191" max="9191" width="5" customWidth="1"/>
    <col min="9192" max="9192" width="13.375" customWidth="1"/>
    <col min="9193" max="9193" width="5" customWidth="1"/>
    <col min="9194" max="9194" width="13.375" customWidth="1"/>
    <col min="9195" max="9195" width="5" customWidth="1"/>
    <col min="9196" max="9196" width="13.375" customWidth="1"/>
    <col min="9197" max="9197" width="5" customWidth="1"/>
    <col min="9198" max="9198" width="13.375" customWidth="1"/>
    <col min="9199" max="9199" width="5" customWidth="1"/>
    <col min="9394" max="9394" width="13.375" customWidth="1"/>
    <col min="9395" max="9395" width="4.875" customWidth="1"/>
    <col min="9396" max="9396" width="13.375" customWidth="1"/>
    <col min="9397" max="9397" width="5" customWidth="1"/>
    <col min="9398" max="9398" width="13.375" customWidth="1"/>
    <col min="9399" max="9399" width="5" customWidth="1"/>
    <col min="9400" max="9400" width="13.375" customWidth="1"/>
    <col min="9401" max="9401" width="5" customWidth="1"/>
    <col min="9402" max="9402" width="13.375" customWidth="1"/>
    <col min="9403" max="9403" width="5" customWidth="1"/>
    <col min="9404" max="9404" width="13.375" customWidth="1"/>
    <col min="9405" max="9405" width="5" customWidth="1"/>
    <col min="9406" max="9406" width="13.375" customWidth="1"/>
    <col min="9407" max="9407" width="5" customWidth="1"/>
    <col min="9408" max="9409" width="11.75" customWidth="1"/>
    <col min="9410" max="9410" width="13.375" customWidth="1"/>
    <col min="9411" max="9411" width="4.875" customWidth="1"/>
    <col min="9412" max="9412" width="13.375" customWidth="1"/>
    <col min="9413" max="9413" width="5" customWidth="1"/>
    <col min="9414" max="9414" width="13.375" customWidth="1"/>
    <col min="9415" max="9415" width="5" customWidth="1"/>
    <col min="9416" max="9416" width="13.375" customWidth="1"/>
    <col min="9417" max="9417" width="5" customWidth="1"/>
    <col min="9418" max="9418" width="13.375" customWidth="1"/>
    <col min="9419" max="9419" width="5" customWidth="1"/>
    <col min="9420" max="9420" width="13.375" customWidth="1"/>
    <col min="9421" max="9421" width="5" customWidth="1"/>
    <col min="9422" max="9422" width="13.375" customWidth="1"/>
    <col min="9423" max="9423" width="5" customWidth="1"/>
    <col min="9424" max="9425" width="11.75" customWidth="1"/>
    <col min="9426" max="9426" width="13.375" customWidth="1"/>
    <col min="9427" max="9427" width="4.875" customWidth="1"/>
    <col min="9428" max="9428" width="13.375" customWidth="1"/>
    <col min="9429" max="9429" width="5" customWidth="1"/>
    <col min="9430" max="9430" width="13.375" customWidth="1"/>
    <col min="9431" max="9431" width="5" customWidth="1"/>
    <col min="9432" max="9432" width="13.375" customWidth="1"/>
    <col min="9433" max="9433" width="5" customWidth="1"/>
    <col min="9434" max="9434" width="13.375" customWidth="1"/>
    <col min="9435" max="9435" width="5" customWidth="1"/>
    <col min="9436" max="9436" width="13.375" customWidth="1"/>
    <col min="9437" max="9437" width="5" customWidth="1"/>
    <col min="9438" max="9438" width="13.375" customWidth="1"/>
    <col min="9439" max="9439" width="5" customWidth="1"/>
    <col min="9440" max="9441" width="11.75" customWidth="1"/>
    <col min="9442" max="9442" width="13.375" customWidth="1"/>
    <col min="9443" max="9443" width="4.875" customWidth="1"/>
    <col min="9444" max="9444" width="13.375" customWidth="1"/>
    <col min="9445" max="9445" width="5" customWidth="1"/>
    <col min="9446" max="9446" width="13.375" customWidth="1"/>
    <col min="9447" max="9447" width="5" customWidth="1"/>
    <col min="9448" max="9448" width="13.375" customWidth="1"/>
    <col min="9449" max="9449" width="5" customWidth="1"/>
    <col min="9450" max="9450" width="13.375" customWidth="1"/>
    <col min="9451" max="9451" width="5" customWidth="1"/>
    <col min="9452" max="9452" width="13.375" customWidth="1"/>
    <col min="9453" max="9453" width="5" customWidth="1"/>
    <col min="9454" max="9454" width="13.375" customWidth="1"/>
    <col min="9455" max="9455" width="5" customWidth="1"/>
    <col min="9650" max="9650" width="13.375" customWidth="1"/>
    <col min="9651" max="9651" width="4.875" customWidth="1"/>
    <col min="9652" max="9652" width="13.375" customWidth="1"/>
    <col min="9653" max="9653" width="5" customWidth="1"/>
    <col min="9654" max="9654" width="13.375" customWidth="1"/>
    <col min="9655" max="9655" width="5" customWidth="1"/>
    <col min="9656" max="9656" width="13.375" customWidth="1"/>
    <col min="9657" max="9657" width="5" customWidth="1"/>
    <col min="9658" max="9658" width="13.375" customWidth="1"/>
    <col min="9659" max="9659" width="5" customWidth="1"/>
    <col min="9660" max="9660" width="13.375" customWidth="1"/>
    <col min="9661" max="9661" width="5" customWidth="1"/>
    <col min="9662" max="9662" width="13.375" customWidth="1"/>
    <col min="9663" max="9663" width="5" customWidth="1"/>
    <col min="9664" max="9665" width="11.75" customWidth="1"/>
    <col min="9666" max="9666" width="13.375" customWidth="1"/>
    <col min="9667" max="9667" width="4.875" customWidth="1"/>
    <col min="9668" max="9668" width="13.375" customWidth="1"/>
    <col min="9669" max="9669" width="5" customWidth="1"/>
    <col min="9670" max="9670" width="13.375" customWidth="1"/>
    <col min="9671" max="9671" width="5" customWidth="1"/>
    <col min="9672" max="9672" width="13.375" customWidth="1"/>
    <col min="9673" max="9673" width="5" customWidth="1"/>
    <col min="9674" max="9674" width="13.375" customWidth="1"/>
    <col min="9675" max="9675" width="5" customWidth="1"/>
    <col min="9676" max="9676" width="13.375" customWidth="1"/>
    <col min="9677" max="9677" width="5" customWidth="1"/>
    <col min="9678" max="9678" width="13.375" customWidth="1"/>
    <col min="9679" max="9679" width="5" customWidth="1"/>
    <col min="9680" max="9681" width="11.75" customWidth="1"/>
    <col min="9682" max="9682" width="13.375" customWidth="1"/>
    <col min="9683" max="9683" width="4.875" customWidth="1"/>
    <col min="9684" max="9684" width="13.375" customWidth="1"/>
    <col min="9685" max="9685" width="5" customWidth="1"/>
    <col min="9686" max="9686" width="13.375" customWidth="1"/>
    <col min="9687" max="9687" width="5" customWidth="1"/>
    <col min="9688" max="9688" width="13.375" customWidth="1"/>
    <col min="9689" max="9689" width="5" customWidth="1"/>
    <col min="9690" max="9690" width="13.375" customWidth="1"/>
    <col min="9691" max="9691" width="5" customWidth="1"/>
    <col min="9692" max="9692" width="13.375" customWidth="1"/>
    <col min="9693" max="9693" width="5" customWidth="1"/>
    <col min="9694" max="9694" width="13.375" customWidth="1"/>
    <col min="9695" max="9695" width="5" customWidth="1"/>
    <col min="9696" max="9697" width="11.75" customWidth="1"/>
    <col min="9698" max="9698" width="13.375" customWidth="1"/>
    <col min="9699" max="9699" width="4.875" customWidth="1"/>
    <col min="9700" max="9700" width="13.375" customWidth="1"/>
    <col min="9701" max="9701" width="5" customWidth="1"/>
    <col min="9702" max="9702" width="13.375" customWidth="1"/>
    <col min="9703" max="9703" width="5" customWidth="1"/>
    <col min="9704" max="9704" width="13.375" customWidth="1"/>
    <col min="9705" max="9705" width="5" customWidth="1"/>
    <col min="9706" max="9706" width="13.375" customWidth="1"/>
    <col min="9707" max="9707" width="5" customWidth="1"/>
    <col min="9708" max="9708" width="13.375" customWidth="1"/>
    <col min="9709" max="9709" width="5" customWidth="1"/>
    <col min="9710" max="9710" width="13.375" customWidth="1"/>
    <col min="9711" max="9711" width="5" customWidth="1"/>
    <col min="9906" max="9906" width="13.375" customWidth="1"/>
    <col min="9907" max="9907" width="4.875" customWidth="1"/>
    <col min="9908" max="9908" width="13.375" customWidth="1"/>
    <col min="9909" max="9909" width="5" customWidth="1"/>
    <col min="9910" max="9910" width="13.375" customWidth="1"/>
    <col min="9911" max="9911" width="5" customWidth="1"/>
    <col min="9912" max="9912" width="13.375" customWidth="1"/>
    <col min="9913" max="9913" width="5" customWidth="1"/>
    <col min="9914" max="9914" width="13.375" customWidth="1"/>
    <col min="9915" max="9915" width="5" customWidth="1"/>
    <col min="9916" max="9916" width="13.375" customWidth="1"/>
    <col min="9917" max="9917" width="5" customWidth="1"/>
    <col min="9918" max="9918" width="13.375" customWidth="1"/>
    <col min="9919" max="9919" width="5" customWidth="1"/>
    <col min="9920" max="9921" width="11.75" customWidth="1"/>
    <col min="9922" max="9922" width="13.375" customWidth="1"/>
    <col min="9923" max="9923" width="4.875" customWidth="1"/>
    <col min="9924" max="9924" width="13.375" customWidth="1"/>
    <col min="9925" max="9925" width="5" customWidth="1"/>
    <col min="9926" max="9926" width="13.375" customWidth="1"/>
    <col min="9927" max="9927" width="5" customWidth="1"/>
    <col min="9928" max="9928" width="13.375" customWidth="1"/>
    <col min="9929" max="9929" width="5" customWidth="1"/>
    <col min="9930" max="9930" width="13.375" customWidth="1"/>
    <col min="9931" max="9931" width="5" customWidth="1"/>
    <col min="9932" max="9932" width="13.375" customWidth="1"/>
    <col min="9933" max="9933" width="5" customWidth="1"/>
    <col min="9934" max="9934" width="13.375" customWidth="1"/>
    <col min="9935" max="9935" width="5" customWidth="1"/>
    <col min="9936" max="9937" width="11.75" customWidth="1"/>
    <col min="9938" max="9938" width="13.375" customWidth="1"/>
    <col min="9939" max="9939" width="4.875" customWidth="1"/>
    <col min="9940" max="9940" width="13.375" customWidth="1"/>
    <col min="9941" max="9941" width="5" customWidth="1"/>
    <col min="9942" max="9942" width="13.375" customWidth="1"/>
    <col min="9943" max="9943" width="5" customWidth="1"/>
    <col min="9944" max="9944" width="13.375" customWidth="1"/>
    <col min="9945" max="9945" width="5" customWidth="1"/>
    <col min="9946" max="9946" width="13.375" customWidth="1"/>
    <col min="9947" max="9947" width="5" customWidth="1"/>
    <col min="9948" max="9948" width="13.375" customWidth="1"/>
    <col min="9949" max="9949" width="5" customWidth="1"/>
    <col min="9950" max="9950" width="13.375" customWidth="1"/>
    <col min="9951" max="9951" width="5" customWidth="1"/>
    <col min="9952" max="9953" width="11.75" customWidth="1"/>
    <col min="9954" max="9954" width="13.375" customWidth="1"/>
    <col min="9955" max="9955" width="4.875" customWidth="1"/>
    <col min="9956" max="9956" width="13.375" customWidth="1"/>
    <col min="9957" max="9957" width="5" customWidth="1"/>
    <col min="9958" max="9958" width="13.375" customWidth="1"/>
    <col min="9959" max="9959" width="5" customWidth="1"/>
    <col min="9960" max="9960" width="13.375" customWidth="1"/>
    <col min="9961" max="9961" width="5" customWidth="1"/>
    <col min="9962" max="9962" width="13.375" customWidth="1"/>
    <col min="9963" max="9963" width="5" customWidth="1"/>
    <col min="9964" max="9964" width="13.375" customWidth="1"/>
    <col min="9965" max="9965" width="5" customWidth="1"/>
    <col min="9966" max="9966" width="13.375" customWidth="1"/>
    <col min="9967" max="9967" width="5" customWidth="1"/>
    <col min="10162" max="10162" width="13.375" customWidth="1"/>
    <col min="10163" max="10163" width="4.875" customWidth="1"/>
    <col min="10164" max="10164" width="13.375" customWidth="1"/>
    <col min="10165" max="10165" width="5" customWidth="1"/>
    <col min="10166" max="10166" width="13.375" customWidth="1"/>
    <col min="10167" max="10167" width="5" customWidth="1"/>
    <col min="10168" max="10168" width="13.375" customWidth="1"/>
    <col min="10169" max="10169" width="5" customWidth="1"/>
    <col min="10170" max="10170" width="13.375" customWidth="1"/>
    <col min="10171" max="10171" width="5" customWidth="1"/>
    <col min="10172" max="10172" width="13.375" customWidth="1"/>
    <col min="10173" max="10173" width="5" customWidth="1"/>
    <col min="10174" max="10174" width="13.375" customWidth="1"/>
    <col min="10175" max="10175" width="5" customWidth="1"/>
    <col min="10176" max="10177" width="11.75" customWidth="1"/>
    <col min="10178" max="10178" width="13.375" customWidth="1"/>
    <col min="10179" max="10179" width="4.875" customWidth="1"/>
    <col min="10180" max="10180" width="13.375" customWidth="1"/>
    <col min="10181" max="10181" width="5" customWidth="1"/>
    <col min="10182" max="10182" width="13.375" customWidth="1"/>
    <col min="10183" max="10183" width="5" customWidth="1"/>
    <col min="10184" max="10184" width="13.375" customWidth="1"/>
    <col min="10185" max="10185" width="5" customWidth="1"/>
    <col min="10186" max="10186" width="13.375" customWidth="1"/>
    <col min="10187" max="10187" width="5" customWidth="1"/>
    <col min="10188" max="10188" width="13.375" customWidth="1"/>
    <col min="10189" max="10189" width="5" customWidth="1"/>
    <col min="10190" max="10190" width="13.375" customWidth="1"/>
    <col min="10191" max="10191" width="5" customWidth="1"/>
    <col min="10192" max="10193" width="11.75" customWidth="1"/>
    <col min="10194" max="10194" width="13.375" customWidth="1"/>
    <col min="10195" max="10195" width="4.875" customWidth="1"/>
    <col min="10196" max="10196" width="13.375" customWidth="1"/>
    <col min="10197" max="10197" width="5" customWidth="1"/>
    <col min="10198" max="10198" width="13.375" customWidth="1"/>
    <col min="10199" max="10199" width="5" customWidth="1"/>
    <col min="10200" max="10200" width="13.375" customWidth="1"/>
    <col min="10201" max="10201" width="5" customWidth="1"/>
    <col min="10202" max="10202" width="13.375" customWidth="1"/>
    <col min="10203" max="10203" width="5" customWidth="1"/>
    <col min="10204" max="10204" width="13.375" customWidth="1"/>
    <col min="10205" max="10205" width="5" customWidth="1"/>
    <col min="10206" max="10206" width="13.375" customWidth="1"/>
    <col min="10207" max="10207" width="5" customWidth="1"/>
    <col min="10208" max="10209" width="11.75" customWidth="1"/>
    <col min="10210" max="10210" width="13.375" customWidth="1"/>
    <col min="10211" max="10211" width="4.875" customWidth="1"/>
    <col min="10212" max="10212" width="13.375" customWidth="1"/>
    <col min="10213" max="10213" width="5" customWidth="1"/>
    <col min="10214" max="10214" width="13.375" customWidth="1"/>
    <col min="10215" max="10215" width="5" customWidth="1"/>
    <col min="10216" max="10216" width="13.375" customWidth="1"/>
    <col min="10217" max="10217" width="5" customWidth="1"/>
    <col min="10218" max="10218" width="13.375" customWidth="1"/>
    <col min="10219" max="10219" width="5" customWidth="1"/>
    <col min="10220" max="10220" width="13.375" customWidth="1"/>
    <col min="10221" max="10221" width="5" customWidth="1"/>
    <col min="10222" max="10222" width="13.375" customWidth="1"/>
    <col min="10223" max="10223" width="5" customWidth="1"/>
    <col min="10418" max="10418" width="13.375" customWidth="1"/>
    <col min="10419" max="10419" width="4.875" customWidth="1"/>
    <col min="10420" max="10420" width="13.375" customWidth="1"/>
    <col min="10421" max="10421" width="5" customWidth="1"/>
    <col min="10422" max="10422" width="13.375" customWidth="1"/>
    <col min="10423" max="10423" width="5" customWidth="1"/>
    <col min="10424" max="10424" width="13.375" customWidth="1"/>
    <col min="10425" max="10425" width="5" customWidth="1"/>
    <col min="10426" max="10426" width="13.375" customWidth="1"/>
    <col min="10427" max="10427" width="5" customWidth="1"/>
    <col min="10428" max="10428" width="13.375" customWidth="1"/>
    <col min="10429" max="10429" width="5" customWidth="1"/>
    <col min="10430" max="10430" width="13.375" customWidth="1"/>
    <col min="10431" max="10431" width="5" customWidth="1"/>
    <col min="10432" max="10433" width="11.75" customWidth="1"/>
    <col min="10434" max="10434" width="13.375" customWidth="1"/>
    <col min="10435" max="10435" width="4.875" customWidth="1"/>
    <col min="10436" max="10436" width="13.375" customWidth="1"/>
    <col min="10437" max="10437" width="5" customWidth="1"/>
    <col min="10438" max="10438" width="13.375" customWidth="1"/>
    <col min="10439" max="10439" width="5" customWidth="1"/>
    <col min="10440" max="10440" width="13.375" customWidth="1"/>
    <col min="10441" max="10441" width="5" customWidth="1"/>
    <col min="10442" max="10442" width="13.375" customWidth="1"/>
    <col min="10443" max="10443" width="5" customWidth="1"/>
    <col min="10444" max="10444" width="13.375" customWidth="1"/>
    <col min="10445" max="10445" width="5" customWidth="1"/>
    <col min="10446" max="10446" width="13.375" customWidth="1"/>
    <col min="10447" max="10447" width="5" customWidth="1"/>
    <col min="10448" max="10449" width="11.75" customWidth="1"/>
    <col min="10450" max="10450" width="13.375" customWidth="1"/>
    <col min="10451" max="10451" width="4.875" customWidth="1"/>
    <col min="10452" max="10452" width="13.375" customWidth="1"/>
    <col min="10453" max="10453" width="5" customWidth="1"/>
    <col min="10454" max="10454" width="13.375" customWidth="1"/>
    <col min="10455" max="10455" width="5" customWidth="1"/>
    <col min="10456" max="10456" width="13.375" customWidth="1"/>
    <col min="10457" max="10457" width="5" customWidth="1"/>
    <col min="10458" max="10458" width="13.375" customWidth="1"/>
    <col min="10459" max="10459" width="5" customWidth="1"/>
    <col min="10460" max="10460" width="13.375" customWidth="1"/>
    <col min="10461" max="10461" width="5" customWidth="1"/>
    <col min="10462" max="10462" width="13.375" customWidth="1"/>
    <col min="10463" max="10463" width="5" customWidth="1"/>
    <col min="10464" max="10465" width="11.75" customWidth="1"/>
    <col min="10466" max="10466" width="13.375" customWidth="1"/>
    <col min="10467" max="10467" width="4.875" customWidth="1"/>
    <col min="10468" max="10468" width="13.375" customWidth="1"/>
    <col min="10469" max="10469" width="5" customWidth="1"/>
    <col min="10470" max="10470" width="13.375" customWidth="1"/>
    <col min="10471" max="10471" width="5" customWidth="1"/>
    <col min="10472" max="10472" width="13.375" customWidth="1"/>
    <col min="10473" max="10473" width="5" customWidth="1"/>
    <col min="10474" max="10474" width="13.375" customWidth="1"/>
    <col min="10475" max="10475" width="5" customWidth="1"/>
    <col min="10476" max="10476" width="13.375" customWidth="1"/>
    <col min="10477" max="10477" width="5" customWidth="1"/>
    <col min="10478" max="10478" width="13.375" customWidth="1"/>
    <col min="10479" max="10479" width="5" customWidth="1"/>
    <col min="10674" max="10674" width="13.375" customWidth="1"/>
    <col min="10675" max="10675" width="4.875" customWidth="1"/>
    <col min="10676" max="10676" width="13.375" customWidth="1"/>
    <col min="10677" max="10677" width="5" customWidth="1"/>
    <col min="10678" max="10678" width="13.375" customWidth="1"/>
    <col min="10679" max="10679" width="5" customWidth="1"/>
    <col min="10680" max="10680" width="13.375" customWidth="1"/>
    <col min="10681" max="10681" width="5" customWidth="1"/>
    <col min="10682" max="10682" width="13.375" customWidth="1"/>
    <col min="10683" max="10683" width="5" customWidth="1"/>
    <col min="10684" max="10684" width="13.375" customWidth="1"/>
    <col min="10685" max="10685" width="5" customWidth="1"/>
    <col min="10686" max="10686" width="13.375" customWidth="1"/>
    <col min="10687" max="10687" width="5" customWidth="1"/>
    <col min="10688" max="10689" width="11.75" customWidth="1"/>
    <col min="10690" max="10690" width="13.375" customWidth="1"/>
    <col min="10691" max="10691" width="4.875" customWidth="1"/>
    <col min="10692" max="10692" width="13.375" customWidth="1"/>
    <col min="10693" max="10693" width="5" customWidth="1"/>
    <col min="10694" max="10694" width="13.375" customWidth="1"/>
    <col min="10695" max="10695" width="5" customWidth="1"/>
    <col min="10696" max="10696" width="13.375" customWidth="1"/>
    <col min="10697" max="10697" width="5" customWidth="1"/>
    <col min="10698" max="10698" width="13.375" customWidth="1"/>
    <col min="10699" max="10699" width="5" customWidth="1"/>
    <col min="10700" max="10700" width="13.375" customWidth="1"/>
    <col min="10701" max="10701" width="5" customWidth="1"/>
    <col min="10702" max="10702" width="13.375" customWidth="1"/>
    <col min="10703" max="10703" width="5" customWidth="1"/>
    <col min="10704" max="10705" width="11.75" customWidth="1"/>
    <col min="10706" max="10706" width="13.375" customWidth="1"/>
    <col min="10707" max="10707" width="4.875" customWidth="1"/>
    <col min="10708" max="10708" width="13.375" customWidth="1"/>
    <col min="10709" max="10709" width="5" customWidth="1"/>
    <col min="10710" max="10710" width="13.375" customWidth="1"/>
    <col min="10711" max="10711" width="5" customWidth="1"/>
    <col min="10712" max="10712" width="13.375" customWidth="1"/>
    <col min="10713" max="10713" width="5" customWidth="1"/>
    <col min="10714" max="10714" width="13.375" customWidth="1"/>
    <col min="10715" max="10715" width="5" customWidth="1"/>
    <col min="10716" max="10716" width="13.375" customWidth="1"/>
    <col min="10717" max="10717" width="5" customWidth="1"/>
    <col min="10718" max="10718" width="13.375" customWidth="1"/>
    <col min="10719" max="10719" width="5" customWidth="1"/>
    <col min="10720" max="10721" width="11.75" customWidth="1"/>
    <col min="10722" max="10722" width="13.375" customWidth="1"/>
    <col min="10723" max="10723" width="4.875" customWidth="1"/>
    <col min="10724" max="10724" width="13.375" customWidth="1"/>
    <col min="10725" max="10725" width="5" customWidth="1"/>
    <col min="10726" max="10726" width="13.375" customWidth="1"/>
    <col min="10727" max="10727" width="5" customWidth="1"/>
    <col min="10728" max="10728" width="13.375" customWidth="1"/>
    <col min="10729" max="10729" width="5" customWidth="1"/>
    <col min="10730" max="10730" width="13.375" customWidth="1"/>
    <col min="10731" max="10731" width="5" customWidth="1"/>
    <col min="10732" max="10732" width="13.375" customWidth="1"/>
    <col min="10733" max="10733" width="5" customWidth="1"/>
    <col min="10734" max="10734" width="13.375" customWidth="1"/>
    <col min="10735" max="10735" width="5" customWidth="1"/>
    <col min="10930" max="10930" width="13.375" customWidth="1"/>
    <col min="10931" max="10931" width="4.875" customWidth="1"/>
    <col min="10932" max="10932" width="13.375" customWidth="1"/>
    <col min="10933" max="10933" width="5" customWidth="1"/>
    <col min="10934" max="10934" width="13.375" customWidth="1"/>
    <col min="10935" max="10935" width="5" customWidth="1"/>
    <col min="10936" max="10936" width="13.375" customWidth="1"/>
    <col min="10937" max="10937" width="5" customWidth="1"/>
    <col min="10938" max="10938" width="13.375" customWidth="1"/>
    <col min="10939" max="10939" width="5" customWidth="1"/>
    <col min="10940" max="10940" width="13.375" customWidth="1"/>
    <col min="10941" max="10941" width="5" customWidth="1"/>
    <col min="10942" max="10942" width="13.375" customWidth="1"/>
    <col min="10943" max="10943" width="5" customWidth="1"/>
    <col min="10944" max="10945" width="11.75" customWidth="1"/>
    <col min="10946" max="10946" width="13.375" customWidth="1"/>
    <col min="10947" max="10947" width="4.875" customWidth="1"/>
    <col min="10948" max="10948" width="13.375" customWidth="1"/>
    <col min="10949" max="10949" width="5" customWidth="1"/>
    <col min="10950" max="10950" width="13.375" customWidth="1"/>
    <col min="10951" max="10951" width="5" customWidth="1"/>
    <col min="10952" max="10952" width="13.375" customWidth="1"/>
    <col min="10953" max="10953" width="5" customWidth="1"/>
    <col min="10954" max="10954" width="13.375" customWidth="1"/>
    <col min="10955" max="10955" width="5" customWidth="1"/>
    <col min="10956" max="10956" width="13.375" customWidth="1"/>
    <col min="10957" max="10957" width="5" customWidth="1"/>
    <col min="10958" max="10958" width="13.375" customWidth="1"/>
    <col min="10959" max="10959" width="5" customWidth="1"/>
    <col min="10960" max="10961" width="11.75" customWidth="1"/>
    <col min="10962" max="10962" width="13.375" customWidth="1"/>
    <col min="10963" max="10963" width="4.875" customWidth="1"/>
    <col min="10964" max="10964" width="13.375" customWidth="1"/>
    <col min="10965" max="10965" width="5" customWidth="1"/>
    <col min="10966" max="10966" width="13.375" customWidth="1"/>
    <col min="10967" max="10967" width="5" customWidth="1"/>
    <col min="10968" max="10968" width="13.375" customWidth="1"/>
    <col min="10969" max="10969" width="5" customWidth="1"/>
    <col min="10970" max="10970" width="13.375" customWidth="1"/>
    <col min="10971" max="10971" width="5" customWidth="1"/>
    <col min="10972" max="10972" width="13.375" customWidth="1"/>
    <col min="10973" max="10973" width="5" customWidth="1"/>
    <col min="10974" max="10974" width="13.375" customWidth="1"/>
    <col min="10975" max="10975" width="5" customWidth="1"/>
    <col min="10976" max="10977" width="11.75" customWidth="1"/>
    <col min="10978" max="10978" width="13.375" customWidth="1"/>
    <col min="10979" max="10979" width="4.875" customWidth="1"/>
    <col min="10980" max="10980" width="13.375" customWidth="1"/>
    <col min="10981" max="10981" width="5" customWidth="1"/>
    <col min="10982" max="10982" width="13.375" customWidth="1"/>
    <col min="10983" max="10983" width="5" customWidth="1"/>
    <col min="10984" max="10984" width="13.375" customWidth="1"/>
    <col min="10985" max="10985" width="5" customWidth="1"/>
    <col min="10986" max="10986" width="13.375" customWidth="1"/>
    <col min="10987" max="10987" width="5" customWidth="1"/>
    <col min="10988" max="10988" width="13.375" customWidth="1"/>
    <col min="10989" max="10989" width="5" customWidth="1"/>
    <col min="10990" max="10990" width="13.375" customWidth="1"/>
    <col min="10991" max="10991" width="5" customWidth="1"/>
    <col min="11186" max="11186" width="13.375" customWidth="1"/>
    <col min="11187" max="11187" width="4.875" customWidth="1"/>
    <col min="11188" max="11188" width="13.375" customWidth="1"/>
    <col min="11189" max="11189" width="5" customWidth="1"/>
    <col min="11190" max="11190" width="13.375" customWidth="1"/>
    <col min="11191" max="11191" width="5" customWidth="1"/>
    <col min="11192" max="11192" width="13.375" customWidth="1"/>
    <col min="11193" max="11193" width="5" customWidth="1"/>
    <col min="11194" max="11194" width="13.375" customWidth="1"/>
    <col min="11195" max="11195" width="5" customWidth="1"/>
    <col min="11196" max="11196" width="13.375" customWidth="1"/>
    <col min="11197" max="11197" width="5" customWidth="1"/>
    <col min="11198" max="11198" width="13.375" customWidth="1"/>
    <col min="11199" max="11199" width="5" customWidth="1"/>
    <col min="11200" max="11201" width="11.75" customWidth="1"/>
    <col min="11202" max="11202" width="13.375" customWidth="1"/>
    <col min="11203" max="11203" width="4.875" customWidth="1"/>
    <col min="11204" max="11204" width="13.375" customWidth="1"/>
    <col min="11205" max="11205" width="5" customWidth="1"/>
    <col min="11206" max="11206" width="13.375" customWidth="1"/>
    <col min="11207" max="11207" width="5" customWidth="1"/>
    <col min="11208" max="11208" width="13.375" customWidth="1"/>
    <col min="11209" max="11209" width="5" customWidth="1"/>
    <col min="11210" max="11210" width="13.375" customWidth="1"/>
    <col min="11211" max="11211" width="5" customWidth="1"/>
    <col min="11212" max="11212" width="13.375" customWidth="1"/>
    <col min="11213" max="11213" width="5" customWidth="1"/>
    <col min="11214" max="11214" width="13.375" customWidth="1"/>
    <col min="11215" max="11215" width="5" customWidth="1"/>
    <col min="11216" max="11217" width="11.75" customWidth="1"/>
    <col min="11218" max="11218" width="13.375" customWidth="1"/>
    <col min="11219" max="11219" width="4.875" customWidth="1"/>
    <col min="11220" max="11220" width="13.375" customWidth="1"/>
    <col min="11221" max="11221" width="5" customWidth="1"/>
    <col min="11222" max="11222" width="13.375" customWidth="1"/>
    <col min="11223" max="11223" width="5" customWidth="1"/>
    <col min="11224" max="11224" width="13.375" customWidth="1"/>
    <col min="11225" max="11225" width="5" customWidth="1"/>
    <col min="11226" max="11226" width="13.375" customWidth="1"/>
    <col min="11227" max="11227" width="5" customWidth="1"/>
    <col min="11228" max="11228" width="13.375" customWidth="1"/>
    <col min="11229" max="11229" width="5" customWidth="1"/>
    <col min="11230" max="11230" width="13.375" customWidth="1"/>
    <col min="11231" max="11231" width="5" customWidth="1"/>
    <col min="11232" max="11233" width="11.75" customWidth="1"/>
    <col min="11234" max="11234" width="13.375" customWidth="1"/>
    <col min="11235" max="11235" width="4.875" customWidth="1"/>
    <col min="11236" max="11236" width="13.375" customWidth="1"/>
    <col min="11237" max="11237" width="5" customWidth="1"/>
    <col min="11238" max="11238" width="13.375" customWidth="1"/>
    <col min="11239" max="11239" width="5" customWidth="1"/>
    <col min="11240" max="11240" width="13.375" customWidth="1"/>
    <col min="11241" max="11241" width="5" customWidth="1"/>
    <col min="11242" max="11242" width="13.375" customWidth="1"/>
    <col min="11243" max="11243" width="5" customWidth="1"/>
    <col min="11244" max="11244" width="13.375" customWidth="1"/>
    <col min="11245" max="11245" width="5" customWidth="1"/>
    <col min="11246" max="11246" width="13.375" customWidth="1"/>
    <col min="11247" max="11247" width="5" customWidth="1"/>
    <col min="11442" max="11442" width="13.375" customWidth="1"/>
    <col min="11443" max="11443" width="4.875" customWidth="1"/>
    <col min="11444" max="11444" width="13.375" customWidth="1"/>
    <col min="11445" max="11445" width="5" customWidth="1"/>
    <col min="11446" max="11446" width="13.375" customWidth="1"/>
    <col min="11447" max="11447" width="5" customWidth="1"/>
    <col min="11448" max="11448" width="13.375" customWidth="1"/>
    <col min="11449" max="11449" width="5" customWidth="1"/>
    <col min="11450" max="11450" width="13.375" customWidth="1"/>
    <col min="11451" max="11451" width="5" customWidth="1"/>
    <col min="11452" max="11452" width="13.375" customWidth="1"/>
    <col min="11453" max="11453" width="5" customWidth="1"/>
    <col min="11454" max="11454" width="13.375" customWidth="1"/>
    <col min="11455" max="11455" width="5" customWidth="1"/>
    <col min="11456" max="11457" width="11.75" customWidth="1"/>
    <col min="11458" max="11458" width="13.375" customWidth="1"/>
    <col min="11459" max="11459" width="4.875" customWidth="1"/>
    <col min="11460" max="11460" width="13.375" customWidth="1"/>
    <col min="11461" max="11461" width="5" customWidth="1"/>
    <col min="11462" max="11462" width="13.375" customWidth="1"/>
    <col min="11463" max="11463" width="5" customWidth="1"/>
    <col min="11464" max="11464" width="13.375" customWidth="1"/>
    <col min="11465" max="11465" width="5" customWidth="1"/>
    <col min="11466" max="11466" width="13.375" customWidth="1"/>
    <col min="11467" max="11467" width="5" customWidth="1"/>
    <col min="11468" max="11468" width="13.375" customWidth="1"/>
    <col min="11469" max="11469" width="5" customWidth="1"/>
    <col min="11470" max="11470" width="13.375" customWidth="1"/>
    <col min="11471" max="11471" width="5" customWidth="1"/>
    <col min="11472" max="11473" width="11.75" customWidth="1"/>
    <col min="11474" max="11474" width="13.375" customWidth="1"/>
    <col min="11475" max="11475" width="4.875" customWidth="1"/>
    <col min="11476" max="11476" width="13.375" customWidth="1"/>
    <col min="11477" max="11477" width="5" customWidth="1"/>
    <col min="11478" max="11478" width="13.375" customWidth="1"/>
    <col min="11479" max="11479" width="5" customWidth="1"/>
    <col min="11480" max="11480" width="13.375" customWidth="1"/>
    <col min="11481" max="11481" width="5" customWidth="1"/>
    <col min="11482" max="11482" width="13.375" customWidth="1"/>
    <col min="11483" max="11483" width="5" customWidth="1"/>
    <col min="11484" max="11484" width="13.375" customWidth="1"/>
    <col min="11485" max="11485" width="5" customWidth="1"/>
    <col min="11486" max="11486" width="13.375" customWidth="1"/>
    <col min="11487" max="11487" width="5" customWidth="1"/>
    <col min="11488" max="11489" width="11.75" customWidth="1"/>
    <col min="11490" max="11490" width="13.375" customWidth="1"/>
    <col min="11491" max="11491" width="4.875" customWidth="1"/>
    <col min="11492" max="11492" width="13.375" customWidth="1"/>
    <col min="11493" max="11493" width="5" customWidth="1"/>
    <col min="11494" max="11494" width="13.375" customWidth="1"/>
    <col min="11495" max="11495" width="5" customWidth="1"/>
    <col min="11496" max="11496" width="13.375" customWidth="1"/>
    <col min="11497" max="11497" width="5" customWidth="1"/>
    <col min="11498" max="11498" width="13.375" customWidth="1"/>
    <col min="11499" max="11499" width="5" customWidth="1"/>
    <col min="11500" max="11500" width="13.375" customWidth="1"/>
    <col min="11501" max="11501" width="5" customWidth="1"/>
    <col min="11502" max="11502" width="13.375" customWidth="1"/>
    <col min="11503" max="11503" width="5" customWidth="1"/>
    <col min="11698" max="11698" width="13.375" customWidth="1"/>
    <col min="11699" max="11699" width="4.875" customWidth="1"/>
    <col min="11700" max="11700" width="13.375" customWidth="1"/>
    <col min="11701" max="11701" width="5" customWidth="1"/>
    <col min="11702" max="11702" width="13.375" customWidth="1"/>
    <col min="11703" max="11703" width="5" customWidth="1"/>
    <col min="11704" max="11704" width="13.375" customWidth="1"/>
    <col min="11705" max="11705" width="5" customWidth="1"/>
    <col min="11706" max="11706" width="13.375" customWidth="1"/>
    <col min="11707" max="11707" width="5" customWidth="1"/>
    <col min="11708" max="11708" width="13.375" customWidth="1"/>
    <col min="11709" max="11709" width="5" customWidth="1"/>
    <col min="11710" max="11710" width="13.375" customWidth="1"/>
    <col min="11711" max="11711" width="5" customWidth="1"/>
    <col min="11712" max="11713" width="11.75" customWidth="1"/>
    <col min="11714" max="11714" width="13.375" customWidth="1"/>
    <col min="11715" max="11715" width="4.875" customWidth="1"/>
    <col min="11716" max="11716" width="13.375" customWidth="1"/>
    <col min="11717" max="11717" width="5" customWidth="1"/>
    <col min="11718" max="11718" width="13.375" customWidth="1"/>
    <col min="11719" max="11719" width="5" customWidth="1"/>
    <col min="11720" max="11720" width="13.375" customWidth="1"/>
    <col min="11721" max="11721" width="5" customWidth="1"/>
    <col min="11722" max="11722" width="13.375" customWidth="1"/>
    <col min="11723" max="11723" width="5" customWidth="1"/>
    <col min="11724" max="11724" width="13.375" customWidth="1"/>
    <col min="11725" max="11725" width="5" customWidth="1"/>
    <col min="11726" max="11726" width="13.375" customWidth="1"/>
    <col min="11727" max="11727" width="5" customWidth="1"/>
    <col min="11728" max="11729" width="11.75" customWidth="1"/>
    <col min="11730" max="11730" width="13.375" customWidth="1"/>
    <col min="11731" max="11731" width="4.875" customWidth="1"/>
    <col min="11732" max="11732" width="13.375" customWidth="1"/>
    <col min="11733" max="11733" width="5" customWidth="1"/>
    <col min="11734" max="11734" width="13.375" customWidth="1"/>
    <col min="11735" max="11735" width="5" customWidth="1"/>
    <col min="11736" max="11736" width="13.375" customWidth="1"/>
    <col min="11737" max="11737" width="5" customWidth="1"/>
    <col min="11738" max="11738" width="13.375" customWidth="1"/>
    <col min="11739" max="11739" width="5" customWidth="1"/>
    <col min="11740" max="11740" width="13.375" customWidth="1"/>
    <col min="11741" max="11741" width="5" customWidth="1"/>
    <col min="11742" max="11742" width="13.375" customWidth="1"/>
    <col min="11743" max="11743" width="5" customWidth="1"/>
    <col min="11744" max="11745" width="11.75" customWidth="1"/>
    <col min="11746" max="11746" width="13.375" customWidth="1"/>
    <col min="11747" max="11747" width="4.875" customWidth="1"/>
    <col min="11748" max="11748" width="13.375" customWidth="1"/>
    <col min="11749" max="11749" width="5" customWidth="1"/>
    <col min="11750" max="11750" width="13.375" customWidth="1"/>
    <col min="11751" max="11751" width="5" customWidth="1"/>
    <col min="11752" max="11752" width="13.375" customWidth="1"/>
    <col min="11753" max="11753" width="5" customWidth="1"/>
    <col min="11754" max="11754" width="13.375" customWidth="1"/>
    <col min="11755" max="11755" width="5" customWidth="1"/>
    <col min="11756" max="11756" width="13.375" customWidth="1"/>
    <col min="11757" max="11757" width="5" customWidth="1"/>
    <col min="11758" max="11758" width="13.375" customWidth="1"/>
    <col min="11759" max="11759" width="5" customWidth="1"/>
    <col min="11954" max="11954" width="13.375" customWidth="1"/>
    <col min="11955" max="11955" width="4.875" customWidth="1"/>
    <col min="11956" max="11956" width="13.375" customWidth="1"/>
    <col min="11957" max="11957" width="5" customWidth="1"/>
    <col min="11958" max="11958" width="13.375" customWidth="1"/>
    <col min="11959" max="11959" width="5" customWidth="1"/>
    <col min="11960" max="11960" width="13.375" customWidth="1"/>
    <col min="11961" max="11961" width="5" customWidth="1"/>
    <col min="11962" max="11962" width="13.375" customWidth="1"/>
    <col min="11963" max="11963" width="5" customWidth="1"/>
    <col min="11964" max="11964" width="13.375" customWidth="1"/>
    <col min="11965" max="11965" width="5" customWidth="1"/>
    <col min="11966" max="11966" width="13.375" customWidth="1"/>
    <col min="11967" max="11967" width="5" customWidth="1"/>
    <col min="11968" max="11969" width="11.75" customWidth="1"/>
    <col min="11970" max="11970" width="13.375" customWidth="1"/>
    <col min="11971" max="11971" width="4.875" customWidth="1"/>
    <col min="11972" max="11972" width="13.375" customWidth="1"/>
    <col min="11973" max="11973" width="5" customWidth="1"/>
    <col min="11974" max="11974" width="13.375" customWidth="1"/>
    <col min="11975" max="11975" width="5" customWidth="1"/>
    <col min="11976" max="11976" width="13.375" customWidth="1"/>
    <col min="11977" max="11977" width="5" customWidth="1"/>
    <col min="11978" max="11978" width="13.375" customWidth="1"/>
    <col min="11979" max="11979" width="5" customWidth="1"/>
    <col min="11980" max="11980" width="13.375" customWidth="1"/>
    <col min="11981" max="11981" width="5" customWidth="1"/>
    <col min="11982" max="11982" width="13.375" customWidth="1"/>
    <col min="11983" max="11983" width="5" customWidth="1"/>
    <col min="11984" max="11985" width="11.75" customWidth="1"/>
    <col min="11986" max="11986" width="13.375" customWidth="1"/>
    <col min="11987" max="11987" width="4.875" customWidth="1"/>
    <col min="11988" max="11988" width="13.375" customWidth="1"/>
    <col min="11989" max="11989" width="5" customWidth="1"/>
    <col min="11990" max="11990" width="13.375" customWidth="1"/>
    <col min="11991" max="11991" width="5" customWidth="1"/>
    <col min="11992" max="11992" width="13.375" customWidth="1"/>
    <col min="11993" max="11993" width="5" customWidth="1"/>
    <col min="11994" max="11994" width="13.375" customWidth="1"/>
    <col min="11995" max="11995" width="5" customWidth="1"/>
    <col min="11996" max="11996" width="13.375" customWidth="1"/>
    <col min="11997" max="11997" width="5" customWidth="1"/>
    <col min="11998" max="11998" width="13.375" customWidth="1"/>
    <col min="11999" max="11999" width="5" customWidth="1"/>
    <col min="12000" max="12001" width="11.75" customWidth="1"/>
    <col min="12002" max="12002" width="13.375" customWidth="1"/>
    <col min="12003" max="12003" width="4.875" customWidth="1"/>
    <col min="12004" max="12004" width="13.375" customWidth="1"/>
    <col min="12005" max="12005" width="5" customWidth="1"/>
    <col min="12006" max="12006" width="13.375" customWidth="1"/>
    <col min="12007" max="12007" width="5" customWidth="1"/>
    <col min="12008" max="12008" width="13.375" customWidth="1"/>
    <col min="12009" max="12009" width="5" customWidth="1"/>
    <col min="12010" max="12010" width="13.375" customWidth="1"/>
    <col min="12011" max="12011" width="5" customWidth="1"/>
    <col min="12012" max="12012" width="13.375" customWidth="1"/>
    <col min="12013" max="12013" width="5" customWidth="1"/>
    <col min="12014" max="12014" width="13.375" customWidth="1"/>
    <col min="12015" max="12015" width="5" customWidth="1"/>
    <col min="12210" max="12210" width="13.375" customWidth="1"/>
    <col min="12211" max="12211" width="4.875" customWidth="1"/>
    <col min="12212" max="12212" width="13.375" customWidth="1"/>
    <col min="12213" max="12213" width="5" customWidth="1"/>
    <col min="12214" max="12214" width="13.375" customWidth="1"/>
    <col min="12215" max="12215" width="5" customWidth="1"/>
    <col min="12216" max="12216" width="13.375" customWidth="1"/>
    <col min="12217" max="12217" width="5" customWidth="1"/>
    <col min="12218" max="12218" width="13.375" customWidth="1"/>
    <col min="12219" max="12219" width="5" customWidth="1"/>
    <col min="12220" max="12220" width="13.375" customWidth="1"/>
    <col min="12221" max="12221" width="5" customWidth="1"/>
    <col min="12222" max="12222" width="13.375" customWidth="1"/>
    <col min="12223" max="12223" width="5" customWidth="1"/>
    <col min="12224" max="12225" width="11.75" customWidth="1"/>
    <col min="12226" max="12226" width="13.375" customWidth="1"/>
    <col min="12227" max="12227" width="4.875" customWidth="1"/>
    <col min="12228" max="12228" width="13.375" customWidth="1"/>
    <col min="12229" max="12229" width="5" customWidth="1"/>
    <col min="12230" max="12230" width="13.375" customWidth="1"/>
    <col min="12231" max="12231" width="5" customWidth="1"/>
    <col min="12232" max="12232" width="13.375" customWidth="1"/>
    <col min="12233" max="12233" width="5" customWidth="1"/>
    <col min="12234" max="12234" width="13.375" customWidth="1"/>
    <col min="12235" max="12235" width="5" customWidth="1"/>
    <col min="12236" max="12236" width="13.375" customWidth="1"/>
    <col min="12237" max="12237" width="5" customWidth="1"/>
    <col min="12238" max="12238" width="13.375" customWidth="1"/>
    <col min="12239" max="12239" width="5" customWidth="1"/>
    <col min="12240" max="12241" width="11.75" customWidth="1"/>
    <col min="12242" max="12242" width="13.375" customWidth="1"/>
    <col min="12243" max="12243" width="4.875" customWidth="1"/>
    <col min="12244" max="12244" width="13.375" customWidth="1"/>
    <col min="12245" max="12245" width="5" customWidth="1"/>
    <col min="12246" max="12246" width="13.375" customWidth="1"/>
    <col min="12247" max="12247" width="5" customWidth="1"/>
    <col min="12248" max="12248" width="13.375" customWidth="1"/>
    <col min="12249" max="12249" width="5" customWidth="1"/>
    <col min="12250" max="12250" width="13.375" customWidth="1"/>
    <col min="12251" max="12251" width="5" customWidth="1"/>
    <col min="12252" max="12252" width="13.375" customWidth="1"/>
    <col min="12253" max="12253" width="5" customWidth="1"/>
    <col min="12254" max="12254" width="13.375" customWidth="1"/>
    <col min="12255" max="12255" width="5" customWidth="1"/>
    <col min="12256" max="12257" width="11.75" customWidth="1"/>
    <col min="12258" max="12258" width="13.375" customWidth="1"/>
    <col min="12259" max="12259" width="4.875" customWidth="1"/>
    <col min="12260" max="12260" width="13.375" customWidth="1"/>
    <col min="12261" max="12261" width="5" customWidth="1"/>
    <col min="12262" max="12262" width="13.375" customWidth="1"/>
    <col min="12263" max="12263" width="5" customWidth="1"/>
    <col min="12264" max="12264" width="13.375" customWidth="1"/>
    <col min="12265" max="12265" width="5" customWidth="1"/>
    <col min="12266" max="12266" width="13.375" customWidth="1"/>
    <col min="12267" max="12267" width="5" customWidth="1"/>
    <col min="12268" max="12268" width="13.375" customWidth="1"/>
    <col min="12269" max="12269" width="5" customWidth="1"/>
    <col min="12270" max="12270" width="13.375" customWidth="1"/>
    <col min="12271" max="12271" width="5" customWidth="1"/>
    <col min="12466" max="12466" width="13.375" customWidth="1"/>
    <col min="12467" max="12467" width="4.875" customWidth="1"/>
    <col min="12468" max="12468" width="13.375" customWidth="1"/>
    <col min="12469" max="12469" width="5" customWidth="1"/>
    <col min="12470" max="12470" width="13.375" customWidth="1"/>
    <col min="12471" max="12471" width="5" customWidth="1"/>
    <col min="12472" max="12472" width="13.375" customWidth="1"/>
    <col min="12473" max="12473" width="5" customWidth="1"/>
    <col min="12474" max="12474" width="13.375" customWidth="1"/>
    <col min="12475" max="12475" width="5" customWidth="1"/>
    <col min="12476" max="12476" width="13.375" customWidth="1"/>
    <col min="12477" max="12477" width="5" customWidth="1"/>
    <col min="12478" max="12478" width="13.375" customWidth="1"/>
    <col min="12479" max="12479" width="5" customWidth="1"/>
    <col min="12480" max="12481" width="11.75" customWidth="1"/>
    <col min="12482" max="12482" width="13.375" customWidth="1"/>
    <col min="12483" max="12483" width="4.875" customWidth="1"/>
    <col min="12484" max="12484" width="13.375" customWidth="1"/>
    <col min="12485" max="12485" width="5" customWidth="1"/>
    <col min="12486" max="12486" width="13.375" customWidth="1"/>
    <col min="12487" max="12487" width="5" customWidth="1"/>
    <col min="12488" max="12488" width="13.375" customWidth="1"/>
    <col min="12489" max="12489" width="5" customWidth="1"/>
    <col min="12490" max="12490" width="13.375" customWidth="1"/>
    <col min="12491" max="12491" width="5" customWidth="1"/>
    <col min="12492" max="12492" width="13.375" customWidth="1"/>
    <col min="12493" max="12493" width="5" customWidth="1"/>
    <col min="12494" max="12494" width="13.375" customWidth="1"/>
    <col min="12495" max="12495" width="5" customWidth="1"/>
    <col min="12496" max="12497" width="11.75" customWidth="1"/>
    <col min="12498" max="12498" width="13.375" customWidth="1"/>
    <col min="12499" max="12499" width="4.875" customWidth="1"/>
    <col min="12500" max="12500" width="13.375" customWidth="1"/>
    <col min="12501" max="12501" width="5" customWidth="1"/>
    <col min="12502" max="12502" width="13.375" customWidth="1"/>
    <col min="12503" max="12503" width="5" customWidth="1"/>
    <col min="12504" max="12504" width="13.375" customWidth="1"/>
    <col min="12505" max="12505" width="5" customWidth="1"/>
    <col min="12506" max="12506" width="13.375" customWidth="1"/>
    <col min="12507" max="12507" width="5" customWidth="1"/>
    <col min="12508" max="12508" width="13.375" customWidth="1"/>
    <col min="12509" max="12509" width="5" customWidth="1"/>
    <col min="12510" max="12510" width="13.375" customWidth="1"/>
    <col min="12511" max="12511" width="5" customWidth="1"/>
    <col min="12512" max="12513" width="11.75" customWidth="1"/>
    <col min="12514" max="12514" width="13.375" customWidth="1"/>
    <col min="12515" max="12515" width="4.875" customWidth="1"/>
    <col min="12516" max="12516" width="13.375" customWidth="1"/>
    <col min="12517" max="12517" width="5" customWidth="1"/>
    <col min="12518" max="12518" width="13.375" customWidth="1"/>
    <col min="12519" max="12519" width="5" customWidth="1"/>
    <col min="12520" max="12520" width="13.375" customWidth="1"/>
    <col min="12521" max="12521" width="5" customWidth="1"/>
    <col min="12522" max="12522" width="13.375" customWidth="1"/>
    <col min="12523" max="12523" width="5" customWidth="1"/>
    <col min="12524" max="12524" width="13.375" customWidth="1"/>
    <col min="12525" max="12525" width="5" customWidth="1"/>
    <col min="12526" max="12526" width="13.375" customWidth="1"/>
    <col min="12527" max="12527" width="5" customWidth="1"/>
    <col min="12722" max="12722" width="13.375" customWidth="1"/>
    <col min="12723" max="12723" width="4.875" customWidth="1"/>
    <col min="12724" max="12724" width="13.375" customWidth="1"/>
    <col min="12725" max="12725" width="5" customWidth="1"/>
    <col min="12726" max="12726" width="13.375" customWidth="1"/>
    <col min="12727" max="12727" width="5" customWidth="1"/>
    <col min="12728" max="12728" width="13.375" customWidth="1"/>
    <col min="12729" max="12729" width="5" customWidth="1"/>
    <col min="12730" max="12730" width="13.375" customWidth="1"/>
    <col min="12731" max="12731" width="5" customWidth="1"/>
    <col min="12732" max="12732" width="13.375" customWidth="1"/>
    <col min="12733" max="12733" width="5" customWidth="1"/>
    <col min="12734" max="12734" width="13.375" customWidth="1"/>
    <col min="12735" max="12735" width="5" customWidth="1"/>
    <col min="12736" max="12737" width="11.75" customWidth="1"/>
    <col min="12738" max="12738" width="13.375" customWidth="1"/>
    <col min="12739" max="12739" width="4.875" customWidth="1"/>
    <col min="12740" max="12740" width="13.375" customWidth="1"/>
    <col min="12741" max="12741" width="5" customWidth="1"/>
    <col min="12742" max="12742" width="13.375" customWidth="1"/>
    <col min="12743" max="12743" width="5" customWidth="1"/>
    <col min="12744" max="12744" width="13.375" customWidth="1"/>
    <col min="12745" max="12745" width="5" customWidth="1"/>
    <col min="12746" max="12746" width="13.375" customWidth="1"/>
    <col min="12747" max="12747" width="5" customWidth="1"/>
    <col min="12748" max="12748" width="13.375" customWidth="1"/>
    <col min="12749" max="12749" width="5" customWidth="1"/>
    <col min="12750" max="12750" width="13.375" customWidth="1"/>
    <col min="12751" max="12751" width="5" customWidth="1"/>
    <col min="12752" max="12753" width="11.75" customWidth="1"/>
    <col min="12754" max="12754" width="13.375" customWidth="1"/>
    <col min="12755" max="12755" width="4.875" customWidth="1"/>
    <col min="12756" max="12756" width="13.375" customWidth="1"/>
    <col min="12757" max="12757" width="5" customWidth="1"/>
    <col min="12758" max="12758" width="13.375" customWidth="1"/>
    <col min="12759" max="12759" width="5" customWidth="1"/>
    <col min="12760" max="12760" width="13.375" customWidth="1"/>
    <col min="12761" max="12761" width="5" customWidth="1"/>
    <col min="12762" max="12762" width="13.375" customWidth="1"/>
    <col min="12763" max="12763" width="5" customWidth="1"/>
    <col min="12764" max="12764" width="13.375" customWidth="1"/>
    <col min="12765" max="12765" width="5" customWidth="1"/>
    <col min="12766" max="12766" width="13.375" customWidth="1"/>
    <col min="12767" max="12767" width="5" customWidth="1"/>
    <col min="12768" max="12769" width="11.75" customWidth="1"/>
    <col min="12770" max="12770" width="13.375" customWidth="1"/>
    <col min="12771" max="12771" width="4.875" customWidth="1"/>
    <col min="12772" max="12772" width="13.375" customWidth="1"/>
    <col min="12773" max="12773" width="5" customWidth="1"/>
    <col min="12774" max="12774" width="13.375" customWidth="1"/>
    <col min="12775" max="12775" width="5" customWidth="1"/>
    <col min="12776" max="12776" width="13.375" customWidth="1"/>
    <col min="12777" max="12777" width="5" customWidth="1"/>
    <col min="12778" max="12778" width="13.375" customWidth="1"/>
    <col min="12779" max="12779" width="5" customWidth="1"/>
    <col min="12780" max="12780" width="13.375" customWidth="1"/>
    <col min="12781" max="12781" width="5" customWidth="1"/>
    <col min="12782" max="12782" width="13.375" customWidth="1"/>
    <col min="12783" max="12783" width="5" customWidth="1"/>
    <col min="12978" max="12978" width="13.375" customWidth="1"/>
    <col min="12979" max="12979" width="4.875" customWidth="1"/>
    <col min="12980" max="12980" width="13.375" customWidth="1"/>
    <col min="12981" max="12981" width="5" customWidth="1"/>
    <col min="12982" max="12982" width="13.375" customWidth="1"/>
    <col min="12983" max="12983" width="5" customWidth="1"/>
    <col min="12984" max="12984" width="13.375" customWidth="1"/>
    <col min="12985" max="12985" width="5" customWidth="1"/>
    <col min="12986" max="12986" width="13.375" customWidth="1"/>
    <col min="12987" max="12987" width="5" customWidth="1"/>
    <col min="12988" max="12988" width="13.375" customWidth="1"/>
    <col min="12989" max="12989" width="5" customWidth="1"/>
    <col min="12990" max="12990" width="13.375" customWidth="1"/>
    <col min="12991" max="12991" width="5" customWidth="1"/>
    <col min="12992" max="12993" width="11.75" customWidth="1"/>
    <col min="12994" max="12994" width="13.375" customWidth="1"/>
    <col min="12995" max="12995" width="4.875" customWidth="1"/>
    <col min="12996" max="12996" width="13.375" customWidth="1"/>
    <col min="12997" max="12997" width="5" customWidth="1"/>
    <col min="12998" max="12998" width="13.375" customWidth="1"/>
    <col min="12999" max="12999" width="5" customWidth="1"/>
    <col min="13000" max="13000" width="13.375" customWidth="1"/>
    <col min="13001" max="13001" width="5" customWidth="1"/>
    <col min="13002" max="13002" width="13.375" customWidth="1"/>
    <col min="13003" max="13003" width="5" customWidth="1"/>
    <col min="13004" max="13004" width="13.375" customWidth="1"/>
    <col min="13005" max="13005" width="5" customWidth="1"/>
    <col min="13006" max="13006" width="13.375" customWidth="1"/>
    <col min="13007" max="13007" width="5" customWidth="1"/>
    <col min="13008" max="13009" width="11.75" customWidth="1"/>
    <col min="13010" max="13010" width="13.375" customWidth="1"/>
    <col min="13011" max="13011" width="4.875" customWidth="1"/>
    <col min="13012" max="13012" width="13.375" customWidth="1"/>
    <col min="13013" max="13013" width="5" customWidth="1"/>
    <col min="13014" max="13014" width="13.375" customWidth="1"/>
    <col min="13015" max="13015" width="5" customWidth="1"/>
    <col min="13016" max="13016" width="13.375" customWidth="1"/>
    <col min="13017" max="13017" width="5" customWidth="1"/>
    <col min="13018" max="13018" width="13.375" customWidth="1"/>
    <col min="13019" max="13019" width="5" customWidth="1"/>
    <col min="13020" max="13020" width="13.375" customWidth="1"/>
    <col min="13021" max="13021" width="5" customWidth="1"/>
    <col min="13022" max="13022" width="13.375" customWidth="1"/>
    <col min="13023" max="13023" width="5" customWidth="1"/>
    <col min="13024" max="13025" width="11.75" customWidth="1"/>
    <col min="13026" max="13026" width="13.375" customWidth="1"/>
    <col min="13027" max="13027" width="4.875" customWidth="1"/>
    <col min="13028" max="13028" width="13.375" customWidth="1"/>
    <col min="13029" max="13029" width="5" customWidth="1"/>
    <col min="13030" max="13030" width="13.375" customWidth="1"/>
    <col min="13031" max="13031" width="5" customWidth="1"/>
    <col min="13032" max="13032" width="13.375" customWidth="1"/>
    <col min="13033" max="13033" width="5" customWidth="1"/>
    <col min="13034" max="13034" width="13.375" customWidth="1"/>
    <col min="13035" max="13035" width="5" customWidth="1"/>
    <col min="13036" max="13036" width="13.375" customWidth="1"/>
    <col min="13037" max="13037" width="5" customWidth="1"/>
    <col min="13038" max="13038" width="13.375" customWidth="1"/>
    <col min="13039" max="13039" width="5" customWidth="1"/>
    <col min="13234" max="13234" width="13.375" customWidth="1"/>
    <col min="13235" max="13235" width="4.875" customWidth="1"/>
    <col min="13236" max="13236" width="13.375" customWidth="1"/>
    <col min="13237" max="13237" width="5" customWidth="1"/>
    <col min="13238" max="13238" width="13.375" customWidth="1"/>
    <col min="13239" max="13239" width="5" customWidth="1"/>
    <col min="13240" max="13240" width="13.375" customWidth="1"/>
    <col min="13241" max="13241" width="5" customWidth="1"/>
    <col min="13242" max="13242" width="13.375" customWidth="1"/>
    <col min="13243" max="13243" width="5" customWidth="1"/>
    <col min="13244" max="13244" width="13.375" customWidth="1"/>
    <col min="13245" max="13245" width="5" customWidth="1"/>
    <col min="13246" max="13246" width="13.375" customWidth="1"/>
    <col min="13247" max="13247" width="5" customWidth="1"/>
    <col min="13248" max="13249" width="11.75" customWidth="1"/>
    <col min="13250" max="13250" width="13.375" customWidth="1"/>
    <col min="13251" max="13251" width="4.875" customWidth="1"/>
    <col min="13252" max="13252" width="13.375" customWidth="1"/>
    <col min="13253" max="13253" width="5" customWidth="1"/>
    <col min="13254" max="13254" width="13.375" customWidth="1"/>
    <col min="13255" max="13255" width="5" customWidth="1"/>
    <col min="13256" max="13256" width="13.375" customWidth="1"/>
    <col min="13257" max="13257" width="5" customWidth="1"/>
    <col min="13258" max="13258" width="13.375" customWidth="1"/>
    <col min="13259" max="13259" width="5" customWidth="1"/>
    <col min="13260" max="13260" width="13.375" customWidth="1"/>
    <col min="13261" max="13261" width="5" customWidth="1"/>
    <col min="13262" max="13262" width="13.375" customWidth="1"/>
    <col min="13263" max="13263" width="5" customWidth="1"/>
    <col min="13264" max="13265" width="11.75" customWidth="1"/>
    <col min="13266" max="13266" width="13.375" customWidth="1"/>
    <col min="13267" max="13267" width="4.875" customWidth="1"/>
    <col min="13268" max="13268" width="13.375" customWidth="1"/>
    <col min="13269" max="13269" width="5" customWidth="1"/>
    <col min="13270" max="13270" width="13.375" customWidth="1"/>
    <col min="13271" max="13271" width="5" customWidth="1"/>
    <col min="13272" max="13272" width="13.375" customWidth="1"/>
    <col min="13273" max="13273" width="5" customWidth="1"/>
    <col min="13274" max="13274" width="13.375" customWidth="1"/>
    <col min="13275" max="13275" width="5" customWidth="1"/>
    <col min="13276" max="13276" width="13.375" customWidth="1"/>
    <col min="13277" max="13277" width="5" customWidth="1"/>
    <col min="13278" max="13278" width="13.375" customWidth="1"/>
    <col min="13279" max="13279" width="5" customWidth="1"/>
    <col min="13280" max="13281" width="11.75" customWidth="1"/>
    <col min="13282" max="13282" width="13.375" customWidth="1"/>
    <col min="13283" max="13283" width="4.875" customWidth="1"/>
    <col min="13284" max="13284" width="13.375" customWidth="1"/>
    <col min="13285" max="13285" width="5" customWidth="1"/>
    <col min="13286" max="13286" width="13.375" customWidth="1"/>
    <col min="13287" max="13287" width="5" customWidth="1"/>
    <col min="13288" max="13288" width="13.375" customWidth="1"/>
    <col min="13289" max="13289" width="5" customWidth="1"/>
    <col min="13290" max="13290" width="13.375" customWidth="1"/>
    <col min="13291" max="13291" width="5" customWidth="1"/>
    <col min="13292" max="13292" width="13.375" customWidth="1"/>
    <col min="13293" max="13293" width="5" customWidth="1"/>
    <col min="13294" max="13294" width="13.375" customWidth="1"/>
    <col min="13295" max="13295" width="5" customWidth="1"/>
    <col min="13490" max="13490" width="13.375" customWidth="1"/>
    <col min="13491" max="13491" width="4.875" customWidth="1"/>
    <col min="13492" max="13492" width="13.375" customWidth="1"/>
    <col min="13493" max="13493" width="5" customWidth="1"/>
    <col min="13494" max="13494" width="13.375" customWidth="1"/>
    <col min="13495" max="13495" width="5" customWidth="1"/>
    <col min="13496" max="13496" width="13.375" customWidth="1"/>
    <col min="13497" max="13497" width="5" customWidth="1"/>
    <col min="13498" max="13498" width="13.375" customWidth="1"/>
    <col min="13499" max="13499" width="5" customWidth="1"/>
    <col min="13500" max="13500" width="13.375" customWidth="1"/>
    <col min="13501" max="13501" width="5" customWidth="1"/>
    <col min="13502" max="13502" width="13.375" customWidth="1"/>
    <col min="13503" max="13503" width="5" customWidth="1"/>
    <col min="13504" max="13505" width="11.75" customWidth="1"/>
    <col min="13506" max="13506" width="13.375" customWidth="1"/>
    <col min="13507" max="13507" width="4.875" customWidth="1"/>
    <col min="13508" max="13508" width="13.375" customWidth="1"/>
    <col min="13509" max="13509" width="5" customWidth="1"/>
    <col min="13510" max="13510" width="13.375" customWidth="1"/>
    <col min="13511" max="13511" width="5" customWidth="1"/>
    <col min="13512" max="13512" width="13.375" customWidth="1"/>
    <col min="13513" max="13513" width="5" customWidth="1"/>
    <col min="13514" max="13514" width="13.375" customWidth="1"/>
    <col min="13515" max="13515" width="5" customWidth="1"/>
    <col min="13516" max="13516" width="13.375" customWidth="1"/>
    <col min="13517" max="13517" width="5" customWidth="1"/>
    <col min="13518" max="13518" width="13.375" customWidth="1"/>
    <col min="13519" max="13519" width="5" customWidth="1"/>
    <col min="13520" max="13521" width="11.75" customWidth="1"/>
    <col min="13522" max="13522" width="13.375" customWidth="1"/>
    <col min="13523" max="13523" width="4.875" customWidth="1"/>
    <col min="13524" max="13524" width="13.375" customWidth="1"/>
    <col min="13525" max="13525" width="5" customWidth="1"/>
    <col min="13526" max="13526" width="13.375" customWidth="1"/>
    <col min="13527" max="13527" width="5" customWidth="1"/>
    <col min="13528" max="13528" width="13.375" customWidth="1"/>
    <col min="13529" max="13529" width="5" customWidth="1"/>
    <col min="13530" max="13530" width="13.375" customWidth="1"/>
    <col min="13531" max="13531" width="5" customWidth="1"/>
    <col min="13532" max="13532" width="13.375" customWidth="1"/>
    <col min="13533" max="13533" width="5" customWidth="1"/>
    <col min="13534" max="13534" width="13.375" customWidth="1"/>
    <col min="13535" max="13535" width="5" customWidth="1"/>
    <col min="13536" max="13537" width="11.75" customWidth="1"/>
    <col min="13538" max="13538" width="13.375" customWidth="1"/>
    <col min="13539" max="13539" width="4.875" customWidth="1"/>
    <col min="13540" max="13540" width="13.375" customWidth="1"/>
    <col min="13541" max="13541" width="5" customWidth="1"/>
    <col min="13542" max="13542" width="13.375" customWidth="1"/>
    <col min="13543" max="13543" width="5" customWidth="1"/>
    <col min="13544" max="13544" width="13.375" customWidth="1"/>
    <col min="13545" max="13545" width="5" customWidth="1"/>
    <col min="13546" max="13546" width="13.375" customWidth="1"/>
    <col min="13547" max="13547" width="5" customWidth="1"/>
    <col min="13548" max="13548" width="13.375" customWidth="1"/>
    <col min="13549" max="13549" width="5" customWidth="1"/>
    <col min="13550" max="13550" width="13.375" customWidth="1"/>
    <col min="13551" max="13551" width="5" customWidth="1"/>
    <col min="13746" max="13746" width="13.375" customWidth="1"/>
    <col min="13747" max="13747" width="4.875" customWidth="1"/>
    <col min="13748" max="13748" width="13.375" customWidth="1"/>
    <col min="13749" max="13749" width="5" customWidth="1"/>
    <col min="13750" max="13750" width="13.375" customWidth="1"/>
    <col min="13751" max="13751" width="5" customWidth="1"/>
    <col min="13752" max="13752" width="13.375" customWidth="1"/>
    <col min="13753" max="13753" width="5" customWidth="1"/>
    <col min="13754" max="13754" width="13.375" customWidth="1"/>
    <col min="13755" max="13755" width="5" customWidth="1"/>
    <col min="13756" max="13756" width="13.375" customWidth="1"/>
    <col min="13757" max="13757" width="5" customWidth="1"/>
    <col min="13758" max="13758" width="13.375" customWidth="1"/>
    <col min="13759" max="13759" width="5" customWidth="1"/>
    <col min="13760" max="13761" width="11.75" customWidth="1"/>
    <col min="13762" max="13762" width="13.375" customWidth="1"/>
    <col min="13763" max="13763" width="4.875" customWidth="1"/>
    <col min="13764" max="13764" width="13.375" customWidth="1"/>
    <col min="13765" max="13765" width="5" customWidth="1"/>
    <col min="13766" max="13766" width="13.375" customWidth="1"/>
    <col min="13767" max="13767" width="5" customWidth="1"/>
    <col min="13768" max="13768" width="13.375" customWidth="1"/>
    <col min="13769" max="13769" width="5" customWidth="1"/>
    <col min="13770" max="13770" width="13.375" customWidth="1"/>
    <col min="13771" max="13771" width="5" customWidth="1"/>
    <col min="13772" max="13772" width="13.375" customWidth="1"/>
    <col min="13773" max="13773" width="5" customWidth="1"/>
    <col min="13774" max="13774" width="13.375" customWidth="1"/>
    <col min="13775" max="13775" width="5" customWidth="1"/>
    <col min="13776" max="13777" width="11.75" customWidth="1"/>
    <col min="13778" max="13778" width="13.375" customWidth="1"/>
    <col min="13779" max="13779" width="4.875" customWidth="1"/>
    <col min="13780" max="13780" width="13.375" customWidth="1"/>
    <col min="13781" max="13781" width="5" customWidth="1"/>
    <col min="13782" max="13782" width="13.375" customWidth="1"/>
    <col min="13783" max="13783" width="5" customWidth="1"/>
    <col min="13784" max="13784" width="13.375" customWidth="1"/>
    <col min="13785" max="13785" width="5" customWidth="1"/>
    <col min="13786" max="13786" width="13.375" customWidth="1"/>
    <col min="13787" max="13787" width="5" customWidth="1"/>
    <col min="13788" max="13788" width="13.375" customWidth="1"/>
    <col min="13789" max="13789" width="5" customWidth="1"/>
    <col min="13790" max="13790" width="13.375" customWidth="1"/>
    <col min="13791" max="13791" width="5" customWidth="1"/>
    <col min="13792" max="13793" width="11.75" customWidth="1"/>
    <col min="13794" max="13794" width="13.375" customWidth="1"/>
    <col min="13795" max="13795" width="4.875" customWidth="1"/>
    <col min="13796" max="13796" width="13.375" customWidth="1"/>
    <col min="13797" max="13797" width="5" customWidth="1"/>
    <col min="13798" max="13798" width="13.375" customWidth="1"/>
    <col min="13799" max="13799" width="5" customWidth="1"/>
    <col min="13800" max="13800" width="13.375" customWidth="1"/>
    <col min="13801" max="13801" width="5" customWidth="1"/>
    <col min="13802" max="13802" width="13.375" customWidth="1"/>
    <col min="13803" max="13803" width="5" customWidth="1"/>
    <col min="13804" max="13804" width="13.375" customWidth="1"/>
    <col min="13805" max="13805" width="5" customWidth="1"/>
    <col min="13806" max="13806" width="13.375" customWidth="1"/>
    <col min="13807" max="13807" width="5" customWidth="1"/>
    <col min="14002" max="14002" width="13.375" customWidth="1"/>
    <col min="14003" max="14003" width="4.875" customWidth="1"/>
    <col min="14004" max="14004" width="13.375" customWidth="1"/>
    <col min="14005" max="14005" width="5" customWidth="1"/>
    <col min="14006" max="14006" width="13.375" customWidth="1"/>
    <col min="14007" max="14007" width="5" customWidth="1"/>
    <col min="14008" max="14008" width="13.375" customWidth="1"/>
    <col min="14009" max="14009" width="5" customWidth="1"/>
    <col min="14010" max="14010" width="13.375" customWidth="1"/>
    <col min="14011" max="14011" width="5" customWidth="1"/>
    <col min="14012" max="14012" width="13.375" customWidth="1"/>
    <col min="14013" max="14013" width="5" customWidth="1"/>
    <col min="14014" max="14014" width="13.375" customWidth="1"/>
    <col min="14015" max="14015" width="5" customWidth="1"/>
    <col min="14016" max="14017" width="11.75" customWidth="1"/>
    <col min="14018" max="14018" width="13.375" customWidth="1"/>
    <col min="14019" max="14019" width="4.875" customWidth="1"/>
    <col min="14020" max="14020" width="13.375" customWidth="1"/>
    <col min="14021" max="14021" width="5" customWidth="1"/>
    <col min="14022" max="14022" width="13.375" customWidth="1"/>
    <col min="14023" max="14023" width="5" customWidth="1"/>
    <col min="14024" max="14024" width="13.375" customWidth="1"/>
    <col min="14025" max="14025" width="5" customWidth="1"/>
    <col min="14026" max="14026" width="13.375" customWidth="1"/>
    <col min="14027" max="14027" width="5" customWidth="1"/>
    <col min="14028" max="14028" width="13.375" customWidth="1"/>
    <col min="14029" max="14029" width="5" customWidth="1"/>
    <col min="14030" max="14030" width="13.375" customWidth="1"/>
    <col min="14031" max="14031" width="5" customWidth="1"/>
    <col min="14032" max="14033" width="11.75" customWidth="1"/>
    <col min="14034" max="14034" width="13.375" customWidth="1"/>
    <col min="14035" max="14035" width="4.875" customWidth="1"/>
    <col min="14036" max="14036" width="13.375" customWidth="1"/>
    <col min="14037" max="14037" width="5" customWidth="1"/>
    <col min="14038" max="14038" width="13.375" customWidth="1"/>
    <col min="14039" max="14039" width="5" customWidth="1"/>
    <col min="14040" max="14040" width="13.375" customWidth="1"/>
    <col min="14041" max="14041" width="5" customWidth="1"/>
    <col min="14042" max="14042" width="13.375" customWidth="1"/>
    <col min="14043" max="14043" width="5" customWidth="1"/>
    <col min="14044" max="14044" width="13.375" customWidth="1"/>
    <col min="14045" max="14045" width="5" customWidth="1"/>
    <col min="14046" max="14046" width="13.375" customWidth="1"/>
    <col min="14047" max="14047" width="5" customWidth="1"/>
    <col min="14048" max="14049" width="11.75" customWidth="1"/>
    <col min="14050" max="14050" width="13.375" customWidth="1"/>
    <col min="14051" max="14051" width="4.875" customWidth="1"/>
    <col min="14052" max="14052" width="13.375" customWidth="1"/>
    <col min="14053" max="14053" width="5" customWidth="1"/>
    <col min="14054" max="14054" width="13.375" customWidth="1"/>
    <col min="14055" max="14055" width="5" customWidth="1"/>
    <col min="14056" max="14056" width="13.375" customWidth="1"/>
    <col min="14057" max="14057" width="5" customWidth="1"/>
    <col min="14058" max="14058" width="13.375" customWidth="1"/>
    <col min="14059" max="14059" width="5" customWidth="1"/>
    <col min="14060" max="14060" width="13.375" customWidth="1"/>
    <col min="14061" max="14061" width="5" customWidth="1"/>
    <col min="14062" max="14062" width="13.375" customWidth="1"/>
    <col min="14063" max="14063" width="5" customWidth="1"/>
    <col min="14258" max="14258" width="13.375" customWidth="1"/>
    <col min="14259" max="14259" width="4.875" customWidth="1"/>
    <col min="14260" max="14260" width="13.375" customWidth="1"/>
    <col min="14261" max="14261" width="5" customWidth="1"/>
    <col min="14262" max="14262" width="13.375" customWidth="1"/>
    <col min="14263" max="14263" width="5" customWidth="1"/>
    <col min="14264" max="14264" width="13.375" customWidth="1"/>
    <col min="14265" max="14265" width="5" customWidth="1"/>
    <col min="14266" max="14266" width="13.375" customWidth="1"/>
    <col min="14267" max="14267" width="5" customWidth="1"/>
    <col min="14268" max="14268" width="13.375" customWidth="1"/>
    <col min="14269" max="14269" width="5" customWidth="1"/>
    <col min="14270" max="14270" width="13.375" customWidth="1"/>
    <col min="14271" max="14271" width="5" customWidth="1"/>
    <col min="14272" max="14273" width="11.75" customWidth="1"/>
    <col min="14274" max="14274" width="13.375" customWidth="1"/>
    <col min="14275" max="14275" width="4.875" customWidth="1"/>
    <col min="14276" max="14276" width="13.375" customWidth="1"/>
    <col min="14277" max="14277" width="5" customWidth="1"/>
    <col min="14278" max="14278" width="13.375" customWidth="1"/>
    <col min="14279" max="14279" width="5" customWidth="1"/>
    <col min="14280" max="14280" width="13.375" customWidth="1"/>
    <col min="14281" max="14281" width="5" customWidth="1"/>
    <col min="14282" max="14282" width="13.375" customWidth="1"/>
    <col min="14283" max="14283" width="5" customWidth="1"/>
    <col min="14284" max="14284" width="13.375" customWidth="1"/>
    <col min="14285" max="14285" width="5" customWidth="1"/>
    <col min="14286" max="14286" width="13.375" customWidth="1"/>
    <col min="14287" max="14287" width="5" customWidth="1"/>
    <col min="14288" max="14289" width="11.75" customWidth="1"/>
    <col min="14290" max="14290" width="13.375" customWidth="1"/>
    <col min="14291" max="14291" width="4.875" customWidth="1"/>
    <col min="14292" max="14292" width="13.375" customWidth="1"/>
    <col min="14293" max="14293" width="5" customWidth="1"/>
    <col min="14294" max="14294" width="13.375" customWidth="1"/>
    <col min="14295" max="14295" width="5" customWidth="1"/>
    <col min="14296" max="14296" width="13.375" customWidth="1"/>
    <col min="14297" max="14297" width="5" customWidth="1"/>
    <col min="14298" max="14298" width="13.375" customWidth="1"/>
    <col min="14299" max="14299" width="5" customWidth="1"/>
    <col min="14300" max="14300" width="13.375" customWidth="1"/>
    <col min="14301" max="14301" width="5" customWidth="1"/>
    <col min="14302" max="14302" width="13.375" customWidth="1"/>
    <col min="14303" max="14303" width="5" customWidth="1"/>
    <col min="14304" max="14305" width="11.75" customWidth="1"/>
    <col min="14306" max="14306" width="13.375" customWidth="1"/>
    <col min="14307" max="14307" width="4.875" customWidth="1"/>
    <col min="14308" max="14308" width="13.375" customWidth="1"/>
    <col min="14309" max="14309" width="5" customWidth="1"/>
    <col min="14310" max="14310" width="13.375" customWidth="1"/>
    <col min="14311" max="14311" width="5" customWidth="1"/>
    <col min="14312" max="14312" width="13.375" customWidth="1"/>
    <col min="14313" max="14313" width="5" customWidth="1"/>
    <col min="14314" max="14314" width="13.375" customWidth="1"/>
    <col min="14315" max="14315" width="5" customWidth="1"/>
    <col min="14316" max="14316" width="13.375" customWidth="1"/>
    <col min="14317" max="14317" width="5" customWidth="1"/>
    <col min="14318" max="14318" width="13.375" customWidth="1"/>
    <col min="14319" max="14319" width="5" customWidth="1"/>
    <col min="14514" max="14514" width="13.375" customWidth="1"/>
    <col min="14515" max="14515" width="4.875" customWidth="1"/>
    <col min="14516" max="14516" width="13.375" customWidth="1"/>
    <col min="14517" max="14517" width="5" customWidth="1"/>
    <col min="14518" max="14518" width="13.375" customWidth="1"/>
    <col min="14519" max="14519" width="5" customWidth="1"/>
    <col min="14520" max="14520" width="13.375" customWidth="1"/>
    <col min="14521" max="14521" width="5" customWidth="1"/>
    <col min="14522" max="14522" width="13.375" customWidth="1"/>
    <col min="14523" max="14523" width="5" customWidth="1"/>
    <col min="14524" max="14524" width="13.375" customWidth="1"/>
    <col min="14525" max="14525" width="5" customWidth="1"/>
    <col min="14526" max="14526" width="13.375" customWidth="1"/>
    <col min="14527" max="14527" width="5" customWidth="1"/>
    <col min="14528" max="14529" width="11.75" customWidth="1"/>
    <col min="14530" max="14530" width="13.375" customWidth="1"/>
    <col min="14531" max="14531" width="4.875" customWidth="1"/>
    <col min="14532" max="14532" width="13.375" customWidth="1"/>
    <col min="14533" max="14533" width="5" customWidth="1"/>
    <col min="14534" max="14534" width="13.375" customWidth="1"/>
    <col min="14535" max="14535" width="5" customWidth="1"/>
    <col min="14536" max="14536" width="13.375" customWidth="1"/>
    <col min="14537" max="14537" width="5" customWidth="1"/>
    <col min="14538" max="14538" width="13.375" customWidth="1"/>
    <col min="14539" max="14539" width="5" customWidth="1"/>
    <col min="14540" max="14540" width="13.375" customWidth="1"/>
    <col min="14541" max="14541" width="5" customWidth="1"/>
    <col min="14542" max="14542" width="13.375" customWidth="1"/>
    <col min="14543" max="14543" width="5" customWidth="1"/>
    <col min="14544" max="14545" width="11.75" customWidth="1"/>
    <col min="14546" max="14546" width="13.375" customWidth="1"/>
    <col min="14547" max="14547" width="4.875" customWidth="1"/>
    <col min="14548" max="14548" width="13.375" customWidth="1"/>
    <col min="14549" max="14549" width="5" customWidth="1"/>
    <col min="14550" max="14550" width="13.375" customWidth="1"/>
    <col min="14551" max="14551" width="5" customWidth="1"/>
    <col min="14552" max="14552" width="13.375" customWidth="1"/>
    <col min="14553" max="14553" width="5" customWidth="1"/>
    <col min="14554" max="14554" width="13.375" customWidth="1"/>
    <col min="14555" max="14555" width="5" customWidth="1"/>
    <col min="14556" max="14556" width="13.375" customWidth="1"/>
    <col min="14557" max="14557" width="5" customWidth="1"/>
    <col min="14558" max="14558" width="13.375" customWidth="1"/>
    <col min="14559" max="14559" width="5" customWidth="1"/>
    <col min="14560" max="14561" width="11.75" customWidth="1"/>
    <col min="14562" max="14562" width="13.375" customWidth="1"/>
    <col min="14563" max="14563" width="4.875" customWidth="1"/>
    <col min="14564" max="14564" width="13.375" customWidth="1"/>
    <col min="14565" max="14565" width="5" customWidth="1"/>
    <col min="14566" max="14566" width="13.375" customWidth="1"/>
    <col min="14567" max="14567" width="5" customWidth="1"/>
    <col min="14568" max="14568" width="13.375" customWidth="1"/>
    <col min="14569" max="14569" width="5" customWidth="1"/>
    <col min="14570" max="14570" width="13.375" customWidth="1"/>
    <col min="14571" max="14571" width="5" customWidth="1"/>
    <col min="14572" max="14572" width="13.375" customWidth="1"/>
    <col min="14573" max="14573" width="5" customWidth="1"/>
    <col min="14574" max="14574" width="13.375" customWidth="1"/>
    <col min="14575" max="14575" width="5" customWidth="1"/>
    <col min="14770" max="14770" width="13.375" customWidth="1"/>
    <col min="14771" max="14771" width="4.875" customWidth="1"/>
    <col min="14772" max="14772" width="13.375" customWidth="1"/>
    <col min="14773" max="14773" width="5" customWidth="1"/>
    <col min="14774" max="14774" width="13.375" customWidth="1"/>
    <col min="14775" max="14775" width="5" customWidth="1"/>
    <col min="14776" max="14776" width="13.375" customWidth="1"/>
    <col min="14777" max="14777" width="5" customWidth="1"/>
    <col min="14778" max="14778" width="13.375" customWidth="1"/>
    <col min="14779" max="14779" width="5" customWidth="1"/>
    <col min="14780" max="14780" width="13.375" customWidth="1"/>
    <col min="14781" max="14781" width="5" customWidth="1"/>
    <col min="14782" max="14782" width="13.375" customWidth="1"/>
    <col min="14783" max="14783" width="5" customWidth="1"/>
    <col min="14784" max="14785" width="11.75" customWidth="1"/>
    <col min="14786" max="14786" width="13.375" customWidth="1"/>
    <col min="14787" max="14787" width="4.875" customWidth="1"/>
    <col min="14788" max="14788" width="13.375" customWidth="1"/>
    <col min="14789" max="14789" width="5" customWidth="1"/>
    <col min="14790" max="14790" width="13.375" customWidth="1"/>
    <col min="14791" max="14791" width="5" customWidth="1"/>
    <col min="14792" max="14792" width="13.375" customWidth="1"/>
    <col min="14793" max="14793" width="5" customWidth="1"/>
    <col min="14794" max="14794" width="13.375" customWidth="1"/>
    <col min="14795" max="14795" width="5" customWidth="1"/>
    <col min="14796" max="14796" width="13.375" customWidth="1"/>
    <col min="14797" max="14797" width="5" customWidth="1"/>
    <col min="14798" max="14798" width="13.375" customWidth="1"/>
    <col min="14799" max="14799" width="5" customWidth="1"/>
    <col min="14800" max="14801" width="11.75" customWidth="1"/>
    <col min="14802" max="14802" width="13.375" customWidth="1"/>
    <col min="14803" max="14803" width="4.875" customWidth="1"/>
    <col min="14804" max="14804" width="13.375" customWidth="1"/>
    <col min="14805" max="14805" width="5" customWidth="1"/>
    <col min="14806" max="14806" width="13.375" customWidth="1"/>
    <col min="14807" max="14807" width="5" customWidth="1"/>
    <col min="14808" max="14808" width="13.375" customWidth="1"/>
    <col min="14809" max="14809" width="5" customWidth="1"/>
    <col min="14810" max="14810" width="13.375" customWidth="1"/>
    <col min="14811" max="14811" width="5" customWidth="1"/>
    <col min="14812" max="14812" width="13.375" customWidth="1"/>
    <col min="14813" max="14813" width="5" customWidth="1"/>
    <col min="14814" max="14814" width="13.375" customWidth="1"/>
    <col min="14815" max="14815" width="5" customWidth="1"/>
    <col min="14816" max="14817" width="11.75" customWidth="1"/>
    <col min="14818" max="14818" width="13.375" customWidth="1"/>
    <col min="14819" max="14819" width="4.875" customWidth="1"/>
    <col min="14820" max="14820" width="13.375" customWidth="1"/>
    <col min="14821" max="14821" width="5" customWidth="1"/>
    <col min="14822" max="14822" width="13.375" customWidth="1"/>
    <col min="14823" max="14823" width="5" customWidth="1"/>
    <col min="14824" max="14824" width="13.375" customWidth="1"/>
    <col min="14825" max="14825" width="5" customWidth="1"/>
    <col min="14826" max="14826" width="13.375" customWidth="1"/>
    <col min="14827" max="14827" width="5" customWidth="1"/>
    <col min="14828" max="14828" width="13.375" customWidth="1"/>
    <col min="14829" max="14829" width="5" customWidth="1"/>
    <col min="14830" max="14830" width="13.375" customWidth="1"/>
    <col min="14831" max="14831" width="5" customWidth="1"/>
    <col min="15026" max="15026" width="13.375" customWidth="1"/>
    <col min="15027" max="15027" width="4.875" customWidth="1"/>
    <col min="15028" max="15028" width="13.375" customWidth="1"/>
    <col min="15029" max="15029" width="5" customWidth="1"/>
    <col min="15030" max="15030" width="13.375" customWidth="1"/>
    <col min="15031" max="15031" width="5" customWidth="1"/>
    <col min="15032" max="15032" width="13.375" customWidth="1"/>
    <col min="15033" max="15033" width="5" customWidth="1"/>
    <col min="15034" max="15034" width="13.375" customWidth="1"/>
    <col min="15035" max="15035" width="5" customWidth="1"/>
    <col min="15036" max="15036" width="13.375" customWidth="1"/>
    <col min="15037" max="15037" width="5" customWidth="1"/>
    <col min="15038" max="15038" width="13.375" customWidth="1"/>
    <col min="15039" max="15039" width="5" customWidth="1"/>
    <col min="15040" max="15041" width="11.75" customWidth="1"/>
    <col min="15042" max="15042" width="13.375" customWidth="1"/>
    <col min="15043" max="15043" width="4.875" customWidth="1"/>
    <col min="15044" max="15044" width="13.375" customWidth="1"/>
    <col min="15045" max="15045" width="5" customWidth="1"/>
    <col min="15046" max="15046" width="13.375" customWidth="1"/>
    <col min="15047" max="15047" width="5" customWidth="1"/>
    <col min="15048" max="15048" width="13.375" customWidth="1"/>
    <col min="15049" max="15049" width="5" customWidth="1"/>
    <col min="15050" max="15050" width="13.375" customWidth="1"/>
    <col min="15051" max="15051" width="5" customWidth="1"/>
    <col min="15052" max="15052" width="13.375" customWidth="1"/>
    <col min="15053" max="15053" width="5" customWidth="1"/>
    <col min="15054" max="15054" width="13.375" customWidth="1"/>
    <col min="15055" max="15055" width="5" customWidth="1"/>
    <col min="15056" max="15057" width="11.75" customWidth="1"/>
    <col min="15058" max="15058" width="13.375" customWidth="1"/>
    <col min="15059" max="15059" width="4.875" customWidth="1"/>
    <col min="15060" max="15060" width="13.375" customWidth="1"/>
    <col min="15061" max="15061" width="5" customWidth="1"/>
    <col min="15062" max="15062" width="13.375" customWidth="1"/>
    <col min="15063" max="15063" width="5" customWidth="1"/>
    <col min="15064" max="15064" width="13.375" customWidth="1"/>
    <col min="15065" max="15065" width="5" customWidth="1"/>
    <col min="15066" max="15066" width="13.375" customWidth="1"/>
    <col min="15067" max="15067" width="5" customWidth="1"/>
    <col min="15068" max="15068" width="13.375" customWidth="1"/>
    <col min="15069" max="15069" width="5" customWidth="1"/>
    <col min="15070" max="15070" width="13.375" customWidth="1"/>
    <col min="15071" max="15071" width="5" customWidth="1"/>
    <col min="15072" max="15073" width="11.75" customWidth="1"/>
    <col min="15074" max="15074" width="13.375" customWidth="1"/>
    <col min="15075" max="15075" width="4.875" customWidth="1"/>
    <col min="15076" max="15076" width="13.375" customWidth="1"/>
    <col min="15077" max="15077" width="5" customWidth="1"/>
    <col min="15078" max="15078" width="13.375" customWidth="1"/>
    <col min="15079" max="15079" width="5" customWidth="1"/>
    <col min="15080" max="15080" width="13.375" customWidth="1"/>
    <col min="15081" max="15081" width="5" customWidth="1"/>
    <col min="15082" max="15082" width="13.375" customWidth="1"/>
    <col min="15083" max="15083" width="5" customWidth="1"/>
    <col min="15084" max="15084" width="13.375" customWidth="1"/>
    <col min="15085" max="15085" width="5" customWidth="1"/>
    <col min="15086" max="15086" width="13.375" customWidth="1"/>
    <col min="15087" max="15087" width="5" customWidth="1"/>
    <col min="15282" max="15282" width="13.375" customWidth="1"/>
    <col min="15283" max="15283" width="4.875" customWidth="1"/>
    <col min="15284" max="15284" width="13.375" customWidth="1"/>
    <col min="15285" max="15285" width="5" customWidth="1"/>
    <col min="15286" max="15286" width="13.375" customWidth="1"/>
    <col min="15287" max="15287" width="5" customWidth="1"/>
    <col min="15288" max="15288" width="13.375" customWidth="1"/>
    <col min="15289" max="15289" width="5" customWidth="1"/>
    <col min="15290" max="15290" width="13.375" customWidth="1"/>
    <col min="15291" max="15291" width="5" customWidth="1"/>
    <col min="15292" max="15292" width="13.375" customWidth="1"/>
    <col min="15293" max="15293" width="5" customWidth="1"/>
    <col min="15294" max="15294" width="13.375" customWidth="1"/>
    <col min="15295" max="15295" width="5" customWidth="1"/>
    <col min="15296" max="15297" width="11.75" customWidth="1"/>
    <col min="15298" max="15298" width="13.375" customWidth="1"/>
    <col min="15299" max="15299" width="4.875" customWidth="1"/>
    <col min="15300" max="15300" width="13.375" customWidth="1"/>
    <col min="15301" max="15301" width="5" customWidth="1"/>
    <col min="15302" max="15302" width="13.375" customWidth="1"/>
    <col min="15303" max="15303" width="5" customWidth="1"/>
    <col min="15304" max="15304" width="13.375" customWidth="1"/>
    <col min="15305" max="15305" width="5" customWidth="1"/>
    <col min="15306" max="15306" width="13.375" customWidth="1"/>
    <col min="15307" max="15307" width="5" customWidth="1"/>
    <col min="15308" max="15308" width="13.375" customWidth="1"/>
    <col min="15309" max="15309" width="5" customWidth="1"/>
    <col min="15310" max="15310" width="13.375" customWidth="1"/>
    <col min="15311" max="15311" width="5" customWidth="1"/>
    <col min="15312" max="15313" width="11.75" customWidth="1"/>
    <col min="15314" max="15314" width="13.375" customWidth="1"/>
    <col min="15315" max="15315" width="4.875" customWidth="1"/>
    <col min="15316" max="15316" width="13.375" customWidth="1"/>
    <col min="15317" max="15317" width="5" customWidth="1"/>
    <col min="15318" max="15318" width="13.375" customWidth="1"/>
    <col min="15319" max="15319" width="5" customWidth="1"/>
    <col min="15320" max="15320" width="13.375" customWidth="1"/>
    <col min="15321" max="15321" width="5" customWidth="1"/>
    <col min="15322" max="15322" width="13.375" customWidth="1"/>
    <col min="15323" max="15323" width="5" customWidth="1"/>
    <col min="15324" max="15324" width="13.375" customWidth="1"/>
    <col min="15325" max="15325" width="5" customWidth="1"/>
    <col min="15326" max="15326" width="13.375" customWidth="1"/>
    <col min="15327" max="15327" width="5" customWidth="1"/>
    <col min="15328" max="15329" width="11.75" customWidth="1"/>
    <col min="15330" max="15330" width="13.375" customWidth="1"/>
    <col min="15331" max="15331" width="4.875" customWidth="1"/>
    <col min="15332" max="15332" width="13.375" customWidth="1"/>
    <col min="15333" max="15333" width="5" customWidth="1"/>
    <col min="15334" max="15334" width="13.375" customWidth="1"/>
    <col min="15335" max="15335" width="5" customWidth="1"/>
    <col min="15336" max="15336" width="13.375" customWidth="1"/>
    <col min="15337" max="15337" width="5" customWidth="1"/>
    <col min="15338" max="15338" width="13.375" customWidth="1"/>
    <col min="15339" max="15339" width="5" customWidth="1"/>
    <col min="15340" max="15340" width="13.375" customWidth="1"/>
    <col min="15341" max="15341" width="5" customWidth="1"/>
    <col min="15342" max="15342" width="13.375" customWidth="1"/>
    <col min="15343" max="15343" width="5" customWidth="1"/>
    <col min="15538" max="15538" width="13.375" customWidth="1"/>
    <col min="15539" max="15539" width="4.875" customWidth="1"/>
    <col min="15540" max="15540" width="13.375" customWidth="1"/>
    <col min="15541" max="15541" width="5" customWidth="1"/>
    <col min="15542" max="15542" width="13.375" customWidth="1"/>
    <col min="15543" max="15543" width="5" customWidth="1"/>
    <col min="15544" max="15544" width="13.375" customWidth="1"/>
    <col min="15545" max="15545" width="5" customWidth="1"/>
    <col min="15546" max="15546" width="13.375" customWidth="1"/>
    <col min="15547" max="15547" width="5" customWidth="1"/>
    <col min="15548" max="15548" width="13.375" customWidth="1"/>
    <col min="15549" max="15549" width="5" customWidth="1"/>
    <col min="15550" max="15550" width="13.375" customWidth="1"/>
    <col min="15551" max="15551" width="5" customWidth="1"/>
    <col min="15552" max="15553" width="11.75" customWidth="1"/>
    <col min="15554" max="15554" width="13.375" customWidth="1"/>
    <col min="15555" max="15555" width="4.875" customWidth="1"/>
    <col min="15556" max="15556" width="13.375" customWidth="1"/>
    <col min="15557" max="15557" width="5" customWidth="1"/>
    <col min="15558" max="15558" width="13.375" customWidth="1"/>
    <col min="15559" max="15559" width="5" customWidth="1"/>
    <col min="15560" max="15560" width="13.375" customWidth="1"/>
    <col min="15561" max="15561" width="5" customWidth="1"/>
    <col min="15562" max="15562" width="13.375" customWidth="1"/>
    <col min="15563" max="15563" width="5" customWidth="1"/>
    <col min="15564" max="15564" width="13.375" customWidth="1"/>
    <col min="15565" max="15565" width="5" customWidth="1"/>
    <col min="15566" max="15566" width="13.375" customWidth="1"/>
    <col min="15567" max="15567" width="5" customWidth="1"/>
    <col min="15568" max="15569" width="11.75" customWidth="1"/>
    <col min="15570" max="15570" width="13.375" customWidth="1"/>
    <col min="15571" max="15571" width="4.875" customWidth="1"/>
    <col min="15572" max="15572" width="13.375" customWidth="1"/>
    <col min="15573" max="15573" width="5" customWidth="1"/>
    <col min="15574" max="15574" width="13.375" customWidth="1"/>
    <col min="15575" max="15575" width="5" customWidth="1"/>
    <col min="15576" max="15576" width="13.375" customWidth="1"/>
    <col min="15577" max="15577" width="5" customWidth="1"/>
    <col min="15578" max="15578" width="13.375" customWidth="1"/>
    <col min="15579" max="15579" width="5" customWidth="1"/>
    <col min="15580" max="15580" width="13.375" customWidth="1"/>
    <col min="15581" max="15581" width="5" customWidth="1"/>
    <col min="15582" max="15582" width="13.375" customWidth="1"/>
    <col min="15583" max="15583" width="5" customWidth="1"/>
    <col min="15584" max="15585" width="11.75" customWidth="1"/>
    <col min="15586" max="15586" width="13.375" customWidth="1"/>
    <col min="15587" max="15587" width="4.875" customWidth="1"/>
    <col min="15588" max="15588" width="13.375" customWidth="1"/>
    <col min="15589" max="15589" width="5" customWidth="1"/>
    <col min="15590" max="15590" width="13.375" customWidth="1"/>
    <col min="15591" max="15591" width="5" customWidth="1"/>
    <col min="15592" max="15592" width="13.375" customWidth="1"/>
    <col min="15593" max="15593" width="5" customWidth="1"/>
    <col min="15594" max="15594" width="13.375" customWidth="1"/>
    <col min="15595" max="15595" width="5" customWidth="1"/>
    <col min="15596" max="15596" width="13.375" customWidth="1"/>
    <col min="15597" max="15597" width="5" customWidth="1"/>
    <col min="15598" max="15598" width="13.375" customWidth="1"/>
    <col min="15599" max="15599" width="5" customWidth="1"/>
    <col min="15794" max="15794" width="13.375" customWidth="1"/>
    <col min="15795" max="15795" width="4.875" customWidth="1"/>
    <col min="15796" max="15796" width="13.375" customWidth="1"/>
    <col min="15797" max="15797" width="5" customWidth="1"/>
    <col min="15798" max="15798" width="13.375" customWidth="1"/>
    <col min="15799" max="15799" width="5" customWidth="1"/>
    <col min="15800" max="15800" width="13.375" customWidth="1"/>
    <col min="15801" max="15801" width="5" customWidth="1"/>
    <col min="15802" max="15802" width="13.375" customWidth="1"/>
    <col min="15803" max="15803" width="5" customWidth="1"/>
    <col min="15804" max="15804" width="13.375" customWidth="1"/>
    <col min="15805" max="15805" width="5" customWidth="1"/>
    <col min="15806" max="15806" width="13.375" customWidth="1"/>
    <col min="15807" max="15807" width="5" customWidth="1"/>
    <col min="15808" max="15809" width="11.75" customWidth="1"/>
    <col min="15810" max="15810" width="13.375" customWidth="1"/>
    <col min="15811" max="15811" width="4.875" customWidth="1"/>
    <col min="15812" max="15812" width="13.375" customWidth="1"/>
    <col min="15813" max="15813" width="5" customWidth="1"/>
    <col min="15814" max="15814" width="13.375" customWidth="1"/>
    <col min="15815" max="15815" width="5" customWidth="1"/>
    <col min="15816" max="15816" width="13.375" customWidth="1"/>
    <col min="15817" max="15817" width="5" customWidth="1"/>
    <col min="15818" max="15818" width="13.375" customWidth="1"/>
    <col min="15819" max="15819" width="5" customWidth="1"/>
    <col min="15820" max="15820" width="13.375" customWidth="1"/>
    <col min="15821" max="15821" width="5" customWidth="1"/>
    <col min="15822" max="15822" width="13.375" customWidth="1"/>
    <col min="15823" max="15823" width="5" customWidth="1"/>
    <col min="15824" max="15825" width="11.75" customWidth="1"/>
    <col min="15826" max="15826" width="13.375" customWidth="1"/>
    <col min="15827" max="15827" width="4.875" customWidth="1"/>
    <col min="15828" max="15828" width="13.375" customWidth="1"/>
    <col min="15829" max="15829" width="5" customWidth="1"/>
    <col min="15830" max="15830" width="13.375" customWidth="1"/>
    <col min="15831" max="15831" width="5" customWidth="1"/>
    <col min="15832" max="15832" width="13.375" customWidth="1"/>
    <col min="15833" max="15833" width="5" customWidth="1"/>
    <col min="15834" max="15834" width="13.375" customWidth="1"/>
    <col min="15835" max="15835" width="5" customWidth="1"/>
    <col min="15836" max="15836" width="13.375" customWidth="1"/>
    <col min="15837" max="15837" width="5" customWidth="1"/>
    <col min="15838" max="15838" width="13.375" customWidth="1"/>
    <col min="15839" max="15839" width="5" customWidth="1"/>
    <col min="15840" max="15841" width="11.75" customWidth="1"/>
    <col min="15842" max="15842" width="13.375" customWidth="1"/>
    <col min="15843" max="15843" width="4.875" customWidth="1"/>
    <col min="15844" max="15844" width="13.375" customWidth="1"/>
    <col min="15845" max="15845" width="5" customWidth="1"/>
    <col min="15846" max="15846" width="13.375" customWidth="1"/>
    <col min="15847" max="15847" width="5" customWidth="1"/>
    <col min="15848" max="15848" width="13.375" customWidth="1"/>
    <col min="15849" max="15849" width="5" customWidth="1"/>
    <col min="15850" max="15850" width="13.375" customWidth="1"/>
    <col min="15851" max="15851" width="5" customWidth="1"/>
    <col min="15852" max="15852" width="13.375" customWidth="1"/>
    <col min="15853" max="15853" width="5" customWidth="1"/>
    <col min="15854" max="15854" width="13.375" customWidth="1"/>
    <col min="15855" max="15855" width="5" customWidth="1"/>
    <col min="16050" max="16050" width="13.375" customWidth="1"/>
    <col min="16051" max="16051" width="4.875" customWidth="1"/>
    <col min="16052" max="16052" width="13.375" customWidth="1"/>
    <col min="16053" max="16053" width="5" customWidth="1"/>
    <col min="16054" max="16054" width="13.375" customWidth="1"/>
    <col min="16055" max="16055" width="5" customWidth="1"/>
    <col min="16056" max="16056" width="13.375" customWidth="1"/>
    <col min="16057" max="16057" width="5" customWidth="1"/>
    <col min="16058" max="16058" width="13.375" customWidth="1"/>
    <col min="16059" max="16059" width="5" customWidth="1"/>
    <col min="16060" max="16060" width="13.375" customWidth="1"/>
    <col min="16061" max="16061" width="5" customWidth="1"/>
    <col min="16062" max="16062" width="13.375" customWidth="1"/>
    <col min="16063" max="16063" width="5" customWidth="1"/>
    <col min="16064" max="16065" width="11.75" customWidth="1"/>
    <col min="16066" max="16066" width="13.375" customWidth="1"/>
    <col min="16067" max="16067" width="4.875" customWidth="1"/>
    <col min="16068" max="16068" width="13.375" customWidth="1"/>
    <col min="16069" max="16069" width="5" customWidth="1"/>
    <col min="16070" max="16070" width="13.375" customWidth="1"/>
    <col min="16071" max="16071" width="5" customWidth="1"/>
    <col min="16072" max="16072" width="13.375" customWidth="1"/>
    <col min="16073" max="16073" width="5" customWidth="1"/>
    <col min="16074" max="16074" width="13.375" customWidth="1"/>
    <col min="16075" max="16075" width="5" customWidth="1"/>
    <col min="16076" max="16076" width="13.375" customWidth="1"/>
    <col min="16077" max="16077" width="5" customWidth="1"/>
    <col min="16078" max="16078" width="13.375" customWidth="1"/>
    <col min="16079" max="16079" width="5" customWidth="1"/>
    <col min="16080" max="16081" width="11.75" customWidth="1"/>
    <col min="16082" max="16082" width="13.375" customWidth="1"/>
    <col min="16083" max="16083" width="4.875" customWidth="1"/>
    <col min="16084" max="16084" width="13.375" customWidth="1"/>
    <col min="16085" max="16085" width="5" customWidth="1"/>
    <col min="16086" max="16086" width="13.375" customWidth="1"/>
    <col min="16087" max="16087" width="5" customWidth="1"/>
    <col min="16088" max="16088" width="13.375" customWidth="1"/>
    <col min="16089" max="16089" width="5" customWidth="1"/>
    <col min="16090" max="16090" width="13.375" customWidth="1"/>
    <col min="16091" max="16091" width="5" customWidth="1"/>
    <col min="16092" max="16092" width="13.375" customWidth="1"/>
    <col min="16093" max="16093" width="5" customWidth="1"/>
    <col min="16094" max="16094" width="13.375" customWidth="1"/>
    <col min="16095" max="16095" width="5" customWidth="1"/>
    <col min="16096" max="16097" width="11.75" customWidth="1"/>
    <col min="16098" max="16098" width="13.375" customWidth="1"/>
    <col min="16099" max="16099" width="4.875" customWidth="1"/>
    <col min="16100" max="16100" width="13.375" customWidth="1"/>
    <col min="16101" max="16101" width="5" customWidth="1"/>
    <col min="16102" max="16102" width="13.375" customWidth="1"/>
    <col min="16103" max="16103" width="5" customWidth="1"/>
    <col min="16104" max="16104" width="13.375" customWidth="1"/>
    <col min="16105" max="16105" width="5" customWidth="1"/>
    <col min="16106" max="16106" width="13.375" customWidth="1"/>
    <col min="16107" max="16107" width="5" customWidth="1"/>
    <col min="16108" max="16108" width="13.375" customWidth="1"/>
    <col min="16109" max="16109" width="5" customWidth="1"/>
    <col min="16110" max="16110" width="13.375" customWidth="1"/>
    <col min="16111" max="16111" width="5" customWidth="1"/>
  </cols>
  <sheetData>
    <row r="1" spans="2:30" ht="39" customHeight="1">
      <c r="B1" s="1582">
        <v>46023</v>
      </c>
      <c r="C1" s="1582"/>
      <c r="D1" s="1581">
        <f>B1</f>
        <v>46023</v>
      </c>
      <c r="E1" s="1581"/>
      <c r="F1" s="1550" t="str">
        <f>IF(B1&gt;=43586,"令和"&amp;IF(YEAR(B1)-2018=1,"元",YEAR(B1)-2018),"平成"&amp;(YEAR(B1)-1988))</f>
        <v>令和8</v>
      </c>
      <c r="G1" s="1551"/>
      <c r="H1" s="1530" t="s">
        <v>344</v>
      </c>
      <c r="I1" s="1531"/>
      <c r="J1" s="1524" t="str">
        <f>VLOOKUP(B1,祝節名,2,FALSE)</f>
        <v>1 元日、12 成人の日
小寒5、大寒20</v>
      </c>
      <c r="K1" s="1524"/>
      <c r="L1" s="1524"/>
      <c r="M1" s="1524"/>
      <c r="N1" s="1524"/>
      <c r="O1" s="1524"/>
      <c r="Q1" s="1526">
        <f>IF(MONTH(B1)=12,DATE(YEAR(B1)+1,1,1),DATE(YEAR(B1),MONTH(B1)+1,1))</f>
        <v>46054</v>
      </c>
      <c r="R1" s="1526"/>
      <c r="S1" s="1581">
        <f>Q1</f>
        <v>46054</v>
      </c>
      <c r="T1" s="1581"/>
      <c r="U1" s="1550" t="str">
        <f>IF(Q1&gt;=43586,"令和"&amp;IF(YEAR(Q1)-2018=1,"元",YEAR(Q1)-2018),"平成"&amp;(YEAR(Q1)-1988))</f>
        <v>令和8</v>
      </c>
      <c r="V1" s="1551"/>
      <c r="W1" s="1530" t="s">
        <v>344</v>
      </c>
      <c r="X1" s="1531"/>
      <c r="Y1" s="1524" t="str">
        <f>VLOOKUP(Q1,祝節名,2,FALSE)</f>
        <v>11建国記念の日、23天皇誕生日
立春4、雨水19</v>
      </c>
      <c r="Z1" s="1524"/>
      <c r="AA1" s="1524"/>
      <c r="AB1" s="1524"/>
      <c r="AC1" s="1524"/>
      <c r="AD1" s="1524"/>
    </row>
    <row r="2" spans="2:30" ht="39" customHeight="1">
      <c r="B2" s="1582"/>
      <c r="C2" s="1582"/>
      <c r="D2" s="1581"/>
      <c r="E2" s="1581"/>
      <c r="F2" s="1550"/>
      <c r="G2" s="1551"/>
      <c r="H2" s="1532"/>
      <c r="I2" s="1533"/>
      <c r="J2" s="1525"/>
      <c r="K2" s="1525"/>
      <c r="L2" s="1525"/>
      <c r="M2" s="1525"/>
      <c r="N2" s="1525"/>
      <c r="O2" s="1525"/>
      <c r="Q2" s="1526"/>
      <c r="R2" s="1526"/>
      <c r="S2" s="1581"/>
      <c r="T2" s="1581"/>
      <c r="U2" s="1550"/>
      <c r="V2" s="1551"/>
      <c r="W2" s="1532"/>
      <c r="X2" s="1533"/>
      <c r="Y2" s="1525"/>
      <c r="Z2" s="1525"/>
      <c r="AA2" s="1525"/>
      <c r="AB2" s="1525"/>
      <c r="AC2" s="1525"/>
      <c r="AD2" s="1525"/>
    </row>
    <row r="3" spans="2:30" ht="14.25" customHeight="1"/>
    <row r="4" spans="2:30" ht="43.5" customHeight="1">
      <c r="B4" s="1567" t="s">
        <v>360</v>
      </c>
      <c r="C4" s="1568"/>
      <c r="D4" s="1564" t="s">
        <v>50</v>
      </c>
      <c r="E4" s="1564"/>
      <c r="F4" s="1580" t="s">
        <v>359</v>
      </c>
      <c r="G4" s="1580"/>
      <c r="H4" s="1564" t="s">
        <v>356</v>
      </c>
      <c r="I4" s="1564"/>
      <c r="J4" s="1580" t="s">
        <v>306</v>
      </c>
      <c r="K4" s="1580"/>
      <c r="L4" s="1564" t="s">
        <v>277</v>
      </c>
      <c r="M4" s="1564"/>
      <c r="N4" s="1565" t="s">
        <v>631</v>
      </c>
      <c r="O4" s="1566"/>
      <c r="Q4" s="1567" t="s">
        <v>360</v>
      </c>
      <c r="R4" s="1568"/>
      <c r="S4" s="1564" t="s">
        <v>632</v>
      </c>
      <c r="T4" s="1564"/>
      <c r="U4" s="1580" t="s">
        <v>633</v>
      </c>
      <c r="V4" s="1580"/>
      <c r="W4" s="1564" t="s">
        <v>634</v>
      </c>
      <c r="X4" s="1564"/>
      <c r="Y4" s="1580" t="s">
        <v>306</v>
      </c>
      <c r="Z4" s="1580"/>
      <c r="AA4" s="1564" t="s">
        <v>277</v>
      </c>
      <c r="AB4" s="1564"/>
      <c r="AC4" s="1565" t="s">
        <v>366</v>
      </c>
      <c r="AD4" s="1566"/>
    </row>
    <row r="5" spans="2:30" ht="6" customHeight="1">
      <c r="B5" s="21"/>
      <c r="O5" s="16"/>
      <c r="Q5" s="21"/>
      <c r="AD5" s="16"/>
    </row>
    <row r="6" spans="2:30" ht="40.5" customHeight="1">
      <c r="B6" s="1554">
        <f>IF(WEEKDAY(B1)=1,B1,(IF(WEEKDAY(B1)=2,B1-1,(IF(WEEKDAY(B1)=3,B1-2,(IF(WEEKDAY(B1)=4,B1-3,(IF(WEEKDAY(B1)=5,B1-4,IF(WEEKDAY(B1)=6,B1-5,B1-6))))))))))</f>
        <v>46019</v>
      </c>
      <c r="C6" s="1555"/>
      <c r="D6" s="1558">
        <f>B6+1</f>
        <v>46020</v>
      </c>
      <c r="E6" s="1558"/>
      <c r="F6" s="1558">
        <f>D6+1</f>
        <v>46021</v>
      </c>
      <c r="G6" s="1558"/>
      <c r="H6" s="1558">
        <f>F6+1</f>
        <v>46022</v>
      </c>
      <c r="I6" s="1558"/>
      <c r="J6" s="1558">
        <f>H6+1</f>
        <v>46023</v>
      </c>
      <c r="K6" s="1558"/>
      <c r="L6" s="1558">
        <f>J6+1</f>
        <v>46024</v>
      </c>
      <c r="M6" s="1558"/>
      <c r="N6" s="1562">
        <f>L6+1</f>
        <v>46025</v>
      </c>
      <c r="O6" s="1563"/>
      <c r="Q6" s="1554">
        <f>IF(WEEKDAY(Q1)=1,Q1,(IF(WEEKDAY(Q1)=2,Q1-1,(IF(WEEKDAY(Q1)=3,Q1-2,(IF(WEEKDAY(Q1)=4,Q1-3,(IF(WEEKDAY(Q1)=5,Q1-4,IF(WEEKDAY(Q1)=6,Q1-5,Q1-6))))))))))</f>
        <v>46054</v>
      </c>
      <c r="R6" s="1555"/>
      <c r="S6" s="1558">
        <f>Q6+1</f>
        <v>46055</v>
      </c>
      <c r="T6" s="1558"/>
      <c r="U6" s="1558">
        <f>S6+1</f>
        <v>46056</v>
      </c>
      <c r="V6" s="1558"/>
      <c r="W6" s="1558">
        <f>U6+1</f>
        <v>46057</v>
      </c>
      <c r="X6" s="1558"/>
      <c r="Y6" s="1558">
        <f>W6+1</f>
        <v>46058</v>
      </c>
      <c r="Z6" s="1558"/>
      <c r="AA6" s="1558">
        <f>Y6+1</f>
        <v>46059</v>
      </c>
      <c r="AB6" s="1558"/>
      <c r="AC6" s="1562">
        <f>AA6+1</f>
        <v>46060</v>
      </c>
      <c r="AD6" s="1563"/>
    </row>
    <row r="7" spans="2:30" ht="40.5" customHeight="1">
      <c r="B7" s="1554"/>
      <c r="C7" s="1555"/>
      <c r="D7" s="1558"/>
      <c r="E7" s="1558"/>
      <c r="F7" s="1558"/>
      <c r="G7" s="1558"/>
      <c r="H7" s="1558"/>
      <c r="I7" s="1558"/>
      <c r="J7" s="1558"/>
      <c r="K7" s="1558"/>
      <c r="L7" s="1558"/>
      <c r="M7" s="1558"/>
      <c r="N7" s="1562"/>
      <c r="O7" s="1563"/>
      <c r="Q7" s="1554"/>
      <c r="R7" s="1555"/>
      <c r="S7" s="1558"/>
      <c r="T7" s="1558"/>
      <c r="U7" s="1558"/>
      <c r="V7" s="1558"/>
      <c r="W7" s="1558"/>
      <c r="X7" s="1558"/>
      <c r="Y7" s="1558"/>
      <c r="Z7" s="1558"/>
      <c r="AA7" s="1558"/>
      <c r="AB7" s="1558"/>
      <c r="AC7" s="1562"/>
      <c r="AD7" s="1563"/>
    </row>
    <row r="8" spans="2:30" ht="40.5" customHeight="1">
      <c r="B8" s="1554">
        <f>N6+1</f>
        <v>46026</v>
      </c>
      <c r="C8" s="1555"/>
      <c r="D8" s="1558">
        <f>B8+1</f>
        <v>46027</v>
      </c>
      <c r="E8" s="1558"/>
      <c r="F8" s="1558">
        <f>D8+1</f>
        <v>46028</v>
      </c>
      <c r="G8" s="1558"/>
      <c r="H8" s="1558">
        <f>F8+1</f>
        <v>46029</v>
      </c>
      <c r="I8" s="1558"/>
      <c r="J8" s="1558">
        <f>H8+1</f>
        <v>46030</v>
      </c>
      <c r="K8" s="1558"/>
      <c r="L8" s="1558">
        <f>J8+1</f>
        <v>46031</v>
      </c>
      <c r="M8" s="1558"/>
      <c r="N8" s="1560">
        <f>L8+1</f>
        <v>46032</v>
      </c>
      <c r="O8" s="1561"/>
      <c r="Q8" s="1554">
        <f>AC6+1</f>
        <v>46061</v>
      </c>
      <c r="R8" s="1555"/>
      <c r="S8" s="1558">
        <f>Q8+1</f>
        <v>46062</v>
      </c>
      <c r="T8" s="1558"/>
      <c r="U8" s="1558">
        <f>S8+1</f>
        <v>46063</v>
      </c>
      <c r="V8" s="1558"/>
      <c r="W8" s="1558">
        <f>U8+1</f>
        <v>46064</v>
      </c>
      <c r="X8" s="1558"/>
      <c r="Y8" s="1558">
        <f>W8+1</f>
        <v>46065</v>
      </c>
      <c r="Z8" s="1558"/>
      <c r="AA8" s="1558">
        <f>Y8+1</f>
        <v>46066</v>
      </c>
      <c r="AB8" s="1558"/>
      <c r="AC8" s="1560">
        <f>AA8+1</f>
        <v>46067</v>
      </c>
      <c r="AD8" s="1561"/>
    </row>
    <row r="9" spans="2:30" ht="40.5" customHeight="1">
      <c r="B9" s="1554"/>
      <c r="C9" s="1555"/>
      <c r="D9" s="1558"/>
      <c r="E9" s="1558"/>
      <c r="F9" s="1558"/>
      <c r="G9" s="1558"/>
      <c r="H9" s="1558"/>
      <c r="I9" s="1558"/>
      <c r="J9" s="1558"/>
      <c r="K9" s="1558"/>
      <c r="L9" s="1558"/>
      <c r="M9" s="1558"/>
      <c r="N9" s="1560"/>
      <c r="O9" s="1561"/>
      <c r="Q9" s="1554"/>
      <c r="R9" s="1555"/>
      <c r="S9" s="1558"/>
      <c r="T9" s="1558"/>
      <c r="U9" s="1558"/>
      <c r="V9" s="1558"/>
      <c r="W9" s="1558"/>
      <c r="X9" s="1558"/>
      <c r="Y9" s="1558"/>
      <c r="Z9" s="1558"/>
      <c r="AA9" s="1558"/>
      <c r="AB9" s="1558"/>
      <c r="AC9" s="1560"/>
      <c r="AD9" s="1561"/>
    </row>
    <row r="10" spans="2:30" ht="40.5" customHeight="1">
      <c r="B10" s="1554">
        <f>N8+1</f>
        <v>46033</v>
      </c>
      <c r="C10" s="1555"/>
      <c r="D10" s="1558">
        <f>B10+1</f>
        <v>46034</v>
      </c>
      <c r="E10" s="1558"/>
      <c r="F10" s="1558">
        <f>D10+1</f>
        <v>46035</v>
      </c>
      <c r="G10" s="1558"/>
      <c r="H10" s="1558">
        <f>F10+1</f>
        <v>46036</v>
      </c>
      <c r="I10" s="1558"/>
      <c r="J10" s="1558">
        <f>H10+1</f>
        <v>46037</v>
      </c>
      <c r="K10" s="1558"/>
      <c r="L10" s="1558">
        <f>J10+1</f>
        <v>46038</v>
      </c>
      <c r="M10" s="1558"/>
      <c r="N10" s="1560">
        <f>L10+1</f>
        <v>46039</v>
      </c>
      <c r="O10" s="1561"/>
      <c r="Q10" s="1554">
        <f>AC8+1</f>
        <v>46068</v>
      </c>
      <c r="R10" s="1555"/>
      <c r="S10" s="1558">
        <f>Q10+1</f>
        <v>46069</v>
      </c>
      <c r="T10" s="1558"/>
      <c r="U10" s="1558">
        <f>S10+1</f>
        <v>46070</v>
      </c>
      <c r="V10" s="1558"/>
      <c r="W10" s="1558">
        <f>U10+1</f>
        <v>46071</v>
      </c>
      <c r="X10" s="1558"/>
      <c r="Y10" s="1558">
        <f>W10+1</f>
        <v>46072</v>
      </c>
      <c r="Z10" s="1558"/>
      <c r="AA10" s="1558">
        <f>Y10+1</f>
        <v>46073</v>
      </c>
      <c r="AB10" s="1558"/>
      <c r="AC10" s="1560">
        <f>AA10+1</f>
        <v>46074</v>
      </c>
      <c r="AD10" s="1561"/>
    </row>
    <row r="11" spans="2:30" ht="40.5" customHeight="1">
      <c r="B11" s="1554"/>
      <c r="C11" s="1555"/>
      <c r="D11" s="1558"/>
      <c r="E11" s="1558"/>
      <c r="F11" s="1558"/>
      <c r="G11" s="1558"/>
      <c r="H11" s="1558"/>
      <c r="I11" s="1558"/>
      <c r="J11" s="1558"/>
      <c r="K11" s="1558"/>
      <c r="L11" s="1558"/>
      <c r="M11" s="1558"/>
      <c r="N11" s="1560"/>
      <c r="O11" s="1561"/>
      <c r="Q11" s="1554"/>
      <c r="R11" s="1555"/>
      <c r="S11" s="1558"/>
      <c r="T11" s="1558"/>
      <c r="U11" s="1558"/>
      <c r="V11" s="1558"/>
      <c r="W11" s="1558"/>
      <c r="X11" s="1558"/>
      <c r="Y11" s="1558"/>
      <c r="Z11" s="1558"/>
      <c r="AA11" s="1558"/>
      <c r="AB11" s="1558"/>
      <c r="AC11" s="1560"/>
      <c r="AD11" s="1561"/>
    </row>
    <row r="12" spans="2:30" ht="40.5" customHeight="1">
      <c r="B12" s="1554">
        <f>N10+1</f>
        <v>46040</v>
      </c>
      <c r="C12" s="1555"/>
      <c r="D12" s="1558">
        <f>B12+1</f>
        <v>46041</v>
      </c>
      <c r="E12" s="1558"/>
      <c r="F12" s="1558">
        <f>D12+1</f>
        <v>46042</v>
      </c>
      <c r="G12" s="1558"/>
      <c r="H12" s="1558">
        <f>F12+1</f>
        <v>46043</v>
      </c>
      <c r="I12" s="1558"/>
      <c r="J12" s="1558">
        <f>H12+1</f>
        <v>46044</v>
      </c>
      <c r="K12" s="1558"/>
      <c r="L12" s="1558">
        <f>J12+1</f>
        <v>46045</v>
      </c>
      <c r="M12" s="1558"/>
      <c r="N12" s="1560">
        <f>L12+1</f>
        <v>46046</v>
      </c>
      <c r="O12" s="1561"/>
      <c r="Q12" s="1554">
        <f>AC10+1</f>
        <v>46075</v>
      </c>
      <c r="R12" s="1555"/>
      <c r="S12" s="1558">
        <f>Q12+1</f>
        <v>46076</v>
      </c>
      <c r="T12" s="1558"/>
      <c r="U12" s="1558">
        <f>S12+1</f>
        <v>46077</v>
      </c>
      <c r="V12" s="1558"/>
      <c r="W12" s="1558">
        <f>U12+1</f>
        <v>46078</v>
      </c>
      <c r="X12" s="1558"/>
      <c r="Y12" s="1558">
        <f>W12+1</f>
        <v>46079</v>
      </c>
      <c r="Z12" s="1558"/>
      <c r="AA12" s="1558">
        <f>Y12+1</f>
        <v>46080</v>
      </c>
      <c r="AB12" s="1558"/>
      <c r="AC12" s="1560">
        <f>AA12+1</f>
        <v>46081</v>
      </c>
      <c r="AD12" s="1561"/>
    </row>
    <row r="13" spans="2:30" ht="40.5" customHeight="1">
      <c r="B13" s="1554"/>
      <c r="C13" s="1555"/>
      <c r="D13" s="1558"/>
      <c r="E13" s="1558"/>
      <c r="F13" s="1558"/>
      <c r="G13" s="1558"/>
      <c r="H13" s="1558"/>
      <c r="I13" s="1558"/>
      <c r="J13" s="1558"/>
      <c r="K13" s="1558"/>
      <c r="L13" s="1558"/>
      <c r="M13" s="1558"/>
      <c r="N13" s="1560"/>
      <c r="O13" s="1561"/>
      <c r="Q13" s="1554"/>
      <c r="R13" s="1555"/>
      <c r="S13" s="1558"/>
      <c r="T13" s="1558"/>
      <c r="U13" s="1558"/>
      <c r="V13" s="1558"/>
      <c r="W13" s="1558"/>
      <c r="X13" s="1558"/>
      <c r="Y13" s="1558"/>
      <c r="Z13" s="1558"/>
      <c r="AA13" s="1558"/>
      <c r="AB13" s="1558"/>
      <c r="AC13" s="1560"/>
      <c r="AD13" s="1561"/>
    </row>
    <row r="14" spans="2:30" ht="40.5" customHeight="1">
      <c r="B14" s="1554">
        <f>N12+1</f>
        <v>46047</v>
      </c>
      <c r="C14" s="1555"/>
      <c r="D14" s="1558">
        <f>B14+1</f>
        <v>46048</v>
      </c>
      <c r="E14" s="1558"/>
      <c r="F14" s="1558">
        <f>D14+1</f>
        <v>46049</v>
      </c>
      <c r="G14" s="1558"/>
      <c r="H14" s="1558">
        <f>F14+1</f>
        <v>46050</v>
      </c>
      <c r="I14" s="1558"/>
      <c r="J14" s="1558">
        <f>H14+1</f>
        <v>46051</v>
      </c>
      <c r="K14" s="1558"/>
      <c r="L14" s="1558">
        <f>J14+1</f>
        <v>46052</v>
      </c>
      <c r="M14" s="1558"/>
      <c r="N14" s="1560">
        <f>L14+1</f>
        <v>46053</v>
      </c>
      <c r="O14" s="1561"/>
      <c r="Q14" s="1554">
        <f>AC12+1</f>
        <v>46082</v>
      </c>
      <c r="R14" s="1555"/>
      <c r="S14" s="1558">
        <f>Q14+1</f>
        <v>46083</v>
      </c>
      <c r="T14" s="1558"/>
      <c r="U14" s="1558">
        <f>S14+1</f>
        <v>46084</v>
      </c>
      <c r="V14" s="1558"/>
      <c r="W14" s="1558">
        <f>U14+1</f>
        <v>46085</v>
      </c>
      <c r="X14" s="1558"/>
      <c r="Y14" s="1558">
        <f>W14+1</f>
        <v>46086</v>
      </c>
      <c r="Z14" s="1558"/>
      <c r="AA14" s="1558">
        <f>Y14+1</f>
        <v>46087</v>
      </c>
      <c r="AB14" s="1558"/>
      <c r="AC14" s="1560">
        <f>AA14+1</f>
        <v>46088</v>
      </c>
      <c r="AD14" s="1561"/>
    </row>
    <row r="15" spans="2:30" ht="40.5" customHeight="1">
      <c r="B15" s="1554"/>
      <c r="C15" s="1555"/>
      <c r="D15" s="1558"/>
      <c r="E15" s="1558"/>
      <c r="F15" s="1558"/>
      <c r="G15" s="1558"/>
      <c r="H15" s="1558"/>
      <c r="I15" s="1558"/>
      <c r="J15" s="1558"/>
      <c r="K15" s="1558"/>
      <c r="L15" s="1558"/>
      <c r="M15" s="1558"/>
      <c r="N15" s="1560"/>
      <c r="O15" s="1561"/>
      <c r="Q15" s="1554"/>
      <c r="R15" s="1555"/>
      <c r="S15" s="1558"/>
      <c r="T15" s="1558"/>
      <c r="U15" s="1558"/>
      <c r="V15" s="1558"/>
      <c r="W15" s="1558"/>
      <c r="X15" s="1558"/>
      <c r="Y15" s="1558"/>
      <c r="Z15" s="1558"/>
      <c r="AA15" s="1558"/>
      <c r="AB15" s="1558"/>
      <c r="AC15" s="1560"/>
      <c r="AD15" s="1561"/>
    </row>
    <row r="16" spans="2:30" ht="40.5" customHeight="1">
      <c r="B16" s="1554">
        <f>N14+1</f>
        <v>46054</v>
      </c>
      <c r="C16" s="1555"/>
      <c r="D16" s="1558">
        <f>B16+1</f>
        <v>46055</v>
      </c>
      <c r="E16" s="1558"/>
      <c r="F16" s="1534" t="s">
        <v>304</v>
      </c>
      <c r="G16" s="1534"/>
      <c r="H16" s="1534"/>
      <c r="I16" s="1534"/>
      <c r="J16" s="1536" t="str">
        <f>VLOOKUP(B1,記念名,2,FALSE)</f>
        <v>防災とボランティアの日 17</v>
      </c>
      <c r="K16" s="1536"/>
      <c r="L16" s="1536"/>
      <c r="M16" s="1536"/>
      <c r="N16" s="1536"/>
      <c r="O16" s="1537"/>
      <c r="Q16" s="1554">
        <f>AC14+1</f>
        <v>46089</v>
      </c>
      <c r="R16" s="1555"/>
      <c r="S16" s="1558">
        <f>Q16+1</f>
        <v>46090</v>
      </c>
      <c r="T16" s="1558"/>
      <c r="U16" s="1534" t="s">
        <v>304</v>
      </c>
      <c r="V16" s="1534"/>
      <c r="W16" s="1534"/>
      <c r="X16" s="1534"/>
      <c r="Y16" s="1536" t="str">
        <f>VLOOKUP(Q1,記念名,2,FALSE)</f>
        <v>バレンタインデー 14</v>
      </c>
      <c r="Z16" s="1536"/>
      <c r="AA16" s="1536"/>
      <c r="AB16" s="1536"/>
      <c r="AC16" s="1536"/>
      <c r="AD16" s="1537"/>
    </row>
    <row r="17" spans="2:40" ht="40.5" customHeight="1">
      <c r="B17" s="1556"/>
      <c r="C17" s="1557"/>
      <c r="D17" s="1559"/>
      <c r="E17" s="1559"/>
      <c r="F17" s="1535"/>
      <c r="G17" s="1535"/>
      <c r="H17" s="1535"/>
      <c r="I17" s="1535"/>
      <c r="J17" s="1538"/>
      <c r="K17" s="1538"/>
      <c r="L17" s="1538"/>
      <c r="M17" s="1538"/>
      <c r="N17" s="1538"/>
      <c r="O17" s="1539"/>
      <c r="Q17" s="1556"/>
      <c r="R17" s="1557"/>
      <c r="S17" s="1559"/>
      <c r="T17" s="1559"/>
      <c r="U17" s="1535"/>
      <c r="V17" s="1535"/>
      <c r="W17" s="1535"/>
      <c r="X17" s="1535"/>
      <c r="Y17" s="1538"/>
      <c r="Z17" s="1538"/>
      <c r="AA17" s="1538"/>
      <c r="AB17" s="1538"/>
      <c r="AC17" s="1538"/>
      <c r="AD17" s="1539"/>
    </row>
    <row r="18" spans="2:40" ht="83.25" customHeight="1">
      <c r="B18" s="190" t="s">
        <v>635</v>
      </c>
    </row>
    <row r="19" spans="2:40" ht="39" customHeight="1">
      <c r="B19" s="1526">
        <f>IF(MONTH(Q1)=12,DATE(YEAR(Q1)+1,1,1),DATE(YEAR(Q1),MONTH(Q1)+1,1))</f>
        <v>46082</v>
      </c>
      <c r="C19" s="1526"/>
      <c r="D19" s="1579">
        <f>B19</f>
        <v>46082</v>
      </c>
      <c r="E19" s="1579"/>
      <c r="F19" s="1550" t="str">
        <f>IF(B19&gt;=43586,"令和"&amp;IF(YEAR(B19)-2018=1,"元",YEAR(B19)-2018),"平成"&amp;(YEAR(B19)-1988))</f>
        <v>令和8</v>
      </c>
      <c r="G19" s="1551"/>
      <c r="H19" s="1530" t="s">
        <v>344</v>
      </c>
      <c r="I19" s="1531"/>
      <c r="J19" s="1524" t="str">
        <f>VLOOKUP(B19,祝節名,2,FALSE)</f>
        <v>20 春分の日
啓蟄5、春分20</v>
      </c>
      <c r="K19" s="1524"/>
      <c r="L19" s="1524"/>
      <c r="M19" s="1524"/>
      <c r="N19" s="1524"/>
      <c r="O19" s="1524"/>
      <c r="Q19" s="1526">
        <f>IF(MONTH(B19)=12,DATE(YEAR(B19)+1,1,1),DATE(YEAR(B19),MONTH(B19)+1,1))</f>
        <v>46113</v>
      </c>
      <c r="R19" s="1526"/>
      <c r="S19" s="1579">
        <f>Q19</f>
        <v>46113</v>
      </c>
      <c r="T19" s="1579"/>
      <c r="U19" s="1550" t="str">
        <f>IF(Q19&gt;=43586,"令和"&amp;IF(YEAR(Q19)-2018=1,"元",YEAR(Q19)-2018),"平成"&amp;(YEAR(Q19)-1988))</f>
        <v>令和8</v>
      </c>
      <c r="V19" s="1551"/>
      <c r="W19" s="1530" t="s">
        <v>344</v>
      </c>
      <c r="X19" s="1531"/>
      <c r="Y19" s="1524" t="str">
        <f>VLOOKUP(Q19,祝節名,2,FALSE)</f>
        <v>29 昭和の日
清明5、穀雨20</v>
      </c>
      <c r="Z19" s="1524"/>
      <c r="AA19" s="1524"/>
      <c r="AB19" s="1524"/>
      <c r="AC19" s="1524"/>
      <c r="AD19" s="1524"/>
    </row>
    <row r="20" spans="2:40" ht="39" customHeight="1">
      <c r="B20" s="1526"/>
      <c r="C20" s="1526"/>
      <c r="D20" s="1579"/>
      <c r="E20" s="1579"/>
      <c r="F20" s="1550"/>
      <c r="G20" s="1551"/>
      <c r="H20" s="1532"/>
      <c r="I20" s="1533"/>
      <c r="J20" s="1525"/>
      <c r="K20" s="1525"/>
      <c r="L20" s="1525"/>
      <c r="M20" s="1525"/>
      <c r="N20" s="1525"/>
      <c r="O20" s="1525"/>
      <c r="Q20" s="1526"/>
      <c r="R20" s="1526"/>
      <c r="S20" s="1579"/>
      <c r="T20" s="1579"/>
      <c r="U20" s="1550"/>
      <c r="V20" s="1551"/>
      <c r="W20" s="1532"/>
      <c r="X20" s="1533"/>
      <c r="Y20" s="1525"/>
      <c r="Z20" s="1525"/>
      <c r="AA20" s="1525"/>
      <c r="AB20" s="1525"/>
      <c r="AC20" s="1525"/>
      <c r="AD20" s="1525"/>
    </row>
    <row r="21" spans="2:40" ht="14.25" customHeight="1"/>
    <row r="22" spans="2:40" ht="43.5" customHeight="1">
      <c r="B22" s="1567" t="s">
        <v>360</v>
      </c>
      <c r="C22" s="1568"/>
      <c r="D22" s="1564" t="s">
        <v>50</v>
      </c>
      <c r="E22" s="1564"/>
      <c r="F22" s="1578" t="s">
        <v>359</v>
      </c>
      <c r="G22" s="1578"/>
      <c r="H22" s="1564" t="s">
        <v>356</v>
      </c>
      <c r="I22" s="1564"/>
      <c r="J22" s="1578" t="s">
        <v>306</v>
      </c>
      <c r="K22" s="1578"/>
      <c r="L22" s="1564" t="s">
        <v>277</v>
      </c>
      <c r="M22" s="1564"/>
      <c r="N22" s="1565" t="s">
        <v>366</v>
      </c>
      <c r="O22" s="1566"/>
      <c r="Q22" s="1567" t="s">
        <v>360</v>
      </c>
      <c r="R22" s="1568"/>
      <c r="S22" s="1564" t="s">
        <v>50</v>
      </c>
      <c r="T22" s="1564"/>
      <c r="U22" s="1578" t="s">
        <v>359</v>
      </c>
      <c r="V22" s="1578"/>
      <c r="W22" s="1564" t="s">
        <v>356</v>
      </c>
      <c r="X22" s="1564"/>
      <c r="Y22" s="1578" t="s">
        <v>306</v>
      </c>
      <c r="Z22" s="1578"/>
      <c r="AA22" s="1564" t="s">
        <v>277</v>
      </c>
      <c r="AB22" s="1564"/>
      <c r="AC22" s="1565" t="s">
        <v>366</v>
      </c>
      <c r="AD22" s="1566"/>
    </row>
    <row r="23" spans="2:40" ht="6" customHeight="1">
      <c r="B23" s="21"/>
      <c r="O23" s="16"/>
      <c r="Q23" s="21"/>
      <c r="AD23" s="16"/>
    </row>
    <row r="24" spans="2:40" ht="40.5" customHeight="1">
      <c r="B24" s="1554">
        <f>IF(WEEKDAY(B19)=1,B19,(IF(WEEKDAY(B19)=2,B19-1,(IF(WEEKDAY(B19)=3,B19-2,(IF(WEEKDAY(B19)=4,B19-3,(IF(WEEKDAY(B19)=5,B19-4,IF(WEEKDAY(B19)=6,B19-5,B19-6))))))))))</f>
        <v>46082</v>
      </c>
      <c r="C24" s="1555"/>
      <c r="D24" s="1558">
        <f>B24+1</f>
        <v>46083</v>
      </c>
      <c r="E24" s="1558"/>
      <c r="F24" s="1558">
        <f>D24+1</f>
        <v>46084</v>
      </c>
      <c r="G24" s="1558"/>
      <c r="H24" s="1558">
        <f>F24+1</f>
        <v>46085</v>
      </c>
      <c r="I24" s="1558"/>
      <c r="J24" s="1558">
        <f>H24+1</f>
        <v>46086</v>
      </c>
      <c r="K24" s="1558"/>
      <c r="L24" s="1558">
        <f>J24+1</f>
        <v>46087</v>
      </c>
      <c r="M24" s="1558"/>
      <c r="N24" s="1562">
        <f>L24+1</f>
        <v>46088</v>
      </c>
      <c r="O24" s="1563"/>
      <c r="Q24" s="1554">
        <f>IF(WEEKDAY(Q19)=1,Q19,(IF(WEEKDAY(Q19)=2,Q19-1,(IF(WEEKDAY(Q19)=3,Q19-2,(IF(WEEKDAY(Q19)=4,Q19-3,(IF(WEEKDAY(Q19)=5,Q19-4,IF(WEEKDAY(Q19)=6,Q19-5,Q19-6))))))))))</f>
        <v>46110</v>
      </c>
      <c r="R24" s="1555"/>
      <c r="S24" s="1558">
        <f>Q24+1</f>
        <v>46111</v>
      </c>
      <c r="T24" s="1558"/>
      <c r="U24" s="1558">
        <f>S24+1</f>
        <v>46112</v>
      </c>
      <c r="V24" s="1558"/>
      <c r="W24" s="1558">
        <f>U24+1</f>
        <v>46113</v>
      </c>
      <c r="X24" s="1558"/>
      <c r="Y24" s="1558">
        <f>W24+1</f>
        <v>46114</v>
      </c>
      <c r="Z24" s="1558"/>
      <c r="AA24" s="1558">
        <f>Y24+1</f>
        <v>46115</v>
      </c>
      <c r="AB24" s="1558"/>
      <c r="AC24" s="1562">
        <f>AA24+1</f>
        <v>46116</v>
      </c>
      <c r="AD24" s="1563"/>
    </row>
    <row r="25" spans="2:40" ht="40.5" customHeight="1">
      <c r="B25" s="1554"/>
      <c r="C25" s="1555"/>
      <c r="D25" s="1558"/>
      <c r="E25" s="1558"/>
      <c r="F25" s="1558"/>
      <c r="G25" s="1558"/>
      <c r="H25" s="1558"/>
      <c r="I25" s="1558"/>
      <c r="J25" s="1558"/>
      <c r="K25" s="1558"/>
      <c r="L25" s="1558"/>
      <c r="M25" s="1558"/>
      <c r="N25" s="1562"/>
      <c r="O25" s="1563"/>
      <c r="Q25" s="1554"/>
      <c r="R25" s="1555"/>
      <c r="S25" s="1558"/>
      <c r="T25" s="1558"/>
      <c r="U25" s="1558"/>
      <c r="V25" s="1558"/>
      <c r="W25" s="1558"/>
      <c r="X25" s="1558"/>
      <c r="Y25" s="1558"/>
      <c r="Z25" s="1558"/>
      <c r="AA25" s="1558"/>
      <c r="AB25" s="1558"/>
      <c r="AC25" s="1562"/>
      <c r="AD25" s="1563"/>
      <c r="AN25" s="191"/>
    </row>
    <row r="26" spans="2:40" ht="40.5" customHeight="1">
      <c r="B26" s="1554">
        <f>N24+1</f>
        <v>46089</v>
      </c>
      <c r="C26" s="1555"/>
      <c r="D26" s="1558">
        <f>B26+1</f>
        <v>46090</v>
      </c>
      <c r="E26" s="1558"/>
      <c r="F26" s="1558">
        <f>D26+1</f>
        <v>46091</v>
      </c>
      <c r="G26" s="1558"/>
      <c r="H26" s="1558">
        <f>F26+1</f>
        <v>46092</v>
      </c>
      <c r="I26" s="1558"/>
      <c r="J26" s="1558">
        <f>H26+1</f>
        <v>46093</v>
      </c>
      <c r="K26" s="1558"/>
      <c r="L26" s="1558">
        <f>J26+1</f>
        <v>46094</v>
      </c>
      <c r="M26" s="1558"/>
      <c r="N26" s="1560">
        <f>L26+1</f>
        <v>46095</v>
      </c>
      <c r="O26" s="1561"/>
      <c r="Q26" s="1554">
        <f>AC24+1</f>
        <v>46117</v>
      </c>
      <c r="R26" s="1555"/>
      <c r="S26" s="1558">
        <f>Q26+1</f>
        <v>46118</v>
      </c>
      <c r="T26" s="1558"/>
      <c r="U26" s="1558">
        <f>S26+1</f>
        <v>46119</v>
      </c>
      <c r="V26" s="1558"/>
      <c r="W26" s="1558">
        <f>U26+1</f>
        <v>46120</v>
      </c>
      <c r="X26" s="1558"/>
      <c r="Y26" s="1558">
        <f>W26+1</f>
        <v>46121</v>
      </c>
      <c r="Z26" s="1558"/>
      <c r="AA26" s="1558">
        <f>Y26+1</f>
        <v>46122</v>
      </c>
      <c r="AB26" s="1558"/>
      <c r="AC26" s="1560">
        <f>AA26+1</f>
        <v>46123</v>
      </c>
      <c r="AD26" s="1561"/>
    </row>
    <row r="27" spans="2:40" ht="40.5" customHeight="1">
      <c r="B27" s="1554"/>
      <c r="C27" s="1555"/>
      <c r="D27" s="1558"/>
      <c r="E27" s="1558"/>
      <c r="F27" s="1558"/>
      <c r="G27" s="1558"/>
      <c r="H27" s="1558"/>
      <c r="I27" s="1558"/>
      <c r="J27" s="1558"/>
      <c r="K27" s="1558"/>
      <c r="L27" s="1558"/>
      <c r="M27" s="1558"/>
      <c r="N27" s="1560"/>
      <c r="O27" s="1561"/>
      <c r="Q27" s="1554"/>
      <c r="R27" s="1555"/>
      <c r="S27" s="1558"/>
      <c r="T27" s="1558"/>
      <c r="U27" s="1558"/>
      <c r="V27" s="1558"/>
      <c r="W27" s="1558"/>
      <c r="X27" s="1558"/>
      <c r="Y27" s="1558"/>
      <c r="Z27" s="1558"/>
      <c r="AA27" s="1558"/>
      <c r="AB27" s="1558"/>
      <c r="AC27" s="1560"/>
      <c r="AD27" s="1561"/>
    </row>
    <row r="28" spans="2:40" ht="40.5" customHeight="1">
      <c r="B28" s="1554">
        <f>N26+1</f>
        <v>46096</v>
      </c>
      <c r="C28" s="1555"/>
      <c r="D28" s="1558">
        <f>B28+1</f>
        <v>46097</v>
      </c>
      <c r="E28" s="1558"/>
      <c r="F28" s="1558">
        <f>D28+1</f>
        <v>46098</v>
      </c>
      <c r="G28" s="1558"/>
      <c r="H28" s="1558">
        <f>F28+1</f>
        <v>46099</v>
      </c>
      <c r="I28" s="1558"/>
      <c r="J28" s="1558">
        <f>H28+1</f>
        <v>46100</v>
      </c>
      <c r="K28" s="1558"/>
      <c r="L28" s="1558">
        <f>J28+1</f>
        <v>46101</v>
      </c>
      <c r="M28" s="1558"/>
      <c r="N28" s="1560">
        <f>L28+1</f>
        <v>46102</v>
      </c>
      <c r="O28" s="1561"/>
      <c r="Q28" s="1554">
        <f>AC26+1</f>
        <v>46124</v>
      </c>
      <c r="R28" s="1555"/>
      <c r="S28" s="1558">
        <f>Q28+1</f>
        <v>46125</v>
      </c>
      <c r="T28" s="1558"/>
      <c r="U28" s="1558">
        <f>S28+1</f>
        <v>46126</v>
      </c>
      <c r="V28" s="1558"/>
      <c r="W28" s="1558">
        <f>U28+1</f>
        <v>46127</v>
      </c>
      <c r="X28" s="1558"/>
      <c r="Y28" s="1558">
        <f>W28+1</f>
        <v>46128</v>
      </c>
      <c r="Z28" s="1558"/>
      <c r="AA28" s="1558">
        <f>Y28+1</f>
        <v>46129</v>
      </c>
      <c r="AB28" s="1558"/>
      <c r="AC28" s="1560">
        <f>AA28+1</f>
        <v>46130</v>
      </c>
      <c r="AD28" s="1561"/>
    </row>
    <row r="29" spans="2:40" ht="40.5" customHeight="1">
      <c r="B29" s="1554"/>
      <c r="C29" s="1555"/>
      <c r="D29" s="1558"/>
      <c r="E29" s="1558"/>
      <c r="F29" s="1558"/>
      <c r="G29" s="1558"/>
      <c r="H29" s="1558"/>
      <c r="I29" s="1558"/>
      <c r="J29" s="1558"/>
      <c r="K29" s="1558"/>
      <c r="L29" s="1558"/>
      <c r="M29" s="1558"/>
      <c r="N29" s="1560"/>
      <c r="O29" s="1561"/>
      <c r="Q29" s="1554"/>
      <c r="R29" s="1555"/>
      <c r="S29" s="1558"/>
      <c r="T29" s="1558"/>
      <c r="U29" s="1558"/>
      <c r="V29" s="1558"/>
      <c r="W29" s="1558"/>
      <c r="X29" s="1558"/>
      <c r="Y29" s="1558"/>
      <c r="Z29" s="1558"/>
      <c r="AA29" s="1558"/>
      <c r="AB29" s="1558"/>
      <c r="AC29" s="1560"/>
      <c r="AD29" s="1561"/>
    </row>
    <row r="30" spans="2:40" ht="40.5" customHeight="1">
      <c r="B30" s="1554">
        <f>N28+1</f>
        <v>46103</v>
      </c>
      <c r="C30" s="1555"/>
      <c r="D30" s="1558">
        <f>B30+1</f>
        <v>46104</v>
      </c>
      <c r="E30" s="1558"/>
      <c r="F30" s="1558">
        <f>D30+1</f>
        <v>46105</v>
      </c>
      <c r="G30" s="1558"/>
      <c r="H30" s="1558">
        <f>F30+1</f>
        <v>46106</v>
      </c>
      <c r="I30" s="1558"/>
      <c r="J30" s="1558">
        <f>H30+1</f>
        <v>46107</v>
      </c>
      <c r="K30" s="1558"/>
      <c r="L30" s="1558">
        <f>J30+1</f>
        <v>46108</v>
      </c>
      <c r="M30" s="1558"/>
      <c r="N30" s="1560">
        <f>L30+1</f>
        <v>46109</v>
      </c>
      <c r="O30" s="1561"/>
      <c r="Q30" s="1554">
        <f>AC28+1</f>
        <v>46131</v>
      </c>
      <c r="R30" s="1555"/>
      <c r="S30" s="1558">
        <f>Q30+1</f>
        <v>46132</v>
      </c>
      <c r="T30" s="1558"/>
      <c r="U30" s="1558">
        <f>S30+1</f>
        <v>46133</v>
      </c>
      <c r="V30" s="1558"/>
      <c r="W30" s="1558">
        <f>U30+1</f>
        <v>46134</v>
      </c>
      <c r="X30" s="1558"/>
      <c r="Y30" s="1558">
        <f>W30+1</f>
        <v>46135</v>
      </c>
      <c r="Z30" s="1558"/>
      <c r="AA30" s="1558">
        <f>Y30+1</f>
        <v>46136</v>
      </c>
      <c r="AB30" s="1558"/>
      <c r="AC30" s="1560">
        <f>AA30+1</f>
        <v>46137</v>
      </c>
      <c r="AD30" s="1561"/>
    </row>
    <row r="31" spans="2:40" ht="40.5" customHeight="1">
      <c r="B31" s="1554"/>
      <c r="C31" s="1555"/>
      <c r="D31" s="1558"/>
      <c r="E31" s="1558"/>
      <c r="F31" s="1558"/>
      <c r="G31" s="1558"/>
      <c r="H31" s="1558"/>
      <c r="I31" s="1558"/>
      <c r="J31" s="1558"/>
      <c r="K31" s="1558"/>
      <c r="L31" s="1558"/>
      <c r="M31" s="1558"/>
      <c r="N31" s="1560"/>
      <c r="O31" s="1561"/>
      <c r="Q31" s="1554"/>
      <c r="R31" s="1555"/>
      <c r="S31" s="1558"/>
      <c r="T31" s="1558"/>
      <c r="U31" s="1558"/>
      <c r="V31" s="1558"/>
      <c r="W31" s="1558"/>
      <c r="X31" s="1558"/>
      <c r="Y31" s="1558"/>
      <c r="Z31" s="1558"/>
      <c r="AA31" s="1558"/>
      <c r="AB31" s="1558"/>
      <c r="AC31" s="1560"/>
      <c r="AD31" s="1561"/>
    </row>
    <row r="32" spans="2:40" ht="40.5" customHeight="1">
      <c r="B32" s="1554">
        <f>N30+1</f>
        <v>46110</v>
      </c>
      <c r="C32" s="1555"/>
      <c r="D32" s="1558">
        <f>B32+1</f>
        <v>46111</v>
      </c>
      <c r="E32" s="1558"/>
      <c r="F32" s="1558">
        <f>D32+1</f>
        <v>46112</v>
      </c>
      <c r="G32" s="1558"/>
      <c r="H32" s="1558">
        <f>F32+1</f>
        <v>46113</v>
      </c>
      <c r="I32" s="1558"/>
      <c r="J32" s="1558">
        <f>H32+1</f>
        <v>46114</v>
      </c>
      <c r="K32" s="1558"/>
      <c r="L32" s="1558">
        <f>J32+1</f>
        <v>46115</v>
      </c>
      <c r="M32" s="1558"/>
      <c r="N32" s="1560">
        <f>L32+1</f>
        <v>46116</v>
      </c>
      <c r="O32" s="1561"/>
      <c r="Q32" s="1554">
        <f>AC30+1</f>
        <v>46138</v>
      </c>
      <c r="R32" s="1555"/>
      <c r="S32" s="1558">
        <f>Q32+1</f>
        <v>46139</v>
      </c>
      <c r="T32" s="1558"/>
      <c r="U32" s="1558">
        <f>S32+1</f>
        <v>46140</v>
      </c>
      <c r="V32" s="1558"/>
      <c r="W32" s="1558">
        <f>U32+1</f>
        <v>46141</v>
      </c>
      <c r="X32" s="1558"/>
      <c r="Y32" s="1558">
        <f>W32+1</f>
        <v>46142</v>
      </c>
      <c r="Z32" s="1558"/>
      <c r="AA32" s="1558">
        <f>Y32+1</f>
        <v>46143</v>
      </c>
      <c r="AB32" s="1558"/>
      <c r="AC32" s="1560">
        <f>AA32+1</f>
        <v>46144</v>
      </c>
      <c r="AD32" s="1561"/>
    </row>
    <row r="33" spans="2:30" ht="40.5" customHeight="1">
      <c r="B33" s="1554"/>
      <c r="C33" s="1555"/>
      <c r="D33" s="1558"/>
      <c r="E33" s="1558"/>
      <c r="F33" s="1558"/>
      <c r="G33" s="1558"/>
      <c r="H33" s="1558"/>
      <c r="I33" s="1558"/>
      <c r="J33" s="1558"/>
      <c r="K33" s="1558"/>
      <c r="L33" s="1558"/>
      <c r="M33" s="1558"/>
      <c r="N33" s="1560"/>
      <c r="O33" s="1561"/>
      <c r="Q33" s="1554"/>
      <c r="R33" s="1555"/>
      <c r="S33" s="1558"/>
      <c r="T33" s="1558"/>
      <c r="U33" s="1558"/>
      <c r="V33" s="1558"/>
      <c r="W33" s="1558"/>
      <c r="X33" s="1558"/>
      <c r="Y33" s="1558"/>
      <c r="Z33" s="1558"/>
      <c r="AA33" s="1558"/>
      <c r="AB33" s="1558"/>
      <c r="AC33" s="1560"/>
      <c r="AD33" s="1561"/>
    </row>
    <row r="34" spans="2:30" ht="40.5" customHeight="1">
      <c r="B34" s="1554">
        <f>N32+1</f>
        <v>46117</v>
      </c>
      <c r="C34" s="1555"/>
      <c r="D34" s="1558">
        <f>B34+1</f>
        <v>46118</v>
      </c>
      <c r="E34" s="1558"/>
      <c r="F34" s="1534" t="s">
        <v>304</v>
      </c>
      <c r="G34" s="1534"/>
      <c r="H34" s="1534"/>
      <c r="I34" s="1534"/>
      <c r="J34" s="1536" t="str">
        <f>VLOOKUP(B19,記念名,2,FALSE)</f>
        <v>耳の日3、東日本大震災の日11
世界水の日 22</v>
      </c>
      <c r="K34" s="1536"/>
      <c r="L34" s="1536"/>
      <c r="M34" s="1536"/>
      <c r="N34" s="1536"/>
      <c r="O34" s="1537"/>
      <c r="Q34" s="1554">
        <f>AC32+1</f>
        <v>46145</v>
      </c>
      <c r="R34" s="1555"/>
      <c r="S34" s="1558">
        <f>Q34+1</f>
        <v>46146</v>
      </c>
      <c r="T34" s="1558"/>
      <c r="U34" s="1534" t="s">
        <v>304</v>
      </c>
      <c r="V34" s="1534"/>
      <c r="W34" s="1534"/>
      <c r="X34" s="1534"/>
      <c r="Y34" s="1536" t="str">
        <f>VLOOKUP(Q19,記念名,2,FALSE)</f>
        <v>発明の日 18、郵政記念日 20
主権回復の日 28</v>
      </c>
      <c r="Z34" s="1536"/>
      <c r="AA34" s="1536"/>
      <c r="AB34" s="1536"/>
      <c r="AC34" s="1536"/>
      <c r="AD34" s="1537"/>
    </row>
    <row r="35" spans="2:30" ht="40.5" customHeight="1">
      <c r="B35" s="1556"/>
      <c r="C35" s="1557"/>
      <c r="D35" s="1559"/>
      <c r="E35" s="1559"/>
      <c r="F35" s="1535"/>
      <c r="G35" s="1535"/>
      <c r="H35" s="1535"/>
      <c r="I35" s="1535"/>
      <c r="J35" s="1538"/>
      <c r="K35" s="1538"/>
      <c r="L35" s="1538"/>
      <c r="M35" s="1538"/>
      <c r="N35" s="1538"/>
      <c r="O35" s="1539"/>
      <c r="Q35" s="1556"/>
      <c r="R35" s="1557"/>
      <c r="S35" s="1559"/>
      <c r="T35" s="1559"/>
      <c r="U35" s="1535"/>
      <c r="V35" s="1535"/>
      <c r="W35" s="1535"/>
      <c r="X35" s="1535"/>
      <c r="Y35" s="1538"/>
      <c r="Z35" s="1538"/>
      <c r="AA35" s="1538"/>
      <c r="AB35" s="1538"/>
      <c r="AC35" s="1538"/>
      <c r="AD35" s="1539"/>
    </row>
    <row r="36" spans="2:30" ht="83.25" customHeight="1"/>
    <row r="37" spans="2:30" ht="39" customHeight="1">
      <c r="B37" s="1526">
        <f>IF(MONTH(Q19)=12,DATE(YEAR(Q19)+1,1,1),DATE(YEAR(Q19),MONTH(Q19)+1,1))</f>
        <v>46143</v>
      </c>
      <c r="C37" s="1526"/>
      <c r="D37" s="1577">
        <f>B37</f>
        <v>46143</v>
      </c>
      <c r="E37" s="1577"/>
      <c r="F37" s="1550" t="str">
        <f>IF(B37&gt;=43586,"令和"&amp;IF(YEAR(B37)-2018=1,"元",YEAR(B37)-2018),"平成"&amp;(YEAR(B37)-1988))</f>
        <v>令和8</v>
      </c>
      <c r="G37" s="1551"/>
      <c r="H37" s="1530" t="s">
        <v>344</v>
      </c>
      <c r="I37" s="1531"/>
      <c r="J37" s="1524" t="str">
        <f>VLOOKUP(B37,祝節名,2,FALSE)</f>
        <v>3憲法記念日、4みどりの日
5こどもの日、6振休。立夏5小満21</v>
      </c>
      <c r="K37" s="1524"/>
      <c r="L37" s="1524"/>
      <c r="M37" s="1524"/>
      <c r="N37" s="1524"/>
      <c r="O37" s="1524"/>
      <c r="Q37" s="1526">
        <f>IF(MONTH(B37)=12,DATE(YEAR(B37)+1,1,1),DATE(YEAR(B37),MONTH(B37)+1,1))</f>
        <v>46174</v>
      </c>
      <c r="R37" s="1526"/>
      <c r="S37" s="1577">
        <f>Q37</f>
        <v>46174</v>
      </c>
      <c r="T37" s="1577"/>
      <c r="U37" s="1550" t="str">
        <f>IF(Q37&gt;=43586,"令和"&amp;IF(YEAR(Q37)-2018=1,"元",YEAR(Q37)-2018),"平成"&amp;(YEAR(Q37)-1988))</f>
        <v>令和8</v>
      </c>
      <c r="V37" s="1551"/>
      <c r="W37" s="1530" t="s">
        <v>344</v>
      </c>
      <c r="X37" s="1531"/>
      <c r="Y37" s="1524" t="str">
        <f>VLOOKUP(Q37,祝節名,2,FALSE)</f>
        <v xml:space="preserve">
芒種6、夏至21</v>
      </c>
      <c r="Z37" s="1524"/>
      <c r="AA37" s="1524"/>
      <c r="AB37" s="1524"/>
      <c r="AC37" s="1524"/>
      <c r="AD37" s="1524"/>
    </row>
    <row r="38" spans="2:30" ht="39" customHeight="1">
      <c r="B38" s="1526"/>
      <c r="C38" s="1526"/>
      <c r="D38" s="1577"/>
      <c r="E38" s="1577"/>
      <c r="F38" s="1550"/>
      <c r="G38" s="1551"/>
      <c r="H38" s="1532"/>
      <c r="I38" s="1533"/>
      <c r="J38" s="1525"/>
      <c r="K38" s="1525"/>
      <c r="L38" s="1525"/>
      <c r="M38" s="1525"/>
      <c r="N38" s="1525"/>
      <c r="O38" s="1525"/>
      <c r="Q38" s="1526"/>
      <c r="R38" s="1526"/>
      <c r="S38" s="1577"/>
      <c r="T38" s="1577"/>
      <c r="U38" s="1550"/>
      <c r="V38" s="1551"/>
      <c r="W38" s="1532"/>
      <c r="X38" s="1533"/>
      <c r="Y38" s="1525"/>
      <c r="Z38" s="1525"/>
      <c r="AA38" s="1525"/>
      <c r="AB38" s="1525"/>
      <c r="AC38" s="1525"/>
      <c r="AD38" s="1525"/>
    </row>
    <row r="39" spans="2:30" ht="14.25" customHeight="1"/>
    <row r="40" spans="2:30" ht="43.5" customHeight="1">
      <c r="B40" s="1567" t="s">
        <v>636</v>
      </c>
      <c r="C40" s="1568"/>
      <c r="D40" s="1564" t="s">
        <v>637</v>
      </c>
      <c r="E40" s="1564"/>
      <c r="F40" s="1576" t="s">
        <v>638</v>
      </c>
      <c r="G40" s="1576"/>
      <c r="H40" s="1564" t="s">
        <v>639</v>
      </c>
      <c r="I40" s="1564"/>
      <c r="J40" s="1576" t="s">
        <v>640</v>
      </c>
      <c r="K40" s="1576"/>
      <c r="L40" s="1564" t="s">
        <v>641</v>
      </c>
      <c r="M40" s="1564"/>
      <c r="N40" s="1565" t="s">
        <v>642</v>
      </c>
      <c r="O40" s="1566"/>
      <c r="Q40" s="1567" t="s">
        <v>636</v>
      </c>
      <c r="R40" s="1568"/>
      <c r="S40" s="1564" t="s">
        <v>637</v>
      </c>
      <c r="T40" s="1564"/>
      <c r="U40" s="1576" t="s">
        <v>638</v>
      </c>
      <c r="V40" s="1576"/>
      <c r="W40" s="1564" t="s">
        <v>639</v>
      </c>
      <c r="X40" s="1564"/>
      <c r="Y40" s="1576" t="s">
        <v>640</v>
      </c>
      <c r="Z40" s="1576"/>
      <c r="AA40" s="1564" t="s">
        <v>641</v>
      </c>
      <c r="AB40" s="1564"/>
      <c r="AC40" s="1565" t="s">
        <v>642</v>
      </c>
      <c r="AD40" s="1566"/>
    </row>
    <row r="41" spans="2:30" ht="6" customHeight="1">
      <c r="B41" s="21"/>
      <c r="O41" s="16"/>
      <c r="Q41" s="21"/>
      <c r="AD41" s="16"/>
    </row>
    <row r="42" spans="2:30" ht="40.5" customHeight="1">
      <c r="B42" s="1554">
        <f>IF(WEEKDAY(B37)=1,B37,(IF(WEEKDAY(B37)=2,B37-1,(IF(WEEKDAY(B37)=3,B37-2,(IF(WEEKDAY(B37)=4,B37-3,(IF(WEEKDAY(B37)=5,B37-4,IF(WEEKDAY(B37)=6,B37-5,B37-6))))))))))</f>
        <v>46138</v>
      </c>
      <c r="C42" s="1555"/>
      <c r="D42" s="1558">
        <f>B42+1</f>
        <v>46139</v>
      </c>
      <c r="E42" s="1558"/>
      <c r="F42" s="1558">
        <f>D42+1</f>
        <v>46140</v>
      </c>
      <c r="G42" s="1558"/>
      <c r="H42" s="1558">
        <f>F42+1</f>
        <v>46141</v>
      </c>
      <c r="I42" s="1558"/>
      <c r="J42" s="1558">
        <f>H42+1</f>
        <v>46142</v>
      </c>
      <c r="K42" s="1558"/>
      <c r="L42" s="1558">
        <f>J42+1</f>
        <v>46143</v>
      </c>
      <c r="M42" s="1558"/>
      <c r="N42" s="1562">
        <f>L42+1</f>
        <v>46144</v>
      </c>
      <c r="O42" s="1563"/>
      <c r="Q42" s="1554">
        <f>IF(WEEKDAY(Q37)=1,Q37,(IF(WEEKDAY(Q37)=2,Q37-1,(IF(WEEKDAY(Q37)=3,Q37-2,(IF(WEEKDAY(Q37)=4,Q37-3,(IF(WEEKDAY(Q37)=5,Q37-4,IF(WEEKDAY(Q37)=6,Q37-5,Q37-6))))))))))</f>
        <v>46173</v>
      </c>
      <c r="R42" s="1555"/>
      <c r="S42" s="1558">
        <f>Q42+1</f>
        <v>46174</v>
      </c>
      <c r="T42" s="1558"/>
      <c r="U42" s="1558">
        <f>S42+1</f>
        <v>46175</v>
      </c>
      <c r="V42" s="1558"/>
      <c r="W42" s="1558">
        <f>U42+1</f>
        <v>46176</v>
      </c>
      <c r="X42" s="1558"/>
      <c r="Y42" s="1558">
        <f>W42+1</f>
        <v>46177</v>
      </c>
      <c r="Z42" s="1558"/>
      <c r="AA42" s="1558">
        <f>Y42+1</f>
        <v>46178</v>
      </c>
      <c r="AB42" s="1558"/>
      <c r="AC42" s="1562">
        <f>AA42+1</f>
        <v>46179</v>
      </c>
      <c r="AD42" s="1563"/>
    </row>
    <row r="43" spans="2:30" ht="40.5" customHeight="1">
      <c r="B43" s="1554"/>
      <c r="C43" s="1555"/>
      <c r="D43" s="1558"/>
      <c r="E43" s="1558"/>
      <c r="F43" s="1558"/>
      <c r="G43" s="1558"/>
      <c r="H43" s="1558"/>
      <c r="I43" s="1558"/>
      <c r="J43" s="1558"/>
      <c r="K43" s="1558"/>
      <c r="L43" s="1558"/>
      <c r="M43" s="1558"/>
      <c r="N43" s="1562"/>
      <c r="O43" s="1563"/>
      <c r="Q43" s="1554"/>
      <c r="R43" s="1555"/>
      <c r="S43" s="1558"/>
      <c r="T43" s="1558"/>
      <c r="U43" s="1558"/>
      <c r="V43" s="1558"/>
      <c r="W43" s="1558"/>
      <c r="X43" s="1558"/>
      <c r="Y43" s="1558"/>
      <c r="Z43" s="1558"/>
      <c r="AA43" s="1558"/>
      <c r="AB43" s="1558"/>
      <c r="AC43" s="1562"/>
      <c r="AD43" s="1563"/>
    </row>
    <row r="44" spans="2:30" ht="40.5" customHeight="1">
      <c r="B44" s="1554">
        <f>N42+1</f>
        <v>46145</v>
      </c>
      <c r="C44" s="1555"/>
      <c r="D44" s="1558">
        <f>B44+1</f>
        <v>46146</v>
      </c>
      <c r="E44" s="1558"/>
      <c r="F44" s="1558">
        <f>D44+1</f>
        <v>46147</v>
      </c>
      <c r="G44" s="1558"/>
      <c r="H44" s="1558">
        <f>F44+1</f>
        <v>46148</v>
      </c>
      <c r="I44" s="1558"/>
      <c r="J44" s="1558">
        <f>H44+1</f>
        <v>46149</v>
      </c>
      <c r="K44" s="1558"/>
      <c r="L44" s="1558">
        <f>J44+1</f>
        <v>46150</v>
      </c>
      <c r="M44" s="1558"/>
      <c r="N44" s="1560">
        <f>L44+1</f>
        <v>46151</v>
      </c>
      <c r="O44" s="1561"/>
      <c r="Q44" s="1554">
        <f>AC42+1</f>
        <v>46180</v>
      </c>
      <c r="R44" s="1555"/>
      <c r="S44" s="1558">
        <f>Q44+1</f>
        <v>46181</v>
      </c>
      <c r="T44" s="1558"/>
      <c r="U44" s="1558">
        <f>S44+1</f>
        <v>46182</v>
      </c>
      <c r="V44" s="1558"/>
      <c r="W44" s="1558">
        <f>U44+1</f>
        <v>46183</v>
      </c>
      <c r="X44" s="1558"/>
      <c r="Y44" s="1558">
        <f>W44+1</f>
        <v>46184</v>
      </c>
      <c r="Z44" s="1558"/>
      <c r="AA44" s="1558">
        <f>Y44+1</f>
        <v>46185</v>
      </c>
      <c r="AB44" s="1558"/>
      <c r="AC44" s="1560">
        <f>AA44+1</f>
        <v>46186</v>
      </c>
      <c r="AD44" s="1561"/>
    </row>
    <row r="45" spans="2:30" ht="40.5" customHeight="1">
      <c r="B45" s="1554"/>
      <c r="C45" s="1555"/>
      <c r="D45" s="1558"/>
      <c r="E45" s="1558"/>
      <c r="F45" s="1558"/>
      <c r="G45" s="1558"/>
      <c r="H45" s="1558"/>
      <c r="I45" s="1558"/>
      <c r="J45" s="1558"/>
      <c r="K45" s="1558"/>
      <c r="L45" s="1558"/>
      <c r="M45" s="1558"/>
      <c r="N45" s="1560"/>
      <c r="O45" s="1561"/>
      <c r="Q45" s="1554"/>
      <c r="R45" s="1555"/>
      <c r="S45" s="1558"/>
      <c r="T45" s="1558"/>
      <c r="U45" s="1558"/>
      <c r="V45" s="1558"/>
      <c r="W45" s="1558"/>
      <c r="X45" s="1558"/>
      <c r="Y45" s="1558"/>
      <c r="Z45" s="1558"/>
      <c r="AA45" s="1558"/>
      <c r="AB45" s="1558"/>
      <c r="AC45" s="1560"/>
      <c r="AD45" s="1561"/>
    </row>
    <row r="46" spans="2:30" ht="40.5" customHeight="1">
      <c r="B46" s="1554">
        <f>N44+1</f>
        <v>46152</v>
      </c>
      <c r="C46" s="1555"/>
      <c r="D46" s="1558">
        <f>B46+1</f>
        <v>46153</v>
      </c>
      <c r="E46" s="1558"/>
      <c r="F46" s="1558">
        <f>D46+1</f>
        <v>46154</v>
      </c>
      <c r="G46" s="1558"/>
      <c r="H46" s="1558">
        <f>F46+1</f>
        <v>46155</v>
      </c>
      <c r="I46" s="1558"/>
      <c r="J46" s="1558">
        <f>H46+1</f>
        <v>46156</v>
      </c>
      <c r="K46" s="1558"/>
      <c r="L46" s="1558">
        <f>J46+1</f>
        <v>46157</v>
      </c>
      <c r="M46" s="1558"/>
      <c r="N46" s="1560">
        <f>L46+1</f>
        <v>46158</v>
      </c>
      <c r="O46" s="1561"/>
      <c r="Q46" s="1554">
        <f>AC44+1</f>
        <v>46187</v>
      </c>
      <c r="R46" s="1555"/>
      <c r="S46" s="1558">
        <f>Q46+1</f>
        <v>46188</v>
      </c>
      <c r="T46" s="1558"/>
      <c r="U46" s="1558">
        <f>S46+1</f>
        <v>46189</v>
      </c>
      <c r="V46" s="1558"/>
      <c r="W46" s="1558">
        <f>U46+1</f>
        <v>46190</v>
      </c>
      <c r="X46" s="1558"/>
      <c r="Y46" s="1558">
        <f>W46+1</f>
        <v>46191</v>
      </c>
      <c r="Z46" s="1558"/>
      <c r="AA46" s="1558">
        <f>Y46+1</f>
        <v>46192</v>
      </c>
      <c r="AB46" s="1558"/>
      <c r="AC46" s="1560">
        <f>AA46+1</f>
        <v>46193</v>
      </c>
      <c r="AD46" s="1561"/>
    </row>
    <row r="47" spans="2:30" ht="40.5" customHeight="1">
      <c r="B47" s="1554"/>
      <c r="C47" s="1555"/>
      <c r="D47" s="1558"/>
      <c r="E47" s="1558"/>
      <c r="F47" s="1558"/>
      <c r="G47" s="1558"/>
      <c r="H47" s="1558"/>
      <c r="I47" s="1558"/>
      <c r="J47" s="1558"/>
      <c r="K47" s="1558"/>
      <c r="L47" s="1558"/>
      <c r="M47" s="1558"/>
      <c r="N47" s="1560"/>
      <c r="O47" s="1561"/>
      <c r="Q47" s="1554"/>
      <c r="R47" s="1555"/>
      <c r="S47" s="1558"/>
      <c r="T47" s="1558"/>
      <c r="U47" s="1558"/>
      <c r="V47" s="1558"/>
      <c r="W47" s="1558"/>
      <c r="X47" s="1558"/>
      <c r="Y47" s="1558"/>
      <c r="Z47" s="1558"/>
      <c r="AA47" s="1558"/>
      <c r="AB47" s="1558"/>
      <c r="AC47" s="1560"/>
      <c r="AD47" s="1561"/>
    </row>
    <row r="48" spans="2:30" ht="40.5" customHeight="1">
      <c r="B48" s="1554">
        <f>N46+1</f>
        <v>46159</v>
      </c>
      <c r="C48" s="1555"/>
      <c r="D48" s="1558">
        <f>B48+1</f>
        <v>46160</v>
      </c>
      <c r="E48" s="1558"/>
      <c r="F48" s="1558">
        <f>D48+1</f>
        <v>46161</v>
      </c>
      <c r="G48" s="1558"/>
      <c r="H48" s="1558">
        <f>F48+1</f>
        <v>46162</v>
      </c>
      <c r="I48" s="1558"/>
      <c r="J48" s="1558">
        <f>H48+1</f>
        <v>46163</v>
      </c>
      <c r="K48" s="1558"/>
      <c r="L48" s="1558">
        <f>J48+1</f>
        <v>46164</v>
      </c>
      <c r="M48" s="1558"/>
      <c r="N48" s="1560">
        <f>L48+1</f>
        <v>46165</v>
      </c>
      <c r="O48" s="1561"/>
      <c r="Q48" s="1554">
        <f>AC46+1</f>
        <v>46194</v>
      </c>
      <c r="R48" s="1555"/>
      <c r="S48" s="1558">
        <f>Q48+1</f>
        <v>46195</v>
      </c>
      <c r="T48" s="1558"/>
      <c r="U48" s="1558">
        <f>S48+1</f>
        <v>46196</v>
      </c>
      <c r="V48" s="1558"/>
      <c r="W48" s="1558">
        <f>U48+1</f>
        <v>46197</v>
      </c>
      <c r="X48" s="1558"/>
      <c r="Y48" s="1558">
        <f>W48+1</f>
        <v>46198</v>
      </c>
      <c r="Z48" s="1558"/>
      <c r="AA48" s="1558">
        <f>Y48+1</f>
        <v>46199</v>
      </c>
      <c r="AB48" s="1558"/>
      <c r="AC48" s="1560">
        <f>AA48+1</f>
        <v>46200</v>
      </c>
      <c r="AD48" s="1561"/>
    </row>
    <row r="49" spans="2:30" ht="40.5" customHeight="1">
      <c r="B49" s="1554"/>
      <c r="C49" s="1555"/>
      <c r="D49" s="1558"/>
      <c r="E49" s="1558"/>
      <c r="F49" s="1558"/>
      <c r="G49" s="1558"/>
      <c r="H49" s="1558"/>
      <c r="I49" s="1558"/>
      <c r="J49" s="1558"/>
      <c r="K49" s="1558"/>
      <c r="L49" s="1558"/>
      <c r="M49" s="1558"/>
      <c r="N49" s="1560"/>
      <c r="O49" s="1561"/>
      <c r="Q49" s="1554"/>
      <c r="R49" s="1555"/>
      <c r="S49" s="1558"/>
      <c r="T49" s="1558"/>
      <c r="U49" s="1558"/>
      <c r="V49" s="1558"/>
      <c r="W49" s="1558"/>
      <c r="X49" s="1558"/>
      <c r="Y49" s="1558"/>
      <c r="Z49" s="1558"/>
      <c r="AA49" s="1558"/>
      <c r="AB49" s="1558"/>
      <c r="AC49" s="1560"/>
      <c r="AD49" s="1561"/>
    </row>
    <row r="50" spans="2:30" ht="40.5" customHeight="1">
      <c r="B50" s="1554">
        <f>N48+1</f>
        <v>46166</v>
      </c>
      <c r="C50" s="1555"/>
      <c r="D50" s="1558">
        <f>B50+1</f>
        <v>46167</v>
      </c>
      <c r="E50" s="1558"/>
      <c r="F50" s="1558">
        <f>D50+1</f>
        <v>46168</v>
      </c>
      <c r="G50" s="1558"/>
      <c r="H50" s="1558">
        <f>F50+1</f>
        <v>46169</v>
      </c>
      <c r="I50" s="1558"/>
      <c r="J50" s="1558">
        <f>H50+1</f>
        <v>46170</v>
      </c>
      <c r="K50" s="1558"/>
      <c r="L50" s="1558">
        <f>J50+1</f>
        <v>46171</v>
      </c>
      <c r="M50" s="1558"/>
      <c r="N50" s="1560">
        <f>L50+1</f>
        <v>46172</v>
      </c>
      <c r="O50" s="1561"/>
      <c r="Q50" s="1554">
        <f>AC48+1</f>
        <v>46201</v>
      </c>
      <c r="R50" s="1555"/>
      <c r="S50" s="1558">
        <f>Q50+1</f>
        <v>46202</v>
      </c>
      <c r="T50" s="1558"/>
      <c r="U50" s="1558">
        <f>S50+1</f>
        <v>46203</v>
      </c>
      <c r="V50" s="1558"/>
      <c r="W50" s="1558">
        <f>U50+1</f>
        <v>46204</v>
      </c>
      <c r="X50" s="1558"/>
      <c r="Y50" s="1558">
        <f>W50+1</f>
        <v>46205</v>
      </c>
      <c r="Z50" s="1558"/>
      <c r="AA50" s="1558">
        <f>Y50+1</f>
        <v>46206</v>
      </c>
      <c r="AB50" s="1558"/>
      <c r="AC50" s="1560">
        <f>AA50+1</f>
        <v>46207</v>
      </c>
      <c r="AD50" s="1561"/>
    </row>
    <row r="51" spans="2:30" ht="40.5" customHeight="1">
      <c r="B51" s="1554"/>
      <c r="C51" s="1555"/>
      <c r="D51" s="1558"/>
      <c r="E51" s="1558"/>
      <c r="F51" s="1558"/>
      <c r="G51" s="1558"/>
      <c r="H51" s="1558"/>
      <c r="I51" s="1558"/>
      <c r="J51" s="1558"/>
      <c r="K51" s="1558"/>
      <c r="L51" s="1558"/>
      <c r="M51" s="1558"/>
      <c r="N51" s="1560"/>
      <c r="O51" s="1561"/>
      <c r="Q51" s="1554"/>
      <c r="R51" s="1555"/>
      <c r="S51" s="1558"/>
      <c r="T51" s="1558"/>
      <c r="U51" s="1558"/>
      <c r="V51" s="1558"/>
      <c r="W51" s="1558"/>
      <c r="X51" s="1558"/>
      <c r="Y51" s="1558"/>
      <c r="Z51" s="1558"/>
      <c r="AA51" s="1558"/>
      <c r="AB51" s="1558"/>
      <c r="AC51" s="1560"/>
      <c r="AD51" s="1561"/>
    </row>
    <row r="52" spans="2:30" ht="40.5" customHeight="1">
      <c r="B52" s="1554">
        <f>N50+1</f>
        <v>46173</v>
      </c>
      <c r="C52" s="1555"/>
      <c r="D52" s="1558">
        <f>B52+1</f>
        <v>46174</v>
      </c>
      <c r="E52" s="1558"/>
      <c r="F52" s="1534" t="s">
        <v>304</v>
      </c>
      <c r="G52" s="1534"/>
      <c r="H52" s="1534"/>
      <c r="I52" s="1534"/>
      <c r="J52" s="1536" t="str">
        <f>VLOOKUP(B37,記念名,2,FALSE)</f>
        <v>メーデー 1、母の日 10</v>
      </c>
      <c r="K52" s="1536"/>
      <c r="L52" s="1536"/>
      <c r="M52" s="1536"/>
      <c r="N52" s="1536"/>
      <c r="O52" s="1537"/>
      <c r="Q52" s="1554">
        <f>AC50+1</f>
        <v>46208</v>
      </c>
      <c r="R52" s="1555"/>
      <c r="S52" s="1558">
        <f>Q52+1</f>
        <v>46209</v>
      </c>
      <c r="T52" s="1558"/>
      <c r="U52" s="1534" t="s">
        <v>304</v>
      </c>
      <c r="V52" s="1534"/>
      <c r="W52" s="1534"/>
      <c r="X52" s="1534"/>
      <c r="Y52" s="1536" t="str">
        <f>VLOOKUP(Q37,記念名,2,FALSE)</f>
        <v>環境の日 5 （6月は環境月間）
時の記念日 10、父の日 21</v>
      </c>
      <c r="Z52" s="1536"/>
      <c r="AA52" s="1536"/>
      <c r="AB52" s="1536"/>
      <c r="AC52" s="1536"/>
      <c r="AD52" s="1537"/>
    </row>
    <row r="53" spans="2:30" ht="40.5" customHeight="1">
      <c r="B53" s="1556"/>
      <c r="C53" s="1557"/>
      <c r="D53" s="1559"/>
      <c r="E53" s="1559"/>
      <c r="F53" s="1535"/>
      <c r="G53" s="1535"/>
      <c r="H53" s="1535"/>
      <c r="I53" s="1535"/>
      <c r="J53" s="1538"/>
      <c r="K53" s="1538"/>
      <c r="L53" s="1538"/>
      <c r="M53" s="1538"/>
      <c r="N53" s="1538"/>
      <c r="O53" s="1539"/>
      <c r="Q53" s="1556"/>
      <c r="R53" s="1557"/>
      <c r="S53" s="1559"/>
      <c r="T53" s="1559"/>
      <c r="U53" s="1535"/>
      <c r="V53" s="1535"/>
      <c r="W53" s="1535"/>
      <c r="X53" s="1535"/>
      <c r="Y53" s="1538"/>
      <c r="Z53" s="1538"/>
      <c r="AA53" s="1538"/>
      <c r="AB53" s="1538"/>
      <c r="AC53" s="1538"/>
      <c r="AD53" s="1539"/>
    </row>
    <row r="54" spans="2:30" ht="83.25" customHeight="1"/>
    <row r="55" spans="2:30" ht="39" customHeight="1">
      <c r="B55" s="1526">
        <f>IF(MONTH(Q37)=12,DATE(YEAR(Q37)+1,1,1),DATE(YEAR(Q37),MONTH(Q37)+1,1))</f>
        <v>46204</v>
      </c>
      <c r="C55" s="1526"/>
      <c r="D55" s="1575">
        <f>B55</f>
        <v>46204</v>
      </c>
      <c r="E55" s="1575"/>
      <c r="F55" s="1550" t="str">
        <f>IF(B55&gt;=43586,"令和"&amp;IF(YEAR(B55)-2018=1,"元",YEAR(B55)-2018),"平成"&amp;(YEAR(B55)-1988))</f>
        <v>令和8</v>
      </c>
      <c r="G55" s="1551"/>
      <c r="H55" s="1530" t="s">
        <v>344</v>
      </c>
      <c r="I55" s="1531"/>
      <c r="J55" s="1524" t="str">
        <f>VLOOKUP(B55,祝節名,2,FALSE)</f>
        <v>20 海の日
小暑7、大暑23</v>
      </c>
      <c r="K55" s="1524"/>
      <c r="L55" s="1524"/>
      <c r="M55" s="1524"/>
      <c r="N55" s="1524"/>
      <c r="O55" s="1524"/>
      <c r="Q55" s="1526">
        <f>IF(MONTH(B55)=12,DATE(YEAR(B55)+1,1,1),DATE(YEAR(B55),MONTH(B55)+1,1))</f>
        <v>46235</v>
      </c>
      <c r="R55" s="1526"/>
      <c r="S55" s="1575">
        <f>Q55</f>
        <v>46235</v>
      </c>
      <c r="T55" s="1575"/>
      <c r="U55" s="1550" t="str">
        <f>IF(Q55&gt;=43586,"令和"&amp;IF(YEAR(Q55)-2018=1,"元",YEAR(Q55)-2018),"平成"&amp;(YEAR(Q55)-1988))</f>
        <v>令和8</v>
      </c>
      <c r="V55" s="1551"/>
      <c r="W55" s="1530" t="s">
        <v>344</v>
      </c>
      <c r="X55" s="1531"/>
      <c r="Y55" s="1524" t="str">
        <f>VLOOKUP(Q55,祝節名,2,FALSE)</f>
        <v>11 山の日
立秋7、処暑23</v>
      </c>
      <c r="Z55" s="1524"/>
      <c r="AA55" s="1524"/>
      <c r="AB55" s="1524"/>
      <c r="AC55" s="1524"/>
      <c r="AD55" s="1524"/>
    </row>
    <row r="56" spans="2:30" ht="39" customHeight="1">
      <c r="B56" s="1526"/>
      <c r="C56" s="1526"/>
      <c r="D56" s="1575"/>
      <c r="E56" s="1575"/>
      <c r="F56" s="1550"/>
      <c r="G56" s="1551"/>
      <c r="H56" s="1532"/>
      <c r="I56" s="1533"/>
      <c r="J56" s="1525"/>
      <c r="K56" s="1525"/>
      <c r="L56" s="1525"/>
      <c r="M56" s="1525"/>
      <c r="N56" s="1525"/>
      <c r="O56" s="1525"/>
      <c r="Q56" s="1526"/>
      <c r="R56" s="1526"/>
      <c r="S56" s="1575"/>
      <c r="T56" s="1575"/>
      <c r="U56" s="1550"/>
      <c r="V56" s="1551"/>
      <c r="W56" s="1532"/>
      <c r="X56" s="1533"/>
      <c r="Y56" s="1525"/>
      <c r="Z56" s="1525"/>
      <c r="AA56" s="1525"/>
      <c r="AB56" s="1525"/>
      <c r="AC56" s="1525"/>
      <c r="AD56" s="1525"/>
    </row>
    <row r="57" spans="2:30" ht="14.25" customHeight="1"/>
    <row r="58" spans="2:30" ht="43.5" customHeight="1">
      <c r="B58" s="1567" t="s">
        <v>636</v>
      </c>
      <c r="C58" s="1568"/>
      <c r="D58" s="1564" t="s">
        <v>637</v>
      </c>
      <c r="E58" s="1564"/>
      <c r="F58" s="1574" t="s">
        <v>638</v>
      </c>
      <c r="G58" s="1574"/>
      <c r="H58" s="1564" t="s">
        <v>639</v>
      </c>
      <c r="I58" s="1564"/>
      <c r="J58" s="1574" t="s">
        <v>640</v>
      </c>
      <c r="K58" s="1574"/>
      <c r="L58" s="1564" t="s">
        <v>641</v>
      </c>
      <c r="M58" s="1564"/>
      <c r="N58" s="1565" t="s">
        <v>642</v>
      </c>
      <c r="O58" s="1566"/>
      <c r="Q58" s="1567" t="s">
        <v>636</v>
      </c>
      <c r="R58" s="1568"/>
      <c r="S58" s="1564" t="s">
        <v>637</v>
      </c>
      <c r="T58" s="1564"/>
      <c r="U58" s="1574" t="s">
        <v>638</v>
      </c>
      <c r="V58" s="1574"/>
      <c r="W58" s="1564" t="s">
        <v>639</v>
      </c>
      <c r="X58" s="1564"/>
      <c r="Y58" s="1574" t="s">
        <v>640</v>
      </c>
      <c r="Z58" s="1574"/>
      <c r="AA58" s="1564" t="s">
        <v>641</v>
      </c>
      <c r="AB58" s="1564"/>
      <c r="AC58" s="1565" t="s">
        <v>642</v>
      </c>
      <c r="AD58" s="1566"/>
    </row>
    <row r="59" spans="2:30" ht="6" customHeight="1">
      <c r="B59" s="21"/>
      <c r="O59" s="16"/>
      <c r="Q59" s="21"/>
      <c r="AD59" s="16"/>
    </row>
    <row r="60" spans="2:30" ht="40.5" customHeight="1">
      <c r="B60" s="1554">
        <f>IF(WEEKDAY(B55)=1,B55,(IF(WEEKDAY(B55)=2,B55-1,(IF(WEEKDAY(B55)=3,B55-2,(IF(WEEKDAY(B55)=4,B55-3,(IF(WEEKDAY(B55)=5,B55-4,IF(WEEKDAY(B55)=6,B55-5,B55-6))))))))))</f>
        <v>46201</v>
      </c>
      <c r="C60" s="1555"/>
      <c r="D60" s="1558">
        <f>B60+1</f>
        <v>46202</v>
      </c>
      <c r="E60" s="1558"/>
      <c r="F60" s="1558">
        <f>D60+1</f>
        <v>46203</v>
      </c>
      <c r="G60" s="1558"/>
      <c r="H60" s="1558">
        <f>F60+1</f>
        <v>46204</v>
      </c>
      <c r="I60" s="1558"/>
      <c r="J60" s="1558">
        <f>H60+1</f>
        <v>46205</v>
      </c>
      <c r="K60" s="1558"/>
      <c r="L60" s="1558">
        <f>J60+1</f>
        <v>46206</v>
      </c>
      <c r="M60" s="1558"/>
      <c r="N60" s="1562">
        <f>L60+1</f>
        <v>46207</v>
      </c>
      <c r="O60" s="1563"/>
      <c r="Q60" s="1554">
        <f>IF(WEEKDAY(Q55)=1,Q55,(IF(WEEKDAY(Q55)=2,Q55-1,(IF(WEEKDAY(Q55)=3,Q55-2,(IF(WEEKDAY(Q55)=4,Q55-3,(IF(WEEKDAY(Q55)=5,Q55-4,IF(WEEKDAY(Q55)=6,Q55-5,Q55-6))))))))))</f>
        <v>46229</v>
      </c>
      <c r="R60" s="1555"/>
      <c r="S60" s="1558">
        <f>Q60+1</f>
        <v>46230</v>
      </c>
      <c r="T60" s="1558"/>
      <c r="U60" s="1558">
        <f>S60+1</f>
        <v>46231</v>
      </c>
      <c r="V60" s="1558"/>
      <c r="W60" s="1558">
        <f>U60+1</f>
        <v>46232</v>
      </c>
      <c r="X60" s="1558"/>
      <c r="Y60" s="1558">
        <f>W60+1</f>
        <v>46233</v>
      </c>
      <c r="Z60" s="1558"/>
      <c r="AA60" s="1558">
        <f>Y60+1</f>
        <v>46234</v>
      </c>
      <c r="AB60" s="1558"/>
      <c r="AC60" s="1562">
        <f>AA60+1</f>
        <v>46235</v>
      </c>
      <c r="AD60" s="1563"/>
    </row>
    <row r="61" spans="2:30" ht="40.5" customHeight="1">
      <c r="B61" s="1554"/>
      <c r="C61" s="1555"/>
      <c r="D61" s="1558"/>
      <c r="E61" s="1558"/>
      <c r="F61" s="1558"/>
      <c r="G61" s="1558"/>
      <c r="H61" s="1558"/>
      <c r="I61" s="1558"/>
      <c r="J61" s="1558"/>
      <c r="K61" s="1558"/>
      <c r="L61" s="1558"/>
      <c r="M61" s="1558"/>
      <c r="N61" s="1562"/>
      <c r="O61" s="1563"/>
      <c r="Q61" s="1554"/>
      <c r="R61" s="1555"/>
      <c r="S61" s="1558"/>
      <c r="T61" s="1558"/>
      <c r="U61" s="1558"/>
      <c r="V61" s="1558"/>
      <c r="W61" s="1558"/>
      <c r="X61" s="1558"/>
      <c r="Y61" s="1558"/>
      <c r="Z61" s="1558"/>
      <c r="AA61" s="1558"/>
      <c r="AB61" s="1558"/>
      <c r="AC61" s="1562"/>
      <c r="AD61" s="1563"/>
    </row>
    <row r="62" spans="2:30" ht="40.5" customHeight="1">
      <c r="B62" s="1554">
        <f>N60+1</f>
        <v>46208</v>
      </c>
      <c r="C62" s="1555"/>
      <c r="D62" s="1558">
        <f>B62+1</f>
        <v>46209</v>
      </c>
      <c r="E62" s="1558"/>
      <c r="F62" s="1558">
        <f>D62+1</f>
        <v>46210</v>
      </c>
      <c r="G62" s="1558"/>
      <c r="H62" s="1558">
        <f>F62+1</f>
        <v>46211</v>
      </c>
      <c r="I62" s="1558"/>
      <c r="J62" s="1558">
        <f>H62+1</f>
        <v>46212</v>
      </c>
      <c r="K62" s="1558"/>
      <c r="L62" s="1558">
        <f>J62+1</f>
        <v>46213</v>
      </c>
      <c r="M62" s="1558"/>
      <c r="N62" s="1560">
        <f>L62+1</f>
        <v>46214</v>
      </c>
      <c r="O62" s="1561"/>
      <c r="Q62" s="1554">
        <f>AC60+1</f>
        <v>46236</v>
      </c>
      <c r="R62" s="1555"/>
      <c r="S62" s="1558">
        <f>Q62+1</f>
        <v>46237</v>
      </c>
      <c r="T62" s="1558"/>
      <c r="U62" s="1558">
        <f>S62+1</f>
        <v>46238</v>
      </c>
      <c r="V62" s="1558"/>
      <c r="W62" s="1558">
        <f>U62+1</f>
        <v>46239</v>
      </c>
      <c r="X62" s="1558"/>
      <c r="Y62" s="1558">
        <f>W62+1</f>
        <v>46240</v>
      </c>
      <c r="Z62" s="1558"/>
      <c r="AA62" s="1558">
        <f>Y62+1</f>
        <v>46241</v>
      </c>
      <c r="AB62" s="1558"/>
      <c r="AC62" s="1560">
        <f>AA62+1</f>
        <v>46242</v>
      </c>
      <c r="AD62" s="1561"/>
    </row>
    <row r="63" spans="2:30" ht="40.5" customHeight="1">
      <c r="B63" s="1554"/>
      <c r="C63" s="1555"/>
      <c r="D63" s="1558"/>
      <c r="E63" s="1558"/>
      <c r="F63" s="1558"/>
      <c r="G63" s="1558"/>
      <c r="H63" s="1558"/>
      <c r="I63" s="1558"/>
      <c r="J63" s="1558"/>
      <c r="K63" s="1558"/>
      <c r="L63" s="1558"/>
      <c r="M63" s="1558"/>
      <c r="N63" s="1560"/>
      <c r="O63" s="1561"/>
      <c r="Q63" s="1554"/>
      <c r="R63" s="1555"/>
      <c r="S63" s="1558"/>
      <c r="T63" s="1558"/>
      <c r="U63" s="1558"/>
      <c r="V63" s="1558"/>
      <c r="W63" s="1558"/>
      <c r="X63" s="1558"/>
      <c r="Y63" s="1558"/>
      <c r="Z63" s="1558"/>
      <c r="AA63" s="1558"/>
      <c r="AB63" s="1558"/>
      <c r="AC63" s="1560"/>
      <c r="AD63" s="1561"/>
    </row>
    <row r="64" spans="2:30" ht="40.5" customHeight="1">
      <c r="B64" s="1554">
        <f>N62+1</f>
        <v>46215</v>
      </c>
      <c r="C64" s="1555"/>
      <c r="D64" s="1558">
        <f>B64+1</f>
        <v>46216</v>
      </c>
      <c r="E64" s="1558"/>
      <c r="F64" s="1558">
        <f>D64+1</f>
        <v>46217</v>
      </c>
      <c r="G64" s="1558"/>
      <c r="H64" s="1558">
        <f>F64+1</f>
        <v>46218</v>
      </c>
      <c r="I64" s="1558"/>
      <c r="J64" s="1558">
        <f>H64+1</f>
        <v>46219</v>
      </c>
      <c r="K64" s="1558"/>
      <c r="L64" s="1558">
        <f>J64+1</f>
        <v>46220</v>
      </c>
      <c r="M64" s="1558"/>
      <c r="N64" s="1560">
        <f>L64+1</f>
        <v>46221</v>
      </c>
      <c r="O64" s="1561"/>
      <c r="Q64" s="1554">
        <f>AC62+1</f>
        <v>46243</v>
      </c>
      <c r="R64" s="1555"/>
      <c r="S64" s="1558">
        <f>Q64+1</f>
        <v>46244</v>
      </c>
      <c r="T64" s="1558"/>
      <c r="U64" s="1558">
        <f>S64+1</f>
        <v>46245</v>
      </c>
      <c r="V64" s="1558"/>
      <c r="W64" s="1558">
        <f>U64+1</f>
        <v>46246</v>
      </c>
      <c r="X64" s="1558"/>
      <c r="Y64" s="1558">
        <f>W64+1</f>
        <v>46247</v>
      </c>
      <c r="Z64" s="1558"/>
      <c r="AA64" s="1558">
        <f>Y64+1</f>
        <v>46248</v>
      </c>
      <c r="AB64" s="1558"/>
      <c r="AC64" s="1560">
        <f>AA64+1</f>
        <v>46249</v>
      </c>
      <c r="AD64" s="1561"/>
    </row>
    <row r="65" spans="2:61" ht="40.5" customHeight="1">
      <c r="B65" s="1554"/>
      <c r="C65" s="1555"/>
      <c r="D65" s="1558"/>
      <c r="E65" s="1558"/>
      <c r="F65" s="1558"/>
      <c r="G65" s="1558"/>
      <c r="H65" s="1558"/>
      <c r="I65" s="1558"/>
      <c r="J65" s="1558"/>
      <c r="K65" s="1558"/>
      <c r="L65" s="1558"/>
      <c r="M65" s="1558"/>
      <c r="N65" s="1560"/>
      <c r="O65" s="1561"/>
      <c r="Q65" s="1554"/>
      <c r="R65" s="1555"/>
      <c r="S65" s="1558"/>
      <c r="T65" s="1558"/>
      <c r="U65" s="1558"/>
      <c r="V65" s="1558"/>
      <c r="W65" s="1558"/>
      <c r="X65" s="1558"/>
      <c r="Y65" s="1558"/>
      <c r="Z65" s="1558"/>
      <c r="AA65" s="1558"/>
      <c r="AB65" s="1558"/>
      <c r="AC65" s="1560"/>
      <c r="AD65" s="1561"/>
    </row>
    <row r="66" spans="2:61" ht="40.5" customHeight="1">
      <c r="B66" s="1554">
        <f>N64+1</f>
        <v>46222</v>
      </c>
      <c r="C66" s="1555"/>
      <c r="D66" s="1558">
        <f>B66+1</f>
        <v>46223</v>
      </c>
      <c r="E66" s="1558"/>
      <c r="F66" s="1558">
        <f>D66+1</f>
        <v>46224</v>
      </c>
      <c r="G66" s="1558"/>
      <c r="H66" s="1558">
        <f>F66+1</f>
        <v>46225</v>
      </c>
      <c r="I66" s="1558"/>
      <c r="J66" s="1558">
        <f>H66+1</f>
        <v>46226</v>
      </c>
      <c r="K66" s="1558"/>
      <c r="L66" s="1558">
        <f>J66+1</f>
        <v>46227</v>
      </c>
      <c r="M66" s="1558"/>
      <c r="N66" s="1560">
        <f>L66+1</f>
        <v>46228</v>
      </c>
      <c r="O66" s="1561"/>
      <c r="Q66" s="1554">
        <f>AC64+1</f>
        <v>46250</v>
      </c>
      <c r="R66" s="1555"/>
      <c r="S66" s="1558">
        <f>Q66+1</f>
        <v>46251</v>
      </c>
      <c r="T66" s="1558"/>
      <c r="U66" s="1558">
        <f>S66+1</f>
        <v>46252</v>
      </c>
      <c r="V66" s="1558"/>
      <c r="W66" s="1558">
        <f>U66+1</f>
        <v>46253</v>
      </c>
      <c r="X66" s="1558"/>
      <c r="Y66" s="1558">
        <f>W66+1</f>
        <v>46254</v>
      </c>
      <c r="Z66" s="1558"/>
      <c r="AA66" s="1558">
        <f>Y66+1</f>
        <v>46255</v>
      </c>
      <c r="AB66" s="1558"/>
      <c r="AC66" s="1560">
        <f>AA66+1</f>
        <v>46256</v>
      </c>
      <c r="AD66" s="1561"/>
    </row>
    <row r="67" spans="2:61" ht="40.5" customHeight="1">
      <c r="B67" s="1554"/>
      <c r="C67" s="1555"/>
      <c r="D67" s="1558"/>
      <c r="E67" s="1558"/>
      <c r="F67" s="1558"/>
      <c r="G67" s="1558"/>
      <c r="H67" s="1558"/>
      <c r="I67" s="1558"/>
      <c r="J67" s="1558"/>
      <c r="K67" s="1558"/>
      <c r="L67" s="1558"/>
      <c r="M67" s="1558"/>
      <c r="N67" s="1560"/>
      <c r="O67" s="1561"/>
      <c r="Q67" s="1554"/>
      <c r="R67" s="1555"/>
      <c r="S67" s="1558"/>
      <c r="T67" s="1558"/>
      <c r="U67" s="1558"/>
      <c r="V67" s="1558"/>
      <c r="W67" s="1558"/>
      <c r="X67" s="1558"/>
      <c r="Y67" s="1558"/>
      <c r="Z67" s="1558"/>
      <c r="AA67" s="1558"/>
      <c r="AB67" s="1558"/>
      <c r="AC67" s="1560"/>
      <c r="AD67" s="1561"/>
    </row>
    <row r="68" spans="2:61" ht="40.5" customHeight="1">
      <c r="B68" s="1554">
        <f>N66+1</f>
        <v>46229</v>
      </c>
      <c r="C68" s="1555"/>
      <c r="D68" s="1558">
        <f>B68+1</f>
        <v>46230</v>
      </c>
      <c r="E68" s="1558"/>
      <c r="F68" s="1558">
        <f>D68+1</f>
        <v>46231</v>
      </c>
      <c r="G68" s="1558"/>
      <c r="H68" s="1558">
        <f>F68+1</f>
        <v>46232</v>
      </c>
      <c r="I68" s="1558"/>
      <c r="J68" s="1558">
        <f>H68+1</f>
        <v>46233</v>
      </c>
      <c r="K68" s="1558"/>
      <c r="L68" s="1558">
        <f>J68+1</f>
        <v>46234</v>
      </c>
      <c r="M68" s="1558"/>
      <c r="N68" s="1560">
        <f>L68+1</f>
        <v>46235</v>
      </c>
      <c r="O68" s="1561"/>
      <c r="Q68" s="1554">
        <f>AC66+1</f>
        <v>46257</v>
      </c>
      <c r="R68" s="1555"/>
      <c r="S68" s="1558">
        <f>Q68+1</f>
        <v>46258</v>
      </c>
      <c r="T68" s="1558"/>
      <c r="U68" s="1558">
        <f>S68+1</f>
        <v>46259</v>
      </c>
      <c r="V68" s="1558"/>
      <c r="W68" s="1558">
        <f>U68+1</f>
        <v>46260</v>
      </c>
      <c r="X68" s="1558"/>
      <c r="Y68" s="1558">
        <f>W68+1</f>
        <v>46261</v>
      </c>
      <c r="Z68" s="1558"/>
      <c r="AA68" s="1558">
        <f>Y68+1</f>
        <v>46262</v>
      </c>
      <c r="AB68" s="1558"/>
      <c r="AC68" s="1560">
        <f>AA68+1</f>
        <v>46263</v>
      </c>
      <c r="AD68" s="1561"/>
    </row>
    <row r="69" spans="2:61" ht="40.5" customHeight="1">
      <c r="B69" s="1554"/>
      <c r="C69" s="1555"/>
      <c r="D69" s="1558"/>
      <c r="E69" s="1558"/>
      <c r="F69" s="1558"/>
      <c r="G69" s="1558"/>
      <c r="H69" s="1558"/>
      <c r="I69" s="1558"/>
      <c r="J69" s="1558"/>
      <c r="K69" s="1558"/>
      <c r="L69" s="1558"/>
      <c r="M69" s="1558"/>
      <c r="N69" s="1560"/>
      <c r="O69" s="1561"/>
      <c r="Q69" s="1554"/>
      <c r="R69" s="1555"/>
      <c r="S69" s="1558"/>
      <c r="T69" s="1558"/>
      <c r="U69" s="1558"/>
      <c r="V69" s="1558"/>
      <c r="W69" s="1558"/>
      <c r="X69" s="1558"/>
      <c r="Y69" s="1558"/>
      <c r="Z69" s="1558"/>
      <c r="AA69" s="1558"/>
      <c r="AB69" s="1558"/>
      <c r="AC69" s="1560"/>
      <c r="AD69" s="1561"/>
    </row>
    <row r="70" spans="2:61" ht="40.5" customHeight="1">
      <c r="B70" s="1554">
        <f>N68+1</f>
        <v>46236</v>
      </c>
      <c r="C70" s="1555"/>
      <c r="D70" s="1558">
        <f>B70+1</f>
        <v>46237</v>
      </c>
      <c r="E70" s="1558"/>
      <c r="F70" s="1534" t="s">
        <v>304</v>
      </c>
      <c r="G70" s="1534"/>
      <c r="H70" s="1534"/>
      <c r="I70" s="1534"/>
      <c r="J70" s="1536" t="str">
        <f>VLOOKUP(B55,記念名,2,FALSE)</f>
        <v>国民安全の日 1
世界人口デー 11</v>
      </c>
      <c r="K70" s="1536"/>
      <c r="L70" s="1536"/>
      <c r="M70" s="1536"/>
      <c r="N70" s="1536"/>
      <c r="O70" s="1537"/>
      <c r="Q70" s="1554">
        <f>AC68+1</f>
        <v>46264</v>
      </c>
      <c r="R70" s="1555"/>
      <c r="S70" s="1558">
        <f>Q70+1</f>
        <v>46265</v>
      </c>
      <c r="T70" s="1558"/>
      <c r="U70" s="1534" t="s">
        <v>304</v>
      </c>
      <c r="V70" s="1534"/>
      <c r="W70" s="1534"/>
      <c r="X70" s="1534"/>
      <c r="Y70" s="1536" t="str">
        <f>VLOOKUP(Q55,記念名,2,FALSE)</f>
        <v>水の日 1、広島平和記念日 6
長崎原爆の日9、終戦記念日15</v>
      </c>
      <c r="Z70" s="1536"/>
      <c r="AA70" s="1536"/>
      <c r="AB70" s="1536"/>
      <c r="AC70" s="1536"/>
      <c r="AD70" s="1537"/>
    </row>
    <row r="71" spans="2:61" ht="40.5" customHeight="1">
      <c r="B71" s="1556"/>
      <c r="C71" s="1557"/>
      <c r="D71" s="1559"/>
      <c r="E71" s="1559"/>
      <c r="F71" s="1535"/>
      <c r="G71" s="1535"/>
      <c r="H71" s="1535"/>
      <c r="I71" s="1535"/>
      <c r="J71" s="1538"/>
      <c r="K71" s="1538"/>
      <c r="L71" s="1538"/>
      <c r="M71" s="1538"/>
      <c r="N71" s="1538"/>
      <c r="O71" s="1539"/>
      <c r="Q71" s="1556"/>
      <c r="R71" s="1557"/>
      <c r="S71" s="1559"/>
      <c r="T71" s="1559"/>
      <c r="U71" s="1535"/>
      <c r="V71" s="1535"/>
      <c r="W71" s="1535"/>
      <c r="X71" s="1535"/>
      <c r="Y71" s="1538"/>
      <c r="Z71" s="1538"/>
      <c r="AA71" s="1538"/>
      <c r="AB71" s="1538"/>
      <c r="AC71" s="1538"/>
      <c r="AD71" s="1539"/>
    </row>
    <row r="72" spans="2:61" ht="83.25" customHeight="1"/>
    <row r="73" spans="2:61" ht="39" customHeight="1">
      <c r="B73" s="1526">
        <f>IF(MONTH(Q55)=12,DATE(YEAR(Q55)+1,1,1),DATE(YEAR(Q55),MONTH(Q55)+1,1))</f>
        <v>46266</v>
      </c>
      <c r="C73" s="1526"/>
      <c r="D73" s="1573">
        <f>B73</f>
        <v>46266</v>
      </c>
      <c r="E73" s="1573"/>
      <c r="F73" s="1550" t="str">
        <f>IF(B73&gt;=43586,"令和"&amp;IF(YEAR(B73)-2018=1,"元",YEAR(B73)-2018),"平成"&amp;(YEAR(B73)-1988))</f>
        <v>令和8</v>
      </c>
      <c r="G73" s="1551"/>
      <c r="H73" s="1530" t="s">
        <v>344</v>
      </c>
      <c r="I73" s="1531"/>
      <c r="J73" s="1524" t="str">
        <f>VLOOKUP(B73,祝節名,2,FALSE)</f>
        <v>21 敬老の日、22 国民の休日
23 秋分の日。白露7、秋分23</v>
      </c>
      <c r="K73" s="1524"/>
      <c r="L73" s="1524"/>
      <c r="M73" s="1524"/>
      <c r="N73" s="1524"/>
      <c r="O73" s="1524"/>
      <c r="Q73" s="1526">
        <f>IF(MONTH(B73)=12,DATE(YEAR(B73)+1,1,1),DATE(YEAR(B73),MONTH(B73)+1,1))</f>
        <v>46296</v>
      </c>
      <c r="R73" s="1526"/>
      <c r="S73" s="1572">
        <f>Q73</f>
        <v>46296</v>
      </c>
      <c r="T73" s="1572"/>
      <c r="U73" s="1550" t="str">
        <f>IF(Q73&gt;=43586,"令和"&amp;IF(YEAR(Q73)-2018=1,"元",YEAR(Q73)-2018),"平成"&amp;(YEAR(Q73)-1988))</f>
        <v>令和8</v>
      </c>
      <c r="V73" s="1551"/>
      <c r="W73" s="1530" t="s">
        <v>344</v>
      </c>
      <c r="X73" s="1531"/>
      <c r="Y73" s="1524" t="str">
        <f>VLOOKUP(Q73,祝節名,2,FALSE)</f>
        <v>12 スポーツの日
寒露8、霜降23</v>
      </c>
      <c r="Z73" s="1524"/>
      <c r="AA73" s="1524"/>
      <c r="AB73" s="1524"/>
      <c r="AC73" s="1524"/>
      <c r="AD73" s="1524"/>
      <c r="AG73" s="1553">
        <f>IF(MONTH(Q127)=12,DATE(YEAR(Q127)+1,1,1),DATE(YEAR(Q127),MONTH(Q127)+1,1))</f>
        <v>46508</v>
      </c>
      <c r="AH73" s="1553"/>
      <c r="AI73" s="1552">
        <f>AG73</f>
        <v>46508</v>
      </c>
      <c r="AJ73" s="1552"/>
      <c r="AK73" s="1550" t="str">
        <f>IF(AG73&gt;=43586,"令和"&amp;IF(YEAR(AG73)-2018=1,"元",YEAR(AG73)-2018),"平成"&amp;(YEAR(AG73)-1988))</f>
        <v>令和9</v>
      </c>
      <c r="AL73" s="1551"/>
      <c r="AM73" s="1530" t="s">
        <v>344</v>
      </c>
      <c r="AN73" s="1531"/>
      <c r="AO73" s="1524" t="str">
        <f>VLOOKUP(AG73,祝節名,2,FALSE)</f>
        <v>3憲法記念日、4みどりの日
5こどもの日。立夏6、小満21</v>
      </c>
      <c r="AP73" s="1524"/>
      <c r="AQ73" s="1524"/>
      <c r="AR73" s="1524"/>
      <c r="AS73" s="1524"/>
      <c r="AT73" s="1524"/>
      <c r="AV73" s="1526">
        <f>IF(MONTH(AG73)=12,DATE(YEAR(AG73)+1,1,1),DATE(YEAR(AG73),MONTH(AG73)+1,1))</f>
        <v>46539</v>
      </c>
      <c r="AW73" s="1526"/>
      <c r="AX73" s="1552">
        <f>AV73</f>
        <v>46539</v>
      </c>
      <c r="AY73" s="1552"/>
      <c r="AZ73" s="1550" t="str">
        <f>IF(AV73&gt;=43586,"令和"&amp;IF(YEAR(AV73)-2018=1,"元",YEAR(AV73)-2018),"平成"&amp;(YEAR(AV73)-1988))</f>
        <v>令和9</v>
      </c>
      <c r="BA73" s="1551"/>
      <c r="BB73" s="1530" t="s">
        <v>344</v>
      </c>
      <c r="BC73" s="1531"/>
      <c r="BD73" s="1524" t="str">
        <f>VLOOKUP(AV73,祝節名,2,FALSE)</f>
        <v xml:space="preserve">
芒種6、夏至21</v>
      </c>
      <c r="BE73" s="1524"/>
      <c r="BF73" s="1524"/>
      <c r="BG73" s="1524"/>
      <c r="BH73" s="1524"/>
      <c r="BI73" s="1524"/>
    </row>
    <row r="74" spans="2:61" ht="39" customHeight="1">
      <c r="B74" s="1526"/>
      <c r="C74" s="1526"/>
      <c r="D74" s="1573"/>
      <c r="E74" s="1573"/>
      <c r="F74" s="1550"/>
      <c r="G74" s="1551"/>
      <c r="H74" s="1532"/>
      <c r="I74" s="1533"/>
      <c r="J74" s="1525"/>
      <c r="K74" s="1525"/>
      <c r="L74" s="1525"/>
      <c r="M74" s="1525"/>
      <c r="N74" s="1525"/>
      <c r="O74" s="1525"/>
      <c r="Q74" s="1526"/>
      <c r="R74" s="1526"/>
      <c r="S74" s="1572"/>
      <c r="T74" s="1572"/>
      <c r="U74" s="1550"/>
      <c r="V74" s="1551"/>
      <c r="W74" s="1532"/>
      <c r="X74" s="1533"/>
      <c r="Y74" s="1525"/>
      <c r="Z74" s="1525"/>
      <c r="AA74" s="1525"/>
      <c r="AB74" s="1525"/>
      <c r="AC74" s="1525"/>
      <c r="AD74" s="1525"/>
      <c r="AG74" s="1553"/>
      <c r="AH74" s="1553"/>
      <c r="AI74" s="1552"/>
      <c r="AJ74" s="1552"/>
      <c r="AK74" s="1550"/>
      <c r="AL74" s="1551"/>
      <c r="AM74" s="1532"/>
      <c r="AN74" s="1533"/>
      <c r="AO74" s="1525"/>
      <c r="AP74" s="1525"/>
      <c r="AQ74" s="1525"/>
      <c r="AR74" s="1525"/>
      <c r="AS74" s="1525"/>
      <c r="AT74" s="1525"/>
      <c r="AV74" s="1526"/>
      <c r="AW74" s="1526"/>
      <c r="AX74" s="1552"/>
      <c r="AY74" s="1552"/>
      <c r="AZ74" s="1550"/>
      <c r="BA74" s="1551"/>
      <c r="BB74" s="1532"/>
      <c r="BC74" s="1533"/>
      <c r="BD74" s="1525"/>
      <c r="BE74" s="1525"/>
      <c r="BF74" s="1525"/>
      <c r="BG74" s="1525"/>
      <c r="BH74" s="1525"/>
      <c r="BI74" s="1525"/>
    </row>
    <row r="75" spans="2:61" ht="14.25" customHeight="1"/>
    <row r="76" spans="2:61" ht="43.5" customHeight="1">
      <c r="B76" s="1567" t="s">
        <v>636</v>
      </c>
      <c r="C76" s="1568"/>
      <c r="D76" s="1564" t="s">
        <v>637</v>
      </c>
      <c r="E76" s="1564"/>
      <c r="F76" s="1571" t="s">
        <v>638</v>
      </c>
      <c r="G76" s="1571"/>
      <c r="H76" s="1564" t="s">
        <v>639</v>
      </c>
      <c r="I76" s="1564"/>
      <c r="J76" s="1571" t="s">
        <v>640</v>
      </c>
      <c r="K76" s="1571"/>
      <c r="L76" s="1564" t="s">
        <v>641</v>
      </c>
      <c r="M76" s="1564"/>
      <c r="N76" s="1565" t="s">
        <v>642</v>
      </c>
      <c r="O76" s="1566"/>
      <c r="Q76" s="1567" t="s">
        <v>636</v>
      </c>
      <c r="R76" s="1568"/>
      <c r="S76" s="1564" t="s">
        <v>637</v>
      </c>
      <c r="T76" s="1564"/>
      <c r="U76" s="1571" t="s">
        <v>638</v>
      </c>
      <c r="V76" s="1571"/>
      <c r="W76" s="1564" t="s">
        <v>639</v>
      </c>
      <c r="X76" s="1564"/>
      <c r="Y76" s="1571" t="s">
        <v>640</v>
      </c>
      <c r="Z76" s="1571"/>
      <c r="AA76" s="1564" t="s">
        <v>641</v>
      </c>
      <c r="AB76" s="1564"/>
      <c r="AC76" s="1565" t="s">
        <v>642</v>
      </c>
      <c r="AD76" s="1566"/>
      <c r="AG76" s="1522" t="s">
        <v>636</v>
      </c>
      <c r="AH76" s="1523"/>
      <c r="AI76" s="1519" t="s">
        <v>637</v>
      </c>
      <c r="AJ76" s="1519"/>
      <c r="AK76" s="1519" t="s">
        <v>638</v>
      </c>
      <c r="AL76" s="1519"/>
      <c r="AM76" s="1519" t="s">
        <v>639</v>
      </c>
      <c r="AN76" s="1519"/>
      <c r="AO76" s="1519" t="s">
        <v>640</v>
      </c>
      <c r="AP76" s="1519"/>
      <c r="AQ76" s="1519" t="s">
        <v>641</v>
      </c>
      <c r="AR76" s="1519"/>
      <c r="AS76" s="1520" t="s">
        <v>642</v>
      </c>
      <c r="AT76" s="1521"/>
      <c r="AV76" s="1522" t="s">
        <v>636</v>
      </c>
      <c r="AW76" s="1523"/>
      <c r="AX76" s="1519" t="s">
        <v>637</v>
      </c>
      <c r="AY76" s="1519"/>
      <c r="AZ76" s="1519" t="s">
        <v>638</v>
      </c>
      <c r="BA76" s="1519"/>
      <c r="BB76" s="1519" t="s">
        <v>639</v>
      </c>
      <c r="BC76" s="1519"/>
      <c r="BD76" s="1519" t="s">
        <v>640</v>
      </c>
      <c r="BE76" s="1519"/>
      <c r="BF76" s="1519" t="s">
        <v>641</v>
      </c>
      <c r="BG76" s="1519"/>
      <c r="BH76" s="1520" t="s">
        <v>642</v>
      </c>
      <c r="BI76" s="1521"/>
    </row>
    <row r="77" spans="2:61" ht="6" customHeight="1">
      <c r="B77" s="21"/>
      <c r="O77" s="16"/>
      <c r="Q77" s="21"/>
      <c r="AD77" s="16"/>
      <c r="AG77" s="21"/>
      <c r="AT77" s="16"/>
      <c r="AV77" s="21"/>
      <c r="BI77" s="16"/>
    </row>
    <row r="78" spans="2:61" ht="40.5" customHeight="1">
      <c r="B78" s="1554">
        <f>IF(WEEKDAY(B73)=1,B73,(IF(WEEKDAY(B73)=2,B73-1,(IF(WEEKDAY(B73)=3,B73-2,(IF(WEEKDAY(B73)=4,B73-3,(IF(WEEKDAY(B73)=5,B73-4,IF(WEEKDAY(B73)=6,B73-5,B73-6))))))))))</f>
        <v>46264</v>
      </c>
      <c r="C78" s="1555"/>
      <c r="D78" s="1558">
        <f>B78+1</f>
        <v>46265</v>
      </c>
      <c r="E78" s="1558"/>
      <c r="F78" s="1558">
        <f>D78+1</f>
        <v>46266</v>
      </c>
      <c r="G78" s="1558"/>
      <c r="H78" s="1558">
        <f>F78+1</f>
        <v>46267</v>
      </c>
      <c r="I78" s="1558"/>
      <c r="J78" s="1558">
        <f>H78+1</f>
        <v>46268</v>
      </c>
      <c r="K78" s="1558"/>
      <c r="L78" s="1558">
        <f>J78+1</f>
        <v>46269</v>
      </c>
      <c r="M78" s="1558"/>
      <c r="N78" s="1562">
        <f>L78+1</f>
        <v>46270</v>
      </c>
      <c r="O78" s="1563"/>
      <c r="Q78" s="1554">
        <f>IF(WEEKDAY(Q73)=1,Q73,(IF(WEEKDAY(Q73)=2,Q73-1,(IF(WEEKDAY(Q73)=3,Q73-2,(IF(WEEKDAY(Q73)=4,Q73-3,(IF(WEEKDAY(Q73)=5,Q73-4,IF(WEEKDAY(Q73)=6,Q73-5,Q73-6))))))))))</f>
        <v>46292</v>
      </c>
      <c r="R78" s="1555"/>
      <c r="S78" s="1558">
        <f>Q78+1</f>
        <v>46293</v>
      </c>
      <c r="T78" s="1558"/>
      <c r="U78" s="1558">
        <f>S78+1</f>
        <v>46294</v>
      </c>
      <c r="V78" s="1558"/>
      <c r="W78" s="1558">
        <f>U78+1</f>
        <v>46295</v>
      </c>
      <c r="X78" s="1558"/>
      <c r="Y78" s="1558">
        <f>W78+1</f>
        <v>46296</v>
      </c>
      <c r="Z78" s="1558"/>
      <c r="AA78" s="1558">
        <f>Y78+1</f>
        <v>46297</v>
      </c>
      <c r="AB78" s="1558"/>
      <c r="AC78" s="1562">
        <f>AA78+1</f>
        <v>46298</v>
      </c>
      <c r="AD78" s="1563"/>
      <c r="AG78" s="1540">
        <f>IF(WEEKDAY(AG73)=1,AG73,(IF(WEEKDAY(AG73)=2,AG73-1,(IF(WEEKDAY(AG73)=3,AG73-2,(IF(WEEKDAY(AG73)=4,AG73-3,(IF(WEEKDAY(AG73)=5,AG73-4,IF(WEEKDAY(AG73)=6,AG73-5,AG73-6))))))))))</f>
        <v>46502</v>
      </c>
      <c r="AH78" s="1541"/>
      <c r="AI78" s="1544">
        <f>AG78+1</f>
        <v>46503</v>
      </c>
      <c r="AJ78" s="1544"/>
      <c r="AK78" s="1544">
        <f>AI78+1</f>
        <v>46504</v>
      </c>
      <c r="AL78" s="1544"/>
      <c r="AM78" s="1544">
        <f>AK78+1</f>
        <v>46505</v>
      </c>
      <c r="AN78" s="1544"/>
      <c r="AO78" s="1544">
        <f>AM78+1</f>
        <v>46506</v>
      </c>
      <c r="AP78" s="1544"/>
      <c r="AQ78" s="1544">
        <f>AO78+1</f>
        <v>46507</v>
      </c>
      <c r="AR78" s="1544"/>
      <c r="AS78" s="1548">
        <f>AQ78+1</f>
        <v>46508</v>
      </c>
      <c r="AT78" s="1549"/>
      <c r="AV78" s="1540">
        <f>IF(WEEKDAY(AV73)=1,AV73,(IF(WEEKDAY(AV73)=2,AV73-1,(IF(WEEKDAY(AV73)=3,AV73-2,(IF(WEEKDAY(AV73)=4,AV73-3,(IF(WEEKDAY(AV73)=5,AV73-4,IF(WEEKDAY(AV73)=6,AV73-5,AV73-6))))))))))</f>
        <v>46537</v>
      </c>
      <c r="AW78" s="1541"/>
      <c r="AX78" s="1544">
        <f>AV78+1</f>
        <v>46538</v>
      </c>
      <c r="AY78" s="1544"/>
      <c r="AZ78" s="1544">
        <f>AX78+1</f>
        <v>46539</v>
      </c>
      <c r="BA78" s="1544"/>
      <c r="BB78" s="1544">
        <f>AZ78+1</f>
        <v>46540</v>
      </c>
      <c r="BC78" s="1544"/>
      <c r="BD78" s="1544">
        <f>BB78+1</f>
        <v>46541</v>
      </c>
      <c r="BE78" s="1544"/>
      <c r="BF78" s="1544">
        <f>BD78+1</f>
        <v>46542</v>
      </c>
      <c r="BG78" s="1544"/>
      <c r="BH78" s="1548">
        <f>BF78+1</f>
        <v>46543</v>
      </c>
      <c r="BI78" s="1549"/>
    </row>
    <row r="79" spans="2:61" ht="40.5" customHeight="1">
      <c r="B79" s="1554"/>
      <c r="C79" s="1555"/>
      <c r="D79" s="1558"/>
      <c r="E79" s="1558"/>
      <c r="F79" s="1558"/>
      <c r="G79" s="1558"/>
      <c r="H79" s="1558"/>
      <c r="I79" s="1558"/>
      <c r="J79" s="1558"/>
      <c r="K79" s="1558"/>
      <c r="L79" s="1558"/>
      <c r="M79" s="1558"/>
      <c r="N79" s="1562"/>
      <c r="O79" s="1563"/>
      <c r="Q79" s="1554"/>
      <c r="R79" s="1555"/>
      <c r="S79" s="1558"/>
      <c r="T79" s="1558"/>
      <c r="U79" s="1558"/>
      <c r="V79" s="1558"/>
      <c r="W79" s="1558"/>
      <c r="X79" s="1558"/>
      <c r="Y79" s="1558"/>
      <c r="Z79" s="1558"/>
      <c r="AA79" s="1558"/>
      <c r="AB79" s="1558"/>
      <c r="AC79" s="1562"/>
      <c r="AD79" s="1563"/>
      <c r="AG79" s="1540"/>
      <c r="AH79" s="1541"/>
      <c r="AI79" s="1544"/>
      <c r="AJ79" s="1544"/>
      <c r="AK79" s="1544"/>
      <c r="AL79" s="1544"/>
      <c r="AM79" s="1544"/>
      <c r="AN79" s="1544"/>
      <c r="AO79" s="1544"/>
      <c r="AP79" s="1544"/>
      <c r="AQ79" s="1544"/>
      <c r="AR79" s="1544"/>
      <c r="AS79" s="1548"/>
      <c r="AT79" s="1549"/>
      <c r="AV79" s="1540"/>
      <c r="AW79" s="1541"/>
      <c r="AX79" s="1544"/>
      <c r="AY79" s="1544"/>
      <c r="AZ79" s="1544"/>
      <c r="BA79" s="1544"/>
      <c r="BB79" s="1544"/>
      <c r="BC79" s="1544"/>
      <c r="BD79" s="1544"/>
      <c r="BE79" s="1544"/>
      <c r="BF79" s="1544"/>
      <c r="BG79" s="1544"/>
      <c r="BH79" s="1548"/>
      <c r="BI79" s="1549"/>
    </row>
    <row r="80" spans="2:61" ht="40.5" customHeight="1">
      <c r="B80" s="1554">
        <f>N78+1</f>
        <v>46271</v>
      </c>
      <c r="C80" s="1555"/>
      <c r="D80" s="1558">
        <f>B80+1</f>
        <v>46272</v>
      </c>
      <c r="E80" s="1558"/>
      <c r="F80" s="1558">
        <f>D80+1</f>
        <v>46273</v>
      </c>
      <c r="G80" s="1558"/>
      <c r="H80" s="1558">
        <f>F80+1</f>
        <v>46274</v>
      </c>
      <c r="I80" s="1558"/>
      <c r="J80" s="1558">
        <f>H80+1</f>
        <v>46275</v>
      </c>
      <c r="K80" s="1558"/>
      <c r="L80" s="1558">
        <f>J80+1</f>
        <v>46276</v>
      </c>
      <c r="M80" s="1558"/>
      <c r="N80" s="1560">
        <f>L80+1</f>
        <v>46277</v>
      </c>
      <c r="O80" s="1561"/>
      <c r="Q80" s="1554">
        <f>AC78+1</f>
        <v>46299</v>
      </c>
      <c r="R80" s="1555"/>
      <c r="S80" s="1558">
        <f>Q80+1</f>
        <v>46300</v>
      </c>
      <c r="T80" s="1558"/>
      <c r="U80" s="1558">
        <f>S80+1</f>
        <v>46301</v>
      </c>
      <c r="V80" s="1558"/>
      <c r="W80" s="1558">
        <f>U80+1</f>
        <v>46302</v>
      </c>
      <c r="X80" s="1558"/>
      <c r="Y80" s="1558">
        <f>W80+1</f>
        <v>46303</v>
      </c>
      <c r="Z80" s="1558"/>
      <c r="AA80" s="1558">
        <f>Y80+1</f>
        <v>46304</v>
      </c>
      <c r="AB80" s="1558"/>
      <c r="AC80" s="1560">
        <f>AA80+1</f>
        <v>46305</v>
      </c>
      <c r="AD80" s="1561"/>
      <c r="AG80" s="1540">
        <f>AS78+1</f>
        <v>46509</v>
      </c>
      <c r="AH80" s="1541"/>
      <c r="AI80" s="1544">
        <f>AG80+1</f>
        <v>46510</v>
      </c>
      <c r="AJ80" s="1544"/>
      <c r="AK80" s="1544">
        <f>AI80+1</f>
        <v>46511</v>
      </c>
      <c r="AL80" s="1544"/>
      <c r="AM80" s="1544">
        <f>AK80+1</f>
        <v>46512</v>
      </c>
      <c r="AN80" s="1544"/>
      <c r="AO80" s="1544">
        <f>AM80+1</f>
        <v>46513</v>
      </c>
      <c r="AP80" s="1544"/>
      <c r="AQ80" s="1544">
        <f>AO80+1</f>
        <v>46514</v>
      </c>
      <c r="AR80" s="1544"/>
      <c r="AS80" s="1546">
        <f>AQ80+1</f>
        <v>46515</v>
      </c>
      <c r="AT80" s="1547"/>
      <c r="AV80" s="1540">
        <f>BH78+1</f>
        <v>46544</v>
      </c>
      <c r="AW80" s="1541"/>
      <c r="AX80" s="1544">
        <f>AV80+1</f>
        <v>46545</v>
      </c>
      <c r="AY80" s="1544"/>
      <c r="AZ80" s="1544">
        <f>AX80+1</f>
        <v>46546</v>
      </c>
      <c r="BA80" s="1544"/>
      <c r="BB80" s="1544">
        <f>AZ80+1</f>
        <v>46547</v>
      </c>
      <c r="BC80" s="1544"/>
      <c r="BD80" s="1544">
        <f>BB80+1</f>
        <v>46548</v>
      </c>
      <c r="BE80" s="1544"/>
      <c r="BF80" s="1544">
        <f>BD80+1</f>
        <v>46549</v>
      </c>
      <c r="BG80" s="1544"/>
      <c r="BH80" s="1546">
        <f>BF80+1</f>
        <v>46550</v>
      </c>
      <c r="BI80" s="1547"/>
    </row>
    <row r="81" spans="2:61" ht="40.5" customHeight="1">
      <c r="B81" s="1554"/>
      <c r="C81" s="1555"/>
      <c r="D81" s="1558"/>
      <c r="E81" s="1558"/>
      <c r="F81" s="1558"/>
      <c r="G81" s="1558"/>
      <c r="H81" s="1558"/>
      <c r="I81" s="1558"/>
      <c r="J81" s="1558"/>
      <c r="K81" s="1558"/>
      <c r="L81" s="1558"/>
      <c r="M81" s="1558"/>
      <c r="N81" s="1560"/>
      <c r="O81" s="1561"/>
      <c r="Q81" s="1554"/>
      <c r="R81" s="1555"/>
      <c r="S81" s="1558"/>
      <c r="T81" s="1558"/>
      <c r="U81" s="1558"/>
      <c r="V81" s="1558"/>
      <c r="W81" s="1558"/>
      <c r="X81" s="1558"/>
      <c r="Y81" s="1558"/>
      <c r="Z81" s="1558"/>
      <c r="AA81" s="1558"/>
      <c r="AB81" s="1558"/>
      <c r="AC81" s="1560"/>
      <c r="AD81" s="1561"/>
      <c r="AG81" s="1540"/>
      <c r="AH81" s="1541"/>
      <c r="AI81" s="1544"/>
      <c r="AJ81" s="1544"/>
      <c r="AK81" s="1544"/>
      <c r="AL81" s="1544"/>
      <c r="AM81" s="1544"/>
      <c r="AN81" s="1544"/>
      <c r="AO81" s="1544"/>
      <c r="AP81" s="1544"/>
      <c r="AQ81" s="1544"/>
      <c r="AR81" s="1544"/>
      <c r="AS81" s="1546"/>
      <c r="AT81" s="1547"/>
      <c r="AV81" s="1540"/>
      <c r="AW81" s="1541"/>
      <c r="AX81" s="1544"/>
      <c r="AY81" s="1544"/>
      <c r="AZ81" s="1544"/>
      <c r="BA81" s="1544"/>
      <c r="BB81" s="1544"/>
      <c r="BC81" s="1544"/>
      <c r="BD81" s="1544"/>
      <c r="BE81" s="1544"/>
      <c r="BF81" s="1544"/>
      <c r="BG81" s="1544"/>
      <c r="BH81" s="1546"/>
      <c r="BI81" s="1547"/>
    </row>
    <row r="82" spans="2:61" ht="40.5" customHeight="1">
      <c r="B82" s="1554">
        <f>N80+1</f>
        <v>46278</v>
      </c>
      <c r="C82" s="1555"/>
      <c r="D82" s="1558">
        <f>B82+1</f>
        <v>46279</v>
      </c>
      <c r="E82" s="1558"/>
      <c r="F82" s="1558">
        <f>D82+1</f>
        <v>46280</v>
      </c>
      <c r="G82" s="1558"/>
      <c r="H82" s="1558">
        <f>F82+1</f>
        <v>46281</v>
      </c>
      <c r="I82" s="1558"/>
      <c r="J82" s="1558">
        <f>H82+1</f>
        <v>46282</v>
      </c>
      <c r="K82" s="1558"/>
      <c r="L82" s="1558">
        <f>J82+1</f>
        <v>46283</v>
      </c>
      <c r="M82" s="1558"/>
      <c r="N82" s="1560">
        <f>L82+1</f>
        <v>46284</v>
      </c>
      <c r="O82" s="1561"/>
      <c r="Q82" s="1554">
        <f>AC80+1</f>
        <v>46306</v>
      </c>
      <c r="R82" s="1555"/>
      <c r="S82" s="1558">
        <f>Q82+1</f>
        <v>46307</v>
      </c>
      <c r="T82" s="1558"/>
      <c r="U82" s="1558">
        <f>S82+1</f>
        <v>46308</v>
      </c>
      <c r="V82" s="1558"/>
      <c r="W82" s="1558">
        <f>U82+1</f>
        <v>46309</v>
      </c>
      <c r="X82" s="1558"/>
      <c r="Y82" s="1558">
        <f>W82+1</f>
        <v>46310</v>
      </c>
      <c r="Z82" s="1558"/>
      <c r="AA82" s="1558">
        <f>Y82+1</f>
        <v>46311</v>
      </c>
      <c r="AB82" s="1558"/>
      <c r="AC82" s="1560">
        <f>AA82+1</f>
        <v>46312</v>
      </c>
      <c r="AD82" s="1561"/>
      <c r="AG82" s="1540">
        <f>AS80+1</f>
        <v>46516</v>
      </c>
      <c r="AH82" s="1541"/>
      <c r="AI82" s="1544">
        <f>AG82+1</f>
        <v>46517</v>
      </c>
      <c r="AJ82" s="1544"/>
      <c r="AK82" s="1544">
        <f>AI82+1</f>
        <v>46518</v>
      </c>
      <c r="AL82" s="1544"/>
      <c r="AM82" s="1544">
        <f>AK82+1</f>
        <v>46519</v>
      </c>
      <c r="AN82" s="1544"/>
      <c r="AO82" s="1544">
        <f>AM82+1</f>
        <v>46520</v>
      </c>
      <c r="AP82" s="1544"/>
      <c r="AQ82" s="1544">
        <f>AO82+1</f>
        <v>46521</v>
      </c>
      <c r="AR82" s="1544"/>
      <c r="AS82" s="1546">
        <f>AQ82+1</f>
        <v>46522</v>
      </c>
      <c r="AT82" s="1547"/>
      <c r="AV82" s="1540">
        <f>BH80+1</f>
        <v>46551</v>
      </c>
      <c r="AW82" s="1541"/>
      <c r="AX82" s="1544">
        <f>AV82+1</f>
        <v>46552</v>
      </c>
      <c r="AY82" s="1544"/>
      <c r="AZ82" s="1544">
        <f>AX82+1</f>
        <v>46553</v>
      </c>
      <c r="BA82" s="1544"/>
      <c r="BB82" s="1544">
        <f>AZ82+1</f>
        <v>46554</v>
      </c>
      <c r="BC82" s="1544"/>
      <c r="BD82" s="1544">
        <f>BB82+1</f>
        <v>46555</v>
      </c>
      <c r="BE82" s="1544"/>
      <c r="BF82" s="1544">
        <f>BD82+1</f>
        <v>46556</v>
      </c>
      <c r="BG82" s="1544"/>
      <c r="BH82" s="1546">
        <f>BF82+1</f>
        <v>46557</v>
      </c>
      <c r="BI82" s="1547"/>
    </row>
    <row r="83" spans="2:61" ht="40.5" customHeight="1">
      <c r="B83" s="1554"/>
      <c r="C83" s="1555"/>
      <c r="D83" s="1558"/>
      <c r="E83" s="1558"/>
      <c r="F83" s="1558"/>
      <c r="G83" s="1558"/>
      <c r="H83" s="1558"/>
      <c r="I83" s="1558"/>
      <c r="J83" s="1558"/>
      <c r="K83" s="1558"/>
      <c r="L83" s="1558"/>
      <c r="M83" s="1558"/>
      <c r="N83" s="1560"/>
      <c r="O83" s="1561"/>
      <c r="Q83" s="1554"/>
      <c r="R83" s="1555"/>
      <c r="S83" s="1558"/>
      <c r="T83" s="1558"/>
      <c r="U83" s="1558"/>
      <c r="V83" s="1558"/>
      <c r="W83" s="1558"/>
      <c r="X83" s="1558"/>
      <c r="Y83" s="1558"/>
      <c r="Z83" s="1558"/>
      <c r="AA83" s="1558"/>
      <c r="AB83" s="1558"/>
      <c r="AC83" s="1560"/>
      <c r="AD83" s="1561"/>
      <c r="AG83" s="1540"/>
      <c r="AH83" s="1541"/>
      <c r="AI83" s="1544"/>
      <c r="AJ83" s="1544"/>
      <c r="AK83" s="1544"/>
      <c r="AL83" s="1544"/>
      <c r="AM83" s="1544"/>
      <c r="AN83" s="1544"/>
      <c r="AO83" s="1544"/>
      <c r="AP83" s="1544"/>
      <c r="AQ83" s="1544"/>
      <c r="AR83" s="1544"/>
      <c r="AS83" s="1546"/>
      <c r="AT83" s="1547"/>
      <c r="AV83" s="1540"/>
      <c r="AW83" s="1541"/>
      <c r="AX83" s="1544"/>
      <c r="AY83" s="1544"/>
      <c r="AZ83" s="1544"/>
      <c r="BA83" s="1544"/>
      <c r="BB83" s="1544"/>
      <c r="BC83" s="1544"/>
      <c r="BD83" s="1544"/>
      <c r="BE83" s="1544"/>
      <c r="BF83" s="1544"/>
      <c r="BG83" s="1544"/>
      <c r="BH83" s="1546"/>
      <c r="BI83" s="1547"/>
    </row>
    <row r="84" spans="2:61" ht="40.5" customHeight="1">
      <c r="B84" s="1554">
        <f>N82+1</f>
        <v>46285</v>
      </c>
      <c r="C84" s="1555"/>
      <c r="D84" s="1558">
        <f>B84+1</f>
        <v>46286</v>
      </c>
      <c r="E84" s="1558"/>
      <c r="F84" s="1558">
        <f>D84+1</f>
        <v>46287</v>
      </c>
      <c r="G84" s="1558"/>
      <c r="H84" s="1558">
        <f>F84+1</f>
        <v>46288</v>
      </c>
      <c r="I84" s="1558"/>
      <c r="J84" s="1558">
        <f>H84+1</f>
        <v>46289</v>
      </c>
      <c r="K84" s="1558"/>
      <c r="L84" s="1558">
        <f>J84+1</f>
        <v>46290</v>
      </c>
      <c r="M84" s="1558"/>
      <c r="N84" s="1560">
        <f>L84+1</f>
        <v>46291</v>
      </c>
      <c r="O84" s="1561"/>
      <c r="Q84" s="1554">
        <f>AC82+1</f>
        <v>46313</v>
      </c>
      <c r="R84" s="1555"/>
      <c r="S84" s="1558">
        <f>Q84+1</f>
        <v>46314</v>
      </c>
      <c r="T84" s="1558"/>
      <c r="U84" s="1558">
        <f>S84+1</f>
        <v>46315</v>
      </c>
      <c r="V84" s="1558"/>
      <c r="W84" s="1558">
        <f>U84+1</f>
        <v>46316</v>
      </c>
      <c r="X84" s="1558"/>
      <c r="Y84" s="1558">
        <f>W84+1</f>
        <v>46317</v>
      </c>
      <c r="Z84" s="1558"/>
      <c r="AA84" s="1558">
        <f>Y84+1</f>
        <v>46318</v>
      </c>
      <c r="AB84" s="1558"/>
      <c r="AC84" s="1560">
        <f>AA84+1</f>
        <v>46319</v>
      </c>
      <c r="AD84" s="1561"/>
      <c r="AG84" s="1540">
        <f>AS82+1</f>
        <v>46523</v>
      </c>
      <c r="AH84" s="1541"/>
      <c r="AI84" s="1544">
        <f>AG84+1</f>
        <v>46524</v>
      </c>
      <c r="AJ84" s="1544"/>
      <c r="AK84" s="1544">
        <f>AI84+1</f>
        <v>46525</v>
      </c>
      <c r="AL84" s="1544"/>
      <c r="AM84" s="1544">
        <f>AK84+1</f>
        <v>46526</v>
      </c>
      <c r="AN84" s="1544"/>
      <c r="AO84" s="1544">
        <f>AM84+1</f>
        <v>46527</v>
      </c>
      <c r="AP84" s="1544"/>
      <c r="AQ84" s="1544">
        <f>AO84+1</f>
        <v>46528</v>
      </c>
      <c r="AR84" s="1544"/>
      <c r="AS84" s="1546">
        <f>AQ84+1</f>
        <v>46529</v>
      </c>
      <c r="AT84" s="1547"/>
      <c r="AV84" s="1540">
        <f>BH82+1</f>
        <v>46558</v>
      </c>
      <c r="AW84" s="1541"/>
      <c r="AX84" s="1544">
        <f>AV84+1</f>
        <v>46559</v>
      </c>
      <c r="AY84" s="1544"/>
      <c r="AZ84" s="1544">
        <f>AX84+1</f>
        <v>46560</v>
      </c>
      <c r="BA84" s="1544"/>
      <c r="BB84" s="1544">
        <f>AZ84+1</f>
        <v>46561</v>
      </c>
      <c r="BC84" s="1544"/>
      <c r="BD84" s="1544">
        <f>BB84+1</f>
        <v>46562</v>
      </c>
      <c r="BE84" s="1544"/>
      <c r="BF84" s="1544">
        <f>BD84+1</f>
        <v>46563</v>
      </c>
      <c r="BG84" s="1544"/>
      <c r="BH84" s="1546">
        <f>BF84+1</f>
        <v>46564</v>
      </c>
      <c r="BI84" s="1547"/>
    </row>
    <row r="85" spans="2:61" ht="40.5" customHeight="1">
      <c r="B85" s="1554"/>
      <c r="C85" s="1555"/>
      <c r="D85" s="1558"/>
      <c r="E85" s="1558"/>
      <c r="F85" s="1558"/>
      <c r="G85" s="1558"/>
      <c r="H85" s="1558"/>
      <c r="I85" s="1558"/>
      <c r="J85" s="1558"/>
      <c r="K85" s="1558"/>
      <c r="L85" s="1558"/>
      <c r="M85" s="1558"/>
      <c r="N85" s="1560"/>
      <c r="O85" s="1561"/>
      <c r="Q85" s="1554"/>
      <c r="R85" s="1555"/>
      <c r="S85" s="1558"/>
      <c r="T85" s="1558"/>
      <c r="U85" s="1558"/>
      <c r="V85" s="1558"/>
      <c r="W85" s="1558"/>
      <c r="X85" s="1558"/>
      <c r="Y85" s="1558"/>
      <c r="Z85" s="1558"/>
      <c r="AA85" s="1558"/>
      <c r="AB85" s="1558"/>
      <c r="AC85" s="1560"/>
      <c r="AD85" s="1561"/>
      <c r="AG85" s="1540"/>
      <c r="AH85" s="1541"/>
      <c r="AI85" s="1544"/>
      <c r="AJ85" s="1544"/>
      <c r="AK85" s="1544"/>
      <c r="AL85" s="1544"/>
      <c r="AM85" s="1544"/>
      <c r="AN85" s="1544"/>
      <c r="AO85" s="1544"/>
      <c r="AP85" s="1544"/>
      <c r="AQ85" s="1544"/>
      <c r="AR85" s="1544"/>
      <c r="AS85" s="1546"/>
      <c r="AT85" s="1547"/>
      <c r="AV85" s="1540"/>
      <c r="AW85" s="1541"/>
      <c r="AX85" s="1544"/>
      <c r="AY85" s="1544"/>
      <c r="AZ85" s="1544"/>
      <c r="BA85" s="1544"/>
      <c r="BB85" s="1544"/>
      <c r="BC85" s="1544"/>
      <c r="BD85" s="1544"/>
      <c r="BE85" s="1544"/>
      <c r="BF85" s="1544"/>
      <c r="BG85" s="1544"/>
      <c r="BH85" s="1546"/>
      <c r="BI85" s="1547"/>
    </row>
    <row r="86" spans="2:61" ht="40.5" customHeight="1">
      <c r="B86" s="1554">
        <f>N84+1</f>
        <v>46292</v>
      </c>
      <c r="C86" s="1555"/>
      <c r="D86" s="1558">
        <f>B86+1</f>
        <v>46293</v>
      </c>
      <c r="E86" s="1558"/>
      <c r="F86" s="1558">
        <f>D86+1</f>
        <v>46294</v>
      </c>
      <c r="G86" s="1558"/>
      <c r="H86" s="1558">
        <f>F86+1</f>
        <v>46295</v>
      </c>
      <c r="I86" s="1558"/>
      <c r="J86" s="1558">
        <f>H86+1</f>
        <v>46296</v>
      </c>
      <c r="K86" s="1558"/>
      <c r="L86" s="1558">
        <f>J86+1</f>
        <v>46297</v>
      </c>
      <c r="M86" s="1558"/>
      <c r="N86" s="1560">
        <f>L86+1</f>
        <v>46298</v>
      </c>
      <c r="O86" s="1561"/>
      <c r="Q86" s="1554">
        <f>AC84+1</f>
        <v>46320</v>
      </c>
      <c r="R86" s="1555"/>
      <c r="S86" s="1558">
        <f>Q86+1</f>
        <v>46321</v>
      </c>
      <c r="T86" s="1558"/>
      <c r="U86" s="1558">
        <f>S86+1</f>
        <v>46322</v>
      </c>
      <c r="V86" s="1558"/>
      <c r="W86" s="1558">
        <f>U86+1</f>
        <v>46323</v>
      </c>
      <c r="X86" s="1558"/>
      <c r="Y86" s="1558">
        <f>W86+1</f>
        <v>46324</v>
      </c>
      <c r="Z86" s="1558"/>
      <c r="AA86" s="1558">
        <f>Y86+1</f>
        <v>46325</v>
      </c>
      <c r="AB86" s="1558"/>
      <c r="AC86" s="1560">
        <f>AA86+1</f>
        <v>46326</v>
      </c>
      <c r="AD86" s="1561"/>
      <c r="AG86" s="1540">
        <f>AS84+1</f>
        <v>46530</v>
      </c>
      <c r="AH86" s="1541"/>
      <c r="AI86" s="1544">
        <f>AG86+1</f>
        <v>46531</v>
      </c>
      <c r="AJ86" s="1544"/>
      <c r="AK86" s="1544">
        <f>AI86+1</f>
        <v>46532</v>
      </c>
      <c r="AL86" s="1544"/>
      <c r="AM86" s="1544">
        <f>AK86+1</f>
        <v>46533</v>
      </c>
      <c r="AN86" s="1544"/>
      <c r="AO86" s="1544">
        <f>AM86+1</f>
        <v>46534</v>
      </c>
      <c r="AP86" s="1544"/>
      <c r="AQ86" s="1544">
        <f>AO86+1</f>
        <v>46535</v>
      </c>
      <c r="AR86" s="1544"/>
      <c r="AS86" s="1546">
        <f>AQ86+1</f>
        <v>46536</v>
      </c>
      <c r="AT86" s="1547"/>
      <c r="AV86" s="1540">
        <f>BH84+1</f>
        <v>46565</v>
      </c>
      <c r="AW86" s="1541"/>
      <c r="AX86" s="1544">
        <f>AV86+1</f>
        <v>46566</v>
      </c>
      <c r="AY86" s="1544"/>
      <c r="AZ86" s="1544">
        <f>AX86+1</f>
        <v>46567</v>
      </c>
      <c r="BA86" s="1544"/>
      <c r="BB86" s="1544">
        <f>AZ86+1</f>
        <v>46568</v>
      </c>
      <c r="BC86" s="1544"/>
      <c r="BD86" s="1544">
        <f>BB86+1</f>
        <v>46569</v>
      </c>
      <c r="BE86" s="1544"/>
      <c r="BF86" s="1544">
        <f>BD86+1</f>
        <v>46570</v>
      </c>
      <c r="BG86" s="1544"/>
      <c r="BH86" s="1546">
        <f>BF86+1</f>
        <v>46571</v>
      </c>
      <c r="BI86" s="1547"/>
    </row>
    <row r="87" spans="2:61" ht="40.5" customHeight="1">
      <c r="B87" s="1554"/>
      <c r="C87" s="1555"/>
      <c r="D87" s="1558"/>
      <c r="E87" s="1558"/>
      <c r="F87" s="1558"/>
      <c r="G87" s="1558"/>
      <c r="H87" s="1558"/>
      <c r="I87" s="1558"/>
      <c r="J87" s="1558"/>
      <c r="K87" s="1558"/>
      <c r="L87" s="1558"/>
      <c r="M87" s="1558"/>
      <c r="N87" s="1560"/>
      <c r="O87" s="1561"/>
      <c r="Q87" s="1554"/>
      <c r="R87" s="1555"/>
      <c r="S87" s="1558"/>
      <c r="T87" s="1558"/>
      <c r="U87" s="1558"/>
      <c r="V87" s="1558"/>
      <c r="W87" s="1558"/>
      <c r="X87" s="1558"/>
      <c r="Y87" s="1558"/>
      <c r="Z87" s="1558"/>
      <c r="AA87" s="1558"/>
      <c r="AB87" s="1558"/>
      <c r="AC87" s="1560"/>
      <c r="AD87" s="1561"/>
      <c r="AG87" s="1540"/>
      <c r="AH87" s="1541"/>
      <c r="AI87" s="1544"/>
      <c r="AJ87" s="1544"/>
      <c r="AK87" s="1544"/>
      <c r="AL87" s="1544"/>
      <c r="AM87" s="1544"/>
      <c r="AN87" s="1544"/>
      <c r="AO87" s="1544"/>
      <c r="AP87" s="1544"/>
      <c r="AQ87" s="1544"/>
      <c r="AR87" s="1544"/>
      <c r="AS87" s="1546"/>
      <c r="AT87" s="1547"/>
      <c r="AV87" s="1540"/>
      <c r="AW87" s="1541"/>
      <c r="AX87" s="1544"/>
      <c r="AY87" s="1544"/>
      <c r="AZ87" s="1544"/>
      <c r="BA87" s="1544"/>
      <c r="BB87" s="1544"/>
      <c r="BC87" s="1544"/>
      <c r="BD87" s="1544"/>
      <c r="BE87" s="1544"/>
      <c r="BF87" s="1544"/>
      <c r="BG87" s="1544"/>
      <c r="BH87" s="1546"/>
      <c r="BI87" s="1547"/>
    </row>
    <row r="88" spans="2:61" ht="40.5" customHeight="1">
      <c r="B88" s="1554">
        <f>N86+1</f>
        <v>46299</v>
      </c>
      <c r="C88" s="1555"/>
      <c r="D88" s="1558">
        <f>B88+1</f>
        <v>46300</v>
      </c>
      <c r="E88" s="1558"/>
      <c r="F88" s="1534" t="s">
        <v>304</v>
      </c>
      <c r="G88" s="1534"/>
      <c r="H88" s="1534"/>
      <c r="I88" s="1534"/>
      <c r="J88" s="1536" t="str">
        <f>VLOOKUP(B73,記念名,2,FALSE)</f>
        <v>防災の日 1
動物愛護週間 20～26</v>
      </c>
      <c r="K88" s="1536"/>
      <c r="L88" s="1536"/>
      <c r="M88" s="1536"/>
      <c r="N88" s="1536"/>
      <c r="O88" s="1537"/>
      <c r="Q88" s="1554">
        <f>AC86+1</f>
        <v>46327</v>
      </c>
      <c r="R88" s="1555"/>
      <c r="S88" s="1558">
        <f>Q88+1</f>
        <v>46328</v>
      </c>
      <c r="T88" s="1558"/>
      <c r="U88" s="1534" t="s">
        <v>304</v>
      </c>
      <c r="V88" s="1534"/>
      <c r="W88" s="1534"/>
      <c r="X88" s="1534"/>
      <c r="Y88" s="1536" t="str">
        <f>VLOOKUP(Q73,記念名,2,FALSE)</f>
        <v>目の愛護デー 10
電信電話記念日 23</v>
      </c>
      <c r="Z88" s="1536"/>
      <c r="AA88" s="1536"/>
      <c r="AB88" s="1536"/>
      <c r="AC88" s="1536"/>
      <c r="AD88" s="1537"/>
      <c r="AG88" s="1540">
        <f>AS86+1</f>
        <v>46537</v>
      </c>
      <c r="AH88" s="1541"/>
      <c r="AI88" s="1544">
        <f>AG88+1</f>
        <v>46538</v>
      </c>
      <c r="AJ88" s="1544"/>
      <c r="AK88" s="1534" t="s">
        <v>304</v>
      </c>
      <c r="AL88" s="1534"/>
      <c r="AM88" s="1534"/>
      <c r="AN88" s="1534"/>
      <c r="AO88" s="1536" t="str">
        <f>VLOOKUP(AG73,記念名,2,FALSE)</f>
        <v>メーデー 1、母の日 9</v>
      </c>
      <c r="AP88" s="1536"/>
      <c r="AQ88" s="1536"/>
      <c r="AR88" s="1536"/>
      <c r="AS88" s="1536"/>
      <c r="AT88" s="1537"/>
      <c r="AV88" s="1540">
        <f>BH86+1</f>
        <v>46572</v>
      </c>
      <c r="AW88" s="1541"/>
      <c r="AX88" s="1544">
        <f>AV88+1</f>
        <v>46573</v>
      </c>
      <c r="AY88" s="1544"/>
      <c r="AZ88" s="1534" t="s">
        <v>304</v>
      </c>
      <c r="BA88" s="1534"/>
      <c r="BB88" s="1534"/>
      <c r="BC88" s="1534"/>
      <c r="BD88" s="1536" t="str">
        <f>VLOOKUP(AV73,記念名,2,FALSE)</f>
        <v>環境の日 5 （6月は環境月間）
時の記念日 10、父の日 20</v>
      </c>
      <c r="BE88" s="1536"/>
      <c r="BF88" s="1536"/>
      <c r="BG88" s="1536"/>
      <c r="BH88" s="1536"/>
      <c r="BI88" s="1537"/>
    </row>
    <row r="89" spans="2:61" ht="40.5" customHeight="1">
      <c r="B89" s="1556"/>
      <c r="C89" s="1557"/>
      <c r="D89" s="1559"/>
      <c r="E89" s="1559"/>
      <c r="F89" s="1535"/>
      <c r="G89" s="1535"/>
      <c r="H89" s="1535"/>
      <c r="I89" s="1535"/>
      <c r="J89" s="1538"/>
      <c r="K89" s="1538"/>
      <c r="L89" s="1538"/>
      <c r="M89" s="1538"/>
      <c r="N89" s="1538"/>
      <c r="O89" s="1539"/>
      <c r="Q89" s="1556"/>
      <c r="R89" s="1557"/>
      <c r="S89" s="1559"/>
      <c r="T89" s="1559"/>
      <c r="U89" s="1535"/>
      <c r="V89" s="1535"/>
      <c r="W89" s="1535"/>
      <c r="X89" s="1535"/>
      <c r="Y89" s="1538"/>
      <c r="Z89" s="1538"/>
      <c r="AA89" s="1538"/>
      <c r="AB89" s="1538"/>
      <c r="AC89" s="1538"/>
      <c r="AD89" s="1539"/>
      <c r="AG89" s="1542"/>
      <c r="AH89" s="1543"/>
      <c r="AI89" s="1545"/>
      <c r="AJ89" s="1545"/>
      <c r="AK89" s="1535"/>
      <c r="AL89" s="1535"/>
      <c r="AM89" s="1535"/>
      <c r="AN89" s="1535"/>
      <c r="AO89" s="1538"/>
      <c r="AP89" s="1538"/>
      <c r="AQ89" s="1538"/>
      <c r="AR89" s="1538"/>
      <c r="AS89" s="1538"/>
      <c r="AT89" s="1539"/>
      <c r="AV89" s="1542"/>
      <c r="AW89" s="1543"/>
      <c r="AX89" s="1545"/>
      <c r="AY89" s="1545"/>
      <c r="AZ89" s="1535"/>
      <c r="BA89" s="1535"/>
      <c r="BB89" s="1535"/>
      <c r="BC89" s="1535"/>
      <c r="BD89" s="1538"/>
      <c r="BE89" s="1538"/>
      <c r="BF89" s="1538"/>
      <c r="BG89" s="1538"/>
      <c r="BH89" s="1538"/>
      <c r="BI89" s="1539"/>
    </row>
    <row r="90" spans="2:61" ht="83.25" customHeight="1"/>
    <row r="91" spans="2:61" ht="39" customHeight="1">
      <c r="B91" s="1526">
        <f>IF(MONTH(Q73)=12,DATE(YEAR(Q73)+1,1,1),DATE(YEAR(Q73),MONTH(Q73)+1,1))</f>
        <v>46327</v>
      </c>
      <c r="C91" s="1526"/>
      <c r="D91" s="1570">
        <f>B91</f>
        <v>46327</v>
      </c>
      <c r="E91" s="1570"/>
      <c r="F91" s="1550" t="str">
        <f>IF(B91&gt;=43586,"令和"&amp;IF(YEAR(B91)-2018=1,"元",YEAR(B91)-2018),"平成"&amp;(YEAR(B91)-1988))</f>
        <v>令和8</v>
      </c>
      <c r="G91" s="1551"/>
      <c r="H91" s="1530" t="s">
        <v>344</v>
      </c>
      <c r="I91" s="1531"/>
      <c r="J91" s="1524" t="str">
        <f>VLOOKUP(B91,祝節名,2,FALSE)</f>
        <v>3 文化の日、23 勤労感謝の日
立冬7、小雪22</v>
      </c>
      <c r="K91" s="1524"/>
      <c r="L91" s="1524"/>
      <c r="M91" s="1524"/>
      <c r="N91" s="1524"/>
      <c r="O91" s="1524"/>
      <c r="Q91" s="1526">
        <f>IF(MONTH(B91)=12,DATE(YEAR(B91)+1,1,1),DATE(YEAR(B91),MONTH(B91)+1,1))</f>
        <v>46357</v>
      </c>
      <c r="R91" s="1526"/>
      <c r="S91" s="1570">
        <f>Q91</f>
        <v>46357</v>
      </c>
      <c r="T91" s="1570"/>
      <c r="U91" s="1550" t="str">
        <f>IF(Q91&gt;=43586,"令和"&amp;IF(YEAR(Q91)-2018=1,"元",YEAR(Q91)-2018),"平成"&amp;(YEAR(Q91)-1988))</f>
        <v>令和8</v>
      </c>
      <c r="V91" s="1551"/>
      <c r="W91" s="1530" t="s">
        <v>344</v>
      </c>
      <c r="X91" s="1531"/>
      <c r="Y91" s="1524" t="str">
        <f>VLOOKUP(Q91,祝節名,2,FALSE)</f>
        <v xml:space="preserve">
大雪7、冬至22</v>
      </c>
      <c r="Z91" s="1524"/>
      <c r="AA91" s="1524"/>
      <c r="AB91" s="1524"/>
      <c r="AC91" s="1524"/>
      <c r="AD91" s="1524"/>
      <c r="AG91" s="1526">
        <f>IF(MONTH(AV73)=12,DATE(YEAR(AV73)+1,1,1),DATE(YEAR(AV73),MONTH(AV73)+1,1))</f>
        <v>46569</v>
      </c>
      <c r="AH91" s="1526"/>
      <c r="AI91" s="1552">
        <f>AG91</f>
        <v>46569</v>
      </c>
      <c r="AJ91" s="1552"/>
      <c r="AK91" s="1550" t="str">
        <f>IF(AG91&gt;=43586,"令和"&amp;IF(YEAR(AG91)-2018=1,"元",YEAR(AG91)-2018),"平成"&amp;(YEAR(AG91)-1988))</f>
        <v>令和9</v>
      </c>
      <c r="AL91" s="1551"/>
      <c r="AM91" s="1530" t="s">
        <v>344</v>
      </c>
      <c r="AN91" s="1531"/>
      <c r="AO91" s="1524" t="str">
        <f>VLOOKUP(AG91,祝節名,2,FALSE)</f>
        <v>19 海の日
小暑7、大暑23</v>
      </c>
      <c r="AP91" s="1524"/>
      <c r="AQ91" s="1524"/>
      <c r="AR91" s="1524"/>
      <c r="AS91" s="1524"/>
      <c r="AT91" s="1524"/>
      <c r="AV91" s="1526">
        <f>IF(MONTH(AG91)=12,DATE(YEAR(AG91)+1,1,1),DATE(YEAR(AG91),MONTH(AG91)+1,1))</f>
        <v>46600</v>
      </c>
      <c r="AW91" s="1526"/>
      <c r="AX91" s="1552">
        <f>AV91</f>
        <v>46600</v>
      </c>
      <c r="AY91" s="1552"/>
      <c r="AZ91" s="1550" t="str">
        <f>IF(AV91&gt;=43586,"令和"&amp;IF(YEAR(AV91)-2018=1,"元",YEAR(AV91)-2018),"平成"&amp;(YEAR(AV91)-1988))</f>
        <v>令和9</v>
      </c>
      <c r="BA91" s="1551"/>
      <c r="BB91" s="1530" t="s">
        <v>344</v>
      </c>
      <c r="BC91" s="1531"/>
      <c r="BD91" s="1524" t="str">
        <f>VLOOKUP(AV91,祝節名,2,FALSE)</f>
        <v>11 山の日
立秋8、処暑23</v>
      </c>
      <c r="BE91" s="1524"/>
      <c r="BF91" s="1524"/>
      <c r="BG91" s="1524"/>
      <c r="BH91" s="1524"/>
      <c r="BI91" s="1524"/>
    </row>
    <row r="92" spans="2:61" ht="39" customHeight="1">
      <c r="B92" s="1526"/>
      <c r="C92" s="1526"/>
      <c r="D92" s="1570"/>
      <c r="E92" s="1570"/>
      <c r="F92" s="1550"/>
      <c r="G92" s="1551"/>
      <c r="H92" s="1532"/>
      <c r="I92" s="1533"/>
      <c r="J92" s="1525"/>
      <c r="K92" s="1525"/>
      <c r="L92" s="1525"/>
      <c r="M92" s="1525"/>
      <c r="N92" s="1525"/>
      <c r="O92" s="1525"/>
      <c r="Q92" s="1526"/>
      <c r="R92" s="1526"/>
      <c r="S92" s="1570"/>
      <c r="T92" s="1570"/>
      <c r="U92" s="1550"/>
      <c r="V92" s="1551"/>
      <c r="W92" s="1532"/>
      <c r="X92" s="1533"/>
      <c r="Y92" s="1525"/>
      <c r="Z92" s="1525"/>
      <c r="AA92" s="1525"/>
      <c r="AB92" s="1525"/>
      <c r="AC92" s="1525"/>
      <c r="AD92" s="1525"/>
      <c r="AG92" s="1526"/>
      <c r="AH92" s="1526"/>
      <c r="AI92" s="1552"/>
      <c r="AJ92" s="1552"/>
      <c r="AK92" s="1550"/>
      <c r="AL92" s="1551"/>
      <c r="AM92" s="1532"/>
      <c r="AN92" s="1533"/>
      <c r="AO92" s="1525"/>
      <c r="AP92" s="1525"/>
      <c r="AQ92" s="1525"/>
      <c r="AR92" s="1525"/>
      <c r="AS92" s="1525"/>
      <c r="AT92" s="1525"/>
      <c r="AV92" s="1526"/>
      <c r="AW92" s="1526"/>
      <c r="AX92" s="1552"/>
      <c r="AY92" s="1552"/>
      <c r="AZ92" s="1550"/>
      <c r="BA92" s="1551"/>
      <c r="BB92" s="1532"/>
      <c r="BC92" s="1533"/>
      <c r="BD92" s="1525"/>
      <c r="BE92" s="1525"/>
      <c r="BF92" s="1525"/>
      <c r="BG92" s="1525"/>
      <c r="BH92" s="1525"/>
      <c r="BI92" s="1525"/>
    </row>
    <row r="93" spans="2:61" ht="14.25" customHeight="1"/>
    <row r="94" spans="2:61" ht="43.5" customHeight="1">
      <c r="B94" s="1567" t="s">
        <v>636</v>
      </c>
      <c r="C94" s="1568"/>
      <c r="D94" s="1564" t="s">
        <v>637</v>
      </c>
      <c r="E94" s="1564"/>
      <c r="F94" s="1569" t="s">
        <v>638</v>
      </c>
      <c r="G94" s="1569"/>
      <c r="H94" s="1564" t="s">
        <v>639</v>
      </c>
      <c r="I94" s="1564"/>
      <c r="J94" s="1569" t="s">
        <v>640</v>
      </c>
      <c r="K94" s="1569"/>
      <c r="L94" s="1564" t="s">
        <v>641</v>
      </c>
      <c r="M94" s="1564"/>
      <c r="N94" s="1565" t="s">
        <v>642</v>
      </c>
      <c r="O94" s="1566"/>
      <c r="Q94" s="1567" t="s">
        <v>636</v>
      </c>
      <c r="R94" s="1568"/>
      <c r="S94" s="1564" t="s">
        <v>637</v>
      </c>
      <c r="T94" s="1564"/>
      <c r="U94" s="1569" t="s">
        <v>638</v>
      </c>
      <c r="V94" s="1569"/>
      <c r="W94" s="1564" t="s">
        <v>639</v>
      </c>
      <c r="X94" s="1564"/>
      <c r="Y94" s="1569" t="s">
        <v>640</v>
      </c>
      <c r="Z94" s="1569"/>
      <c r="AA94" s="1564" t="s">
        <v>641</v>
      </c>
      <c r="AB94" s="1564"/>
      <c r="AC94" s="1565" t="s">
        <v>642</v>
      </c>
      <c r="AD94" s="1566"/>
      <c r="AG94" s="1522" t="s">
        <v>636</v>
      </c>
      <c r="AH94" s="1523"/>
      <c r="AI94" s="1519" t="s">
        <v>637</v>
      </c>
      <c r="AJ94" s="1519"/>
      <c r="AK94" s="1519" t="s">
        <v>638</v>
      </c>
      <c r="AL94" s="1519"/>
      <c r="AM94" s="1519" t="s">
        <v>639</v>
      </c>
      <c r="AN94" s="1519"/>
      <c r="AO94" s="1519" t="s">
        <v>640</v>
      </c>
      <c r="AP94" s="1519"/>
      <c r="AQ94" s="1519" t="s">
        <v>641</v>
      </c>
      <c r="AR94" s="1519"/>
      <c r="AS94" s="1520" t="s">
        <v>642</v>
      </c>
      <c r="AT94" s="1521"/>
      <c r="AV94" s="1522" t="s">
        <v>636</v>
      </c>
      <c r="AW94" s="1523"/>
      <c r="AX94" s="1519" t="s">
        <v>637</v>
      </c>
      <c r="AY94" s="1519"/>
      <c r="AZ94" s="1519" t="s">
        <v>638</v>
      </c>
      <c r="BA94" s="1519"/>
      <c r="BB94" s="1519" t="s">
        <v>639</v>
      </c>
      <c r="BC94" s="1519"/>
      <c r="BD94" s="1519" t="s">
        <v>640</v>
      </c>
      <c r="BE94" s="1519"/>
      <c r="BF94" s="1519" t="s">
        <v>641</v>
      </c>
      <c r="BG94" s="1519"/>
      <c r="BH94" s="1520" t="s">
        <v>642</v>
      </c>
      <c r="BI94" s="1521"/>
    </row>
    <row r="95" spans="2:61" ht="6" customHeight="1">
      <c r="B95" s="21"/>
      <c r="O95" s="16"/>
      <c r="Q95" s="21"/>
      <c r="AD95" s="16"/>
      <c r="AG95" s="21"/>
      <c r="AT95" s="16"/>
      <c r="AV95" s="21"/>
      <c r="BI95" s="16"/>
    </row>
    <row r="96" spans="2:61" ht="40.5" customHeight="1">
      <c r="B96" s="1554">
        <f>IF(WEEKDAY(B91)=1,B91,(IF(WEEKDAY(B91)=2,B91-1,(IF(WEEKDAY(B91)=3,B91-2,(IF(WEEKDAY(B91)=4,B91-3,(IF(WEEKDAY(B91)=5,B91-4,IF(WEEKDAY(B91)=6,B91-5,B91-6))))))))))</f>
        <v>46327</v>
      </c>
      <c r="C96" s="1555"/>
      <c r="D96" s="1558">
        <f>B96+1</f>
        <v>46328</v>
      </c>
      <c r="E96" s="1558"/>
      <c r="F96" s="1558">
        <f>D96+1</f>
        <v>46329</v>
      </c>
      <c r="G96" s="1558"/>
      <c r="H96" s="1558">
        <f>F96+1</f>
        <v>46330</v>
      </c>
      <c r="I96" s="1558"/>
      <c r="J96" s="1558">
        <f>H96+1</f>
        <v>46331</v>
      </c>
      <c r="K96" s="1558"/>
      <c r="L96" s="1558">
        <f>J96+1</f>
        <v>46332</v>
      </c>
      <c r="M96" s="1558"/>
      <c r="N96" s="1562">
        <f>L96+1</f>
        <v>46333</v>
      </c>
      <c r="O96" s="1563"/>
      <c r="Q96" s="1554">
        <f>IF(WEEKDAY(Q91)=1,Q91,(IF(WEEKDAY(Q91)=2,Q91-1,(IF(WEEKDAY(Q91)=3,Q91-2,(IF(WEEKDAY(Q91)=4,Q91-3,(IF(WEEKDAY(Q91)=5,Q91-4,IF(WEEKDAY(Q91)=6,Q91-5,Q91-6))))))))))</f>
        <v>46355</v>
      </c>
      <c r="R96" s="1555"/>
      <c r="S96" s="1558">
        <f>Q96+1</f>
        <v>46356</v>
      </c>
      <c r="T96" s="1558"/>
      <c r="U96" s="1558">
        <f>S96+1</f>
        <v>46357</v>
      </c>
      <c r="V96" s="1558"/>
      <c r="W96" s="1558">
        <f>U96+1</f>
        <v>46358</v>
      </c>
      <c r="X96" s="1558"/>
      <c r="Y96" s="1558">
        <f>W96+1</f>
        <v>46359</v>
      </c>
      <c r="Z96" s="1558"/>
      <c r="AA96" s="1558">
        <f>Y96+1</f>
        <v>46360</v>
      </c>
      <c r="AB96" s="1558"/>
      <c r="AC96" s="1562">
        <f>AA96+1</f>
        <v>46361</v>
      </c>
      <c r="AD96" s="1563"/>
      <c r="AG96" s="1540">
        <f>IF(WEEKDAY(AG91)=1,AG91,(IF(WEEKDAY(AG91)=2,AG91-1,(IF(WEEKDAY(AG91)=3,AG91-2,(IF(WEEKDAY(AG91)=4,AG91-3,(IF(WEEKDAY(AG91)=5,AG91-4,IF(WEEKDAY(AG91)=6,AG91-5,AG91-6))))))))))</f>
        <v>46565</v>
      </c>
      <c r="AH96" s="1541"/>
      <c r="AI96" s="1544">
        <f>AG96+1</f>
        <v>46566</v>
      </c>
      <c r="AJ96" s="1544"/>
      <c r="AK96" s="1544">
        <f>AI96+1</f>
        <v>46567</v>
      </c>
      <c r="AL96" s="1544"/>
      <c r="AM96" s="1544">
        <f>AK96+1</f>
        <v>46568</v>
      </c>
      <c r="AN96" s="1544"/>
      <c r="AO96" s="1544">
        <f>AM96+1</f>
        <v>46569</v>
      </c>
      <c r="AP96" s="1544"/>
      <c r="AQ96" s="1544">
        <f>AO96+1</f>
        <v>46570</v>
      </c>
      <c r="AR96" s="1544"/>
      <c r="AS96" s="1548">
        <f>AQ96+1</f>
        <v>46571</v>
      </c>
      <c r="AT96" s="1549"/>
      <c r="AV96" s="1540">
        <f>IF(WEEKDAY(AV91)=1,AV91,(IF(WEEKDAY(AV91)=2,AV91-1,(IF(WEEKDAY(AV91)=3,AV91-2,(IF(WEEKDAY(AV91)=4,AV91-3,(IF(WEEKDAY(AV91)=5,AV91-4,IF(WEEKDAY(AV91)=6,AV91-5,AV91-6))))))))))</f>
        <v>46600</v>
      </c>
      <c r="AW96" s="1541"/>
      <c r="AX96" s="1544">
        <f>AV96+1</f>
        <v>46601</v>
      </c>
      <c r="AY96" s="1544"/>
      <c r="AZ96" s="1544">
        <f>AX96+1</f>
        <v>46602</v>
      </c>
      <c r="BA96" s="1544"/>
      <c r="BB96" s="1544">
        <f>AZ96+1</f>
        <v>46603</v>
      </c>
      <c r="BC96" s="1544"/>
      <c r="BD96" s="1544">
        <f>BB96+1</f>
        <v>46604</v>
      </c>
      <c r="BE96" s="1544"/>
      <c r="BF96" s="1544">
        <f>BD96+1</f>
        <v>46605</v>
      </c>
      <c r="BG96" s="1544"/>
      <c r="BH96" s="1548">
        <f>BF96+1</f>
        <v>46606</v>
      </c>
      <c r="BI96" s="1549"/>
    </row>
    <row r="97" spans="2:61" ht="40.5" customHeight="1">
      <c r="B97" s="1554"/>
      <c r="C97" s="1555"/>
      <c r="D97" s="1558"/>
      <c r="E97" s="1558"/>
      <c r="F97" s="1558"/>
      <c r="G97" s="1558"/>
      <c r="H97" s="1558"/>
      <c r="I97" s="1558"/>
      <c r="J97" s="1558"/>
      <c r="K97" s="1558"/>
      <c r="L97" s="1558"/>
      <c r="M97" s="1558"/>
      <c r="N97" s="1562"/>
      <c r="O97" s="1563"/>
      <c r="Q97" s="1554"/>
      <c r="R97" s="1555"/>
      <c r="S97" s="1558"/>
      <c r="T97" s="1558"/>
      <c r="U97" s="1558"/>
      <c r="V97" s="1558"/>
      <c r="W97" s="1558"/>
      <c r="X97" s="1558"/>
      <c r="Y97" s="1558"/>
      <c r="Z97" s="1558"/>
      <c r="AA97" s="1558"/>
      <c r="AB97" s="1558"/>
      <c r="AC97" s="1562"/>
      <c r="AD97" s="1563"/>
      <c r="AG97" s="1540"/>
      <c r="AH97" s="1541"/>
      <c r="AI97" s="1544"/>
      <c r="AJ97" s="1544"/>
      <c r="AK97" s="1544"/>
      <c r="AL97" s="1544"/>
      <c r="AM97" s="1544"/>
      <c r="AN97" s="1544"/>
      <c r="AO97" s="1544"/>
      <c r="AP97" s="1544"/>
      <c r="AQ97" s="1544"/>
      <c r="AR97" s="1544"/>
      <c r="AS97" s="1548"/>
      <c r="AT97" s="1549"/>
      <c r="AV97" s="1540"/>
      <c r="AW97" s="1541"/>
      <c r="AX97" s="1544"/>
      <c r="AY97" s="1544"/>
      <c r="AZ97" s="1544"/>
      <c r="BA97" s="1544"/>
      <c r="BB97" s="1544"/>
      <c r="BC97" s="1544"/>
      <c r="BD97" s="1544"/>
      <c r="BE97" s="1544"/>
      <c r="BF97" s="1544"/>
      <c r="BG97" s="1544"/>
      <c r="BH97" s="1548"/>
      <c r="BI97" s="1549"/>
    </row>
    <row r="98" spans="2:61" ht="40.5" customHeight="1">
      <c r="B98" s="1554">
        <f>N96+1</f>
        <v>46334</v>
      </c>
      <c r="C98" s="1555"/>
      <c r="D98" s="1558">
        <f>B98+1</f>
        <v>46335</v>
      </c>
      <c r="E98" s="1558"/>
      <c r="F98" s="1558">
        <f>D98+1</f>
        <v>46336</v>
      </c>
      <c r="G98" s="1558"/>
      <c r="H98" s="1558">
        <f>F98+1</f>
        <v>46337</v>
      </c>
      <c r="I98" s="1558"/>
      <c r="J98" s="1558">
        <f>H98+1</f>
        <v>46338</v>
      </c>
      <c r="K98" s="1558"/>
      <c r="L98" s="1558">
        <f>J98+1</f>
        <v>46339</v>
      </c>
      <c r="M98" s="1558"/>
      <c r="N98" s="1560">
        <f>L98+1</f>
        <v>46340</v>
      </c>
      <c r="O98" s="1561"/>
      <c r="Q98" s="1554">
        <f>AC96+1</f>
        <v>46362</v>
      </c>
      <c r="R98" s="1555"/>
      <c r="S98" s="1558">
        <f>Q98+1</f>
        <v>46363</v>
      </c>
      <c r="T98" s="1558"/>
      <c r="U98" s="1558">
        <f>S98+1</f>
        <v>46364</v>
      </c>
      <c r="V98" s="1558"/>
      <c r="W98" s="1558">
        <f>U98+1</f>
        <v>46365</v>
      </c>
      <c r="X98" s="1558"/>
      <c r="Y98" s="1558">
        <f>W98+1</f>
        <v>46366</v>
      </c>
      <c r="Z98" s="1558"/>
      <c r="AA98" s="1558">
        <f>Y98+1</f>
        <v>46367</v>
      </c>
      <c r="AB98" s="1558"/>
      <c r="AC98" s="1560">
        <f>AA98+1</f>
        <v>46368</v>
      </c>
      <c r="AD98" s="1561"/>
      <c r="AG98" s="1540">
        <f>AS96+1</f>
        <v>46572</v>
      </c>
      <c r="AH98" s="1541"/>
      <c r="AI98" s="1544">
        <f>AG98+1</f>
        <v>46573</v>
      </c>
      <c r="AJ98" s="1544"/>
      <c r="AK98" s="1544">
        <f>AI98+1</f>
        <v>46574</v>
      </c>
      <c r="AL98" s="1544"/>
      <c r="AM98" s="1544">
        <f>AK98+1</f>
        <v>46575</v>
      </c>
      <c r="AN98" s="1544"/>
      <c r="AO98" s="1544">
        <f>AM98+1</f>
        <v>46576</v>
      </c>
      <c r="AP98" s="1544"/>
      <c r="AQ98" s="1544">
        <f>AO98+1</f>
        <v>46577</v>
      </c>
      <c r="AR98" s="1544"/>
      <c r="AS98" s="1546">
        <f>AQ98+1</f>
        <v>46578</v>
      </c>
      <c r="AT98" s="1547"/>
      <c r="AV98" s="1540">
        <f>BH96+1</f>
        <v>46607</v>
      </c>
      <c r="AW98" s="1541"/>
      <c r="AX98" s="1544">
        <f>AV98+1</f>
        <v>46608</v>
      </c>
      <c r="AY98" s="1544"/>
      <c r="AZ98" s="1544">
        <f>AX98+1</f>
        <v>46609</v>
      </c>
      <c r="BA98" s="1544"/>
      <c r="BB98" s="1544">
        <f>AZ98+1</f>
        <v>46610</v>
      </c>
      <c r="BC98" s="1544"/>
      <c r="BD98" s="1544">
        <f>BB98+1</f>
        <v>46611</v>
      </c>
      <c r="BE98" s="1544"/>
      <c r="BF98" s="1544">
        <f>BD98+1</f>
        <v>46612</v>
      </c>
      <c r="BG98" s="1544"/>
      <c r="BH98" s="1546">
        <f>BF98+1</f>
        <v>46613</v>
      </c>
      <c r="BI98" s="1547"/>
    </row>
    <row r="99" spans="2:61" ht="40.5" customHeight="1">
      <c r="B99" s="1554"/>
      <c r="C99" s="1555"/>
      <c r="D99" s="1558"/>
      <c r="E99" s="1558"/>
      <c r="F99" s="1558"/>
      <c r="G99" s="1558"/>
      <c r="H99" s="1558"/>
      <c r="I99" s="1558"/>
      <c r="J99" s="1558"/>
      <c r="K99" s="1558"/>
      <c r="L99" s="1558"/>
      <c r="M99" s="1558"/>
      <c r="N99" s="1560"/>
      <c r="O99" s="1561"/>
      <c r="Q99" s="1554"/>
      <c r="R99" s="1555"/>
      <c r="S99" s="1558"/>
      <c r="T99" s="1558"/>
      <c r="U99" s="1558"/>
      <c r="V99" s="1558"/>
      <c r="W99" s="1558"/>
      <c r="X99" s="1558"/>
      <c r="Y99" s="1558"/>
      <c r="Z99" s="1558"/>
      <c r="AA99" s="1558"/>
      <c r="AB99" s="1558"/>
      <c r="AC99" s="1560"/>
      <c r="AD99" s="1561"/>
      <c r="AG99" s="1540"/>
      <c r="AH99" s="1541"/>
      <c r="AI99" s="1544"/>
      <c r="AJ99" s="1544"/>
      <c r="AK99" s="1544"/>
      <c r="AL99" s="1544"/>
      <c r="AM99" s="1544"/>
      <c r="AN99" s="1544"/>
      <c r="AO99" s="1544"/>
      <c r="AP99" s="1544"/>
      <c r="AQ99" s="1544"/>
      <c r="AR99" s="1544"/>
      <c r="AS99" s="1546"/>
      <c r="AT99" s="1547"/>
      <c r="AV99" s="1540"/>
      <c r="AW99" s="1541"/>
      <c r="AX99" s="1544"/>
      <c r="AY99" s="1544"/>
      <c r="AZ99" s="1544"/>
      <c r="BA99" s="1544"/>
      <c r="BB99" s="1544"/>
      <c r="BC99" s="1544"/>
      <c r="BD99" s="1544"/>
      <c r="BE99" s="1544"/>
      <c r="BF99" s="1544"/>
      <c r="BG99" s="1544"/>
      <c r="BH99" s="1546"/>
      <c r="BI99" s="1547"/>
    </row>
    <row r="100" spans="2:61" ht="40.5" customHeight="1">
      <c r="B100" s="1554">
        <f>N98+1</f>
        <v>46341</v>
      </c>
      <c r="C100" s="1555"/>
      <c r="D100" s="1558">
        <f>B100+1</f>
        <v>46342</v>
      </c>
      <c r="E100" s="1558"/>
      <c r="F100" s="1558">
        <f>D100+1</f>
        <v>46343</v>
      </c>
      <c r="G100" s="1558"/>
      <c r="H100" s="1558">
        <f>F100+1</f>
        <v>46344</v>
      </c>
      <c r="I100" s="1558"/>
      <c r="J100" s="1558">
        <f>H100+1</f>
        <v>46345</v>
      </c>
      <c r="K100" s="1558"/>
      <c r="L100" s="1558">
        <f>J100+1</f>
        <v>46346</v>
      </c>
      <c r="M100" s="1558"/>
      <c r="N100" s="1560">
        <f>L100+1</f>
        <v>46347</v>
      </c>
      <c r="O100" s="1561"/>
      <c r="Q100" s="1554">
        <f>AC98+1</f>
        <v>46369</v>
      </c>
      <c r="R100" s="1555"/>
      <c r="S100" s="1558">
        <f>Q100+1</f>
        <v>46370</v>
      </c>
      <c r="T100" s="1558"/>
      <c r="U100" s="1558">
        <f>S100+1</f>
        <v>46371</v>
      </c>
      <c r="V100" s="1558"/>
      <c r="W100" s="1558">
        <f>U100+1</f>
        <v>46372</v>
      </c>
      <c r="X100" s="1558"/>
      <c r="Y100" s="1558">
        <f>W100+1</f>
        <v>46373</v>
      </c>
      <c r="Z100" s="1558"/>
      <c r="AA100" s="1558">
        <f>Y100+1</f>
        <v>46374</v>
      </c>
      <c r="AB100" s="1558"/>
      <c r="AC100" s="1560">
        <f>AA100+1</f>
        <v>46375</v>
      </c>
      <c r="AD100" s="1561"/>
      <c r="AG100" s="1540">
        <f>AS98+1</f>
        <v>46579</v>
      </c>
      <c r="AH100" s="1541"/>
      <c r="AI100" s="1544">
        <f>AG100+1</f>
        <v>46580</v>
      </c>
      <c r="AJ100" s="1544"/>
      <c r="AK100" s="1544">
        <f>AI100+1</f>
        <v>46581</v>
      </c>
      <c r="AL100" s="1544"/>
      <c r="AM100" s="1544">
        <f>AK100+1</f>
        <v>46582</v>
      </c>
      <c r="AN100" s="1544"/>
      <c r="AO100" s="1544">
        <f>AM100+1</f>
        <v>46583</v>
      </c>
      <c r="AP100" s="1544"/>
      <c r="AQ100" s="1544">
        <f>AO100+1</f>
        <v>46584</v>
      </c>
      <c r="AR100" s="1544"/>
      <c r="AS100" s="1546">
        <f>AQ100+1</f>
        <v>46585</v>
      </c>
      <c r="AT100" s="1547"/>
      <c r="AV100" s="1540">
        <f>BH98+1</f>
        <v>46614</v>
      </c>
      <c r="AW100" s="1541"/>
      <c r="AX100" s="1544">
        <f>AV100+1</f>
        <v>46615</v>
      </c>
      <c r="AY100" s="1544"/>
      <c r="AZ100" s="1544">
        <f>AX100+1</f>
        <v>46616</v>
      </c>
      <c r="BA100" s="1544"/>
      <c r="BB100" s="1544">
        <f>AZ100+1</f>
        <v>46617</v>
      </c>
      <c r="BC100" s="1544"/>
      <c r="BD100" s="1544">
        <f>BB100+1</f>
        <v>46618</v>
      </c>
      <c r="BE100" s="1544"/>
      <c r="BF100" s="1544">
        <f>BD100+1</f>
        <v>46619</v>
      </c>
      <c r="BG100" s="1544"/>
      <c r="BH100" s="1546">
        <f>BF100+1</f>
        <v>46620</v>
      </c>
      <c r="BI100" s="1547"/>
    </row>
    <row r="101" spans="2:61" ht="40.5" customHeight="1">
      <c r="B101" s="1554"/>
      <c r="C101" s="1555"/>
      <c r="D101" s="1558"/>
      <c r="E101" s="1558"/>
      <c r="F101" s="1558"/>
      <c r="G101" s="1558"/>
      <c r="H101" s="1558"/>
      <c r="I101" s="1558"/>
      <c r="J101" s="1558"/>
      <c r="K101" s="1558"/>
      <c r="L101" s="1558"/>
      <c r="M101" s="1558"/>
      <c r="N101" s="1560"/>
      <c r="O101" s="1561"/>
      <c r="Q101" s="1554"/>
      <c r="R101" s="1555"/>
      <c r="S101" s="1558"/>
      <c r="T101" s="1558"/>
      <c r="U101" s="1558"/>
      <c r="V101" s="1558"/>
      <c r="W101" s="1558"/>
      <c r="X101" s="1558"/>
      <c r="Y101" s="1558"/>
      <c r="Z101" s="1558"/>
      <c r="AA101" s="1558"/>
      <c r="AB101" s="1558"/>
      <c r="AC101" s="1560"/>
      <c r="AD101" s="1561"/>
      <c r="AG101" s="1540"/>
      <c r="AH101" s="1541"/>
      <c r="AI101" s="1544"/>
      <c r="AJ101" s="1544"/>
      <c r="AK101" s="1544"/>
      <c r="AL101" s="1544"/>
      <c r="AM101" s="1544"/>
      <c r="AN101" s="1544"/>
      <c r="AO101" s="1544"/>
      <c r="AP101" s="1544"/>
      <c r="AQ101" s="1544"/>
      <c r="AR101" s="1544"/>
      <c r="AS101" s="1546"/>
      <c r="AT101" s="1547"/>
      <c r="AV101" s="1540"/>
      <c r="AW101" s="1541"/>
      <c r="AX101" s="1544"/>
      <c r="AY101" s="1544"/>
      <c r="AZ101" s="1544"/>
      <c r="BA101" s="1544"/>
      <c r="BB101" s="1544"/>
      <c r="BC101" s="1544"/>
      <c r="BD101" s="1544"/>
      <c r="BE101" s="1544"/>
      <c r="BF101" s="1544"/>
      <c r="BG101" s="1544"/>
      <c r="BH101" s="1546"/>
      <c r="BI101" s="1547"/>
    </row>
    <row r="102" spans="2:61" ht="40.5" customHeight="1">
      <c r="B102" s="1554">
        <f>N100+1</f>
        <v>46348</v>
      </c>
      <c r="C102" s="1555"/>
      <c r="D102" s="1558">
        <f>B102+1</f>
        <v>46349</v>
      </c>
      <c r="E102" s="1558"/>
      <c r="F102" s="1558">
        <f>D102+1</f>
        <v>46350</v>
      </c>
      <c r="G102" s="1558"/>
      <c r="H102" s="1558">
        <f>F102+1</f>
        <v>46351</v>
      </c>
      <c r="I102" s="1558"/>
      <c r="J102" s="1558">
        <f>H102+1</f>
        <v>46352</v>
      </c>
      <c r="K102" s="1558"/>
      <c r="L102" s="1558">
        <f>J102+1</f>
        <v>46353</v>
      </c>
      <c r="M102" s="1558"/>
      <c r="N102" s="1560">
        <f>L102+1</f>
        <v>46354</v>
      </c>
      <c r="O102" s="1561"/>
      <c r="Q102" s="1554">
        <f>AC100+1</f>
        <v>46376</v>
      </c>
      <c r="R102" s="1555"/>
      <c r="S102" s="1558">
        <f>Q102+1</f>
        <v>46377</v>
      </c>
      <c r="T102" s="1558"/>
      <c r="U102" s="1558">
        <f>S102+1</f>
        <v>46378</v>
      </c>
      <c r="V102" s="1558"/>
      <c r="W102" s="1558">
        <f>U102+1</f>
        <v>46379</v>
      </c>
      <c r="X102" s="1558"/>
      <c r="Y102" s="1558">
        <f>W102+1</f>
        <v>46380</v>
      </c>
      <c r="Z102" s="1558"/>
      <c r="AA102" s="1558">
        <f>Y102+1</f>
        <v>46381</v>
      </c>
      <c r="AB102" s="1558"/>
      <c r="AC102" s="1560">
        <f>AA102+1</f>
        <v>46382</v>
      </c>
      <c r="AD102" s="1561"/>
      <c r="AG102" s="1540">
        <f>AS100+1</f>
        <v>46586</v>
      </c>
      <c r="AH102" s="1541"/>
      <c r="AI102" s="1544">
        <f>AG102+1</f>
        <v>46587</v>
      </c>
      <c r="AJ102" s="1544"/>
      <c r="AK102" s="1544">
        <f>AI102+1</f>
        <v>46588</v>
      </c>
      <c r="AL102" s="1544"/>
      <c r="AM102" s="1544">
        <f>AK102+1</f>
        <v>46589</v>
      </c>
      <c r="AN102" s="1544"/>
      <c r="AO102" s="1544">
        <f>AM102+1</f>
        <v>46590</v>
      </c>
      <c r="AP102" s="1544"/>
      <c r="AQ102" s="1544">
        <f>AO102+1</f>
        <v>46591</v>
      </c>
      <c r="AR102" s="1544"/>
      <c r="AS102" s="1546">
        <f>AQ102+1</f>
        <v>46592</v>
      </c>
      <c r="AT102" s="1547"/>
      <c r="AV102" s="1540">
        <f>BH100+1</f>
        <v>46621</v>
      </c>
      <c r="AW102" s="1541"/>
      <c r="AX102" s="1544">
        <f>AV102+1</f>
        <v>46622</v>
      </c>
      <c r="AY102" s="1544"/>
      <c r="AZ102" s="1544">
        <f>AX102+1</f>
        <v>46623</v>
      </c>
      <c r="BA102" s="1544"/>
      <c r="BB102" s="1544">
        <f>AZ102+1</f>
        <v>46624</v>
      </c>
      <c r="BC102" s="1544"/>
      <c r="BD102" s="1544">
        <f>BB102+1</f>
        <v>46625</v>
      </c>
      <c r="BE102" s="1544"/>
      <c r="BF102" s="1544">
        <f>BD102+1</f>
        <v>46626</v>
      </c>
      <c r="BG102" s="1544"/>
      <c r="BH102" s="1546">
        <f>BF102+1</f>
        <v>46627</v>
      </c>
      <c r="BI102" s="1547"/>
    </row>
    <row r="103" spans="2:61" ht="40.5" customHeight="1">
      <c r="B103" s="1554"/>
      <c r="C103" s="1555"/>
      <c r="D103" s="1558"/>
      <c r="E103" s="1558"/>
      <c r="F103" s="1558"/>
      <c r="G103" s="1558"/>
      <c r="H103" s="1558"/>
      <c r="I103" s="1558"/>
      <c r="J103" s="1558"/>
      <c r="K103" s="1558"/>
      <c r="L103" s="1558"/>
      <c r="M103" s="1558"/>
      <c r="N103" s="1560"/>
      <c r="O103" s="1561"/>
      <c r="Q103" s="1554"/>
      <c r="R103" s="1555"/>
      <c r="S103" s="1558"/>
      <c r="T103" s="1558"/>
      <c r="U103" s="1558"/>
      <c r="V103" s="1558"/>
      <c r="W103" s="1558"/>
      <c r="X103" s="1558"/>
      <c r="Y103" s="1558"/>
      <c r="Z103" s="1558"/>
      <c r="AA103" s="1558"/>
      <c r="AB103" s="1558"/>
      <c r="AC103" s="1560"/>
      <c r="AD103" s="1561"/>
      <c r="AG103" s="1540"/>
      <c r="AH103" s="1541"/>
      <c r="AI103" s="1544"/>
      <c r="AJ103" s="1544"/>
      <c r="AK103" s="1544"/>
      <c r="AL103" s="1544"/>
      <c r="AM103" s="1544"/>
      <c r="AN103" s="1544"/>
      <c r="AO103" s="1544"/>
      <c r="AP103" s="1544"/>
      <c r="AQ103" s="1544"/>
      <c r="AR103" s="1544"/>
      <c r="AS103" s="1546"/>
      <c r="AT103" s="1547"/>
      <c r="AV103" s="1540"/>
      <c r="AW103" s="1541"/>
      <c r="AX103" s="1544"/>
      <c r="AY103" s="1544"/>
      <c r="AZ103" s="1544"/>
      <c r="BA103" s="1544"/>
      <c r="BB103" s="1544"/>
      <c r="BC103" s="1544"/>
      <c r="BD103" s="1544"/>
      <c r="BE103" s="1544"/>
      <c r="BF103" s="1544"/>
      <c r="BG103" s="1544"/>
      <c r="BH103" s="1546"/>
      <c r="BI103" s="1547"/>
    </row>
    <row r="104" spans="2:61" ht="40.5" customHeight="1">
      <c r="B104" s="1554">
        <f>N102+1</f>
        <v>46355</v>
      </c>
      <c r="C104" s="1555"/>
      <c r="D104" s="1558">
        <f>B104+1</f>
        <v>46356</v>
      </c>
      <c r="E104" s="1558"/>
      <c r="F104" s="1558">
        <f>D104+1</f>
        <v>46357</v>
      </c>
      <c r="G104" s="1558"/>
      <c r="H104" s="1558">
        <f>F104+1</f>
        <v>46358</v>
      </c>
      <c r="I104" s="1558"/>
      <c r="J104" s="1558">
        <f>H104+1</f>
        <v>46359</v>
      </c>
      <c r="K104" s="1558"/>
      <c r="L104" s="1558">
        <f>J104+1</f>
        <v>46360</v>
      </c>
      <c r="M104" s="1558"/>
      <c r="N104" s="1560">
        <f>L104+1</f>
        <v>46361</v>
      </c>
      <c r="O104" s="1561"/>
      <c r="Q104" s="1554">
        <f>AC102+1</f>
        <v>46383</v>
      </c>
      <c r="R104" s="1555"/>
      <c r="S104" s="1558">
        <f>Q104+1</f>
        <v>46384</v>
      </c>
      <c r="T104" s="1558"/>
      <c r="U104" s="1558">
        <f>S104+1</f>
        <v>46385</v>
      </c>
      <c r="V104" s="1558"/>
      <c r="W104" s="1558">
        <f>U104+1</f>
        <v>46386</v>
      </c>
      <c r="X104" s="1558"/>
      <c r="Y104" s="1558">
        <f>W104+1</f>
        <v>46387</v>
      </c>
      <c r="Z104" s="1558"/>
      <c r="AA104" s="1558">
        <f>Y104+1</f>
        <v>46388</v>
      </c>
      <c r="AB104" s="1558"/>
      <c r="AC104" s="1560">
        <f>AA104+1</f>
        <v>46389</v>
      </c>
      <c r="AD104" s="1561"/>
      <c r="AG104" s="1540">
        <f>AS102+1</f>
        <v>46593</v>
      </c>
      <c r="AH104" s="1541"/>
      <c r="AI104" s="1544">
        <f>AG104+1</f>
        <v>46594</v>
      </c>
      <c r="AJ104" s="1544"/>
      <c r="AK104" s="1544">
        <f>AI104+1</f>
        <v>46595</v>
      </c>
      <c r="AL104" s="1544"/>
      <c r="AM104" s="1544">
        <f>AK104+1</f>
        <v>46596</v>
      </c>
      <c r="AN104" s="1544"/>
      <c r="AO104" s="1544">
        <f>AM104+1</f>
        <v>46597</v>
      </c>
      <c r="AP104" s="1544"/>
      <c r="AQ104" s="1544">
        <f>AO104+1</f>
        <v>46598</v>
      </c>
      <c r="AR104" s="1544"/>
      <c r="AS104" s="1546">
        <f>AQ104+1</f>
        <v>46599</v>
      </c>
      <c r="AT104" s="1547"/>
      <c r="AV104" s="1540">
        <f>BH102+1</f>
        <v>46628</v>
      </c>
      <c r="AW104" s="1541"/>
      <c r="AX104" s="1544">
        <f>AV104+1</f>
        <v>46629</v>
      </c>
      <c r="AY104" s="1544"/>
      <c r="AZ104" s="1544">
        <f>AX104+1</f>
        <v>46630</v>
      </c>
      <c r="BA104" s="1544"/>
      <c r="BB104" s="1544">
        <f>AZ104+1</f>
        <v>46631</v>
      </c>
      <c r="BC104" s="1544"/>
      <c r="BD104" s="1544">
        <f>BB104+1</f>
        <v>46632</v>
      </c>
      <c r="BE104" s="1544"/>
      <c r="BF104" s="1544">
        <f>BD104+1</f>
        <v>46633</v>
      </c>
      <c r="BG104" s="1544"/>
      <c r="BH104" s="1546">
        <f>BF104+1</f>
        <v>46634</v>
      </c>
      <c r="BI104" s="1547"/>
    </row>
    <row r="105" spans="2:61" ht="40.5" customHeight="1">
      <c r="B105" s="1554"/>
      <c r="C105" s="1555"/>
      <c r="D105" s="1558"/>
      <c r="E105" s="1558"/>
      <c r="F105" s="1558"/>
      <c r="G105" s="1558"/>
      <c r="H105" s="1558"/>
      <c r="I105" s="1558"/>
      <c r="J105" s="1558"/>
      <c r="K105" s="1558"/>
      <c r="L105" s="1558"/>
      <c r="M105" s="1558"/>
      <c r="N105" s="1560"/>
      <c r="O105" s="1561"/>
      <c r="Q105" s="1554"/>
      <c r="R105" s="1555"/>
      <c r="S105" s="1558"/>
      <c r="T105" s="1558"/>
      <c r="U105" s="1558"/>
      <c r="V105" s="1558"/>
      <c r="W105" s="1558"/>
      <c r="X105" s="1558"/>
      <c r="Y105" s="1558"/>
      <c r="Z105" s="1558"/>
      <c r="AA105" s="1558"/>
      <c r="AB105" s="1558"/>
      <c r="AC105" s="1560"/>
      <c r="AD105" s="1561"/>
      <c r="AG105" s="1540"/>
      <c r="AH105" s="1541"/>
      <c r="AI105" s="1544"/>
      <c r="AJ105" s="1544"/>
      <c r="AK105" s="1544"/>
      <c r="AL105" s="1544"/>
      <c r="AM105" s="1544"/>
      <c r="AN105" s="1544"/>
      <c r="AO105" s="1544"/>
      <c r="AP105" s="1544"/>
      <c r="AQ105" s="1544"/>
      <c r="AR105" s="1544"/>
      <c r="AS105" s="1546"/>
      <c r="AT105" s="1547"/>
      <c r="AV105" s="1540"/>
      <c r="AW105" s="1541"/>
      <c r="AX105" s="1544"/>
      <c r="AY105" s="1544"/>
      <c r="AZ105" s="1544"/>
      <c r="BA105" s="1544"/>
      <c r="BB105" s="1544"/>
      <c r="BC105" s="1544"/>
      <c r="BD105" s="1544"/>
      <c r="BE105" s="1544"/>
      <c r="BF105" s="1544"/>
      <c r="BG105" s="1544"/>
      <c r="BH105" s="1546"/>
      <c r="BI105" s="1547"/>
    </row>
    <row r="106" spans="2:61" ht="40.5" customHeight="1">
      <c r="B106" s="1554">
        <f>N104+1</f>
        <v>46362</v>
      </c>
      <c r="C106" s="1555"/>
      <c r="D106" s="1558">
        <f>B106+1</f>
        <v>46363</v>
      </c>
      <c r="E106" s="1558"/>
      <c r="F106" s="1534" t="s">
        <v>304</v>
      </c>
      <c r="G106" s="1534"/>
      <c r="H106" s="1534"/>
      <c r="I106" s="1534"/>
      <c r="J106" s="1536" t="str">
        <f>VLOOKUP(B91,記念名,2,FALSE)</f>
        <v>119番の日 9
世界平和記念日 11</v>
      </c>
      <c r="K106" s="1536"/>
      <c r="L106" s="1536"/>
      <c r="M106" s="1536"/>
      <c r="N106" s="1536"/>
      <c r="O106" s="1537"/>
      <c r="Q106" s="1554">
        <f>AC104+1</f>
        <v>46390</v>
      </c>
      <c r="R106" s="1555"/>
      <c r="S106" s="1558">
        <f>Q106+1</f>
        <v>46391</v>
      </c>
      <c r="T106" s="1558"/>
      <c r="U106" s="1534" t="s">
        <v>304</v>
      </c>
      <c r="V106" s="1534"/>
      <c r="W106" s="1534"/>
      <c r="X106" s="1534"/>
      <c r="Y106" s="1536" t="str">
        <f>VLOOKUP(Q91,記念名,2,FALSE)</f>
        <v>地球温暖化防止月間 1～31
人権週間 4～10</v>
      </c>
      <c r="Z106" s="1536"/>
      <c r="AA106" s="1536"/>
      <c r="AB106" s="1536"/>
      <c r="AC106" s="1536"/>
      <c r="AD106" s="1537"/>
      <c r="AG106" s="1540">
        <f>AS104+1</f>
        <v>46600</v>
      </c>
      <c r="AH106" s="1541"/>
      <c r="AI106" s="1544">
        <f>AG106+1</f>
        <v>46601</v>
      </c>
      <c r="AJ106" s="1544"/>
      <c r="AK106" s="1534" t="s">
        <v>304</v>
      </c>
      <c r="AL106" s="1534"/>
      <c r="AM106" s="1534"/>
      <c r="AN106" s="1534"/>
      <c r="AO106" s="1536" t="str">
        <f>VLOOKUP(AG91,記念名,2,FALSE)</f>
        <v>国民安全の日 1
世界人口デー 11</v>
      </c>
      <c r="AP106" s="1536"/>
      <c r="AQ106" s="1536"/>
      <c r="AR106" s="1536"/>
      <c r="AS106" s="1536"/>
      <c r="AT106" s="1537"/>
      <c r="AV106" s="1540">
        <f>BH104+1</f>
        <v>46635</v>
      </c>
      <c r="AW106" s="1541"/>
      <c r="AX106" s="1544">
        <f>AV106+1</f>
        <v>46636</v>
      </c>
      <c r="AY106" s="1544"/>
      <c r="AZ106" s="1534" t="s">
        <v>304</v>
      </c>
      <c r="BA106" s="1534"/>
      <c r="BB106" s="1534"/>
      <c r="BC106" s="1534"/>
      <c r="BD106" s="1536" t="str">
        <f>VLOOKUP(AV91,記念名,2,FALSE)</f>
        <v>水の日 1、広島平和記念日 6
長崎原爆の日9、終戦記念日15</v>
      </c>
      <c r="BE106" s="1536"/>
      <c r="BF106" s="1536"/>
      <c r="BG106" s="1536"/>
      <c r="BH106" s="1536"/>
      <c r="BI106" s="1537"/>
    </row>
    <row r="107" spans="2:61" ht="40.5" customHeight="1">
      <c r="B107" s="1556"/>
      <c r="C107" s="1557"/>
      <c r="D107" s="1559"/>
      <c r="E107" s="1559"/>
      <c r="F107" s="1535"/>
      <c r="G107" s="1535"/>
      <c r="H107" s="1535"/>
      <c r="I107" s="1535"/>
      <c r="J107" s="1538"/>
      <c r="K107" s="1538"/>
      <c r="L107" s="1538"/>
      <c r="M107" s="1538"/>
      <c r="N107" s="1538"/>
      <c r="O107" s="1539"/>
      <c r="Q107" s="1556"/>
      <c r="R107" s="1557"/>
      <c r="S107" s="1559"/>
      <c r="T107" s="1559"/>
      <c r="U107" s="1535"/>
      <c r="V107" s="1535"/>
      <c r="W107" s="1535"/>
      <c r="X107" s="1535"/>
      <c r="Y107" s="1538"/>
      <c r="Z107" s="1538"/>
      <c r="AA107" s="1538"/>
      <c r="AB107" s="1538"/>
      <c r="AC107" s="1538"/>
      <c r="AD107" s="1539"/>
      <c r="AG107" s="1542"/>
      <c r="AH107" s="1543"/>
      <c r="AI107" s="1545"/>
      <c r="AJ107" s="1545"/>
      <c r="AK107" s="1535"/>
      <c r="AL107" s="1535"/>
      <c r="AM107" s="1535"/>
      <c r="AN107" s="1535"/>
      <c r="AO107" s="1538"/>
      <c r="AP107" s="1538"/>
      <c r="AQ107" s="1538"/>
      <c r="AR107" s="1538"/>
      <c r="AS107" s="1538"/>
      <c r="AT107" s="1539"/>
      <c r="AV107" s="1542"/>
      <c r="AW107" s="1543"/>
      <c r="AX107" s="1545"/>
      <c r="AY107" s="1545"/>
      <c r="AZ107" s="1535"/>
      <c r="BA107" s="1535"/>
      <c r="BB107" s="1535"/>
      <c r="BC107" s="1535"/>
      <c r="BD107" s="1538"/>
      <c r="BE107" s="1538"/>
      <c r="BF107" s="1538"/>
      <c r="BG107" s="1538"/>
      <c r="BH107" s="1538"/>
      <c r="BI107" s="1539"/>
    </row>
    <row r="108" spans="2:61" ht="83.25" customHeight="1"/>
    <row r="109" spans="2:61" ht="39" customHeight="1">
      <c r="B109" s="1553">
        <f>IF(MONTH(Q91)=12,DATE(YEAR(Q91)+1,1,1),DATE(YEAR(Q91),MONTH(Q91)+1,1))</f>
        <v>46388</v>
      </c>
      <c r="C109" s="1553"/>
      <c r="D109" s="1552">
        <f>B109</f>
        <v>46388</v>
      </c>
      <c r="E109" s="1552"/>
      <c r="F109" s="1550" t="str">
        <f>IF(B109&gt;=43586,"令和"&amp;IF(YEAR(B109)-2018=1,"元",YEAR(B109)-2018),"平成"&amp;(YEAR(B109)-1988))</f>
        <v>令和9</v>
      </c>
      <c r="G109" s="1551"/>
      <c r="H109" s="1530" t="s">
        <v>344</v>
      </c>
      <c r="I109" s="1531"/>
      <c r="J109" s="1524" t="str">
        <f>VLOOKUP(B109,祝節名,2,FALSE)</f>
        <v>1 元日、11 成人の日
小寒5、大寒20</v>
      </c>
      <c r="K109" s="1524"/>
      <c r="L109" s="1524"/>
      <c r="M109" s="1524"/>
      <c r="N109" s="1524"/>
      <c r="O109" s="1524"/>
      <c r="Q109" s="1526">
        <f>IF(MONTH(B109)=12,DATE(YEAR(B109)+1,1,1),DATE(YEAR(B109),MONTH(B109)+1,1))</f>
        <v>46419</v>
      </c>
      <c r="R109" s="1526"/>
      <c r="S109" s="1552">
        <f>Q109</f>
        <v>46419</v>
      </c>
      <c r="T109" s="1552"/>
      <c r="U109" s="1550" t="str">
        <f>IF(Q109&gt;=43586,"令和"&amp;IF(YEAR(Q109)-2018=1,"元",YEAR(Q109)-2018),"平成"&amp;(YEAR(Q109)-1988))</f>
        <v>令和9</v>
      </c>
      <c r="V109" s="1551"/>
      <c r="W109" s="1530" t="s">
        <v>344</v>
      </c>
      <c r="X109" s="1531"/>
      <c r="Y109" s="1524" t="str">
        <f>VLOOKUP(Q109,祝節名,2,FALSE)</f>
        <v>11建国記念の日、23天皇誕生日
立春4、雨水19</v>
      </c>
      <c r="Z109" s="1524"/>
      <c r="AA109" s="1524"/>
      <c r="AB109" s="1524"/>
      <c r="AC109" s="1524"/>
      <c r="AD109" s="1524"/>
      <c r="AG109" s="1526">
        <f>IF(MONTH(AV91)=12,DATE(YEAR(AV91)+1,1,1),DATE(YEAR(AV91),MONTH(AV91)+1,1))</f>
        <v>46631</v>
      </c>
      <c r="AH109" s="1526"/>
      <c r="AI109" s="1552">
        <f>AG109</f>
        <v>46631</v>
      </c>
      <c r="AJ109" s="1552"/>
      <c r="AK109" s="1550" t="str">
        <f>IF(AG109&gt;=43586,"令和"&amp;IF(YEAR(AG109)-2018=1,"元",YEAR(AG109)-2018),"平成"&amp;(YEAR(AG109)-1988))</f>
        <v>令和9</v>
      </c>
      <c r="AL109" s="1551"/>
      <c r="AM109" s="1530" t="s">
        <v>344</v>
      </c>
      <c r="AN109" s="1531"/>
      <c r="AO109" s="1524" t="str">
        <f>VLOOKUP(AG109,祝節名,2,FALSE)</f>
        <v>20 敬老の日、23 秋分の日
白露8、秋分23</v>
      </c>
      <c r="AP109" s="1524"/>
      <c r="AQ109" s="1524"/>
      <c r="AR109" s="1524"/>
      <c r="AS109" s="1524"/>
      <c r="AT109" s="1524"/>
      <c r="AV109" s="1526">
        <f>IF(MONTH(AG109)=12,DATE(YEAR(AG109)+1,1,1),DATE(YEAR(AG109),MONTH(AG109)+1,1))</f>
        <v>46661</v>
      </c>
      <c r="AW109" s="1526"/>
      <c r="AX109" s="1552">
        <f>AV109</f>
        <v>46661</v>
      </c>
      <c r="AY109" s="1552"/>
      <c r="AZ109" s="1550" t="str">
        <f>IF(AV109&gt;=43586,"令和"&amp;IF(YEAR(AV109)-2018=1,"元",YEAR(AV109)-2018),"平成"&amp;(YEAR(AV109)-1988))</f>
        <v>令和9</v>
      </c>
      <c r="BA109" s="1551"/>
      <c r="BB109" s="1530" t="s">
        <v>344</v>
      </c>
      <c r="BC109" s="1531"/>
      <c r="BD109" s="1524" t="str">
        <f>VLOOKUP(AV109,祝節名,2,FALSE)</f>
        <v>11 スポーツの日
寒露8、霜降24</v>
      </c>
      <c r="BE109" s="1524"/>
      <c r="BF109" s="1524"/>
      <c r="BG109" s="1524"/>
      <c r="BH109" s="1524"/>
      <c r="BI109" s="1524"/>
    </row>
    <row r="110" spans="2:61" ht="39" customHeight="1">
      <c r="B110" s="1553"/>
      <c r="C110" s="1553"/>
      <c r="D110" s="1552"/>
      <c r="E110" s="1552"/>
      <c r="F110" s="1550"/>
      <c r="G110" s="1551"/>
      <c r="H110" s="1532"/>
      <c r="I110" s="1533"/>
      <c r="J110" s="1525"/>
      <c r="K110" s="1525"/>
      <c r="L110" s="1525"/>
      <c r="M110" s="1525"/>
      <c r="N110" s="1525"/>
      <c r="O110" s="1525"/>
      <c r="Q110" s="1526"/>
      <c r="R110" s="1526"/>
      <c r="S110" s="1552"/>
      <c r="T110" s="1552"/>
      <c r="U110" s="1550"/>
      <c r="V110" s="1551"/>
      <c r="W110" s="1532"/>
      <c r="X110" s="1533"/>
      <c r="Y110" s="1525"/>
      <c r="Z110" s="1525"/>
      <c r="AA110" s="1525"/>
      <c r="AB110" s="1525"/>
      <c r="AC110" s="1525"/>
      <c r="AD110" s="1525"/>
      <c r="AG110" s="1526"/>
      <c r="AH110" s="1526"/>
      <c r="AI110" s="1552"/>
      <c r="AJ110" s="1552"/>
      <c r="AK110" s="1550"/>
      <c r="AL110" s="1551"/>
      <c r="AM110" s="1532"/>
      <c r="AN110" s="1533"/>
      <c r="AO110" s="1525"/>
      <c r="AP110" s="1525"/>
      <c r="AQ110" s="1525"/>
      <c r="AR110" s="1525"/>
      <c r="AS110" s="1525"/>
      <c r="AT110" s="1525"/>
      <c r="AV110" s="1526"/>
      <c r="AW110" s="1526"/>
      <c r="AX110" s="1552"/>
      <c r="AY110" s="1552"/>
      <c r="AZ110" s="1550"/>
      <c r="BA110" s="1551"/>
      <c r="BB110" s="1532"/>
      <c r="BC110" s="1533"/>
      <c r="BD110" s="1525"/>
      <c r="BE110" s="1525"/>
      <c r="BF110" s="1525"/>
      <c r="BG110" s="1525"/>
      <c r="BH110" s="1525"/>
      <c r="BI110" s="1525"/>
    </row>
    <row r="111" spans="2:61" ht="14.25" customHeight="1"/>
    <row r="112" spans="2:61" ht="43.5" customHeight="1">
      <c r="B112" s="1522" t="s">
        <v>360</v>
      </c>
      <c r="C112" s="1523"/>
      <c r="D112" s="1519" t="s">
        <v>637</v>
      </c>
      <c r="E112" s="1519"/>
      <c r="F112" s="1519" t="s">
        <v>638</v>
      </c>
      <c r="G112" s="1519"/>
      <c r="H112" s="1519" t="s">
        <v>356</v>
      </c>
      <c r="I112" s="1519"/>
      <c r="J112" s="1519" t="s">
        <v>640</v>
      </c>
      <c r="K112" s="1519"/>
      <c r="L112" s="1519" t="s">
        <v>277</v>
      </c>
      <c r="M112" s="1519"/>
      <c r="N112" s="1520" t="s">
        <v>642</v>
      </c>
      <c r="O112" s="1521"/>
      <c r="Q112" s="1522" t="s">
        <v>636</v>
      </c>
      <c r="R112" s="1523"/>
      <c r="S112" s="1519" t="s">
        <v>637</v>
      </c>
      <c r="T112" s="1519"/>
      <c r="U112" s="1519" t="s">
        <v>638</v>
      </c>
      <c r="V112" s="1519"/>
      <c r="W112" s="1519" t="s">
        <v>356</v>
      </c>
      <c r="X112" s="1519"/>
      <c r="Y112" s="1519" t="s">
        <v>640</v>
      </c>
      <c r="Z112" s="1519"/>
      <c r="AA112" s="1519" t="s">
        <v>277</v>
      </c>
      <c r="AB112" s="1519"/>
      <c r="AC112" s="1520" t="s">
        <v>642</v>
      </c>
      <c r="AD112" s="1521"/>
      <c r="AG112" s="1522" t="s">
        <v>636</v>
      </c>
      <c r="AH112" s="1523"/>
      <c r="AI112" s="1519" t="s">
        <v>50</v>
      </c>
      <c r="AJ112" s="1519"/>
      <c r="AK112" s="1519" t="s">
        <v>359</v>
      </c>
      <c r="AL112" s="1519"/>
      <c r="AM112" s="1519" t="s">
        <v>639</v>
      </c>
      <c r="AN112" s="1519"/>
      <c r="AO112" s="1519" t="s">
        <v>306</v>
      </c>
      <c r="AP112" s="1519"/>
      <c r="AQ112" s="1519" t="s">
        <v>641</v>
      </c>
      <c r="AR112" s="1519"/>
      <c r="AS112" s="1520" t="s">
        <v>642</v>
      </c>
      <c r="AT112" s="1521"/>
      <c r="AV112" s="1522" t="s">
        <v>636</v>
      </c>
      <c r="AW112" s="1523"/>
      <c r="AX112" s="1519" t="s">
        <v>637</v>
      </c>
      <c r="AY112" s="1519"/>
      <c r="AZ112" s="1519" t="s">
        <v>638</v>
      </c>
      <c r="BA112" s="1519"/>
      <c r="BB112" s="1519" t="s">
        <v>639</v>
      </c>
      <c r="BC112" s="1519"/>
      <c r="BD112" s="1519" t="s">
        <v>640</v>
      </c>
      <c r="BE112" s="1519"/>
      <c r="BF112" s="1519" t="s">
        <v>641</v>
      </c>
      <c r="BG112" s="1519"/>
      <c r="BH112" s="1520" t="s">
        <v>642</v>
      </c>
      <c r="BI112" s="1521"/>
    </row>
    <row r="113" spans="2:61" ht="6" customHeight="1">
      <c r="B113" s="21"/>
      <c r="O113" s="16"/>
      <c r="Q113" s="21"/>
      <c r="AD113" s="16"/>
      <c r="AG113" s="21"/>
      <c r="AT113" s="16"/>
      <c r="AV113" s="21"/>
      <c r="BI113" s="16"/>
    </row>
    <row r="114" spans="2:61" ht="39.75" customHeight="1">
      <c r="B114" s="1540">
        <f>IF(WEEKDAY(B109)=1,B109,(IF(WEEKDAY(B109)=2,B109-1,(IF(WEEKDAY(B109)=3,B109-2,(IF(WEEKDAY(B109)=4,B109-3,(IF(WEEKDAY(B109)=5,B109-4,IF(WEEKDAY(B109)=6,B109-5,B109-6))))))))))</f>
        <v>46383</v>
      </c>
      <c r="C114" s="1541"/>
      <c r="D114" s="1544">
        <f>B114+1</f>
        <v>46384</v>
      </c>
      <c r="E114" s="1544"/>
      <c r="F114" s="1544">
        <f>D114+1</f>
        <v>46385</v>
      </c>
      <c r="G114" s="1544"/>
      <c r="H114" s="1544">
        <f>F114+1</f>
        <v>46386</v>
      </c>
      <c r="I114" s="1544"/>
      <c r="J114" s="1544">
        <f>H114+1</f>
        <v>46387</v>
      </c>
      <c r="K114" s="1544"/>
      <c r="L114" s="1544">
        <f>J114+1</f>
        <v>46388</v>
      </c>
      <c r="M114" s="1544"/>
      <c r="N114" s="1548">
        <f>L114+1</f>
        <v>46389</v>
      </c>
      <c r="O114" s="1549"/>
      <c r="Q114" s="1540">
        <f>IF(WEEKDAY(Q109)=1,Q109,(IF(WEEKDAY(Q109)=2,Q109-1,(IF(WEEKDAY(Q109)=3,Q109-2,(IF(WEEKDAY(Q109)=4,Q109-3,(IF(WEEKDAY(Q109)=5,Q109-4,IF(WEEKDAY(Q109)=6,Q109-5,Q109-6))))))))))</f>
        <v>46418</v>
      </c>
      <c r="R114" s="1541"/>
      <c r="S114" s="1544">
        <f>Q114+1</f>
        <v>46419</v>
      </c>
      <c r="T114" s="1544"/>
      <c r="U114" s="1544">
        <f>S114+1</f>
        <v>46420</v>
      </c>
      <c r="V114" s="1544"/>
      <c r="W114" s="1544">
        <f>U114+1</f>
        <v>46421</v>
      </c>
      <c r="X114" s="1544"/>
      <c r="Y114" s="1544">
        <f>W114+1</f>
        <v>46422</v>
      </c>
      <c r="Z114" s="1544"/>
      <c r="AA114" s="1544">
        <f>Y114+1</f>
        <v>46423</v>
      </c>
      <c r="AB114" s="1544"/>
      <c r="AC114" s="1548">
        <f>AA114+1</f>
        <v>46424</v>
      </c>
      <c r="AD114" s="1549"/>
      <c r="AG114" s="1540">
        <f>IF(WEEKDAY(AG109)=1,AG109,(IF(WEEKDAY(AG109)=2,AG109-1,(IF(WEEKDAY(AG109)=3,AG109-2,(IF(WEEKDAY(AG109)=4,AG109-3,(IF(WEEKDAY(AG109)=5,AG109-4,IF(WEEKDAY(AG109)=6,AG109-5,AG109-6))))))))))</f>
        <v>46628</v>
      </c>
      <c r="AH114" s="1541"/>
      <c r="AI114" s="1544">
        <f>AG114+1</f>
        <v>46629</v>
      </c>
      <c r="AJ114" s="1544"/>
      <c r="AK114" s="1544">
        <f>AI114+1</f>
        <v>46630</v>
      </c>
      <c r="AL114" s="1544"/>
      <c r="AM114" s="1544">
        <f>AK114+1</f>
        <v>46631</v>
      </c>
      <c r="AN114" s="1544"/>
      <c r="AO114" s="1544">
        <f>AM114+1</f>
        <v>46632</v>
      </c>
      <c r="AP114" s="1544"/>
      <c r="AQ114" s="1544">
        <f>AO114+1</f>
        <v>46633</v>
      </c>
      <c r="AR114" s="1544"/>
      <c r="AS114" s="1548">
        <f>AQ114+1</f>
        <v>46634</v>
      </c>
      <c r="AT114" s="1549"/>
      <c r="AV114" s="1540">
        <f>IF(WEEKDAY(AV109)=1,AV109,(IF(WEEKDAY(AV109)=2,AV109-1,(IF(WEEKDAY(AV109)=3,AV109-2,(IF(WEEKDAY(AV109)=4,AV109-3,(IF(WEEKDAY(AV109)=5,AV109-4,IF(WEEKDAY(AV109)=6,AV109-5,AV109-6))))))))))</f>
        <v>46656</v>
      </c>
      <c r="AW114" s="1541"/>
      <c r="AX114" s="1544">
        <f>AV114+1</f>
        <v>46657</v>
      </c>
      <c r="AY114" s="1544"/>
      <c r="AZ114" s="1544">
        <f>AX114+1</f>
        <v>46658</v>
      </c>
      <c r="BA114" s="1544"/>
      <c r="BB114" s="1544">
        <f>AZ114+1</f>
        <v>46659</v>
      </c>
      <c r="BC114" s="1544"/>
      <c r="BD114" s="1544">
        <f>BB114+1</f>
        <v>46660</v>
      </c>
      <c r="BE114" s="1544"/>
      <c r="BF114" s="1544">
        <f>BD114+1</f>
        <v>46661</v>
      </c>
      <c r="BG114" s="1544"/>
      <c r="BH114" s="1548">
        <f>BF114+1</f>
        <v>46662</v>
      </c>
      <c r="BI114" s="1549"/>
    </row>
    <row r="115" spans="2:61" ht="40.5" customHeight="1">
      <c r="B115" s="1540"/>
      <c r="C115" s="1541"/>
      <c r="D115" s="1544"/>
      <c r="E115" s="1544"/>
      <c r="F115" s="1544"/>
      <c r="G115" s="1544"/>
      <c r="H115" s="1544"/>
      <c r="I115" s="1544"/>
      <c r="J115" s="1544"/>
      <c r="K115" s="1544"/>
      <c r="L115" s="1544"/>
      <c r="M115" s="1544"/>
      <c r="N115" s="1548"/>
      <c r="O115" s="1549"/>
      <c r="Q115" s="1540"/>
      <c r="R115" s="1541"/>
      <c r="S115" s="1544"/>
      <c r="T115" s="1544"/>
      <c r="U115" s="1544"/>
      <c r="V115" s="1544"/>
      <c r="W115" s="1544"/>
      <c r="X115" s="1544"/>
      <c r="Y115" s="1544"/>
      <c r="Z115" s="1544"/>
      <c r="AA115" s="1544"/>
      <c r="AB115" s="1544"/>
      <c r="AC115" s="1548"/>
      <c r="AD115" s="1549"/>
      <c r="AG115" s="1540"/>
      <c r="AH115" s="1541"/>
      <c r="AI115" s="1544"/>
      <c r="AJ115" s="1544"/>
      <c r="AK115" s="1544"/>
      <c r="AL115" s="1544"/>
      <c r="AM115" s="1544"/>
      <c r="AN115" s="1544"/>
      <c r="AO115" s="1544"/>
      <c r="AP115" s="1544"/>
      <c r="AQ115" s="1544"/>
      <c r="AR115" s="1544"/>
      <c r="AS115" s="1548"/>
      <c r="AT115" s="1549"/>
      <c r="AV115" s="1540"/>
      <c r="AW115" s="1541"/>
      <c r="AX115" s="1544"/>
      <c r="AY115" s="1544"/>
      <c r="AZ115" s="1544"/>
      <c r="BA115" s="1544"/>
      <c r="BB115" s="1544"/>
      <c r="BC115" s="1544"/>
      <c r="BD115" s="1544"/>
      <c r="BE115" s="1544"/>
      <c r="BF115" s="1544"/>
      <c r="BG115" s="1544"/>
      <c r="BH115" s="1548"/>
      <c r="BI115" s="1549"/>
    </row>
    <row r="116" spans="2:61" ht="40.5" customHeight="1">
      <c r="B116" s="1540">
        <f>N114+1</f>
        <v>46390</v>
      </c>
      <c r="C116" s="1541"/>
      <c r="D116" s="1544">
        <f>B116+1</f>
        <v>46391</v>
      </c>
      <c r="E116" s="1544"/>
      <c r="F116" s="1544">
        <f>D116+1</f>
        <v>46392</v>
      </c>
      <c r="G116" s="1544"/>
      <c r="H116" s="1544">
        <f>F116+1</f>
        <v>46393</v>
      </c>
      <c r="I116" s="1544"/>
      <c r="J116" s="1544">
        <f>H116+1</f>
        <v>46394</v>
      </c>
      <c r="K116" s="1544"/>
      <c r="L116" s="1544">
        <f>J116+1</f>
        <v>46395</v>
      </c>
      <c r="M116" s="1544"/>
      <c r="N116" s="1546">
        <f>L116+1</f>
        <v>46396</v>
      </c>
      <c r="O116" s="1547"/>
      <c r="Q116" s="1540">
        <f>AC114+1</f>
        <v>46425</v>
      </c>
      <c r="R116" s="1541"/>
      <c r="S116" s="1544">
        <f>Q116+1</f>
        <v>46426</v>
      </c>
      <c r="T116" s="1544"/>
      <c r="U116" s="1544">
        <f>S116+1</f>
        <v>46427</v>
      </c>
      <c r="V116" s="1544"/>
      <c r="W116" s="1544">
        <f>U116+1</f>
        <v>46428</v>
      </c>
      <c r="X116" s="1544"/>
      <c r="Y116" s="1544">
        <f>W116+1</f>
        <v>46429</v>
      </c>
      <c r="Z116" s="1544"/>
      <c r="AA116" s="1544">
        <f>Y116+1</f>
        <v>46430</v>
      </c>
      <c r="AB116" s="1544"/>
      <c r="AC116" s="1546">
        <f>AA116+1</f>
        <v>46431</v>
      </c>
      <c r="AD116" s="1547"/>
      <c r="AG116" s="1540">
        <f>AS114+1</f>
        <v>46635</v>
      </c>
      <c r="AH116" s="1541"/>
      <c r="AI116" s="1544">
        <f>AG116+1</f>
        <v>46636</v>
      </c>
      <c r="AJ116" s="1544"/>
      <c r="AK116" s="1544">
        <f>AI116+1</f>
        <v>46637</v>
      </c>
      <c r="AL116" s="1544"/>
      <c r="AM116" s="1544">
        <f>AK116+1</f>
        <v>46638</v>
      </c>
      <c r="AN116" s="1544"/>
      <c r="AO116" s="1544">
        <f>AM116+1</f>
        <v>46639</v>
      </c>
      <c r="AP116" s="1544"/>
      <c r="AQ116" s="1544">
        <f>AO116+1</f>
        <v>46640</v>
      </c>
      <c r="AR116" s="1544"/>
      <c r="AS116" s="1546">
        <f>AQ116+1</f>
        <v>46641</v>
      </c>
      <c r="AT116" s="1547"/>
      <c r="AV116" s="1540">
        <f>BH114+1</f>
        <v>46663</v>
      </c>
      <c r="AW116" s="1541"/>
      <c r="AX116" s="1544">
        <f>AV116+1</f>
        <v>46664</v>
      </c>
      <c r="AY116" s="1544"/>
      <c r="AZ116" s="1544">
        <f>AX116+1</f>
        <v>46665</v>
      </c>
      <c r="BA116" s="1544"/>
      <c r="BB116" s="1544">
        <f>AZ116+1</f>
        <v>46666</v>
      </c>
      <c r="BC116" s="1544"/>
      <c r="BD116" s="1544">
        <f>BB116+1</f>
        <v>46667</v>
      </c>
      <c r="BE116" s="1544"/>
      <c r="BF116" s="1544">
        <f>BD116+1</f>
        <v>46668</v>
      </c>
      <c r="BG116" s="1544"/>
      <c r="BH116" s="1546">
        <f>BF116+1</f>
        <v>46669</v>
      </c>
      <c r="BI116" s="1547"/>
    </row>
    <row r="117" spans="2:61" ht="40.5" customHeight="1">
      <c r="B117" s="1540"/>
      <c r="C117" s="1541"/>
      <c r="D117" s="1544"/>
      <c r="E117" s="1544"/>
      <c r="F117" s="1544"/>
      <c r="G117" s="1544"/>
      <c r="H117" s="1544"/>
      <c r="I117" s="1544"/>
      <c r="J117" s="1544"/>
      <c r="K117" s="1544"/>
      <c r="L117" s="1544"/>
      <c r="M117" s="1544"/>
      <c r="N117" s="1546"/>
      <c r="O117" s="1547"/>
      <c r="Q117" s="1540"/>
      <c r="R117" s="1541"/>
      <c r="S117" s="1544"/>
      <c r="T117" s="1544"/>
      <c r="U117" s="1544"/>
      <c r="V117" s="1544"/>
      <c r="W117" s="1544"/>
      <c r="X117" s="1544"/>
      <c r="Y117" s="1544"/>
      <c r="Z117" s="1544"/>
      <c r="AA117" s="1544"/>
      <c r="AB117" s="1544"/>
      <c r="AC117" s="1546"/>
      <c r="AD117" s="1547"/>
      <c r="AG117" s="1540"/>
      <c r="AH117" s="1541"/>
      <c r="AI117" s="1544"/>
      <c r="AJ117" s="1544"/>
      <c r="AK117" s="1544"/>
      <c r="AL117" s="1544"/>
      <c r="AM117" s="1544"/>
      <c r="AN117" s="1544"/>
      <c r="AO117" s="1544"/>
      <c r="AP117" s="1544"/>
      <c r="AQ117" s="1544"/>
      <c r="AR117" s="1544"/>
      <c r="AS117" s="1546"/>
      <c r="AT117" s="1547"/>
      <c r="AV117" s="1540"/>
      <c r="AW117" s="1541"/>
      <c r="AX117" s="1544"/>
      <c r="AY117" s="1544"/>
      <c r="AZ117" s="1544"/>
      <c r="BA117" s="1544"/>
      <c r="BB117" s="1544"/>
      <c r="BC117" s="1544"/>
      <c r="BD117" s="1544"/>
      <c r="BE117" s="1544"/>
      <c r="BF117" s="1544"/>
      <c r="BG117" s="1544"/>
      <c r="BH117" s="1546"/>
      <c r="BI117" s="1547"/>
    </row>
    <row r="118" spans="2:61" ht="40.5" customHeight="1">
      <c r="B118" s="1540">
        <f>N116+1</f>
        <v>46397</v>
      </c>
      <c r="C118" s="1541"/>
      <c r="D118" s="1544">
        <f>B118+1</f>
        <v>46398</v>
      </c>
      <c r="E118" s="1544"/>
      <c r="F118" s="1544">
        <f>D118+1</f>
        <v>46399</v>
      </c>
      <c r="G118" s="1544"/>
      <c r="H118" s="1544">
        <f>F118+1</f>
        <v>46400</v>
      </c>
      <c r="I118" s="1544"/>
      <c r="J118" s="1544">
        <f>H118+1</f>
        <v>46401</v>
      </c>
      <c r="K118" s="1544"/>
      <c r="L118" s="1544">
        <f>J118+1</f>
        <v>46402</v>
      </c>
      <c r="M118" s="1544"/>
      <c r="N118" s="1546">
        <f>L118+1</f>
        <v>46403</v>
      </c>
      <c r="O118" s="1547"/>
      <c r="Q118" s="1540">
        <f>AC116+1</f>
        <v>46432</v>
      </c>
      <c r="R118" s="1541"/>
      <c r="S118" s="1544">
        <f>Q118+1</f>
        <v>46433</v>
      </c>
      <c r="T118" s="1544"/>
      <c r="U118" s="1544">
        <f>S118+1</f>
        <v>46434</v>
      </c>
      <c r="V118" s="1544"/>
      <c r="W118" s="1544">
        <f>U118+1</f>
        <v>46435</v>
      </c>
      <c r="X118" s="1544"/>
      <c r="Y118" s="1544">
        <f>W118+1</f>
        <v>46436</v>
      </c>
      <c r="Z118" s="1544"/>
      <c r="AA118" s="1544">
        <f>Y118+1</f>
        <v>46437</v>
      </c>
      <c r="AB118" s="1544"/>
      <c r="AC118" s="1546">
        <f>AA118+1</f>
        <v>46438</v>
      </c>
      <c r="AD118" s="1547"/>
      <c r="AG118" s="1540">
        <f>AS116+1</f>
        <v>46642</v>
      </c>
      <c r="AH118" s="1541"/>
      <c r="AI118" s="1544">
        <f>AG118+1</f>
        <v>46643</v>
      </c>
      <c r="AJ118" s="1544"/>
      <c r="AK118" s="1544">
        <f>AI118+1</f>
        <v>46644</v>
      </c>
      <c r="AL118" s="1544"/>
      <c r="AM118" s="1544">
        <f>AK118+1</f>
        <v>46645</v>
      </c>
      <c r="AN118" s="1544"/>
      <c r="AO118" s="1544">
        <f>AM118+1</f>
        <v>46646</v>
      </c>
      <c r="AP118" s="1544"/>
      <c r="AQ118" s="1544">
        <f>AO118+1</f>
        <v>46647</v>
      </c>
      <c r="AR118" s="1544"/>
      <c r="AS118" s="1546">
        <f>AQ118+1</f>
        <v>46648</v>
      </c>
      <c r="AT118" s="1547"/>
      <c r="AV118" s="1540">
        <f>BH116+1</f>
        <v>46670</v>
      </c>
      <c r="AW118" s="1541"/>
      <c r="AX118" s="1544">
        <f>AV118+1</f>
        <v>46671</v>
      </c>
      <c r="AY118" s="1544"/>
      <c r="AZ118" s="1544">
        <f>AX118+1</f>
        <v>46672</v>
      </c>
      <c r="BA118" s="1544"/>
      <c r="BB118" s="1544">
        <f>AZ118+1</f>
        <v>46673</v>
      </c>
      <c r="BC118" s="1544"/>
      <c r="BD118" s="1544">
        <f>BB118+1</f>
        <v>46674</v>
      </c>
      <c r="BE118" s="1544"/>
      <c r="BF118" s="1544">
        <f>BD118+1</f>
        <v>46675</v>
      </c>
      <c r="BG118" s="1544"/>
      <c r="BH118" s="1546">
        <f>BF118+1</f>
        <v>46676</v>
      </c>
      <c r="BI118" s="1547"/>
    </row>
    <row r="119" spans="2:61" ht="40.5" customHeight="1">
      <c r="B119" s="1540"/>
      <c r="C119" s="1541"/>
      <c r="D119" s="1544"/>
      <c r="E119" s="1544"/>
      <c r="F119" s="1544"/>
      <c r="G119" s="1544"/>
      <c r="H119" s="1544"/>
      <c r="I119" s="1544"/>
      <c r="J119" s="1544"/>
      <c r="K119" s="1544"/>
      <c r="L119" s="1544"/>
      <c r="M119" s="1544"/>
      <c r="N119" s="1546"/>
      <c r="O119" s="1547"/>
      <c r="Q119" s="1540"/>
      <c r="R119" s="1541"/>
      <c r="S119" s="1544"/>
      <c r="T119" s="1544"/>
      <c r="U119" s="1544"/>
      <c r="V119" s="1544"/>
      <c r="W119" s="1544"/>
      <c r="X119" s="1544"/>
      <c r="Y119" s="1544"/>
      <c r="Z119" s="1544"/>
      <c r="AA119" s="1544"/>
      <c r="AB119" s="1544"/>
      <c r="AC119" s="1546"/>
      <c r="AD119" s="1547"/>
      <c r="AG119" s="1540"/>
      <c r="AH119" s="1541"/>
      <c r="AI119" s="1544"/>
      <c r="AJ119" s="1544"/>
      <c r="AK119" s="1544"/>
      <c r="AL119" s="1544"/>
      <c r="AM119" s="1544"/>
      <c r="AN119" s="1544"/>
      <c r="AO119" s="1544"/>
      <c r="AP119" s="1544"/>
      <c r="AQ119" s="1544"/>
      <c r="AR119" s="1544"/>
      <c r="AS119" s="1546"/>
      <c r="AT119" s="1547"/>
      <c r="AV119" s="1540"/>
      <c r="AW119" s="1541"/>
      <c r="AX119" s="1544"/>
      <c r="AY119" s="1544"/>
      <c r="AZ119" s="1544"/>
      <c r="BA119" s="1544"/>
      <c r="BB119" s="1544"/>
      <c r="BC119" s="1544"/>
      <c r="BD119" s="1544"/>
      <c r="BE119" s="1544"/>
      <c r="BF119" s="1544"/>
      <c r="BG119" s="1544"/>
      <c r="BH119" s="1546"/>
      <c r="BI119" s="1547"/>
    </row>
    <row r="120" spans="2:61" ht="40.5" customHeight="1">
      <c r="B120" s="1540">
        <f>N118+1</f>
        <v>46404</v>
      </c>
      <c r="C120" s="1541"/>
      <c r="D120" s="1544">
        <f>B120+1</f>
        <v>46405</v>
      </c>
      <c r="E120" s="1544"/>
      <c r="F120" s="1544">
        <f>D120+1</f>
        <v>46406</v>
      </c>
      <c r="G120" s="1544"/>
      <c r="H120" s="1544">
        <f>F120+1</f>
        <v>46407</v>
      </c>
      <c r="I120" s="1544"/>
      <c r="J120" s="1544">
        <f>H120+1</f>
        <v>46408</v>
      </c>
      <c r="K120" s="1544"/>
      <c r="L120" s="1544">
        <f>J120+1</f>
        <v>46409</v>
      </c>
      <c r="M120" s="1544"/>
      <c r="N120" s="1546">
        <f>L120+1</f>
        <v>46410</v>
      </c>
      <c r="O120" s="1547"/>
      <c r="Q120" s="1540">
        <f>AC118+1</f>
        <v>46439</v>
      </c>
      <c r="R120" s="1541"/>
      <c r="S120" s="1544">
        <f>Q120+1</f>
        <v>46440</v>
      </c>
      <c r="T120" s="1544"/>
      <c r="U120" s="1544">
        <f>S120+1</f>
        <v>46441</v>
      </c>
      <c r="V120" s="1544"/>
      <c r="W120" s="1544">
        <f>U120+1</f>
        <v>46442</v>
      </c>
      <c r="X120" s="1544"/>
      <c r="Y120" s="1544">
        <f>W120+1</f>
        <v>46443</v>
      </c>
      <c r="Z120" s="1544"/>
      <c r="AA120" s="1544">
        <f>Y120+1</f>
        <v>46444</v>
      </c>
      <c r="AB120" s="1544"/>
      <c r="AC120" s="1546">
        <f>AA120+1</f>
        <v>46445</v>
      </c>
      <c r="AD120" s="1547"/>
      <c r="AG120" s="1540">
        <f>AS118+1</f>
        <v>46649</v>
      </c>
      <c r="AH120" s="1541"/>
      <c r="AI120" s="1544">
        <f>AG120+1</f>
        <v>46650</v>
      </c>
      <c r="AJ120" s="1544"/>
      <c r="AK120" s="1544">
        <f>AI120+1</f>
        <v>46651</v>
      </c>
      <c r="AL120" s="1544"/>
      <c r="AM120" s="1544">
        <f>AK120+1</f>
        <v>46652</v>
      </c>
      <c r="AN120" s="1544"/>
      <c r="AO120" s="1544">
        <f>AM120+1</f>
        <v>46653</v>
      </c>
      <c r="AP120" s="1544"/>
      <c r="AQ120" s="1544">
        <f>AO120+1</f>
        <v>46654</v>
      </c>
      <c r="AR120" s="1544"/>
      <c r="AS120" s="1546">
        <f>AQ120+1</f>
        <v>46655</v>
      </c>
      <c r="AT120" s="1547"/>
      <c r="AV120" s="1540">
        <f>BH118+1</f>
        <v>46677</v>
      </c>
      <c r="AW120" s="1541"/>
      <c r="AX120" s="1544">
        <f>AV120+1</f>
        <v>46678</v>
      </c>
      <c r="AY120" s="1544"/>
      <c r="AZ120" s="1544">
        <f>AX120+1</f>
        <v>46679</v>
      </c>
      <c r="BA120" s="1544"/>
      <c r="BB120" s="1544">
        <f>AZ120+1</f>
        <v>46680</v>
      </c>
      <c r="BC120" s="1544"/>
      <c r="BD120" s="1544">
        <f>BB120+1</f>
        <v>46681</v>
      </c>
      <c r="BE120" s="1544"/>
      <c r="BF120" s="1544">
        <f>BD120+1</f>
        <v>46682</v>
      </c>
      <c r="BG120" s="1544"/>
      <c r="BH120" s="1546">
        <f>BF120+1</f>
        <v>46683</v>
      </c>
      <c r="BI120" s="1547"/>
    </row>
    <row r="121" spans="2:61" ht="40.5" customHeight="1">
      <c r="B121" s="1540"/>
      <c r="C121" s="1541"/>
      <c r="D121" s="1544"/>
      <c r="E121" s="1544"/>
      <c r="F121" s="1544"/>
      <c r="G121" s="1544"/>
      <c r="H121" s="1544"/>
      <c r="I121" s="1544"/>
      <c r="J121" s="1544"/>
      <c r="K121" s="1544"/>
      <c r="L121" s="1544"/>
      <c r="M121" s="1544"/>
      <c r="N121" s="1546"/>
      <c r="O121" s="1547"/>
      <c r="Q121" s="1540"/>
      <c r="R121" s="1541"/>
      <c r="S121" s="1544"/>
      <c r="T121" s="1544"/>
      <c r="U121" s="1544"/>
      <c r="V121" s="1544"/>
      <c r="W121" s="1544"/>
      <c r="X121" s="1544"/>
      <c r="Y121" s="1544"/>
      <c r="Z121" s="1544"/>
      <c r="AA121" s="1544"/>
      <c r="AB121" s="1544"/>
      <c r="AC121" s="1546"/>
      <c r="AD121" s="1547"/>
      <c r="AG121" s="1540"/>
      <c r="AH121" s="1541"/>
      <c r="AI121" s="1544"/>
      <c r="AJ121" s="1544"/>
      <c r="AK121" s="1544"/>
      <c r="AL121" s="1544"/>
      <c r="AM121" s="1544"/>
      <c r="AN121" s="1544"/>
      <c r="AO121" s="1544"/>
      <c r="AP121" s="1544"/>
      <c r="AQ121" s="1544"/>
      <c r="AR121" s="1544"/>
      <c r="AS121" s="1546"/>
      <c r="AT121" s="1547"/>
      <c r="AV121" s="1540"/>
      <c r="AW121" s="1541"/>
      <c r="AX121" s="1544"/>
      <c r="AY121" s="1544"/>
      <c r="AZ121" s="1544"/>
      <c r="BA121" s="1544"/>
      <c r="BB121" s="1544"/>
      <c r="BC121" s="1544"/>
      <c r="BD121" s="1544"/>
      <c r="BE121" s="1544"/>
      <c r="BF121" s="1544"/>
      <c r="BG121" s="1544"/>
      <c r="BH121" s="1546"/>
      <c r="BI121" s="1547"/>
    </row>
    <row r="122" spans="2:61" ht="40.5" customHeight="1">
      <c r="B122" s="1540">
        <f>N120+1</f>
        <v>46411</v>
      </c>
      <c r="C122" s="1541"/>
      <c r="D122" s="1544">
        <f>B122+1</f>
        <v>46412</v>
      </c>
      <c r="E122" s="1544"/>
      <c r="F122" s="1544">
        <f>D122+1</f>
        <v>46413</v>
      </c>
      <c r="G122" s="1544"/>
      <c r="H122" s="1544">
        <f>F122+1</f>
        <v>46414</v>
      </c>
      <c r="I122" s="1544"/>
      <c r="J122" s="1544">
        <f>H122+1</f>
        <v>46415</v>
      </c>
      <c r="K122" s="1544"/>
      <c r="L122" s="1544">
        <f>J122+1</f>
        <v>46416</v>
      </c>
      <c r="M122" s="1544"/>
      <c r="N122" s="1546">
        <f>L122+1</f>
        <v>46417</v>
      </c>
      <c r="O122" s="1547"/>
      <c r="Q122" s="1540">
        <f>AC120+1</f>
        <v>46446</v>
      </c>
      <c r="R122" s="1541"/>
      <c r="S122" s="1544">
        <f>Q122+1</f>
        <v>46447</v>
      </c>
      <c r="T122" s="1544"/>
      <c r="U122" s="1544">
        <f>S122+1</f>
        <v>46448</v>
      </c>
      <c r="V122" s="1544"/>
      <c r="W122" s="1544">
        <f>U122+1</f>
        <v>46449</v>
      </c>
      <c r="X122" s="1544"/>
      <c r="Y122" s="1544">
        <f>W122+1</f>
        <v>46450</v>
      </c>
      <c r="Z122" s="1544"/>
      <c r="AA122" s="1544">
        <f>Y122+1</f>
        <v>46451</v>
      </c>
      <c r="AB122" s="1544"/>
      <c r="AC122" s="1546">
        <f>AA122+1</f>
        <v>46452</v>
      </c>
      <c r="AD122" s="1547"/>
      <c r="AG122" s="1540">
        <f>AS120+1</f>
        <v>46656</v>
      </c>
      <c r="AH122" s="1541"/>
      <c r="AI122" s="1544">
        <f>AG122+1</f>
        <v>46657</v>
      </c>
      <c r="AJ122" s="1544"/>
      <c r="AK122" s="1544">
        <f>AI122+1</f>
        <v>46658</v>
      </c>
      <c r="AL122" s="1544"/>
      <c r="AM122" s="1544">
        <f>AK122+1</f>
        <v>46659</v>
      </c>
      <c r="AN122" s="1544"/>
      <c r="AO122" s="1544">
        <f>AM122+1</f>
        <v>46660</v>
      </c>
      <c r="AP122" s="1544"/>
      <c r="AQ122" s="1544">
        <f>AO122+1</f>
        <v>46661</v>
      </c>
      <c r="AR122" s="1544"/>
      <c r="AS122" s="1546">
        <f>AQ122+1</f>
        <v>46662</v>
      </c>
      <c r="AT122" s="1547"/>
      <c r="AV122" s="1540">
        <f>BH120+1</f>
        <v>46684</v>
      </c>
      <c r="AW122" s="1541"/>
      <c r="AX122" s="1544">
        <f>AV122+1</f>
        <v>46685</v>
      </c>
      <c r="AY122" s="1544"/>
      <c r="AZ122" s="1544">
        <f>AX122+1</f>
        <v>46686</v>
      </c>
      <c r="BA122" s="1544"/>
      <c r="BB122" s="1544">
        <f>AZ122+1</f>
        <v>46687</v>
      </c>
      <c r="BC122" s="1544"/>
      <c r="BD122" s="1544">
        <f>BB122+1</f>
        <v>46688</v>
      </c>
      <c r="BE122" s="1544"/>
      <c r="BF122" s="1544">
        <f>BD122+1</f>
        <v>46689</v>
      </c>
      <c r="BG122" s="1544"/>
      <c r="BH122" s="1546">
        <f>BF122+1</f>
        <v>46690</v>
      </c>
      <c r="BI122" s="1547"/>
    </row>
    <row r="123" spans="2:61" ht="40.5" customHeight="1">
      <c r="B123" s="1540"/>
      <c r="C123" s="1541"/>
      <c r="D123" s="1544"/>
      <c r="E123" s="1544"/>
      <c r="F123" s="1544"/>
      <c r="G123" s="1544"/>
      <c r="H123" s="1544"/>
      <c r="I123" s="1544"/>
      <c r="J123" s="1544"/>
      <c r="K123" s="1544"/>
      <c r="L123" s="1544"/>
      <c r="M123" s="1544"/>
      <c r="N123" s="1546"/>
      <c r="O123" s="1547"/>
      <c r="Q123" s="1540"/>
      <c r="R123" s="1541"/>
      <c r="S123" s="1544"/>
      <c r="T123" s="1544"/>
      <c r="U123" s="1544"/>
      <c r="V123" s="1544"/>
      <c r="W123" s="1544"/>
      <c r="X123" s="1544"/>
      <c r="Y123" s="1544"/>
      <c r="Z123" s="1544"/>
      <c r="AA123" s="1544"/>
      <c r="AB123" s="1544"/>
      <c r="AC123" s="1546"/>
      <c r="AD123" s="1547"/>
      <c r="AG123" s="1540"/>
      <c r="AH123" s="1541"/>
      <c r="AI123" s="1544"/>
      <c r="AJ123" s="1544"/>
      <c r="AK123" s="1544"/>
      <c r="AL123" s="1544"/>
      <c r="AM123" s="1544"/>
      <c r="AN123" s="1544"/>
      <c r="AO123" s="1544"/>
      <c r="AP123" s="1544"/>
      <c r="AQ123" s="1544"/>
      <c r="AR123" s="1544"/>
      <c r="AS123" s="1546"/>
      <c r="AT123" s="1547"/>
      <c r="AV123" s="1540"/>
      <c r="AW123" s="1541"/>
      <c r="AX123" s="1544"/>
      <c r="AY123" s="1544"/>
      <c r="AZ123" s="1544"/>
      <c r="BA123" s="1544"/>
      <c r="BB123" s="1544"/>
      <c r="BC123" s="1544"/>
      <c r="BD123" s="1544"/>
      <c r="BE123" s="1544"/>
      <c r="BF123" s="1544"/>
      <c r="BG123" s="1544"/>
      <c r="BH123" s="1546"/>
      <c r="BI123" s="1547"/>
    </row>
    <row r="124" spans="2:61" ht="40.5" customHeight="1">
      <c r="B124" s="1540">
        <f>N122+1</f>
        <v>46418</v>
      </c>
      <c r="C124" s="1541"/>
      <c r="D124" s="1544">
        <f>B124+1</f>
        <v>46419</v>
      </c>
      <c r="E124" s="1544"/>
      <c r="F124" s="1534" t="s">
        <v>304</v>
      </c>
      <c r="G124" s="1534"/>
      <c r="H124" s="1534"/>
      <c r="I124" s="1534"/>
      <c r="J124" s="1536" t="str">
        <f>VLOOKUP(B109,記念名,2,FALSE)</f>
        <v>防災とボランティアの日 17</v>
      </c>
      <c r="K124" s="1536"/>
      <c r="L124" s="1536"/>
      <c r="M124" s="1536"/>
      <c r="N124" s="1536"/>
      <c r="O124" s="1537"/>
      <c r="Q124" s="1540">
        <f>AC122+1</f>
        <v>46453</v>
      </c>
      <c r="R124" s="1541"/>
      <c r="S124" s="1544">
        <f>Q124+1</f>
        <v>46454</v>
      </c>
      <c r="T124" s="1544"/>
      <c r="U124" s="1534" t="s">
        <v>304</v>
      </c>
      <c r="V124" s="1534"/>
      <c r="W124" s="1534"/>
      <c r="X124" s="1534"/>
      <c r="Y124" s="1536" t="str">
        <f>VLOOKUP(Q109,記念名,2,FALSE)</f>
        <v>バレンタインデー 14</v>
      </c>
      <c r="Z124" s="1536"/>
      <c r="AA124" s="1536"/>
      <c r="AB124" s="1536"/>
      <c r="AC124" s="1536"/>
      <c r="AD124" s="1537"/>
      <c r="AG124" s="1540">
        <f>AS122+1</f>
        <v>46663</v>
      </c>
      <c r="AH124" s="1541"/>
      <c r="AI124" s="1544">
        <f>AG124+1</f>
        <v>46664</v>
      </c>
      <c r="AJ124" s="1544"/>
      <c r="AK124" s="1534" t="s">
        <v>304</v>
      </c>
      <c r="AL124" s="1534"/>
      <c r="AM124" s="1534"/>
      <c r="AN124" s="1534"/>
      <c r="AO124" s="1536" t="str">
        <f>VLOOKUP(AG109,記念名,2,FALSE)</f>
        <v>防災の日 1
動物愛護週間 20～26</v>
      </c>
      <c r="AP124" s="1536"/>
      <c r="AQ124" s="1536"/>
      <c r="AR124" s="1536"/>
      <c r="AS124" s="1536"/>
      <c r="AT124" s="1537"/>
      <c r="AV124" s="1540">
        <f>BH122+1</f>
        <v>46691</v>
      </c>
      <c r="AW124" s="1541"/>
      <c r="AX124" s="1544">
        <f>AV124+1</f>
        <v>46692</v>
      </c>
      <c r="AY124" s="1544"/>
      <c r="AZ124" s="1534" t="s">
        <v>304</v>
      </c>
      <c r="BA124" s="1534"/>
      <c r="BB124" s="1534"/>
      <c r="BC124" s="1534"/>
      <c r="BD124" s="1536" t="str">
        <f>VLOOKUP(AV109,記念名,2,FALSE)</f>
        <v>目の愛護デー 10
電信電話記念日 23</v>
      </c>
      <c r="BE124" s="1536"/>
      <c r="BF124" s="1536"/>
      <c r="BG124" s="1536"/>
      <c r="BH124" s="1536"/>
      <c r="BI124" s="1537"/>
    </row>
    <row r="125" spans="2:61" ht="40.5" customHeight="1">
      <c r="B125" s="1542"/>
      <c r="C125" s="1543"/>
      <c r="D125" s="1545"/>
      <c r="E125" s="1545"/>
      <c r="F125" s="1535"/>
      <c r="G125" s="1535"/>
      <c r="H125" s="1535"/>
      <c r="I125" s="1535"/>
      <c r="J125" s="1538"/>
      <c r="K125" s="1538"/>
      <c r="L125" s="1538"/>
      <c r="M125" s="1538"/>
      <c r="N125" s="1538"/>
      <c r="O125" s="1539"/>
      <c r="Q125" s="1542"/>
      <c r="R125" s="1543"/>
      <c r="S125" s="1545"/>
      <c r="T125" s="1545"/>
      <c r="U125" s="1535"/>
      <c r="V125" s="1535"/>
      <c r="W125" s="1535"/>
      <c r="X125" s="1535"/>
      <c r="Y125" s="1538"/>
      <c r="Z125" s="1538"/>
      <c r="AA125" s="1538"/>
      <c r="AB125" s="1538"/>
      <c r="AC125" s="1538"/>
      <c r="AD125" s="1539"/>
      <c r="AG125" s="1542"/>
      <c r="AH125" s="1543"/>
      <c r="AI125" s="1545"/>
      <c r="AJ125" s="1545"/>
      <c r="AK125" s="1535"/>
      <c r="AL125" s="1535"/>
      <c r="AM125" s="1535"/>
      <c r="AN125" s="1535"/>
      <c r="AO125" s="1538"/>
      <c r="AP125" s="1538"/>
      <c r="AQ125" s="1538"/>
      <c r="AR125" s="1538"/>
      <c r="AS125" s="1538"/>
      <c r="AT125" s="1539"/>
      <c r="AV125" s="1542"/>
      <c r="AW125" s="1543"/>
      <c r="AX125" s="1545"/>
      <c r="AY125" s="1545"/>
      <c r="AZ125" s="1535"/>
      <c r="BA125" s="1535"/>
      <c r="BB125" s="1535"/>
      <c r="BC125" s="1535"/>
      <c r="BD125" s="1538"/>
      <c r="BE125" s="1538"/>
      <c r="BF125" s="1538"/>
      <c r="BG125" s="1538"/>
      <c r="BH125" s="1538"/>
      <c r="BI125" s="1539"/>
    </row>
    <row r="126" spans="2:61" ht="84" customHeight="1"/>
    <row r="127" spans="2:61" ht="33" customHeight="1">
      <c r="B127" s="1526">
        <f>IF(MONTH(Q109)=12,DATE(YEAR(Q109)+1,1,1),DATE(YEAR(Q109),MONTH(Q109)+1,1))</f>
        <v>46447</v>
      </c>
      <c r="C127" s="1526"/>
      <c r="D127" s="1527">
        <f>B127</f>
        <v>46447</v>
      </c>
      <c r="E127" s="1527"/>
      <c r="F127" s="1528" t="str">
        <f>IF(B127&gt;=43586,"令和"&amp;IF(YEAR(B127)-2018=1,"元",YEAR(B127)-2018),"平成"&amp;(YEAR(B127)-1988))</f>
        <v>令和9</v>
      </c>
      <c r="G127" s="1529"/>
      <c r="H127" s="1530" t="s">
        <v>344</v>
      </c>
      <c r="I127" s="1531"/>
      <c r="J127" s="1524" t="str">
        <f>VLOOKUP(B127,祝節名,2,FALSE)</f>
        <v>21 春分の日、22 振替休日
啓蟄6、春分21</v>
      </c>
      <c r="K127" s="1524"/>
      <c r="L127" s="1524"/>
      <c r="M127" s="1524"/>
      <c r="N127" s="1524"/>
      <c r="O127" s="1524"/>
      <c r="Q127" s="1526">
        <f>IF(MONTH(B127)=12,DATE(YEAR(B127)+1,1,1),DATE(YEAR(B127),MONTH(B127)+1,1))</f>
        <v>46478</v>
      </c>
      <c r="R127" s="1526"/>
      <c r="S127" s="1527">
        <f>Q127</f>
        <v>46478</v>
      </c>
      <c r="T127" s="1527"/>
      <c r="U127" s="1528" t="str">
        <f>IF(Q127&gt;=43586,"令和"&amp;IF(YEAR(Q127)-2018=1,"元",YEAR(Q127)-2018),"平成"&amp;(YEAR(Q127)-1988))</f>
        <v>令和9</v>
      </c>
      <c r="V127" s="1529"/>
      <c r="W127" s="1530" t="s">
        <v>344</v>
      </c>
      <c r="X127" s="1531"/>
      <c r="Y127" s="1524" t="str">
        <f>VLOOKUP(Q127,祝節名,2,FALSE)</f>
        <v>29 昭和の日
清明5、穀雨20</v>
      </c>
      <c r="Z127" s="1524"/>
      <c r="AA127" s="1524"/>
      <c r="AB127" s="1524"/>
      <c r="AC127" s="1524"/>
      <c r="AD127" s="1524"/>
      <c r="AG127" s="1526">
        <f>IF(MONTH(AV109)=12,DATE(YEAR(AV109)+1,1,1),DATE(YEAR(AV109),MONTH(AV109)+1,1))</f>
        <v>46692</v>
      </c>
      <c r="AH127" s="1526"/>
      <c r="AI127" s="1527">
        <f>AG127</f>
        <v>46692</v>
      </c>
      <c r="AJ127" s="1527"/>
      <c r="AK127" s="1528" t="str">
        <f>IF(AG127&gt;=43586,"令和"&amp;IF(YEAR(AG127)-2018=1,"元",YEAR(AG127)-2018),"平成"&amp;(YEAR(AG127)-1988))</f>
        <v>令和9</v>
      </c>
      <c r="AL127" s="1529"/>
      <c r="AM127" s="1530" t="s">
        <v>344</v>
      </c>
      <c r="AN127" s="1531"/>
      <c r="AO127" s="1524" t="str">
        <f>VLOOKUP(AG127,祝節名,2,FALSE)</f>
        <v>3 文化の日、23 勤労感謝の日
立冬8、小雪22</v>
      </c>
      <c r="AP127" s="1524"/>
      <c r="AQ127" s="1524"/>
      <c r="AR127" s="1524"/>
      <c r="AS127" s="1524"/>
      <c r="AT127" s="1524"/>
      <c r="AV127" s="1526">
        <f>IF(MONTH(AG127)=12,DATE(YEAR(AG127)+1,1,1),DATE(YEAR(AG127),MONTH(AG127)+1,1))</f>
        <v>46722</v>
      </c>
      <c r="AW127" s="1526"/>
      <c r="AX127" s="1527">
        <f>AV127</f>
        <v>46722</v>
      </c>
      <c r="AY127" s="1527"/>
      <c r="AZ127" s="1528" t="str">
        <f>IF(AV127&gt;=43586,"令和"&amp;IF(YEAR(AV127)-2018=1,"元",YEAR(AV127)-2018),"平成"&amp;(YEAR(AV127)-1988))</f>
        <v>令和9</v>
      </c>
      <c r="BA127" s="1529"/>
      <c r="BB127" s="1530" t="s">
        <v>344</v>
      </c>
      <c r="BC127" s="1531"/>
      <c r="BD127" s="1524" t="str">
        <f>VLOOKUP(AV127,祝節名,2,FALSE)</f>
        <v xml:space="preserve">
大雪7、冬至22</v>
      </c>
      <c r="BE127" s="1524"/>
      <c r="BF127" s="1524"/>
      <c r="BG127" s="1524"/>
      <c r="BH127" s="1524"/>
      <c r="BI127" s="1524"/>
    </row>
    <row r="128" spans="2:61" ht="33" customHeight="1">
      <c r="B128" s="1526"/>
      <c r="C128" s="1526"/>
      <c r="D128" s="1527"/>
      <c r="E128" s="1527"/>
      <c r="F128" s="1528"/>
      <c r="G128" s="1529"/>
      <c r="H128" s="1532"/>
      <c r="I128" s="1533"/>
      <c r="J128" s="1525"/>
      <c r="K128" s="1525"/>
      <c r="L128" s="1525"/>
      <c r="M128" s="1525"/>
      <c r="N128" s="1525"/>
      <c r="O128" s="1525"/>
      <c r="Q128" s="1526"/>
      <c r="R128" s="1526"/>
      <c r="S128" s="1527"/>
      <c r="T128" s="1527"/>
      <c r="U128" s="1528"/>
      <c r="V128" s="1529"/>
      <c r="W128" s="1532"/>
      <c r="X128" s="1533"/>
      <c r="Y128" s="1525"/>
      <c r="Z128" s="1525"/>
      <c r="AA128" s="1525"/>
      <c r="AB128" s="1525"/>
      <c r="AC128" s="1525"/>
      <c r="AD128" s="1525"/>
      <c r="AG128" s="1526"/>
      <c r="AH128" s="1526"/>
      <c r="AI128" s="1527"/>
      <c r="AJ128" s="1527"/>
      <c r="AK128" s="1528"/>
      <c r="AL128" s="1529"/>
      <c r="AM128" s="1532"/>
      <c r="AN128" s="1533"/>
      <c r="AO128" s="1525"/>
      <c r="AP128" s="1525"/>
      <c r="AQ128" s="1525"/>
      <c r="AR128" s="1525"/>
      <c r="AS128" s="1525"/>
      <c r="AT128" s="1525"/>
      <c r="AV128" s="1526"/>
      <c r="AW128" s="1526"/>
      <c r="AX128" s="1527"/>
      <c r="AY128" s="1527"/>
      <c r="AZ128" s="1528"/>
      <c r="BA128" s="1529"/>
      <c r="BB128" s="1532"/>
      <c r="BC128" s="1533"/>
      <c r="BD128" s="1525"/>
      <c r="BE128" s="1525"/>
      <c r="BF128" s="1525"/>
      <c r="BG128" s="1525"/>
      <c r="BH128" s="1525"/>
      <c r="BI128" s="1525"/>
    </row>
    <row r="129" spans="2:61" ht="14.25" customHeight="1"/>
    <row r="130" spans="2:61" ht="43.5" customHeight="1">
      <c r="B130" s="1522" t="s">
        <v>636</v>
      </c>
      <c r="C130" s="1523"/>
      <c r="D130" s="1519" t="s">
        <v>637</v>
      </c>
      <c r="E130" s="1519"/>
      <c r="F130" s="1519" t="s">
        <v>638</v>
      </c>
      <c r="G130" s="1519"/>
      <c r="H130" s="1519" t="s">
        <v>639</v>
      </c>
      <c r="I130" s="1519"/>
      <c r="J130" s="1519" t="s">
        <v>640</v>
      </c>
      <c r="K130" s="1519"/>
      <c r="L130" s="1519" t="s">
        <v>641</v>
      </c>
      <c r="M130" s="1519"/>
      <c r="N130" s="1520" t="s">
        <v>642</v>
      </c>
      <c r="O130" s="1521"/>
      <c r="P130" s="160"/>
      <c r="Q130" s="1522" t="s">
        <v>636</v>
      </c>
      <c r="R130" s="1523"/>
      <c r="S130" s="1519" t="s">
        <v>637</v>
      </c>
      <c r="T130" s="1519"/>
      <c r="U130" s="1519" t="s">
        <v>638</v>
      </c>
      <c r="V130" s="1519"/>
      <c r="W130" s="1519" t="s">
        <v>639</v>
      </c>
      <c r="X130" s="1519"/>
      <c r="Y130" s="1519" t="s">
        <v>640</v>
      </c>
      <c r="Z130" s="1519"/>
      <c r="AA130" s="1519" t="s">
        <v>641</v>
      </c>
      <c r="AB130" s="1519"/>
      <c r="AC130" s="1520" t="s">
        <v>642</v>
      </c>
      <c r="AD130" s="1521"/>
      <c r="AG130" s="1522" t="s">
        <v>636</v>
      </c>
      <c r="AH130" s="1523"/>
      <c r="AI130" s="1519" t="s">
        <v>637</v>
      </c>
      <c r="AJ130" s="1519"/>
      <c r="AK130" s="1519" t="s">
        <v>638</v>
      </c>
      <c r="AL130" s="1519"/>
      <c r="AM130" s="1519" t="s">
        <v>639</v>
      </c>
      <c r="AN130" s="1519"/>
      <c r="AO130" s="1519" t="s">
        <v>640</v>
      </c>
      <c r="AP130" s="1519"/>
      <c r="AQ130" s="1519" t="s">
        <v>641</v>
      </c>
      <c r="AR130" s="1519"/>
      <c r="AS130" s="1520" t="s">
        <v>642</v>
      </c>
      <c r="AT130" s="1521"/>
      <c r="AU130" s="160"/>
      <c r="AV130" s="1522" t="s">
        <v>636</v>
      </c>
      <c r="AW130" s="1523"/>
      <c r="AX130" s="1519" t="s">
        <v>637</v>
      </c>
      <c r="AY130" s="1519"/>
      <c r="AZ130" s="1519" t="s">
        <v>638</v>
      </c>
      <c r="BA130" s="1519"/>
      <c r="BB130" s="1519" t="s">
        <v>639</v>
      </c>
      <c r="BC130" s="1519"/>
      <c r="BD130" s="1519" t="s">
        <v>640</v>
      </c>
      <c r="BE130" s="1519"/>
      <c r="BF130" s="1519" t="s">
        <v>641</v>
      </c>
      <c r="BG130" s="1519"/>
      <c r="BH130" s="1520" t="s">
        <v>642</v>
      </c>
      <c r="BI130" s="1521"/>
    </row>
    <row r="131" spans="2:61" ht="35.25" customHeight="1">
      <c r="B131" s="1503">
        <f>IF(WEEKDAY(B127)=1,B127,(IF(WEEKDAY(B127)=2,B127-1,(IF(WEEKDAY(B127)=3,B127-2,(IF(WEEKDAY(B127)=4,B127-3,(IF(WEEKDAY(B127)=5,B127-4,IF(WEEKDAY(B127)=6,B127-5,B127-6))))))))))</f>
        <v>46446</v>
      </c>
      <c r="C131" s="1504"/>
      <c r="D131" s="1507">
        <f>B131+1</f>
        <v>46447</v>
      </c>
      <c r="E131" s="1507"/>
      <c r="F131" s="1507">
        <f>D131+1</f>
        <v>46448</v>
      </c>
      <c r="G131" s="1507"/>
      <c r="H131" s="1507">
        <f>F131+1</f>
        <v>46449</v>
      </c>
      <c r="I131" s="1507"/>
      <c r="J131" s="1507">
        <f>H131+1</f>
        <v>46450</v>
      </c>
      <c r="K131" s="1507"/>
      <c r="L131" s="1507">
        <f>J131+1</f>
        <v>46451</v>
      </c>
      <c r="M131" s="1507"/>
      <c r="N131" s="1517">
        <f>L131+1</f>
        <v>46452</v>
      </c>
      <c r="O131" s="1518"/>
      <c r="Q131" s="1503">
        <f>IF(WEEKDAY(Q127)=1,Q127,(IF(WEEKDAY(Q127)=2,Q127-1,(IF(WEEKDAY(Q127)=3,Q127-2,(IF(WEEKDAY(Q127)=4,Q127-3,(IF(WEEKDAY(Q127)=5,Q127-4,IF(WEEKDAY(Q127)=6,Q127-5,Q127-6))))))))))</f>
        <v>46474</v>
      </c>
      <c r="R131" s="1504"/>
      <c r="S131" s="1507">
        <f>Q131+1</f>
        <v>46475</v>
      </c>
      <c r="T131" s="1507"/>
      <c r="U131" s="1507">
        <f>S131+1</f>
        <v>46476</v>
      </c>
      <c r="V131" s="1507"/>
      <c r="W131" s="1507">
        <f>U131+1</f>
        <v>46477</v>
      </c>
      <c r="X131" s="1507"/>
      <c r="Y131" s="1507">
        <f>W131+1</f>
        <v>46478</v>
      </c>
      <c r="Z131" s="1507"/>
      <c r="AA131" s="1507">
        <f>Y131+1</f>
        <v>46479</v>
      </c>
      <c r="AB131" s="1507"/>
      <c r="AC131" s="1517">
        <f>AA131+1</f>
        <v>46480</v>
      </c>
      <c r="AD131" s="1518"/>
      <c r="AG131" s="1503">
        <f>IF(WEEKDAY(AG127)=1,AG127,(IF(WEEKDAY(AG127)=2,AG127-1,(IF(WEEKDAY(AG127)=3,AG127-2,(IF(WEEKDAY(AG127)=4,AG127-3,(IF(WEEKDAY(AG127)=5,AG127-4,IF(WEEKDAY(AG127)=6,AG127-5,AG127-6))))))))))</f>
        <v>46691</v>
      </c>
      <c r="AH131" s="1504"/>
      <c r="AI131" s="1507">
        <f>AG131+1</f>
        <v>46692</v>
      </c>
      <c r="AJ131" s="1507"/>
      <c r="AK131" s="1507">
        <f>AI131+1</f>
        <v>46693</v>
      </c>
      <c r="AL131" s="1507"/>
      <c r="AM131" s="1507">
        <f>AK131+1</f>
        <v>46694</v>
      </c>
      <c r="AN131" s="1507"/>
      <c r="AO131" s="1507">
        <f>AM131+1</f>
        <v>46695</v>
      </c>
      <c r="AP131" s="1507"/>
      <c r="AQ131" s="1507">
        <f>AO131+1</f>
        <v>46696</v>
      </c>
      <c r="AR131" s="1507"/>
      <c r="AS131" s="1517">
        <f>AQ131+1</f>
        <v>46697</v>
      </c>
      <c r="AT131" s="1518"/>
      <c r="AV131" s="1503">
        <f>IF(WEEKDAY(AV127)=1,AV127,(IF(WEEKDAY(AV127)=2,AV127-1,(IF(WEEKDAY(AV127)=3,AV127-2,(IF(WEEKDAY(AV127)=4,AV127-3,(IF(WEEKDAY(AV127)=5,AV127-4,IF(WEEKDAY(AV127)=6,AV127-5,AV127-6))))))))))</f>
        <v>46719</v>
      </c>
      <c r="AW131" s="1504"/>
      <c r="AX131" s="1507">
        <f>AV131+1</f>
        <v>46720</v>
      </c>
      <c r="AY131" s="1507"/>
      <c r="AZ131" s="1507">
        <f>AX131+1</f>
        <v>46721</v>
      </c>
      <c r="BA131" s="1507"/>
      <c r="BB131" s="1507">
        <f>AZ131+1</f>
        <v>46722</v>
      </c>
      <c r="BC131" s="1507"/>
      <c r="BD131" s="1507">
        <f>BB131+1</f>
        <v>46723</v>
      </c>
      <c r="BE131" s="1507"/>
      <c r="BF131" s="1507">
        <f>BD131+1</f>
        <v>46724</v>
      </c>
      <c r="BG131" s="1507"/>
      <c r="BH131" s="1517">
        <f>BF131+1</f>
        <v>46725</v>
      </c>
      <c r="BI131" s="1518"/>
    </row>
    <row r="132" spans="2:61" ht="35.25" customHeight="1">
      <c r="B132" s="1503"/>
      <c r="C132" s="1504"/>
      <c r="D132" s="1507"/>
      <c r="E132" s="1507"/>
      <c r="F132" s="1507"/>
      <c r="G132" s="1507"/>
      <c r="H132" s="1507"/>
      <c r="I132" s="1507"/>
      <c r="J132" s="1507"/>
      <c r="K132" s="1507"/>
      <c r="L132" s="1507"/>
      <c r="M132" s="1507"/>
      <c r="N132" s="1517"/>
      <c r="O132" s="1518"/>
      <c r="Q132" s="1503"/>
      <c r="R132" s="1504"/>
      <c r="S132" s="1507"/>
      <c r="T132" s="1507"/>
      <c r="U132" s="1507"/>
      <c r="V132" s="1507"/>
      <c r="W132" s="1507"/>
      <c r="X132" s="1507"/>
      <c r="Y132" s="1507"/>
      <c r="Z132" s="1507"/>
      <c r="AA132" s="1507"/>
      <c r="AB132" s="1507"/>
      <c r="AC132" s="1517"/>
      <c r="AD132" s="1518"/>
      <c r="AG132" s="1503"/>
      <c r="AH132" s="1504"/>
      <c r="AI132" s="1507"/>
      <c r="AJ132" s="1507"/>
      <c r="AK132" s="1507"/>
      <c r="AL132" s="1507"/>
      <c r="AM132" s="1507"/>
      <c r="AN132" s="1507"/>
      <c r="AO132" s="1507"/>
      <c r="AP132" s="1507"/>
      <c r="AQ132" s="1507"/>
      <c r="AR132" s="1507"/>
      <c r="AS132" s="1517"/>
      <c r="AT132" s="1518"/>
      <c r="AV132" s="1503"/>
      <c r="AW132" s="1504"/>
      <c r="AX132" s="1507"/>
      <c r="AY132" s="1507"/>
      <c r="AZ132" s="1507"/>
      <c r="BA132" s="1507"/>
      <c r="BB132" s="1507"/>
      <c r="BC132" s="1507"/>
      <c r="BD132" s="1507"/>
      <c r="BE132" s="1507"/>
      <c r="BF132" s="1507"/>
      <c r="BG132" s="1507"/>
      <c r="BH132" s="1517"/>
      <c r="BI132" s="1518"/>
    </row>
    <row r="133" spans="2:61" ht="35.25" customHeight="1">
      <c r="B133" s="1503">
        <f>N131+1</f>
        <v>46453</v>
      </c>
      <c r="C133" s="1504"/>
      <c r="D133" s="1507">
        <f>B133+1</f>
        <v>46454</v>
      </c>
      <c r="E133" s="1507"/>
      <c r="F133" s="1507">
        <f>D133+1</f>
        <v>46455</v>
      </c>
      <c r="G133" s="1507"/>
      <c r="H133" s="1507">
        <f>F133+1</f>
        <v>46456</v>
      </c>
      <c r="I133" s="1507"/>
      <c r="J133" s="1507">
        <f>H133+1</f>
        <v>46457</v>
      </c>
      <c r="K133" s="1507"/>
      <c r="L133" s="1507">
        <f>J133+1</f>
        <v>46458</v>
      </c>
      <c r="M133" s="1507"/>
      <c r="N133" s="1515">
        <f>L133+1</f>
        <v>46459</v>
      </c>
      <c r="O133" s="1516"/>
      <c r="Q133" s="1503">
        <f>AC131+1</f>
        <v>46481</v>
      </c>
      <c r="R133" s="1504"/>
      <c r="S133" s="1507">
        <f>Q133+1</f>
        <v>46482</v>
      </c>
      <c r="T133" s="1507"/>
      <c r="U133" s="1507">
        <f>S133+1</f>
        <v>46483</v>
      </c>
      <c r="V133" s="1507"/>
      <c r="W133" s="1507">
        <f>U133+1</f>
        <v>46484</v>
      </c>
      <c r="X133" s="1507"/>
      <c r="Y133" s="1507">
        <f>W133+1</f>
        <v>46485</v>
      </c>
      <c r="Z133" s="1507"/>
      <c r="AA133" s="1507">
        <f>Y133+1</f>
        <v>46486</v>
      </c>
      <c r="AB133" s="1507"/>
      <c r="AC133" s="1515">
        <f>AA133+1</f>
        <v>46487</v>
      </c>
      <c r="AD133" s="1516"/>
      <c r="AG133" s="1503">
        <f>AS131+1</f>
        <v>46698</v>
      </c>
      <c r="AH133" s="1504"/>
      <c r="AI133" s="1507">
        <f>AG133+1</f>
        <v>46699</v>
      </c>
      <c r="AJ133" s="1507"/>
      <c r="AK133" s="1507">
        <f>AI133+1</f>
        <v>46700</v>
      </c>
      <c r="AL133" s="1507"/>
      <c r="AM133" s="1507">
        <f>AK133+1</f>
        <v>46701</v>
      </c>
      <c r="AN133" s="1507"/>
      <c r="AO133" s="1507">
        <f>AM133+1</f>
        <v>46702</v>
      </c>
      <c r="AP133" s="1507"/>
      <c r="AQ133" s="1507">
        <f>AO133+1</f>
        <v>46703</v>
      </c>
      <c r="AR133" s="1507"/>
      <c r="AS133" s="1515">
        <f>AQ133+1</f>
        <v>46704</v>
      </c>
      <c r="AT133" s="1516"/>
      <c r="AV133" s="1503">
        <f>BH131+1</f>
        <v>46726</v>
      </c>
      <c r="AW133" s="1504"/>
      <c r="AX133" s="1507">
        <f>AV133+1</f>
        <v>46727</v>
      </c>
      <c r="AY133" s="1507"/>
      <c r="AZ133" s="1507">
        <f>AX133+1</f>
        <v>46728</v>
      </c>
      <c r="BA133" s="1507"/>
      <c r="BB133" s="1507">
        <f>AZ133+1</f>
        <v>46729</v>
      </c>
      <c r="BC133" s="1507"/>
      <c r="BD133" s="1507">
        <f>BB133+1</f>
        <v>46730</v>
      </c>
      <c r="BE133" s="1507"/>
      <c r="BF133" s="1507">
        <f>BD133+1</f>
        <v>46731</v>
      </c>
      <c r="BG133" s="1507"/>
      <c r="BH133" s="1515">
        <f>BF133+1</f>
        <v>46732</v>
      </c>
      <c r="BI133" s="1516"/>
    </row>
    <row r="134" spans="2:61" ht="35.25" customHeight="1">
      <c r="B134" s="1503"/>
      <c r="C134" s="1504"/>
      <c r="D134" s="1507"/>
      <c r="E134" s="1507"/>
      <c r="F134" s="1507"/>
      <c r="G134" s="1507"/>
      <c r="H134" s="1507"/>
      <c r="I134" s="1507"/>
      <c r="J134" s="1507"/>
      <c r="K134" s="1507"/>
      <c r="L134" s="1507"/>
      <c r="M134" s="1507"/>
      <c r="N134" s="1515"/>
      <c r="O134" s="1516"/>
      <c r="Q134" s="1503"/>
      <c r="R134" s="1504"/>
      <c r="S134" s="1507"/>
      <c r="T134" s="1507"/>
      <c r="U134" s="1507"/>
      <c r="V134" s="1507"/>
      <c r="W134" s="1507"/>
      <c r="X134" s="1507"/>
      <c r="Y134" s="1507"/>
      <c r="Z134" s="1507"/>
      <c r="AA134" s="1507"/>
      <c r="AB134" s="1507"/>
      <c r="AC134" s="1515"/>
      <c r="AD134" s="1516"/>
      <c r="AG134" s="1503"/>
      <c r="AH134" s="1504"/>
      <c r="AI134" s="1507"/>
      <c r="AJ134" s="1507"/>
      <c r="AK134" s="1507"/>
      <c r="AL134" s="1507"/>
      <c r="AM134" s="1507"/>
      <c r="AN134" s="1507"/>
      <c r="AO134" s="1507"/>
      <c r="AP134" s="1507"/>
      <c r="AQ134" s="1507"/>
      <c r="AR134" s="1507"/>
      <c r="AS134" s="1515"/>
      <c r="AT134" s="1516"/>
      <c r="AV134" s="1503"/>
      <c r="AW134" s="1504"/>
      <c r="AX134" s="1507"/>
      <c r="AY134" s="1507"/>
      <c r="AZ134" s="1507"/>
      <c r="BA134" s="1507"/>
      <c r="BB134" s="1507"/>
      <c r="BC134" s="1507"/>
      <c r="BD134" s="1507"/>
      <c r="BE134" s="1507"/>
      <c r="BF134" s="1507"/>
      <c r="BG134" s="1507"/>
      <c r="BH134" s="1515"/>
      <c r="BI134" s="1516"/>
    </row>
    <row r="135" spans="2:61" ht="35.25" customHeight="1">
      <c r="B135" s="1503">
        <f>N133+1</f>
        <v>46460</v>
      </c>
      <c r="C135" s="1504"/>
      <c r="D135" s="1507">
        <f>B135+1</f>
        <v>46461</v>
      </c>
      <c r="E135" s="1507"/>
      <c r="F135" s="1507">
        <f>D135+1</f>
        <v>46462</v>
      </c>
      <c r="G135" s="1507"/>
      <c r="H135" s="1507">
        <f>F135+1</f>
        <v>46463</v>
      </c>
      <c r="I135" s="1507"/>
      <c r="J135" s="1507">
        <f>H135+1</f>
        <v>46464</v>
      </c>
      <c r="K135" s="1507"/>
      <c r="L135" s="1507">
        <f>J135+1</f>
        <v>46465</v>
      </c>
      <c r="M135" s="1507"/>
      <c r="N135" s="1515">
        <f>L135+1</f>
        <v>46466</v>
      </c>
      <c r="O135" s="1516"/>
      <c r="Q135" s="1503">
        <f>AC133+1</f>
        <v>46488</v>
      </c>
      <c r="R135" s="1504"/>
      <c r="S135" s="1507">
        <f>Q135+1</f>
        <v>46489</v>
      </c>
      <c r="T135" s="1507"/>
      <c r="U135" s="1507">
        <f>S135+1</f>
        <v>46490</v>
      </c>
      <c r="V135" s="1507"/>
      <c r="W135" s="1507">
        <f>U135+1</f>
        <v>46491</v>
      </c>
      <c r="X135" s="1507"/>
      <c r="Y135" s="1507">
        <f>W135+1</f>
        <v>46492</v>
      </c>
      <c r="Z135" s="1507"/>
      <c r="AA135" s="1507">
        <f>Y135+1</f>
        <v>46493</v>
      </c>
      <c r="AB135" s="1507"/>
      <c r="AC135" s="1515">
        <f>AA135+1</f>
        <v>46494</v>
      </c>
      <c r="AD135" s="1516"/>
      <c r="AG135" s="1503">
        <f>AS133+1</f>
        <v>46705</v>
      </c>
      <c r="AH135" s="1504"/>
      <c r="AI135" s="1507">
        <f>AG135+1</f>
        <v>46706</v>
      </c>
      <c r="AJ135" s="1507"/>
      <c r="AK135" s="1507">
        <f>AI135+1</f>
        <v>46707</v>
      </c>
      <c r="AL135" s="1507"/>
      <c r="AM135" s="1507">
        <f>AK135+1</f>
        <v>46708</v>
      </c>
      <c r="AN135" s="1507"/>
      <c r="AO135" s="1507">
        <f>AM135+1</f>
        <v>46709</v>
      </c>
      <c r="AP135" s="1507"/>
      <c r="AQ135" s="1507">
        <f>AO135+1</f>
        <v>46710</v>
      </c>
      <c r="AR135" s="1507"/>
      <c r="AS135" s="1515">
        <f>AQ135+1</f>
        <v>46711</v>
      </c>
      <c r="AT135" s="1516"/>
      <c r="AV135" s="1503">
        <f>BH133+1</f>
        <v>46733</v>
      </c>
      <c r="AW135" s="1504"/>
      <c r="AX135" s="1507">
        <f>AV135+1</f>
        <v>46734</v>
      </c>
      <c r="AY135" s="1507"/>
      <c r="AZ135" s="1507">
        <f>AX135+1</f>
        <v>46735</v>
      </c>
      <c r="BA135" s="1507"/>
      <c r="BB135" s="1507">
        <f>AZ135+1</f>
        <v>46736</v>
      </c>
      <c r="BC135" s="1507"/>
      <c r="BD135" s="1507">
        <f>BB135+1</f>
        <v>46737</v>
      </c>
      <c r="BE135" s="1507"/>
      <c r="BF135" s="1507">
        <f>BD135+1</f>
        <v>46738</v>
      </c>
      <c r="BG135" s="1507"/>
      <c r="BH135" s="1515">
        <f>BF135+1</f>
        <v>46739</v>
      </c>
      <c r="BI135" s="1516"/>
    </row>
    <row r="136" spans="2:61" ht="35.25" customHeight="1">
      <c r="B136" s="1503"/>
      <c r="C136" s="1504"/>
      <c r="D136" s="1507"/>
      <c r="E136" s="1507"/>
      <c r="F136" s="1507"/>
      <c r="G136" s="1507"/>
      <c r="H136" s="1507"/>
      <c r="I136" s="1507"/>
      <c r="J136" s="1507"/>
      <c r="K136" s="1507"/>
      <c r="L136" s="1507"/>
      <c r="M136" s="1507"/>
      <c r="N136" s="1515"/>
      <c r="O136" s="1516"/>
      <c r="Q136" s="1503"/>
      <c r="R136" s="1504"/>
      <c r="S136" s="1507"/>
      <c r="T136" s="1507"/>
      <c r="U136" s="1507"/>
      <c r="V136" s="1507"/>
      <c r="W136" s="1507"/>
      <c r="X136" s="1507"/>
      <c r="Y136" s="1507"/>
      <c r="Z136" s="1507"/>
      <c r="AA136" s="1507"/>
      <c r="AB136" s="1507"/>
      <c r="AC136" s="1515"/>
      <c r="AD136" s="1516"/>
      <c r="AG136" s="1503"/>
      <c r="AH136" s="1504"/>
      <c r="AI136" s="1507"/>
      <c r="AJ136" s="1507"/>
      <c r="AK136" s="1507"/>
      <c r="AL136" s="1507"/>
      <c r="AM136" s="1507"/>
      <c r="AN136" s="1507"/>
      <c r="AO136" s="1507"/>
      <c r="AP136" s="1507"/>
      <c r="AQ136" s="1507"/>
      <c r="AR136" s="1507"/>
      <c r="AS136" s="1515"/>
      <c r="AT136" s="1516"/>
      <c r="AV136" s="1503"/>
      <c r="AW136" s="1504"/>
      <c r="AX136" s="1507"/>
      <c r="AY136" s="1507"/>
      <c r="AZ136" s="1507"/>
      <c r="BA136" s="1507"/>
      <c r="BB136" s="1507"/>
      <c r="BC136" s="1507"/>
      <c r="BD136" s="1507"/>
      <c r="BE136" s="1507"/>
      <c r="BF136" s="1507"/>
      <c r="BG136" s="1507"/>
      <c r="BH136" s="1515"/>
      <c r="BI136" s="1516"/>
    </row>
    <row r="137" spans="2:61" ht="35.25" customHeight="1">
      <c r="B137" s="1503">
        <f>N135+1</f>
        <v>46467</v>
      </c>
      <c r="C137" s="1504"/>
      <c r="D137" s="1507">
        <f>B137+1</f>
        <v>46468</v>
      </c>
      <c r="E137" s="1507"/>
      <c r="F137" s="1507">
        <f>D137+1</f>
        <v>46469</v>
      </c>
      <c r="G137" s="1507"/>
      <c r="H137" s="1507">
        <f>F137+1</f>
        <v>46470</v>
      </c>
      <c r="I137" s="1507"/>
      <c r="J137" s="1507">
        <f>H137+1</f>
        <v>46471</v>
      </c>
      <c r="K137" s="1507"/>
      <c r="L137" s="1507">
        <f>J137+1</f>
        <v>46472</v>
      </c>
      <c r="M137" s="1507"/>
      <c r="N137" s="1515">
        <f>L137+1</f>
        <v>46473</v>
      </c>
      <c r="O137" s="1516"/>
      <c r="Q137" s="1503">
        <f>AC135+1</f>
        <v>46495</v>
      </c>
      <c r="R137" s="1504"/>
      <c r="S137" s="1507">
        <f>Q137+1</f>
        <v>46496</v>
      </c>
      <c r="T137" s="1507"/>
      <c r="U137" s="1507">
        <f>S137+1</f>
        <v>46497</v>
      </c>
      <c r="V137" s="1507"/>
      <c r="W137" s="1507">
        <f>U137+1</f>
        <v>46498</v>
      </c>
      <c r="X137" s="1507"/>
      <c r="Y137" s="1507">
        <f>W137+1</f>
        <v>46499</v>
      </c>
      <c r="Z137" s="1507"/>
      <c r="AA137" s="1507">
        <f>Y137+1</f>
        <v>46500</v>
      </c>
      <c r="AB137" s="1507"/>
      <c r="AC137" s="1515">
        <f>AA137+1</f>
        <v>46501</v>
      </c>
      <c r="AD137" s="1516"/>
      <c r="AG137" s="1503">
        <f>AS135+1</f>
        <v>46712</v>
      </c>
      <c r="AH137" s="1504"/>
      <c r="AI137" s="1507">
        <f>AG137+1</f>
        <v>46713</v>
      </c>
      <c r="AJ137" s="1507"/>
      <c r="AK137" s="1507">
        <f>AI137+1</f>
        <v>46714</v>
      </c>
      <c r="AL137" s="1507"/>
      <c r="AM137" s="1507">
        <f>AK137+1</f>
        <v>46715</v>
      </c>
      <c r="AN137" s="1507"/>
      <c r="AO137" s="1507">
        <f>AM137+1</f>
        <v>46716</v>
      </c>
      <c r="AP137" s="1507"/>
      <c r="AQ137" s="1507">
        <f>AO137+1</f>
        <v>46717</v>
      </c>
      <c r="AR137" s="1507"/>
      <c r="AS137" s="1515">
        <f>AQ137+1</f>
        <v>46718</v>
      </c>
      <c r="AT137" s="1516"/>
      <c r="AV137" s="1503">
        <f>BH135+1</f>
        <v>46740</v>
      </c>
      <c r="AW137" s="1504"/>
      <c r="AX137" s="1507">
        <f>AV137+1</f>
        <v>46741</v>
      </c>
      <c r="AY137" s="1507"/>
      <c r="AZ137" s="1507">
        <f>AX137+1</f>
        <v>46742</v>
      </c>
      <c r="BA137" s="1507"/>
      <c r="BB137" s="1507">
        <f>AZ137+1</f>
        <v>46743</v>
      </c>
      <c r="BC137" s="1507"/>
      <c r="BD137" s="1507">
        <f>BB137+1</f>
        <v>46744</v>
      </c>
      <c r="BE137" s="1507"/>
      <c r="BF137" s="1507">
        <f>BD137+1</f>
        <v>46745</v>
      </c>
      <c r="BG137" s="1507"/>
      <c r="BH137" s="1515">
        <f>BF137+1</f>
        <v>46746</v>
      </c>
      <c r="BI137" s="1516"/>
    </row>
    <row r="138" spans="2:61" ht="35.25" customHeight="1">
      <c r="B138" s="1503"/>
      <c r="C138" s="1504"/>
      <c r="D138" s="1507"/>
      <c r="E138" s="1507"/>
      <c r="F138" s="1507"/>
      <c r="G138" s="1507"/>
      <c r="H138" s="1507"/>
      <c r="I138" s="1507"/>
      <c r="J138" s="1507"/>
      <c r="K138" s="1507"/>
      <c r="L138" s="1507"/>
      <c r="M138" s="1507"/>
      <c r="N138" s="1515"/>
      <c r="O138" s="1516"/>
      <c r="Q138" s="1503"/>
      <c r="R138" s="1504"/>
      <c r="S138" s="1507"/>
      <c r="T138" s="1507"/>
      <c r="U138" s="1507"/>
      <c r="V138" s="1507"/>
      <c r="W138" s="1507"/>
      <c r="X138" s="1507"/>
      <c r="Y138" s="1507"/>
      <c r="Z138" s="1507"/>
      <c r="AA138" s="1507"/>
      <c r="AB138" s="1507"/>
      <c r="AC138" s="1515"/>
      <c r="AD138" s="1516"/>
      <c r="AG138" s="1503"/>
      <c r="AH138" s="1504"/>
      <c r="AI138" s="1507"/>
      <c r="AJ138" s="1507"/>
      <c r="AK138" s="1507"/>
      <c r="AL138" s="1507"/>
      <c r="AM138" s="1507"/>
      <c r="AN138" s="1507"/>
      <c r="AO138" s="1507"/>
      <c r="AP138" s="1507"/>
      <c r="AQ138" s="1507"/>
      <c r="AR138" s="1507"/>
      <c r="AS138" s="1515"/>
      <c r="AT138" s="1516"/>
      <c r="AV138" s="1503"/>
      <c r="AW138" s="1504"/>
      <c r="AX138" s="1507"/>
      <c r="AY138" s="1507"/>
      <c r="AZ138" s="1507"/>
      <c r="BA138" s="1507"/>
      <c r="BB138" s="1507"/>
      <c r="BC138" s="1507"/>
      <c r="BD138" s="1507"/>
      <c r="BE138" s="1507"/>
      <c r="BF138" s="1507"/>
      <c r="BG138" s="1507"/>
      <c r="BH138" s="1515"/>
      <c r="BI138" s="1516"/>
    </row>
    <row r="139" spans="2:61" ht="35.25" customHeight="1">
      <c r="B139" s="1503">
        <f>N137+1</f>
        <v>46474</v>
      </c>
      <c r="C139" s="1504"/>
      <c r="D139" s="1507">
        <f>B139+1</f>
        <v>46475</v>
      </c>
      <c r="E139" s="1507"/>
      <c r="F139" s="1507">
        <f>D139+1</f>
        <v>46476</v>
      </c>
      <c r="G139" s="1507"/>
      <c r="H139" s="1507">
        <f>F139+1</f>
        <v>46477</v>
      </c>
      <c r="I139" s="1507"/>
      <c r="J139" s="1507">
        <f>H139+1</f>
        <v>46478</v>
      </c>
      <c r="K139" s="1507"/>
      <c r="L139" s="1507">
        <f>J139+1</f>
        <v>46479</v>
      </c>
      <c r="M139" s="1507"/>
      <c r="N139" s="1515">
        <f>L139+1</f>
        <v>46480</v>
      </c>
      <c r="O139" s="1516"/>
      <c r="Q139" s="1503">
        <f>AC137+1</f>
        <v>46502</v>
      </c>
      <c r="R139" s="1504"/>
      <c r="S139" s="1507">
        <f>Q139+1</f>
        <v>46503</v>
      </c>
      <c r="T139" s="1507"/>
      <c r="U139" s="1507">
        <f>S139+1</f>
        <v>46504</v>
      </c>
      <c r="V139" s="1507"/>
      <c r="W139" s="1507">
        <f>U139+1</f>
        <v>46505</v>
      </c>
      <c r="X139" s="1507"/>
      <c r="Y139" s="1507">
        <f>W139+1</f>
        <v>46506</v>
      </c>
      <c r="Z139" s="1507"/>
      <c r="AA139" s="1507">
        <f>Y139+1</f>
        <v>46507</v>
      </c>
      <c r="AB139" s="1507"/>
      <c r="AC139" s="1515">
        <f>AA139+1</f>
        <v>46508</v>
      </c>
      <c r="AD139" s="1516"/>
      <c r="AG139" s="1503">
        <f>AS137+1</f>
        <v>46719</v>
      </c>
      <c r="AH139" s="1504"/>
      <c r="AI139" s="1507">
        <f>AG139+1</f>
        <v>46720</v>
      </c>
      <c r="AJ139" s="1507"/>
      <c r="AK139" s="1507">
        <f>AI139+1</f>
        <v>46721</v>
      </c>
      <c r="AL139" s="1507"/>
      <c r="AM139" s="1507">
        <f>AK139+1</f>
        <v>46722</v>
      </c>
      <c r="AN139" s="1507"/>
      <c r="AO139" s="1507">
        <f>AM139+1</f>
        <v>46723</v>
      </c>
      <c r="AP139" s="1507"/>
      <c r="AQ139" s="1507">
        <f>AO139+1</f>
        <v>46724</v>
      </c>
      <c r="AR139" s="1507"/>
      <c r="AS139" s="1515">
        <f>AQ139+1</f>
        <v>46725</v>
      </c>
      <c r="AT139" s="1516"/>
      <c r="AV139" s="1503">
        <f>BH137+1</f>
        <v>46747</v>
      </c>
      <c r="AW139" s="1504"/>
      <c r="AX139" s="1507">
        <f>AV139+1</f>
        <v>46748</v>
      </c>
      <c r="AY139" s="1507"/>
      <c r="AZ139" s="1507">
        <f>AX139+1</f>
        <v>46749</v>
      </c>
      <c r="BA139" s="1507"/>
      <c r="BB139" s="1507">
        <f>AZ139+1</f>
        <v>46750</v>
      </c>
      <c r="BC139" s="1507"/>
      <c r="BD139" s="1507">
        <f>BB139+1</f>
        <v>46751</v>
      </c>
      <c r="BE139" s="1507"/>
      <c r="BF139" s="1507">
        <f>BD139+1</f>
        <v>46752</v>
      </c>
      <c r="BG139" s="1507"/>
      <c r="BH139" s="1515">
        <f>BF139+1</f>
        <v>46753</v>
      </c>
      <c r="BI139" s="1516"/>
    </row>
    <row r="140" spans="2:61" ht="35.25" customHeight="1">
      <c r="B140" s="1503"/>
      <c r="C140" s="1504"/>
      <c r="D140" s="1507"/>
      <c r="E140" s="1507"/>
      <c r="F140" s="1507"/>
      <c r="G140" s="1507"/>
      <c r="H140" s="1507"/>
      <c r="I140" s="1507"/>
      <c r="J140" s="1507"/>
      <c r="K140" s="1507"/>
      <c r="L140" s="1507"/>
      <c r="M140" s="1507"/>
      <c r="N140" s="1515"/>
      <c r="O140" s="1516"/>
      <c r="Q140" s="1503"/>
      <c r="R140" s="1504"/>
      <c r="S140" s="1507"/>
      <c r="T140" s="1507"/>
      <c r="U140" s="1507"/>
      <c r="V140" s="1507"/>
      <c r="W140" s="1507"/>
      <c r="X140" s="1507"/>
      <c r="Y140" s="1507"/>
      <c r="Z140" s="1507"/>
      <c r="AA140" s="1507"/>
      <c r="AB140" s="1507"/>
      <c r="AC140" s="1515"/>
      <c r="AD140" s="1516"/>
      <c r="AG140" s="1503"/>
      <c r="AH140" s="1504"/>
      <c r="AI140" s="1507"/>
      <c r="AJ140" s="1507"/>
      <c r="AK140" s="1507"/>
      <c r="AL140" s="1507"/>
      <c r="AM140" s="1507"/>
      <c r="AN140" s="1507"/>
      <c r="AO140" s="1507"/>
      <c r="AP140" s="1507"/>
      <c r="AQ140" s="1507"/>
      <c r="AR140" s="1507"/>
      <c r="AS140" s="1515"/>
      <c r="AT140" s="1516"/>
      <c r="AV140" s="1503"/>
      <c r="AW140" s="1504"/>
      <c r="AX140" s="1507"/>
      <c r="AY140" s="1507"/>
      <c r="AZ140" s="1507"/>
      <c r="BA140" s="1507"/>
      <c r="BB140" s="1507"/>
      <c r="BC140" s="1507"/>
      <c r="BD140" s="1507"/>
      <c r="BE140" s="1507"/>
      <c r="BF140" s="1507"/>
      <c r="BG140" s="1507"/>
      <c r="BH140" s="1515"/>
      <c r="BI140" s="1516"/>
    </row>
    <row r="141" spans="2:61" ht="35.25" customHeight="1">
      <c r="B141" s="1503">
        <f>N139+1</f>
        <v>46481</v>
      </c>
      <c r="C141" s="1504"/>
      <c r="D141" s="1507">
        <f>B141+1</f>
        <v>46482</v>
      </c>
      <c r="E141" s="1507"/>
      <c r="F141" s="1509" t="s">
        <v>304</v>
      </c>
      <c r="G141" s="1509"/>
      <c r="H141" s="1509"/>
      <c r="I141" s="1509"/>
      <c r="J141" s="1511" t="str">
        <f>VLOOKUP(B127,記念名,2,FALSE)</f>
        <v>耳の日3、東日本大震災の日11
世界水の日 22</v>
      </c>
      <c r="K141" s="1511"/>
      <c r="L141" s="1511"/>
      <c r="M141" s="1511"/>
      <c r="N141" s="1511"/>
      <c r="O141" s="1512"/>
      <c r="Q141" s="1503">
        <f>AC139+1</f>
        <v>46509</v>
      </c>
      <c r="R141" s="1504"/>
      <c r="S141" s="1507">
        <f>Q141+1</f>
        <v>46510</v>
      </c>
      <c r="T141" s="1507"/>
      <c r="U141" s="1509" t="s">
        <v>304</v>
      </c>
      <c r="V141" s="1509"/>
      <c r="W141" s="1509"/>
      <c r="X141" s="1509"/>
      <c r="Y141" s="1511" t="str">
        <f>VLOOKUP(Q127,記念名,2,FALSE)</f>
        <v>発明の日 18、郵政記念日 20
主権回復の日 28</v>
      </c>
      <c r="Z141" s="1511"/>
      <c r="AA141" s="1511"/>
      <c r="AB141" s="1511"/>
      <c r="AC141" s="1511"/>
      <c r="AD141" s="1512"/>
      <c r="AG141" s="1503">
        <f>AS139+1</f>
        <v>46726</v>
      </c>
      <c r="AH141" s="1504"/>
      <c r="AI141" s="1507">
        <f>AG141+1</f>
        <v>46727</v>
      </c>
      <c r="AJ141" s="1507"/>
      <c r="AK141" s="1509" t="s">
        <v>304</v>
      </c>
      <c r="AL141" s="1509"/>
      <c r="AM141" s="1509"/>
      <c r="AN141" s="1509"/>
      <c r="AO141" s="1511" t="str">
        <f>VLOOKUP(AG127,記念名,2,FALSE)</f>
        <v>119番の日 9
世界平和記念日 11</v>
      </c>
      <c r="AP141" s="1511"/>
      <c r="AQ141" s="1511"/>
      <c r="AR141" s="1511"/>
      <c r="AS141" s="1511"/>
      <c r="AT141" s="1512"/>
      <c r="AV141" s="1503">
        <f>BH139+1</f>
        <v>46754</v>
      </c>
      <c r="AW141" s="1504"/>
      <c r="AX141" s="1507">
        <f>AV141+1</f>
        <v>46755</v>
      </c>
      <c r="AY141" s="1507"/>
      <c r="AZ141" s="1509" t="s">
        <v>304</v>
      </c>
      <c r="BA141" s="1509"/>
      <c r="BB141" s="1509"/>
      <c r="BC141" s="1509"/>
      <c r="BD141" s="1511" t="str">
        <f>VLOOKUP(AV127,記念名,2,FALSE)</f>
        <v>地球温暖化防止月間 1～31
人権週間 4～10</v>
      </c>
      <c r="BE141" s="1511"/>
      <c r="BF141" s="1511"/>
      <c r="BG141" s="1511"/>
      <c r="BH141" s="1511"/>
      <c r="BI141" s="1512"/>
    </row>
    <row r="142" spans="2:61" ht="35.25" customHeight="1">
      <c r="B142" s="1505"/>
      <c r="C142" s="1506"/>
      <c r="D142" s="1508"/>
      <c r="E142" s="1508"/>
      <c r="F142" s="1510"/>
      <c r="G142" s="1510"/>
      <c r="H142" s="1510"/>
      <c r="I142" s="1510"/>
      <c r="J142" s="1513"/>
      <c r="K142" s="1513"/>
      <c r="L142" s="1513"/>
      <c r="M142" s="1513"/>
      <c r="N142" s="1513"/>
      <c r="O142" s="1514"/>
      <c r="Q142" s="1505"/>
      <c r="R142" s="1506"/>
      <c r="S142" s="1508"/>
      <c r="T142" s="1508"/>
      <c r="U142" s="1510"/>
      <c r="V142" s="1510"/>
      <c r="W142" s="1510"/>
      <c r="X142" s="1510"/>
      <c r="Y142" s="1513"/>
      <c r="Z142" s="1513"/>
      <c r="AA142" s="1513"/>
      <c r="AB142" s="1513"/>
      <c r="AC142" s="1513"/>
      <c r="AD142" s="1514"/>
      <c r="AG142" s="1505"/>
      <c r="AH142" s="1506"/>
      <c r="AI142" s="1508"/>
      <c r="AJ142" s="1508"/>
      <c r="AK142" s="1510"/>
      <c r="AL142" s="1510"/>
      <c r="AM142" s="1510"/>
      <c r="AN142" s="1510"/>
      <c r="AO142" s="1513"/>
      <c r="AP142" s="1513"/>
      <c r="AQ142" s="1513"/>
      <c r="AR142" s="1513"/>
      <c r="AS142" s="1513"/>
      <c r="AT142" s="1514"/>
      <c r="AV142" s="1505"/>
      <c r="AW142" s="1506"/>
      <c r="AX142" s="1508"/>
      <c r="AY142" s="1508"/>
      <c r="AZ142" s="1510"/>
      <c r="BA142" s="1510"/>
      <c r="BB142" s="1510"/>
      <c r="BC142" s="1510"/>
      <c r="BD142" s="1513"/>
      <c r="BE142" s="1513"/>
      <c r="BF142" s="1513"/>
      <c r="BG142" s="1513"/>
      <c r="BH142" s="1513"/>
      <c r="BI142" s="1514"/>
    </row>
  </sheetData>
  <mergeCells count="1224">
    <mergeCell ref="S1:T2"/>
    <mergeCell ref="U1:V2"/>
    <mergeCell ref="W1:X2"/>
    <mergeCell ref="Y1:AD2"/>
    <mergeCell ref="B4:C4"/>
    <mergeCell ref="D4:E4"/>
    <mergeCell ref="F4:G4"/>
    <mergeCell ref="H4:I4"/>
    <mergeCell ref="J4:K4"/>
    <mergeCell ref="L4:M4"/>
    <mergeCell ref="B1:C2"/>
    <mergeCell ref="D1:E2"/>
    <mergeCell ref="F1:G2"/>
    <mergeCell ref="H1:I2"/>
    <mergeCell ref="J1:O2"/>
    <mergeCell ref="Q1:R2"/>
    <mergeCell ref="S6:T7"/>
    <mergeCell ref="U6:V7"/>
    <mergeCell ref="W6:X7"/>
    <mergeCell ref="Y6:Z7"/>
    <mergeCell ref="AA6:AB7"/>
    <mergeCell ref="AC6:AD7"/>
    <mergeCell ref="AA4:AB4"/>
    <mergeCell ref="AC4:AD4"/>
    <mergeCell ref="B6:C7"/>
    <mergeCell ref="D6:E7"/>
    <mergeCell ref="F6:G7"/>
    <mergeCell ref="H6:I7"/>
    <mergeCell ref="J6:K7"/>
    <mergeCell ref="L6:M7"/>
    <mergeCell ref="N6:O7"/>
    <mergeCell ref="Q6:R7"/>
    <mergeCell ref="N4:O4"/>
    <mergeCell ref="Q4:R4"/>
    <mergeCell ref="S4:T4"/>
    <mergeCell ref="U4:V4"/>
    <mergeCell ref="W4:X4"/>
    <mergeCell ref="Y4:Z4"/>
    <mergeCell ref="S10:T11"/>
    <mergeCell ref="U10:V11"/>
    <mergeCell ref="W10:X11"/>
    <mergeCell ref="Y10:Z11"/>
    <mergeCell ref="AA10:AB11"/>
    <mergeCell ref="AC10:AD11"/>
    <mergeCell ref="AA8:AB9"/>
    <mergeCell ref="AC8:AD9"/>
    <mergeCell ref="B10:C11"/>
    <mergeCell ref="D10:E11"/>
    <mergeCell ref="F10:G11"/>
    <mergeCell ref="H10:I11"/>
    <mergeCell ref="J10:K11"/>
    <mergeCell ref="L10:M11"/>
    <mergeCell ref="N10:O11"/>
    <mergeCell ref="Q10:R11"/>
    <mergeCell ref="N8:O9"/>
    <mergeCell ref="Q8:R9"/>
    <mergeCell ref="S8:T9"/>
    <mergeCell ref="U8:V9"/>
    <mergeCell ref="W8:X9"/>
    <mergeCell ref="Y8:Z9"/>
    <mergeCell ref="B8:C9"/>
    <mergeCell ref="D8:E9"/>
    <mergeCell ref="F8:G9"/>
    <mergeCell ref="H8:I9"/>
    <mergeCell ref="J8:K9"/>
    <mergeCell ref="L8:M9"/>
    <mergeCell ref="S14:T15"/>
    <mergeCell ref="U14:V15"/>
    <mergeCell ref="W14:X15"/>
    <mergeCell ref="Y14:Z15"/>
    <mergeCell ref="AA14:AB15"/>
    <mergeCell ref="AC14:AD15"/>
    <mergeCell ref="AA12:AB13"/>
    <mergeCell ref="AC12:AD13"/>
    <mergeCell ref="B14:C15"/>
    <mergeCell ref="D14:E15"/>
    <mergeCell ref="F14:G15"/>
    <mergeCell ref="H14:I15"/>
    <mergeCell ref="J14:K15"/>
    <mergeCell ref="L14:M15"/>
    <mergeCell ref="N14:O15"/>
    <mergeCell ref="Q14:R15"/>
    <mergeCell ref="N12:O13"/>
    <mergeCell ref="Q12:R13"/>
    <mergeCell ref="S12:T13"/>
    <mergeCell ref="U12:V13"/>
    <mergeCell ref="W12:X13"/>
    <mergeCell ref="Y12:Z13"/>
    <mergeCell ref="B12:C13"/>
    <mergeCell ref="D12:E13"/>
    <mergeCell ref="F12:G13"/>
    <mergeCell ref="H12:I13"/>
    <mergeCell ref="J12:K13"/>
    <mergeCell ref="L12:M13"/>
    <mergeCell ref="S22:T22"/>
    <mergeCell ref="U22:V22"/>
    <mergeCell ref="W22:X22"/>
    <mergeCell ref="Y22:Z22"/>
    <mergeCell ref="AA22:AB22"/>
    <mergeCell ref="AC22:AD22"/>
    <mergeCell ref="W19:X20"/>
    <mergeCell ref="Y19:AD20"/>
    <mergeCell ref="B22:C22"/>
    <mergeCell ref="D22:E22"/>
    <mergeCell ref="F22:G22"/>
    <mergeCell ref="H22:I22"/>
    <mergeCell ref="J22:K22"/>
    <mergeCell ref="L22:M22"/>
    <mergeCell ref="N22:O22"/>
    <mergeCell ref="Q22:R22"/>
    <mergeCell ref="U16:X17"/>
    <mergeCell ref="Y16:AD17"/>
    <mergeCell ref="B19:C20"/>
    <mergeCell ref="D19:E20"/>
    <mergeCell ref="F19:G20"/>
    <mergeCell ref="H19:I20"/>
    <mergeCell ref="J19:O20"/>
    <mergeCell ref="Q19:R20"/>
    <mergeCell ref="S19:T20"/>
    <mergeCell ref="U19:V20"/>
    <mergeCell ref="B16:C17"/>
    <mergeCell ref="D16:E17"/>
    <mergeCell ref="F16:I17"/>
    <mergeCell ref="J16:O17"/>
    <mergeCell ref="Q16:R17"/>
    <mergeCell ref="S16:T17"/>
    <mergeCell ref="J28:K29"/>
    <mergeCell ref="L28:M29"/>
    <mergeCell ref="S26:T27"/>
    <mergeCell ref="U26:V27"/>
    <mergeCell ref="W26:X27"/>
    <mergeCell ref="Y26:Z27"/>
    <mergeCell ref="AA26:AB27"/>
    <mergeCell ref="AC26:AD27"/>
    <mergeCell ref="AA24:AB25"/>
    <mergeCell ref="AC24:AD25"/>
    <mergeCell ref="B26:C27"/>
    <mergeCell ref="D26:E27"/>
    <mergeCell ref="F26:G27"/>
    <mergeCell ref="H26:I27"/>
    <mergeCell ref="J26:K27"/>
    <mergeCell ref="L26:M27"/>
    <mergeCell ref="N26:O27"/>
    <mergeCell ref="Q26:R27"/>
    <mergeCell ref="N24:O25"/>
    <mergeCell ref="Q24:R25"/>
    <mergeCell ref="S24:T25"/>
    <mergeCell ref="U24:V25"/>
    <mergeCell ref="W24:X25"/>
    <mergeCell ref="Y24:Z25"/>
    <mergeCell ref="B24:C25"/>
    <mergeCell ref="D24:E25"/>
    <mergeCell ref="F24:G25"/>
    <mergeCell ref="H24:I25"/>
    <mergeCell ref="J24:K25"/>
    <mergeCell ref="L24:M25"/>
    <mergeCell ref="B32:C33"/>
    <mergeCell ref="D32:E33"/>
    <mergeCell ref="F32:G33"/>
    <mergeCell ref="H32:I33"/>
    <mergeCell ref="J32:K33"/>
    <mergeCell ref="L32:M33"/>
    <mergeCell ref="S30:T31"/>
    <mergeCell ref="U30:V31"/>
    <mergeCell ref="W30:X31"/>
    <mergeCell ref="Y30:Z31"/>
    <mergeCell ref="AA30:AB31"/>
    <mergeCell ref="AC30:AD31"/>
    <mergeCell ref="AA28:AB29"/>
    <mergeCell ref="AC28:AD29"/>
    <mergeCell ref="B30:C31"/>
    <mergeCell ref="D30:E31"/>
    <mergeCell ref="F30:G31"/>
    <mergeCell ref="H30:I31"/>
    <mergeCell ref="J30:K31"/>
    <mergeCell ref="L30:M31"/>
    <mergeCell ref="N30:O31"/>
    <mergeCell ref="Q30:R31"/>
    <mergeCell ref="N28:O29"/>
    <mergeCell ref="Q28:R29"/>
    <mergeCell ref="S28:T29"/>
    <mergeCell ref="U28:V29"/>
    <mergeCell ref="W28:X29"/>
    <mergeCell ref="Y28:Z29"/>
    <mergeCell ref="B28:C29"/>
    <mergeCell ref="D28:E29"/>
    <mergeCell ref="F28:G29"/>
    <mergeCell ref="H28:I29"/>
    <mergeCell ref="S37:T38"/>
    <mergeCell ref="U37:V38"/>
    <mergeCell ref="W37:X38"/>
    <mergeCell ref="Y37:AD38"/>
    <mergeCell ref="B40:C40"/>
    <mergeCell ref="D40:E40"/>
    <mergeCell ref="F40:G40"/>
    <mergeCell ref="H40:I40"/>
    <mergeCell ref="J40:K40"/>
    <mergeCell ref="L40:M40"/>
    <mergeCell ref="B37:C38"/>
    <mergeCell ref="D37:E38"/>
    <mergeCell ref="F37:G38"/>
    <mergeCell ref="H37:I38"/>
    <mergeCell ref="J37:O38"/>
    <mergeCell ref="Q37:R38"/>
    <mergeCell ref="AA32:AB33"/>
    <mergeCell ref="AC32:AD33"/>
    <mergeCell ref="B34:C35"/>
    <mergeCell ref="D34:E35"/>
    <mergeCell ref="F34:I35"/>
    <mergeCell ref="J34:O35"/>
    <mergeCell ref="Q34:R35"/>
    <mergeCell ref="S34:T35"/>
    <mergeCell ref="U34:X35"/>
    <mergeCell ref="Y34:AD35"/>
    <mergeCell ref="N32:O33"/>
    <mergeCell ref="Q32:R33"/>
    <mergeCell ref="S32:T33"/>
    <mergeCell ref="U32:V33"/>
    <mergeCell ref="W32:X33"/>
    <mergeCell ref="Y32:Z33"/>
    <mergeCell ref="S42:T43"/>
    <mergeCell ref="U42:V43"/>
    <mergeCell ref="W42:X43"/>
    <mergeCell ref="Y42:Z43"/>
    <mergeCell ref="AA42:AB43"/>
    <mergeCell ref="AC42:AD43"/>
    <mergeCell ref="AA40:AB40"/>
    <mergeCell ref="AC40:AD40"/>
    <mergeCell ref="B42:C43"/>
    <mergeCell ref="D42:E43"/>
    <mergeCell ref="F42:G43"/>
    <mergeCell ref="H42:I43"/>
    <mergeCell ref="J42:K43"/>
    <mergeCell ref="L42:M43"/>
    <mergeCell ref="N42:O43"/>
    <mergeCell ref="Q42:R43"/>
    <mergeCell ref="N40:O40"/>
    <mergeCell ref="Q40:R40"/>
    <mergeCell ref="S40:T40"/>
    <mergeCell ref="U40:V40"/>
    <mergeCell ref="W40:X40"/>
    <mergeCell ref="Y40:Z40"/>
    <mergeCell ref="F48:G49"/>
    <mergeCell ref="H48:I49"/>
    <mergeCell ref="J48:K49"/>
    <mergeCell ref="L48:M49"/>
    <mergeCell ref="S46:T47"/>
    <mergeCell ref="U46:V47"/>
    <mergeCell ref="W46:X47"/>
    <mergeCell ref="Y46:Z47"/>
    <mergeCell ref="AA46:AB47"/>
    <mergeCell ref="AC46:AD47"/>
    <mergeCell ref="AA44:AB45"/>
    <mergeCell ref="AC44:AD45"/>
    <mergeCell ref="B46:C47"/>
    <mergeCell ref="D46:E47"/>
    <mergeCell ref="F46:G47"/>
    <mergeCell ref="H46:I47"/>
    <mergeCell ref="J46:K47"/>
    <mergeCell ref="L46:M47"/>
    <mergeCell ref="N46:O47"/>
    <mergeCell ref="Q46:R47"/>
    <mergeCell ref="N44:O45"/>
    <mergeCell ref="Q44:R45"/>
    <mergeCell ref="S44:T45"/>
    <mergeCell ref="U44:V45"/>
    <mergeCell ref="W44:X45"/>
    <mergeCell ref="Y44:Z45"/>
    <mergeCell ref="B44:C45"/>
    <mergeCell ref="D44:E45"/>
    <mergeCell ref="F44:G45"/>
    <mergeCell ref="H44:I45"/>
    <mergeCell ref="J44:K45"/>
    <mergeCell ref="L44:M45"/>
    <mergeCell ref="B52:C53"/>
    <mergeCell ref="D52:E53"/>
    <mergeCell ref="F52:I53"/>
    <mergeCell ref="J52:O53"/>
    <mergeCell ref="Q52:R53"/>
    <mergeCell ref="S52:T53"/>
    <mergeCell ref="U52:X53"/>
    <mergeCell ref="Y52:AD53"/>
    <mergeCell ref="S50:T51"/>
    <mergeCell ref="U50:V51"/>
    <mergeCell ref="W50:X51"/>
    <mergeCell ref="Y50:Z51"/>
    <mergeCell ref="AA50:AB51"/>
    <mergeCell ref="AC50:AD51"/>
    <mergeCell ref="AA48:AB49"/>
    <mergeCell ref="AC48:AD49"/>
    <mergeCell ref="B50:C51"/>
    <mergeCell ref="D50:E51"/>
    <mergeCell ref="F50:G51"/>
    <mergeCell ref="H50:I51"/>
    <mergeCell ref="J50:K51"/>
    <mergeCell ref="L50:M51"/>
    <mergeCell ref="N50:O51"/>
    <mergeCell ref="Q50:R51"/>
    <mergeCell ref="N48:O49"/>
    <mergeCell ref="Q48:R49"/>
    <mergeCell ref="S48:T49"/>
    <mergeCell ref="U48:V49"/>
    <mergeCell ref="W48:X49"/>
    <mergeCell ref="Y48:Z49"/>
    <mergeCell ref="B48:C49"/>
    <mergeCell ref="D48:E49"/>
    <mergeCell ref="Y58:Z58"/>
    <mergeCell ref="AA58:AB58"/>
    <mergeCell ref="AC58:AD58"/>
    <mergeCell ref="B60:C61"/>
    <mergeCell ref="D60:E61"/>
    <mergeCell ref="F60:G61"/>
    <mergeCell ref="H60:I61"/>
    <mergeCell ref="J60:K61"/>
    <mergeCell ref="L60:M61"/>
    <mergeCell ref="N60:O61"/>
    <mergeCell ref="L58:M58"/>
    <mergeCell ref="N58:O58"/>
    <mergeCell ref="Q58:R58"/>
    <mergeCell ref="S58:T58"/>
    <mergeCell ref="U58:V58"/>
    <mergeCell ref="W58:X58"/>
    <mergeCell ref="S55:T56"/>
    <mergeCell ref="U55:V56"/>
    <mergeCell ref="W55:X56"/>
    <mergeCell ref="Y55:AD56"/>
    <mergeCell ref="B58:C58"/>
    <mergeCell ref="D58:E58"/>
    <mergeCell ref="F58:G58"/>
    <mergeCell ref="H58:I58"/>
    <mergeCell ref="J58:K58"/>
    <mergeCell ref="B55:C56"/>
    <mergeCell ref="D55:E56"/>
    <mergeCell ref="F55:G56"/>
    <mergeCell ref="H55:I56"/>
    <mergeCell ref="J55:O56"/>
    <mergeCell ref="Q55:R56"/>
    <mergeCell ref="U62:V63"/>
    <mergeCell ref="W62:X63"/>
    <mergeCell ref="Y62:Z63"/>
    <mergeCell ref="AA62:AB63"/>
    <mergeCell ref="AC62:AD63"/>
    <mergeCell ref="B64:C65"/>
    <mergeCell ref="D64:E65"/>
    <mergeCell ref="F64:G65"/>
    <mergeCell ref="H64:I65"/>
    <mergeCell ref="J64:K65"/>
    <mergeCell ref="AC60:AD61"/>
    <mergeCell ref="B62:C63"/>
    <mergeCell ref="D62:E63"/>
    <mergeCell ref="F62:G63"/>
    <mergeCell ref="H62:I63"/>
    <mergeCell ref="J62:K63"/>
    <mergeCell ref="L62:M63"/>
    <mergeCell ref="N62:O63"/>
    <mergeCell ref="Q62:R63"/>
    <mergeCell ref="S62:T63"/>
    <mergeCell ref="Q60:R61"/>
    <mergeCell ref="S60:T61"/>
    <mergeCell ref="U60:V61"/>
    <mergeCell ref="W60:X61"/>
    <mergeCell ref="Y60:Z61"/>
    <mergeCell ref="AA60:AB61"/>
    <mergeCell ref="AC66:AD67"/>
    <mergeCell ref="B68:C69"/>
    <mergeCell ref="D68:E69"/>
    <mergeCell ref="F68:G69"/>
    <mergeCell ref="H68:I69"/>
    <mergeCell ref="J68:K69"/>
    <mergeCell ref="L68:M69"/>
    <mergeCell ref="N68:O69"/>
    <mergeCell ref="Q68:R69"/>
    <mergeCell ref="S68:T69"/>
    <mergeCell ref="Q66:R67"/>
    <mergeCell ref="S66:T67"/>
    <mergeCell ref="U66:V67"/>
    <mergeCell ref="W66:X67"/>
    <mergeCell ref="Y66:Z67"/>
    <mergeCell ref="AA66:AB67"/>
    <mergeCell ref="Y64:Z65"/>
    <mergeCell ref="AA64:AB65"/>
    <mergeCell ref="AC64:AD65"/>
    <mergeCell ref="B66:C67"/>
    <mergeCell ref="D66:E67"/>
    <mergeCell ref="F66:G67"/>
    <mergeCell ref="H66:I67"/>
    <mergeCell ref="J66:K67"/>
    <mergeCell ref="L66:M67"/>
    <mergeCell ref="N66:O67"/>
    <mergeCell ref="L64:M65"/>
    <mergeCell ref="N64:O65"/>
    <mergeCell ref="Q64:R65"/>
    <mergeCell ref="S64:T65"/>
    <mergeCell ref="U64:V65"/>
    <mergeCell ref="W64:X65"/>
    <mergeCell ref="S70:T71"/>
    <mergeCell ref="U70:X71"/>
    <mergeCell ref="Y70:AD71"/>
    <mergeCell ref="B73:C74"/>
    <mergeCell ref="D73:E74"/>
    <mergeCell ref="F73:G74"/>
    <mergeCell ref="H73:I74"/>
    <mergeCell ref="J73:O74"/>
    <mergeCell ref="Q73:R74"/>
    <mergeCell ref="U68:V69"/>
    <mergeCell ref="W68:X69"/>
    <mergeCell ref="Y68:Z69"/>
    <mergeCell ref="AA68:AB69"/>
    <mergeCell ref="AC68:AD69"/>
    <mergeCell ref="B70:C71"/>
    <mergeCell ref="D70:E71"/>
    <mergeCell ref="F70:I71"/>
    <mergeCell ref="J70:O71"/>
    <mergeCell ref="Q70:R71"/>
    <mergeCell ref="BB73:BC74"/>
    <mergeCell ref="BD73:BI74"/>
    <mergeCell ref="B76:C76"/>
    <mergeCell ref="D76:E76"/>
    <mergeCell ref="F76:G76"/>
    <mergeCell ref="H76:I76"/>
    <mergeCell ref="J76:K76"/>
    <mergeCell ref="L76:M76"/>
    <mergeCell ref="N76:O76"/>
    <mergeCell ref="Q76:R76"/>
    <mergeCell ref="AK73:AL74"/>
    <mergeCell ref="AM73:AN74"/>
    <mergeCell ref="AO73:AT74"/>
    <mergeCell ref="AV73:AW74"/>
    <mergeCell ref="AX73:AY74"/>
    <mergeCell ref="AZ73:BA74"/>
    <mergeCell ref="S73:T74"/>
    <mergeCell ref="U73:V74"/>
    <mergeCell ref="W73:X74"/>
    <mergeCell ref="Y73:AD74"/>
    <mergeCell ref="AG73:AH74"/>
    <mergeCell ref="AI73:AJ74"/>
    <mergeCell ref="BF76:BG76"/>
    <mergeCell ref="BH76:BI76"/>
    <mergeCell ref="F78:G79"/>
    <mergeCell ref="H78:I79"/>
    <mergeCell ref="J78:K79"/>
    <mergeCell ref="L78:M79"/>
    <mergeCell ref="N78:O79"/>
    <mergeCell ref="Q78:R79"/>
    <mergeCell ref="AS76:AT76"/>
    <mergeCell ref="AV76:AW76"/>
    <mergeCell ref="AX76:AY76"/>
    <mergeCell ref="AZ76:BA76"/>
    <mergeCell ref="BB76:BC76"/>
    <mergeCell ref="BD76:BE76"/>
    <mergeCell ref="AG76:AH76"/>
    <mergeCell ref="AI76:AJ76"/>
    <mergeCell ref="AK76:AL76"/>
    <mergeCell ref="AM76:AN76"/>
    <mergeCell ref="AO76:AP76"/>
    <mergeCell ref="AQ76:AR76"/>
    <mergeCell ref="S76:T76"/>
    <mergeCell ref="U76:V76"/>
    <mergeCell ref="W76:X76"/>
    <mergeCell ref="Y76:Z76"/>
    <mergeCell ref="AA76:AB76"/>
    <mergeCell ref="AC76:AD76"/>
    <mergeCell ref="BF78:BG79"/>
    <mergeCell ref="BH78:BI79"/>
    <mergeCell ref="B80:C81"/>
    <mergeCell ref="D80:E81"/>
    <mergeCell ref="F80:G81"/>
    <mergeCell ref="H80:I81"/>
    <mergeCell ref="J80:K81"/>
    <mergeCell ref="L80:M81"/>
    <mergeCell ref="N80:O81"/>
    <mergeCell ref="Q80:R81"/>
    <mergeCell ref="AS78:AT79"/>
    <mergeCell ref="AV78:AW79"/>
    <mergeCell ref="AX78:AY79"/>
    <mergeCell ref="AZ78:BA79"/>
    <mergeCell ref="BB78:BC79"/>
    <mergeCell ref="BD78:BE79"/>
    <mergeCell ref="AG78:AH79"/>
    <mergeCell ref="AI78:AJ79"/>
    <mergeCell ref="AK78:AL79"/>
    <mergeCell ref="AM78:AN79"/>
    <mergeCell ref="AO78:AP79"/>
    <mergeCell ref="AQ78:AR79"/>
    <mergeCell ref="S78:T79"/>
    <mergeCell ref="U78:V79"/>
    <mergeCell ref="W78:X79"/>
    <mergeCell ref="Y78:Z79"/>
    <mergeCell ref="AA78:AB79"/>
    <mergeCell ref="AC78:AD79"/>
    <mergeCell ref="BF80:BG81"/>
    <mergeCell ref="BH80:BI81"/>
    <mergeCell ref="B78:C79"/>
    <mergeCell ref="D78:E79"/>
    <mergeCell ref="F82:G83"/>
    <mergeCell ref="H82:I83"/>
    <mergeCell ref="J82:K83"/>
    <mergeCell ref="L82:M83"/>
    <mergeCell ref="N82:O83"/>
    <mergeCell ref="Q82:R83"/>
    <mergeCell ref="AS80:AT81"/>
    <mergeCell ref="AV80:AW81"/>
    <mergeCell ref="AX80:AY81"/>
    <mergeCell ref="AZ80:BA81"/>
    <mergeCell ref="BB80:BC81"/>
    <mergeCell ref="BD80:BE81"/>
    <mergeCell ref="AG80:AH81"/>
    <mergeCell ref="AI80:AJ81"/>
    <mergeCell ref="AK80:AL81"/>
    <mergeCell ref="AM80:AN81"/>
    <mergeCell ref="AO80:AP81"/>
    <mergeCell ref="AQ80:AR81"/>
    <mergeCell ref="S80:T81"/>
    <mergeCell ref="U80:V81"/>
    <mergeCell ref="W80:X81"/>
    <mergeCell ref="Y80:Z81"/>
    <mergeCell ref="AA80:AB81"/>
    <mergeCell ref="AC80:AD81"/>
    <mergeCell ref="BF82:BG83"/>
    <mergeCell ref="BH82:BI83"/>
    <mergeCell ref="B84:C85"/>
    <mergeCell ref="D84:E85"/>
    <mergeCell ref="F84:G85"/>
    <mergeCell ref="H84:I85"/>
    <mergeCell ref="J84:K85"/>
    <mergeCell ref="L84:M85"/>
    <mergeCell ref="N84:O85"/>
    <mergeCell ref="Q84:R85"/>
    <mergeCell ref="AS82:AT83"/>
    <mergeCell ref="AV82:AW83"/>
    <mergeCell ref="AX82:AY83"/>
    <mergeCell ref="AZ82:BA83"/>
    <mergeCell ref="BB82:BC83"/>
    <mergeCell ref="BD82:BE83"/>
    <mergeCell ref="AG82:AH83"/>
    <mergeCell ref="AI82:AJ83"/>
    <mergeCell ref="AK82:AL83"/>
    <mergeCell ref="AM82:AN83"/>
    <mergeCell ref="AO82:AP83"/>
    <mergeCell ref="AQ82:AR83"/>
    <mergeCell ref="S82:T83"/>
    <mergeCell ref="U82:V83"/>
    <mergeCell ref="W82:X83"/>
    <mergeCell ref="Y82:Z83"/>
    <mergeCell ref="AA82:AB83"/>
    <mergeCell ref="AC82:AD83"/>
    <mergeCell ref="BF84:BG85"/>
    <mergeCell ref="BH84:BI85"/>
    <mergeCell ref="B82:C83"/>
    <mergeCell ref="D82:E83"/>
    <mergeCell ref="J86:K87"/>
    <mergeCell ref="L86:M87"/>
    <mergeCell ref="N86:O87"/>
    <mergeCell ref="Q86:R87"/>
    <mergeCell ref="AS84:AT85"/>
    <mergeCell ref="AV84:AW85"/>
    <mergeCell ref="AX84:AY85"/>
    <mergeCell ref="AZ84:BA85"/>
    <mergeCell ref="BB84:BC85"/>
    <mergeCell ref="BD84:BE85"/>
    <mergeCell ref="AG84:AH85"/>
    <mergeCell ref="AI84:AJ85"/>
    <mergeCell ref="AK84:AL85"/>
    <mergeCell ref="AM84:AN85"/>
    <mergeCell ref="AO84:AP85"/>
    <mergeCell ref="AQ84:AR85"/>
    <mergeCell ref="S84:T85"/>
    <mergeCell ref="U84:V85"/>
    <mergeCell ref="W84:X85"/>
    <mergeCell ref="Y84:Z85"/>
    <mergeCell ref="AA84:AB85"/>
    <mergeCell ref="AC84:AD85"/>
    <mergeCell ref="BF86:BG87"/>
    <mergeCell ref="BH86:BI87"/>
    <mergeCell ref="B88:C89"/>
    <mergeCell ref="D88:E89"/>
    <mergeCell ref="F88:I89"/>
    <mergeCell ref="J88:O89"/>
    <mergeCell ref="Q88:R89"/>
    <mergeCell ref="S88:T89"/>
    <mergeCell ref="U88:X89"/>
    <mergeCell ref="Y88:AD89"/>
    <mergeCell ref="AS86:AT87"/>
    <mergeCell ref="AV86:AW87"/>
    <mergeCell ref="AX86:AY87"/>
    <mergeCell ref="AZ86:BA87"/>
    <mergeCell ref="BB86:BC87"/>
    <mergeCell ref="BD86:BE87"/>
    <mergeCell ref="AG86:AH87"/>
    <mergeCell ref="AI86:AJ87"/>
    <mergeCell ref="AK86:AL87"/>
    <mergeCell ref="AM86:AN87"/>
    <mergeCell ref="AO86:AP87"/>
    <mergeCell ref="AQ86:AR87"/>
    <mergeCell ref="S86:T87"/>
    <mergeCell ref="U86:V87"/>
    <mergeCell ref="W86:X87"/>
    <mergeCell ref="Y86:Z87"/>
    <mergeCell ref="AA86:AB87"/>
    <mergeCell ref="AC86:AD87"/>
    <mergeCell ref="B86:C87"/>
    <mergeCell ref="D86:E87"/>
    <mergeCell ref="F86:G87"/>
    <mergeCell ref="H86:I87"/>
    <mergeCell ref="J94:K94"/>
    <mergeCell ref="L94:M94"/>
    <mergeCell ref="AO91:AT92"/>
    <mergeCell ref="AV91:AW92"/>
    <mergeCell ref="AX91:AY92"/>
    <mergeCell ref="AZ91:BA92"/>
    <mergeCell ref="BB91:BC92"/>
    <mergeCell ref="BD91:BI92"/>
    <mergeCell ref="W91:X92"/>
    <mergeCell ref="Y91:AD92"/>
    <mergeCell ref="AG91:AH92"/>
    <mergeCell ref="AI91:AJ92"/>
    <mergeCell ref="AK91:AL92"/>
    <mergeCell ref="AM91:AN92"/>
    <mergeCell ref="AZ88:BC89"/>
    <mergeCell ref="BD88:BI89"/>
    <mergeCell ref="B91:C92"/>
    <mergeCell ref="D91:E92"/>
    <mergeCell ref="F91:G92"/>
    <mergeCell ref="H91:I92"/>
    <mergeCell ref="J91:O92"/>
    <mergeCell ref="Q91:R92"/>
    <mergeCell ref="S91:T92"/>
    <mergeCell ref="U91:V92"/>
    <mergeCell ref="AG88:AH89"/>
    <mergeCell ref="AI88:AJ89"/>
    <mergeCell ref="AK88:AN89"/>
    <mergeCell ref="AO88:AT89"/>
    <mergeCell ref="AV88:AW89"/>
    <mergeCell ref="AX88:AY89"/>
    <mergeCell ref="BB94:BC94"/>
    <mergeCell ref="BD94:BE94"/>
    <mergeCell ref="BF94:BG94"/>
    <mergeCell ref="BH94:BI94"/>
    <mergeCell ref="B96:C97"/>
    <mergeCell ref="D96:E97"/>
    <mergeCell ref="F96:G97"/>
    <mergeCell ref="H96:I97"/>
    <mergeCell ref="J96:K97"/>
    <mergeCell ref="L96:M97"/>
    <mergeCell ref="AO94:AP94"/>
    <mergeCell ref="AQ94:AR94"/>
    <mergeCell ref="AS94:AT94"/>
    <mergeCell ref="AV94:AW94"/>
    <mergeCell ref="AX94:AY94"/>
    <mergeCell ref="AZ94:BA94"/>
    <mergeCell ref="AA94:AB94"/>
    <mergeCell ref="AC94:AD94"/>
    <mergeCell ref="AG94:AH94"/>
    <mergeCell ref="AI94:AJ94"/>
    <mergeCell ref="AK94:AL94"/>
    <mergeCell ref="AM94:AN94"/>
    <mergeCell ref="N94:O94"/>
    <mergeCell ref="Q94:R94"/>
    <mergeCell ref="S94:T94"/>
    <mergeCell ref="U94:V94"/>
    <mergeCell ref="W94:X94"/>
    <mergeCell ref="Y94:Z94"/>
    <mergeCell ref="B94:C94"/>
    <mergeCell ref="D94:E94"/>
    <mergeCell ref="F94:G94"/>
    <mergeCell ref="H94:I94"/>
    <mergeCell ref="BB96:BC97"/>
    <mergeCell ref="BD96:BE97"/>
    <mergeCell ref="BF96:BG97"/>
    <mergeCell ref="BH96:BI97"/>
    <mergeCell ref="B98:C99"/>
    <mergeCell ref="D98:E99"/>
    <mergeCell ref="F98:G99"/>
    <mergeCell ref="H98:I99"/>
    <mergeCell ref="J98:K99"/>
    <mergeCell ref="L98:M99"/>
    <mergeCell ref="AO96:AP97"/>
    <mergeCell ref="AQ96:AR97"/>
    <mergeCell ref="AS96:AT97"/>
    <mergeCell ref="AV96:AW97"/>
    <mergeCell ref="AX96:AY97"/>
    <mergeCell ref="AZ96:BA97"/>
    <mergeCell ref="AA96:AB97"/>
    <mergeCell ref="AC96:AD97"/>
    <mergeCell ref="AG96:AH97"/>
    <mergeCell ref="AI96:AJ97"/>
    <mergeCell ref="AK96:AL97"/>
    <mergeCell ref="AM96:AN97"/>
    <mergeCell ref="N96:O97"/>
    <mergeCell ref="Q96:R97"/>
    <mergeCell ref="S96:T97"/>
    <mergeCell ref="U96:V97"/>
    <mergeCell ref="W96:X97"/>
    <mergeCell ref="Y96:Z97"/>
    <mergeCell ref="S100:T101"/>
    <mergeCell ref="U100:V101"/>
    <mergeCell ref="W100:X101"/>
    <mergeCell ref="Y100:Z101"/>
    <mergeCell ref="BB98:BC99"/>
    <mergeCell ref="BD98:BE99"/>
    <mergeCell ref="BF98:BG99"/>
    <mergeCell ref="BH98:BI99"/>
    <mergeCell ref="B100:C101"/>
    <mergeCell ref="D100:E101"/>
    <mergeCell ref="F100:G101"/>
    <mergeCell ref="H100:I101"/>
    <mergeCell ref="J100:K101"/>
    <mergeCell ref="L100:M101"/>
    <mergeCell ref="AO98:AP99"/>
    <mergeCell ref="AQ98:AR99"/>
    <mergeCell ref="AS98:AT99"/>
    <mergeCell ref="AV98:AW99"/>
    <mergeCell ref="AX98:AY99"/>
    <mergeCell ref="AZ98:BA99"/>
    <mergeCell ref="AA98:AB99"/>
    <mergeCell ref="AC98:AD99"/>
    <mergeCell ref="AG98:AH99"/>
    <mergeCell ref="AI98:AJ99"/>
    <mergeCell ref="AK98:AL99"/>
    <mergeCell ref="AM98:AN99"/>
    <mergeCell ref="N98:O99"/>
    <mergeCell ref="Q98:R99"/>
    <mergeCell ref="S98:T99"/>
    <mergeCell ref="U98:V99"/>
    <mergeCell ref="W98:X99"/>
    <mergeCell ref="Y98:Z99"/>
    <mergeCell ref="AK102:AL103"/>
    <mergeCell ref="AM102:AN103"/>
    <mergeCell ref="N102:O103"/>
    <mergeCell ref="Q102:R103"/>
    <mergeCell ref="S102:T103"/>
    <mergeCell ref="U102:V103"/>
    <mergeCell ref="W102:X103"/>
    <mergeCell ref="Y102:Z103"/>
    <mergeCell ref="BB100:BC101"/>
    <mergeCell ref="BD100:BE101"/>
    <mergeCell ref="BF100:BG101"/>
    <mergeCell ref="BH100:BI101"/>
    <mergeCell ref="B102:C103"/>
    <mergeCell ref="D102:E103"/>
    <mergeCell ref="F102:G103"/>
    <mergeCell ref="H102:I103"/>
    <mergeCell ref="J102:K103"/>
    <mergeCell ref="L102:M103"/>
    <mergeCell ref="AO100:AP101"/>
    <mergeCell ref="AQ100:AR101"/>
    <mergeCell ref="AS100:AT101"/>
    <mergeCell ref="AV100:AW101"/>
    <mergeCell ref="AX100:AY101"/>
    <mergeCell ref="AZ100:BA101"/>
    <mergeCell ref="AA100:AB101"/>
    <mergeCell ref="AC100:AD101"/>
    <mergeCell ref="AG100:AH101"/>
    <mergeCell ref="AI100:AJ101"/>
    <mergeCell ref="AK100:AL101"/>
    <mergeCell ref="AM100:AN101"/>
    <mergeCell ref="N100:O101"/>
    <mergeCell ref="Q100:R101"/>
    <mergeCell ref="AA104:AB105"/>
    <mergeCell ref="AC104:AD105"/>
    <mergeCell ref="AG104:AH105"/>
    <mergeCell ref="AI104:AJ105"/>
    <mergeCell ref="AK104:AL105"/>
    <mergeCell ref="AM104:AN105"/>
    <mergeCell ref="N104:O105"/>
    <mergeCell ref="Q104:R105"/>
    <mergeCell ref="S104:T105"/>
    <mergeCell ref="U104:V105"/>
    <mergeCell ref="W104:X105"/>
    <mergeCell ref="Y104:Z105"/>
    <mergeCell ref="BB102:BC103"/>
    <mergeCell ref="BD102:BE103"/>
    <mergeCell ref="BF102:BG103"/>
    <mergeCell ref="BH102:BI103"/>
    <mergeCell ref="B104:C105"/>
    <mergeCell ref="D104:E105"/>
    <mergeCell ref="F104:G105"/>
    <mergeCell ref="H104:I105"/>
    <mergeCell ref="J104:K105"/>
    <mergeCell ref="L104:M105"/>
    <mergeCell ref="AO102:AP103"/>
    <mergeCell ref="AQ102:AR103"/>
    <mergeCell ref="AS102:AT103"/>
    <mergeCell ref="AV102:AW103"/>
    <mergeCell ref="AX102:AY103"/>
    <mergeCell ref="AZ102:BA103"/>
    <mergeCell ref="AA102:AB103"/>
    <mergeCell ref="AC102:AD103"/>
    <mergeCell ref="AG102:AH103"/>
    <mergeCell ref="AI102:AJ103"/>
    <mergeCell ref="AV106:AW107"/>
    <mergeCell ref="AX106:AY107"/>
    <mergeCell ref="AZ106:BC107"/>
    <mergeCell ref="BD106:BI107"/>
    <mergeCell ref="B109:C110"/>
    <mergeCell ref="D109:E110"/>
    <mergeCell ref="F109:G110"/>
    <mergeCell ref="H109:I110"/>
    <mergeCell ref="J109:O110"/>
    <mergeCell ref="Q109:R110"/>
    <mergeCell ref="U106:X107"/>
    <mergeCell ref="Y106:AD107"/>
    <mergeCell ref="AG106:AH107"/>
    <mergeCell ref="AI106:AJ107"/>
    <mergeCell ref="AK106:AN107"/>
    <mergeCell ref="AO106:AT107"/>
    <mergeCell ref="BB104:BC105"/>
    <mergeCell ref="BD104:BE105"/>
    <mergeCell ref="BF104:BG105"/>
    <mergeCell ref="BH104:BI105"/>
    <mergeCell ref="B106:C107"/>
    <mergeCell ref="D106:E107"/>
    <mergeCell ref="F106:I107"/>
    <mergeCell ref="J106:O107"/>
    <mergeCell ref="Q106:R107"/>
    <mergeCell ref="S106:T107"/>
    <mergeCell ref="AO104:AP105"/>
    <mergeCell ref="AQ104:AR105"/>
    <mergeCell ref="AS104:AT105"/>
    <mergeCell ref="AV104:AW105"/>
    <mergeCell ref="AX104:AY105"/>
    <mergeCell ref="AZ104:BA105"/>
    <mergeCell ref="BB109:BC110"/>
    <mergeCell ref="BD109:BI110"/>
    <mergeCell ref="B112:C112"/>
    <mergeCell ref="D112:E112"/>
    <mergeCell ref="F112:G112"/>
    <mergeCell ref="H112:I112"/>
    <mergeCell ref="J112:K112"/>
    <mergeCell ref="L112:M112"/>
    <mergeCell ref="N112:O112"/>
    <mergeCell ref="Q112:R112"/>
    <mergeCell ref="AK109:AL110"/>
    <mergeCell ref="AM109:AN110"/>
    <mergeCell ref="AO109:AT110"/>
    <mergeCell ref="AV109:AW110"/>
    <mergeCell ref="AX109:AY110"/>
    <mergeCell ref="AZ109:BA110"/>
    <mergeCell ref="S109:T110"/>
    <mergeCell ref="U109:V110"/>
    <mergeCell ref="W109:X110"/>
    <mergeCell ref="Y109:AD110"/>
    <mergeCell ref="AG109:AH110"/>
    <mergeCell ref="AI109:AJ110"/>
    <mergeCell ref="BF112:BG112"/>
    <mergeCell ref="BH112:BI112"/>
    <mergeCell ref="F114:G115"/>
    <mergeCell ref="H114:I115"/>
    <mergeCell ref="J114:K115"/>
    <mergeCell ref="L114:M115"/>
    <mergeCell ref="N114:O115"/>
    <mergeCell ref="Q114:R115"/>
    <mergeCell ref="AS112:AT112"/>
    <mergeCell ref="AV112:AW112"/>
    <mergeCell ref="AX112:AY112"/>
    <mergeCell ref="AZ112:BA112"/>
    <mergeCell ref="BB112:BC112"/>
    <mergeCell ref="BD112:BE112"/>
    <mergeCell ref="AG112:AH112"/>
    <mergeCell ref="AI112:AJ112"/>
    <mergeCell ref="AK112:AL112"/>
    <mergeCell ref="AM112:AN112"/>
    <mergeCell ref="AO112:AP112"/>
    <mergeCell ref="AQ112:AR112"/>
    <mergeCell ref="S112:T112"/>
    <mergeCell ref="U112:V112"/>
    <mergeCell ref="W112:X112"/>
    <mergeCell ref="Y112:Z112"/>
    <mergeCell ref="AA112:AB112"/>
    <mergeCell ref="AC112:AD112"/>
    <mergeCell ref="BF114:BG115"/>
    <mergeCell ref="BH114:BI115"/>
    <mergeCell ref="B116:C117"/>
    <mergeCell ref="D116:E117"/>
    <mergeCell ref="F116:G117"/>
    <mergeCell ref="H116:I117"/>
    <mergeCell ref="J116:K117"/>
    <mergeCell ref="L116:M117"/>
    <mergeCell ref="N116:O117"/>
    <mergeCell ref="Q116:R117"/>
    <mergeCell ref="AS114:AT115"/>
    <mergeCell ref="AV114:AW115"/>
    <mergeCell ref="AX114:AY115"/>
    <mergeCell ref="AZ114:BA115"/>
    <mergeCell ref="BB114:BC115"/>
    <mergeCell ref="BD114:BE115"/>
    <mergeCell ref="AG114:AH115"/>
    <mergeCell ref="AI114:AJ115"/>
    <mergeCell ref="AK114:AL115"/>
    <mergeCell ref="AM114:AN115"/>
    <mergeCell ref="AO114:AP115"/>
    <mergeCell ref="AQ114:AR115"/>
    <mergeCell ref="S114:T115"/>
    <mergeCell ref="U114:V115"/>
    <mergeCell ref="W114:X115"/>
    <mergeCell ref="Y114:Z115"/>
    <mergeCell ref="AA114:AB115"/>
    <mergeCell ref="AC114:AD115"/>
    <mergeCell ref="BF116:BG117"/>
    <mergeCell ref="BH116:BI117"/>
    <mergeCell ref="B114:C115"/>
    <mergeCell ref="D114:E115"/>
    <mergeCell ref="F118:G119"/>
    <mergeCell ref="H118:I119"/>
    <mergeCell ref="J118:K119"/>
    <mergeCell ref="L118:M119"/>
    <mergeCell ref="N118:O119"/>
    <mergeCell ref="Q118:R119"/>
    <mergeCell ref="AS116:AT117"/>
    <mergeCell ref="AV116:AW117"/>
    <mergeCell ref="AX116:AY117"/>
    <mergeCell ref="AZ116:BA117"/>
    <mergeCell ref="BB116:BC117"/>
    <mergeCell ref="BD116:BE117"/>
    <mergeCell ref="AG116:AH117"/>
    <mergeCell ref="AI116:AJ117"/>
    <mergeCell ref="AK116:AL117"/>
    <mergeCell ref="AM116:AN117"/>
    <mergeCell ref="AO116:AP117"/>
    <mergeCell ref="AQ116:AR117"/>
    <mergeCell ref="S116:T117"/>
    <mergeCell ref="U116:V117"/>
    <mergeCell ref="W116:X117"/>
    <mergeCell ref="Y116:Z117"/>
    <mergeCell ref="AA116:AB117"/>
    <mergeCell ref="AC116:AD117"/>
    <mergeCell ref="BF118:BG119"/>
    <mergeCell ref="BH118:BI119"/>
    <mergeCell ref="B120:C121"/>
    <mergeCell ref="D120:E121"/>
    <mergeCell ref="F120:G121"/>
    <mergeCell ref="H120:I121"/>
    <mergeCell ref="J120:K121"/>
    <mergeCell ref="L120:M121"/>
    <mergeCell ref="N120:O121"/>
    <mergeCell ref="Q120:R121"/>
    <mergeCell ref="AS118:AT119"/>
    <mergeCell ref="AV118:AW119"/>
    <mergeCell ref="AX118:AY119"/>
    <mergeCell ref="AZ118:BA119"/>
    <mergeCell ref="BB118:BC119"/>
    <mergeCell ref="BD118:BE119"/>
    <mergeCell ref="AG118:AH119"/>
    <mergeCell ref="AI118:AJ119"/>
    <mergeCell ref="AK118:AL119"/>
    <mergeCell ref="AM118:AN119"/>
    <mergeCell ref="AO118:AP119"/>
    <mergeCell ref="AQ118:AR119"/>
    <mergeCell ref="S118:T119"/>
    <mergeCell ref="U118:V119"/>
    <mergeCell ref="W118:X119"/>
    <mergeCell ref="Y118:Z119"/>
    <mergeCell ref="AA118:AB119"/>
    <mergeCell ref="AC118:AD119"/>
    <mergeCell ref="BF120:BG121"/>
    <mergeCell ref="BH120:BI121"/>
    <mergeCell ref="B118:C119"/>
    <mergeCell ref="D118:E119"/>
    <mergeCell ref="J122:K123"/>
    <mergeCell ref="L122:M123"/>
    <mergeCell ref="N122:O123"/>
    <mergeCell ref="Q122:R123"/>
    <mergeCell ref="AS120:AT121"/>
    <mergeCell ref="AV120:AW121"/>
    <mergeCell ref="AX120:AY121"/>
    <mergeCell ref="AZ120:BA121"/>
    <mergeCell ref="BB120:BC121"/>
    <mergeCell ref="BD120:BE121"/>
    <mergeCell ref="AG120:AH121"/>
    <mergeCell ref="AI120:AJ121"/>
    <mergeCell ref="AK120:AL121"/>
    <mergeCell ref="AM120:AN121"/>
    <mergeCell ref="AO120:AP121"/>
    <mergeCell ref="AQ120:AR121"/>
    <mergeCell ref="S120:T121"/>
    <mergeCell ref="U120:V121"/>
    <mergeCell ref="W120:X121"/>
    <mergeCell ref="Y120:Z121"/>
    <mergeCell ref="AA120:AB121"/>
    <mergeCell ref="AC120:AD121"/>
    <mergeCell ref="BF122:BG123"/>
    <mergeCell ref="BH122:BI123"/>
    <mergeCell ref="B124:C125"/>
    <mergeCell ref="D124:E125"/>
    <mergeCell ref="F124:I125"/>
    <mergeCell ref="J124:O125"/>
    <mergeCell ref="Q124:R125"/>
    <mergeCell ref="S124:T125"/>
    <mergeCell ref="U124:X125"/>
    <mergeCell ref="Y124:AD125"/>
    <mergeCell ref="AS122:AT123"/>
    <mergeCell ref="AV122:AW123"/>
    <mergeCell ref="AX122:AY123"/>
    <mergeCell ref="AZ122:BA123"/>
    <mergeCell ref="BB122:BC123"/>
    <mergeCell ref="BD122:BE123"/>
    <mergeCell ref="AG122:AH123"/>
    <mergeCell ref="AI122:AJ123"/>
    <mergeCell ref="AK122:AL123"/>
    <mergeCell ref="AM122:AN123"/>
    <mergeCell ref="AO122:AP123"/>
    <mergeCell ref="AQ122:AR123"/>
    <mergeCell ref="S122:T123"/>
    <mergeCell ref="U122:V123"/>
    <mergeCell ref="W122:X123"/>
    <mergeCell ref="Y122:Z123"/>
    <mergeCell ref="AA122:AB123"/>
    <mergeCell ref="AC122:AD123"/>
    <mergeCell ref="B122:C123"/>
    <mergeCell ref="D122:E123"/>
    <mergeCell ref="F122:G123"/>
    <mergeCell ref="H122:I123"/>
    <mergeCell ref="J130:K130"/>
    <mergeCell ref="L130:M130"/>
    <mergeCell ref="AO127:AT128"/>
    <mergeCell ref="AV127:AW128"/>
    <mergeCell ref="AX127:AY128"/>
    <mergeCell ref="AZ127:BA128"/>
    <mergeCell ref="BB127:BC128"/>
    <mergeCell ref="BD127:BI128"/>
    <mergeCell ref="W127:X128"/>
    <mergeCell ref="Y127:AD128"/>
    <mergeCell ref="AG127:AH128"/>
    <mergeCell ref="AI127:AJ128"/>
    <mergeCell ref="AK127:AL128"/>
    <mergeCell ref="AM127:AN128"/>
    <mergeCell ref="AZ124:BC125"/>
    <mergeCell ref="BD124:BI125"/>
    <mergeCell ref="B127:C128"/>
    <mergeCell ref="D127:E128"/>
    <mergeCell ref="F127:G128"/>
    <mergeCell ref="H127:I128"/>
    <mergeCell ref="J127:O128"/>
    <mergeCell ref="Q127:R128"/>
    <mergeCell ref="S127:T128"/>
    <mergeCell ref="U127:V128"/>
    <mergeCell ref="AG124:AH125"/>
    <mergeCell ref="AI124:AJ125"/>
    <mergeCell ref="AK124:AN125"/>
    <mergeCell ref="AO124:AT125"/>
    <mergeCell ref="AV124:AW125"/>
    <mergeCell ref="AX124:AY125"/>
    <mergeCell ref="BB130:BC130"/>
    <mergeCell ref="BD130:BE130"/>
    <mergeCell ref="BF130:BG130"/>
    <mergeCell ref="BH130:BI130"/>
    <mergeCell ref="B131:C132"/>
    <mergeCell ref="D131:E132"/>
    <mergeCell ref="F131:G132"/>
    <mergeCell ref="H131:I132"/>
    <mergeCell ref="J131:K132"/>
    <mergeCell ref="L131:M132"/>
    <mergeCell ref="AO130:AP130"/>
    <mergeCell ref="AQ130:AR130"/>
    <mergeCell ref="AS130:AT130"/>
    <mergeCell ref="AV130:AW130"/>
    <mergeCell ref="AX130:AY130"/>
    <mergeCell ref="AZ130:BA130"/>
    <mergeCell ref="AA130:AB130"/>
    <mergeCell ref="AC130:AD130"/>
    <mergeCell ref="AG130:AH130"/>
    <mergeCell ref="AI130:AJ130"/>
    <mergeCell ref="AK130:AL130"/>
    <mergeCell ref="AM130:AN130"/>
    <mergeCell ref="N130:O130"/>
    <mergeCell ref="Q130:R130"/>
    <mergeCell ref="S130:T130"/>
    <mergeCell ref="U130:V130"/>
    <mergeCell ref="W130:X130"/>
    <mergeCell ref="Y130:Z130"/>
    <mergeCell ref="B130:C130"/>
    <mergeCell ref="D130:E130"/>
    <mergeCell ref="F130:G130"/>
    <mergeCell ref="H130:I130"/>
    <mergeCell ref="BB131:BC132"/>
    <mergeCell ref="BD131:BE132"/>
    <mergeCell ref="BF131:BG132"/>
    <mergeCell ref="BH131:BI132"/>
    <mergeCell ref="B133:C134"/>
    <mergeCell ref="D133:E134"/>
    <mergeCell ref="F133:G134"/>
    <mergeCell ref="H133:I134"/>
    <mergeCell ref="J133:K134"/>
    <mergeCell ref="L133:M134"/>
    <mergeCell ref="AO131:AP132"/>
    <mergeCell ref="AQ131:AR132"/>
    <mergeCell ref="AS131:AT132"/>
    <mergeCell ref="AV131:AW132"/>
    <mergeCell ref="AX131:AY132"/>
    <mergeCell ref="AZ131:BA132"/>
    <mergeCell ref="AA131:AB132"/>
    <mergeCell ref="AC131:AD132"/>
    <mergeCell ref="AG131:AH132"/>
    <mergeCell ref="AI131:AJ132"/>
    <mergeCell ref="AK131:AL132"/>
    <mergeCell ref="AM131:AN132"/>
    <mergeCell ref="N131:O132"/>
    <mergeCell ref="Q131:R132"/>
    <mergeCell ref="S131:T132"/>
    <mergeCell ref="U131:V132"/>
    <mergeCell ref="W131:X132"/>
    <mergeCell ref="Y131:Z132"/>
    <mergeCell ref="BB133:BC134"/>
    <mergeCell ref="BD133:BE134"/>
    <mergeCell ref="BF133:BG134"/>
    <mergeCell ref="BH133:BI134"/>
    <mergeCell ref="F135:G136"/>
    <mergeCell ref="H135:I136"/>
    <mergeCell ref="J135:K136"/>
    <mergeCell ref="L135:M136"/>
    <mergeCell ref="AO133:AP134"/>
    <mergeCell ref="AQ133:AR134"/>
    <mergeCell ref="AS133:AT134"/>
    <mergeCell ref="AV133:AW134"/>
    <mergeCell ref="AX133:AY134"/>
    <mergeCell ref="AZ133:BA134"/>
    <mergeCell ref="AA133:AB134"/>
    <mergeCell ref="AC133:AD134"/>
    <mergeCell ref="AG133:AH134"/>
    <mergeCell ref="AI133:AJ134"/>
    <mergeCell ref="AK133:AL134"/>
    <mergeCell ref="AM133:AN134"/>
    <mergeCell ref="N133:O134"/>
    <mergeCell ref="Q133:R134"/>
    <mergeCell ref="S133:T134"/>
    <mergeCell ref="U133:V134"/>
    <mergeCell ref="W133:X134"/>
    <mergeCell ref="Y133:Z134"/>
    <mergeCell ref="W137:X138"/>
    <mergeCell ref="Y137:Z138"/>
    <mergeCell ref="BB135:BC136"/>
    <mergeCell ref="BD135:BE136"/>
    <mergeCell ref="BF135:BG136"/>
    <mergeCell ref="BH135:BI136"/>
    <mergeCell ref="B137:C138"/>
    <mergeCell ref="D137:E138"/>
    <mergeCell ref="F137:G138"/>
    <mergeCell ref="H137:I138"/>
    <mergeCell ref="J137:K138"/>
    <mergeCell ref="L137:M138"/>
    <mergeCell ref="AO135:AP136"/>
    <mergeCell ref="AQ135:AR136"/>
    <mergeCell ref="AS135:AT136"/>
    <mergeCell ref="AV135:AW136"/>
    <mergeCell ref="AX135:AY136"/>
    <mergeCell ref="AZ135:BA136"/>
    <mergeCell ref="AA135:AB136"/>
    <mergeCell ref="AC135:AD136"/>
    <mergeCell ref="AG135:AH136"/>
    <mergeCell ref="AI135:AJ136"/>
    <mergeCell ref="AK135:AL136"/>
    <mergeCell ref="AM135:AN136"/>
    <mergeCell ref="N135:O136"/>
    <mergeCell ref="Q135:R136"/>
    <mergeCell ref="S135:T136"/>
    <mergeCell ref="U135:V136"/>
    <mergeCell ref="W135:X136"/>
    <mergeCell ref="Y135:Z136"/>
    <mergeCell ref="B135:C136"/>
    <mergeCell ref="D135:E136"/>
    <mergeCell ref="N139:O140"/>
    <mergeCell ref="Q139:R140"/>
    <mergeCell ref="S139:T140"/>
    <mergeCell ref="U139:V140"/>
    <mergeCell ref="W139:X140"/>
    <mergeCell ref="Y139:Z140"/>
    <mergeCell ref="BB137:BC138"/>
    <mergeCell ref="BD137:BE138"/>
    <mergeCell ref="BF137:BG138"/>
    <mergeCell ref="BH137:BI138"/>
    <mergeCell ref="B139:C140"/>
    <mergeCell ref="D139:E140"/>
    <mergeCell ref="F139:G140"/>
    <mergeCell ref="H139:I140"/>
    <mergeCell ref="J139:K140"/>
    <mergeCell ref="L139:M140"/>
    <mergeCell ref="AO137:AP138"/>
    <mergeCell ref="AQ137:AR138"/>
    <mergeCell ref="AS137:AT138"/>
    <mergeCell ref="AV137:AW138"/>
    <mergeCell ref="AX137:AY138"/>
    <mergeCell ref="AZ137:BA138"/>
    <mergeCell ref="AA137:AB138"/>
    <mergeCell ref="AC137:AD138"/>
    <mergeCell ref="AG137:AH138"/>
    <mergeCell ref="AI137:AJ138"/>
    <mergeCell ref="AK137:AL138"/>
    <mergeCell ref="AM137:AN138"/>
    <mergeCell ref="N137:O138"/>
    <mergeCell ref="Q137:R138"/>
    <mergeCell ref="S137:T138"/>
    <mergeCell ref="U137:V138"/>
    <mergeCell ref="AV141:AW142"/>
    <mergeCell ref="AX141:AY142"/>
    <mergeCell ref="AZ141:BC142"/>
    <mergeCell ref="BD141:BI142"/>
    <mergeCell ref="U141:X142"/>
    <mergeCell ref="Y141:AD142"/>
    <mergeCell ref="AG141:AH142"/>
    <mergeCell ref="AI141:AJ142"/>
    <mergeCell ref="AK141:AN142"/>
    <mergeCell ref="AO141:AT142"/>
    <mergeCell ref="BB139:BC140"/>
    <mergeCell ref="BD139:BE140"/>
    <mergeCell ref="BF139:BG140"/>
    <mergeCell ref="BH139:BI140"/>
    <mergeCell ref="B141:C142"/>
    <mergeCell ref="D141:E142"/>
    <mergeCell ref="F141:I142"/>
    <mergeCell ref="J141:O142"/>
    <mergeCell ref="Q141:R142"/>
    <mergeCell ref="S141:T142"/>
    <mergeCell ref="AO139:AP140"/>
    <mergeCell ref="AQ139:AR140"/>
    <mergeCell ref="AS139:AT140"/>
    <mergeCell ref="AV139:AW140"/>
    <mergeCell ref="AX139:AY140"/>
    <mergeCell ref="AZ139:BA140"/>
    <mergeCell ref="AA139:AB140"/>
    <mergeCell ref="AC139:AD140"/>
    <mergeCell ref="AG139:AH140"/>
    <mergeCell ref="AI139:AJ140"/>
    <mergeCell ref="AK139:AL140"/>
    <mergeCell ref="AM139:AN140"/>
  </mergeCells>
  <phoneticPr fontId="2"/>
  <conditionalFormatting sqref="S108 D108">
    <cfRule type="expression" dxfId="19207" priority="1630" stopIfTrue="1">
      <formula>OR(AND(WEEKDAY(D108)=1,MONTH(D108)&lt;&gt;MONTH(B94)),AND(OR(D108=祝色),MONTH(D108)&lt;&gt;MONTH(B94)))</formula>
    </cfRule>
    <cfRule type="expression" dxfId="19206" priority="1631" stopIfTrue="1">
      <formula>MONTH(D108)&lt;&gt;MONTH(B94)</formula>
    </cfRule>
    <cfRule type="expression" dxfId="19205" priority="1632" stopIfTrue="1">
      <formula>OR(D108=祝色)</formula>
    </cfRule>
  </conditionalFormatting>
  <conditionalFormatting sqref="F108 U108">
    <cfRule type="expression" dxfId="19204" priority="1633" stopIfTrue="1">
      <formula>OR(AND(WEEKDAY(F108)=1,MONTH(F108)&lt;&gt;MONTH(B94)),AND(OR(F108=祝色),MONTH(F108)&lt;&gt;MONTH(B94)))</formula>
    </cfRule>
    <cfRule type="expression" dxfId="19203" priority="1634" stopIfTrue="1">
      <formula>MONTH(F108)&lt;&gt;MONTH(B94)</formula>
    </cfRule>
    <cfRule type="expression" dxfId="19202" priority="1635" stopIfTrue="1">
      <formula>OR(F108=祝色)</formula>
    </cfRule>
  </conditionalFormatting>
  <conditionalFormatting sqref="H108 W108">
    <cfRule type="expression" dxfId="19201" priority="1636" stopIfTrue="1">
      <formula>OR(AND(WEEKDAY(H108)=1,MONTH(H108)&lt;&gt;MONTH(B94)),AND(OR(H108=祝色),MONTH(H108)&lt;&gt;MONTH(B94)))</formula>
    </cfRule>
    <cfRule type="expression" dxfId="19200" priority="1637" stopIfTrue="1">
      <formula>MONTH(H108)&lt;&gt;MONTH(B94)</formula>
    </cfRule>
    <cfRule type="expression" dxfId="19199" priority="1638" stopIfTrue="1">
      <formula>OR(H108=祝色)</formula>
    </cfRule>
  </conditionalFormatting>
  <conditionalFormatting sqref="J108 Y108">
    <cfRule type="expression" dxfId="19198" priority="1639" stopIfTrue="1">
      <formula>OR(AND(WEEKDAY(J108)=1,MONTH(J108)&lt;&gt;MONTH(B94)),AND(OR(J108=祝色),MONTH(J108)&lt;&gt;MONTH(B94)))</formula>
    </cfRule>
    <cfRule type="expression" dxfId="19197" priority="1640" stopIfTrue="1">
      <formula>MONTH(J108)&lt;&gt;MONTH(B94)</formula>
    </cfRule>
    <cfRule type="expression" dxfId="19196" priority="1641" stopIfTrue="1">
      <formula>OR(J108=祝色)</formula>
    </cfRule>
  </conditionalFormatting>
  <conditionalFormatting sqref="L108 AA108">
    <cfRule type="expression" dxfId="19195" priority="1642" stopIfTrue="1">
      <formula>OR(AND(WEEKDAY(L108)=1,MONTH(L108)&lt;&gt;MONTH(B94)),AND(OR(L108=祝色),MONTH(L108)&lt;&gt;MONTH(B94)))</formula>
    </cfRule>
    <cfRule type="expression" dxfId="19194" priority="1643" stopIfTrue="1">
      <formula>MONTH(L108)&lt;&gt;MONTH(B94)</formula>
    </cfRule>
    <cfRule type="expression" dxfId="19193" priority="1644" stopIfTrue="1">
      <formula>OR(L108=祝色)</formula>
    </cfRule>
  </conditionalFormatting>
  <conditionalFormatting sqref="N108 AC108">
    <cfRule type="expression" dxfId="19192" priority="1645" stopIfTrue="1">
      <formula>OR(AND(WEEKDAY(N108)=1,MONTH(N108)&lt;&gt;MONTH(B94)),AND(OR(N108=祝色),MONTH(N108)&lt;&gt;MONTH(B94)))</formula>
    </cfRule>
    <cfRule type="expression" dxfId="19191" priority="1646" stopIfTrue="1">
      <formula>MONTH(N108)&lt;&gt;MONTH(B94)</formula>
    </cfRule>
    <cfRule type="expression" dxfId="19190" priority="1647" stopIfTrue="1">
      <formula>OR(N108=祝色)</formula>
    </cfRule>
  </conditionalFormatting>
  <conditionalFormatting sqref="Q108 B108">
    <cfRule type="expression" dxfId="19189" priority="1648" stopIfTrue="1">
      <formula>OR(AND(WEEKDAY(B108)=1,MONTH(B108)&lt;&gt;MONTH(B94)),AND(OR(B108=祝色),MONTH(B108)&lt;&gt;MONTH(B94)))</formula>
    </cfRule>
    <cfRule type="expression" dxfId="19188" priority="1649" stopIfTrue="1">
      <formula>MONTH(B108)&lt;&gt;MONTH(B94)</formula>
    </cfRule>
    <cfRule type="expression" dxfId="19187" priority="1650" stopIfTrue="1">
      <formula>OR(B108=祝色)</formula>
    </cfRule>
  </conditionalFormatting>
  <conditionalFormatting sqref="S36 D36">
    <cfRule type="expression" dxfId="19186" priority="1651" stopIfTrue="1">
      <formula>OR(AND(WEEKDAY(D36)=1,MONTH(D36)&lt;&gt;MONTH(B21)),AND(OR(D36=祝色),MONTH(D36)&lt;&gt;MONTH(B21)))</formula>
    </cfRule>
    <cfRule type="expression" dxfId="19185" priority="1652" stopIfTrue="1">
      <formula>MONTH(D36)&lt;&gt;MONTH(B21)</formula>
    </cfRule>
    <cfRule type="expression" dxfId="19184" priority="1653" stopIfTrue="1">
      <formula>OR(D36=祝色)</formula>
    </cfRule>
  </conditionalFormatting>
  <conditionalFormatting sqref="B36">
    <cfRule type="expression" dxfId="19183" priority="1654" stopIfTrue="1">
      <formula>OR(AND(WEEKDAY(B36)=1,MONTH(B36)&lt;&gt;MONTH(B21)),AND(OR(B36=祝色),MONTH(B36)&lt;&gt;MONTH(B21)))</formula>
    </cfRule>
    <cfRule type="expression" dxfId="19182" priority="1655" stopIfTrue="1">
      <formula>MONTH(B36)&lt;&gt;MONTH(B21)</formula>
    </cfRule>
    <cfRule type="expression" dxfId="19181" priority="1656" stopIfTrue="1">
      <formula>OR(B36=祝色)</formula>
    </cfRule>
  </conditionalFormatting>
  <conditionalFormatting sqref="U36 F36">
    <cfRule type="expression" dxfId="19180" priority="1657" stopIfTrue="1">
      <formula>OR(AND(WEEKDAY(F36)=1,MONTH(F36)&lt;&gt;MONTH(B21)),AND(OR(F36=祝色),MONTH(F36)&lt;&gt;MONTH(B21)))</formula>
    </cfRule>
    <cfRule type="expression" dxfId="19179" priority="1658" stopIfTrue="1">
      <formula>MONTH(F36)&lt;&gt;MONTH(B21)</formula>
    </cfRule>
    <cfRule type="expression" dxfId="19178" priority="1659" stopIfTrue="1">
      <formula>OR(F36=祝色)</formula>
    </cfRule>
  </conditionalFormatting>
  <conditionalFormatting sqref="H36 W36">
    <cfRule type="expression" dxfId="19177" priority="1660" stopIfTrue="1">
      <formula>OR(AND(WEEKDAY(H36)=1,MONTH(H36)&lt;&gt;MONTH(B21)),AND(OR(H36=祝色),MONTH(H36)&lt;&gt;MONTH(B21)))</formula>
    </cfRule>
    <cfRule type="expression" dxfId="19176" priority="1661" stopIfTrue="1">
      <formula>MONTH(H36)&lt;&gt;MONTH(B21)</formula>
    </cfRule>
    <cfRule type="expression" dxfId="19175" priority="1662" stopIfTrue="1">
      <formula>OR(H36=祝色)</formula>
    </cfRule>
  </conditionalFormatting>
  <conditionalFormatting sqref="J36 Y36">
    <cfRule type="expression" dxfId="19174" priority="1663" stopIfTrue="1">
      <formula>OR(AND(WEEKDAY(J36)=1,MONTH(J36)&lt;&gt;MONTH(B21)),AND(OR(J36=祝色),MONTH(J36)&lt;&gt;MONTH(B21)))</formula>
    </cfRule>
    <cfRule type="expression" dxfId="19173" priority="1664" stopIfTrue="1">
      <formula>MONTH(J36)&lt;&gt;MONTH(B21)</formula>
    </cfRule>
    <cfRule type="expression" dxfId="19172" priority="1665" stopIfTrue="1">
      <formula>OR(J36=祝色)</formula>
    </cfRule>
  </conditionalFormatting>
  <conditionalFormatting sqref="L36 AA36">
    <cfRule type="expression" dxfId="19171" priority="1666" stopIfTrue="1">
      <formula>OR(AND(WEEKDAY(L36)=1,MONTH(L36)&lt;&gt;MONTH(B21)),AND(OR(L36=祝色),MONTH(L36)&lt;&gt;MONTH(B21)))</formula>
    </cfRule>
    <cfRule type="expression" dxfId="19170" priority="1667" stopIfTrue="1">
      <formula>MONTH(L36)&lt;&gt;MONTH(B21)</formula>
    </cfRule>
    <cfRule type="expression" dxfId="19169" priority="1668" stopIfTrue="1">
      <formula>OR(L36=祝色)</formula>
    </cfRule>
  </conditionalFormatting>
  <conditionalFormatting sqref="N36 AC36">
    <cfRule type="expression" dxfId="19168" priority="1669" stopIfTrue="1">
      <formula>OR(AND(WEEKDAY(N36)=1,MONTH(N36)&lt;&gt;MONTH(B21)),AND(OR(N36=祝色),MONTH(N36)&lt;&gt;MONTH(B21)))</formula>
    </cfRule>
    <cfRule type="expression" dxfId="19167" priority="1670" stopIfTrue="1">
      <formula>MONTH(N36)&lt;&gt;MONTH(B21)</formula>
    </cfRule>
    <cfRule type="expression" dxfId="19166" priority="1671" stopIfTrue="1">
      <formula>OR(N36=祝色)</formula>
    </cfRule>
  </conditionalFormatting>
  <conditionalFormatting sqref="N6:O7">
    <cfRule type="expression" dxfId="19165" priority="1602" stopIfTrue="1">
      <formula>OR(N6=祝色)</formula>
    </cfRule>
  </conditionalFormatting>
  <conditionalFormatting sqref="B6:C7">
    <cfRule type="expression" dxfId="19164" priority="1615" stopIfTrue="1">
      <formula>OR(AND(WEEKDAY(B6)=1,MONTH(B6)&lt;&gt;MONTH(B1)),AND(OR(B6=祝色),MONTH(B6)&lt;&gt;MONTH(B1)))</formula>
    </cfRule>
    <cfRule type="expression" dxfId="19163" priority="1616" stopIfTrue="1">
      <formula>MONTH(B6)&lt;&gt;MONTH(B1)</formula>
    </cfRule>
    <cfRule type="expression" dxfId="19162" priority="1617" stopIfTrue="1">
      <formula>OR(B6=祝色)</formula>
    </cfRule>
  </conditionalFormatting>
  <conditionalFormatting sqref="D6:E7">
    <cfRule type="expression" dxfId="19161" priority="1618" stopIfTrue="1">
      <formula>OR(AND(WEEKDAY(D6)=1,MONTH(D6)&lt;&gt;MONTH(B1)),AND(OR(D6=祝色),MONTH(D6)&lt;&gt;MONTH(B1)))</formula>
    </cfRule>
    <cfRule type="expression" dxfId="19160" priority="1619" stopIfTrue="1">
      <formula>MONTH(D6)&lt;&gt;MONTH(B1)</formula>
    </cfRule>
    <cfRule type="expression" dxfId="19159" priority="1620" stopIfTrue="1">
      <formula>OR(D6=祝色)</formula>
    </cfRule>
  </conditionalFormatting>
  <conditionalFormatting sqref="F6:G7">
    <cfRule type="expression" dxfId="19158" priority="1603" stopIfTrue="1">
      <formula>OR(AND(WEEKDAY(F6)=1,MONTH(F6)&lt;&gt;MONTH(B1)),AND(OR(F6=祝色),MONTH(F6)&lt;&gt;MONTH(B1)))</formula>
    </cfRule>
    <cfRule type="expression" dxfId="19157" priority="1604" stopIfTrue="1">
      <formula>MONTH(F6)&lt;&gt;MONTH(B1)</formula>
    </cfRule>
    <cfRule type="expression" dxfId="19156" priority="1605" stopIfTrue="1">
      <formula>OR(F6=祝色)</formula>
    </cfRule>
  </conditionalFormatting>
  <conditionalFormatting sqref="H6:I7">
    <cfRule type="expression" dxfId="19155" priority="1606" stopIfTrue="1">
      <formula>OR(AND(WEEKDAY(H6)=1,MONTH(H6)&lt;&gt;MONTH(B1)),AND(OR(H6=祝色),MONTH(H6)&lt;&gt;MONTH(B1)))</formula>
    </cfRule>
    <cfRule type="expression" dxfId="19154" priority="1607" stopIfTrue="1">
      <formula>MONTH(H6)&lt;&gt;MONTH(B1)</formula>
    </cfRule>
    <cfRule type="expression" dxfId="19153" priority="1608" stopIfTrue="1">
      <formula>OR(H6=祝色)</formula>
    </cfRule>
  </conditionalFormatting>
  <conditionalFormatting sqref="J6:K7">
    <cfRule type="expression" dxfId="19152" priority="1609" stopIfTrue="1">
      <formula>OR(AND(WEEKDAY(J6)=1,MONTH(J6)&lt;&gt;MONTH(B1)),AND(OR(J6=祝色),MONTH(J6)&lt;&gt;MONTH(B1)))</formula>
    </cfRule>
    <cfRule type="expression" dxfId="19151" priority="1610" stopIfTrue="1">
      <formula>MONTH(J6)&lt;&gt;MONTH(B1)</formula>
    </cfRule>
    <cfRule type="expression" dxfId="19150" priority="1611" stopIfTrue="1">
      <formula>OR(J6=祝色)</formula>
    </cfRule>
  </conditionalFormatting>
  <conditionalFormatting sqref="L6:M7">
    <cfRule type="expression" dxfId="19149" priority="1612" stopIfTrue="1">
      <formula>OR(AND(WEEKDAY(L6)=1,MONTH(L6)&lt;&gt;MONTH(B1)),AND(OR(L6=祝色),MONTH(L6)&lt;&gt;MONTH(B1)))</formula>
    </cfRule>
    <cfRule type="expression" dxfId="19148" priority="1613" stopIfTrue="1">
      <formula>MONTH(L6)&lt;&gt;MONTH(B1)</formula>
    </cfRule>
    <cfRule type="expression" dxfId="19147" priority="1614" stopIfTrue="1">
      <formula>OR(L6=祝色)</formula>
    </cfRule>
  </conditionalFormatting>
  <conditionalFormatting sqref="B8:C9">
    <cfRule type="expression" dxfId="19146" priority="1601" stopIfTrue="1">
      <formula>OR(B8=祝色)</formula>
    </cfRule>
  </conditionalFormatting>
  <conditionalFormatting sqref="D8:E9">
    <cfRule type="expression" dxfId="19145" priority="1600" stopIfTrue="1">
      <formula>OR(D8=祝色)</formula>
    </cfRule>
  </conditionalFormatting>
  <conditionalFormatting sqref="F8:G9">
    <cfRule type="expression" dxfId="19144" priority="1599" stopIfTrue="1">
      <formula>OR(F8=祝色)</formula>
    </cfRule>
  </conditionalFormatting>
  <conditionalFormatting sqref="H8:I9">
    <cfRule type="expression" dxfId="19143" priority="1598" stopIfTrue="1">
      <formula>OR(H8=祝色)</formula>
    </cfRule>
  </conditionalFormatting>
  <conditionalFormatting sqref="J8:K9">
    <cfRule type="expression" dxfId="19142" priority="1597" stopIfTrue="1">
      <formula>OR(J8=祝色)</formula>
    </cfRule>
  </conditionalFormatting>
  <conditionalFormatting sqref="L8:M9">
    <cfRule type="expression" dxfId="19141" priority="1596" stopIfTrue="1">
      <formula>OR(L8=祝色)</formula>
    </cfRule>
  </conditionalFormatting>
  <conditionalFormatting sqref="N8:O9">
    <cfRule type="expression" dxfId="19140" priority="1595" stopIfTrue="1">
      <formula>OR(N8=祝色)</formula>
    </cfRule>
  </conditionalFormatting>
  <conditionalFormatting sqref="B10:C11">
    <cfRule type="expression" dxfId="19139" priority="1594" stopIfTrue="1">
      <formula>OR(B10=祝色)</formula>
    </cfRule>
  </conditionalFormatting>
  <conditionalFormatting sqref="D10:E11">
    <cfRule type="expression" dxfId="19138" priority="1593" stopIfTrue="1">
      <formula>OR(D10=祝色)</formula>
    </cfRule>
  </conditionalFormatting>
  <conditionalFormatting sqref="F10:G11">
    <cfRule type="expression" dxfId="19137" priority="1592" stopIfTrue="1">
      <formula>OR(F10=祝色)</formula>
    </cfRule>
  </conditionalFormatting>
  <conditionalFormatting sqref="H10:I11">
    <cfRule type="expression" dxfId="19136" priority="1591" stopIfTrue="1">
      <formula>OR(H10=祝色)</formula>
    </cfRule>
  </conditionalFormatting>
  <conditionalFormatting sqref="J10:K11">
    <cfRule type="expression" dxfId="19135" priority="1590" stopIfTrue="1">
      <formula>OR(J10=祝色)</formula>
    </cfRule>
  </conditionalFormatting>
  <conditionalFormatting sqref="L10:M11">
    <cfRule type="expression" dxfId="19134" priority="1589" stopIfTrue="1">
      <formula>OR(L10=祝色)</formula>
    </cfRule>
  </conditionalFormatting>
  <conditionalFormatting sqref="N10:O11">
    <cfRule type="expression" dxfId="19133" priority="1588" stopIfTrue="1">
      <formula>OR(N10=祝色)</formula>
    </cfRule>
  </conditionalFormatting>
  <conditionalFormatting sqref="B12:C13">
    <cfRule type="expression" dxfId="19132" priority="1587" stopIfTrue="1">
      <formula>OR(B12=祝色)</formula>
    </cfRule>
  </conditionalFormatting>
  <conditionalFormatting sqref="D12:E13">
    <cfRule type="expression" dxfId="19131" priority="1586" stopIfTrue="1">
      <formula>OR(D12=祝色)</formula>
    </cfRule>
  </conditionalFormatting>
  <conditionalFormatting sqref="F12:G13">
    <cfRule type="expression" dxfId="19130" priority="1585" stopIfTrue="1">
      <formula>OR(F12=祝色)</formula>
    </cfRule>
  </conditionalFormatting>
  <conditionalFormatting sqref="H12:I13">
    <cfRule type="expression" dxfId="19129" priority="1584" stopIfTrue="1">
      <formula>OR(H12=祝色)</formula>
    </cfRule>
  </conditionalFormatting>
  <conditionalFormatting sqref="J12:K13">
    <cfRule type="expression" dxfId="19128" priority="1583" stopIfTrue="1">
      <formula>OR(J12=祝色)</formula>
    </cfRule>
  </conditionalFormatting>
  <conditionalFormatting sqref="L12:M13">
    <cfRule type="expression" dxfId="19127" priority="1582" stopIfTrue="1">
      <formula>OR(L12=祝色)</formula>
    </cfRule>
  </conditionalFormatting>
  <conditionalFormatting sqref="N12:O13">
    <cfRule type="expression" dxfId="19126" priority="1581" stopIfTrue="1">
      <formula>OR(N12=祝色)</formula>
    </cfRule>
  </conditionalFormatting>
  <conditionalFormatting sqref="B14:C15">
    <cfRule type="expression" dxfId="19125" priority="1627" stopIfTrue="1">
      <formula>OR(AND(WEEKDAY(B14)=1,MONTH(B14)&lt;&gt;MONTH(B1)),AND(OR(B14=祝色),MONTH(B14)&lt;&gt;MONTH(B1)))</formula>
    </cfRule>
    <cfRule type="expression" dxfId="19124" priority="1628" stopIfTrue="1">
      <formula>MONTH(B14)&lt;&gt;MONTH(B1)</formula>
    </cfRule>
    <cfRule type="expression" dxfId="19123" priority="1629" stopIfTrue="1">
      <formula>OR(B14=祝色)</formula>
    </cfRule>
  </conditionalFormatting>
  <conditionalFormatting sqref="D14:E15">
    <cfRule type="expression" dxfId="19122" priority="1621" stopIfTrue="1">
      <formula>OR(AND(WEEKDAY(D14)=1,MONTH(D14)&lt;&gt;MONTH(B1)),AND(OR(D14=祝色),MONTH(D14)&lt;&gt;MONTH(B1)))</formula>
    </cfRule>
    <cfRule type="expression" dxfId="19121" priority="1622" stopIfTrue="1">
      <formula>MONTH(D14)&lt;&gt;MONTH(B1)</formula>
    </cfRule>
    <cfRule type="expression" dxfId="19120" priority="1623" stopIfTrue="1">
      <formula>OR(D14=祝色)</formula>
    </cfRule>
  </conditionalFormatting>
  <conditionalFormatting sqref="F14:G15">
    <cfRule type="expression" dxfId="19119" priority="1624" stopIfTrue="1">
      <formula>OR(AND(WEEKDAY(F14)=1,MONTH(F14)&lt;&gt;MONTH(B1)),AND(OR(F14=祝色),MONTH(F14)&lt;&gt;MONTH(B1)))</formula>
    </cfRule>
    <cfRule type="expression" dxfId="19118" priority="1625" stopIfTrue="1">
      <formula>MONTH(F14)&lt;&gt;MONTH(B1)</formula>
    </cfRule>
    <cfRule type="expression" dxfId="19117" priority="1626" stopIfTrue="1">
      <formula>OR(F14=祝色)</formula>
    </cfRule>
  </conditionalFormatting>
  <conditionalFormatting sqref="H14:I15">
    <cfRule type="expression" dxfId="19116" priority="1578" stopIfTrue="1">
      <formula>OR(AND(WEEKDAY(H14)=1,MONTH(H14)&lt;&gt;MONTH(B1)),AND(OR(H14=祝色),MONTH(H14)&lt;&gt;MONTH(B1)))</formula>
    </cfRule>
    <cfRule type="expression" dxfId="19115" priority="1579" stopIfTrue="1">
      <formula>MONTH(H14)&lt;&gt;MONTH(B1)</formula>
    </cfRule>
    <cfRule type="expression" dxfId="19114" priority="1580" stopIfTrue="1">
      <formula>OR(H14=祝色)</formula>
    </cfRule>
  </conditionalFormatting>
  <conditionalFormatting sqref="J14:K15">
    <cfRule type="expression" dxfId="19113" priority="1575" stopIfTrue="1">
      <formula>OR(AND(WEEKDAY(J14)=1,MONTH(J14)&lt;&gt;MONTH(B1)),AND(OR(J14=祝色),MONTH(J14)&lt;&gt;MONTH(B1)))</formula>
    </cfRule>
    <cfRule type="expression" dxfId="19112" priority="1576" stopIfTrue="1">
      <formula>MONTH(J14)&lt;&gt;MONTH(B1)</formula>
    </cfRule>
    <cfRule type="expression" dxfId="19111" priority="1577" stopIfTrue="1">
      <formula>OR(J14=祝色)</formula>
    </cfRule>
  </conditionalFormatting>
  <conditionalFormatting sqref="L14:M15">
    <cfRule type="expression" dxfId="19110" priority="1572" stopIfTrue="1">
      <formula>OR(AND(WEEKDAY(L14)=1,MONTH(L14)&lt;&gt;MONTH(B1)),AND(OR(L14=祝色),MONTH(L14)&lt;&gt;MONTH(B1)))</formula>
    </cfRule>
    <cfRule type="expression" dxfId="19109" priority="1573" stopIfTrue="1">
      <formula>MONTH(L14)&lt;&gt;MONTH(B1)</formula>
    </cfRule>
    <cfRule type="expression" dxfId="19108" priority="1574" stopIfTrue="1">
      <formula>OR(L14=祝色)</formula>
    </cfRule>
  </conditionalFormatting>
  <conditionalFormatting sqref="N14:O15">
    <cfRule type="expression" dxfId="19107" priority="1569" stopIfTrue="1">
      <formula>OR(AND(WEEKDAY(N14)=1,MONTH(N14)&lt;&gt;MONTH(B1)),AND(OR(N14=祝色),MONTH(N14)&lt;&gt;MONTH(B1)))</formula>
    </cfRule>
    <cfRule type="expression" dxfId="19106" priority="1570" stopIfTrue="1">
      <formula>MONTH(N14)&lt;&gt;MONTH(B1)</formula>
    </cfRule>
    <cfRule type="expression" dxfId="19105" priority="1571" stopIfTrue="1">
      <formula>OR(N14=祝色)</formula>
    </cfRule>
  </conditionalFormatting>
  <conditionalFormatting sqref="B16:C17">
    <cfRule type="expression" dxfId="19104" priority="1566" stopIfTrue="1">
      <formula>OR(AND(WEEKDAY(B16)=1,MONTH(B16)&lt;&gt;MONTH(B1)),AND(OR(B16=祝色),MONTH(B16)&lt;&gt;MONTH(B1)))</formula>
    </cfRule>
    <cfRule type="expression" dxfId="19103" priority="1567" stopIfTrue="1">
      <formula>MONTH(B16)&lt;&gt;MONTH(B1)</formula>
    </cfRule>
    <cfRule type="expression" dxfId="19102" priority="1568" stopIfTrue="1">
      <formula>OR(B16=祝色)</formula>
    </cfRule>
  </conditionalFormatting>
  <conditionalFormatting sqref="D16:E17">
    <cfRule type="expression" dxfId="19101" priority="1563" stopIfTrue="1">
      <formula>OR(AND(WEEKDAY(D16)=1,MONTH(D16)&lt;&gt;MONTH(B1)),AND(OR(D16=祝色),MONTH(D16)&lt;&gt;MONTH(B1)))</formula>
    </cfRule>
    <cfRule type="expression" dxfId="19100" priority="1564" stopIfTrue="1">
      <formula>MONTH(D16)&lt;&gt;MONTH(B1)</formula>
    </cfRule>
    <cfRule type="expression" dxfId="19099" priority="1565" stopIfTrue="1">
      <formula>OR(D16=祝色)</formula>
    </cfRule>
  </conditionalFormatting>
  <conditionalFormatting sqref="AC6:AD7">
    <cfRule type="expression" dxfId="19098" priority="1535" stopIfTrue="1">
      <formula>OR(AC6=祝色)</formula>
    </cfRule>
  </conditionalFormatting>
  <conditionalFormatting sqref="Q6:R7">
    <cfRule type="expression" dxfId="19097" priority="1548" stopIfTrue="1">
      <formula>OR(AND(WEEKDAY(Q6)=1,MONTH(Q6)&lt;&gt;MONTH(Q1)),AND(OR(Q6=祝色),MONTH(Q6)&lt;&gt;MONTH(Q1)))</formula>
    </cfRule>
    <cfRule type="expression" dxfId="19096" priority="1549" stopIfTrue="1">
      <formula>MONTH(Q6)&lt;&gt;MONTH(Q1)</formula>
    </cfRule>
    <cfRule type="expression" dxfId="19095" priority="1550" stopIfTrue="1">
      <formula>OR(Q6=祝色)</formula>
    </cfRule>
  </conditionalFormatting>
  <conditionalFormatting sqref="S6:T7">
    <cfRule type="expression" dxfId="19094" priority="1551" stopIfTrue="1">
      <formula>OR(AND(WEEKDAY(S6)=1,MONTH(S6)&lt;&gt;MONTH(Q1)),AND(OR(S6=祝色),MONTH(S6)&lt;&gt;MONTH(Q1)))</formula>
    </cfRule>
    <cfRule type="expression" dxfId="19093" priority="1552" stopIfTrue="1">
      <formula>MONTH(S6)&lt;&gt;MONTH(Q1)</formula>
    </cfRule>
    <cfRule type="expression" dxfId="19092" priority="1553" stopIfTrue="1">
      <formula>OR(S6=祝色)</formula>
    </cfRule>
  </conditionalFormatting>
  <conditionalFormatting sqref="U6:V7">
    <cfRule type="expression" dxfId="19091" priority="1536" stopIfTrue="1">
      <formula>OR(AND(WEEKDAY(U6)=1,MONTH(U6)&lt;&gt;MONTH(Q1)),AND(OR(U6=祝色),MONTH(U6)&lt;&gt;MONTH(Q1)))</formula>
    </cfRule>
    <cfRule type="expression" dxfId="19090" priority="1537" stopIfTrue="1">
      <formula>MONTH(U6)&lt;&gt;MONTH(Q1)</formula>
    </cfRule>
    <cfRule type="expression" dxfId="19089" priority="1538" stopIfTrue="1">
      <formula>OR(U6=祝色)</formula>
    </cfRule>
  </conditionalFormatting>
  <conditionalFormatting sqref="W6:X7">
    <cfRule type="expression" dxfId="19088" priority="1539" stopIfTrue="1">
      <formula>OR(AND(WEEKDAY(W6)=1,MONTH(W6)&lt;&gt;MONTH(Q1)),AND(OR(W6=祝色),MONTH(W6)&lt;&gt;MONTH(Q1)))</formula>
    </cfRule>
    <cfRule type="expression" dxfId="19087" priority="1540" stopIfTrue="1">
      <formula>MONTH(W6)&lt;&gt;MONTH(Q1)</formula>
    </cfRule>
    <cfRule type="expression" dxfId="19086" priority="1541" stopIfTrue="1">
      <formula>OR(W6=祝色)</formula>
    </cfRule>
  </conditionalFormatting>
  <conditionalFormatting sqref="Y6:Z7">
    <cfRule type="expression" dxfId="19085" priority="1542" stopIfTrue="1">
      <formula>OR(AND(WEEKDAY(Y6)=1,MONTH(Y6)&lt;&gt;MONTH(Q1)),AND(OR(Y6=祝色),MONTH(Y6)&lt;&gt;MONTH(Q1)))</formula>
    </cfRule>
    <cfRule type="expression" dxfId="19084" priority="1543" stopIfTrue="1">
      <formula>MONTH(Y6)&lt;&gt;MONTH(Q1)</formula>
    </cfRule>
    <cfRule type="expression" dxfId="19083" priority="1544" stopIfTrue="1">
      <formula>OR(Y6=祝色)</formula>
    </cfRule>
  </conditionalFormatting>
  <conditionalFormatting sqref="AA6:AB7">
    <cfRule type="expression" dxfId="19082" priority="1545" stopIfTrue="1">
      <formula>OR(AND(WEEKDAY(AA6)=1,MONTH(AA6)&lt;&gt;MONTH(Q1)),AND(OR(AA6=祝色),MONTH(AA6)&lt;&gt;MONTH(Q1)))</formula>
    </cfRule>
    <cfRule type="expression" dxfId="19081" priority="1546" stopIfTrue="1">
      <formula>MONTH(AA6)&lt;&gt;MONTH(Q1)</formula>
    </cfRule>
    <cfRule type="expression" dxfId="19080" priority="1547" stopIfTrue="1">
      <formula>OR(AA6=祝色)</formula>
    </cfRule>
  </conditionalFormatting>
  <conditionalFormatting sqref="Q8:R9">
    <cfRule type="expression" dxfId="19079" priority="1534" stopIfTrue="1">
      <formula>OR(Q8=祝色)</formula>
    </cfRule>
  </conditionalFormatting>
  <conditionalFormatting sqref="S8:T9">
    <cfRule type="expression" dxfId="19078" priority="1533" stopIfTrue="1">
      <formula>OR(S8=祝色)</formula>
    </cfRule>
  </conditionalFormatting>
  <conditionalFormatting sqref="U8:V9">
    <cfRule type="expression" dxfId="19077" priority="1532" stopIfTrue="1">
      <formula>OR(U8=祝色)</formula>
    </cfRule>
  </conditionalFormatting>
  <conditionalFormatting sqref="W8:X9">
    <cfRule type="expression" dxfId="19076" priority="1531" stopIfTrue="1">
      <formula>OR(W8=祝色)</formula>
    </cfRule>
  </conditionalFormatting>
  <conditionalFormatting sqref="Y8:Z9">
    <cfRule type="expression" dxfId="19075" priority="1530" stopIfTrue="1">
      <formula>OR(Y8=祝色)</formula>
    </cfRule>
  </conditionalFormatting>
  <conditionalFormatting sqref="AA8:AB9">
    <cfRule type="expression" dxfId="19074" priority="1529" stopIfTrue="1">
      <formula>OR(AA8=祝色)</formula>
    </cfRule>
  </conditionalFormatting>
  <conditionalFormatting sqref="AC8:AD9">
    <cfRule type="expression" dxfId="19073" priority="1528" stopIfTrue="1">
      <formula>OR(AC8=祝色)</formula>
    </cfRule>
  </conditionalFormatting>
  <conditionalFormatting sqref="Q10:R11">
    <cfRule type="expression" dxfId="19072" priority="1527" stopIfTrue="1">
      <formula>OR(Q10=祝色)</formula>
    </cfRule>
  </conditionalFormatting>
  <conditionalFormatting sqref="S10:T11">
    <cfRule type="expression" dxfId="19071" priority="1526" stopIfTrue="1">
      <formula>OR(S10=祝色)</formula>
    </cfRule>
  </conditionalFormatting>
  <conditionalFormatting sqref="U10:V11">
    <cfRule type="expression" dxfId="19070" priority="1525" stopIfTrue="1">
      <formula>OR(U10=祝色)</formula>
    </cfRule>
  </conditionalFormatting>
  <conditionalFormatting sqref="W10:X11">
    <cfRule type="expression" dxfId="19069" priority="1524" stopIfTrue="1">
      <formula>OR(W10=祝色)</formula>
    </cfRule>
  </conditionalFormatting>
  <conditionalFormatting sqref="Y10:Z11">
    <cfRule type="expression" dxfId="19068" priority="1523" stopIfTrue="1">
      <formula>OR(Y10=祝色)</formula>
    </cfRule>
  </conditionalFormatting>
  <conditionalFormatting sqref="AA10:AB11">
    <cfRule type="expression" dxfId="19067" priority="1522" stopIfTrue="1">
      <formula>OR(AA10=祝色)</formula>
    </cfRule>
  </conditionalFormatting>
  <conditionalFormatting sqref="AC10:AD11">
    <cfRule type="expression" dxfId="19066" priority="1521" stopIfTrue="1">
      <formula>OR(AC10=祝色)</formula>
    </cfRule>
  </conditionalFormatting>
  <conditionalFormatting sqref="Q12:R13">
    <cfRule type="expression" dxfId="19065" priority="1520" stopIfTrue="1">
      <formula>OR(Q12=祝色)</formula>
    </cfRule>
  </conditionalFormatting>
  <conditionalFormatting sqref="S12:T13">
    <cfRule type="expression" dxfId="19064" priority="1519" stopIfTrue="1">
      <formula>OR(S12=祝色)</formula>
    </cfRule>
  </conditionalFormatting>
  <conditionalFormatting sqref="U12:V13">
    <cfRule type="expression" dxfId="19063" priority="1518" stopIfTrue="1">
      <formula>OR(U12=祝色)</formula>
    </cfRule>
  </conditionalFormatting>
  <conditionalFormatting sqref="W12:X13">
    <cfRule type="expression" dxfId="19062" priority="1517" stopIfTrue="1">
      <formula>OR(W12=祝色)</formula>
    </cfRule>
  </conditionalFormatting>
  <conditionalFormatting sqref="Y12:Z13">
    <cfRule type="expression" dxfId="19061" priority="1516" stopIfTrue="1">
      <formula>OR(Y12=祝色)</formula>
    </cfRule>
  </conditionalFormatting>
  <conditionalFormatting sqref="AA12:AB13">
    <cfRule type="expression" dxfId="19060" priority="1515" stopIfTrue="1">
      <formula>OR(AA12=祝色)</formula>
    </cfRule>
  </conditionalFormatting>
  <conditionalFormatting sqref="AC12:AD13">
    <cfRule type="expression" dxfId="19059" priority="1514" stopIfTrue="1">
      <formula>OR(AC12=祝色)</formula>
    </cfRule>
  </conditionalFormatting>
  <conditionalFormatting sqref="Q14:R15">
    <cfRule type="expression" dxfId="19058" priority="1560" stopIfTrue="1">
      <formula>OR(AND(WEEKDAY(Q14)=1,MONTH(Q14)&lt;&gt;MONTH(Q1)),AND(OR(Q14=祝色),MONTH(Q14)&lt;&gt;MONTH(Q1)))</formula>
    </cfRule>
    <cfRule type="expression" dxfId="19057" priority="1561" stopIfTrue="1">
      <formula>MONTH(Q14)&lt;&gt;MONTH(Q1)</formula>
    </cfRule>
    <cfRule type="expression" dxfId="19056" priority="1562" stopIfTrue="1">
      <formula>OR(Q14=祝色)</formula>
    </cfRule>
  </conditionalFormatting>
  <conditionalFormatting sqref="S14:T15">
    <cfRule type="expression" dxfId="19055" priority="1554" stopIfTrue="1">
      <formula>OR(AND(WEEKDAY(S14)=1,MONTH(S14)&lt;&gt;MONTH(Q1)),AND(OR(S14=祝色),MONTH(S14)&lt;&gt;MONTH(Q1)))</formula>
    </cfRule>
    <cfRule type="expression" dxfId="19054" priority="1555" stopIfTrue="1">
      <formula>MONTH(S14)&lt;&gt;MONTH(Q1)</formula>
    </cfRule>
    <cfRule type="expression" dxfId="19053" priority="1556" stopIfTrue="1">
      <formula>OR(S14=祝色)</formula>
    </cfRule>
  </conditionalFormatting>
  <conditionalFormatting sqref="U14:V15">
    <cfRule type="expression" dxfId="19052" priority="1557" stopIfTrue="1">
      <formula>OR(AND(WEEKDAY(U14)=1,MONTH(U14)&lt;&gt;MONTH(Q1)),AND(OR(U14=祝色),MONTH(U14)&lt;&gt;MONTH(Q1)))</formula>
    </cfRule>
    <cfRule type="expression" dxfId="19051" priority="1558" stopIfTrue="1">
      <formula>MONTH(U14)&lt;&gt;MONTH(Q1)</formula>
    </cfRule>
    <cfRule type="expression" dxfId="19050" priority="1559" stopIfTrue="1">
      <formula>OR(U14=祝色)</formula>
    </cfRule>
  </conditionalFormatting>
  <conditionalFormatting sqref="W14:X15">
    <cfRule type="expression" dxfId="19049" priority="1511" stopIfTrue="1">
      <formula>OR(AND(WEEKDAY(W14)=1,MONTH(W14)&lt;&gt;MONTH(Q1)),AND(OR(W14=祝色),MONTH(W14)&lt;&gt;MONTH(Q1)))</formula>
    </cfRule>
    <cfRule type="expression" dxfId="19048" priority="1512" stopIfTrue="1">
      <formula>MONTH(W14)&lt;&gt;MONTH(Q1)</formula>
    </cfRule>
    <cfRule type="expression" dxfId="19047" priority="1513" stopIfTrue="1">
      <formula>OR(W14=祝色)</formula>
    </cfRule>
  </conditionalFormatting>
  <conditionalFormatting sqref="Y14:Z15">
    <cfRule type="expression" dxfId="19046" priority="1508" stopIfTrue="1">
      <formula>OR(AND(WEEKDAY(Y14)=1,MONTH(Y14)&lt;&gt;MONTH(Q1)),AND(OR(Y14=祝色),MONTH(Y14)&lt;&gt;MONTH(Q1)))</formula>
    </cfRule>
    <cfRule type="expression" dxfId="19045" priority="1509" stopIfTrue="1">
      <formula>MONTH(Y14)&lt;&gt;MONTH(Q1)</formula>
    </cfRule>
    <cfRule type="expression" dxfId="19044" priority="1510" stopIfTrue="1">
      <formula>OR(Y14=祝色)</formula>
    </cfRule>
  </conditionalFormatting>
  <conditionalFormatting sqref="AA14:AB15">
    <cfRule type="expression" dxfId="19043" priority="1505" stopIfTrue="1">
      <formula>OR(AND(WEEKDAY(AA14)=1,MONTH(AA14)&lt;&gt;MONTH(Q1)),AND(OR(AA14=祝色),MONTH(AA14)&lt;&gt;MONTH(Q1)))</formula>
    </cfRule>
    <cfRule type="expression" dxfId="19042" priority="1506" stopIfTrue="1">
      <formula>MONTH(AA14)&lt;&gt;MONTH(Q1)</formula>
    </cfRule>
    <cfRule type="expression" dxfId="19041" priority="1507" stopIfTrue="1">
      <formula>OR(AA14=祝色)</formula>
    </cfRule>
  </conditionalFormatting>
  <conditionalFormatting sqref="AC14:AD15">
    <cfRule type="expression" dxfId="19040" priority="1502" stopIfTrue="1">
      <formula>OR(AND(WEEKDAY(AC14)=1,MONTH(AC14)&lt;&gt;MONTH(Q1)),AND(OR(AC14=祝色),MONTH(AC14)&lt;&gt;MONTH(Q1)))</formula>
    </cfRule>
    <cfRule type="expression" dxfId="19039" priority="1503" stopIfTrue="1">
      <formula>MONTH(AC14)&lt;&gt;MONTH(Q1)</formula>
    </cfRule>
    <cfRule type="expression" dxfId="19038" priority="1504" stopIfTrue="1">
      <formula>OR(AC14=祝色)</formula>
    </cfRule>
  </conditionalFormatting>
  <conditionalFormatting sqref="Q16:R17">
    <cfRule type="expression" dxfId="19037" priority="1499" stopIfTrue="1">
      <formula>OR(AND(WEEKDAY(Q16)=1,MONTH(Q16)&lt;&gt;MONTH(Q1)),AND(OR(Q16=祝色),MONTH(Q16)&lt;&gt;MONTH(Q1)))</formula>
    </cfRule>
    <cfRule type="expression" dxfId="19036" priority="1500" stopIfTrue="1">
      <formula>MONTH(Q16)&lt;&gt;MONTH(Q1)</formula>
    </cfRule>
    <cfRule type="expression" dxfId="19035" priority="1501" stopIfTrue="1">
      <formula>OR(Q16=祝色)</formula>
    </cfRule>
  </conditionalFormatting>
  <conditionalFormatting sqref="S16:T17">
    <cfRule type="expression" dxfId="19034" priority="1496" stopIfTrue="1">
      <formula>OR(AND(WEEKDAY(S16)=1,MONTH(S16)&lt;&gt;MONTH(Q1)),AND(OR(S16=祝色),MONTH(S16)&lt;&gt;MONTH(Q1)))</formula>
    </cfRule>
    <cfRule type="expression" dxfId="19033" priority="1497" stopIfTrue="1">
      <formula>MONTH(S16)&lt;&gt;MONTH(Q1)</formula>
    </cfRule>
    <cfRule type="expression" dxfId="19032" priority="1498" stopIfTrue="1">
      <formula>OR(S16=祝色)</formula>
    </cfRule>
  </conditionalFormatting>
  <conditionalFormatting sqref="N24:O25">
    <cfRule type="expression" dxfId="19031" priority="1468" stopIfTrue="1">
      <formula>OR(N24=祝色)</formula>
    </cfRule>
  </conditionalFormatting>
  <conditionalFormatting sqref="B24:C25">
    <cfRule type="expression" dxfId="19030" priority="1481" stopIfTrue="1">
      <formula>OR(AND(WEEKDAY(B24)=1,MONTH(B24)&lt;&gt;MONTH(B19)),AND(OR(B24=祝色),MONTH(B24)&lt;&gt;MONTH(B19)))</formula>
    </cfRule>
    <cfRule type="expression" dxfId="19029" priority="1482" stopIfTrue="1">
      <formula>MONTH(B24)&lt;&gt;MONTH(B19)</formula>
    </cfRule>
    <cfRule type="expression" dxfId="19028" priority="1483" stopIfTrue="1">
      <formula>OR(B24=祝色)</formula>
    </cfRule>
  </conditionalFormatting>
  <conditionalFormatting sqref="D24:E25">
    <cfRule type="expression" dxfId="19027" priority="1484" stopIfTrue="1">
      <formula>OR(AND(WEEKDAY(D24)=1,MONTH(D24)&lt;&gt;MONTH(B19)),AND(OR(D24=祝色),MONTH(D24)&lt;&gt;MONTH(B19)))</formula>
    </cfRule>
    <cfRule type="expression" dxfId="19026" priority="1485" stopIfTrue="1">
      <formula>MONTH(D24)&lt;&gt;MONTH(B19)</formula>
    </cfRule>
    <cfRule type="expression" dxfId="19025" priority="1486" stopIfTrue="1">
      <formula>OR(D24=祝色)</formula>
    </cfRule>
  </conditionalFormatting>
  <conditionalFormatting sqref="F24:G25">
    <cfRule type="expression" dxfId="19024" priority="1469" stopIfTrue="1">
      <formula>OR(AND(WEEKDAY(F24)=1,MONTH(F24)&lt;&gt;MONTH(B19)),AND(OR(F24=祝色),MONTH(F24)&lt;&gt;MONTH(B19)))</formula>
    </cfRule>
    <cfRule type="expression" dxfId="19023" priority="1470" stopIfTrue="1">
      <formula>MONTH(F24)&lt;&gt;MONTH(B19)</formula>
    </cfRule>
    <cfRule type="expression" dxfId="19022" priority="1471" stopIfTrue="1">
      <formula>OR(F24=祝色)</formula>
    </cfRule>
  </conditionalFormatting>
  <conditionalFormatting sqref="H24:I25">
    <cfRule type="expression" dxfId="19021" priority="1472" stopIfTrue="1">
      <formula>OR(AND(WEEKDAY(H24)=1,MONTH(H24)&lt;&gt;MONTH(B19)),AND(OR(H24=祝色),MONTH(H24)&lt;&gt;MONTH(B19)))</formula>
    </cfRule>
    <cfRule type="expression" dxfId="19020" priority="1473" stopIfTrue="1">
      <formula>MONTH(H24)&lt;&gt;MONTH(B19)</formula>
    </cfRule>
    <cfRule type="expression" dxfId="19019" priority="1474" stopIfTrue="1">
      <formula>OR(H24=祝色)</formula>
    </cfRule>
  </conditionalFormatting>
  <conditionalFormatting sqref="J24:K25">
    <cfRule type="expression" dxfId="19018" priority="1475" stopIfTrue="1">
      <formula>OR(AND(WEEKDAY(J24)=1,MONTH(J24)&lt;&gt;MONTH(B19)),AND(OR(J24=祝色),MONTH(J24)&lt;&gt;MONTH(B19)))</formula>
    </cfRule>
    <cfRule type="expression" dxfId="19017" priority="1476" stopIfTrue="1">
      <formula>MONTH(J24)&lt;&gt;MONTH(B19)</formula>
    </cfRule>
    <cfRule type="expression" dxfId="19016" priority="1477" stopIfTrue="1">
      <formula>OR(J24=祝色)</formula>
    </cfRule>
  </conditionalFormatting>
  <conditionalFormatting sqref="L24:M25">
    <cfRule type="expression" dxfId="19015" priority="1478" stopIfTrue="1">
      <formula>OR(AND(WEEKDAY(L24)=1,MONTH(L24)&lt;&gt;MONTH(B19)),AND(OR(L24=祝色),MONTH(L24)&lt;&gt;MONTH(B19)))</formula>
    </cfRule>
    <cfRule type="expression" dxfId="19014" priority="1479" stopIfTrue="1">
      <formula>MONTH(L24)&lt;&gt;MONTH(B19)</formula>
    </cfRule>
    <cfRule type="expression" dxfId="19013" priority="1480" stopIfTrue="1">
      <formula>OR(L24=祝色)</formula>
    </cfRule>
  </conditionalFormatting>
  <conditionalFormatting sqref="B26:C27">
    <cfRule type="expression" dxfId="19012" priority="1467" stopIfTrue="1">
      <formula>OR(B26=祝色)</formula>
    </cfRule>
  </conditionalFormatting>
  <conditionalFormatting sqref="D26:E27">
    <cfRule type="expression" dxfId="19011" priority="1466" stopIfTrue="1">
      <formula>OR(D26=祝色)</formula>
    </cfRule>
  </conditionalFormatting>
  <conditionalFormatting sqref="F26:G27">
    <cfRule type="expression" dxfId="19010" priority="1465" stopIfTrue="1">
      <formula>OR(F26=祝色)</formula>
    </cfRule>
  </conditionalFormatting>
  <conditionalFormatting sqref="H26:I27">
    <cfRule type="expression" dxfId="19009" priority="1464" stopIfTrue="1">
      <formula>OR(H26=祝色)</formula>
    </cfRule>
  </conditionalFormatting>
  <conditionalFormatting sqref="J26:K27">
    <cfRule type="expression" dxfId="19008" priority="1463" stopIfTrue="1">
      <formula>OR(J26=祝色)</formula>
    </cfRule>
  </conditionalFormatting>
  <conditionalFormatting sqref="L26:M27">
    <cfRule type="expression" dxfId="19007" priority="1462" stopIfTrue="1">
      <formula>OR(L26=祝色)</formula>
    </cfRule>
  </conditionalFormatting>
  <conditionalFormatting sqref="N26:O27">
    <cfRule type="expression" dxfId="19006" priority="1461" stopIfTrue="1">
      <formula>OR(N26=祝色)</formula>
    </cfRule>
  </conditionalFormatting>
  <conditionalFormatting sqref="B28:C29">
    <cfRule type="expression" dxfId="19005" priority="1460" stopIfTrue="1">
      <formula>OR(B28=祝色)</formula>
    </cfRule>
  </conditionalFormatting>
  <conditionalFormatting sqref="D28:E29">
    <cfRule type="expression" dxfId="19004" priority="1459" stopIfTrue="1">
      <formula>OR(D28=祝色)</formula>
    </cfRule>
  </conditionalFormatting>
  <conditionalFormatting sqref="F28:G29">
    <cfRule type="expression" dxfId="19003" priority="1458" stopIfTrue="1">
      <formula>OR(F28=祝色)</formula>
    </cfRule>
  </conditionalFormatting>
  <conditionalFormatting sqref="H28:I29">
    <cfRule type="expression" dxfId="19002" priority="1457" stopIfTrue="1">
      <formula>OR(H28=祝色)</formula>
    </cfRule>
  </conditionalFormatting>
  <conditionalFormatting sqref="J28:K29">
    <cfRule type="expression" dxfId="19001" priority="1456" stopIfTrue="1">
      <formula>OR(J28=祝色)</formula>
    </cfRule>
  </conditionalFormatting>
  <conditionalFormatting sqref="L28:M29">
    <cfRule type="expression" dxfId="19000" priority="1455" stopIfTrue="1">
      <formula>OR(L28=祝色)</formula>
    </cfRule>
  </conditionalFormatting>
  <conditionalFormatting sqref="N28:O29">
    <cfRule type="expression" dxfId="18999" priority="1454" stopIfTrue="1">
      <formula>OR(N28=祝色)</formula>
    </cfRule>
  </conditionalFormatting>
  <conditionalFormatting sqref="B30:C31">
    <cfRule type="expression" dxfId="18998" priority="1453" stopIfTrue="1">
      <formula>OR(B30=祝色)</formula>
    </cfRule>
  </conditionalFormatting>
  <conditionalFormatting sqref="D30:E31">
    <cfRule type="expression" dxfId="18997" priority="1452" stopIfTrue="1">
      <formula>OR(D30=祝色)</formula>
    </cfRule>
  </conditionalFormatting>
  <conditionalFormatting sqref="F30:G31">
    <cfRule type="expression" dxfId="18996" priority="1451" stopIfTrue="1">
      <formula>OR(F30=祝色)</formula>
    </cfRule>
  </conditionalFormatting>
  <conditionalFormatting sqref="H30:I31">
    <cfRule type="expression" dxfId="18995" priority="1450" stopIfTrue="1">
      <formula>OR(H30=祝色)</formula>
    </cfRule>
  </conditionalFormatting>
  <conditionalFormatting sqref="J30:K31">
    <cfRule type="expression" dxfId="18994" priority="1449" stopIfTrue="1">
      <formula>OR(J30=祝色)</formula>
    </cfRule>
  </conditionalFormatting>
  <conditionalFormatting sqref="L30:M31">
    <cfRule type="expression" dxfId="18993" priority="1448" stopIfTrue="1">
      <formula>OR(L30=祝色)</formula>
    </cfRule>
  </conditionalFormatting>
  <conditionalFormatting sqref="N30:O31">
    <cfRule type="expression" dxfId="18992" priority="1447" stopIfTrue="1">
      <formula>OR(N30=祝色)</formula>
    </cfRule>
  </conditionalFormatting>
  <conditionalFormatting sqref="B32:C33">
    <cfRule type="expression" dxfId="18991" priority="1493" stopIfTrue="1">
      <formula>OR(AND(WEEKDAY(B32)=1,MONTH(B32)&lt;&gt;MONTH(B19)),AND(OR(B32=祝色),MONTH(B32)&lt;&gt;MONTH(B19)))</formula>
    </cfRule>
    <cfRule type="expression" dxfId="18990" priority="1494" stopIfTrue="1">
      <formula>MONTH(B32)&lt;&gt;MONTH(B19)</formula>
    </cfRule>
    <cfRule type="expression" dxfId="18989" priority="1495" stopIfTrue="1">
      <formula>OR(B32=祝色)</formula>
    </cfRule>
  </conditionalFormatting>
  <conditionalFormatting sqref="D32:E33">
    <cfRule type="expression" dxfId="18988" priority="1487" stopIfTrue="1">
      <formula>OR(AND(WEEKDAY(D32)=1,MONTH(D32)&lt;&gt;MONTH(B19)),AND(OR(D32=祝色),MONTH(D32)&lt;&gt;MONTH(B19)))</formula>
    </cfRule>
    <cfRule type="expression" dxfId="18987" priority="1488" stopIfTrue="1">
      <formula>MONTH(D32)&lt;&gt;MONTH(B19)</formula>
    </cfRule>
    <cfRule type="expression" dxfId="18986" priority="1489" stopIfTrue="1">
      <formula>OR(D32=祝色)</formula>
    </cfRule>
  </conditionalFormatting>
  <conditionalFormatting sqref="F32:G33">
    <cfRule type="expression" dxfId="18985" priority="1490" stopIfTrue="1">
      <formula>OR(AND(WEEKDAY(F32)=1,MONTH(F32)&lt;&gt;MONTH(B19)),AND(OR(F32=祝色),MONTH(F32)&lt;&gt;MONTH(B19)))</formula>
    </cfRule>
    <cfRule type="expression" dxfId="18984" priority="1491" stopIfTrue="1">
      <formula>MONTH(F32)&lt;&gt;MONTH(B19)</formula>
    </cfRule>
    <cfRule type="expression" dxfId="18983" priority="1492" stopIfTrue="1">
      <formula>OR(F32=祝色)</formula>
    </cfRule>
  </conditionalFormatting>
  <conditionalFormatting sqref="H32:I33">
    <cfRule type="expression" dxfId="18982" priority="1444" stopIfTrue="1">
      <formula>OR(AND(WEEKDAY(H32)=1,MONTH(H32)&lt;&gt;MONTH(B19)),AND(OR(H32=祝色),MONTH(H32)&lt;&gt;MONTH(B19)))</formula>
    </cfRule>
    <cfRule type="expression" dxfId="18981" priority="1445" stopIfTrue="1">
      <formula>MONTH(H32)&lt;&gt;MONTH(B19)</formula>
    </cfRule>
    <cfRule type="expression" dxfId="18980" priority="1446" stopIfTrue="1">
      <formula>OR(H32=祝色)</formula>
    </cfRule>
  </conditionalFormatting>
  <conditionalFormatting sqref="J32:K33">
    <cfRule type="expression" dxfId="18979" priority="1441" stopIfTrue="1">
      <formula>OR(AND(WEEKDAY(J32)=1,MONTH(J32)&lt;&gt;MONTH(B19)),AND(OR(J32=祝色),MONTH(J32)&lt;&gt;MONTH(B19)))</formula>
    </cfRule>
    <cfRule type="expression" dxfId="18978" priority="1442" stopIfTrue="1">
      <formula>MONTH(J32)&lt;&gt;MONTH(B19)</formula>
    </cfRule>
    <cfRule type="expression" dxfId="18977" priority="1443" stopIfTrue="1">
      <formula>OR(J32=祝色)</formula>
    </cfRule>
  </conditionalFormatting>
  <conditionalFormatting sqref="L32:M33">
    <cfRule type="expression" dxfId="18976" priority="1438" stopIfTrue="1">
      <formula>OR(AND(WEEKDAY(L32)=1,MONTH(L32)&lt;&gt;MONTH(B19)),AND(OR(L32=祝色),MONTH(L32)&lt;&gt;MONTH(B19)))</formula>
    </cfRule>
    <cfRule type="expression" dxfId="18975" priority="1439" stopIfTrue="1">
      <formula>MONTH(L32)&lt;&gt;MONTH(B19)</formula>
    </cfRule>
    <cfRule type="expression" dxfId="18974" priority="1440" stopIfTrue="1">
      <formula>OR(L32=祝色)</formula>
    </cfRule>
  </conditionalFormatting>
  <conditionalFormatting sqref="N32:O33">
    <cfRule type="expression" dxfId="18973" priority="1435" stopIfTrue="1">
      <formula>OR(AND(WEEKDAY(N32)=1,MONTH(N32)&lt;&gt;MONTH(B19)),AND(OR(N32=祝色),MONTH(N32)&lt;&gt;MONTH(B19)))</formula>
    </cfRule>
    <cfRule type="expression" dxfId="18972" priority="1436" stopIfTrue="1">
      <formula>MONTH(N32)&lt;&gt;MONTH(B19)</formula>
    </cfRule>
    <cfRule type="expression" dxfId="18971" priority="1437" stopIfTrue="1">
      <formula>OR(N32=祝色)</formula>
    </cfRule>
  </conditionalFormatting>
  <conditionalFormatting sqref="B34:C35">
    <cfRule type="expression" dxfId="18970" priority="1432" stopIfTrue="1">
      <formula>OR(AND(WEEKDAY(B34)=1,MONTH(B34)&lt;&gt;MONTH(B19)),AND(OR(B34=祝色),MONTH(B34)&lt;&gt;MONTH(B19)))</formula>
    </cfRule>
    <cfRule type="expression" dxfId="18969" priority="1433" stopIfTrue="1">
      <formula>MONTH(B34)&lt;&gt;MONTH(B19)</formula>
    </cfRule>
    <cfRule type="expression" dxfId="18968" priority="1434" stopIfTrue="1">
      <formula>OR(B34=祝色)</formula>
    </cfRule>
  </conditionalFormatting>
  <conditionalFormatting sqref="D34:E35">
    <cfRule type="expression" dxfId="18967" priority="1429" stopIfTrue="1">
      <formula>OR(AND(WEEKDAY(D34)=1,MONTH(D34)&lt;&gt;MONTH(B19)),AND(OR(D34=祝色),MONTH(D34)&lt;&gt;MONTH(B19)))</formula>
    </cfRule>
    <cfRule type="expression" dxfId="18966" priority="1430" stopIfTrue="1">
      <formula>MONTH(D34)&lt;&gt;MONTH(B19)</formula>
    </cfRule>
    <cfRule type="expression" dxfId="18965" priority="1431" stopIfTrue="1">
      <formula>OR(D34=祝色)</formula>
    </cfRule>
  </conditionalFormatting>
  <conditionalFormatting sqref="AC24:AD25">
    <cfRule type="expression" dxfId="18964" priority="1401" stopIfTrue="1">
      <formula>OR(AC24=祝色)</formula>
    </cfRule>
  </conditionalFormatting>
  <conditionalFormatting sqref="Q24:R25">
    <cfRule type="expression" dxfId="18963" priority="1414" stopIfTrue="1">
      <formula>OR(AND(WEEKDAY(Q24)=1,MONTH(Q24)&lt;&gt;MONTH(Q19)),AND(OR(Q24=祝色),MONTH(Q24)&lt;&gt;MONTH(Q19)))</formula>
    </cfRule>
    <cfRule type="expression" dxfId="18962" priority="1415" stopIfTrue="1">
      <formula>MONTH(Q24)&lt;&gt;MONTH(Q19)</formula>
    </cfRule>
    <cfRule type="expression" dxfId="18961" priority="1416" stopIfTrue="1">
      <formula>OR(Q24=祝色)</formula>
    </cfRule>
  </conditionalFormatting>
  <conditionalFormatting sqref="S24:T25">
    <cfRule type="expression" dxfId="18960" priority="1417" stopIfTrue="1">
      <formula>OR(AND(WEEKDAY(S24)=1,MONTH(S24)&lt;&gt;MONTH(Q19)),AND(OR(S24=祝色),MONTH(S24)&lt;&gt;MONTH(Q19)))</formula>
    </cfRule>
    <cfRule type="expression" dxfId="18959" priority="1418" stopIfTrue="1">
      <formula>MONTH(S24)&lt;&gt;MONTH(Q19)</formula>
    </cfRule>
    <cfRule type="expression" dxfId="18958" priority="1419" stopIfTrue="1">
      <formula>OR(S24=祝色)</formula>
    </cfRule>
  </conditionalFormatting>
  <conditionalFormatting sqref="U24:V25">
    <cfRule type="expression" dxfId="18957" priority="1402" stopIfTrue="1">
      <formula>OR(AND(WEEKDAY(U24)=1,MONTH(U24)&lt;&gt;MONTH(Q19)),AND(OR(U24=祝色),MONTH(U24)&lt;&gt;MONTH(Q19)))</formula>
    </cfRule>
    <cfRule type="expression" dxfId="18956" priority="1403" stopIfTrue="1">
      <formula>MONTH(U24)&lt;&gt;MONTH(Q19)</formula>
    </cfRule>
    <cfRule type="expression" dxfId="18955" priority="1404" stopIfTrue="1">
      <formula>OR(U24=祝色)</formula>
    </cfRule>
  </conditionalFormatting>
  <conditionalFormatting sqref="W24:X25">
    <cfRule type="expression" dxfId="18954" priority="1405" stopIfTrue="1">
      <formula>OR(AND(WEEKDAY(W24)=1,MONTH(W24)&lt;&gt;MONTH(Q19)),AND(OR(W24=祝色),MONTH(W24)&lt;&gt;MONTH(Q19)))</formula>
    </cfRule>
    <cfRule type="expression" dxfId="18953" priority="1406" stopIfTrue="1">
      <formula>MONTH(W24)&lt;&gt;MONTH(Q19)</formula>
    </cfRule>
    <cfRule type="expression" dxfId="18952" priority="1407" stopIfTrue="1">
      <formula>OR(W24=祝色)</formula>
    </cfRule>
  </conditionalFormatting>
  <conditionalFormatting sqref="Y24:Z25">
    <cfRule type="expression" dxfId="18951" priority="1408" stopIfTrue="1">
      <formula>OR(AND(WEEKDAY(Y24)=1,MONTH(Y24)&lt;&gt;MONTH(Q19)),AND(OR(Y24=祝色),MONTH(Y24)&lt;&gt;MONTH(Q19)))</formula>
    </cfRule>
    <cfRule type="expression" dxfId="18950" priority="1409" stopIfTrue="1">
      <formula>MONTH(Y24)&lt;&gt;MONTH(Q19)</formula>
    </cfRule>
    <cfRule type="expression" dxfId="18949" priority="1410" stopIfTrue="1">
      <formula>OR(Y24=祝色)</formula>
    </cfRule>
  </conditionalFormatting>
  <conditionalFormatting sqref="AA24:AB25">
    <cfRule type="expression" dxfId="18948" priority="1411" stopIfTrue="1">
      <formula>OR(AND(WEEKDAY(AA24)=1,MONTH(AA24)&lt;&gt;MONTH(Q19)),AND(OR(AA24=祝色),MONTH(AA24)&lt;&gt;MONTH(Q19)))</formula>
    </cfRule>
    <cfRule type="expression" dxfId="18947" priority="1412" stopIfTrue="1">
      <formula>MONTH(AA24)&lt;&gt;MONTH(Q19)</formula>
    </cfRule>
    <cfRule type="expression" dxfId="18946" priority="1413" stopIfTrue="1">
      <formula>OR(AA24=祝色)</formula>
    </cfRule>
  </conditionalFormatting>
  <conditionalFormatting sqref="Q26:R27">
    <cfRule type="expression" dxfId="18945" priority="1400" stopIfTrue="1">
      <formula>OR(Q26=祝色)</formula>
    </cfRule>
  </conditionalFormatting>
  <conditionalFormatting sqref="S26:T27">
    <cfRule type="expression" dxfId="18944" priority="1399" stopIfTrue="1">
      <formula>OR(S26=祝色)</formula>
    </cfRule>
  </conditionalFormatting>
  <conditionalFormatting sqref="U26:V27">
    <cfRule type="expression" dxfId="18943" priority="1398" stopIfTrue="1">
      <formula>OR(U26=祝色)</formula>
    </cfRule>
  </conditionalFormatting>
  <conditionalFormatting sqref="W26:X27">
    <cfRule type="expression" dxfId="18942" priority="1397" stopIfTrue="1">
      <formula>OR(W26=祝色)</formula>
    </cfRule>
  </conditionalFormatting>
  <conditionalFormatting sqref="Y26:Z27">
    <cfRule type="expression" dxfId="18941" priority="1396" stopIfTrue="1">
      <formula>OR(Y26=祝色)</formula>
    </cfRule>
  </conditionalFormatting>
  <conditionalFormatting sqref="AA26:AB27">
    <cfRule type="expression" dxfId="18940" priority="1395" stopIfTrue="1">
      <formula>OR(AA26=祝色)</formula>
    </cfRule>
  </conditionalFormatting>
  <conditionalFormatting sqref="AC26:AD27">
    <cfRule type="expression" dxfId="18939" priority="1394" stopIfTrue="1">
      <formula>OR(AC26=祝色)</formula>
    </cfRule>
  </conditionalFormatting>
  <conditionalFormatting sqref="Q28:R29">
    <cfRule type="expression" dxfId="18938" priority="1393" stopIfTrue="1">
      <formula>OR(Q28=祝色)</formula>
    </cfRule>
  </conditionalFormatting>
  <conditionalFormatting sqref="S28:T29">
    <cfRule type="expression" dxfId="18937" priority="1392" stopIfTrue="1">
      <formula>OR(S28=祝色)</formula>
    </cfRule>
  </conditionalFormatting>
  <conditionalFormatting sqref="U28:V29">
    <cfRule type="expression" dxfId="18936" priority="1391" stopIfTrue="1">
      <formula>OR(U28=祝色)</formula>
    </cfRule>
  </conditionalFormatting>
  <conditionalFormatting sqref="W28:X29">
    <cfRule type="expression" dxfId="18935" priority="1390" stopIfTrue="1">
      <formula>OR(W28=祝色)</formula>
    </cfRule>
  </conditionalFormatting>
  <conditionalFormatting sqref="Y28:Z29">
    <cfRule type="expression" dxfId="18934" priority="1389" stopIfTrue="1">
      <formula>OR(Y28=祝色)</formula>
    </cfRule>
  </conditionalFormatting>
  <conditionalFormatting sqref="AA28:AB29">
    <cfRule type="expression" dxfId="18933" priority="1388" stopIfTrue="1">
      <formula>OR(AA28=祝色)</formula>
    </cfRule>
  </conditionalFormatting>
  <conditionalFormatting sqref="AC28:AD29">
    <cfRule type="expression" dxfId="18932" priority="1387" stopIfTrue="1">
      <formula>OR(AC28=祝色)</formula>
    </cfRule>
  </conditionalFormatting>
  <conditionalFormatting sqref="Q30:R31">
    <cfRule type="expression" dxfId="18931" priority="1386" stopIfTrue="1">
      <formula>OR(Q30=祝色)</formula>
    </cfRule>
  </conditionalFormatting>
  <conditionalFormatting sqref="S30:T31">
    <cfRule type="expression" dxfId="18930" priority="1385" stopIfTrue="1">
      <formula>OR(S30=祝色)</formula>
    </cfRule>
  </conditionalFormatting>
  <conditionalFormatting sqref="U30:V31">
    <cfRule type="expression" dxfId="18929" priority="1384" stopIfTrue="1">
      <formula>OR(U30=祝色)</formula>
    </cfRule>
  </conditionalFormatting>
  <conditionalFormatting sqref="W30:X31">
    <cfRule type="expression" dxfId="18928" priority="1383" stopIfTrue="1">
      <formula>OR(W30=祝色)</formula>
    </cfRule>
  </conditionalFormatting>
  <conditionalFormatting sqref="Y30:Z31">
    <cfRule type="expression" dxfId="18927" priority="1382" stopIfTrue="1">
      <formula>OR(Y30=祝色)</formula>
    </cfRule>
  </conditionalFormatting>
  <conditionalFormatting sqref="AA30:AB31">
    <cfRule type="expression" dxfId="18926" priority="1381" stopIfTrue="1">
      <formula>OR(AA30=祝色)</formula>
    </cfRule>
  </conditionalFormatting>
  <conditionalFormatting sqref="AC30:AD31">
    <cfRule type="expression" dxfId="18925" priority="1380" stopIfTrue="1">
      <formula>OR(AC30=祝色)</formula>
    </cfRule>
  </conditionalFormatting>
  <conditionalFormatting sqref="Q32:R33">
    <cfRule type="expression" dxfId="18924" priority="1426" stopIfTrue="1">
      <formula>OR(AND(WEEKDAY(Q32)=1,MONTH(Q32)&lt;&gt;MONTH(Q19)),AND(OR(Q32=祝色),MONTH(Q32)&lt;&gt;MONTH(Q19)))</formula>
    </cfRule>
    <cfRule type="expression" dxfId="18923" priority="1427" stopIfTrue="1">
      <formula>MONTH(Q32)&lt;&gt;MONTH(Q19)</formula>
    </cfRule>
    <cfRule type="expression" dxfId="18922" priority="1428" stopIfTrue="1">
      <formula>OR(Q32=祝色)</formula>
    </cfRule>
  </conditionalFormatting>
  <conditionalFormatting sqref="S32:T33">
    <cfRule type="expression" dxfId="18921" priority="1420" stopIfTrue="1">
      <formula>OR(AND(WEEKDAY(S32)=1,MONTH(S32)&lt;&gt;MONTH(Q19)),AND(OR(S32=祝色),MONTH(S32)&lt;&gt;MONTH(Q19)))</formula>
    </cfRule>
    <cfRule type="expression" dxfId="18920" priority="1421" stopIfTrue="1">
      <formula>MONTH(S32)&lt;&gt;MONTH(Q19)</formula>
    </cfRule>
    <cfRule type="expression" dxfId="18919" priority="1422" stopIfTrue="1">
      <formula>OR(S32=祝色)</formula>
    </cfRule>
  </conditionalFormatting>
  <conditionalFormatting sqref="U32:V33">
    <cfRule type="expression" dxfId="18918" priority="1423" stopIfTrue="1">
      <formula>OR(AND(WEEKDAY(U32)=1,MONTH(U32)&lt;&gt;MONTH(Q19)),AND(OR(U32=祝色),MONTH(U32)&lt;&gt;MONTH(Q19)))</formula>
    </cfRule>
    <cfRule type="expression" dxfId="18917" priority="1424" stopIfTrue="1">
      <formula>MONTH(U32)&lt;&gt;MONTH(Q19)</formula>
    </cfRule>
    <cfRule type="expression" dxfId="18916" priority="1425" stopIfTrue="1">
      <formula>OR(U32=祝色)</formula>
    </cfRule>
  </conditionalFormatting>
  <conditionalFormatting sqref="W32:X33">
    <cfRule type="expression" dxfId="18915" priority="1377" stopIfTrue="1">
      <formula>OR(AND(WEEKDAY(W32)=1,MONTH(W32)&lt;&gt;MONTH(Q19)),AND(OR(W32=祝色),MONTH(W32)&lt;&gt;MONTH(Q19)))</formula>
    </cfRule>
    <cfRule type="expression" dxfId="18914" priority="1378" stopIfTrue="1">
      <formula>MONTH(W32)&lt;&gt;MONTH(Q19)</formula>
    </cfRule>
    <cfRule type="expression" dxfId="18913" priority="1379" stopIfTrue="1">
      <formula>OR(W32=祝色)</formula>
    </cfRule>
  </conditionalFormatting>
  <conditionalFormatting sqref="Y32:Z33">
    <cfRule type="expression" dxfId="18912" priority="1374" stopIfTrue="1">
      <formula>OR(AND(WEEKDAY(Y32)=1,MONTH(Y32)&lt;&gt;MONTH(Q19)),AND(OR(Y32=祝色),MONTH(Y32)&lt;&gt;MONTH(Q19)))</formula>
    </cfRule>
    <cfRule type="expression" dxfId="18911" priority="1375" stopIfTrue="1">
      <formula>MONTH(Y32)&lt;&gt;MONTH(Q19)</formula>
    </cfRule>
    <cfRule type="expression" dxfId="18910" priority="1376" stopIfTrue="1">
      <formula>OR(Y32=祝色)</formula>
    </cfRule>
  </conditionalFormatting>
  <conditionalFormatting sqref="AA32:AB33">
    <cfRule type="expression" dxfId="18909" priority="1371" stopIfTrue="1">
      <formula>OR(AND(WEEKDAY(AA32)=1,MONTH(AA32)&lt;&gt;MONTH(Q19)),AND(OR(AA32=祝色),MONTH(AA32)&lt;&gt;MONTH(Q19)))</formula>
    </cfRule>
    <cfRule type="expression" dxfId="18908" priority="1372" stopIfTrue="1">
      <formula>MONTH(AA32)&lt;&gt;MONTH(Q19)</formula>
    </cfRule>
    <cfRule type="expression" dxfId="18907" priority="1373" stopIfTrue="1">
      <formula>OR(AA32=祝色)</formula>
    </cfRule>
  </conditionalFormatting>
  <conditionalFormatting sqref="AC32:AD33">
    <cfRule type="expression" dxfId="18906" priority="1368" stopIfTrue="1">
      <formula>OR(AND(WEEKDAY(AC32)=1,MONTH(AC32)&lt;&gt;MONTH(Q19)),AND(OR(AC32=祝色),MONTH(AC32)&lt;&gt;MONTH(Q19)))</formula>
    </cfRule>
    <cfRule type="expression" dxfId="18905" priority="1369" stopIfTrue="1">
      <formula>MONTH(AC32)&lt;&gt;MONTH(Q19)</formula>
    </cfRule>
    <cfRule type="expression" dxfId="18904" priority="1370" stopIfTrue="1">
      <formula>OR(AC32=祝色)</formula>
    </cfRule>
  </conditionalFormatting>
  <conditionalFormatting sqref="Q34:R35">
    <cfRule type="expression" dxfId="18903" priority="1365" stopIfTrue="1">
      <formula>OR(AND(WEEKDAY(Q34)=1,MONTH(Q34)&lt;&gt;MONTH(Q19)),AND(OR(Q34=祝色),MONTH(Q34)&lt;&gt;MONTH(Q19)))</formula>
    </cfRule>
    <cfRule type="expression" dxfId="18902" priority="1366" stopIfTrue="1">
      <formula>MONTH(Q34)&lt;&gt;MONTH(Q19)</formula>
    </cfRule>
    <cfRule type="expression" dxfId="18901" priority="1367" stopIfTrue="1">
      <formula>OR(Q34=祝色)</formula>
    </cfRule>
  </conditionalFormatting>
  <conditionalFormatting sqref="S34:T35">
    <cfRule type="expression" dxfId="18900" priority="1362" stopIfTrue="1">
      <formula>OR(AND(WEEKDAY(S34)=1,MONTH(S34)&lt;&gt;MONTH(Q19)),AND(OR(S34=祝色),MONTH(S34)&lt;&gt;MONTH(Q19)))</formula>
    </cfRule>
    <cfRule type="expression" dxfId="18899" priority="1363" stopIfTrue="1">
      <formula>MONTH(S34)&lt;&gt;MONTH(Q19)</formula>
    </cfRule>
    <cfRule type="expression" dxfId="18898" priority="1364" stopIfTrue="1">
      <formula>OR(S34=祝色)</formula>
    </cfRule>
  </conditionalFormatting>
  <conditionalFormatting sqref="N42:O43">
    <cfRule type="expression" dxfId="18897" priority="1334" stopIfTrue="1">
      <formula>OR(N42=祝色)</formula>
    </cfRule>
  </conditionalFormatting>
  <conditionalFormatting sqref="B42:C43">
    <cfRule type="expression" dxfId="18896" priority="1347" stopIfTrue="1">
      <formula>OR(AND(WEEKDAY(B42)=1,MONTH(B42)&lt;&gt;MONTH(B37)),AND(OR(B42=祝色),MONTH(B42)&lt;&gt;MONTH(B37)))</formula>
    </cfRule>
    <cfRule type="expression" dxfId="18895" priority="1348" stopIfTrue="1">
      <formula>MONTH(B42)&lt;&gt;MONTH(B37)</formula>
    </cfRule>
    <cfRule type="expression" dxfId="18894" priority="1349" stopIfTrue="1">
      <formula>OR(B42=祝色)</formula>
    </cfRule>
  </conditionalFormatting>
  <conditionalFormatting sqref="D42:E43">
    <cfRule type="expression" dxfId="18893" priority="1350" stopIfTrue="1">
      <formula>OR(AND(WEEKDAY(D42)=1,MONTH(D42)&lt;&gt;MONTH(B37)),AND(OR(D42=祝色),MONTH(D42)&lt;&gt;MONTH(B37)))</formula>
    </cfRule>
    <cfRule type="expression" dxfId="18892" priority="1351" stopIfTrue="1">
      <formula>MONTH(D42)&lt;&gt;MONTH(B37)</formula>
    </cfRule>
    <cfRule type="expression" dxfId="18891" priority="1352" stopIfTrue="1">
      <formula>OR(D42=祝色)</formula>
    </cfRule>
  </conditionalFormatting>
  <conditionalFormatting sqref="F42:G43">
    <cfRule type="expression" dxfId="18890" priority="1335" stopIfTrue="1">
      <formula>OR(AND(WEEKDAY(F42)=1,MONTH(F42)&lt;&gt;MONTH(B37)),AND(OR(F42=祝色),MONTH(F42)&lt;&gt;MONTH(B37)))</formula>
    </cfRule>
    <cfRule type="expression" dxfId="18889" priority="1336" stopIfTrue="1">
      <formula>MONTH(F42)&lt;&gt;MONTH(B37)</formula>
    </cfRule>
    <cfRule type="expression" dxfId="18888" priority="1337" stopIfTrue="1">
      <formula>OR(F42=祝色)</formula>
    </cfRule>
  </conditionalFormatting>
  <conditionalFormatting sqref="H42:I43">
    <cfRule type="expression" dxfId="18887" priority="1338" stopIfTrue="1">
      <formula>OR(AND(WEEKDAY(H42)=1,MONTH(H42)&lt;&gt;MONTH(B37)),AND(OR(H42=祝色),MONTH(H42)&lt;&gt;MONTH(B37)))</formula>
    </cfRule>
    <cfRule type="expression" dxfId="18886" priority="1339" stopIfTrue="1">
      <formula>MONTH(H42)&lt;&gt;MONTH(B37)</formula>
    </cfRule>
    <cfRule type="expression" dxfId="18885" priority="1340" stopIfTrue="1">
      <formula>OR(H42=祝色)</formula>
    </cfRule>
  </conditionalFormatting>
  <conditionalFormatting sqref="J42:K43">
    <cfRule type="expression" dxfId="18884" priority="1341" stopIfTrue="1">
      <formula>OR(AND(WEEKDAY(J42)=1,MONTH(J42)&lt;&gt;MONTH(B37)),AND(OR(J42=祝色),MONTH(J42)&lt;&gt;MONTH(B37)))</formula>
    </cfRule>
    <cfRule type="expression" dxfId="18883" priority="1342" stopIfTrue="1">
      <formula>MONTH(J42)&lt;&gt;MONTH(B37)</formula>
    </cfRule>
    <cfRule type="expression" dxfId="18882" priority="1343" stopIfTrue="1">
      <formula>OR(J42=祝色)</formula>
    </cfRule>
  </conditionalFormatting>
  <conditionalFormatting sqref="L42:M43">
    <cfRule type="expression" dxfId="18881" priority="1344" stopIfTrue="1">
      <formula>OR(AND(WEEKDAY(L42)=1,MONTH(L42)&lt;&gt;MONTH(B37)),AND(OR(L42=祝色),MONTH(L42)&lt;&gt;MONTH(B37)))</formula>
    </cfRule>
    <cfRule type="expression" dxfId="18880" priority="1345" stopIfTrue="1">
      <formula>MONTH(L42)&lt;&gt;MONTH(B37)</formula>
    </cfRule>
    <cfRule type="expression" dxfId="18879" priority="1346" stopIfTrue="1">
      <formula>OR(L42=祝色)</formula>
    </cfRule>
  </conditionalFormatting>
  <conditionalFormatting sqref="B44:C45">
    <cfRule type="expression" dxfId="18878" priority="1333" stopIfTrue="1">
      <formula>OR(B44=祝色)</formula>
    </cfRule>
  </conditionalFormatting>
  <conditionalFormatting sqref="D44:E45">
    <cfRule type="expression" dxfId="18877" priority="1332" stopIfTrue="1">
      <formula>OR(D44=祝色)</formula>
    </cfRule>
  </conditionalFormatting>
  <conditionalFormatting sqref="F44:G45">
    <cfRule type="expression" dxfId="18876" priority="1331" stopIfTrue="1">
      <formula>OR(F44=祝色)</formula>
    </cfRule>
  </conditionalFormatting>
  <conditionalFormatting sqref="H44:I45">
    <cfRule type="expression" dxfId="18875" priority="1330" stopIfTrue="1">
      <formula>OR(H44=祝色)</formula>
    </cfRule>
  </conditionalFormatting>
  <conditionalFormatting sqref="J44:K45">
    <cfRule type="expression" dxfId="18874" priority="1329" stopIfTrue="1">
      <formula>OR(J44=祝色)</formula>
    </cfRule>
  </conditionalFormatting>
  <conditionalFormatting sqref="L44:M45">
    <cfRule type="expression" dxfId="18873" priority="1328" stopIfTrue="1">
      <formula>OR(L44=祝色)</formula>
    </cfRule>
  </conditionalFormatting>
  <conditionalFormatting sqref="N44:O45">
    <cfRule type="expression" dxfId="18872" priority="1327" stopIfTrue="1">
      <formula>OR(N44=祝色)</formula>
    </cfRule>
  </conditionalFormatting>
  <conditionalFormatting sqref="B46:C47">
    <cfRule type="expression" dxfId="18871" priority="1326" stopIfTrue="1">
      <formula>OR(B46=祝色)</formula>
    </cfRule>
  </conditionalFormatting>
  <conditionalFormatting sqref="D46:E47">
    <cfRule type="expression" dxfId="18870" priority="1325" stopIfTrue="1">
      <formula>OR(D46=祝色)</formula>
    </cfRule>
  </conditionalFormatting>
  <conditionalFormatting sqref="F46:G47">
    <cfRule type="expression" dxfId="18869" priority="1324" stopIfTrue="1">
      <formula>OR(F46=祝色)</formula>
    </cfRule>
  </conditionalFormatting>
  <conditionalFormatting sqref="H46:I47">
    <cfRule type="expression" dxfId="18868" priority="1323" stopIfTrue="1">
      <formula>OR(H46=祝色)</formula>
    </cfRule>
  </conditionalFormatting>
  <conditionalFormatting sqref="J46:K47">
    <cfRule type="expression" dxfId="18867" priority="1322" stopIfTrue="1">
      <formula>OR(J46=祝色)</formula>
    </cfRule>
  </conditionalFormatting>
  <conditionalFormatting sqref="L46:M47">
    <cfRule type="expression" dxfId="18866" priority="1321" stopIfTrue="1">
      <formula>OR(L46=祝色)</formula>
    </cfRule>
  </conditionalFormatting>
  <conditionalFormatting sqref="N46:O47">
    <cfRule type="expression" dxfId="18865" priority="1320" stopIfTrue="1">
      <formula>OR(N46=祝色)</formula>
    </cfRule>
  </conditionalFormatting>
  <conditionalFormatting sqref="B48:C49">
    <cfRule type="expression" dxfId="18864" priority="1319" stopIfTrue="1">
      <formula>OR(B48=祝色)</formula>
    </cfRule>
  </conditionalFormatting>
  <conditionalFormatting sqref="D48:E49">
    <cfRule type="expression" dxfId="18863" priority="1318" stopIfTrue="1">
      <formula>OR(D48=祝色)</formula>
    </cfRule>
  </conditionalFormatting>
  <conditionalFormatting sqref="F48:G49">
    <cfRule type="expression" dxfId="18862" priority="1317" stopIfTrue="1">
      <formula>OR(F48=祝色)</formula>
    </cfRule>
  </conditionalFormatting>
  <conditionalFormatting sqref="H48:I49">
    <cfRule type="expression" dxfId="18861" priority="1316" stopIfTrue="1">
      <formula>OR(H48=祝色)</formula>
    </cfRule>
  </conditionalFormatting>
  <conditionalFormatting sqref="J48:K49">
    <cfRule type="expression" dxfId="18860" priority="1315" stopIfTrue="1">
      <formula>OR(J48=祝色)</formula>
    </cfRule>
  </conditionalFormatting>
  <conditionalFormatting sqref="L48:M49">
    <cfRule type="expression" dxfId="18859" priority="1314" stopIfTrue="1">
      <formula>OR(L48=祝色)</formula>
    </cfRule>
  </conditionalFormatting>
  <conditionalFormatting sqref="N48:O49">
    <cfRule type="expression" dxfId="18858" priority="1313" stopIfTrue="1">
      <formula>OR(N48=祝色)</formula>
    </cfRule>
  </conditionalFormatting>
  <conditionalFormatting sqref="B50:C51">
    <cfRule type="expression" dxfId="18857" priority="1359" stopIfTrue="1">
      <formula>OR(AND(WEEKDAY(B50)=1,MONTH(B50)&lt;&gt;MONTH(B37)),AND(OR(B50=祝色),MONTH(B50)&lt;&gt;MONTH(B37)))</formula>
    </cfRule>
    <cfRule type="expression" dxfId="18856" priority="1360" stopIfTrue="1">
      <formula>MONTH(B50)&lt;&gt;MONTH(B37)</formula>
    </cfRule>
    <cfRule type="expression" dxfId="18855" priority="1361" stopIfTrue="1">
      <formula>OR(B50=祝色)</formula>
    </cfRule>
  </conditionalFormatting>
  <conditionalFormatting sqref="D50:E51">
    <cfRule type="expression" dxfId="18854" priority="1353" stopIfTrue="1">
      <formula>OR(AND(WEEKDAY(D50)=1,MONTH(D50)&lt;&gt;MONTH(B37)),AND(OR(D50=祝色),MONTH(D50)&lt;&gt;MONTH(B37)))</formula>
    </cfRule>
    <cfRule type="expression" dxfId="18853" priority="1354" stopIfTrue="1">
      <formula>MONTH(D50)&lt;&gt;MONTH(B37)</formula>
    </cfRule>
    <cfRule type="expression" dxfId="18852" priority="1355" stopIfTrue="1">
      <formula>OR(D50=祝色)</formula>
    </cfRule>
  </conditionalFormatting>
  <conditionalFormatting sqref="F50:G51">
    <cfRule type="expression" dxfId="18851" priority="1356" stopIfTrue="1">
      <formula>OR(AND(WEEKDAY(F50)=1,MONTH(F50)&lt;&gt;MONTH(B37)),AND(OR(F50=祝色),MONTH(F50)&lt;&gt;MONTH(B37)))</formula>
    </cfRule>
    <cfRule type="expression" dxfId="18850" priority="1357" stopIfTrue="1">
      <formula>MONTH(F50)&lt;&gt;MONTH(B37)</formula>
    </cfRule>
    <cfRule type="expression" dxfId="18849" priority="1358" stopIfTrue="1">
      <formula>OR(F50=祝色)</formula>
    </cfRule>
  </conditionalFormatting>
  <conditionalFormatting sqref="H50:I51">
    <cfRule type="expression" dxfId="18848" priority="1310" stopIfTrue="1">
      <formula>OR(AND(WEEKDAY(H50)=1,MONTH(H50)&lt;&gt;MONTH(B37)),AND(OR(H50=祝色),MONTH(H50)&lt;&gt;MONTH(B37)))</formula>
    </cfRule>
    <cfRule type="expression" dxfId="18847" priority="1311" stopIfTrue="1">
      <formula>MONTH(H50)&lt;&gt;MONTH(B37)</formula>
    </cfRule>
    <cfRule type="expression" dxfId="18846" priority="1312" stopIfTrue="1">
      <formula>OR(H50=祝色)</formula>
    </cfRule>
  </conditionalFormatting>
  <conditionalFormatting sqref="J50:K51">
    <cfRule type="expression" dxfId="18845" priority="1307" stopIfTrue="1">
      <formula>OR(AND(WEEKDAY(J50)=1,MONTH(J50)&lt;&gt;MONTH(B37)),AND(OR(J50=祝色),MONTH(J50)&lt;&gt;MONTH(B37)))</formula>
    </cfRule>
    <cfRule type="expression" dxfId="18844" priority="1308" stopIfTrue="1">
      <formula>MONTH(J50)&lt;&gt;MONTH(B37)</formula>
    </cfRule>
    <cfRule type="expression" dxfId="18843" priority="1309" stopIfTrue="1">
      <formula>OR(J50=祝色)</formula>
    </cfRule>
  </conditionalFormatting>
  <conditionalFormatting sqref="L50:M51">
    <cfRule type="expression" dxfId="18842" priority="1304" stopIfTrue="1">
      <formula>OR(AND(WEEKDAY(L50)=1,MONTH(L50)&lt;&gt;MONTH(B37)),AND(OR(L50=祝色),MONTH(L50)&lt;&gt;MONTH(B37)))</formula>
    </cfRule>
    <cfRule type="expression" dxfId="18841" priority="1305" stopIfTrue="1">
      <formula>MONTH(L50)&lt;&gt;MONTH(B37)</formula>
    </cfRule>
    <cfRule type="expression" dxfId="18840" priority="1306" stopIfTrue="1">
      <formula>OR(L50=祝色)</formula>
    </cfRule>
  </conditionalFormatting>
  <conditionalFormatting sqref="N50:O51">
    <cfRule type="expression" dxfId="18839" priority="1301" stopIfTrue="1">
      <formula>OR(AND(WEEKDAY(N50)=1,MONTH(N50)&lt;&gt;MONTH(B37)),AND(OR(N50=祝色),MONTH(N50)&lt;&gt;MONTH(B37)))</formula>
    </cfRule>
    <cfRule type="expression" dxfId="18838" priority="1302" stopIfTrue="1">
      <formula>MONTH(N50)&lt;&gt;MONTH(B37)</formula>
    </cfRule>
    <cfRule type="expression" dxfId="18837" priority="1303" stopIfTrue="1">
      <formula>OR(N50=祝色)</formula>
    </cfRule>
  </conditionalFormatting>
  <conditionalFormatting sqref="B52:C53">
    <cfRule type="expression" dxfId="18836" priority="1298" stopIfTrue="1">
      <formula>OR(AND(WEEKDAY(B52)=1,MONTH(B52)&lt;&gt;MONTH(B37)),AND(OR(B52=祝色),MONTH(B52)&lt;&gt;MONTH(B37)))</formula>
    </cfRule>
    <cfRule type="expression" dxfId="18835" priority="1299" stopIfTrue="1">
      <formula>MONTH(B52)&lt;&gt;MONTH(B37)</formula>
    </cfRule>
    <cfRule type="expression" dxfId="18834" priority="1300" stopIfTrue="1">
      <formula>OR(B52=祝色)</formula>
    </cfRule>
  </conditionalFormatting>
  <conditionalFormatting sqref="D52:E53">
    <cfRule type="expression" dxfId="18833" priority="1295" stopIfTrue="1">
      <formula>OR(AND(WEEKDAY(D52)=1,MONTH(D52)&lt;&gt;MONTH(B37)),AND(OR(D52=祝色),MONTH(D52)&lt;&gt;MONTH(B37)))</formula>
    </cfRule>
    <cfRule type="expression" dxfId="18832" priority="1296" stopIfTrue="1">
      <formula>MONTH(D52)&lt;&gt;MONTH(B37)</formula>
    </cfRule>
    <cfRule type="expression" dxfId="18831" priority="1297" stopIfTrue="1">
      <formula>OR(D52=祝色)</formula>
    </cfRule>
  </conditionalFormatting>
  <conditionalFormatting sqref="AC42:AD43">
    <cfRule type="expression" dxfId="18830" priority="1267" stopIfTrue="1">
      <formula>OR(AC42=祝色)</formula>
    </cfRule>
  </conditionalFormatting>
  <conditionalFormatting sqref="Q42:R43">
    <cfRule type="expression" dxfId="18829" priority="1280" stopIfTrue="1">
      <formula>OR(AND(WEEKDAY(Q42)=1,MONTH(Q42)&lt;&gt;MONTH(Q37)),AND(OR(Q42=祝色),MONTH(Q42)&lt;&gt;MONTH(Q37)))</formula>
    </cfRule>
    <cfRule type="expression" dxfId="18828" priority="1281" stopIfTrue="1">
      <formula>MONTH(Q42)&lt;&gt;MONTH(Q37)</formula>
    </cfRule>
    <cfRule type="expression" dxfId="18827" priority="1282" stopIfTrue="1">
      <formula>OR(Q42=祝色)</formula>
    </cfRule>
  </conditionalFormatting>
  <conditionalFormatting sqref="S42:T43">
    <cfRule type="expression" dxfId="18826" priority="1283" stopIfTrue="1">
      <formula>OR(AND(WEEKDAY(S42)=1,MONTH(S42)&lt;&gt;MONTH(Q37)),AND(OR(S42=祝色),MONTH(S42)&lt;&gt;MONTH(Q37)))</formula>
    </cfRule>
    <cfRule type="expression" dxfId="18825" priority="1284" stopIfTrue="1">
      <formula>MONTH(S42)&lt;&gt;MONTH(Q37)</formula>
    </cfRule>
    <cfRule type="expression" dxfId="18824" priority="1285" stopIfTrue="1">
      <formula>OR(S42=祝色)</formula>
    </cfRule>
  </conditionalFormatting>
  <conditionalFormatting sqref="U42:V43">
    <cfRule type="expression" dxfId="18823" priority="1268" stopIfTrue="1">
      <formula>OR(AND(WEEKDAY(U42)=1,MONTH(U42)&lt;&gt;MONTH(Q37)),AND(OR(U42=祝色),MONTH(U42)&lt;&gt;MONTH(Q37)))</formula>
    </cfRule>
    <cfRule type="expression" dxfId="18822" priority="1269" stopIfTrue="1">
      <formula>MONTH(U42)&lt;&gt;MONTH(Q37)</formula>
    </cfRule>
    <cfRule type="expression" dxfId="18821" priority="1270" stopIfTrue="1">
      <formula>OR(U42=祝色)</formula>
    </cfRule>
  </conditionalFormatting>
  <conditionalFormatting sqref="W42:X43">
    <cfRule type="expression" dxfId="18820" priority="1271" stopIfTrue="1">
      <formula>OR(AND(WEEKDAY(W42)=1,MONTH(W42)&lt;&gt;MONTH(Q37)),AND(OR(W42=祝色),MONTH(W42)&lt;&gt;MONTH(Q37)))</formula>
    </cfRule>
    <cfRule type="expression" dxfId="18819" priority="1272" stopIfTrue="1">
      <formula>MONTH(W42)&lt;&gt;MONTH(Q37)</formula>
    </cfRule>
    <cfRule type="expression" dxfId="18818" priority="1273" stopIfTrue="1">
      <formula>OR(W42=祝色)</formula>
    </cfRule>
  </conditionalFormatting>
  <conditionalFormatting sqref="Y42:Z43">
    <cfRule type="expression" dxfId="18817" priority="1274" stopIfTrue="1">
      <formula>OR(AND(WEEKDAY(Y42)=1,MONTH(Y42)&lt;&gt;MONTH(Q37)),AND(OR(Y42=祝色),MONTH(Y42)&lt;&gt;MONTH(Q37)))</formula>
    </cfRule>
    <cfRule type="expression" dxfId="18816" priority="1275" stopIfTrue="1">
      <formula>MONTH(Y42)&lt;&gt;MONTH(Q37)</formula>
    </cfRule>
    <cfRule type="expression" dxfId="18815" priority="1276" stopIfTrue="1">
      <formula>OR(Y42=祝色)</formula>
    </cfRule>
  </conditionalFormatting>
  <conditionalFormatting sqref="AA42:AB43">
    <cfRule type="expression" dxfId="18814" priority="1277" stopIfTrue="1">
      <formula>OR(AND(WEEKDAY(AA42)=1,MONTH(AA42)&lt;&gt;MONTH(Q37)),AND(OR(AA42=祝色),MONTH(AA42)&lt;&gt;MONTH(Q37)))</formula>
    </cfRule>
    <cfRule type="expression" dxfId="18813" priority="1278" stopIfTrue="1">
      <formula>MONTH(AA42)&lt;&gt;MONTH(Q37)</formula>
    </cfRule>
    <cfRule type="expression" dxfId="18812" priority="1279" stopIfTrue="1">
      <formula>OR(AA42=祝色)</formula>
    </cfRule>
  </conditionalFormatting>
  <conditionalFormatting sqref="Q44:R45">
    <cfRule type="expression" dxfId="18811" priority="1266" stopIfTrue="1">
      <formula>OR(Q44=祝色)</formula>
    </cfRule>
  </conditionalFormatting>
  <conditionalFormatting sqref="S44:T45">
    <cfRule type="expression" dxfId="18810" priority="1265" stopIfTrue="1">
      <formula>OR(S44=祝色)</formula>
    </cfRule>
  </conditionalFormatting>
  <conditionalFormatting sqref="U44:V45">
    <cfRule type="expression" dxfId="18809" priority="1264" stopIfTrue="1">
      <formula>OR(U44=祝色)</formula>
    </cfRule>
  </conditionalFormatting>
  <conditionalFormatting sqref="W44:X45">
    <cfRule type="expression" dxfId="18808" priority="1263" stopIfTrue="1">
      <formula>OR(W44=祝色)</formula>
    </cfRule>
  </conditionalFormatting>
  <conditionalFormatting sqref="Y44:Z45">
    <cfRule type="expression" dxfId="18807" priority="1262" stopIfTrue="1">
      <formula>OR(Y44=祝色)</formula>
    </cfRule>
  </conditionalFormatting>
  <conditionalFormatting sqref="AA44:AB45">
    <cfRule type="expression" dxfId="18806" priority="1261" stopIfTrue="1">
      <formula>OR(AA44=祝色)</formula>
    </cfRule>
  </conditionalFormatting>
  <conditionalFormatting sqref="AC44:AD45">
    <cfRule type="expression" dxfId="18805" priority="1260" stopIfTrue="1">
      <formula>OR(AC44=祝色)</formula>
    </cfRule>
  </conditionalFormatting>
  <conditionalFormatting sqref="Q46:R47">
    <cfRule type="expression" dxfId="18804" priority="1259" stopIfTrue="1">
      <formula>OR(Q46=祝色)</formula>
    </cfRule>
  </conditionalFormatting>
  <conditionalFormatting sqref="S46:T47">
    <cfRule type="expression" dxfId="18803" priority="1258" stopIfTrue="1">
      <formula>OR(S46=祝色)</formula>
    </cfRule>
  </conditionalFormatting>
  <conditionalFormatting sqref="U46:V47">
    <cfRule type="expression" dxfId="18802" priority="1257" stopIfTrue="1">
      <formula>OR(U46=祝色)</formula>
    </cfRule>
  </conditionalFormatting>
  <conditionalFormatting sqref="W46:X47">
    <cfRule type="expression" dxfId="18801" priority="1256" stopIfTrue="1">
      <formula>OR(W46=祝色)</formula>
    </cfRule>
  </conditionalFormatting>
  <conditionalFormatting sqref="Y46:Z47">
    <cfRule type="expression" dxfId="18800" priority="1255" stopIfTrue="1">
      <formula>OR(Y46=祝色)</formula>
    </cfRule>
  </conditionalFormatting>
  <conditionalFormatting sqref="AA46:AB47">
    <cfRule type="expression" dxfId="18799" priority="1254" stopIfTrue="1">
      <formula>OR(AA46=祝色)</formula>
    </cfRule>
  </conditionalFormatting>
  <conditionalFormatting sqref="AC46:AD47">
    <cfRule type="expression" dxfId="18798" priority="1253" stopIfTrue="1">
      <formula>OR(AC46=祝色)</formula>
    </cfRule>
  </conditionalFormatting>
  <conditionalFormatting sqref="Q48:R49">
    <cfRule type="expression" dxfId="18797" priority="1252" stopIfTrue="1">
      <formula>OR(Q48=祝色)</formula>
    </cfRule>
  </conditionalFormatting>
  <conditionalFormatting sqref="S48:T49">
    <cfRule type="expression" dxfId="18796" priority="1251" stopIfTrue="1">
      <formula>OR(S48=祝色)</formula>
    </cfRule>
  </conditionalFormatting>
  <conditionalFormatting sqref="U48:V49">
    <cfRule type="expression" dxfId="18795" priority="1250" stopIfTrue="1">
      <formula>OR(U48=祝色)</formula>
    </cfRule>
  </conditionalFormatting>
  <conditionalFormatting sqref="W48:X49">
    <cfRule type="expression" dxfId="18794" priority="1249" stopIfTrue="1">
      <formula>OR(W48=祝色)</formula>
    </cfRule>
  </conditionalFormatting>
  <conditionalFormatting sqref="Y48:Z49">
    <cfRule type="expression" dxfId="18793" priority="1248" stopIfTrue="1">
      <formula>OR(Y48=祝色)</formula>
    </cfRule>
  </conditionalFormatting>
  <conditionalFormatting sqref="AA48:AB49">
    <cfRule type="expression" dxfId="18792" priority="1247" stopIfTrue="1">
      <formula>OR(AA48=祝色)</formula>
    </cfRule>
  </conditionalFormatting>
  <conditionalFormatting sqref="AC48:AD49">
    <cfRule type="expression" dxfId="18791" priority="1246" stopIfTrue="1">
      <formula>OR(AC48=祝色)</formula>
    </cfRule>
  </conditionalFormatting>
  <conditionalFormatting sqref="Q50:R51">
    <cfRule type="expression" dxfId="18790" priority="1292" stopIfTrue="1">
      <formula>OR(AND(WEEKDAY(Q50)=1,MONTH(Q50)&lt;&gt;MONTH(Q37)),AND(OR(Q50=祝色),MONTH(Q50)&lt;&gt;MONTH(Q37)))</formula>
    </cfRule>
    <cfRule type="expression" dxfId="18789" priority="1293" stopIfTrue="1">
      <formula>MONTH(Q50)&lt;&gt;MONTH(Q37)</formula>
    </cfRule>
    <cfRule type="expression" dxfId="18788" priority="1294" stopIfTrue="1">
      <formula>OR(Q50=祝色)</formula>
    </cfRule>
  </conditionalFormatting>
  <conditionalFormatting sqref="S50:T51">
    <cfRule type="expression" dxfId="18787" priority="1286" stopIfTrue="1">
      <formula>OR(AND(WEEKDAY(S50)=1,MONTH(S50)&lt;&gt;MONTH(Q37)),AND(OR(S50=祝色),MONTH(S50)&lt;&gt;MONTH(Q37)))</formula>
    </cfRule>
    <cfRule type="expression" dxfId="18786" priority="1287" stopIfTrue="1">
      <formula>MONTH(S50)&lt;&gt;MONTH(Q37)</formula>
    </cfRule>
    <cfRule type="expression" dxfId="18785" priority="1288" stopIfTrue="1">
      <formula>OR(S50=祝色)</formula>
    </cfRule>
  </conditionalFormatting>
  <conditionalFormatting sqref="U50:V51">
    <cfRule type="expression" dxfId="18784" priority="1289" stopIfTrue="1">
      <formula>OR(AND(WEEKDAY(U50)=1,MONTH(U50)&lt;&gt;MONTH(Q37)),AND(OR(U50=祝色),MONTH(U50)&lt;&gt;MONTH(Q37)))</formula>
    </cfRule>
    <cfRule type="expression" dxfId="18783" priority="1290" stopIfTrue="1">
      <formula>MONTH(U50)&lt;&gt;MONTH(Q37)</formula>
    </cfRule>
    <cfRule type="expression" dxfId="18782" priority="1291" stopIfTrue="1">
      <formula>OR(U50=祝色)</formula>
    </cfRule>
  </conditionalFormatting>
  <conditionalFormatting sqref="W50:X51">
    <cfRule type="expression" dxfId="18781" priority="1243" stopIfTrue="1">
      <formula>OR(AND(WEEKDAY(W50)=1,MONTH(W50)&lt;&gt;MONTH(Q37)),AND(OR(W50=祝色),MONTH(W50)&lt;&gt;MONTH(Q37)))</formula>
    </cfRule>
    <cfRule type="expression" dxfId="18780" priority="1244" stopIfTrue="1">
      <formula>MONTH(W50)&lt;&gt;MONTH(Q37)</formula>
    </cfRule>
    <cfRule type="expression" dxfId="18779" priority="1245" stopIfTrue="1">
      <formula>OR(W50=祝色)</formula>
    </cfRule>
  </conditionalFormatting>
  <conditionalFormatting sqref="Y50:Z51">
    <cfRule type="expression" dxfId="18778" priority="1240" stopIfTrue="1">
      <formula>OR(AND(WEEKDAY(Y50)=1,MONTH(Y50)&lt;&gt;MONTH(Q37)),AND(OR(Y50=祝色),MONTH(Y50)&lt;&gt;MONTH(Q37)))</formula>
    </cfRule>
    <cfRule type="expression" dxfId="18777" priority="1241" stopIfTrue="1">
      <formula>MONTH(Y50)&lt;&gt;MONTH(Q37)</formula>
    </cfRule>
    <cfRule type="expression" dxfId="18776" priority="1242" stopIfTrue="1">
      <formula>OR(Y50=祝色)</formula>
    </cfRule>
  </conditionalFormatting>
  <conditionalFormatting sqref="AA50:AB51">
    <cfRule type="expression" dxfId="18775" priority="1237" stopIfTrue="1">
      <formula>OR(AND(WEEKDAY(AA50)=1,MONTH(AA50)&lt;&gt;MONTH(Q37)),AND(OR(AA50=祝色),MONTH(AA50)&lt;&gt;MONTH(Q37)))</formula>
    </cfRule>
    <cfRule type="expression" dxfId="18774" priority="1238" stopIfTrue="1">
      <formula>MONTH(AA50)&lt;&gt;MONTH(Q37)</formula>
    </cfRule>
    <cfRule type="expression" dxfId="18773" priority="1239" stopIfTrue="1">
      <formula>OR(AA50=祝色)</formula>
    </cfRule>
  </conditionalFormatting>
  <conditionalFormatting sqref="AC50:AD51">
    <cfRule type="expression" dxfId="18772" priority="1234" stopIfTrue="1">
      <formula>OR(AND(WEEKDAY(AC50)=1,MONTH(AC50)&lt;&gt;MONTH(Q37)),AND(OR(AC50=祝色),MONTH(AC50)&lt;&gt;MONTH(Q37)))</formula>
    </cfRule>
    <cfRule type="expression" dxfId="18771" priority="1235" stopIfTrue="1">
      <formula>MONTH(AC50)&lt;&gt;MONTH(Q37)</formula>
    </cfRule>
    <cfRule type="expression" dxfId="18770" priority="1236" stopIfTrue="1">
      <formula>OR(AC50=祝色)</formula>
    </cfRule>
  </conditionalFormatting>
  <conditionalFormatting sqref="Q52:R53">
    <cfRule type="expression" dxfId="18769" priority="1231" stopIfTrue="1">
      <formula>OR(AND(WEEKDAY(Q52)=1,MONTH(Q52)&lt;&gt;MONTH(Q37)),AND(OR(Q52=祝色),MONTH(Q52)&lt;&gt;MONTH(Q37)))</formula>
    </cfRule>
    <cfRule type="expression" dxfId="18768" priority="1232" stopIfTrue="1">
      <formula>MONTH(Q52)&lt;&gt;MONTH(Q37)</formula>
    </cfRule>
    <cfRule type="expression" dxfId="18767" priority="1233" stopIfTrue="1">
      <formula>OR(Q52=祝色)</formula>
    </cfRule>
  </conditionalFormatting>
  <conditionalFormatting sqref="S52:T53">
    <cfRule type="expression" dxfId="18766" priority="1228" stopIfTrue="1">
      <formula>OR(AND(WEEKDAY(S52)=1,MONTH(S52)&lt;&gt;MONTH(Q37)),AND(OR(S52=祝色),MONTH(S52)&lt;&gt;MONTH(Q37)))</formula>
    </cfRule>
    <cfRule type="expression" dxfId="18765" priority="1229" stopIfTrue="1">
      <formula>MONTH(S52)&lt;&gt;MONTH(Q37)</formula>
    </cfRule>
    <cfRule type="expression" dxfId="18764" priority="1230" stopIfTrue="1">
      <formula>OR(S52=祝色)</formula>
    </cfRule>
  </conditionalFormatting>
  <conditionalFormatting sqref="N60:O61">
    <cfRule type="expression" dxfId="18763" priority="1200" stopIfTrue="1">
      <formula>OR(N60=祝色)</formula>
    </cfRule>
  </conditionalFormatting>
  <conditionalFormatting sqref="B60:C61">
    <cfRule type="expression" dxfId="18762" priority="1213" stopIfTrue="1">
      <formula>OR(AND(WEEKDAY(B60)=1,MONTH(B60)&lt;&gt;MONTH(B55)),AND(OR(B60=祝色),MONTH(B60)&lt;&gt;MONTH(B55)))</formula>
    </cfRule>
    <cfRule type="expression" dxfId="18761" priority="1214" stopIfTrue="1">
      <formula>MONTH(B60)&lt;&gt;MONTH(B55)</formula>
    </cfRule>
    <cfRule type="expression" dxfId="18760" priority="1215" stopIfTrue="1">
      <formula>OR(B60=祝色)</formula>
    </cfRule>
  </conditionalFormatting>
  <conditionalFormatting sqref="D60:E61">
    <cfRule type="expression" dxfId="18759" priority="1216" stopIfTrue="1">
      <formula>OR(AND(WEEKDAY(D60)=1,MONTH(D60)&lt;&gt;MONTH(B55)),AND(OR(D60=祝色),MONTH(D60)&lt;&gt;MONTH(B55)))</formula>
    </cfRule>
    <cfRule type="expression" dxfId="18758" priority="1217" stopIfTrue="1">
      <formula>MONTH(D60)&lt;&gt;MONTH(B55)</formula>
    </cfRule>
    <cfRule type="expression" dxfId="18757" priority="1218" stopIfTrue="1">
      <formula>OR(D60=祝色)</formula>
    </cfRule>
  </conditionalFormatting>
  <conditionalFormatting sqref="F60:G61">
    <cfRule type="expression" dxfId="18756" priority="1201" stopIfTrue="1">
      <formula>OR(AND(WEEKDAY(F60)=1,MONTH(F60)&lt;&gt;MONTH(B55)),AND(OR(F60=祝色),MONTH(F60)&lt;&gt;MONTH(B55)))</formula>
    </cfRule>
    <cfRule type="expression" dxfId="18755" priority="1202" stopIfTrue="1">
      <formula>MONTH(F60)&lt;&gt;MONTH(B55)</formula>
    </cfRule>
    <cfRule type="expression" dxfId="18754" priority="1203" stopIfTrue="1">
      <formula>OR(F60=祝色)</formula>
    </cfRule>
  </conditionalFormatting>
  <conditionalFormatting sqref="H60:I61">
    <cfRule type="expression" dxfId="18753" priority="1204" stopIfTrue="1">
      <formula>OR(AND(WEEKDAY(H60)=1,MONTH(H60)&lt;&gt;MONTH(B55)),AND(OR(H60=祝色),MONTH(H60)&lt;&gt;MONTH(B55)))</formula>
    </cfRule>
    <cfRule type="expression" dxfId="18752" priority="1205" stopIfTrue="1">
      <formula>MONTH(H60)&lt;&gt;MONTH(B55)</formula>
    </cfRule>
    <cfRule type="expression" dxfId="18751" priority="1206" stopIfTrue="1">
      <formula>OR(H60=祝色)</formula>
    </cfRule>
  </conditionalFormatting>
  <conditionalFormatting sqref="J60:K61">
    <cfRule type="expression" dxfId="18750" priority="1207" stopIfTrue="1">
      <formula>OR(AND(WEEKDAY(J60)=1,MONTH(J60)&lt;&gt;MONTH(B55)),AND(OR(J60=祝色),MONTH(J60)&lt;&gt;MONTH(B55)))</formula>
    </cfRule>
    <cfRule type="expression" dxfId="18749" priority="1208" stopIfTrue="1">
      <formula>MONTH(J60)&lt;&gt;MONTH(B55)</formula>
    </cfRule>
    <cfRule type="expression" dxfId="18748" priority="1209" stopIfTrue="1">
      <formula>OR(J60=祝色)</formula>
    </cfRule>
  </conditionalFormatting>
  <conditionalFormatting sqref="L60:M61">
    <cfRule type="expression" dxfId="18747" priority="1210" stopIfTrue="1">
      <formula>OR(AND(WEEKDAY(L60)=1,MONTH(L60)&lt;&gt;MONTH(B55)),AND(OR(L60=祝色),MONTH(L60)&lt;&gt;MONTH(B55)))</formula>
    </cfRule>
    <cfRule type="expression" dxfId="18746" priority="1211" stopIfTrue="1">
      <formula>MONTH(L60)&lt;&gt;MONTH(B55)</formula>
    </cfRule>
    <cfRule type="expression" dxfId="18745" priority="1212" stopIfTrue="1">
      <formula>OR(L60=祝色)</formula>
    </cfRule>
  </conditionalFormatting>
  <conditionalFormatting sqref="B62:C63">
    <cfRule type="expression" dxfId="18744" priority="1199" stopIfTrue="1">
      <formula>OR(B62=祝色)</formula>
    </cfRule>
  </conditionalFormatting>
  <conditionalFormatting sqref="D62:E63">
    <cfRule type="expression" dxfId="18743" priority="1198" stopIfTrue="1">
      <formula>OR(D62=祝色)</formula>
    </cfRule>
  </conditionalFormatting>
  <conditionalFormatting sqref="F62:G63">
    <cfRule type="expression" dxfId="18742" priority="1197" stopIfTrue="1">
      <formula>OR(F62=祝色)</formula>
    </cfRule>
  </conditionalFormatting>
  <conditionalFormatting sqref="H62:I63">
    <cfRule type="expression" dxfId="18741" priority="1196" stopIfTrue="1">
      <formula>OR(H62=祝色)</formula>
    </cfRule>
  </conditionalFormatting>
  <conditionalFormatting sqref="J62:K63">
    <cfRule type="expression" dxfId="18740" priority="1195" stopIfTrue="1">
      <formula>OR(J62=祝色)</formula>
    </cfRule>
  </conditionalFormatting>
  <conditionalFormatting sqref="L62:M63">
    <cfRule type="expression" dxfId="18739" priority="1194" stopIfTrue="1">
      <formula>OR(L62=祝色)</formula>
    </cfRule>
  </conditionalFormatting>
  <conditionalFormatting sqref="N62:O63">
    <cfRule type="expression" dxfId="18738" priority="1193" stopIfTrue="1">
      <formula>OR(N62=祝色)</formula>
    </cfRule>
  </conditionalFormatting>
  <conditionalFormatting sqref="B64:C65">
    <cfRule type="expression" dxfId="18737" priority="1192" stopIfTrue="1">
      <formula>OR(B64=祝色)</formula>
    </cfRule>
  </conditionalFormatting>
  <conditionalFormatting sqref="D64:E65">
    <cfRule type="expression" dxfId="18736" priority="1191" stopIfTrue="1">
      <formula>OR(D64=祝色)</formula>
    </cfRule>
  </conditionalFormatting>
  <conditionalFormatting sqref="F64:G65">
    <cfRule type="expression" dxfId="18735" priority="1190" stopIfTrue="1">
      <formula>OR(F64=祝色)</formula>
    </cfRule>
  </conditionalFormatting>
  <conditionalFormatting sqref="H64:I65">
    <cfRule type="expression" dxfId="18734" priority="1189" stopIfTrue="1">
      <formula>OR(H64=祝色)</formula>
    </cfRule>
  </conditionalFormatting>
  <conditionalFormatting sqref="J64:K65">
    <cfRule type="expression" dxfId="18733" priority="1188" stopIfTrue="1">
      <formula>OR(J64=祝色)</formula>
    </cfRule>
  </conditionalFormatting>
  <conditionalFormatting sqref="L64:M65">
    <cfRule type="expression" dxfId="18732" priority="1187" stopIfTrue="1">
      <formula>OR(L64=祝色)</formula>
    </cfRule>
  </conditionalFormatting>
  <conditionalFormatting sqref="N64:O65">
    <cfRule type="expression" dxfId="18731" priority="1186" stopIfTrue="1">
      <formula>OR(N64=祝色)</formula>
    </cfRule>
  </conditionalFormatting>
  <conditionalFormatting sqref="B66:C67">
    <cfRule type="expression" dxfId="18730" priority="1185" stopIfTrue="1">
      <formula>OR(B66=祝色)</formula>
    </cfRule>
  </conditionalFormatting>
  <conditionalFormatting sqref="D66:E67">
    <cfRule type="expression" dxfId="18729" priority="1184" stopIfTrue="1">
      <formula>OR(D66=祝色)</formula>
    </cfRule>
  </conditionalFormatting>
  <conditionalFormatting sqref="F66:G67">
    <cfRule type="expression" dxfId="18728" priority="1183" stopIfTrue="1">
      <formula>OR(F66=祝色)</formula>
    </cfRule>
  </conditionalFormatting>
  <conditionalFormatting sqref="H66:I67">
    <cfRule type="expression" dxfId="18727" priority="1182" stopIfTrue="1">
      <formula>OR(H66=祝色)</formula>
    </cfRule>
  </conditionalFormatting>
  <conditionalFormatting sqref="J66:K67">
    <cfRule type="expression" dxfId="18726" priority="1181" stopIfTrue="1">
      <formula>OR(J66=祝色)</formula>
    </cfRule>
  </conditionalFormatting>
  <conditionalFormatting sqref="L66:M67">
    <cfRule type="expression" dxfId="18725" priority="1180" stopIfTrue="1">
      <formula>OR(L66=祝色)</formula>
    </cfRule>
  </conditionalFormatting>
  <conditionalFormatting sqref="N66:O67">
    <cfRule type="expression" dxfId="18724" priority="1179" stopIfTrue="1">
      <formula>OR(N66=祝色)</formula>
    </cfRule>
  </conditionalFormatting>
  <conditionalFormatting sqref="B68:C69">
    <cfRule type="expression" dxfId="18723" priority="1225" stopIfTrue="1">
      <formula>OR(AND(WEEKDAY(B68)=1,MONTH(B68)&lt;&gt;MONTH(B55)),AND(OR(B68=祝色),MONTH(B68)&lt;&gt;MONTH(B55)))</formula>
    </cfRule>
    <cfRule type="expression" dxfId="18722" priority="1226" stopIfTrue="1">
      <formula>MONTH(B68)&lt;&gt;MONTH(B55)</formula>
    </cfRule>
    <cfRule type="expression" dxfId="18721" priority="1227" stopIfTrue="1">
      <formula>OR(B68=祝色)</formula>
    </cfRule>
  </conditionalFormatting>
  <conditionalFormatting sqref="D68:E69">
    <cfRule type="expression" dxfId="18720" priority="1219" stopIfTrue="1">
      <formula>OR(AND(WEEKDAY(D68)=1,MONTH(D68)&lt;&gt;MONTH(B55)),AND(OR(D68=祝色),MONTH(D68)&lt;&gt;MONTH(B55)))</formula>
    </cfRule>
    <cfRule type="expression" dxfId="18719" priority="1220" stopIfTrue="1">
      <formula>MONTH(D68)&lt;&gt;MONTH(B55)</formula>
    </cfRule>
    <cfRule type="expression" dxfId="18718" priority="1221" stopIfTrue="1">
      <formula>OR(D68=祝色)</formula>
    </cfRule>
  </conditionalFormatting>
  <conditionalFormatting sqref="F68:G69">
    <cfRule type="expression" dxfId="18717" priority="1222" stopIfTrue="1">
      <formula>OR(AND(WEEKDAY(F68)=1,MONTH(F68)&lt;&gt;MONTH(B55)),AND(OR(F68=祝色),MONTH(F68)&lt;&gt;MONTH(B55)))</formula>
    </cfRule>
    <cfRule type="expression" dxfId="18716" priority="1223" stopIfTrue="1">
      <formula>MONTH(F68)&lt;&gt;MONTH(B55)</formula>
    </cfRule>
    <cfRule type="expression" dxfId="18715" priority="1224" stopIfTrue="1">
      <formula>OR(F68=祝色)</formula>
    </cfRule>
  </conditionalFormatting>
  <conditionalFormatting sqref="H68:I69">
    <cfRule type="expression" dxfId="18714" priority="1176" stopIfTrue="1">
      <formula>OR(AND(WEEKDAY(H68)=1,MONTH(H68)&lt;&gt;MONTH(B55)),AND(OR(H68=祝色),MONTH(H68)&lt;&gt;MONTH(B55)))</formula>
    </cfRule>
    <cfRule type="expression" dxfId="18713" priority="1177" stopIfTrue="1">
      <formula>MONTH(H68)&lt;&gt;MONTH(B55)</formula>
    </cfRule>
    <cfRule type="expression" dxfId="18712" priority="1178" stopIfTrue="1">
      <formula>OR(H68=祝色)</formula>
    </cfRule>
  </conditionalFormatting>
  <conditionalFormatting sqref="J68:K69">
    <cfRule type="expression" dxfId="18711" priority="1173" stopIfTrue="1">
      <formula>OR(AND(WEEKDAY(J68)=1,MONTH(J68)&lt;&gt;MONTH(B55)),AND(OR(J68=祝色),MONTH(J68)&lt;&gt;MONTH(B55)))</formula>
    </cfRule>
    <cfRule type="expression" dxfId="18710" priority="1174" stopIfTrue="1">
      <formula>MONTH(J68)&lt;&gt;MONTH(B55)</formula>
    </cfRule>
    <cfRule type="expression" dxfId="18709" priority="1175" stopIfTrue="1">
      <formula>OR(J68=祝色)</formula>
    </cfRule>
  </conditionalFormatting>
  <conditionalFormatting sqref="L68:M69">
    <cfRule type="expression" dxfId="18708" priority="1170" stopIfTrue="1">
      <formula>OR(AND(WEEKDAY(L68)=1,MONTH(L68)&lt;&gt;MONTH(B55)),AND(OR(L68=祝色),MONTH(L68)&lt;&gt;MONTH(B55)))</formula>
    </cfRule>
    <cfRule type="expression" dxfId="18707" priority="1171" stopIfTrue="1">
      <formula>MONTH(L68)&lt;&gt;MONTH(B55)</formula>
    </cfRule>
    <cfRule type="expression" dxfId="18706" priority="1172" stopIfTrue="1">
      <formula>OR(L68=祝色)</formula>
    </cfRule>
  </conditionalFormatting>
  <conditionalFormatting sqref="N68:O69">
    <cfRule type="expression" dxfId="18705" priority="1167" stopIfTrue="1">
      <formula>OR(AND(WEEKDAY(N68)=1,MONTH(N68)&lt;&gt;MONTH(B55)),AND(OR(N68=祝色),MONTH(N68)&lt;&gt;MONTH(B55)))</formula>
    </cfRule>
    <cfRule type="expression" dxfId="18704" priority="1168" stopIfTrue="1">
      <formula>MONTH(N68)&lt;&gt;MONTH(B55)</formula>
    </cfRule>
    <cfRule type="expression" dxfId="18703" priority="1169" stopIfTrue="1">
      <formula>OR(N68=祝色)</formula>
    </cfRule>
  </conditionalFormatting>
  <conditionalFormatting sqref="B70:C71">
    <cfRule type="expression" dxfId="18702" priority="1164" stopIfTrue="1">
      <formula>OR(AND(WEEKDAY(B70)=1,MONTH(B70)&lt;&gt;MONTH(B55)),AND(OR(B70=祝色),MONTH(B70)&lt;&gt;MONTH(B55)))</formula>
    </cfRule>
    <cfRule type="expression" dxfId="18701" priority="1165" stopIfTrue="1">
      <formula>MONTH(B70)&lt;&gt;MONTH(B55)</formula>
    </cfRule>
    <cfRule type="expression" dxfId="18700" priority="1166" stopIfTrue="1">
      <formula>OR(B70=祝色)</formula>
    </cfRule>
  </conditionalFormatting>
  <conditionalFormatting sqref="D70:E71">
    <cfRule type="expression" dxfId="18699" priority="1161" stopIfTrue="1">
      <formula>OR(AND(WEEKDAY(D70)=1,MONTH(D70)&lt;&gt;MONTH(B55)),AND(OR(D70=祝色),MONTH(D70)&lt;&gt;MONTH(B55)))</formula>
    </cfRule>
    <cfRule type="expression" dxfId="18698" priority="1162" stopIfTrue="1">
      <formula>MONTH(D70)&lt;&gt;MONTH(B55)</formula>
    </cfRule>
    <cfRule type="expression" dxfId="18697" priority="1163" stopIfTrue="1">
      <formula>OR(D70=祝色)</formula>
    </cfRule>
  </conditionalFormatting>
  <conditionalFormatting sqref="AC60:AD61">
    <cfRule type="expression" dxfId="18696" priority="1133" stopIfTrue="1">
      <formula>OR(AC60=祝色)</formula>
    </cfRule>
  </conditionalFormatting>
  <conditionalFormatting sqref="Q60:R61">
    <cfRule type="expression" dxfId="18695" priority="1146" stopIfTrue="1">
      <formula>OR(AND(WEEKDAY(Q60)=1,MONTH(Q60)&lt;&gt;MONTH(Q55)),AND(OR(Q60=祝色),MONTH(Q60)&lt;&gt;MONTH(Q55)))</formula>
    </cfRule>
    <cfRule type="expression" dxfId="18694" priority="1147" stopIfTrue="1">
      <formula>MONTH(Q60)&lt;&gt;MONTH(Q55)</formula>
    </cfRule>
    <cfRule type="expression" dxfId="18693" priority="1148" stopIfTrue="1">
      <formula>OR(Q60=祝色)</formula>
    </cfRule>
  </conditionalFormatting>
  <conditionalFormatting sqref="S60:T61">
    <cfRule type="expression" dxfId="18692" priority="1149" stopIfTrue="1">
      <formula>OR(AND(WEEKDAY(S60)=1,MONTH(S60)&lt;&gt;MONTH(Q55)),AND(OR(S60=祝色),MONTH(S60)&lt;&gt;MONTH(Q55)))</formula>
    </cfRule>
    <cfRule type="expression" dxfId="18691" priority="1150" stopIfTrue="1">
      <formula>MONTH(S60)&lt;&gt;MONTH(Q55)</formula>
    </cfRule>
    <cfRule type="expression" dxfId="18690" priority="1151" stopIfTrue="1">
      <formula>OR(S60=祝色)</formula>
    </cfRule>
  </conditionalFormatting>
  <conditionalFormatting sqref="U60:V61">
    <cfRule type="expression" dxfId="18689" priority="1134" stopIfTrue="1">
      <formula>OR(AND(WEEKDAY(U60)=1,MONTH(U60)&lt;&gt;MONTH(Q55)),AND(OR(U60=祝色),MONTH(U60)&lt;&gt;MONTH(Q55)))</formula>
    </cfRule>
    <cfRule type="expression" dxfId="18688" priority="1135" stopIfTrue="1">
      <formula>MONTH(U60)&lt;&gt;MONTH(Q55)</formula>
    </cfRule>
    <cfRule type="expression" dxfId="18687" priority="1136" stopIfTrue="1">
      <formula>OR(U60=祝色)</formula>
    </cfRule>
  </conditionalFormatting>
  <conditionalFormatting sqref="W60:X61">
    <cfRule type="expression" dxfId="18686" priority="1137" stopIfTrue="1">
      <formula>OR(AND(WEEKDAY(W60)=1,MONTH(W60)&lt;&gt;MONTH(Q55)),AND(OR(W60=祝色),MONTH(W60)&lt;&gt;MONTH(Q55)))</formula>
    </cfRule>
    <cfRule type="expression" dxfId="18685" priority="1138" stopIfTrue="1">
      <formula>MONTH(W60)&lt;&gt;MONTH(Q55)</formula>
    </cfRule>
    <cfRule type="expression" dxfId="18684" priority="1139" stopIfTrue="1">
      <formula>OR(W60=祝色)</formula>
    </cfRule>
  </conditionalFormatting>
  <conditionalFormatting sqref="Y60:Z61">
    <cfRule type="expression" dxfId="18683" priority="1140" stopIfTrue="1">
      <formula>OR(AND(WEEKDAY(Y60)=1,MONTH(Y60)&lt;&gt;MONTH(Q55)),AND(OR(Y60=祝色),MONTH(Y60)&lt;&gt;MONTH(Q55)))</formula>
    </cfRule>
    <cfRule type="expression" dxfId="18682" priority="1141" stopIfTrue="1">
      <formula>MONTH(Y60)&lt;&gt;MONTH(Q55)</formula>
    </cfRule>
    <cfRule type="expression" dxfId="18681" priority="1142" stopIfTrue="1">
      <formula>OR(Y60=祝色)</formula>
    </cfRule>
  </conditionalFormatting>
  <conditionalFormatting sqref="AA60:AB61">
    <cfRule type="expression" dxfId="18680" priority="1143" stopIfTrue="1">
      <formula>OR(AND(WEEKDAY(AA60)=1,MONTH(AA60)&lt;&gt;MONTH(Q55)),AND(OR(AA60=祝色),MONTH(AA60)&lt;&gt;MONTH(Q55)))</formula>
    </cfRule>
    <cfRule type="expression" dxfId="18679" priority="1144" stopIfTrue="1">
      <formula>MONTH(AA60)&lt;&gt;MONTH(Q55)</formula>
    </cfRule>
    <cfRule type="expression" dxfId="18678" priority="1145" stopIfTrue="1">
      <formula>OR(AA60=祝色)</formula>
    </cfRule>
  </conditionalFormatting>
  <conditionalFormatting sqref="Q62:R63">
    <cfRule type="expression" dxfId="18677" priority="1132" stopIfTrue="1">
      <formula>OR(Q62=祝色)</formula>
    </cfRule>
  </conditionalFormatting>
  <conditionalFormatting sqref="S62:T63">
    <cfRule type="expression" dxfId="18676" priority="1131" stopIfTrue="1">
      <formula>OR(S62=祝色)</formula>
    </cfRule>
  </conditionalFormatting>
  <conditionalFormatting sqref="U62:V63">
    <cfRule type="expression" dxfId="18675" priority="1130" stopIfTrue="1">
      <formula>OR(U62=祝色)</formula>
    </cfRule>
  </conditionalFormatting>
  <conditionalFormatting sqref="W62:X63">
    <cfRule type="expression" dxfId="18674" priority="1129" stopIfTrue="1">
      <formula>OR(W62=祝色)</formula>
    </cfRule>
  </conditionalFormatting>
  <conditionalFormatting sqref="Y62:Z63">
    <cfRule type="expression" dxfId="18673" priority="1128" stopIfTrue="1">
      <formula>OR(Y62=祝色)</formula>
    </cfRule>
  </conditionalFormatting>
  <conditionalFormatting sqref="AA62:AB63">
    <cfRule type="expression" dxfId="18672" priority="1127" stopIfTrue="1">
      <formula>OR(AA62=祝色)</formula>
    </cfRule>
  </conditionalFormatting>
  <conditionalFormatting sqref="AC62:AD63">
    <cfRule type="expression" dxfId="18671" priority="1126" stopIfTrue="1">
      <formula>OR(AC62=祝色)</formula>
    </cfRule>
  </conditionalFormatting>
  <conditionalFormatting sqref="Q64:R65">
    <cfRule type="expression" dxfId="18670" priority="1125" stopIfTrue="1">
      <formula>OR(Q64=祝色)</formula>
    </cfRule>
  </conditionalFormatting>
  <conditionalFormatting sqref="S64:T65">
    <cfRule type="expression" dxfId="18669" priority="1124" stopIfTrue="1">
      <formula>OR(S64=祝色)</formula>
    </cfRule>
  </conditionalFormatting>
  <conditionalFormatting sqref="U64:V65">
    <cfRule type="expression" dxfId="18668" priority="1123" stopIfTrue="1">
      <formula>OR(U64=祝色)</formula>
    </cfRule>
  </conditionalFormatting>
  <conditionalFormatting sqref="W64:X65">
    <cfRule type="expression" dxfId="18667" priority="1122" stopIfTrue="1">
      <formula>OR(W64=祝色)</formula>
    </cfRule>
  </conditionalFormatting>
  <conditionalFormatting sqref="Y64:Z65">
    <cfRule type="expression" dxfId="18666" priority="1121" stopIfTrue="1">
      <formula>OR(Y64=祝色)</formula>
    </cfRule>
  </conditionalFormatting>
  <conditionalFormatting sqref="AA64:AB65">
    <cfRule type="expression" dxfId="18665" priority="1120" stopIfTrue="1">
      <formula>OR(AA64=祝色)</formula>
    </cfRule>
  </conditionalFormatting>
  <conditionalFormatting sqref="AC64:AD65">
    <cfRule type="expression" dxfId="18664" priority="1119" stopIfTrue="1">
      <formula>OR(AC64=祝色)</formula>
    </cfRule>
  </conditionalFormatting>
  <conditionalFormatting sqref="Q66:R67">
    <cfRule type="expression" dxfId="18663" priority="1118" stopIfTrue="1">
      <formula>OR(Q66=祝色)</formula>
    </cfRule>
  </conditionalFormatting>
  <conditionalFormatting sqref="S66:T67">
    <cfRule type="expression" dxfId="18662" priority="1117" stopIfTrue="1">
      <formula>OR(S66=祝色)</formula>
    </cfRule>
  </conditionalFormatting>
  <conditionalFormatting sqref="U66:V67">
    <cfRule type="expression" dxfId="18661" priority="1116" stopIfTrue="1">
      <formula>OR(U66=祝色)</formula>
    </cfRule>
  </conditionalFormatting>
  <conditionalFormatting sqref="W66:X67">
    <cfRule type="expression" dxfId="18660" priority="1115" stopIfTrue="1">
      <formula>OR(W66=祝色)</formula>
    </cfRule>
  </conditionalFormatting>
  <conditionalFormatting sqref="Y66:Z67">
    <cfRule type="expression" dxfId="18659" priority="1114" stopIfTrue="1">
      <formula>OR(Y66=祝色)</formula>
    </cfRule>
  </conditionalFormatting>
  <conditionalFormatting sqref="AA66:AB67">
    <cfRule type="expression" dxfId="18658" priority="1113" stopIfTrue="1">
      <formula>OR(AA66=祝色)</formula>
    </cfRule>
  </conditionalFormatting>
  <conditionalFormatting sqref="AC66:AD67">
    <cfRule type="expression" dxfId="18657" priority="1112" stopIfTrue="1">
      <formula>OR(AC66=祝色)</formula>
    </cfRule>
  </conditionalFormatting>
  <conditionalFormatting sqref="Q68:R69">
    <cfRule type="expression" dxfId="18656" priority="1158" stopIfTrue="1">
      <formula>OR(AND(WEEKDAY(Q68)=1,MONTH(Q68)&lt;&gt;MONTH(Q55)),AND(OR(Q68=祝色),MONTH(Q68)&lt;&gt;MONTH(Q55)))</formula>
    </cfRule>
    <cfRule type="expression" dxfId="18655" priority="1159" stopIfTrue="1">
      <formula>MONTH(Q68)&lt;&gt;MONTH(Q55)</formula>
    </cfRule>
    <cfRule type="expression" dxfId="18654" priority="1160" stopIfTrue="1">
      <formula>OR(Q68=祝色)</formula>
    </cfRule>
  </conditionalFormatting>
  <conditionalFormatting sqref="S68:T69">
    <cfRule type="expression" dxfId="18653" priority="1152" stopIfTrue="1">
      <formula>OR(AND(WEEKDAY(S68)=1,MONTH(S68)&lt;&gt;MONTH(Q55)),AND(OR(S68=祝色),MONTH(S68)&lt;&gt;MONTH(Q55)))</formula>
    </cfRule>
    <cfRule type="expression" dxfId="18652" priority="1153" stopIfTrue="1">
      <formula>MONTH(S68)&lt;&gt;MONTH(Q55)</formula>
    </cfRule>
    <cfRule type="expression" dxfId="18651" priority="1154" stopIfTrue="1">
      <formula>OR(S68=祝色)</formula>
    </cfRule>
  </conditionalFormatting>
  <conditionalFormatting sqref="U68:V69">
    <cfRule type="expression" dxfId="18650" priority="1155" stopIfTrue="1">
      <formula>OR(AND(WEEKDAY(U68)=1,MONTH(U68)&lt;&gt;MONTH(Q55)),AND(OR(U68=祝色),MONTH(U68)&lt;&gt;MONTH(Q55)))</formula>
    </cfRule>
    <cfRule type="expression" dxfId="18649" priority="1156" stopIfTrue="1">
      <formula>MONTH(U68)&lt;&gt;MONTH(Q55)</formula>
    </cfRule>
    <cfRule type="expression" dxfId="18648" priority="1157" stopIfTrue="1">
      <formula>OR(U68=祝色)</formula>
    </cfRule>
  </conditionalFormatting>
  <conditionalFormatting sqref="W68:X69">
    <cfRule type="expression" dxfId="18647" priority="1109" stopIfTrue="1">
      <formula>OR(AND(WEEKDAY(W68)=1,MONTH(W68)&lt;&gt;MONTH(Q55)),AND(OR(W68=祝色),MONTH(W68)&lt;&gt;MONTH(Q55)))</formula>
    </cfRule>
    <cfRule type="expression" dxfId="18646" priority="1110" stopIfTrue="1">
      <formula>MONTH(W68)&lt;&gt;MONTH(Q55)</formula>
    </cfRule>
    <cfRule type="expression" dxfId="18645" priority="1111" stopIfTrue="1">
      <formula>OR(W68=祝色)</formula>
    </cfRule>
  </conditionalFormatting>
  <conditionalFormatting sqref="Y68:Z69">
    <cfRule type="expression" dxfId="18644" priority="1106" stopIfTrue="1">
      <formula>OR(AND(WEEKDAY(Y68)=1,MONTH(Y68)&lt;&gt;MONTH(Q55)),AND(OR(Y68=祝色),MONTH(Y68)&lt;&gt;MONTH(Q55)))</formula>
    </cfRule>
    <cfRule type="expression" dxfId="18643" priority="1107" stopIfTrue="1">
      <formula>MONTH(Y68)&lt;&gt;MONTH(Q55)</formula>
    </cfRule>
    <cfRule type="expression" dxfId="18642" priority="1108" stopIfTrue="1">
      <formula>OR(Y68=祝色)</formula>
    </cfRule>
  </conditionalFormatting>
  <conditionalFormatting sqref="AA68:AB69">
    <cfRule type="expression" dxfId="18641" priority="1103" stopIfTrue="1">
      <formula>OR(AND(WEEKDAY(AA68)=1,MONTH(AA68)&lt;&gt;MONTH(Q55)),AND(OR(AA68=祝色),MONTH(AA68)&lt;&gt;MONTH(Q55)))</formula>
    </cfRule>
    <cfRule type="expression" dxfId="18640" priority="1104" stopIfTrue="1">
      <formula>MONTH(AA68)&lt;&gt;MONTH(Q55)</formula>
    </cfRule>
    <cfRule type="expression" dxfId="18639" priority="1105" stopIfTrue="1">
      <formula>OR(AA68=祝色)</formula>
    </cfRule>
  </conditionalFormatting>
  <conditionalFormatting sqref="AC68:AD69">
    <cfRule type="expression" dxfId="18638" priority="1100" stopIfTrue="1">
      <formula>OR(AND(WEEKDAY(AC68)=1,MONTH(AC68)&lt;&gt;MONTH(Q55)),AND(OR(AC68=祝色),MONTH(AC68)&lt;&gt;MONTH(Q55)))</formula>
    </cfRule>
    <cfRule type="expression" dxfId="18637" priority="1101" stopIfTrue="1">
      <formula>MONTH(AC68)&lt;&gt;MONTH(Q55)</formula>
    </cfRule>
    <cfRule type="expression" dxfId="18636" priority="1102" stopIfTrue="1">
      <formula>OR(AC68=祝色)</formula>
    </cfRule>
  </conditionalFormatting>
  <conditionalFormatting sqref="Q70:R71">
    <cfRule type="expression" dxfId="18635" priority="1097" stopIfTrue="1">
      <formula>OR(AND(WEEKDAY(Q70)=1,MONTH(Q70)&lt;&gt;MONTH(Q55)),AND(OR(Q70=祝色),MONTH(Q70)&lt;&gt;MONTH(Q55)))</formula>
    </cfRule>
    <cfRule type="expression" dxfId="18634" priority="1098" stopIfTrue="1">
      <formula>MONTH(Q70)&lt;&gt;MONTH(Q55)</formula>
    </cfRule>
    <cfRule type="expression" dxfId="18633" priority="1099" stopIfTrue="1">
      <formula>OR(Q70=祝色)</formula>
    </cfRule>
  </conditionalFormatting>
  <conditionalFormatting sqref="S70:T71">
    <cfRule type="expression" dxfId="18632" priority="1094" stopIfTrue="1">
      <formula>OR(AND(WEEKDAY(S70)=1,MONTH(S70)&lt;&gt;MONTH(Q55)),AND(OR(S70=祝色),MONTH(S70)&lt;&gt;MONTH(Q55)))</formula>
    </cfRule>
    <cfRule type="expression" dxfId="18631" priority="1095" stopIfTrue="1">
      <formula>MONTH(S70)&lt;&gt;MONTH(Q55)</formula>
    </cfRule>
    <cfRule type="expression" dxfId="18630" priority="1096" stopIfTrue="1">
      <formula>OR(S70=祝色)</formula>
    </cfRule>
  </conditionalFormatting>
  <conditionalFormatting sqref="N78:O79">
    <cfRule type="expression" dxfId="18629" priority="1066" stopIfTrue="1">
      <formula>OR(N78=祝色)</formula>
    </cfRule>
  </conditionalFormatting>
  <conditionalFormatting sqref="B78:C79">
    <cfRule type="expression" dxfId="18628" priority="1079" stopIfTrue="1">
      <formula>OR(AND(WEEKDAY(B78)=1,MONTH(B78)&lt;&gt;MONTH(B73)),AND(OR(B78=祝色),MONTH(B78)&lt;&gt;MONTH(B73)))</formula>
    </cfRule>
    <cfRule type="expression" dxfId="18627" priority="1080" stopIfTrue="1">
      <formula>MONTH(B78)&lt;&gt;MONTH(B73)</formula>
    </cfRule>
    <cfRule type="expression" dxfId="18626" priority="1081" stopIfTrue="1">
      <formula>OR(B78=祝色)</formula>
    </cfRule>
  </conditionalFormatting>
  <conditionalFormatting sqref="D78:E79">
    <cfRule type="expression" dxfId="18625" priority="1082" stopIfTrue="1">
      <formula>OR(AND(WEEKDAY(D78)=1,MONTH(D78)&lt;&gt;MONTH(B73)),AND(OR(D78=祝色),MONTH(D78)&lt;&gt;MONTH(B73)))</formula>
    </cfRule>
    <cfRule type="expression" dxfId="18624" priority="1083" stopIfTrue="1">
      <formula>MONTH(D78)&lt;&gt;MONTH(B73)</formula>
    </cfRule>
    <cfRule type="expression" dxfId="18623" priority="1084" stopIfTrue="1">
      <formula>OR(D78=祝色)</formula>
    </cfRule>
  </conditionalFormatting>
  <conditionalFormatting sqref="F78:G79">
    <cfRule type="expression" dxfId="18622" priority="1067" stopIfTrue="1">
      <formula>OR(AND(WEEKDAY(F78)=1,MONTH(F78)&lt;&gt;MONTH(B73)),AND(OR(F78=祝色),MONTH(F78)&lt;&gt;MONTH(B73)))</formula>
    </cfRule>
    <cfRule type="expression" dxfId="18621" priority="1068" stopIfTrue="1">
      <formula>MONTH(F78)&lt;&gt;MONTH(B73)</formula>
    </cfRule>
    <cfRule type="expression" dxfId="18620" priority="1069" stopIfTrue="1">
      <formula>OR(F78=祝色)</formula>
    </cfRule>
  </conditionalFormatting>
  <conditionalFormatting sqref="H78:I79">
    <cfRule type="expression" dxfId="18619" priority="1070" stopIfTrue="1">
      <formula>OR(AND(WEEKDAY(H78)=1,MONTH(H78)&lt;&gt;MONTH(B73)),AND(OR(H78=祝色),MONTH(H78)&lt;&gt;MONTH(B73)))</formula>
    </cfRule>
    <cfRule type="expression" dxfId="18618" priority="1071" stopIfTrue="1">
      <formula>MONTH(H78)&lt;&gt;MONTH(B73)</formula>
    </cfRule>
    <cfRule type="expression" dxfId="18617" priority="1072" stopIfTrue="1">
      <formula>OR(H78=祝色)</formula>
    </cfRule>
  </conditionalFormatting>
  <conditionalFormatting sqref="J78:K79">
    <cfRule type="expression" dxfId="18616" priority="1073" stopIfTrue="1">
      <formula>OR(AND(WEEKDAY(J78)=1,MONTH(J78)&lt;&gt;MONTH(B73)),AND(OR(J78=祝色),MONTH(J78)&lt;&gt;MONTH(B73)))</formula>
    </cfRule>
    <cfRule type="expression" dxfId="18615" priority="1074" stopIfTrue="1">
      <formula>MONTH(J78)&lt;&gt;MONTH(B73)</formula>
    </cfRule>
    <cfRule type="expression" dxfId="18614" priority="1075" stopIfTrue="1">
      <formula>OR(J78=祝色)</formula>
    </cfRule>
  </conditionalFormatting>
  <conditionalFormatting sqref="L78:M79">
    <cfRule type="expression" dxfId="18613" priority="1076" stopIfTrue="1">
      <formula>OR(AND(WEEKDAY(L78)=1,MONTH(L78)&lt;&gt;MONTH(B73)),AND(OR(L78=祝色),MONTH(L78)&lt;&gt;MONTH(B73)))</formula>
    </cfRule>
    <cfRule type="expression" dxfId="18612" priority="1077" stopIfTrue="1">
      <formula>MONTH(L78)&lt;&gt;MONTH(B73)</formula>
    </cfRule>
    <cfRule type="expression" dxfId="18611" priority="1078" stopIfTrue="1">
      <formula>OR(L78=祝色)</formula>
    </cfRule>
  </conditionalFormatting>
  <conditionalFormatting sqref="B80:C81">
    <cfRule type="expression" dxfId="18610" priority="1065" stopIfTrue="1">
      <formula>OR(B80=祝色)</formula>
    </cfRule>
  </conditionalFormatting>
  <conditionalFormatting sqref="D80:E81">
    <cfRule type="expression" dxfId="18609" priority="1064" stopIfTrue="1">
      <formula>OR(D80=祝色)</formula>
    </cfRule>
  </conditionalFormatting>
  <conditionalFormatting sqref="F80:G81">
    <cfRule type="expression" dxfId="18608" priority="1063" stopIfTrue="1">
      <formula>OR(F80=祝色)</formula>
    </cfRule>
  </conditionalFormatting>
  <conditionalFormatting sqref="H80:I81">
    <cfRule type="expression" dxfId="18607" priority="1062" stopIfTrue="1">
      <formula>OR(H80=祝色)</formula>
    </cfRule>
  </conditionalFormatting>
  <conditionalFormatting sqref="J80:K81">
    <cfRule type="expression" dxfId="18606" priority="1061" stopIfTrue="1">
      <formula>OR(J80=祝色)</formula>
    </cfRule>
  </conditionalFormatting>
  <conditionalFormatting sqref="L80:M81">
    <cfRule type="expression" dxfId="18605" priority="1060" stopIfTrue="1">
      <formula>OR(L80=祝色)</formula>
    </cfRule>
  </conditionalFormatting>
  <conditionalFormatting sqref="N80:O81">
    <cfRule type="expression" dxfId="18604" priority="1059" stopIfTrue="1">
      <formula>OR(N80=祝色)</formula>
    </cfRule>
  </conditionalFormatting>
  <conditionalFormatting sqref="B82:C83">
    <cfRule type="expression" dxfId="18603" priority="1058" stopIfTrue="1">
      <formula>OR(B82=祝色)</formula>
    </cfRule>
  </conditionalFormatting>
  <conditionalFormatting sqref="D82:E83">
    <cfRule type="expression" dxfId="18602" priority="1057" stopIfTrue="1">
      <formula>OR(D82=祝色)</formula>
    </cfRule>
  </conditionalFormatting>
  <conditionalFormatting sqref="F82:G83">
    <cfRule type="expression" dxfId="18601" priority="1056" stopIfTrue="1">
      <formula>OR(F82=祝色)</formula>
    </cfRule>
  </conditionalFormatting>
  <conditionalFormatting sqref="H82:I83">
    <cfRule type="expression" dxfId="18600" priority="1055" stopIfTrue="1">
      <formula>OR(H82=祝色)</formula>
    </cfRule>
  </conditionalFormatting>
  <conditionalFormatting sqref="J82:K83">
    <cfRule type="expression" dxfId="18599" priority="1054" stopIfTrue="1">
      <formula>OR(J82=祝色)</formula>
    </cfRule>
  </conditionalFormatting>
  <conditionalFormatting sqref="L82:M83">
    <cfRule type="expression" dxfId="18598" priority="1053" stopIfTrue="1">
      <formula>OR(L82=祝色)</formula>
    </cfRule>
  </conditionalFormatting>
  <conditionalFormatting sqref="N82:O83">
    <cfRule type="expression" dxfId="18597" priority="1052" stopIfTrue="1">
      <formula>OR(N82=祝色)</formula>
    </cfRule>
  </conditionalFormatting>
  <conditionalFormatting sqref="B84:C85">
    <cfRule type="expression" dxfId="18596" priority="1051" stopIfTrue="1">
      <formula>OR(B84=祝色)</formula>
    </cfRule>
  </conditionalFormatting>
  <conditionalFormatting sqref="D84:E85">
    <cfRule type="expression" dxfId="18595" priority="1050" stopIfTrue="1">
      <formula>OR(D84=祝色)</formula>
    </cfRule>
  </conditionalFormatting>
  <conditionalFormatting sqref="F84:G85">
    <cfRule type="expression" dxfId="18594" priority="1049" stopIfTrue="1">
      <formula>OR(F84=祝色)</formula>
    </cfRule>
  </conditionalFormatting>
  <conditionalFormatting sqref="H84:I85">
    <cfRule type="expression" dxfId="18593" priority="1048" stopIfTrue="1">
      <formula>OR(H84=祝色)</formula>
    </cfRule>
  </conditionalFormatting>
  <conditionalFormatting sqref="J84:K85">
    <cfRule type="expression" dxfId="18592" priority="1047" stopIfTrue="1">
      <formula>OR(J84=祝色)</formula>
    </cfRule>
  </conditionalFormatting>
  <conditionalFormatting sqref="L84:M85">
    <cfRule type="expression" dxfId="18591" priority="1046" stopIfTrue="1">
      <formula>OR(L84=祝色)</formula>
    </cfRule>
  </conditionalFormatting>
  <conditionalFormatting sqref="N84:O85">
    <cfRule type="expression" dxfId="18590" priority="1045" stopIfTrue="1">
      <formula>OR(N84=祝色)</formula>
    </cfRule>
  </conditionalFormatting>
  <conditionalFormatting sqref="B86:C87">
    <cfRule type="expression" dxfId="18589" priority="1091" stopIfTrue="1">
      <formula>OR(AND(WEEKDAY(B86)=1,MONTH(B86)&lt;&gt;MONTH(B73)),AND(OR(B86=祝色),MONTH(B86)&lt;&gt;MONTH(B73)))</formula>
    </cfRule>
    <cfRule type="expression" dxfId="18588" priority="1092" stopIfTrue="1">
      <formula>MONTH(B86)&lt;&gt;MONTH(B73)</formula>
    </cfRule>
    <cfRule type="expression" dxfId="18587" priority="1093" stopIfTrue="1">
      <formula>OR(B86=祝色)</formula>
    </cfRule>
  </conditionalFormatting>
  <conditionalFormatting sqref="D86:E87">
    <cfRule type="expression" dxfId="18586" priority="1085" stopIfTrue="1">
      <formula>OR(AND(WEEKDAY(D86)=1,MONTH(D86)&lt;&gt;MONTH(B73)),AND(OR(D86=祝色),MONTH(D86)&lt;&gt;MONTH(B73)))</formula>
    </cfRule>
    <cfRule type="expression" dxfId="18585" priority="1086" stopIfTrue="1">
      <formula>MONTH(D86)&lt;&gt;MONTH(B73)</formula>
    </cfRule>
    <cfRule type="expression" dxfId="18584" priority="1087" stopIfTrue="1">
      <formula>OR(D86=祝色)</formula>
    </cfRule>
  </conditionalFormatting>
  <conditionalFormatting sqref="F86:G87">
    <cfRule type="expression" dxfId="18583" priority="1088" stopIfTrue="1">
      <formula>OR(AND(WEEKDAY(F86)=1,MONTH(F86)&lt;&gt;MONTH(B73)),AND(OR(F86=祝色),MONTH(F86)&lt;&gt;MONTH(B73)))</formula>
    </cfRule>
    <cfRule type="expression" dxfId="18582" priority="1089" stopIfTrue="1">
      <formula>MONTH(F86)&lt;&gt;MONTH(B73)</formula>
    </cfRule>
    <cfRule type="expression" dxfId="18581" priority="1090" stopIfTrue="1">
      <formula>OR(F86=祝色)</formula>
    </cfRule>
  </conditionalFormatting>
  <conditionalFormatting sqref="H86:I87">
    <cfRule type="expression" dxfId="18580" priority="1042" stopIfTrue="1">
      <formula>OR(AND(WEEKDAY(H86)=1,MONTH(H86)&lt;&gt;MONTH(B73)),AND(OR(H86=祝色),MONTH(H86)&lt;&gt;MONTH(B73)))</formula>
    </cfRule>
    <cfRule type="expression" dxfId="18579" priority="1043" stopIfTrue="1">
      <formula>MONTH(H86)&lt;&gt;MONTH(B73)</formula>
    </cfRule>
    <cfRule type="expression" dxfId="18578" priority="1044" stopIfTrue="1">
      <formula>OR(H86=祝色)</formula>
    </cfRule>
  </conditionalFormatting>
  <conditionalFormatting sqref="J86:K87">
    <cfRule type="expression" dxfId="18577" priority="1039" stopIfTrue="1">
      <formula>OR(AND(WEEKDAY(J86)=1,MONTH(J86)&lt;&gt;MONTH(B73)),AND(OR(J86=祝色),MONTH(J86)&lt;&gt;MONTH(B73)))</formula>
    </cfRule>
    <cfRule type="expression" dxfId="18576" priority="1040" stopIfTrue="1">
      <formula>MONTH(J86)&lt;&gt;MONTH(B73)</formula>
    </cfRule>
    <cfRule type="expression" dxfId="18575" priority="1041" stopIfTrue="1">
      <formula>OR(J86=祝色)</formula>
    </cfRule>
  </conditionalFormatting>
  <conditionalFormatting sqref="L86:M87">
    <cfRule type="expression" dxfId="18574" priority="1036" stopIfTrue="1">
      <formula>OR(AND(WEEKDAY(L86)=1,MONTH(L86)&lt;&gt;MONTH(B73)),AND(OR(L86=祝色),MONTH(L86)&lt;&gt;MONTH(B73)))</formula>
    </cfRule>
    <cfRule type="expression" dxfId="18573" priority="1037" stopIfTrue="1">
      <formula>MONTH(L86)&lt;&gt;MONTH(B73)</formula>
    </cfRule>
    <cfRule type="expression" dxfId="18572" priority="1038" stopIfTrue="1">
      <formula>OR(L86=祝色)</formula>
    </cfRule>
  </conditionalFormatting>
  <conditionalFormatting sqref="N86:O87">
    <cfRule type="expression" dxfId="18571" priority="1033" stopIfTrue="1">
      <formula>OR(AND(WEEKDAY(N86)=1,MONTH(N86)&lt;&gt;MONTH(B73)),AND(OR(N86=祝色),MONTH(N86)&lt;&gt;MONTH(B73)))</formula>
    </cfRule>
    <cfRule type="expression" dxfId="18570" priority="1034" stopIfTrue="1">
      <formula>MONTH(N86)&lt;&gt;MONTH(B73)</formula>
    </cfRule>
    <cfRule type="expression" dxfId="18569" priority="1035" stopIfTrue="1">
      <formula>OR(N86=祝色)</formula>
    </cfRule>
  </conditionalFormatting>
  <conditionalFormatting sqref="B88:C89">
    <cfRule type="expression" dxfId="18568" priority="1030" stopIfTrue="1">
      <formula>OR(AND(WEEKDAY(B88)=1,MONTH(B88)&lt;&gt;MONTH(B73)),AND(OR(B88=祝色),MONTH(B88)&lt;&gt;MONTH(B73)))</formula>
    </cfRule>
    <cfRule type="expression" dxfId="18567" priority="1031" stopIfTrue="1">
      <formula>MONTH(B88)&lt;&gt;MONTH(B73)</formula>
    </cfRule>
    <cfRule type="expression" dxfId="18566" priority="1032" stopIfTrue="1">
      <formula>OR(B88=祝色)</formula>
    </cfRule>
  </conditionalFormatting>
  <conditionalFormatting sqref="D88:E89">
    <cfRule type="expression" dxfId="18565" priority="1027" stopIfTrue="1">
      <formula>OR(AND(WEEKDAY(D88)=1,MONTH(D88)&lt;&gt;MONTH(B73)),AND(OR(D88=祝色),MONTH(D88)&lt;&gt;MONTH(B73)))</formula>
    </cfRule>
    <cfRule type="expression" dxfId="18564" priority="1028" stopIfTrue="1">
      <formula>MONTH(D88)&lt;&gt;MONTH(B73)</formula>
    </cfRule>
    <cfRule type="expression" dxfId="18563" priority="1029" stopIfTrue="1">
      <formula>OR(D88=祝色)</formula>
    </cfRule>
  </conditionalFormatting>
  <conditionalFormatting sqref="AC78:AD79">
    <cfRule type="expression" dxfId="18562" priority="999" stopIfTrue="1">
      <formula>OR(AC78=祝色)</formula>
    </cfRule>
  </conditionalFormatting>
  <conditionalFormatting sqref="Q78:R79">
    <cfRule type="expression" dxfId="18561" priority="1012" stopIfTrue="1">
      <formula>OR(AND(WEEKDAY(Q78)=1,MONTH(Q78)&lt;&gt;MONTH(Q73)),AND(OR(Q78=祝色),MONTH(Q78)&lt;&gt;MONTH(Q73)))</formula>
    </cfRule>
    <cfRule type="expression" dxfId="18560" priority="1013" stopIfTrue="1">
      <formula>MONTH(Q78)&lt;&gt;MONTH(Q73)</formula>
    </cfRule>
    <cfRule type="expression" dxfId="18559" priority="1014" stopIfTrue="1">
      <formula>OR(Q78=祝色)</formula>
    </cfRule>
  </conditionalFormatting>
  <conditionalFormatting sqref="S78:T79">
    <cfRule type="expression" dxfId="18558" priority="1015" stopIfTrue="1">
      <formula>OR(AND(WEEKDAY(S78)=1,MONTH(S78)&lt;&gt;MONTH(Q73)),AND(OR(S78=祝色),MONTH(S78)&lt;&gt;MONTH(Q73)))</formula>
    </cfRule>
    <cfRule type="expression" dxfId="18557" priority="1016" stopIfTrue="1">
      <formula>MONTH(S78)&lt;&gt;MONTH(Q73)</formula>
    </cfRule>
    <cfRule type="expression" dxfId="18556" priority="1017" stopIfTrue="1">
      <formula>OR(S78=祝色)</formula>
    </cfRule>
  </conditionalFormatting>
  <conditionalFormatting sqref="U78:V79">
    <cfRule type="expression" dxfId="18555" priority="1000" stopIfTrue="1">
      <formula>OR(AND(WEEKDAY(U78)=1,MONTH(U78)&lt;&gt;MONTH(Q73)),AND(OR(U78=祝色),MONTH(U78)&lt;&gt;MONTH(Q73)))</formula>
    </cfRule>
    <cfRule type="expression" dxfId="18554" priority="1001" stopIfTrue="1">
      <formula>MONTH(U78)&lt;&gt;MONTH(Q73)</formula>
    </cfRule>
    <cfRule type="expression" dxfId="18553" priority="1002" stopIfTrue="1">
      <formula>OR(U78=祝色)</formula>
    </cfRule>
  </conditionalFormatting>
  <conditionalFormatting sqref="W78:X79">
    <cfRule type="expression" dxfId="18552" priority="1003" stopIfTrue="1">
      <formula>OR(AND(WEEKDAY(W78)=1,MONTH(W78)&lt;&gt;MONTH(Q73)),AND(OR(W78=祝色),MONTH(W78)&lt;&gt;MONTH(Q73)))</formula>
    </cfRule>
    <cfRule type="expression" dxfId="18551" priority="1004" stopIfTrue="1">
      <formula>MONTH(W78)&lt;&gt;MONTH(Q73)</formula>
    </cfRule>
    <cfRule type="expression" dxfId="18550" priority="1005" stopIfTrue="1">
      <formula>OR(W78=祝色)</formula>
    </cfRule>
  </conditionalFormatting>
  <conditionalFormatting sqref="Y78:Z79">
    <cfRule type="expression" dxfId="18549" priority="1006" stopIfTrue="1">
      <formula>OR(AND(WEEKDAY(Y78)=1,MONTH(Y78)&lt;&gt;MONTH(Q73)),AND(OR(Y78=祝色),MONTH(Y78)&lt;&gt;MONTH(Q73)))</formula>
    </cfRule>
    <cfRule type="expression" dxfId="18548" priority="1007" stopIfTrue="1">
      <formula>MONTH(Y78)&lt;&gt;MONTH(Q73)</formula>
    </cfRule>
    <cfRule type="expression" dxfId="18547" priority="1008" stopIfTrue="1">
      <formula>OR(Y78=祝色)</formula>
    </cfRule>
  </conditionalFormatting>
  <conditionalFormatting sqref="AA78:AB79">
    <cfRule type="expression" dxfId="18546" priority="1009" stopIfTrue="1">
      <formula>OR(AND(WEEKDAY(AA78)=1,MONTH(AA78)&lt;&gt;MONTH(Q73)),AND(OR(AA78=祝色),MONTH(AA78)&lt;&gt;MONTH(Q73)))</formula>
    </cfRule>
    <cfRule type="expression" dxfId="18545" priority="1010" stopIfTrue="1">
      <formula>MONTH(AA78)&lt;&gt;MONTH(Q73)</formula>
    </cfRule>
    <cfRule type="expression" dxfId="18544" priority="1011" stopIfTrue="1">
      <formula>OR(AA78=祝色)</formula>
    </cfRule>
  </conditionalFormatting>
  <conditionalFormatting sqref="Q80:R81">
    <cfRule type="expression" dxfId="18543" priority="998" stopIfTrue="1">
      <formula>OR(Q80=祝色)</formula>
    </cfRule>
  </conditionalFormatting>
  <conditionalFormatting sqref="S80:T81">
    <cfRule type="expression" dxfId="18542" priority="997" stopIfTrue="1">
      <formula>OR(S80=祝色)</formula>
    </cfRule>
  </conditionalFormatting>
  <conditionalFormatting sqref="U80:V81">
    <cfRule type="expression" dxfId="18541" priority="996" stopIfTrue="1">
      <formula>OR(U80=祝色)</formula>
    </cfRule>
  </conditionalFormatting>
  <conditionalFormatting sqref="W80:X81">
    <cfRule type="expression" dxfId="18540" priority="995" stopIfTrue="1">
      <formula>OR(W80=祝色)</formula>
    </cfRule>
  </conditionalFormatting>
  <conditionalFormatting sqref="Y80:Z81">
    <cfRule type="expression" dxfId="18539" priority="994" stopIfTrue="1">
      <formula>OR(Y80=祝色)</formula>
    </cfRule>
  </conditionalFormatting>
  <conditionalFormatting sqref="AA80:AB81">
    <cfRule type="expression" dxfId="18538" priority="993" stopIfTrue="1">
      <formula>OR(AA80=祝色)</formula>
    </cfRule>
  </conditionalFormatting>
  <conditionalFormatting sqref="AC80:AD81">
    <cfRule type="expression" dxfId="18537" priority="992" stopIfTrue="1">
      <formula>OR(AC80=祝色)</formula>
    </cfRule>
  </conditionalFormatting>
  <conditionalFormatting sqref="Q82:R83">
    <cfRule type="expression" dxfId="18536" priority="991" stopIfTrue="1">
      <formula>OR(Q82=祝色)</formula>
    </cfRule>
  </conditionalFormatting>
  <conditionalFormatting sqref="S82:T83">
    <cfRule type="expression" dxfId="18535" priority="990" stopIfTrue="1">
      <formula>OR(S82=祝色)</formula>
    </cfRule>
  </conditionalFormatting>
  <conditionalFormatting sqref="U82:V83">
    <cfRule type="expression" dxfId="18534" priority="989" stopIfTrue="1">
      <formula>OR(U82=祝色)</formula>
    </cfRule>
  </conditionalFormatting>
  <conditionalFormatting sqref="W82:X83">
    <cfRule type="expression" dxfId="18533" priority="988" stopIfTrue="1">
      <formula>OR(W82=祝色)</formula>
    </cfRule>
  </conditionalFormatting>
  <conditionalFormatting sqref="Y82:Z83">
    <cfRule type="expression" dxfId="18532" priority="987" stopIfTrue="1">
      <formula>OR(Y82=祝色)</formula>
    </cfRule>
  </conditionalFormatting>
  <conditionalFormatting sqref="AA82:AB83">
    <cfRule type="expression" dxfId="18531" priority="986" stopIfTrue="1">
      <formula>OR(AA82=祝色)</formula>
    </cfRule>
  </conditionalFormatting>
  <conditionalFormatting sqref="AC82:AD83">
    <cfRule type="expression" dxfId="18530" priority="985" stopIfTrue="1">
      <formula>OR(AC82=祝色)</formula>
    </cfRule>
  </conditionalFormatting>
  <conditionalFormatting sqref="Q84:R85">
    <cfRule type="expression" dxfId="18529" priority="984" stopIfTrue="1">
      <formula>OR(Q84=祝色)</formula>
    </cfRule>
  </conditionalFormatting>
  <conditionalFormatting sqref="S84:T85">
    <cfRule type="expression" dxfId="18528" priority="983" stopIfTrue="1">
      <formula>OR(S84=祝色)</formula>
    </cfRule>
  </conditionalFormatting>
  <conditionalFormatting sqref="U84:V85">
    <cfRule type="expression" dxfId="18527" priority="982" stopIfTrue="1">
      <formula>OR(U84=祝色)</formula>
    </cfRule>
  </conditionalFormatting>
  <conditionalFormatting sqref="W84:X85">
    <cfRule type="expression" dxfId="18526" priority="981" stopIfTrue="1">
      <formula>OR(W84=祝色)</formula>
    </cfRule>
  </conditionalFormatting>
  <conditionalFormatting sqref="Y84:Z85">
    <cfRule type="expression" dxfId="18525" priority="980" stopIfTrue="1">
      <formula>OR(Y84=祝色)</formula>
    </cfRule>
  </conditionalFormatting>
  <conditionalFormatting sqref="AA84:AB85">
    <cfRule type="expression" dxfId="18524" priority="979" stopIfTrue="1">
      <formula>OR(AA84=祝色)</formula>
    </cfRule>
  </conditionalFormatting>
  <conditionalFormatting sqref="AC84:AD85">
    <cfRule type="expression" dxfId="18523" priority="978" stopIfTrue="1">
      <formula>OR(AC84=祝色)</formula>
    </cfRule>
  </conditionalFormatting>
  <conditionalFormatting sqref="Q86:R87">
    <cfRule type="expression" dxfId="18522" priority="1024" stopIfTrue="1">
      <formula>OR(AND(WEEKDAY(Q86)=1,MONTH(Q86)&lt;&gt;MONTH(Q73)),AND(OR(Q86=祝色),MONTH(Q86)&lt;&gt;MONTH(Q73)))</formula>
    </cfRule>
    <cfRule type="expression" dxfId="18521" priority="1025" stopIfTrue="1">
      <formula>MONTH(Q86)&lt;&gt;MONTH(Q73)</formula>
    </cfRule>
    <cfRule type="expression" dxfId="18520" priority="1026" stopIfTrue="1">
      <formula>OR(Q86=祝色)</formula>
    </cfRule>
  </conditionalFormatting>
  <conditionalFormatting sqref="S86:T87">
    <cfRule type="expression" dxfId="18519" priority="1018" stopIfTrue="1">
      <formula>OR(AND(WEEKDAY(S86)=1,MONTH(S86)&lt;&gt;MONTH(Q73)),AND(OR(S86=祝色),MONTH(S86)&lt;&gt;MONTH(Q73)))</formula>
    </cfRule>
    <cfRule type="expression" dxfId="18518" priority="1019" stopIfTrue="1">
      <formula>MONTH(S86)&lt;&gt;MONTH(Q73)</formula>
    </cfRule>
    <cfRule type="expression" dxfId="18517" priority="1020" stopIfTrue="1">
      <formula>OR(S86=祝色)</formula>
    </cfRule>
  </conditionalFormatting>
  <conditionalFormatting sqref="U86:V87">
    <cfRule type="expression" dxfId="18516" priority="1021" stopIfTrue="1">
      <formula>OR(AND(WEEKDAY(U86)=1,MONTH(U86)&lt;&gt;MONTH(Q73)),AND(OR(U86=祝色),MONTH(U86)&lt;&gt;MONTH(Q73)))</formula>
    </cfRule>
    <cfRule type="expression" dxfId="18515" priority="1022" stopIfTrue="1">
      <formula>MONTH(U86)&lt;&gt;MONTH(Q73)</formula>
    </cfRule>
    <cfRule type="expression" dxfId="18514" priority="1023" stopIfTrue="1">
      <formula>OR(U86=祝色)</formula>
    </cfRule>
  </conditionalFormatting>
  <conditionalFormatting sqref="W86:X87">
    <cfRule type="expression" dxfId="18513" priority="975" stopIfTrue="1">
      <formula>OR(AND(WEEKDAY(W86)=1,MONTH(W86)&lt;&gt;MONTH(Q73)),AND(OR(W86=祝色),MONTH(W86)&lt;&gt;MONTH(Q73)))</formula>
    </cfRule>
    <cfRule type="expression" dxfId="18512" priority="976" stopIfTrue="1">
      <formula>MONTH(W86)&lt;&gt;MONTH(Q73)</formula>
    </cfRule>
    <cfRule type="expression" dxfId="18511" priority="977" stopIfTrue="1">
      <formula>OR(W86=祝色)</formula>
    </cfRule>
  </conditionalFormatting>
  <conditionalFormatting sqref="Y86:Z87">
    <cfRule type="expression" dxfId="18510" priority="972" stopIfTrue="1">
      <formula>OR(AND(WEEKDAY(Y86)=1,MONTH(Y86)&lt;&gt;MONTH(Q73)),AND(OR(Y86=祝色),MONTH(Y86)&lt;&gt;MONTH(Q73)))</formula>
    </cfRule>
    <cfRule type="expression" dxfId="18509" priority="973" stopIfTrue="1">
      <formula>MONTH(Y86)&lt;&gt;MONTH(Q73)</formula>
    </cfRule>
    <cfRule type="expression" dxfId="18508" priority="974" stopIfTrue="1">
      <formula>OR(Y86=祝色)</formula>
    </cfRule>
  </conditionalFormatting>
  <conditionalFormatting sqref="AA86:AB87">
    <cfRule type="expression" dxfId="18507" priority="969" stopIfTrue="1">
      <formula>OR(AND(WEEKDAY(AA86)=1,MONTH(AA86)&lt;&gt;MONTH(Q73)),AND(OR(AA86=祝色),MONTH(AA86)&lt;&gt;MONTH(Q73)))</formula>
    </cfRule>
    <cfRule type="expression" dxfId="18506" priority="970" stopIfTrue="1">
      <formula>MONTH(AA86)&lt;&gt;MONTH(Q73)</formula>
    </cfRule>
    <cfRule type="expression" dxfId="18505" priority="971" stopIfTrue="1">
      <formula>OR(AA86=祝色)</formula>
    </cfRule>
  </conditionalFormatting>
  <conditionalFormatting sqref="AC86:AD87">
    <cfRule type="expression" dxfId="18504" priority="966" stopIfTrue="1">
      <formula>OR(AND(WEEKDAY(AC86)=1,MONTH(AC86)&lt;&gt;MONTH(Q73)),AND(OR(AC86=祝色),MONTH(AC86)&lt;&gt;MONTH(Q73)))</formula>
    </cfRule>
    <cfRule type="expression" dxfId="18503" priority="967" stopIfTrue="1">
      <formula>MONTH(AC86)&lt;&gt;MONTH(Q73)</formula>
    </cfRule>
    <cfRule type="expression" dxfId="18502" priority="968" stopIfTrue="1">
      <formula>OR(AC86=祝色)</formula>
    </cfRule>
  </conditionalFormatting>
  <conditionalFormatting sqref="Q88:R89">
    <cfRule type="expression" dxfId="18501" priority="963" stopIfTrue="1">
      <formula>OR(AND(WEEKDAY(Q88)=1,MONTH(Q88)&lt;&gt;MONTH(Q73)),AND(OR(Q88=祝色),MONTH(Q88)&lt;&gt;MONTH(Q73)))</formula>
    </cfRule>
    <cfRule type="expression" dxfId="18500" priority="964" stopIfTrue="1">
      <formula>MONTH(Q88)&lt;&gt;MONTH(Q73)</formula>
    </cfRule>
    <cfRule type="expression" dxfId="18499" priority="965" stopIfTrue="1">
      <formula>OR(Q88=祝色)</formula>
    </cfRule>
  </conditionalFormatting>
  <conditionalFormatting sqref="S88:T89">
    <cfRule type="expression" dxfId="18498" priority="960" stopIfTrue="1">
      <formula>OR(AND(WEEKDAY(S88)=1,MONTH(S88)&lt;&gt;MONTH(Q73)),AND(OR(S88=祝色),MONTH(S88)&lt;&gt;MONTH(Q73)))</formula>
    </cfRule>
    <cfRule type="expression" dxfId="18497" priority="961" stopIfTrue="1">
      <formula>MONTH(S88)&lt;&gt;MONTH(Q73)</formula>
    </cfRule>
    <cfRule type="expression" dxfId="18496" priority="962" stopIfTrue="1">
      <formula>OR(S88=祝色)</formula>
    </cfRule>
  </conditionalFormatting>
  <conditionalFormatting sqref="N96:O97">
    <cfRule type="expression" dxfId="18495" priority="932" stopIfTrue="1">
      <formula>OR(N96=祝色)</formula>
    </cfRule>
  </conditionalFormatting>
  <conditionalFormatting sqref="B96:C97">
    <cfRule type="expression" dxfId="18494" priority="945" stopIfTrue="1">
      <formula>OR(AND(WEEKDAY(B96)=1,MONTH(B96)&lt;&gt;MONTH(B91)),AND(OR(B96=祝色),MONTH(B96)&lt;&gt;MONTH(B91)))</formula>
    </cfRule>
    <cfRule type="expression" dxfId="18493" priority="946" stopIfTrue="1">
      <formula>MONTH(B96)&lt;&gt;MONTH(B91)</formula>
    </cfRule>
    <cfRule type="expression" dxfId="18492" priority="947" stopIfTrue="1">
      <formula>OR(B96=祝色)</formula>
    </cfRule>
  </conditionalFormatting>
  <conditionalFormatting sqref="D96:E97">
    <cfRule type="expression" dxfId="18491" priority="948" stopIfTrue="1">
      <formula>OR(AND(WEEKDAY(D96)=1,MONTH(D96)&lt;&gt;MONTH(B91)),AND(OR(D96=祝色),MONTH(D96)&lt;&gt;MONTH(B91)))</formula>
    </cfRule>
    <cfRule type="expression" dxfId="18490" priority="949" stopIfTrue="1">
      <formula>MONTH(D96)&lt;&gt;MONTH(B91)</formula>
    </cfRule>
    <cfRule type="expression" dxfId="18489" priority="950" stopIfTrue="1">
      <formula>OR(D96=祝色)</formula>
    </cfRule>
  </conditionalFormatting>
  <conditionalFormatting sqref="F96:G97">
    <cfRule type="expression" dxfId="18488" priority="933" stopIfTrue="1">
      <formula>OR(AND(WEEKDAY(F96)=1,MONTH(F96)&lt;&gt;MONTH(B91)),AND(OR(F96=祝色),MONTH(F96)&lt;&gt;MONTH(B91)))</formula>
    </cfRule>
    <cfRule type="expression" dxfId="18487" priority="934" stopIfTrue="1">
      <formula>MONTH(F96)&lt;&gt;MONTH(B91)</formula>
    </cfRule>
    <cfRule type="expression" dxfId="18486" priority="935" stopIfTrue="1">
      <formula>OR(F96=祝色)</formula>
    </cfRule>
  </conditionalFormatting>
  <conditionalFormatting sqref="H96:I97">
    <cfRule type="expression" dxfId="18485" priority="936" stopIfTrue="1">
      <formula>OR(AND(WEEKDAY(H96)=1,MONTH(H96)&lt;&gt;MONTH(B91)),AND(OR(H96=祝色),MONTH(H96)&lt;&gt;MONTH(B91)))</formula>
    </cfRule>
    <cfRule type="expression" dxfId="18484" priority="937" stopIfTrue="1">
      <formula>MONTH(H96)&lt;&gt;MONTH(B91)</formula>
    </cfRule>
    <cfRule type="expression" dxfId="18483" priority="938" stopIfTrue="1">
      <formula>OR(H96=祝色)</formula>
    </cfRule>
  </conditionalFormatting>
  <conditionalFormatting sqref="J96:K97">
    <cfRule type="expression" dxfId="18482" priority="939" stopIfTrue="1">
      <formula>OR(AND(WEEKDAY(J96)=1,MONTH(J96)&lt;&gt;MONTH(B91)),AND(OR(J96=祝色),MONTH(J96)&lt;&gt;MONTH(B91)))</formula>
    </cfRule>
    <cfRule type="expression" dxfId="18481" priority="940" stopIfTrue="1">
      <formula>MONTH(J96)&lt;&gt;MONTH(B91)</formula>
    </cfRule>
    <cfRule type="expression" dxfId="18480" priority="941" stopIfTrue="1">
      <formula>OR(J96=祝色)</formula>
    </cfRule>
  </conditionalFormatting>
  <conditionalFormatting sqref="L96:M97">
    <cfRule type="expression" dxfId="18479" priority="942" stopIfTrue="1">
      <formula>OR(AND(WEEKDAY(L96)=1,MONTH(L96)&lt;&gt;MONTH(B91)),AND(OR(L96=祝色),MONTH(L96)&lt;&gt;MONTH(B91)))</formula>
    </cfRule>
    <cfRule type="expression" dxfId="18478" priority="943" stopIfTrue="1">
      <formula>MONTH(L96)&lt;&gt;MONTH(B91)</formula>
    </cfRule>
    <cfRule type="expression" dxfId="18477" priority="944" stopIfTrue="1">
      <formula>OR(L96=祝色)</formula>
    </cfRule>
  </conditionalFormatting>
  <conditionalFormatting sqref="B98:C99">
    <cfRule type="expression" dxfId="18476" priority="931" stopIfTrue="1">
      <formula>OR(B98=祝色)</formula>
    </cfRule>
  </conditionalFormatting>
  <conditionalFormatting sqref="D98:E99">
    <cfRule type="expression" dxfId="18475" priority="930" stopIfTrue="1">
      <formula>OR(D98=祝色)</formula>
    </cfRule>
  </conditionalFormatting>
  <conditionalFormatting sqref="F98:G99">
    <cfRule type="expression" dxfId="18474" priority="929" stopIfTrue="1">
      <formula>OR(F98=祝色)</formula>
    </cfRule>
  </conditionalFormatting>
  <conditionalFormatting sqref="H98:I99">
    <cfRule type="expression" dxfId="18473" priority="928" stopIfTrue="1">
      <formula>OR(H98=祝色)</formula>
    </cfRule>
  </conditionalFormatting>
  <conditionalFormatting sqref="J98:K99">
    <cfRule type="expression" dxfId="18472" priority="927" stopIfTrue="1">
      <formula>OR(J98=祝色)</formula>
    </cfRule>
  </conditionalFormatting>
  <conditionalFormatting sqref="L98:M99">
    <cfRule type="expression" dxfId="18471" priority="926" stopIfTrue="1">
      <formula>OR(L98=祝色)</formula>
    </cfRule>
  </conditionalFormatting>
  <conditionalFormatting sqref="N98:O99">
    <cfRule type="expression" dxfId="18470" priority="925" stopIfTrue="1">
      <formula>OR(N98=祝色)</formula>
    </cfRule>
  </conditionalFormatting>
  <conditionalFormatting sqref="B100:C101">
    <cfRule type="expression" dxfId="18469" priority="924" stopIfTrue="1">
      <formula>OR(B100=祝色)</formula>
    </cfRule>
  </conditionalFormatting>
  <conditionalFormatting sqref="D100:E101">
    <cfRule type="expression" dxfId="18468" priority="923" stopIfTrue="1">
      <formula>OR(D100=祝色)</formula>
    </cfRule>
  </conditionalFormatting>
  <conditionalFormatting sqref="F100:G101">
    <cfRule type="expression" dxfId="18467" priority="922" stopIfTrue="1">
      <formula>OR(F100=祝色)</formula>
    </cfRule>
  </conditionalFormatting>
  <conditionalFormatting sqref="H100:I101">
    <cfRule type="expression" dxfId="18466" priority="921" stopIfTrue="1">
      <formula>OR(H100=祝色)</formula>
    </cfRule>
  </conditionalFormatting>
  <conditionalFormatting sqref="J100:K101">
    <cfRule type="expression" dxfId="18465" priority="920" stopIfTrue="1">
      <formula>OR(J100=祝色)</formula>
    </cfRule>
  </conditionalFormatting>
  <conditionalFormatting sqref="L100:M101">
    <cfRule type="expression" dxfId="18464" priority="919" stopIfTrue="1">
      <formula>OR(L100=祝色)</formula>
    </cfRule>
  </conditionalFormatting>
  <conditionalFormatting sqref="N100:O101">
    <cfRule type="expression" dxfId="18463" priority="918" stopIfTrue="1">
      <formula>OR(N100=祝色)</formula>
    </cfRule>
  </conditionalFormatting>
  <conditionalFormatting sqref="B102:C103">
    <cfRule type="expression" dxfId="18462" priority="917" stopIfTrue="1">
      <formula>OR(B102=祝色)</formula>
    </cfRule>
  </conditionalFormatting>
  <conditionalFormatting sqref="D102:E103">
    <cfRule type="expression" dxfId="18461" priority="916" stopIfTrue="1">
      <formula>OR(D102=祝色)</formula>
    </cfRule>
  </conditionalFormatting>
  <conditionalFormatting sqref="F102:G103">
    <cfRule type="expression" dxfId="18460" priority="915" stopIfTrue="1">
      <formula>OR(F102=祝色)</formula>
    </cfRule>
  </conditionalFormatting>
  <conditionalFormatting sqref="H102:I103">
    <cfRule type="expression" dxfId="18459" priority="914" stopIfTrue="1">
      <formula>OR(H102=祝色)</formula>
    </cfRule>
  </conditionalFormatting>
  <conditionalFormatting sqref="J102:K103">
    <cfRule type="expression" dxfId="18458" priority="913" stopIfTrue="1">
      <formula>OR(J102=祝色)</formula>
    </cfRule>
  </conditionalFormatting>
  <conditionalFormatting sqref="L102:M103">
    <cfRule type="expression" dxfId="18457" priority="912" stopIfTrue="1">
      <formula>OR(L102=祝色)</formula>
    </cfRule>
  </conditionalFormatting>
  <conditionalFormatting sqref="N102:O103">
    <cfRule type="expression" dxfId="18456" priority="911" stopIfTrue="1">
      <formula>OR(N102=祝色)</formula>
    </cfRule>
  </conditionalFormatting>
  <conditionalFormatting sqref="B104:C105">
    <cfRule type="expression" dxfId="18455" priority="957" stopIfTrue="1">
      <formula>OR(AND(WEEKDAY(B104)=1,MONTH(B104)&lt;&gt;MONTH(B91)),AND(OR(B104=祝色),MONTH(B104)&lt;&gt;MONTH(B91)))</formula>
    </cfRule>
    <cfRule type="expression" dxfId="18454" priority="958" stopIfTrue="1">
      <formula>MONTH(B104)&lt;&gt;MONTH(B91)</formula>
    </cfRule>
    <cfRule type="expression" dxfId="18453" priority="959" stopIfTrue="1">
      <formula>OR(B104=祝色)</formula>
    </cfRule>
  </conditionalFormatting>
  <conditionalFormatting sqref="D104:E105">
    <cfRule type="expression" dxfId="18452" priority="951" stopIfTrue="1">
      <formula>OR(AND(WEEKDAY(D104)=1,MONTH(D104)&lt;&gt;MONTH(B91)),AND(OR(D104=祝色),MONTH(D104)&lt;&gt;MONTH(B91)))</formula>
    </cfRule>
    <cfRule type="expression" dxfId="18451" priority="952" stopIfTrue="1">
      <formula>MONTH(D104)&lt;&gt;MONTH(B91)</formula>
    </cfRule>
    <cfRule type="expression" dxfId="18450" priority="953" stopIfTrue="1">
      <formula>OR(D104=祝色)</formula>
    </cfRule>
  </conditionalFormatting>
  <conditionalFormatting sqref="F104:G105">
    <cfRule type="expression" dxfId="18449" priority="954" stopIfTrue="1">
      <formula>OR(AND(WEEKDAY(F104)=1,MONTH(F104)&lt;&gt;MONTH(B91)),AND(OR(F104=祝色),MONTH(F104)&lt;&gt;MONTH(B91)))</formula>
    </cfRule>
    <cfRule type="expression" dxfId="18448" priority="955" stopIfTrue="1">
      <formula>MONTH(F104)&lt;&gt;MONTH(B91)</formula>
    </cfRule>
    <cfRule type="expression" dxfId="18447" priority="956" stopIfTrue="1">
      <formula>OR(F104=祝色)</formula>
    </cfRule>
  </conditionalFormatting>
  <conditionalFormatting sqref="H104:I105">
    <cfRule type="expression" dxfId="18446" priority="908" stopIfTrue="1">
      <formula>OR(AND(WEEKDAY(H104)=1,MONTH(H104)&lt;&gt;MONTH(B91)),AND(OR(H104=祝色),MONTH(H104)&lt;&gt;MONTH(B91)))</formula>
    </cfRule>
    <cfRule type="expression" dxfId="18445" priority="909" stopIfTrue="1">
      <formula>MONTH(H104)&lt;&gt;MONTH(B91)</formula>
    </cfRule>
    <cfRule type="expression" dxfId="18444" priority="910" stopIfTrue="1">
      <formula>OR(H104=祝色)</formula>
    </cfRule>
  </conditionalFormatting>
  <conditionalFormatting sqref="J104:K105">
    <cfRule type="expression" dxfId="18443" priority="905" stopIfTrue="1">
      <formula>OR(AND(WEEKDAY(J104)=1,MONTH(J104)&lt;&gt;MONTH(B91)),AND(OR(J104=祝色),MONTH(J104)&lt;&gt;MONTH(B91)))</formula>
    </cfRule>
    <cfRule type="expression" dxfId="18442" priority="906" stopIfTrue="1">
      <formula>MONTH(J104)&lt;&gt;MONTH(B91)</formula>
    </cfRule>
    <cfRule type="expression" dxfId="18441" priority="907" stopIfTrue="1">
      <formula>OR(J104=祝色)</formula>
    </cfRule>
  </conditionalFormatting>
  <conditionalFormatting sqref="L104:M105">
    <cfRule type="expression" dxfId="18440" priority="902" stopIfTrue="1">
      <formula>OR(AND(WEEKDAY(L104)=1,MONTH(L104)&lt;&gt;MONTH(B91)),AND(OR(L104=祝色),MONTH(L104)&lt;&gt;MONTH(B91)))</formula>
    </cfRule>
    <cfRule type="expression" dxfId="18439" priority="903" stopIfTrue="1">
      <formula>MONTH(L104)&lt;&gt;MONTH(B91)</formula>
    </cfRule>
    <cfRule type="expression" dxfId="18438" priority="904" stopIfTrue="1">
      <formula>OR(L104=祝色)</formula>
    </cfRule>
  </conditionalFormatting>
  <conditionalFormatting sqref="N104:O105">
    <cfRule type="expression" dxfId="18437" priority="899" stopIfTrue="1">
      <formula>OR(AND(WEEKDAY(N104)=1,MONTH(N104)&lt;&gt;MONTH(B91)),AND(OR(N104=祝色),MONTH(N104)&lt;&gt;MONTH(B91)))</formula>
    </cfRule>
    <cfRule type="expression" dxfId="18436" priority="900" stopIfTrue="1">
      <formula>MONTH(N104)&lt;&gt;MONTH(B91)</formula>
    </cfRule>
    <cfRule type="expression" dxfId="18435" priority="901" stopIfTrue="1">
      <formula>OR(N104=祝色)</formula>
    </cfRule>
  </conditionalFormatting>
  <conditionalFormatting sqref="B106:C107">
    <cfRule type="expression" dxfId="18434" priority="896" stopIfTrue="1">
      <formula>OR(AND(WEEKDAY(B106)=1,MONTH(B106)&lt;&gt;MONTH(B91)),AND(OR(B106=祝色),MONTH(B106)&lt;&gt;MONTH(B91)))</formula>
    </cfRule>
    <cfRule type="expression" dxfId="18433" priority="897" stopIfTrue="1">
      <formula>MONTH(B106)&lt;&gt;MONTH(B91)</formula>
    </cfRule>
    <cfRule type="expression" dxfId="18432" priority="898" stopIfTrue="1">
      <formula>OR(B106=祝色)</formula>
    </cfRule>
  </conditionalFormatting>
  <conditionalFormatting sqref="D106:E107">
    <cfRule type="expression" dxfId="18431" priority="893" stopIfTrue="1">
      <formula>OR(AND(WEEKDAY(D106)=1,MONTH(D106)&lt;&gt;MONTH(B91)),AND(OR(D106=祝色),MONTH(D106)&lt;&gt;MONTH(B91)))</formula>
    </cfRule>
    <cfRule type="expression" dxfId="18430" priority="894" stopIfTrue="1">
      <formula>MONTH(D106)&lt;&gt;MONTH(B91)</formula>
    </cfRule>
    <cfRule type="expression" dxfId="18429" priority="895" stopIfTrue="1">
      <formula>OR(D106=祝色)</formula>
    </cfRule>
  </conditionalFormatting>
  <conditionalFormatting sqref="AC96:AD97">
    <cfRule type="expression" dxfId="18428" priority="865" stopIfTrue="1">
      <formula>OR(AC96=祝色)</formula>
    </cfRule>
  </conditionalFormatting>
  <conditionalFormatting sqref="Q96:R97">
    <cfRule type="expression" dxfId="18427" priority="878" stopIfTrue="1">
      <formula>OR(AND(WEEKDAY(Q96)=1,MONTH(Q96)&lt;&gt;MONTH(Q91)),AND(OR(Q96=祝色),MONTH(Q96)&lt;&gt;MONTH(Q91)))</formula>
    </cfRule>
    <cfRule type="expression" dxfId="18426" priority="879" stopIfTrue="1">
      <formula>MONTH(Q96)&lt;&gt;MONTH(Q91)</formula>
    </cfRule>
    <cfRule type="expression" dxfId="18425" priority="880" stopIfTrue="1">
      <formula>OR(Q96=祝色)</formula>
    </cfRule>
  </conditionalFormatting>
  <conditionalFormatting sqref="S96:T97">
    <cfRule type="expression" dxfId="18424" priority="881" stopIfTrue="1">
      <formula>OR(AND(WEEKDAY(S96)=1,MONTH(S96)&lt;&gt;MONTH(Q91)),AND(OR(S96=祝色),MONTH(S96)&lt;&gt;MONTH(Q91)))</formula>
    </cfRule>
    <cfRule type="expression" dxfId="18423" priority="882" stopIfTrue="1">
      <formula>MONTH(S96)&lt;&gt;MONTH(Q91)</formula>
    </cfRule>
    <cfRule type="expression" dxfId="18422" priority="883" stopIfTrue="1">
      <formula>OR(S96=祝色)</formula>
    </cfRule>
  </conditionalFormatting>
  <conditionalFormatting sqref="U96:V97">
    <cfRule type="expression" dxfId="18421" priority="866" stopIfTrue="1">
      <formula>OR(AND(WEEKDAY(U96)=1,MONTH(U96)&lt;&gt;MONTH(Q91)),AND(OR(U96=祝色),MONTH(U96)&lt;&gt;MONTH(Q91)))</formula>
    </cfRule>
    <cfRule type="expression" dxfId="18420" priority="867" stopIfTrue="1">
      <formula>MONTH(U96)&lt;&gt;MONTH(Q91)</formula>
    </cfRule>
    <cfRule type="expression" dxfId="18419" priority="868" stopIfTrue="1">
      <formula>OR(U96=祝色)</formula>
    </cfRule>
  </conditionalFormatting>
  <conditionalFormatting sqref="W96:X97">
    <cfRule type="expression" dxfId="18418" priority="869" stopIfTrue="1">
      <formula>OR(AND(WEEKDAY(W96)=1,MONTH(W96)&lt;&gt;MONTH(Q91)),AND(OR(W96=祝色),MONTH(W96)&lt;&gt;MONTH(Q91)))</formula>
    </cfRule>
    <cfRule type="expression" dxfId="18417" priority="870" stopIfTrue="1">
      <formula>MONTH(W96)&lt;&gt;MONTH(Q91)</formula>
    </cfRule>
    <cfRule type="expression" dxfId="18416" priority="871" stopIfTrue="1">
      <formula>OR(W96=祝色)</formula>
    </cfRule>
  </conditionalFormatting>
  <conditionalFormatting sqref="Y96:Z97">
    <cfRule type="expression" dxfId="18415" priority="872" stopIfTrue="1">
      <formula>OR(AND(WEEKDAY(Y96)=1,MONTH(Y96)&lt;&gt;MONTH(Q91)),AND(OR(Y96=祝色),MONTH(Y96)&lt;&gt;MONTH(Q91)))</formula>
    </cfRule>
    <cfRule type="expression" dxfId="18414" priority="873" stopIfTrue="1">
      <formula>MONTH(Y96)&lt;&gt;MONTH(Q91)</formula>
    </cfRule>
    <cfRule type="expression" dxfId="18413" priority="874" stopIfTrue="1">
      <formula>OR(Y96=祝色)</formula>
    </cfRule>
  </conditionalFormatting>
  <conditionalFormatting sqref="AA96:AB97">
    <cfRule type="expression" dxfId="18412" priority="875" stopIfTrue="1">
      <formula>OR(AND(WEEKDAY(AA96)=1,MONTH(AA96)&lt;&gt;MONTH(Q91)),AND(OR(AA96=祝色),MONTH(AA96)&lt;&gt;MONTH(Q91)))</formula>
    </cfRule>
    <cfRule type="expression" dxfId="18411" priority="876" stopIfTrue="1">
      <formula>MONTH(AA96)&lt;&gt;MONTH(Q91)</formula>
    </cfRule>
    <cfRule type="expression" dxfId="18410" priority="877" stopIfTrue="1">
      <formula>OR(AA96=祝色)</formula>
    </cfRule>
  </conditionalFormatting>
  <conditionalFormatting sqref="Q98:R99">
    <cfRule type="expression" dxfId="18409" priority="864" stopIfTrue="1">
      <formula>OR(Q98=祝色)</formula>
    </cfRule>
  </conditionalFormatting>
  <conditionalFormatting sqref="S98:T99">
    <cfRule type="expression" dxfId="18408" priority="863" stopIfTrue="1">
      <formula>OR(S98=祝色)</formula>
    </cfRule>
  </conditionalFormatting>
  <conditionalFormatting sqref="U98:V99">
    <cfRule type="expression" dxfId="18407" priority="862" stopIfTrue="1">
      <formula>OR(U98=祝色)</formula>
    </cfRule>
  </conditionalFormatting>
  <conditionalFormatting sqref="W98:X99">
    <cfRule type="expression" dxfId="18406" priority="861" stopIfTrue="1">
      <formula>OR(W98=祝色)</formula>
    </cfRule>
  </conditionalFormatting>
  <conditionalFormatting sqref="Y98:Z99">
    <cfRule type="expression" dxfId="18405" priority="860" stopIfTrue="1">
      <formula>OR(Y98=祝色)</formula>
    </cfRule>
  </conditionalFormatting>
  <conditionalFormatting sqref="AA98:AB99">
    <cfRule type="expression" dxfId="18404" priority="859" stopIfTrue="1">
      <formula>OR(AA98=祝色)</formula>
    </cfRule>
  </conditionalFormatting>
  <conditionalFormatting sqref="AC98:AD99">
    <cfRule type="expression" dxfId="18403" priority="858" stopIfTrue="1">
      <formula>OR(AC98=祝色)</formula>
    </cfRule>
  </conditionalFormatting>
  <conditionalFormatting sqref="Q100:R101">
    <cfRule type="expression" dxfId="18402" priority="857" stopIfTrue="1">
      <formula>OR(Q100=祝色)</formula>
    </cfRule>
  </conditionalFormatting>
  <conditionalFormatting sqref="S100:T101">
    <cfRule type="expression" dxfId="18401" priority="856" stopIfTrue="1">
      <formula>OR(S100=祝色)</formula>
    </cfRule>
  </conditionalFormatting>
  <conditionalFormatting sqref="U100:V101">
    <cfRule type="expression" dxfId="18400" priority="855" stopIfTrue="1">
      <formula>OR(U100=祝色)</formula>
    </cfRule>
  </conditionalFormatting>
  <conditionalFormatting sqref="W100:X101">
    <cfRule type="expression" dxfId="18399" priority="854" stopIfTrue="1">
      <formula>OR(W100=祝色)</formula>
    </cfRule>
  </conditionalFormatting>
  <conditionalFormatting sqref="Y100:Z101">
    <cfRule type="expression" dxfId="18398" priority="853" stopIfTrue="1">
      <formula>OR(Y100=祝色)</formula>
    </cfRule>
  </conditionalFormatting>
  <conditionalFormatting sqref="AA100:AB101">
    <cfRule type="expression" dxfId="18397" priority="852" stopIfTrue="1">
      <formula>OR(AA100=祝色)</formula>
    </cfRule>
  </conditionalFormatting>
  <conditionalFormatting sqref="AC100:AD101">
    <cfRule type="expression" dxfId="18396" priority="851" stopIfTrue="1">
      <formula>OR(AC100=祝色)</formula>
    </cfRule>
  </conditionalFormatting>
  <conditionalFormatting sqref="Q102:R103">
    <cfRule type="expression" dxfId="18395" priority="850" stopIfTrue="1">
      <formula>OR(Q102=祝色)</formula>
    </cfRule>
  </conditionalFormatting>
  <conditionalFormatting sqref="S102:T103">
    <cfRule type="expression" dxfId="18394" priority="849" stopIfTrue="1">
      <formula>OR(S102=祝色)</formula>
    </cfRule>
  </conditionalFormatting>
  <conditionalFormatting sqref="U102:V103">
    <cfRule type="expression" dxfId="18393" priority="848" stopIfTrue="1">
      <formula>OR(U102=祝色)</formula>
    </cfRule>
  </conditionalFormatting>
  <conditionalFormatting sqref="W102:X103">
    <cfRule type="expression" dxfId="18392" priority="847" stopIfTrue="1">
      <formula>OR(W102=祝色)</formula>
    </cfRule>
  </conditionalFormatting>
  <conditionalFormatting sqref="Y102:Z103">
    <cfRule type="expression" dxfId="18391" priority="846" stopIfTrue="1">
      <formula>OR(Y102=祝色)</formula>
    </cfRule>
  </conditionalFormatting>
  <conditionalFormatting sqref="AA102:AB103">
    <cfRule type="expression" dxfId="18390" priority="845" stopIfTrue="1">
      <formula>OR(AA102=祝色)</formula>
    </cfRule>
  </conditionalFormatting>
  <conditionalFormatting sqref="AC102:AD103">
    <cfRule type="expression" dxfId="18389" priority="844" stopIfTrue="1">
      <formula>OR(AC102=祝色)</formula>
    </cfRule>
  </conditionalFormatting>
  <conditionalFormatting sqref="Q104:R105">
    <cfRule type="expression" dxfId="18388" priority="890" stopIfTrue="1">
      <formula>OR(AND(WEEKDAY(Q104)=1,MONTH(Q104)&lt;&gt;MONTH(Q91)),AND(OR(Q104=祝色),MONTH(Q104)&lt;&gt;MONTH(Q91)))</formula>
    </cfRule>
    <cfRule type="expression" dxfId="18387" priority="891" stopIfTrue="1">
      <formula>MONTH(Q104)&lt;&gt;MONTH(Q91)</formula>
    </cfRule>
    <cfRule type="expression" dxfId="18386" priority="892" stopIfTrue="1">
      <formula>OR(Q104=祝色)</formula>
    </cfRule>
  </conditionalFormatting>
  <conditionalFormatting sqref="S104:T105">
    <cfRule type="expression" dxfId="18385" priority="884" stopIfTrue="1">
      <formula>OR(AND(WEEKDAY(S104)=1,MONTH(S104)&lt;&gt;MONTH(Q91)),AND(OR(S104=祝色),MONTH(S104)&lt;&gt;MONTH(Q91)))</formula>
    </cfRule>
    <cfRule type="expression" dxfId="18384" priority="885" stopIfTrue="1">
      <formula>MONTH(S104)&lt;&gt;MONTH(Q91)</formula>
    </cfRule>
    <cfRule type="expression" dxfId="18383" priority="886" stopIfTrue="1">
      <formula>OR(S104=祝色)</formula>
    </cfRule>
  </conditionalFormatting>
  <conditionalFormatting sqref="U104:V105">
    <cfRule type="expression" dxfId="18382" priority="887" stopIfTrue="1">
      <formula>OR(AND(WEEKDAY(U104)=1,MONTH(U104)&lt;&gt;MONTH(Q91)),AND(OR(U104=祝色),MONTH(U104)&lt;&gt;MONTH(Q91)))</formula>
    </cfRule>
    <cfRule type="expression" dxfId="18381" priority="888" stopIfTrue="1">
      <formula>MONTH(U104)&lt;&gt;MONTH(Q91)</formula>
    </cfRule>
    <cfRule type="expression" dxfId="18380" priority="889" stopIfTrue="1">
      <formula>OR(U104=祝色)</formula>
    </cfRule>
  </conditionalFormatting>
  <conditionalFormatting sqref="W104:X105">
    <cfRule type="expression" dxfId="18379" priority="841" stopIfTrue="1">
      <formula>OR(AND(WEEKDAY(W104)=1,MONTH(W104)&lt;&gt;MONTH(Q91)),AND(OR(W104=祝色),MONTH(W104)&lt;&gt;MONTH(Q91)))</formula>
    </cfRule>
    <cfRule type="expression" dxfId="18378" priority="842" stopIfTrue="1">
      <formula>MONTH(W104)&lt;&gt;MONTH(Q91)</formula>
    </cfRule>
    <cfRule type="expression" dxfId="18377" priority="843" stopIfTrue="1">
      <formula>OR(W104=祝色)</formula>
    </cfRule>
  </conditionalFormatting>
  <conditionalFormatting sqref="Y104:Z105">
    <cfRule type="expression" dxfId="18376" priority="838" stopIfTrue="1">
      <formula>OR(AND(WEEKDAY(Y104)=1,MONTH(Y104)&lt;&gt;MONTH(Q91)),AND(OR(Y104=祝色),MONTH(Y104)&lt;&gt;MONTH(Q91)))</formula>
    </cfRule>
    <cfRule type="expression" dxfId="18375" priority="839" stopIfTrue="1">
      <formula>MONTH(Y104)&lt;&gt;MONTH(Q91)</formula>
    </cfRule>
    <cfRule type="expression" dxfId="18374" priority="840" stopIfTrue="1">
      <formula>OR(Y104=祝色)</formula>
    </cfRule>
  </conditionalFormatting>
  <conditionalFormatting sqref="AA104:AB105">
    <cfRule type="expression" dxfId="18373" priority="835" stopIfTrue="1">
      <formula>OR(AND(WEEKDAY(AA104)=1,MONTH(AA104)&lt;&gt;MONTH(Q91)),AND(OR(AA104=祝色),MONTH(AA104)&lt;&gt;MONTH(Q91)))</formula>
    </cfRule>
    <cfRule type="expression" dxfId="18372" priority="836" stopIfTrue="1">
      <formula>MONTH(AA104)&lt;&gt;MONTH(Q91)</formula>
    </cfRule>
    <cfRule type="expression" dxfId="18371" priority="837" stopIfTrue="1">
      <formula>OR(AA104=祝色)</formula>
    </cfRule>
  </conditionalFormatting>
  <conditionalFormatting sqref="AC104:AD105">
    <cfRule type="expression" dxfId="18370" priority="832" stopIfTrue="1">
      <formula>OR(AND(WEEKDAY(AC104)=1,MONTH(AC104)&lt;&gt;MONTH(Q91)),AND(OR(AC104=祝色),MONTH(AC104)&lt;&gt;MONTH(Q91)))</formula>
    </cfRule>
    <cfRule type="expression" dxfId="18369" priority="833" stopIfTrue="1">
      <formula>MONTH(AC104)&lt;&gt;MONTH(Q91)</formula>
    </cfRule>
    <cfRule type="expression" dxfId="18368" priority="834" stopIfTrue="1">
      <formula>OR(AC104=祝色)</formula>
    </cfRule>
  </conditionalFormatting>
  <conditionalFormatting sqref="Q106:R107">
    <cfRule type="expression" dxfId="18367" priority="829" stopIfTrue="1">
      <formula>OR(AND(WEEKDAY(Q106)=1,MONTH(Q106)&lt;&gt;MONTH(Q91)),AND(OR(Q106=祝色),MONTH(Q106)&lt;&gt;MONTH(Q91)))</formula>
    </cfRule>
    <cfRule type="expression" dxfId="18366" priority="830" stopIfTrue="1">
      <formula>MONTH(Q106)&lt;&gt;MONTH(Q91)</formula>
    </cfRule>
    <cfRule type="expression" dxfId="18365" priority="831" stopIfTrue="1">
      <formula>OR(Q106=祝色)</formula>
    </cfRule>
  </conditionalFormatting>
  <conditionalFormatting sqref="S106:T107">
    <cfRule type="expression" dxfId="18364" priority="826" stopIfTrue="1">
      <formula>OR(AND(WEEKDAY(S106)=1,MONTH(S106)&lt;&gt;MONTH(Q91)),AND(OR(S106=祝色),MONTH(S106)&lt;&gt;MONTH(Q91)))</formula>
    </cfRule>
    <cfRule type="expression" dxfId="18363" priority="827" stopIfTrue="1">
      <formula>MONTH(S106)&lt;&gt;MONTH(Q91)</formula>
    </cfRule>
    <cfRule type="expression" dxfId="18362" priority="828" stopIfTrue="1">
      <formula>OR(S106=祝色)</formula>
    </cfRule>
  </conditionalFormatting>
  <conditionalFormatting sqref="AX108 AI108">
    <cfRule type="expression" dxfId="18361" priority="805" stopIfTrue="1">
      <formula>OR(AND(WEEKDAY(AI108)=1,MONTH(AI108)&lt;&gt;MONTH(AG94)),AND(OR(AI108=祝色),MONTH(AI108)&lt;&gt;MONTH(AG94)))</formula>
    </cfRule>
    <cfRule type="expression" dxfId="18360" priority="806" stopIfTrue="1">
      <formula>MONTH(AI108)&lt;&gt;MONTH(AG94)</formula>
    </cfRule>
    <cfRule type="expression" dxfId="18359" priority="807" stopIfTrue="1">
      <formula>OR(AI108=祝色)</formula>
    </cfRule>
  </conditionalFormatting>
  <conditionalFormatting sqref="AK108 AZ108">
    <cfRule type="expression" dxfId="18358" priority="808" stopIfTrue="1">
      <formula>OR(AND(WEEKDAY(AK108)=1,MONTH(AK108)&lt;&gt;MONTH(AG94)),AND(OR(AK108=祝色),MONTH(AK108)&lt;&gt;MONTH(AG94)))</formula>
    </cfRule>
    <cfRule type="expression" dxfId="18357" priority="809" stopIfTrue="1">
      <formula>MONTH(AK108)&lt;&gt;MONTH(AG94)</formula>
    </cfRule>
    <cfRule type="expression" dxfId="18356" priority="810" stopIfTrue="1">
      <formula>OR(AK108=祝色)</formula>
    </cfRule>
  </conditionalFormatting>
  <conditionalFormatting sqref="AM108 BB108">
    <cfRule type="expression" dxfId="18355" priority="811" stopIfTrue="1">
      <formula>OR(AND(WEEKDAY(AM108)=1,MONTH(AM108)&lt;&gt;MONTH(AG94)),AND(OR(AM108=祝色),MONTH(AM108)&lt;&gt;MONTH(AG94)))</formula>
    </cfRule>
    <cfRule type="expression" dxfId="18354" priority="812" stopIfTrue="1">
      <formula>MONTH(AM108)&lt;&gt;MONTH(AG94)</formula>
    </cfRule>
    <cfRule type="expression" dxfId="18353" priority="813" stopIfTrue="1">
      <formula>OR(AM108=祝色)</formula>
    </cfRule>
  </conditionalFormatting>
  <conditionalFormatting sqref="AO108 BD108">
    <cfRule type="expression" dxfId="18352" priority="814" stopIfTrue="1">
      <formula>OR(AND(WEEKDAY(AO108)=1,MONTH(AO108)&lt;&gt;MONTH(AG94)),AND(OR(AO108=祝色),MONTH(AO108)&lt;&gt;MONTH(AG94)))</formula>
    </cfRule>
    <cfRule type="expression" dxfId="18351" priority="815" stopIfTrue="1">
      <formula>MONTH(AO108)&lt;&gt;MONTH(AG94)</formula>
    </cfRule>
    <cfRule type="expression" dxfId="18350" priority="816" stopIfTrue="1">
      <formula>OR(AO108=祝色)</formula>
    </cfRule>
  </conditionalFormatting>
  <conditionalFormatting sqref="AQ108 BF108">
    <cfRule type="expression" dxfId="18349" priority="817" stopIfTrue="1">
      <formula>OR(AND(WEEKDAY(AQ108)=1,MONTH(AQ108)&lt;&gt;MONTH(AG94)),AND(OR(AQ108=祝色),MONTH(AQ108)&lt;&gt;MONTH(AG94)))</formula>
    </cfRule>
    <cfRule type="expression" dxfId="18348" priority="818" stopIfTrue="1">
      <formula>MONTH(AQ108)&lt;&gt;MONTH(AG94)</formula>
    </cfRule>
    <cfRule type="expression" dxfId="18347" priority="819" stopIfTrue="1">
      <formula>OR(AQ108=祝色)</formula>
    </cfRule>
  </conditionalFormatting>
  <conditionalFormatting sqref="AS108 BH108">
    <cfRule type="expression" dxfId="18346" priority="820" stopIfTrue="1">
      <formula>OR(AND(WEEKDAY(AS108)=1,MONTH(AS108)&lt;&gt;MONTH(AG94)),AND(OR(AS108=祝色),MONTH(AS108)&lt;&gt;MONTH(AG94)))</formula>
    </cfRule>
    <cfRule type="expression" dxfId="18345" priority="821" stopIfTrue="1">
      <formula>MONTH(AS108)&lt;&gt;MONTH(AG94)</formula>
    </cfRule>
    <cfRule type="expression" dxfId="18344" priority="822" stopIfTrue="1">
      <formula>OR(AS108=祝色)</formula>
    </cfRule>
  </conditionalFormatting>
  <conditionalFormatting sqref="AV108 AG108">
    <cfRule type="expression" dxfId="18343" priority="823" stopIfTrue="1">
      <formula>OR(AND(WEEKDAY(AG108)=1,MONTH(AG108)&lt;&gt;MONTH(AG94)),AND(OR(AG108=祝色),MONTH(AG108)&lt;&gt;MONTH(AG94)))</formula>
    </cfRule>
    <cfRule type="expression" dxfId="18342" priority="824" stopIfTrue="1">
      <formula>MONTH(AG108)&lt;&gt;MONTH(AG94)</formula>
    </cfRule>
    <cfRule type="expression" dxfId="18341" priority="825" stopIfTrue="1">
      <formula>OR(AG108=祝色)</formula>
    </cfRule>
  </conditionalFormatting>
  <conditionalFormatting sqref="N114:O115">
    <cfRule type="expression" dxfId="18340" priority="777" stopIfTrue="1">
      <formula>OR(N114=祝色)</formula>
    </cfRule>
  </conditionalFormatting>
  <conditionalFormatting sqref="B114:C115">
    <cfRule type="expression" dxfId="18339" priority="790" stopIfTrue="1">
      <formula>OR(AND(WEEKDAY(B114)=1,MONTH(B114)&lt;&gt;MONTH(B109)),AND(OR(B114=祝色),MONTH(B114)&lt;&gt;MONTH(B109)))</formula>
    </cfRule>
    <cfRule type="expression" dxfId="18338" priority="791" stopIfTrue="1">
      <formula>MONTH(B114)&lt;&gt;MONTH(B109)</formula>
    </cfRule>
    <cfRule type="expression" dxfId="18337" priority="792" stopIfTrue="1">
      <formula>OR(B114=祝色)</formula>
    </cfRule>
  </conditionalFormatting>
  <conditionalFormatting sqref="D114:E115">
    <cfRule type="expression" dxfId="18336" priority="793" stopIfTrue="1">
      <formula>OR(AND(WEEKDAY(D114)=1,MONTH(D114)&lt;&gt;MONTH(B109)),AND(OR(D114=祝色),MONTH(D114)&lt;&gt;MONTH(B109)))</formula>
    </cfRule>
    <cfRule type="expression" dxfId="18335" priority="794" stopIfTrue="1">
      <formula>MONTH(D114)&lt;&gt;MONTH(B109)</formula>
    </cfRule>
    <cfRule type="expression" dxfId="18334" priority="795" stopIfTrue="1">
      <formula>OR(D114=祝色)</formula>
    </cfRule>
  </conditionalFormatting>
  <conditionalFormatting sqref="F114:G115">
    <cfRule type="expression" dxfId="18333" priority="778" stopIfTrue="1">
      <formula>OR(AND(WEEKDAY(F114)=1,MONTH(F114)&lt;&gt;MONTH(B109)),AND(OR(F114=祝色),MONTH(F114)&lt;&gt;MONTH(B109)))</formula>
    </cfRule>
    <cfRule type="expression" dxfId="18332" priority="779" stopIfTrue="1">
      <formula>MONTH(F114)&lt;&gt;MONTH(B109)</formula>
    </cfRule>
    <cfRule type="expression" dxfId="18331" priority="780" stopIfTrue="1">
      <formula>OR(F114=祝色)</formula>
    </cfRule>
  </conditionalFormatting>
  <conditionalFormatting sqref="H114:I115">
    <cfRule type="expression" dxfId="18330" priority="781" stopIfTrue="1">
      <formula>OR(AND(WEEKDAY(H114)=1,MONTH(H114)&lt;&gt;MONTH(B109)),AND(OR(H114=祝色),MONTH(H114)&lt;&gt;MONTH(B109)))</formula>
    </cfRule>
    <cfRule type="expression" dxfId="18329" priority="782" stopIfTrue="1">
      <formula>MONTH(H114)&lt;&gt;MONTH(B109)</formula>
    </cfRule>
    <cfRule type="expression" dxfId="18328" priority="783" stopIfTrue="1">
      <formula>OR(H114=祝色)</formula>
    </cfRule>
  </conditionalFormatting>
  <conditionalFormatting sqref="J114:K115">
    <cfRule type="expression" dxfId="18327" priority="784" stopIfTrue="1">
      <formula>OR(AND(WEEKDAY(J114)=1,MONTH(J114)&lt;&gt;MONTH(B109)),AND(OR(J114=祝色),MONTH(J114)&lt;&gt;MONTH(B109)))</formula>
    </cfRule>
    <cfRule type="expression" dxfId="18326" priority="785" stopIfTrue="1">
      <formula>MONTH(J114)&lt;&gt;MONTH(B109)</formula>
    </cfRule>
    <cfRule type="expression" dxfId="18325" priority="786" stopIfTrue="1">
      <formula>OR(J114=祝色)</formula>
    </cfRule>
  </conditionalFormatting>
  <conditionalFormatting sqref="L114:M115">
    <cfRule type="expression" dxfId="18324" priority="787" stopIfTrue="1">
      <formula>OR(AND(WEEKDAY(L114)=1,MONTH(L114)&lt;&gt;MONTH(B109)),AND(OR(L114=祝色),MONTH(L114)&lt;&gt;MONTH(B109)))</formula>
    </cfRule>
    <cfRule type="expression" dxfId="18323" priority="788" stopIfTrue="1">
      <formula>MONTH(L114)&lt;&gt;MONTH(B109)</formula>
    </cfRule>
    <cfRule type="expression" dxfId="18322" priority="789" stopIfTrue="1">
      <formula>OR(L114=祝色)</formula>
    </cfRule>
  </conditionalFormatting>
  <conditionalFormatting sqref="B116:C117">
    <cfRule type="expression" dxfId="18321" priority="776" stopIfTrue="1">
      <formula>OR(B116=祝色)</formula>
    </cfRule>
  </conditionalFormatting>
  <conditionalFormatting sqref="D116:E117">
    <cfRule type="expression" dxfId="18320" priority="775" stopIfTrue="1">
      <formula>OR(D116=祝色)</formula>
    </cfRule>
  </conditionalFormatting>
  <conditionalFormatting sqref="F116:G117">
    <cfRule type="expression" dxfId="18319" priority="774" stopIfTrue="1">
      <formula>OR(F116=祝色)</formula>
    </cfRule>
  </conditionalFormatting>
  <conditionalFormatting sqref="H116:I117">
    <cfRule type="expression" dxfId="18318" priority="773" stopIfTrue="1">
      <formula>OR(H116=祝色)</formula>
    </cfRule>
  </conditionalFormatting>
  <conditionalFormatting sqref="J116:K117">
    <cfRule type="expression" dxfId="18317" priority="772" stopIfTrue="1">
      <formula>OR(J116=祝色)</formula>
    </cfRule>
  </conditionalFormatting>
  <conditionalFormatting sqref="L116:M117">
    <cfRule type="expression" dxfId="18316" priority="771" stopIfTrue="1">
      <formula>OR(L116=祝色)</formula>
    </cfRule>
  </conditionalFormatting>
  <conditionalFormatting sqref="N116:O117">
    <cfRule type="expression" dxfId="18315" priority="770" stopIfTrue="1">
      <formula>OR(N116=祝色)</formula>
    </cfRule>
  </conditionalFormatting>
  <conditionalFormatting sqref="B118:C119">
    <cfRule type="expression" dxfId="18314" priority="769" stopIfTrue="1">
      <formula>OR(B118=祝色)</formula>
    </cfRule>
  </conditionalFormatting>
  <conditionalFormatting sqref="D118:E119">
    <cfRule type="expression" dxfId="18313" priority="768" stopIfTrue="1">
      <formula>OR(D118=祝色)</formula>
    </cfRule>
  </conditionalFormatting>
  <conditionalFormatting sqref="F118:G119">
    <cfRule type="expression" dxfId="18312" priority="767" stopIfTrue="1">
      <formula>OR(F118=祝色)</formula>
    </cfRule>
  </conditionalFormatting>
  <conditionalFormatting sqref="H118:I119">
    <cfRule type="expression" dxfId="18311" priority="766" stopIfTrue="1">
      <formula>OR(H118=祝色)</formula>
    </cfRule>
  </conditionalFormatting>
  <conditionalFormatting sqref="J118:K119">
    <cfRule type="expression" dxfId="18310" priority="765" stopIfTrue="1">
      <formula>OR(J118=祝色)</formula>
    </cfRule>
  </conditionalFormatting>
  <conditionalFormatting sqref="L118:M119">
    <cfRule type="expression" dxfId="18309" priority="764" stopIfTrue="1">
      <formula>OR(L118=祝色)</formula>
    </cfRule>
  </conditionalFormatting>
  <conditionalFormatting sqref="N118:O119">
    <cfRule type="expression" dxfId="18308" priority="763" stopIfTrue="1">
      <formula>OR(N118=祝色)</formula>
    </cfRule>
  </conditionalFormatting>
  <conditionalFormatting sqref="B120:C121">
    <cfRule type="expression" dxfId="18307" priority="762" stopIfTrue="1">
      <formula>OR(B120=祝色)</formula>
    </cfRule>
  </conditionalFormatting>
  <conditionalFormatting sqref="D120:E121">
    <cfRule type="expression" dxfId="18306" priority="761" stopIfTrue="1">
      <formula>OR(D120=祝色)</formula>
    </cfRule>
  </conditionalFormatting>
  <conditionalFormatting sqref="F120:G121">
    <cfRule type="expression" dxfId="18305" priority="760" stopIfTrue="1">
      <formula>OR(F120=祝色)</formula>
    </cfRule>
  </conditionalFormatting>
  <conditionalFormatting sqref="H120:I121">
    <cfRule type="expression" dxfId="18304" priority="759" stopIfTrue="1">
      <formula>OR(H120=祝色)</formula>
    </cfRule>
  </conditionalFormatting>
  <conditionalFormatting sqref="J120:K121">
    <cfRule type="expression" dxfId="18303" priority="758" stopIfTrue="1">
      <formula>OR(J120=祝色)</formula>
    </cfRule>
  </conditionalFormatting>
  <conditionalFormatting sqref="L120:M121">
    <cfRule type="expression" dxfId="18302" priority="757" stopIfTrue="1">
      <formula>OR(L120=祝色)</formula>
    </cfRule>
  </conditionalFormatting>
  <conditionalFormatting sqref="N120:O121">
    <cfRule type="expression" dxfId="18301" priority="756" stopIfTrue="1">
      <formula>OR(N120=祝色)</formula>
    </cfRule>
  </conditionalFormatting>
  <conditionalFormatting sqref="B122:C123">
    <cfRule type="expression" dxfId="18300" priority="802" stopIfTrue="1">
      <formula>OR(AND(WEEKDAY(B122)=1,MONTH(B122)&lt;&gt;MONTH(B109)),AND(OR(B122=祝色),MONTH(B122)&lt;&gt;MONTH(B109)))</formula>
    </cfRule>
    <cfRule type="expression" dxfId="18299" priority="803" stopIfTrue="1">
      <formula>MONTH(B122)&lt;&gt;MONTH(B109)</formula>
    </cfRule>
    <cfRule type="expression" dxfId="18298" priority="804" stopIfTrue="1">
      <formula>OR(B122=祝色)</formula>
    </cfRule>
  </conditionalFormatting>
  <conditionalFormatting sqref="D122:E123">
    <cfRule type="expression" dxfId="18297" priority="796" stopIfTrue="1">
      <formula>OR(AND(WEEKDAY(D122)=1,MONTH(D122)&lt;&gt;MONTH(B109)),AND(OR(D122=祝色),MONTH(D122)&lt;&gt;MONTH(B109)))</formula>
    </cfRule>
    <cfRule type="expression" dxfId="18296" priority="797" stopIfTrue="1">
      <formula>MONTH(D122)&lt;&gt;MONTH(B109)</formula>
    </cfRule>
    <cfRule type="expression" dxfId="18295" priority="798" stopIfTrue="1">
      <formula>OR(D122=祝色)</formula>
    </cfRule>
  </conditionalFormatting>
  <conditionalFormatting sqref="F122:G123">
    <cfRule type="expression" dxfId="18294" priority="799" stopIfTrue="1">
      <formula>OR(AND(WEEKDAY(F122)=1,MONTH(F122)&lt;&gt;MONTH(B109)),AND(OR(F122=祝色),MONTH(F122)&lt;&gt;MONTH(B109)))</formula>
    </cfRule>
    <cfRule type="expression" dxfId="18293" priority="800" stopIfTrue="1">
      <formula>MONTH(F122)&lt;&gt;MONTH(B109)</formula>
    </cfRule>
    <cfRule type="expression" dxfId="18292" priority="801" stopIfTrue="1">
      <formula>OR(F122=祝色)</formula>
    </cfRule>
  </conditionalFormatting>
  <conditionalFormatting sqref="H122:I123">
    <cfRule type="expression" dxfId="18291" priority="753" stopIfTrue="1">
      <formula>OR(AND(WEEKDAY(H122)=1,MONTH(H122)&lt;&gt;MONTH(B109)),AND(OR(H122=祝色),MONTH(H122)&lt;&gt;MONTH(B109)))</formula>
    </cfRule>
    <cfRule type="expression" dxfId="18290" priority="754" stopIfTrue="1">
      <formula>MONTH(H122)&lt;&gt;MONTH(B109)</formula>
    </cfRule>
    <cfRule type="expression" dxfId="18289" priority="755" stopIfTrue="1">
      <formula>OR(H122=祝色)</formula>
    </cfRule>
  </conditionalFormatting>
  <conditionalFormatting sqref="J122:K123">
    <cfRule type="expression" dxfId="18288" priority="750" stopIfTrue="1">
      <formula>OR(AND(WEEKDAY(J122)=1,MONTH(J122)&lt;&gt;MONTH(B109)),AND(OR(J122=祝色),MONTH(J122)&lt;&gt;MONTH(B109)))</formula>
    </cfRule>
    <cfRule type="expression" dxfId="18287" priority="751" stopIfTrue="1">
      <formula>MONTH(J122)&lt;&gt;MONTH(B109)</formula>
    </cfRule>
    <cfRule type="expression" dxfId="18286" priority="752" stopIfTrue="1">
      <formula>OR(J122=祝色)</formula>
    </cfRule>
  </conditionalFormatting>
  <conditionalFormatting sqref="L122:M123">
    <cfRule type="expression" dxfId="18285" priority="747" stopIfTrue="1">
      <formula>OR(AND(WEEKDAY(L122)=1,MONTH(L122)&lt;&gt;MONTH(B109)),AND(OR(L122=祝色),MONTH(L122)&lt;&gt;MONTH(B109)))</formula>
    </cfRule>
    <cfRule type="expression" dxfId="18284" priority="748" stopIfTrue="1">
      <formula>MONTH(L122)&lt;&gt;MONTH(B109)</formula>
    </cfRule>
    <cfRule type="expression" dxfId="18283" priority="749" stopIfTrue="1">
      <formula>OR(L122=祝色)</formula>
    </cfRule>
  </conditionalFormatting>
  <conditionalFormatting sqref="N122:O123">
    <cfRule type="expression" dxfId="18282" priority="744" stopIfTrue="1">
      <formula>OR(AND(WEEKDAY(N122)=1,MONTH(N122)&lt;&gt;MONTH(B109)),AND(OR(N122=祝色),MONTH(N122)&lt;&gt;MONTH(B109)))</formula>
    </cfRule>
    <cfRule type="expression" dxfId="18281" priority="745" stopIfTrue="1">
      <formula>MONTH(N122)&lt;&gt;MONTH(B109)</formula>
    </cfRule>
    <cfRule type="expression" dxfId="18280" priority="746" stopIfTrue="1">
      <formula>OR(N122=祝色)</formula>
    </cfRule>
  </conditionalFormatting>
  <conditionalFormatting sqref="B124:C125">
    <cfRule type="expression" dxfId="18279" priority="741" stopIfTrue="1">
      <formula>OR(AND(WEEKDAY(B124)=1,MONTH(B124)&lt;&gt;MONTH(B109)),AND(OR(B124=祝色),MONTH(B124)&lt;&gt;MONTH(B109)))</formula>
    </cfRule>
    <cfRule type="expression" dxfId="18278" priority="742" stopIfTrue="1">
      <formula>MONTH(B124)&lt;&gt;MONTH(B109)</formula>
    </cfRule>
    <cfRule type="expression" dxfId="18277" priority="743" stopIfTrue="1">
      <formula>OR(B124=祝色)</formula>
    </cfRule>
  </conditionalFormatting>
  <conditionalFormatting sqref="D124:E125">
    <cfRule type="expression" dxfId="18276" priority="738" stopIfTrue="1">
      <formula>OR(AND(WEEKDAY(D124)=1,MONTH(D124)&lt;&gt;MONTH(B109)),AND(OR(D124=祝色),MONTH(D124)&lt;&gt;MONTH(B109)))</formula>
    </cfRule>
    <cfRule type="expression" dxfId="18275" priority="739" stopIfTrue="1">
      <formula>MONTH(D124)&lt;&gt;MONTH(B109)</formula>
    </cfRule>
    <cfRule type="expression" dxfId="18274" priority="740" stopIfTrue="1">
      <formula>OR(D124=祝色)</formula>
    </cfRule>
  </conditionalFormatting>
  <conditionalFormatting sqref="AC114:AD115">
    <cfRule type="expression" dxfId="18273" priority="710" stopIfTrue="1">
      <formula>OR(AC114=祝色)</formula>
    </cfRule>
  </conditionalFormatting>
  <conditionalFormatting sqref="Q114:R115">
    <cfRule type="expression" dxfId="18272" priority="723" stopIfTrue="1">
      <formula>OR(AND(WEEKDAY(Q114)=1,MONTH(Q114)&lt;&gt;MONTH(Q109)),AND(OR(Q114=祝色),MONTH(Q114)&lt;&gt;MONTH(Q109)))</formula>
    </cfRule>
    <cfRule type="expression" dxfId="18271" priority="724" stopIfTrue="1">
      <formula>MONTH(Q114)&lt;&gt;MONTH(Q109)</formula>
    </cfRule>
    <cfRule type="expression" dxfId="18270" priority="725" stopIfTrue="1">
      <formula>OR(Q114=祝色)</formula>
    </cfRule>
  </conditionalFormatting>
  <conditionalFormatting sqref="S114:T115">
    <cfRule type="expression" dxfId="18269" priority="726" stopIfTrue="1">
      <formula>OR(AND(WEEKDAY(S114)=1,MONTH(S114)&lt;&gt;MONTH(Q109)),AND(OR(S114=祝色),MONTH(S114)&lt;&gt;MONTH(Q109)))</formula>
    </cfRule>
    <cfRule type="expression" dxfId="18268" priority="727" stopIfTrue="1">
      <formula>MONTH(S114)&lt;&gt;MONTH(Q109)</formula>
    </cfRule>
    <cfRule type="expression" dxfId="18267" priority="728" stopIfTrue="1">
      <formula>OR(S114=祝色)</formula>
    </cfRule>
  </conditionalFormatting>
  <conditionalFormatting sqref="U114:V115">
    <cfRule type="expression" dxfId="18266" priority="711" stopIfTrue="1">
      <formula>OR(AND(WEEKDAY(U114)=1,MONTH(U114)&lt;&gt;MONTH(Q109)),AND(OR(U114=祝色),MONTH(U114)&lt;&gt;MONTH(Q109)))</formula>
    </cfRule>
    <cfRule type="expression" dxfId="18265" priority="712" stopIfTrue="1">
      <formula>MONTH(U114)&lt;&gt;MONTH(Q109)</formula>
    </cfRule>
    <cfRule type="expression" dxfId="18264" priority="713" stopIfTrue="1">
      <formula>OR(U114=祝色)</formula>
    </cfRule>
  </conditionalFormatting>
  <conditionalFormatting sqref="W114:X115">
    <cfRule type="expression" dxfId="18263" priority="714" stopIfTrue="1">
      <formula>OR(AND(WEEKDAY(W114)=1,MONTH(W114)&lt;&gt;MONTH(Q109)),AND(OR(W114=祝色),MONTH(W114)&lt;&gt;MONTH(Q109)))</formula>
    </cfRule>
    <cfRule type="expression" dxfId="18262" priority="715" stopIfTrue="1">
      <formula>MONTH(W114)&lt;&gt;MONTH(Q109)</formula>
    </cfRule>
    <cfRule type="expression" dxfId="18261" priority="716" stopIfTrue="1">
      <formula>OR(W114=祝色)</formula>
    </cfRule>
  </conditionalFormatting>
  <conditionalFormatting sqref="Y114:Z115">
    <cfRule type="expression" dxfId="18260" priority="717" stopIfTrue="1">
      <formula>OR(AND(WEEKDAY(Y114)=1,MONTH(Y114)&lt;&gt;MONTH(Q109)),AND(OR(Y114=祝色),MONTH(Y114)&lt;&gt;MONTH(Q109)))</formula>
    </cfRule>
    <cfRule type="expression" dxfId="18259" priority="718" stopIfTrue="1">
      <formula>MONTH(Y114)&lt;&gt;MONTH(Q109)</formula>
    </cfRule>
    <cfRule type="expression" dxfId="18258" priority="719" stopIfTrue="1">
      <formula>OR(Y114=祝色)</formula>
    </cfRule>
  </conditionalFormatting>
  <conditionalFormatting sqref="AA114:AB115">
    <cfRule type="expression" dxfId="18257" priority="720" stopIfTrue="1">
      <formula>OR(AND(WEEKDAY(AA114)=1,MONTH(AA114)&lt;&gt;MONTH(Q109)),AND(OR(AA114=祝色),MONTH(AA114)&lt;&gt;MONTH(Q109)))</formula>
    </cfRule>
    <cfRule type="expression" dxfId="18256" priority="721" stopIfTrue="1">
      <formula>MONTH(AA114)&lt;&gt;MONTH(Q109)</formula>
    </cfRule>
    <cfRule type="expression" dxfId="18255" priority="722" stopIfTrue="1">
      <formula>OR(AA114=祝色)</formula>
    </cfRule>
  </conditionalFormatting>
  <conditionalFormatting sqref="Q116:R117">
    <cfRule type="expression" dxfId="18254" priority="709" stopIfTrue="1">
      <formula>OR(Q116=祝色)</formula>
    </cfRule>
  </conditionalFormatting>
  <conditionalFormatting sqref="S116:T117">
    <cfRule type="expression" dxfId="18253" priority="708" stopIfTrue="1">
      <formula>OR(S116=祝色)</formula>
    </cfRule>
  </conditionalFormatting>
  <conditionalFormatting sqref="U116:V117">
    <cfRule type="expression" dxfId="18252" priority="707" stopIfTrue="1">
      <formula>OR(U116=祝色)</formula>
    </cfRule>
  </conditionalFormatting>
  <conditionalFormatting sqref="W116:X117">
    <cfRule type="expression" dxfId="18251" priority="706" stopIfTrue="1">
      <formula>OR(W116=祝色)</formula>
    </cfRule>
  </conditionalFormatting>
  <conditionalFormatting sqref="Y116:Z117">
    <cfRule type="expression" dxfId="18250" priority="705" stopIfTrue="1">
      <formula>OR(Y116=祝色)</formula>
    </cfRule>
  </conditionalFormatting>
  <conditionalFormatting sqref="AA116:AB117">
    <cfRule type="expression" dxfId="18249" priority="704" stopIfTrue="1">
      <formula>OR(AA116=祝色)</formula>
    </cfRule>
  </conditionalFormatting>
  <conditionalFormatting sqref="AC116:AD117">
    <cfRule type="expression" dxfId="18248" priority="703" stopIfTrue="1">
      <formula>OR(AC116=祝色)</formula>
    </cfRule>
  </conditionalFormatting>
  <conditionalFormatting sqref="Q118:R119">
    <cfRule type="expression" dxfId="18247" priority="702" stopIfTrue="1">
      <formula>OR(Q118=祝色)</formula>
    </cfRule>
  </conditionalFormatting>
  <conditionalFormatting sqref="S118:T119">
    <cfRule type="expression" dxfId="18246" priority="701" stopIfTrue="1">
      <formula>OR(S118=祝色)</formula>
    </cfRule>
  </conditionalFormatting>
  <conditionalFormatting sqref="U118:V119">
    <cfRule type="expression" dxfId="18245" priority="700" stopIfTrue="1">
      <formula>OR(U118=祝色)</formula>
    </cfRule>
  </conditionalFormatting>
  <conditionalFormatting sqref="W118:X119">
    <cfRule type="expression" dxfId="18244" priority="699" stopIfTrue="1">
      <formula>OR(W118=祝色)</formula>
    </cfRule>
  </conditionalFormatting>
  <conditionalFormatting sqref="Y118:Z119">
    <cfRule type="expression" dxfId="18243" priority="698" stopIfTrue="1">
      <formula>OR(Y118=祝色)</formula>
    </cfRule>
  </conditionalFormatting>
  <conditionalFormatting sqref="AA118:AB119">
    <cfRule type="expression" dxfId="18242" priority="697" stopIfTrue="1">
      <formula>OR(AA118=祝色)</formula>
    </cfRule>
  </conditionalFormatting>
  <conditionalFormatting sqref="AC118:AD119">
    <cfRule type="expression" dxfId="18241" priority="696" stopIfTrue="1">
      <formula>OR(AC118=祝色)</formula>
    </cfRule>
  </conditionalFormatting>
  <conditionalFormatting sqref="Q120:R121">
    <cfRule type="expression" dxfId="18240" priority="695" stopIfTrue="1">
      <formula>OR(Q120=祝色)</formula>
    </cfRule>
  </conditionalFormatting>
  <conditionalFormatting sqref="S120:T121">
    <cfRule type="expression" dxfId="18239" priority="694" stopIfTrue="1">
      <formula>OR(S120=祝色)</formula>
    </cfRule>
  </conditionalFormatting>
  <conditionalFormatting sqref="U120:V121">
    <cfRule type="expression" dxfId="18238" priority="693" stopIfTrue="1">
      <formula>OR(U120=祝色)</formula>
    </cfRule>
  </conditionalFormatting>
  <conditionalFormatting sqref="W120:X121">
    <cfRule type="expression" dxfId="18237" priority="692" stopIfTrue="1">
      <formula>OR(W120=祝色)</formula>
    </cfRule>
  </conditionalFormatting>
  <conditionalFormatting sqref="Y120:Z121">
    <cfRule type="expression" dxfId="18236" priority="691" stopIfTrue="1">
      <formula>OR(Y120=祝色)</formula>
    </cfRule>
  </conditionalFormatting>
  <conditionalFormatting sqref="AA120:AB121">
    <cfRule type="expression" dxfId="18235" priority="690" stopIfTrue="1">
      <formula>OR(AA120=祝色)</formula>
    </cfRule>
  </conditionalFormatting>
  <conditionalFormatting sqref="AC120:AD121">
    <cfRule type="expression" dxfId="18234" priority="689" stopIfTrue="1">
      <formula>OR(AC120=祝色)</formula>
    </cfRule>
  </conditionalFormatting>
  <conditionalFormatting sqref="Q122:R123">
    <cfRule type="expression" dxfId="18233" priority="735" stopIfTrue="1">
      <formula>OR(AND(WEEKDAY(Q122)=1,MONTH(Q122)&lt;&gt;MONTH(Q109)),AND(OR(Q122=祝色),MONTH(Q122)&lt;&gt;MONTH(Q109)))</formula>
    </cfRule>
    <cfRule type="expression" dxfId="18232" priority="736" stopIfTrue="1">
      <formula>MONTH(Q122)&lt;&gt;MONTH(Q109)</formula>
    </cfRule>
    <cfRule type="expression" dxfId="18231" priority="737" stopIfTrue="1">
      <formula>OR(Q122=祝色)</formula>
    </cfRule>
  </conditionalFormatting>
  <conditionalFormatting sqref="S122:T123">
    <cfRule type="expression" dxfId="18230" priority="729" stopIfTrue="1">
      <formula>OR(AND(WEEKDAY(S122)=1,MONTH(S122)&lt;&gt;MONTH(Q109)),AND(OR(S122=祝色),MONTH(S122)&lt;&gt;MONTH(Q109)))</formula>
    </cfRule>
    <cfRule type="expression" dxfId="18229" priority="730" stopIfTrue="1">
      <formula>MONTH(S122)&lt;&gt;MONTH(Q109)</formula>
    </cfRule>
    <cfRule type="expression" dxfId="18228" priority="731" stopIfTrue="1">
      <formula>OR(S122=祝色)</formula>
    </cfRule>
  </conditionalFormatting>
  <conditionalFormatting sqref="U122:V123">
    <cfRule type="expression" dxfId="18227" priority="732" stopIfTrue="1">
      <formula>OR(AND(WEEKDAY(U122)=1,MONTH(U122)&lt;&gt;MONTH(Q109)),AND(OR(U122=祝色),MONTH(U122)&lt;&gt;MONTH(Q109)))</formula>
    </cfRule>
    <cfRule type="expression" dxfId="18226" priority="733" stopIfTrue="1">
      <formula>MONTH(U122)&lt;&gt;MONTH(Q109)</formula>
    </cfRule>
    <cfRule type="expression" dxfId="18225" priority="734" stopIfTrue="1">
      <formula>OR(U122=祝色)</formula>
    </cfRule>
  </conditionalFormatting>
  <conditionalFormatting sqref="W122:X123">
    <cfRule type="expression" dxfId="18224" priority="686" stopIfTrue="1">
      <formula>OR(AND(WEEKDAY(W122)=1,MONTH(W122)&lt;&gt;MONTH(Q109)),AND(OR(W122=祝色),MONTH(W122)&lt;&gt;MONTH(Q109)))</formula>
    </cfRule>
    <cfRule type="expression" dxfId="18223" priority="687" stopIfTrue="1">
      <formula>MONTH(W122)&lt;&gt;MONTH(Q109)</formula>
    </cfRule>
    <cfRule type="expression" dxfId="18222" priority="688" stopIfTrue="1">
      <formula>OR(W122=祝色)</formula>
    </cfRule>
  </conditionalFormatting>
  <conditionalFormatting sqref="Y122:Z123">
    <cfRule type="expression" dxfId="18221" priority="683" stopIfTrue="1">
      <formula>OR(AND(WEEKDAY(Y122)=1,MONTH(Y122)&lt;&gt;MONTH(Q109)),AND(OR(Y122=祝色),MONTH(Y122)&lt;&gt;MONTH(Q109)))</formula>
    </cfRule>
    <cfRule type="expression" dxfId="18220" priority="684" stopIfTrue="1">
      <formula>MONTH(Y122)&lt;&gt;MONTH(Q109)</formula>
    </cfRule>
    <cfRule type="expression" dxfId="18219" priority="685" stopIfTrue="1">
      <formula>OR(Y122=祝色)</formula>
    </cfRule>
  </conditionalFormatting>
  <conditionalFormatting sqref="AA122:AB123">
    <cfRule type="expression" dxfId="18218" priority="680" stopIfTrue="1">
      <formula>OR(AND(WEEKDAY(AA122)=1,MONTH(AA122)&lt;&gt;MONTH(Q109)),AND(OR(AA122=祝色),MONTH(AA122)&lt;&gt;MONTH(Q109)))</formula>
    </cfRule>
    <cfRule type="expression" dxfId="18217" priority="681" stopIfTrue="1">
      <formula>MONTH(AA122)&lt;&gt;MONTH(Q109)</formula>
    </cfRule>
    <cfRule type="expression" dxfId="18216" priority="682" stopIfTrue="1">
      <formula>OR(AA122=祝色)</formula>
    </cfRule>
  </conditionalFormatting>
  <conditionalFormatting sqref="AC122:AD123">
    <cfRule type="expression" dxfId="18215" priority="677" stopIfTrue="1">
      <formula>OR(AND(WEEKDAY(AC122)=1,MONTH(AC122)&lt;&gt;MONTH(Q109)),AND(OR(AC122=祝色),MONTH(AC122)&lt;&gt;MONTH(Q109)))</formula>
    </cfRule>
    <cfRule type="expression" dxfId="18214" priority="678" stopIfTrue="1">
      <formula>MONTH(AC122)&lt;&gt;MONTH(Q109)</formula>
    </cfRule>
    <cfRule type="expression" dxfId="18213" priority="679" stopIfTrue="1">
      <formula>OR(AC122=祝色)</formula>
    </cfRule>
  </conditionalFormatting>
  <conditionalFormatting sqref="Q124:R125">
    <cfRule type="expression" dxfId="18212" priority="674" stopIfTrue="1">
      <formula>OR(AND(WEEKDAY(Q124)=1,MONTH(Q124)&lt;&gt;MONTH(Q109)),AND(OR(Q124=祝色),MONTH(Q124)&lt;&gt;MONTH(Q109)))</formula>
    </cfRule>
    <cfRule type="expression" dxfId="18211" priority="675" stopIfTrue="1">
      <formula>MONTH(Q124)&lt;&gt;MONTH(Q109)</formula>
    </cfRule>
    <cfRule type="expression" dxfId="18210" priority="676" stopIfTrue="1">
      <formula>OR(Q124=祝色)</formula>
    </cfRule>
  </conditionalFormatting>
  <conditionalFormatting sqref="S124:T125">
    <cfRule type="expression" dxfId="18209" priority="671" stopIfTrue="1">
      <formula>OR(AND(WEEKDAY(S124)=1,MONTH(S124)&lt;&gt;MONTH(Q109)),AND(OR(S124=祝色),MONTH(S124)&lt;&gt;MONTH(Q109)))</formula>
    </cfRule>
    <cfRule type="expression" dxfId="18208" priority="672" stopIfTrue="1">
      <formula>MONTH(S124)&lt;&gt;MONTH(Q109)</formula>
    </cfRule>
    <cfRule type="expression" dxfId="18207" priority="673" stopIfTrue="1">
      <formula>OR(S124=祝色)</formula>
    </cfRule>
  </conditionalFormatting>
  <conditionalFormatting sqref="AS78:AT79">
    <cfRule type="expression" dxfId="18206" priority="643" stopIfTrue="1">
      <formula>OR(AS78=祝色)</formula>
    </cfRule>
  </conditionalFormatting>
  <conditionalFormatting sqref="AG78:AH79">
    <cfRule type="expression" dxfId="18205" priority="656" stopIfTrue="1">
      <formula>OR(AND(WEEKDAY(AG78)=1,MONTH(AG78)&lt;&gt;MONTH(AG73)),AND(OR(AG78=祝色),MONTH(AG78)&lt;&gt;MONTH(AG73)))</formula>
    </cfRule>
    <cfRule type="expression" dxfId="18204" priority="657" stopIfTrue="1">
      <formula>MONTH(AG78)&lt;&gt;MONTH(AG73)</formula>
    </cfRule>
    <cfRule type="expression" dxfId="18203" priority="658" stopIfTrue="1">
      <formula>OR(AG78=祝色)</formula>
    </cfRule>
  </conditionalFormatting>
  <conditionalFormatting sqref="AI78:AJ79">
    <cfRule type="expression" dxfId="18202" priority="659" stopIfTrue="1">
      <formula>OR(AND(WEEKDAY(AI78)=1,MONTH(AI78)&lt;&gt;MONTH(AG73)),AND(OR(AI78=祝色),MONTH(AI78)&lt;&gt;MONTH(AG73)))</formula>
    </cfRule>
    <cfRule type="expression" dxfId="18201" priority="660" stopIfTrue="1">
      <formula>MONTH(AI78)&lt;&gt;MONTH(AG73)</formula>
    </cfRule>
    <cfRule type="expression" dxfId="18200" priority="661" stopIfTrue="1">
      <formula>OR(AI78=祝色)</formula>
    </cfRule>
  </conditionalFormatting>
  <conditionalFormatting sqref="AK78:AL79">
    <cfRule type="expression" dxfId="18199" priority="644" stopIfTrue="1">
      <formula>OR(AND(WEEKDAY(AK78)=1,MONTH(AK78)&lt;&gt;MONTH(AG73)),AND(OR(AK78=祝色),MONTH(AK78)&lt;&gt;MONTH(AG73)))</formula>
    </cfRule>
    <cfRule type="expression" dxfId="18198" priority="645" stopIfTrue="1">
      <formula>MONTH(AK78)&lt;&gt;MONTH(AG73)</formula>
    </cfRule>
    <cfRule type="expression" dxfId="18197" priority="646" stopIfTrue="1">
      <formula>OR(AK78=祝色)</formula>
    </cfRule>
  </conditionalFormatting>
  <conditionalFormatting sqref="AM78:AN79">
    <cfRule type="expression" dxfId="18196" priority="647" stopIfTrue="1">
      <formula>OR(AND(WEEKDAY(AM78)=1,MONTH(AM78)&lt;&gt;MONTH(AG73)),AND(OR(AM78=祝色),MONTH(AM78)&lt;&gt;MONTH(AG73)))</formula>
    </cfRule>
    <cfRule type="expression" dxfId="18195" priority="648" stopIfTrue="1">
      <formula>MONTH(AM78)&lt;&gt;MONTH(AG73)</formula>
    </cfRule>
    <cfRule type="expression" dxfId="18194" priority="649" stopIfTrue="1">
      <formula>OR(AM78=祝色)</formula>
    </cfRule>
  </conditionalFormatting>
  <conditionalFormatting sqref="AO78:AP79">
    <cfRule type="expression" dxfId="18193" priority="650" stopIfTrue="1">
      <formula>OR(AND(WEEKDAY(AO78)=1,MONTH(AO78)&lt;&gt;MONTH(AG73)),AND(OR(AO78=祝色),MONTH(AO78)&lt;&gt;MONTH(AG73)))</formula>
    </cfRule>
    <cfRule type="expression" dxfId="18192" priority="651" stopIfTrue="1">
      <formula>MONTH(AO78)&lt;&gt;MONTH(AG73)</formula>
    </cfRule>
    <cfRule type="expression" dxfId="18191" priority="652" stopIfTrue="1">
      <formula>OR(AO78=祝色)</formula>
    </cfRule>
  </conditionalFormatting>
  <conditionalFormatting sqref="AQ78:AR79">
    <cfRule type="expression" dxfId="18190" priority="653" stopIfTrue="1">
      <formula>OR(AND(WEEKDAY(AQ78)=1,MONTH(AQ78)&lt;&gt;MONTH(AG73)),AND(OR(AQ78=祝色),MONTH(AQ78)&lt;&gt;MONTH(AG73)))</formula>
    </cfRule>
    <cfRule type="expression" dxfId="18189" priority="654" stopIfTrue="1">
      <formula>MONTH(AQ78)&lt;&gt;MONTH(AG73)</formula>
    </cfRule>
    <cfRule type="expression" dxfId="18188" priority="655" stopIfTrue="1">
      <formula>OR(AQ78=祝色)</formula>
    </cfRule>
  </conditionalFormatting>
  <conditionalFormatting sqref="AG80:AH81">
    <cfRule type="expression" dxfId="18187" priority="642" stopIfTrue="1">
      <formula>OR(AG80=祝色)</formula>
    </cfRule>
  </conditionalFormatting>
  <conditionalFormatting sqref="AI80:AJ81">
    <cfRule type="expression" dxfId="18186" priority="641" stopIfTrue="1">
      <formula>OR(AI80=祝色)</formula>
    </cfRule>
  </conditionalFormatting>
  <conditionalFormatting sqref="AK80:AL81">
    <cfRule type="expression" dxfId="18185" priority="640" stopIfTrue="1">
      <formula>OR(AK80=祝色)</formula>
    </cfRule>
  </conditionalFormatting>
  <conditionalFormatting sqref="AM80:AN81">
    <cfRule type="expression" dxfId="18184" priority="639" stopIfTrue="1">
      <formula>OR(AM80=祝色)</formula>
    </cfRule>
  </conditionalFormatting>
  <conditionalFormatting sqref="AO80:AP81">
    <cfRule type="expression" dxfId="18183" priority="638" stopIfTrue="1">
      <formula>OR(AO80=祝色)</formula>
    </cfRule>
  </conditionalFormatting>
  <conditionalFormatting sqref="AQ80:AR81">
    <cfRule type="expression" dxfId="18182" priority="637" stopIfTrue="1">
      <formula>OR(AQ80=祝色)</formula>
    </cfRule>
  </conditionalFormatting>
  <conditionalFormatting sqref="AS80:AT81">
    <cfRule type="expression" dxfId="18181" priority="636" stopIfTrue="1">
      <formula>OR(AS80=祝色)</formula>
    </cfRule>
  </conditionalFormatting>
  <conditionalFormatting sqref="AG82:AH83">
    <cfRule type="expression" dxfId="18180" priority="635" stopIfTrue="1">
      <formula>OR(AG82=祝色)</formula>
    </cfRule>
  </conditionalFormatting>
  <conditionalFormatting sqref="AI82:AJ83">
    <cfRule type="expression" dxfId="18179" priority="634" stopIfTrue="1">
      <formula>OR(AI82=祝色)</formula>
    </cfRule>
  </conditionalFormatting>
  <conditionalFormatting sqref="AK82:AL83">
    <cfRule type="expression" dxfId="18178" priority="633" stopIfTrue="1">
      <formula>OR(AK82=祝色)</formula>
    </cfRule>
  </conditionalFormatting>
  <conditionalFormatting sqref="AM82:AN83">
    <cfRule type="expression" dxfId="18177" priority="632" stopIfTrue="1">
      <formula>OR(AM82=祝色)</formula>
    </cfRule>
  </conditionalFormatting>
  <conditionalFormatting sqref="AO82:AP83">
    <cfRule type="expression" dxfId="18176" priority="631" stopIfTrue="1">
      <formula>OR(AO82=祝色)</formula>
    </cfRule>
  </conditionalFormatting>
  <conditionalFormatting sqref="AQ82:AR83">
    <cfRule type="expression" dxfId="18175" priority="630" stopIfTrue="1">
      <formula>OR(AQ82=祝色)</formula>
    </cfRule>
  </conditionalFormatting>
  <conditionalFormatting sqref="AS82:AT83">
    <cfRule type="expression" dxfId="18174" priority="629" stopIfTrue="1">
      <formula>OR(AS82=祝色)</formula>
    </cfRule>
  </conditionalFormatting>
  <conditionalFormatting sqref="AG84:AH85">
    <cfRule type="expression" dxfId="18173" priority="628" stopIfTrue="1">
      <formula>OR(AG84=祝色)</formula>
    </cfRule>
  </conditionalFormatting>
  <conditionalFormatting sqref="AI84:AJ85">
    <cfRule type="expression" dxfId="18172" priority="627" stopIfTrue="1">
      <formula>OR(AI84=祝色)</formula>
    </cfRule>
  </conditionalFormatting>
  <conditionalFormatting sqref="AK84:AL85">
    <cfRule type="expression" dxfId="18171" priority="626" stopIfTrue="1">
      <formula>OR(AK84=祝色)</formula>
    </cfRule>
  </conditionalFormatting>
  <conditionalFormatting sqref="AM84:AN85">
    <cfRule type="expression" dxfId="18170" priority="625" stopIfTrue="1">
      <formula>OR(AM84=祝色)</formula>
    </cfRule>
  </conditionalFormatting>
  <conditionalFormatting sqref="AO84:AP85">
    <cfRule type="expression" dxfId="18169" priority="624" stopIfTrue="1">
      <formula>OR(AO84=祝色)</formula>
    </cfRule>
  </conditionalFormatting>
  <conditionalFormatting sqref="AQ84:AR85">
    <cfRule type="expression" dxfId="18168" priority="623" stopIfTrue="1">
      <formula>OR(AQ84=祝色)</formula>
    </cfRule>
  </conditionalFormatting>
  <conditionalFormatting sqref="AS84:AT85">
    <cfRule type="expression" dxfId="18167" priority="622" stopIfTrue="1">
      <formula>OR(AS84=祝色)</formula>
    </cfRule>
  </conditionalFormatting>
  <conditionalFormatting sqref="AG86:AH87">
    <cfRule type="expression" dxfId="18166" priority="668" stopIfTrue="1">
      <formula>OR(AND(WEEKDAY(AG86)=1,MONTH(AG86)&lt;&gt;MONTH(AG73)),AND(OR(AG86=祝色),MONTH(AG86)&lt;&gt;MONTH(AG73)))</formula>
    </cfRule>
    <cfRule type="expression" dxfId="18165" priority="669" stopIfTrue="1">
      <formula>MONTH(AG86)&lt;&gt;MONTH(AG73)</formula>
    </cfRule>
    <cfRule type="expression" dxfId="18164" priority="670" stopIfTrue="1">
      <formula>OR(AG86=祝色)</formula>
    </cfRule>
  </conditionalFormatting>
  <conditionalFormatting sqref="AI86:AJ87">
    <cfRule type="expression" dxfId="18163" priority="662" stopIfTrue="1">
      <formula>OR(AND(WEEKDAY(AI86)=1,MONTH(AI86)&lt;&gt;MONTH(AG73)),AND(OR(AI86=祝色),MONTH(AI86)&lt;&gt;MONTH(AG73)))</formula>
    </cfRule>
    <cfRule type="expression" dxfId="18162" priority="663" stopIfTrue="1">
      <formula>MONTH(AI86)&lt;&gt;MONTH(AG73)</formula>
    </cfRule>
    <cfRule type="expression" dxfId="18161" priority="664" stopIfTrue="1">
      <formula>OR(AI86=祝色)</formula>
    </cfRule>
  </conditionalFormatting>
  <conditionalFormatting sqref="AK86:AL87">
    <cfRule type="expression" dxfId="18160" priority="665" stopIfTrue="1">
      <formula>OR(AND(WEEKDAY(AK86)=1,MONTH(AK86)&lt;&gt;MONTH(AG73)),AND(OR(AK86=祝色),MONTH(AK86)&lt;&gt;MONTH(AG73)))</formula>
    </cfRule>
    <cfRule type="expression" dxfId="18159" priority="666" stopIfTrue="1">
      <formula>MONTH(AK86)&lt;&gt;MONTH(AG73)</formula>
    </cfRule>
    <cfRule type="expression" dxfId="18158" priority="667" stopIfTrue="1">
      <formula>OR(AK86=祝色)</formula>
    </cfRule>
  </conditionalFormatting>
  <conditionalFormatting sqref="AM86:AN87">
    <cfRule type="expression" dxfId="18157" priority="619" stopIfTrue="1">
      <formula>OR(AND(WEEKDAY(AM86)=1,MONTH(AM86)&lt;&gt;MONTH(AG73)),AND(OR(AM86=祝色),MONTH(AM86)&lt;&gt;MONTH(AG73)))</formula>
    </cfRule>
    <cfRule type="expression" dxfId="18156" priority="620" stopIfTrue="1">
      <formula>MONTH(AM86)&lt;&gt;MONTH(AG73)</formula>
    </cfRule>
    <cfRule type="expression" dxfId="18155" priority="621" stopIfTrue="1">
      <formula>OR(AM86=祝色)</formula>
    </cfRule>
  </conditionalFormatting>
  <conditionalFormatting sqref="AO86:AP87">
    <cfRule type="expression" dxfId="18154" priority="616" stopIfTrue="1">
      <formula>OR(AND(WEEKDAY(AO86)=1,MONTH(AO86)&lt;&gt;MONTH(AG73)),AND(OR(AO86=祝色),MONTH(AO86)&lt;&gt;MONTH(AG73)))</formula>
    </cfRule>
    <cfRule type="expression" dxfId="18153" priority="617" stopIfTrue="1">
      <formula>MONTH(AO86)&lt;&gt;MONTH(AG73)</formula>
    </cfRule>
    <cfRule type="expression" dxfId="18152" priority="618" stopIfTrue="1">
      <formula>OR(AO86=祝色)</formula>
    </cfRule>
  </conditionalFormatting>
  <conditionalFormatting sqref="AQ86:AR87">
    <cfRule type="expression" dxfId="18151" priority="613" stopIfTrue="1">
      <formula>OR(AND(WEEKDAY(AQ86)=1,MONTH(AQ86)&lt;&gt;MONTH(AG73)),AND(OR(AQ86=祝色),MONTH(AQ86)&lt;&gt;MONTH(AG73)))</formula>
    </cfRule>
    <cfRule type="expression" dxfId="18150" priority="614" stopIfTrue="1">
      <formula>MONTH(AQ86)&lt;&gt;MONTH(AG73)</formula>
    </cfRule>
    <cfRule type="expression" dxfId="18149" priority="615" stopIfTrue="1">
      <formula>OR(AQ86=祝色)</formula>
    </cfRule>
  </conditionalFormatting>
  <conditionalFormatting sqref="AS86:AT87">
    <cfRule type="expression" dxfId="18148" priority="610" stopIfTrue="1">
      <formula>OR(AND(WEEKDAY(AS86)=1,MONTH(AS86)&lt;&gt;MONTH(AG73)),AND(OR(AS86=祝色),MONTH(AS86)&lt;&gt;MONTH(AG73)))</formula>
    </cfRule>
    <cfRule type="expression" dxfId="18147" priority="611" stopIfTrue="1">
      <formula>MONTH(AS86)&lt;&gt;MONTH(AG73)</formula>
    </cfRule>
    <cfRule type="expression" dxfId="18146" priority="612" stopIfTrue="1">
      <formula>OR(AS86=祝色)</formula>
    </cfRule>
  </conditionalFormatting>
  <conditionalFormatting sqref="AG88:AH89">
    <cfRule type="expression" dxfId="18145" priority="607" stopIfTrue="1">
      <formula>OR(AND(WEEKDAY(AG88)=1,MONTH(AG88)&lt;&gt;MONTH(AG73)),AND(OR(AG88=祝色),MONTH(AG88)&lt;&gt;MONTH(AG73)))</formula>
    </cfRule>
    <cfRule type="expression" dxfId="18144" priority="608" stopIfTrue="1">
      <formula>MONTH(AG88)&lt;&gt;MONTH(AG73)</formula>
    </cfRule>
    <cfRule type="expression" dxfId="18143" priority="609" stopIfTrue="1">
      <formula>OR(AG88=祝色)</formula>
    </cfRule>
  </conditionalFormatting>
  <conditionalFormatting sqref="AI88:AJ89">
    <cfRule type="expression" dxfId="18142" priority="604" stopIfTrue="1">
      <formula>OR(AND(WEEKDAY(AI88)=1,MONTH(AI88)&lt;&gt;MONTH(AG73)),AND(OR(AI88=祝色),MONTH(AI88)&lt;&gt;MONTH(AG73)))</formula>
    </cfRule>
    <cfRule type="expression" dxfId="18141" priority="605" stopIfTrue="1">
      <formula>MONTH(AI88)&lt;&gt;MONTH(AG73)</formula>
    </cfRule>
    <cfRule type="expression" dxfId="18140" priority="606" stopIfTrue="1">
      <formula>OR(AI88=祝色)</formula>
    </cfRule>
  </conditionalFormatting>
  <conditionalFormatting sqref="BH78:BI79">
    <cfRule type="expression" dxfId="18139" priority="576" stopIfTrue="1">
      <formula>OR(BH78=祝色)</formula>
    </cfRule>
  </conditionalFormatting>
  <conditionalFormatting sqref="AV78:AW79">
    <cfRule type="expression" dxfId="18138" priority="589" stopIfTrue="1">
      <formula>OR(AND(WEEKDAY(AV78)=1,MONTH(AV78)&lt;&gt;MONTH(AV73)),AND(OR(AV78=祝色),MONTH(AV78)&lt;&gt;MONTH(AV73)))</formula>
    </cfRule>
    <cfRule type="expression" dxfId="18137" priority="590" stopIfTrue="1">
      <formula>MONTH(AV78)&lt;&gt;MONTH(AV73)</formula>
    </cfRule>
    <cfRule type="expression" dxfId="18136" priority="591" stopIfTrue="1">
      <formula>OR(AV78=祝色)</formula>
    </cfRule>
  </conditionalFormatting>
  <conditionalFormatting sqref="AX78:AY79">
    <cfRule type="expression" dxfId="18135" priority="592" stopIfTrue="1">
      <formula>OR(AND(WEEKDAY(AX78)=1,MONTH(AX78)&lt;&gt;MONTH(AV73)),AND(OR(AX78=祝色),MONTH(AX78)&lt;&gt;MONTH(AV73)))</formula>
    </cfRule>
    <cfRule type="expression" dxfId="18134" priority="593" stopIfTrue="1">
      <formula>MONTH(AX78)&lt;&gt;MONTH(AV73)</formula>
    </cfRule>
    <cfRule type="expression" dxfId="18133" priority="594" stopIfTrue="1">
      <formula>OR(AX78=祝色)</formula>
    </cfRule>
  </conditionalFormatting>
  <conditionalFormatting sqref="AZ78:BA79">
    <cfRule type="expression" dxfId="18132" priority="577" stopIfTrue="1">
      <formula>OR(AND(WEEKDAY(AZ78)=1,MONTH(AZ78)&lt;&gt;MONTH(AV73)),AND(OR(AZ78=祝色),MONTH(AZ78)&lt;&gt;MONTH(AV73)))</formula>
    </cfRule>
    <cfRule type="expression" dxfId="18131" priority="578" stopIfTrue="1">
      <formula>MONTH(AZ78)&lt;&gt;MONTH(AV73)</formula>
    </cfRule>
    <cfRule type="expression" dxfId="18130" priority="579" stopIfTrue="1">
      <formula>OR(AZ78=祝色)</formula>
    </cfRule>
  </conditionalFormatting>
  <conditionalFormatting sqref="BB78:BC79">
    <cfRule type="expression" dxfId="18129" priority="580" stopIfTrue="1">
      <formula>OR(AND(WEEKDAY(BB78)=1,MONTH(BB78)&lt;&gt;MONTH(AV73)),AND(OR(BB78=祝色),MONTH(BB78)&lt;&gt;MONTH(AV73)))</formula>
    </cfRule>
    <cfRule type="expression" dxfId="18128" priority="581" stopIfTrue="1">
      <formula>MONTH(BB78)&lt;&gt;MONTH(AV73)</formula>
    </cfRule>
    <cfRule type="expression" dxfId="18127" priority="582" stopIfTrue="1">
      <formula>OR(BB78=祝色)</formula>
    </cfRule>
  </conditionalFormatting>
  <conditionalFormatting sqref="BD78:BE79">
    <cfRule type="expression" dxfId="18126" priority="583" stopIfTrue="1">
      <formula>OR(AND(WEEKDAY(BD78)=1,MONTH(BD78)&lt;&gt;MONTH(AV73)),AND(OR(BD78=祝色),MONTH(BD78)&lt;&gt;MONTH(AV73)))</formula>
    </cfRule>
    <cfRule type="expression" dxfId="18125" priority="584" stopIfTrue="1">
      <formula>MONTH(BD78)&lt;&gt;MONTH(AV73)</formula>
    </cfRule>
    <cfRule type="expression" dxfId="18124" priority="585" stopIfTrue="1">
      <formula>OR(BD78=祝色)</formula>
    </cfRule>
  </conditionalFormatting>
  <conditionalFormatting sqref="BF78:BG79">
    <cfRule type="expression" dxfId="18123" priority="586" stopIfTrue="1">
      <formula>OR(AND(WEEKDAY(BF78)=1,MONTH(BF78)&lt;&gt;MONTH(AV73)),AND(OR(BF78=祝色),MONTH(BF78)&lt;&gt;MONTH(AV73)))</formula>
    </cfRule>
    <cfRule type="expression" dxfId="18122" priority="587" stopIfTrue="1">
      <formula>MONTH(BF78)&lt;&gt;MONTH(AV73)</formula>
    </cfRule>
    <cfRule type="expression" dxfId="18121" priority="588" stopIfTrue="1">
      <formula>OR(BF78=祝色)</formula>
    </cfRule>
  </conditionalFormatting>
  <conditionalFormatting sqref="AV80:AW81">
    <cfRule type="expression" dxfId="18120" priority="575" stopIfTrue="1">
      <formula>OR(AV80=祝色)</formula>
    </cfRule>
  </conditionalFormatting>
  <conditionalFormatting sqref="AX80:AY81">
    <cfRule type="expression" dxfId="18119" priority="574" stopIfTrue="1">
      <formula>OR(AX80=祝色)</formula>
    </cfRule>
  </conditionalFormatting>
  <conditionalFormatting sqref="AZ80:BA81">
    <cfRule type="expression" dxfId="18118" priority="573" stopIfTrue="1">
      <formula>OR(AZ80=祝色)</formula>
    </cfRule>
  </conditionalFormatting>
  <conditionalFormatting sqref="BB80:BC81">
    <cfRule type="expression" dxfId="18117" priority="572" stopIfTrue="1">
      <formula>OR(BB80=祝色)</formula>
    </cfRule>
  </conditionalFormatting>
  <conditionalFormatting sqref="BD80:BE81">
    <cfRule type="expression" dxfId="18116" priority="571" stopIfTrue="1">
      <formula>OR(BD80=祝色)</formula>
    </cfRule>
  </conditionalFormatting>
  <conditionalFormatting sqref="BF80:BG81">
    <cfRule type="expression" dxfId="18115" priority="570" stopIfTrue="1">
      <formula>OR(BF80=祝色)</formula>
    </cfRule>
  </conditionalFormatting>
  <conditionalFormatting sqref="BH80:BI81">
    <cfRule type="expression" dxfId="18114" priority="569" stopIfTrue="1">
      <formula>OR(BH80=祝色)</formula>
    </cfRule>
  </conditionalFormatting>
  <conditionalFormatting sqref="AV82:AW83">
    <cfRule type="expression" dxfId="18113" priority="568" stopIfTrue="1">
      <formula>OR(AV82=祝色)</formula>
    </cfRule>
  </conditionalFormatting>
  <conditionalFormatting sqref="AX82:AY83">
    <cfRule type="expression" dxfId="18112" priority="567" stopIfTrue="1">
      <formula>OR(AX82=祝色)</formula>
    </cfRule>
  </conditionalFormatting>
  <conditionalFormatting sqref="AZ82:BA83">
    <cfRule type="expression" dxfId="18111" priority="566" stopIfTrue="1">
      <formula>OR(AZ82=祝色)</formula>
    </cfRule>
  </conditionalFormatting>
  <conditionalFormatting sqref="BB82:BC83">
    <cfRule type="expression" dxfId="18110" priority="565" stopIfTrue="1">
      <formula>OR(BB82=祝色)</formula>
    </cfRule>
  </conditionalFormatting>
  <conditionalFormatting sqref="BD82:BE83">
    <cfRule type="expression" dxfId="18109" priority="564" stopIfTrue="1">
      <formula>OR(BD82=祝色)</formula>
    </cfRule>
  </conditionalFormatting>
  <conditionalFormatting sqref="BF82:BG83">
    <cfRule type="expression" dxfId="18108" priority="563" stopIfTrue="1">
      <formula>OR(BF82=祝色)</formula>
    </cfRule>
  </conditionalFormatting>
  <conditionalFormatting sqref="BH82:BI83">
    <cfRule type="expression" dxfId="18107" priority="562" stopIfTrue="1">
      <formula>OR(BH82=祝色)</formula>
    </cfRule>
  </conditionalFormatting>
  <conditionalFormatting sqref="AV84:AW85">
    <cfRule type="expression" dxfId="18106" priority="561" stopIfTrue="1">
      <formula>OR(AV84=祝色)</formula>
    </cfRule>
  </conditionalFormatting>
  <conditionalFormatting sqref="AX84:AY85">
    <cfRule type="expression" dxfId="18105" priority="560" stopIfTrue="1">
      <formula>OR(AX84=祝色)</formula>
    </cfRule>
  </conditionalFormatting>
  <conditionalFormatting sqref="AZ84:BA85">
    <cfRule type="expression" dxfId="18104" priority="559" stopIfTrue="1">
      <formula>OR(AZ84=祝色)</formula>
    </cfRule>
  </conditionalFormatting>
  <conditionalFormatting sqref="BB84:BC85">
    <cfRule type="expression" dxfId="18103" priority="558" stopIfTrue="1">
      <formula>OR(BB84=祝色)</formula>
    </cfRule>
  </conditionalFormatting>
  <conditionalFormatting sqref="BD84:BE85">
    <cfRule type="expression" dxfId="18102" priority="557" stopIfTrue="1">
      <formula>OR(BD84=祝色)</formula>
    </cfRule>
  </conditionalFormatting>
  <conditionalFormatting sqref="BF84:BG85">
    <cfRule type="expression" dxfId="18101" priority="556" stopIfTrue="1">
      <formula>OR(BF84=祝色)</formula>
    </cfRule>
  </conditionalFormatting>
  <conditionalFormatting sqref="BH84:BI85">
    <cfRule type="expression" dxfId="18100" priority="555" stopIfTrue="1">
      <formula>OR(BH84=祝色)</formula>
    </cfRule>
  </conditionalFormatting>
  <conditionalFormatting sqref="AV86:AW87">
    <cfRule type="expression" dxfId="18099" priority="601" stopIfTrue="1">
      <formula>OR(AND(WEEKDAY(AV86)=1,MONTH(AV86)&lt;&gt;MONTH(AV73)),AND(OR(AV86=祝色),MONTH(AV86)&lt;&gt;MONTH(AV73)))</formula>
    </cfRule>
    <cfRule type="expression" dxfId="18098" priority="602" stopIfTrue="1">
      <formula>MONTH(AV86)&lt;&gt;MONTH(AV73)</formula>
    </cfRule>
    <cfRule type="expression" dxfId="18097" priority="603" stopIfTrue="1">
      <formula>OR(AV86=祝色)</formula>
    </cfRule>
  </conditionalFormatting>
  <conditionalFormatting sqref="AX86:AY87">
    <cfRule type="expression" dxfId="18096" priority="595" stopIfTrue="1">
      <formula>OR(AND(WEEKDAY(AX86)=1,MONTH(AX86)&lt;&gt;MONTH(AV73)),AND(OR(AX86=祝色),MONTH(AX86)&lt;&gt;MONTH(AV73)))</formula>
    </cfRule>
    <cfRule type="expression" dxfId="18095" priority="596" stopIfTrue="1">
      <formula>MONTH(AX86)&lt;&gt;MONTH(AV73)</formula>
    </cfRule>
    <cfRule type="expression" dxfId="18094" priority="597" stopIfTrue="1">
      <formula>OR(AX86=祝色)</formula>
    </cfRule>
  </conditionalFormatting>
  <conditionalFormatting sqref="AZ86:BA87">
    <cfRule type="expression" dxfId="18093" priority="598" stopIfTrue="1">
      <formula>OR(AND(WEEKDAY(AZ86)=1,MONTH(AZ86)&lt;&gt;MONTH(AV73)),AND(OR(AZ86=祝色),MONTH(AZ86)&lt;&gt;MONTH(AV73)))</formula>
    </cfRule>
    <cfRule type="expression" dxfId="18092" priority="599" stopIfTrue="1">
      <formula>MONTH(AZ86)&lt;&gt;MONTH(AV73)</formula>
    </cfRule>
    <cfRule type="expression" dxfId="18091" priority="600" stopIfTrue="1">
      <formula>OR(AZ86=祝色)</formula>
    </cfRule>
  </conditionalFormatting>
  <conditionalFormatting sqref="BB86:BC87">
    <cfRule type="expression" dxfId="18090" priority="552" stopIfTrue="1">
      <formula>OR(AND(WEEKDAY(BB86)=1,MONTH(BB86)&lt;&gt;MONTH(AV73)),AND(OR(BB86=祝色),MONTH(BB86)&lt;&gt;MONTH(AV73)))</formula>
    </cfRule>
    <cfRule type="expression" dxfId="18089" priority="553" stopIfTrue="1">
      <formula>MONTH(BB86)&lt;&gt;MONTH(AV73)</formula>
    </cfRule>
    <cfRule type="expression" dxfId="18088" priority="554" stopIfTrue="1">
      <formula>OR(BB86=祝色)</formula>
    </cfRule>
  </conditionalFormatting>
  <conditionalFormatting sqref="BD86:BE87">
    <cfRule type="expression" dxfId="18087" priority="549" stopIfTrue="1">
      <formula>OR(AND(WEEKDAY(BD86)=1,MONTH(BD86)&lt;&gt;MONTH(AV73)),AND(OR(BD86=祝色),MONTH(BD86)&lt;&gt;MONTH(AV73)))</formula>
    </cfRule>
    <cfRule type="expression" dxfId="18086" priority="550" stopIfTrue="1">
      <formula>MONTH(BD86)&lt;&gt;MONTH(AV73)</formula>
    </cfRule>
    <cfRule type="expression" dxfId="18085" priority="551" stopIfTrue="1">
      <formula>OR(BD86=祝色)</formula>
    </cfRule>
  </conditionalFormatting>
  <conditionalFormatting sqref="BF86:BG87">
    <cfRule type="expression" dxfId="18084" priority="546" stopIfTrue="1">
      <formula>OR(AND(WEEKDAY(BF86)=1,MONTH(BF86)&lt;&gt;MONTH(AV73)),AND(OR(BF86=祝色),MONTH(BF86)&lt;&gt;MONTH(AV73)))</formula>
    </cfRule>
    <cfRule type="expression" dxfId="18083" priority="547" stopIfTrue="1">
      <formula>MONTH(BF86)&lt;&gt;MONTH(AV73)</formula>
    </cfRule>
    <cfRule type="expression" dxfId="18082" priority="548" stopIfTrue="1">
      <formula>OR(BF86=祝色)</formula>
    </cfRule>
  </conditionalFormatting>
  <conditionalFormatting sqref="BH86:BI87">
    <cfRule type="expression" dxfId="18081" priority="543" stopIfTrue="1">
      <formula>OR(AND(WEEKDAY(BH86)=1,MONTH(BH86)&lt;&gt;MONTH(AV73)),AND(OR(BH86=祝色),MONTH(BH86)&lt;&gt;MONTH(AV73)))</formula>
    </cfRule>
    <cfRule type="expression" dxfId="18080" priority="544" stopIfTrue="1">
      <formula>MONTH(BH86)&lt;&gt;MONTH(AV73)</formula>
    </cfRule>
    <cfRule type="expression" dxfId="18079" priority="545" stopIfTrue="1">
      <formula>OR(BH86=祝色)</formula>
    </cfRule>
  </conditionalFormatting>
  <conditionalFormatting sqref="AV88:AW89">
    <cfRule type="expression" dxfId="18078" priority="540" stopIfTrue="1">
      <formula>OR(AND(WEEKDAY(AV88)=1,MONTH(AV88)&lt;&gt;MONTH(AV73)),AND(OR(AV88=祝色),MONTH(AV88)&lt;&gt;MONTH(AV73)))</formula>
    </cfRule>
    <cfRule type="expression" dxfId="18077" priority="541" stopIfTrue="1">
      <formula>MONTH(AV88)&lt;&gt;MONTH(AV73)</formula>
    </cfRule>
    <cfRule type="expression" dxfId="18076" priority="542" stopIfTrue="1">
      <formula>OR(AV88=祝色)</formula>
    </cfRule>
  </conditionalFormatting>
  <conditionalFormatting sqref="AX88:AY89">
    <cfRule type="expression" dxfId="18075" priority="537" stopIfTrue="1">
      <formula>OR(AND(WEEKDAY(AX88)=1,MONTH(AX88)&lt;&gt;MONTH(AV73)),AND(OR(AX88=祝色),MONTH(AX88)&lt;&gt;MONTH(AV73)))</formula>
    </cfRule>
    <cfRule type="expression" dxfId="18074" priority="538" stopIfTrue="1">
      <formula>MONTH(AX88)&lt;&gt;MONTH(AV73)</formula>
    </cfRule>
    <cfRule type="expression" dxfId="18073" priority="539" stopIfTrue="1">
      <formula>OR(AX88=祝色)</formula>
    </cfRule>
  </conditionalFormatting>
  <conditionalFormatting sqref="AS96:AT97">
    <cfRule type="expression" dxfId="18072" priority="509" stopIfTrue="1">
      <formula>OR(AS96=祝色)</formula>
    </cfRule>
  </conditionalFormatting>
  <conditionalFormatting sqref="AG96:AH97">
    <cfRule type="expression" dxfId="18071" priority="522" stopIfTrue="1">
      <formula>OR(AND(WEEKDAY(AG96)=1,MONTH(AG96)&lt;&gt;MONTH(AG91)),AND(OR(AG96=祝色),MONTH(AG96)&lt;&gt;MONTH(AG91)))</formula>
    </cfRule>
    <cfRule type="expression" dxfId="18070" priority="523" stopIfTrue="1">
      <formula>MONTH(AG96)&lt;&gt;MONTH(AG91)</formula>
    </cfRule>
    <cfRule type="expression" dxfId="18069" priority="524" stopIfTrue="1">
      <formula>OR(AG96=祝色)</formula>
    </cfRule>
  </conditionalFormatting>
  <conditionalFormatting sqref="AI96:AJ97">
    <cfRule type="expression" dxfId="18068" priority="525" stopIfTrue="1">
      <formula>OR(AND(WEEKDAY(AI96)=1,MONTH(AI96)&lt;&gt;MONTH(AG91)),AND(OR(AI96=祝色),MONTH(AI96)&lt;&gt;MONTH(AG91)))</formula>
    </cfRule>
    <cfRule type="expression" dxfId="18067" priority="526" stopIfTrue="1">
      <formula>MONTH(AI96)&lt;&gt;MONTH(AG91)</formula>
    </cfRule>
    <cfRule type="expression" dxfId="18066" priority="527" stopIfTrue="1">
      <formula>OR(AI96=祝色)</formula>
    </cfRule>
  </conditionalFormatting>
  <conditionalFormatting sqref="AK96:AL97">
    <cfRule type="expression" dxfId="18065" priority="510" stopIfTrue="1">
      <formula>OR(AND(WEEKDAY(AK96)=1,MONTH(AK96)&lt;&gt;MONTH(AG91)),AND(OR(AK96=祝色),MONTH(AK96)&lt;&gt;MONTH(AG91)))</formula>
    </cfRule>
    <cfRule type="expression" dxfId="18064" priority="511" stopIfTrue="1">
      <formula>MONTH(AK96)&lt;&gt;MONTH(AG91)</formula>
    </cfRule>
    <cfRule type="expression" dxfId="18063" priority="512" stopIfTrue="1">
      <formula>OR(AK96=祝色)</formula>
    </cfRule>
  </conditionalFormatting>
  <conditionalFormatting sqref="AM96:AN97">
    <cfRule type="expression" dxfId="18062" priority="513" stopIfTrue="1">
      <formula>OR(AND(WEEKDAY(AM96)=1,MONTH(AM96)&lt;&gt;MONTH(AG91)),AND(OR(AM96=祝色),MONTH(AM96)&lt;&gt;MONTH(AG91)))</formula>
    </cfRule>
    <cfRule type="expression" dxfId="18061" priority="514" stopIfTrue="1">
      <formula>MONTH(AM96)&lt;&gt;MONTH(AG91)</formula>
    </cfRule>
    <cfRule type="expression" dxfId="18060" priority="515" stopIfTrue="1">
      <formula>OR(AM96=祝色)</formula>
    </cfRule>
  </conditionalFormatting>
  <conditionalFormatting sqref="AO96:AP97">
    <cfRule type="expression" dxfId="18059" priority="516" stopIfTrue="1">
      <formula>OR(AND(WEEKDAY(AO96)=1,MONTH(AO96)&lt;&gt;MONTH(AG91)),AND(OR(AO96=祝色),MONTH(AO96)&lt;&gt;MONTH(AG91)))</formula>
    </cfRule>
    <cfRule type="expression" dxfId="18058" priority="517" stopIfTrue="1">
      <formula>MONTH(AO96)&lt;&gt;MONTH(AG91)</formula>
    </cfRule>
    <cfRule type="expression" dxfId="18057" priority="518" stopIfTrue="1">
      <formula>OR(AO96=祝色)</formula>
    </cfRule>
  </conditionalFormatting>
  <conditionalFormatting sqref="AQ96:AR97">
    <cfRule type="expression" dxfId="18056" priority="519" stopIfTrue="1">
      <formula>OR(AND(WEEKDAY(AQ96)=1,MONTH(AQ96)&lt;&gt;MONTH(AG91)),AND(OR(AQ96=祝色),MONTH(AQ96)&lt;&gt;MONTH(AG91)))</formula>
    </cfRule>
    <cfRule type="expression" dxfId="18055" priority="520" stopIfTrue="1">
      <formula>MONTH(AQ96)&lt;&gt;MONTH(AG91)</formula>
    </cfRule>
    <cfRule type="expression" dxfId="18054" priority="521" stopIfTrue="1">
      <formula>OR(AQ96=祝色)</formula>
    </cfRule>
  </conditionalFormatting>
  <conditionalFormatting sqref="AG98:AH99">
    <cfRule type="expression" dxfId="18053" priority="508" stopIfTrue="1">
      <formula>OR(AG98=祝色)</formula>
    </cfRule>
  </conditionalFormatting>
  <conditionalFormatting sqref="AI98:AJ99">
    <cfRule type="expression" dxfId="18052" priority="507" stopIfTrue="1">
      <formula>OR(AI98=祝色)</formula>
    </cfRule>
  </conditionalFormatting>
  <conditionalFormatting sqref="AK98:AL99">
    <cfRule type="expression" dxfId="18051" priority="506" stopIfTrue="1">
      <formula>OR(AK98=祝色)</formula>
    </cfRule>
  </conditionalFormatting>
  <conditionalFormatting sqref="AM98:AN99">
    <cfRule type="expression" dxfId="18050" priority="505" stopIfTrue="1">
      <formula>OR(AM98=祝色)</formula>
    </cfRule>
  </conditionalFormatting>
  <conditionalFormatting sqref="AO98:AP99">
    <cfRule type="expression" dxfId="18049" priority="504" stopIfTrue="1">
      <formula>OR(AO98=祝色)</formula>
    </cfRule>
  </conditionalFormatting>
  <conditionalFormatting sqref="AQ98:AR99">
    <cfRule type="expression" dxfId="18048" priority="503" stopIfTrue="1">
      <formula>OR(AQ98=祝色)</formula>
    </cfRule>
  </conditionalFormatting>
  <conditionalFormatting sqref="AS98:AT99">
    <cfRule type="expression" dxfId="18047" priority="502" stopIfTrue="1">
      <formula>OR(AS98=祝色)</formula>
    </cfRule>
  </conditionalFormatting>
  <conditionalFormatting sqref="AG100:AH101">
    <cfRule type="expression" dxfId="18046" priority="501" stopIfTrue="1">
      <formula>OR(AG100=祝色)</formula>
    </cfRule>
  </conditionalFormatting>
  <conditionalFormatting sqref="AI100:AJ101">
    <cfRule type="expression" dxfId="18045" priority="500" stopIfTrue="1">
      <formula>OR(AI100=祝色)</formula>
    </cfRule>
  </conditionalFormatting>
  <conditionalFormatting sqref="AK100:AL101">
    <cfRule type="expression" dxfId="18044" priority="499" stopIfTrue="1">
      <formula>OR(AK100=祝色)</formula>
    </cfRule>
  </conditionalFormatting>
  <conditionalFormatting sqref="AM100:AN101">
    <cfRule type="expression" dxfId="18043" priority="498" stopIfTrue="1">
      <formula>OR(AM100=祝色)</formula>
    </cfRule>
  </conditionalFormatting>
  <conditionalFormatting sqref="AO100:AP101">
    <cfRule type="expression" dxfId="18042" priority="497" stopIfTrue="1">
      <formula>OR(AO100=祝色)</formula>
    </cfRule>
  </conditionalFormatting>
  <conditionalFormatting sqref="AQ100:AR101">
    <cfRule type="expression" dxfId="18041" priority="496" stopIfTrue="1">
      <formula>OR(AQ100=祝色)</formula>
    </cfRule>
  </conditionalFormatting>
  <conditionalFormatting sqref="AS100:AT101">
    <cfRule type="expression" dxfId="18040" priority="495" stopIfTrue="1">
      <formula>OR(AS100=祝色)</formula>
    </cfRule>
  </conditionalFormatting>
  <conditionalFormatting sqref="AG102:AH103">
    <cfRule type="expression" dxfId="18039" priority="494" stopIfTrue="1">
      <formula>OR(AG102=祝色)</formula>
    </cfRule>
  </conditionalFormatting>
  <conditionalFormatting sqref="AI102:AJ103">
    <cfRule type="expression" dxfId="18038" priority="493" stopIfTrue="1">
      <formula>OR(AI102=祝色)</formula>
    </cfRule>
  </conditionalFormatting>
  <conditionalFormatting sqref="AK102:AL103">
    <cfRule type="expression" dxfId="18037" priority="492" stopIfTrue="1">
      <formula>OR(AK102=祝色)</formula>
    </cfRule>
  </conditionalFormatting>
  <conditionalFormatting sqref="AM102:AN103">
    <cfRule type="expression" dxfId="18036" priority="491" stopIfTrue="1">
      <formula>OR(AM102=祝色)</formula>
    </cfRule>
  </conditionalFormatting>
  <conditionalFormatting sqref="AO102:AP103">
    <cfRule type="expression" dxfId="18035" priority="490" stopIfTrue="1">
      <formula>OR(AO102=祝色)</formula>
    </cfRule>
  </conditionalFormatting>
  <conditionalFormatting sqref="AQ102:AR103">
    <cfRule type="expression" dxfId="18034" priority="489" stopIfTrue="1">
      <formula>OR(AQ102=祝色)</formula>
    </cfRule>
  </conditionalFormatting>
  <conditionalFormatting sqref="AS102:AT103">
    <cfRule type="expression" dxfId="18033" priority="488" stopIfTrue="1">
      <formula>OR(AS102=祝色)</formula>
    </cfRule>
  </conditionalFormatting>
  <conditionalFormatting sqref="AG104:AH105">
    <cfRule type="expression" dxfId="18032" priority="534" stopIfTrue="1">
      <formula>OR(AND(WEEKDAY(AG104)=1,MONTH(AG104)&lt;&gt;MONTH(AG91)),AND(OR(AG104=祝色),MONTH(AG104)&lt;&gt;MONTH(AG91)))</formula>
    </cfRule>
    <cfRule type="expression" dxfId="18031" priority="535" stopIfTrue="1">
      <formula>MONTH(AG104)&lt;&gt;MONTH(AG91)</formula>
    </cfRule>
    <cfRule type="expression" dxfId="18030" priority="536" stopIfTrue="1">
      <formula>OR(AG104=祝色)</formula>
    </cfRule>
  </conditionalFormatting>
  <conditionalFormatting sqref="AI104:AJ105">
    <cfRule type="expression" dxfId="18029" priority="528" stopIfTrue="1">
      <formula>OR(AND(WEEKDAY(AI104)=1,MONTH(AI104)&lt;&gt;MONTH(AG91)),AND(OR(AI104=祝色),MONTH(AI104)&lt;&gt;MONTH(AG91)))</formula>
    </cfRule>
    <cfRule type="expression" dxfId="18028" priority="529" stopIfTrue="1">
      <formula>MONTH(AI104)&lt;&gt;MONTH(AG91)</formula>
    </cfRule>
    <cfRule type="expression" dxfId="18027" priority="530" stopIfTrue="1">
      <formula>OR(AI104=祝色)</formula>
    </cfRule>
  </conditionalFormatting>
  <conditionalFormatting sqref="AK104:AL105">
    <cfRule type="expression" dxfId="18026" priority="531" stopIfTrue="1">
      <formula>OR(AND(WEEKDAY(AK104)=1,MONTH(AK104)&lt;&gt;MONTH(AG91)),AND(OR(AK104=祝色),MONTH(AK104)&lt;&gt;MONTH(AG91)))</formula>
    </cfRule>
    <cfRule type="expression" dxfId="18025" priority="532" stopIfTrue="1">
      <formula>MONTH(AK104)&lt;&gt;MONTH(AG91)</formula>
    </cfRule>
    <cfRule type="expression" dxfId="18024" priority="533" stopIfTrue="1">
      <formula>OR(AK104=祝色)</formula>
    </cfRule>
  </conditionalFormatting>
  <conditionalFormatting sqref="AM104:AN105">
    <cfRule type="expression" dxfId="18023" priority="485" stopIfTrue="1">
      <formula>OR(AND(WEEKDAY(AM104)=1,MONTH(AM104)&lt;&gt;MONTH(AG91)),AND(OR(AM104=祝色),MONTH(AM104)&lt;&gt;MONTH(AG91)))</formula>
    </cfRule>
    <cfRule type="expression" dxfId="18022" priority="486" stopIfTrue="1">
      <formula>MONTH(AM104)&lt;&gt;MONTH(AG91)</formula>
    </cfRule>
    <cfRule type="expression" dxfId="18021" priority="487" stopIfTrue="1">
      <formula>OR(AM104=祝色)</formula>
    </cfRule>
  </conditionalFormatting>
  <conditionalFormatting sqref="AO104:AP105">
    <cfRule type="expression" dxfId="18020" priority="482" stopIfTrue="1">
      <formula>OR(AND(WEEKDAY(AO104)=1,MONTH(AO104)&lt;&gt;MONTH(AG91)),AND(OR(AO104=祝色),MONTH(AO104)&lt;&gt;MONTH(AG91)))</formula>
    </cfRule>
    <cfRule type="expression" dxfId="18019" priority="483" stopIfTrue="1">
      <formula>MONTH(AO104)&lt;&gt;MONTH(AG91)</formula>
    </cfRule>
    <cfRule type="expression" dxfId="18018" priority="484" stopIfTrue="1">
      <formula>OR(AO104=祝色)</formula>
    </cfRule>
  </conditionalFormatting>
  <conditionalFormatting sqref="AQ104:AR105">
    <cfRule type="expression" dxfId="18017" priority="479" stopIfTrue="1">
      <formula>OR(AND(WEEKDAY(AQ104)=1,MONTH(AQ104)&lt;&gt;MONTH(AG91)),AND(OR(AQ104=祝色),MONTH(AQ104)&lt;&gt;MONTH(AG91)))</formula>
    </cfRule>
    <cfRule type="expression" dxfId="18016" priority="480" stopIfTrue="1">
      <formula>MONTH(AQ104)&lt;&gt;MONTH(AG91)</formula>
    </cfRule>
    <cfRule type="expression" dxfId="18015" priority="481" stopIfTrue="1">
      <formula>OR(AQ104=祝色)</formula>
    </cfRule>
  </conditionalFormatting>
  <conditionalFormatting sqref="AS104:AT105">
    <cfRule type="expression" dxfId="18014" priority="476" stopIfTrue="1">
      <formula>OR(AND(WEEKDAY(AS104)=1,MONTH(AS104)&lt;&gt;MONTH(AG91)),AND(OR(AS104=祝色),MONTH(AS104)&lt;&gt;MONTH(AG91)))</formula>
    </cfRule>
    <cfRule type="expression" dxfId="18013" priority="477" stopIfTrue="1">
      <formula>MONTH(AS104)&lt;&gt;MONTH(AG91)</formula>
    </cfRule>
    <cfRule type="expression" dxfId="18012" priority="478" stopIfTrue="1">
      <formula>OR(AS104=祝色)</formula>
    </cfRule>
  </conditionalFormatting>
  <conditionalFormatting sqref="AG106:AH107">
    <cfRule type="expression" dxfId="18011" priority="473" stopIfTrue="1">
      <formula>OR(AND(WEEKDAY(AG106)=1,MONTH(AG106)&lt;&gt;MONTH(AG91)),AND(OR(AG106=祝色),MONTH(AG106)&lt;&gt;MONTH(AG91)))</formula>
    </cfRule>
    <cfRule type="expression" dxfId="18010" priority="474" stopIfTrue="1">
      <formula>MONTH(AG106)&lt;&gt;MONTH(AG91)</formula>
    </cfRule>
    <cfRule type="expression" dxfId="18009" priority="475" stopIfTrue="1">
      <formula>OR(AG106=祝色)</formula>
    </cfRule>
  </conditionalFormatting>
  <conditionalFormatting sqref="AI106:AJ107">
    <cfRule type="expression" dxfId="18008" priority="470" stopIfTrue="1">
      <formula>OR(AND(WEEKDAY(AI106)=1,MONTH(AI106)&lt;&gt;MONTH(AG91)),AND(OR(AI106=祝色),MONTH(AI106)&lt;&gt;MONTH(AG91)))</formula>
    </cfRule>
    <cfRule type="expression" dxfId="18007" priority="471" stopIfTrue="1">
      <formula>MONTH(AI106)&lt;&gt;MONTH(AG91)</formula>
    </cfRule>
    <cfRule type="expression" dxfId="18006" priority="472" stopIfTrue="1">
      <formula>OR(AI106=祝色)</formula>
    </cfRule>
  </conditionalFormatting>
  <conditionalFormatting sqref="BH96:BI97">
    <cfRule type="expression" dxfId="18005" priority="442" stopIfTrue="1">
      <formula>OR(BH96=祝色)</formula>
    </cfRule>
  </conditionalFormatting>
  <conditionalFormatting sqref="AV96:AW97">
    <cfRule type="expression" dxfId="18004" priority="455" stopIfTrue="1">
      <formula>OR(AND(WEEKDAY(AV96)=1,MONTH(AV96)&lt;&gt;MONTH(AV91)),AND(OR(AV96=祝色),MONTH(AV96)&lt;&gt;MONTH(AV91)))</formula>
    </cfRule>
    <cfRule type="expression" dxfId="18003" priority="456" stopIfTrue="1">
      <formula>MONTH(AV96)&lt;&gt;MONTH(AV91)</formula>
    </cfRule>
    <cfRule type="expression" dxfId="18002" priority="457" stopIfTrue="1">
      <formula>OR(AV96=祝色)</formula>
    </cfRule>
  </conditionalFormatting>
  <conditionalFormatting sqref="AX96:AY97">
    <cfRule type="expression" dxfId="18001" priority="458" stopIfTrue="1">
      <formula>OR(AND(WEEKDAY(AX96)=1,MONTH(AX96)&lt;&gt;MONTH(AV91)),AND(OR(AX96=祝色),MONTH(AX96)&lt;&gt;MONTH(AV91)))</formula>
    </cfRule>
    <cfRule type="expression" dxfId="18000" priority="459" stopIfTrue="1">
      <formula>MONTH(AX96)&lt;&gt;MONTH(AV91)</formula>
    </cfRule>
    <cfRule type="expression" dxfId="17999" priority="460" stopIfTrue="1">
      <formula>OR(AX96=祝色)</formula>
    </cfRule>
  </conditionalFormatting>
  <conditionalFormatting sqref="AZ96:BA97">
    <cfRule type="expression" dxfId="17998" priority="443" stopIfTrue="1">
      <formula>OR(AND(WEEKDAY(AZ96)=1,MONTH(AZ96)&lt;&gt;MONTH(AV91)),AND(OR(AZ96=祝色),MONTH(AZ96)&lt;&gt;MONTH(AV91)))</formula>
    </cfRule>
    <cfRule type="expression" dxfId="17997" priority="444" stopIfTrue="1">
      <formula>MONTH(AZ96)&lt;&gt;MONTH(AV91)</formula>
    </cfRule>
    <cfRule type="expression" dxfId="17996" priority="445" stopIfTrue="1">
      <formula>OR(AZ96=祝色)</formula>
    </cfRule>
  </conditionalFormatting>
  <conditionalFormatting sqref="BB96:BC97">
    <cfRule type="expression" dxfId="17995" priority="446" stopIfTrue="1">
      <formula>OR(AND(WEEKDAY(BB96)=1,MONTH(BB96)&lt;&gt;MONTH(AV91)),AND(OR(BB96=祝色),MONTH(BB96)&lt;&gt;MONTH(AV91)))</formula>
    </cfRule>
    <cfRule type="expression" dxfId="17994" priority="447" stopIfTrue="1">
      <formula>MONTH(BB96)&lt;&gt;MONTH(AV91)</formula>
    </cfRule>
    <cfRule type="expression" dxfId="17993" priority="448" stopIfTrue="1">
      <formula>OR(BB96=祝色)</formula>
    </cfRule>
  </conditionalFormatting>
  <conditionalFormatting sqref="BD96:BE97">
    <cfRule type="expression" dxfId="17992" priority="449" stopIfTrue="1">
      <formula>OR(AND(WEEKDAY(BD96)=1,MONTH(BD96)&lt;&gt;MONTH(AV91)),AND(OR(BD96=祝色),MONTH(BD96)&lt;&gt;MONTH(AV91)))</formula>
    </cfRule>
    <cfRule type="expression" dxfId="17991" priority="450" stopIfTrue="1">
      <formula>MONTH(BD96)&lt;&gt;MONTH(AV91)</formula>
    </cfRule>
    <cfRule type="expression" dxfId="17990" priority="451" stopIfTrue="1">
      <formula>OR(BD96=祝色)</formula>
    </cfRule>
  </conditionalFormatting>
  <conditionalFormatting sqref="BF96:BG97">
    <cfRule type="expression" dxfId="17989" priority="452" stopIfTrue="1">
      <formula>OR(AND(WEEKDAY(BF96)=1,MONTH(BF96)&lt;&gt;MONTH(AV91)),AND(OR(BF96=祝色),MONTH(BF96)&lt;&gt;MONTH(AV91)))</formula>
    </cfRule>
    <cfRule type="expression" dxfId="17988" priority="453" stopIfTrue="1">
      <formula>MONTH(BF96)&lt;&gt;MONTH(AV91)</formula>
    </cfRule>
    <cfRule type="expression" dxfId="17987" priority="454" stopIfTrue="1">
      <formula>OR(BF96=祝色)</formula>
    </cfRule>
  </conditionalFormatting>
  <conditionalFormatting sqref="AV98:AW99">
    <cfRule type="expression" dxfId="17986" priority="441" stopIfTrue="1">
      <formula>OR(AV98=祝色)</formula>
    </cfRule>
  </conditionalFormatting>
  <conditionalFormatting sqref="AX98:AY99">
    <cfRule type="expression" dxfId="17985" priority="440" stopIfTrue="1">
      <formula>OR(AX98=祝色)</formula>
    </cfRule>
  </conditionalFormatting>
  <conditionalFormatting sqref="AZ98:BA99">
    <cfRule type="expression" dxfId="17984" priority="439" stopIfTrue="1">
      <formula>OR(AZ98=祝色)</formula>
    </cfRule>
  </conditionalFormatting>
  <conditionalFormatting sqref="BB98:BC99">
    <cfRule type="expression" dxfId="17983" priority="438" stopIfTrue="1">
      <formula>OR(BB98=祝色)</formula>
    </cfRule>
  </conditionalFormatting>
  <conditionalFormatting sqref="BD98:BE99">
    <cfRule type="expression" dxfId="17982" priority="437" stopIfTrue="1">
      <formula>OR(BD98=祝色)</formula>
    </cfRule>
  </conditionalFormatting>
  <conditionalFormatting sqref="BF98:BG99">
    <cfRule type="expression" dxfId="17981" priority="436" stopIfTrue="1">
      <formula>OR(BF98=祝色)</formula>
    </cfRule>
  </conditionalFormatting>
  <conditionalFormatting sqref="BH98:BI99">
    <cfRule type="expression" dxfId="17980" priority="435" stopIfTrue="1">
      <formula>OR(BH98=祝色)</formula>
    </cfRule>
  </conditionalFormatting>
  <conditionalFormatting sqref="AV100:AW101">
    <cfRule type="expression" dxfId="17979" priority="434" stopIfTrue="1">
      <formula>OR(AV100=祝色)</formula>
    </cfRule>
  </conditionalFormatting>
  <conditionalFormatting sqref="AX100:AY101">
    <cfRule type="expression" dxfId="17978" priority="433" stopIfTrue="1">
      <formula>OR(AX100=祝色)</formula>
    </cfRule>
  </conditionalFormatting>
  <conditionalFormatting sqref="AZ100:BA101">
    <cfRule type="expression" dxfId="17977" priority="432" stopIfTrue="1">
      <formula>OR(AZ100=祝色)</formula>
    </cfRule>
  </conditionalFormatting>
  <conditionalFormatting sqref="BB100:BC101">
    <cfRule type="expression" dxfId="17976" priority="431" stopIfTrue="1">
      <formula>OR(BB100=祝色)</formula>
    </cfRule>
  </conditionalFormatting>
  <conditionalFormatting sqref="BD100:BE101">
    <cfRule type="expression" dxfId="17975" priority="430" stopIfTrue="1">
      <formula>OR(BD100=祝色)</formula>
    </cfRule>
  </conditionalFormatting>
  <conditionalFormatting sqref="BF100:BG101">
    <cfRule type="expression" dxfId="17974" priority="429" stopIfTrue="1">
      <formula>OR(BF100=祝色)</formula>
    </cfRule>
  </conditionalFormatting>
  <conditionalFormatting sqref="BH100:BI101">
    <cfRule type="expression" dxfId="17973" priority="428" stopIfTrue="1">
      <formula>OR(BH100=祝色)</formula>
    </cfRule>
  </conditionalFormatting>
  <conditionalFormatting sqref="AV102:AW103">
    <cfRule type="expression" dxfId="17972" priority="427" stopIfTrue="1">
      <formula>OR(AV102=祝色)</formula>
    </cfRule>
  </conditionalFormatting>
  <conditionalFormatting sqref="AX102:AY103">
    <cfRule type="expression" dxfId="17971" priority="426" stopIfTrue="1">
      <formula>OR(AX102=祝色)</formula>
    </cfRule>
  </conditionalFormatting>
  <conditionalFormatting sqref="AZ102:BA103">
    <cfRule type="expression" dxfId="17970" priority="425" stopIfTrue="1">
      <formula>OR(AZ102=祝色)</formula>
    </cfRule>
  </conditionalFormatting>
  <conditionalFormatting sqref="BB102:BC103">
    <cfRule type="expression" dxfId="17969" priority="424" stopIfTrue="1">
      <formula>OR(BB102=祝色)</formula>
    </cfRule>
  </conditionalFormatting>
  <conditionalFormatting sqref="BD102:BE103">
    <cfRule type="expression" dxfId="17968" priority="423" stopIfTrue="1">
      <formula>OR(BD102=祝色)</formula>
    </cfRule>
  </conditionalFormatting>
  <conditionalFormatting sqref="BF102:BG103">
    <cfRule type="expression" dxfId="17967" priority="422" stopIfTrue="1">
      <formula>OR(BF102=祝色)</formula>
    </cfRule>
  </conditionalFormatting>
  <conditionalFormatting sqref="BH102:BI103">
    <cfRule type="expression" dxfId="17966" priority="421" stopIfTrue="1">
      <formula>OR(BH102=祝色)</formula>
    </cfRule>
  </conditionalFormatting>
  <conditionalFormatting sqref="AV104:AW105">
    <cfRule type="expression" dxfId="17965" priority="467" stopIfTrue="1">
      <formula>OR(AND(WEEKDAY(AV104)=1,MONTH(AV104)&lt;&gt;MONTH(AV91)),AND(OR(AV104=祝色),MONTH(AV104)&lt;&gt;MONTH(AV91)))</formula>
    </cfRule>
    <cfRule type="expression" dxfId="17964" priority="468" stopIfTrue="1">
      <formula>MONTH(AV104)&lt;&gt;MONTH(AV91)</formula>
    </cfRule>
    <cfRule type="expression" dxfId="17963" priority="469" stopIfTrue="1">
      <formula>OR(AV104=祝色)</formula>
    </cfRule>
  </conditionalFormatting>
  <conditionalFormatting sqref="AX104:AY105">
    <cfRule type="expression" dxfId="17962" priority="461" stopIfTrue="1">
      <formula>OR(AND(WEEKDAY(AX104)=1,MONTH(AX104)&lt;&gt;MONTH(AV91)),AND(OR(AX104=祝色),MONTH(AX104)&lt;&gt;MONTH(AV91)))</formula>
    </cfRule>
    <cfRule type="expression" dxfId="17961" priority="462" stopIfTrue="1">
      <formula>MONTH(AX104)&lt;&gt;MONTH(AV91)</formula>
    </cfRule>
    <cfRule type="expression" dxfId="17960" priority="463" stopIfTrue="1">
      <formula>OR(AX104=祝色)</formula>
    </cfRule>
  </conditionalFormatting>
  <conditionalFormatting sqref="AZ104:BA105">
    <cfRule type="expression" dxfId="17959" priority="464" stopIfTrue="1">
      <formula>OR(AND(WEEKDAY(AZ104)=1,MONTH(AZ104)&lt;&gt;MONTH(AV91)),AND(OR(AZ104=祝色),MONTH(AZ104)&lt;&gt;MONTH(AV91)))</formula>
    </cfRule>
    <cfRule type="expression" dxfId="17958" priority="465" stopIfTrue="1">
      <formula>MONTH(AZ104)&lt;&gt;MONTH(AV91)</formula>
    </cfRule>
    <cfRule type="expression" dxfId="17957" priority="466" stopIfTrue="1">
      <formula>OR(AZ104=祝色)</formula>
    </cfRule>
  </conditionalFormatting>
  <conditionalFormatting sqref="BB104:BC105">
    <cfRule type="expression" dxfId="17956" priority="418" stopIfTrue="1">
      <formula>OR(AND(WEEKDAY(BB104)=1,MONTH(BB104)&lt;&gt;MONTH(AV91)),AND(OR(BB104=祝色),MONTH(BB104)&lt;&gt;MONTH(AV91)))</formula>
    </cfRule>
    <cfRule type="expression" dxfId="17955" priority="419" stopIfTrue="1">
      <formula>MONTH(BB104)&lt;&gt;MONTH(AV91)</formula>
    </cfRule>
    <cfRule type="expression" dxfId="17954" priority="420" stopIfTrue="1">
      <formula>OR(BB104=祝色)</formula>
    </cfRule>
  </conditionalFormatting>
  <conditionalFormatting sqref="BD104:BE105">
    <cfRule type="expression" dxfId="17953" priority="415" stopIfTrue="1">
      <formula>OR(AND(WEEKDAY(BD104)=1,MONTH(BD104)&lt;&gt;MONTH(AV91)),AND(OR(BD104=祝色),MONTH(BD104)&lt;&gt;MONTH(AV91)))</formula>
    </cfRule>
    <cfRule type="expression" dxfId="17952" priority="416" stopIfTrue="1">
      <formula>MONTH(BD104)&lt;&gt;MONTH(AV91)</formula>
    </cfRule>
    <cfRule type="expression" dxfId="17951" priority="417" stopIfTrue="1">
      <formula>OR(BD104=祝色)</formula>
    </cfRule>
  </conditionalFormatting>
  <conditionalFormatting sqref="BF104:BG105">
    <cfRule type="expression" dxfId="17950" priority="412" stopIfTrue="1">
      <formula>OR(AND(WEEKDAY(BF104)=1,MONTH(BF104)&lt;&gt;MONTH(AV91)),AND(OR(BF104=祝色),MONTH(BF104)&lt;&gt;MONTH(AV91)))</formula>
    </cfRule>
    <cfRule type="expression" dxfId="17949" priority="413" stopIfTrue="1">
      <formula>MONTH(BF104)&lt;&gt;MONTH(AV91)</formula>
    </cfRule>
    <cfRule type="expression" dxfId="17948" priority="414" stopIfTrue="1">
      <formula>OR(BF104=祝色)</formula>
    </cfRule>
  </conditionalFormatting>
  <conditionalFormatting sqref="BH104:BI105">
    <cfRule type="expression" dxfId="17947" priority="409" stopIfTrue="1">
      <formula>OR(AND(WEEKDAY(BH104)=1,MONTH(BH104)&lt;&gt;MONTH(AV91)),AND(OR(BH104=祝色),MONTH(BH104)&lt;&gt;MONTH(AV91)))</formula>
    </cfRule>
    <cfRule type="expression" dxfId="17946" priority="410" stopIfTrue="1">
      <formula>MONTH(BH104)&lt;&gt;MONTH(AV91)</formula>
    </cfRule>
    <cfRule type="expression" dxfId="17945" priority="411" stopIfTrue="1">
      <formula>OR(BH104=祝色)</formula>
    </cfRule>
  </conditionalFormatting>
  <conditionalFormatting sqref="AV106:AW107">
    <cfRule type="expression" dxfId="17944" priority="406" stopIfTrue="1">
      <formula>OR(AND(WEEKDAY(AV106)=1,MONTH(AV106)&lt;&gt;MONTH(AV91)),AND(OR(AV106=祝色),MONTH(AV106)&lt;&gt;MONTH(AV91)))</formula>
    </cfRule>
    <cfRule type="expression" dxfId="17943" priority="407" stopIfTrue="1">
      <formula>MONTH(AV106)&lt;&gt;MONTH(AV91)</formula>
    </cfRule>
    <cfRule type="expression" dxfId="17942" priority="408" stopIfTrue="1">
      <formula>OR(AV106=祝色)</formula>
    </cfRule>
  </conditionalFormatting>
  <conditionalFormatting sqref="AX106:AY107">
    <cfRule type="expression" dxfId="17941" priority="403" stopIfTrue="1">
      <formula>OR(AND(WEEKDAY(AX106)=1,MONTH(AX106)&lt;&gt;MONTH(AV91)),AND(OR(AX106=祝色),MONTH(AX106)&lt;&gt;MONTH(AV91)))</formula>
    </cfRule>
    <cfRule type="expression" dxfId="17940" priority="404" stopIfTrue="1">
      <formula>MONTH(AX106)&lt;&gt;MONTH(AV91)</formula>
    </cfRule>
    <cfRule type="expression" dxfId="17939" priority="405" stopIfTrue="1">
      <formula>OR(AX106=祝色)</formula>
    </cfRule>
  </conditionalFormatting>
  <conditionalFormatting sqref="AS114:AT115">
    <cfRule type="expression" dxfId="17938" priority="375" stopIfTrue="1">
      <formula>OR(AS114=祝色)</formula>
    </cfRule>
  </conditionalFormatting>
  <conditionalFormatting sqref="AG114:AH115">
    <cfRule type="expression" dxfId="17937" priority="388" stopIfTrue="1">
      <formula>OR(AND(WEEKDAY(AG114)=1,MONTH(AG114)&lt;&gt;MONTH(AG109)),AND(OR(AG114=祝色),MONTH(AG114)&lt;&gt;MONTH(AG109)))</formula>
    </cfRule>
    <cfRule type="expression" dxfId="17936" priority="389" stopIfTrue="1">
      <formula>MONTH(AG114)&lt;&gt;MONTH(AG109)</formula>
    </cfRule>
    <cfRule type="expression" dxfId="17935" priority="390" stopIfTrue="1">
      <formula>OR(AG114=祝色)</formula>
    </cfRule>
  </conditionalFormatting>
  <conditionalFormatting sqref="AI114:AJ115">
    <cfRule type="expression" dxfId="17934" priority="391" stopIfTrue="1">
      <formula>OR(AND(WEEKDAY(AI114)=1,MONTH(AI114)&lt;&gt;MONTH(AG109)),AND(OR(AI114=祝色),MONTH(AI114)&lt;&gt;MONTH(AG109)))</formula>
    </cfRule>
    <cfRule type="expression" dxfId="17933" priority="392" stopIfTrue="1">
      <formula>MONTH(AI114)&lt;&gt;MONTH(AG109)</formula>
    </cfRule>
    <cfRule type="expression" dxfId="17932" priority="393" stopIfTrue="1">
      <formula>OR(AI114=祝色)</formula>
    </cfRule>
  </conditionalFormatting>
  <conditionalFormatting sqref="AK114:AL115">
    <cfRule type="expression" dxfId="17931" priority="376" stopIfTrue="1">
      <formula>OR(AND(WEEKDAY(AK114)=1,MONTH(AK114)&lt;&gt;MONTH(AG109)),AND(OR(AK114=祝色),MONTH(AK114)&lt;&gt;MONTH(AG109)))</formula>
    </cfRule>
    <cfRule type="expression" dxfId="17930" priority="377" stopIfTrue="1">
      <formula>MONTH(AK114)&lt;&gt;MONTH(AG109)</formula>
    </cfRule>
    <cfRule type="expression" dxfId="17929" priority="378" stopIfTrue="1">
      <formula>OR(AK114=祝色)</formula>
    </cfRule>
  </conditionalFormatting>
  <conditionalFormatting sqref="AM114:AN115">
    <cfRule type="expression" dxfId="17928" priority="379" stopIfTrue="1">
      <formula>OR(AND(WEEKDAY(AM114)=1,MONTH(AM114)&lt;&gt;MONTH(AG109)),AND(OR(AM114=祝色),MONTH(AM114)&lt;&gt;MONTH(AG109)))</formula>
    </cfRule>
    <cfRule type="expression" dxfId="17927" priority="380" stopIfTrue="1">
      <formula>MONTH(AM114)&lt;&gt;MONTH(AG109)</formula>
    </cfRule>
    <cfRule type="expression" dxfId="17926" priority="381" stopIfTrue="1">
      <formula>OR(AM114=祝色)</formula>
    </cfRule>
  </conditionalFormatting>
  <conditionalFormatting sqref="AO114:AP115">
    <cfRule type="expression" dxfId="17925" priority="382" stopIfTrue="1">
      <formula>OR(AND(WEEKDAY(AO114)=1,MONTH(AO114)&lt;&gt;MONTH(AG109)),AND(OR(AO114=祝色),MONTH(AO114)&lt;&gt;MONTH(AG109)))</formula>
    </cfRule>
    <cfRule type="expression" dxfId="17924" priority="383" stopIfTrue="1">
      <formula>MONTH(AO114)&lt;&gt;MONTH(AG109)</formula>
    </cfRule>
    <cfRule type="expression" dxfId="17923" priority="384" stopIfTrue="1">
      <formula>OR(AO114=祝色)</formula>
    </cfRule>
  </conditionalFormatting>
  <conditionalFormatting sqref="AQ114:AR115">
    <cfRule type="expression" dxfId="17922" priority="385" stopIfTrue="1">
      <formula>OR(AND(WEEKDAY(AQ114)=1,MONTH(AQ114)&lt;&gt;MONTH(AG109)),AND(OR(AQ114=祝色),MONTH(AQ114)&lt;&gt;MONTH(AG109)))</formula>
    </cfRule>
    <cfRule type="expression" dxfId="17921" priority="386" stopIfTrue="1">
      <formula>MONTH(AQ114)&lt;&gt;MONTH(AG109)</formula>
    </cfRule>
    <cfRule type="expression" dxfId="17920" priority="387" stopIfTrue="1">
      <formula>OR(AQ114=祝色)</formula>
    </cfRule>
  </conditionalFormatting>
  <conditionalFormatting sqref="AG116:AH117">
    <cfRule type="expression" dxfId="17919" priority="374" stopIfTrue="1">
      <formula>OR(AG116=祝色)</formula>
    </cfRule>
  </conditionalFormatting>
  <conditionalFormatting sqref="AI116:AJ117">
    <cfRule type="expression" dxfId="17918" priority="373" stopIfTrue="1">
      <formula>OR(AI116=祝色)</formula>
    </cfRule>
  </conditionalFormatting>
  <conditionalFormatting sqref="AK116:AL117">
    <cfRule type="expression" dxfId="17917" priority="372" stopIfTrue="1">
      <formula>OR(AK116=祝色)</formula>
    </cfRule>
  </conditionalFormatting>
  <conditionalFormatting sqref="AM116:AN117">
    <cfRule type="expression" dxfId="17916" priority="371" stopIfTrue="1">
      <formula>OR(AM116=祝色)</formula>
    </cfRule>
  </conditionalFormatting>
  <conditionalFormatting sqref="AO116:AP117">
    <cfRule type="expression" dxfId="17915" priority="370" stopIfTrue="1">
      <formula>OR(AO116=祝色)</formula>
    </cfRule>
  </conditionalFormatting>
  <conditionalFormatting sqref="AQ116:AR117">
    <cfRule type="expression" dxfId="17914" priority="369" stopIfTrue="1">
      <formula>OR(AQ116=祝色)</formula>
    </cfRule>
  </conditionalFormatting>
  <conditionalFormatting sqref="AS116:AT117">
    <cfRule type="expression" dxfId="17913" priority="368" stopIfTrue="1">
      <formula>OR(AS116=祝色)</formula>
    </cfRule>
  </conditionalFormatting>
  <conditionalFormatting sqref="AG118:AH119">
    <cfRule type="expression" dxfId="17912" priority="367" stopIfTrue="1">
      <formula>OR(AG118=祝色)</formula>
    </cfRule>
  </conditionalFormatting>
  <conditionalFormatting sqref="AI118:AJ119">
    <cfRule type="expression" dxfId="17911" priority="366" stopIfTrue="1">
      <formula>OR(AI118=祝色)</formula>
    </cfRule>
  </conditionalFormatting>
  <conditionalFormatting sqref="AK118:AL119">
    <cfRule type="expression" dxfId="17910" priority="365" stopIfTrue="1">
      <formula>OR(AK118=祝色)</formula>
    </cfRule>
  </conditionalFormatting>
  <conditionalFormatting sqref="AM118:AN119">
    <cfRule type="expression" dxfId="17909" priority="364" stopIfTrue="1">
      <formula>OR(AM118=祝色)</formula>
    </cfRule>
  </conditionalFormatting>
  <conditionalFormatting sqref="AO118:AP119">
    <cfRule type="expression" dxfId="17908" priority="363" stopIfTrue="1">
      <formula>OR(AO118=祝色)</formula>
    </cfRule>
  </conditionalFormatting>
  <conditionalFormatting sqref="AQ118:AR119">
    <cfRule type="expression" dxfId="17907" priority="362" stopIfTrue="1">
      <formula>OR(AQ118=祝色)</formula>
    </cfRule>
  </conditionalFormatting>
  <conditionalFormatting sqref="AS118:AT119">
    <cfRule type="expression" dxfId="17906" priority="361" stopIfTrue="1">
      <formula>OR(AS118=祝色)</formula>
    </cfRule>
  </conditionalFormatting>
  <conditionalFormatting sqref="AG120:AH121">
    <cfRule type="expression" dxfId="17905" priority="360" stopIfTrue="1">
      <formula>OR(AG120=祝色)</formula>
    </cfRule>
  </conditionalFormatting>
  <conditionalFormatting sqref="AI120:AJ121">
    <cfRule type="expression" dxfId="17904" priority="359" stopIfTrue="1">
      <formula>OR(AI120=祝色)</formula>
    </cfRule>
  </conditionalFormatting>
  <conditionalFormatting sqref="AK120:AL121">
    <cfRule type="expression" dxfId="17903" priority="358" stopIfTrue="1">
      <formula>OR(AK120=祝色)</formula>
    </cfRule>
  </conditionalFormatting>
  <conditionalFormatting sqref="AM120:AN121">
    <cfRule type="expression" dxfId="17902" priority="357" stopIfTrue="1">
      <formula>OR(AM120=祝色)</formula>
    </cfRule>
  </conditionalFormatting>
  <conditionalFormatting sqref="AO120:AP121">
    <cfRule type="expression" dxfId="17901" priority="356" stopIfTrue="1">
      <formula>OR(AO120=祝色)</formula>
    </cfRule>
  </conditionalFormatting>
  <conditionalFormatting sqref="AQ120:AR121">
    <cfRule type="expression" dxfId="17900" priority="355" stopIfTrue="1">
      <formula>OR(AQ120=祝色)</formula>
    </cfRule>
  </conditionalFormatting>
  <conditionalFormatting sqref="AS120:AT121">
    <cfRule type="expression" dxfId="17899" priority="354" stopIfTrue="1">
      <formula>OR(AS120=祝色)</formula>
    </cfRule>
  </conditionalFormatting>
  <conditionalFormatting sqref="AG122:AH123">
    <cfRule type="expression" dxfId="17898" priority="400" stopIfTrue="1">
      <formula>OR(AND(WEEKDAY(AG122)=1,MONTH(AG122)&lt;&gt;MONTH(AG109)),AND(OR(AG122=祝色),MONTH(AG122)&lt;&gt;MONTH(AG109)))</formula>
    </cfRule>
    <cfRule type="expression" dxfId="17897" priority="401" stopIfTrue="1">
      <formula>MONTH(AG122)&lt;&gt;MONTH(AG109)</formula>
    </cfRule>
    <cfRule type="expression" dxfId="17896" priority="402" stopIfTrue="1">
      <formula>OR(AG122=祝色)</formula>
    </cfRule>
  </conditionalFormatting>
  <conditionalFormatting sqref="AI122:AJ123">
    <cfRule type="expression" dxfId="17895" priority="394" stopIfTrue="1">
      <formula>OR(AND(WEEKDAY(AI122)=1,MONTH(AI122)&lt;&gt;MONTH(AG109)),AND(OR(AI122=祝色),MONTH(AI122)&lt;&gt;MONTH(AG109)))</formula>
    </cfRule>
    <cfRule type="expression" dxfId="17894" priority="395" stopIfTrue="1">
      <formula>MONTH(AI122)&lt;&gt;MONTH(AG109)</formula>
    </cfRule>
    <cfRule type="expression" dxfId="17893" priority="396" stopIfTrue="1">
      <formula>OR(AI122=祝色)</formula>
    </cfRule>
  </conditionalFormatting>
  <conditionalFormatting sqref="AK122:AL123">
    <cfRule type="expression" dxfId="17892" priority="397" stopIfTrue="1">
      <formula>OR(AND(WEEKDAY(AK122)=1,MONTH(AK122)&lt;&gt;MONTH(AG109)),AND(OR(AK122=祝色),MONTH(AK122)&lt;&gt;MONTH(AG109)))</formula>
    </cfRule>
    <cfRule type="expression" dxfId="17891" priority="398" stopIfTrue="1">
      <formula>MONTH(AK122)&lt;&gt;MONTH(AG109)</formula>
    </cfRule>
    <cfRule type="expression" dxfId="17890" priority="399" stopIfTrue="1">
      <formula>OR(AK122=祝色)</formula>
    </cfRule>
  </conditionalFormatting>
  <conditionalFormatting sqref="AM122:AN123">
    <cfRule type="expression" dxfId="17889" priority="351" stopIfTrue="1">
      <formula>OR(AND(WEEKDAY(AM122)=1,MONTH(AM122)&lt;&gt;MONTH(AG109)),AND(OR(AM122=祝色),MONTH(AM122)&lt;&gt;MONTH(AG109)))</formula>
    </cfRule>
    <cfRule type="expression" dxfId="17888" priority="352" stopIfTrue="1">
      <formula>MONTH(AM122)&lt;&gt;MONTH(AG109)</formula>
    </cfRule>
    <cfRule type="expression" dxfId="17887" priority="353" stopIfTrue="1">
      <formula>OR(AM122=祝色)</formula>
    </cfRule>
  </conditionalFormatting>
  <conditionalFormatting sqref="AO122:AP123">
    <cfRule type="expression" dxfId="17886" priority="348" stopIfTrue="1">
      <formula>OR(AND(WEEKDAY(AO122)=1,MONTH(AO122)&lt;&gt;MONTH(AG109)),AND(OR(AO122=祝色),MONTH(AO122)&lt;&gt;MONTH(AG109)))</formula>
    </cfRule>
    <cfRule type="expression" dxfId="17885" priority="349" stopIfTrue="1">
      <formula>MONTH(AO122)&lt;&gt;MONTH(AG109)</formula>
    </cfRule>
    <cfRule type="expression" dxfId="17884" priority="350" stopIfTrue="1">
      <formula>OR(AO122=祝色)</formula>
    </cfRule>
  </conditionalFormatting>
  <conditionalFormatting sqref="AQ122:AR123">
    <cfRule type="expression" dxfId="17883" priority="345" stopIfTrue="1">
      <formula>OR(AND(WEEKDAY(AQ122)=1,MONTH(AQ122)&lt;&gt;MONTH(AG109)),AND(OR(AQ122=祝色),MONTH(AQ122)&lt;&gt;MONTH(AG109)))</formula>
    </cfRule>
    <cfRule type="expression" dxfId="17882" priority="346" stopIfTrue="1">
      <formula>MONTH(AQ122)&lt;&gt;MONTH(AG109)</formula>
    </cfRule>
    <cfRule type="expression" dxfId="17881" priority="347" stopIfTrue="1">
      <formula>OR(AQ122=祝色)</formula>
    </cfRule>
  </conditionalFormatting>
  <conditionalFormatting sqref="AS122:AT123">
    <cfRule type="expression" dxfId="17880" priority="342" stopIfTrue="1">
      <formula>OR(AND(WEEKDAY(AS122)=1,MONTH(AS122)&lt;&gt;MONTH(AG109)),AND(OR(AS122=祝色),MONTH(AS122)&lt;&gt;MONTH(AG109)))</formula>
    </cfRule>
    <cfRule type="expression" dxfId="17879" priority="343" stopIfTrue="1">
      <formula>MONTH(AS122)&lt;&gt;MONTH(AG109)</formula>
    </cfRule>
    <cfRule type="expression" dxfId="17878" priority="344" stopIfTrue="1">
      <formula>OR(AS122=祝色)</formula>
    </cfRule>
  </conditionalFormatting>
  <conditionalFormatting sqref="AG124:AH125">
    <cfRule type="expression" dxfId="17877" priority="339" stopIfTrue="1">
      <formula>OR(AND(WEEKDAY(AG124)=1,MONTH(AG124)&lt;&gt;MONTH(AG109)),AND(OR(AG124=祝色),MONTH(AG124)&lt;&gt;MONTH(AG109)))</formula>
    </cfRule>
    <cfRule type="expression" dxfId="17876" priority="340" stopIfTrue="1">
      <formula>MONTH(AG124)&lt;&gt;MONTH(AG109)</formula>
    </cfRule>
    <cfRule type="expression" dxfId="17875" priority="341" stopIfTrue="1">
      <formula>OR(AG124=祝色)</formula>
    </cfRule>
  </conditionalFormatting>
  <conditionalFormatting sqref="AI124:AJ125">
    <cfRule type="expression" dxfId="17874" priority="336" stopIfTrue="1">
      <formula>OR(AND(WEEKDAY(AI124)=1,MONTH(AI124)&lt;&gt;MONTH(AG109)),AND(OR(AI124=祝色),MONTH(AI124)&lt;&gt;MONTH(AG109)))</formula>
    </cfRule>
    <cfRule type="expression" dxfId="17873" priority="337" stopIfTrue="1">
      <formula>MONTH(AI124)&lt;&gt;MONTH(AG109)</formula>
    </cfRule>
    <cfRule type="expression" dxfId="17872" priority="338" stopIfTrue="1">
      <formula>OR(AI124=祝色)</formula>
    </cfRule>
  </conditionalFormatting>
  <conditionalFormatting sqref="BH114:BI115">
    <cfRule type="expression" dxfId="17871" priority="308" stopIfTrue="1">
      <formula>OR(BH114=祝色)</formula>
    </cfRule>
  </conditionalFormatting>
  <conditionalFormatting sqref="AV114:AW115">
    <cfRule type="expression" dxfId="17870" priority="321" stopIfTrue="1">
      <formula>OR(AND(WEEKDAY(AV114)=1,MONTH(AV114)&lt;&gt;MONTH(AV109)),AND(OR(AV114=祝色),MONTH(AV114)&lt;&gt;MONTH(AV109)))</formula>
    </cfRule>
    <cfRule type="expression" dxfId="17869" priority="322" stopIfTrue="1">
      <formula>MONTH(AV114)&lt;&gt;MONTH(AV109)</formula>
    </cfRule>
    <cfRule type="expression" dxfId="17868" priority="323" stopIfTrue="1">
      <formula>OR(AV114=祝色)</formula>
    </cfRule>
  </conditionalFormatting>
  <conditionalFormatting sqref="AX114:AY115">
    <cfRule type="expression" dxfId="17867" priority="324" stopIfTrue="1">
      <formula>OR(AND(WEEKDAY(AX114)=1,MONTH(AX114)&lt;&gt;MONTH(AV109)),AND(OR(AX114=祝色),MONTH(AX114)&lt;&gt;MONTH(AV109)))</formula>
    </cfRule>
    <cfRule type="expression" dxfId="17866" priority="325" stopIfTrue="1">
      <formula>MONTH(AX114)&lt;&gt;MONTH(AV109)</formula>
    </cfRule>
    <cfRule type="expression" dxfId="17865" priority="326" stopIfTrue="1">
      <formula>OR(AX114=祝色)</formula>
    </cfRule>
  </conditionalFormatting>
  <conditionalFormatting sqref="AZ114:BA115">
    <cfRule type="expression" dxfId="17864" priority="309" stopIfTrue="1">
      <formula>OR(AND(WEEKDAY(AZ114)=1,MONTH(AZ114)&lt;&gt;MONTH(AV109)),AND(OR(AZ114=祝色),MONTH(AZ114)&lt;&gt;MONTH(AV109)))</formula>
    </cfRule>
    <cfRule type="expression" dxfId="17863" priority="310" stopIfTrue="1">
      <formula>MONTH(AZ114)&lt;&gt;MONTH(AV109)</formula>
    </cfRule>
    <cfRule type="expression" dxfId="17862" priority="311" stopIfTrue="1">
      <formula>OR(AZ114=祝色)</formula>
    </cfRule>
  </conditionalFormatting>
  <conditionalFormatting sqref="BB114:BC115">
    <cfRule type="expression" dxfId="17861" priority="312" stopIfTrue="1">
      <formula>OR(AND(WEEKDAY(BB114)=1,MONTH(BB114)&lt;&gt;MONTH(AV109)),AND(OR(BB114=祝色),MONTH(BB114)&lt;&gt;MONTH(AV109)))</formula>
    </cfRule>
    <cfRule type="expression" dxfId="17860" priority="313" stopIfTrue="1">
      <formula>MONTH(BB114)&lt;&gt;MONTH(AV109)</formula>
    </cfRule>
    <cfRule type="expression" dxfId="17859" priority="314" stopIfTrue="1">
      <formula>OR(BB114=祝色)</formula>
    </cfRule>
  </conditionalFormatting>
  <conditionalFormatting sqref="BD114:BE115">
    <cfRule type="expression" dxfId="17858" priority="315" stopIfTrue="1">
      <formula>OR(AND(WEEKDAY(BD114)=1,MONTH(BD114)&lt;&gt;MONTH(AV109)),AND(OR(BD114=祝色),MONTH(BD114)&lt;&gt;MONTH(AV109)))</formula>
    </cfRule>
    <cfRule type="expression" dxfId="17857" priority="316" stopIfTrue="1">
      <formula>MONTH(BD114)&lt;&gt;MONTH(AV109)</formula>
    </cfRule>
    <cfRule type="expression" dxfId="17856" priority="317" stopIfTrue="1">
      <formula>OR(BD114=祝色)</formula>
    </cfRule>
  </conditionalFormatting>
  <conditionalFormatting sqref="BF114:BG115">
    <cfRule type="expression" dxfId="17855" priority="318" stopIfTrue="1">
      <formula>OR(AND(WEEKDAY(BF114)=1,MONTH(BF114)&lt;&gt;MONTH(AV109)),AND(OR(BF114=祝色),MONTH(BF114)&lt;&gt;MONTH(AV109)))</formula>
    </cfRule>
    <cfRule type="expression" dxfId="17854" priority="319" stopIfTrue="1">
      <formula>MONTH(BF114)&lt;&gt;MONTH(AV109)</formula>
    </cfRule>
    <cfRule type="expression" dxfId="17853" priority="320" stopIfTrue="1">
      <formula>OR(BF114=祝色)</formula>
    </cfRule>
  </conditionalFormatting>
  <conditionalFormatting sqref="AV116:AW117">
    <cfRule type="expression" dxfId="17852" priority="307" stopIfTrue="1">
      <formula>OR(AV116=祝色)</formula>
    </cfRule>
  </conditionalFormatting>
  <conditionalFormatting sqref="AX116:AY117">
    <cfRule type="expression" dxfId="17851" priority="306" stopIfTrue="1">
      <formula>OR(AX116=祝色)</formula>
    </cfRule>
  </conditionalFormatting>
  <conditionalFormatting sqref="AZ116:BA117">
    <cfRule type="expression" dxfId="17850" priority="305" stopIfTrue="1">
      <formula>OR(AZ116=祝色)</formula>
    </cfRule>
  </conditionalFormatting>
  <conditionalFormatting sqref="BB116:BC117">
    <cfRule type="expression" dxfId="17849" priority="304" stopIfTrue="1">
      <formula>OR(BB116=祝色)</formula>
    </cfRule>
  </conditionalFormatting>
  <conditionalFormatting sqref="BD116:BE117">
    <cfRule type="expression" dxfId="17848" priority="303" stopIfTrue="1">
      <formula>OR(BD116=祝色)</formula>
    </cfRule>
  </conditionalFormatting>
  <conditionalFormatting sqref="BF116:BG117">
    <cfRule type="expression" dxfId="17847" priority="302" stopIfTrue="1">
      <formula>OR(BF116=祝色)</formula>
    </cfRule>
  </conditionalFormatting>
  <conditionalFormatting sqref="BH116:BI117">
    <cfRule type="expression" dxfId="17846" priority="301" stopIfTrue="1">
      <formula>OR(BH116=祝色)</formula>
    </cfRule>
  </conditionalFormatting>
  <conditionalFormatting sqref="AV118:AW119">
    <cfRule type="expression" dxfId="17845" priority="300" stopIfTrue="1">
      <formula>OR(AV118=祝色)</formula>
    </cfRule>
  </conditionalFormatting>
  <conditionalFormatting sqref="AX118:AY119">
    <cfRule type="expression" dxfId="17844" priority="299" stopIfTrue="1">
      <formula>OR(AX118=祝色)</formula>
    </cfRule>
  </conditionalFormatting>
  <conditionalFormatting sqref="AZ118:BA119">
    <cfRule type="expression" dxfId="17843" priority="298" stopIfTrue="1">
      <formula>OR(AZ118=祝色)</formula>
    </cfRule>
  </conditionalFormatting>
  <conditionalFormatting sqref="BB118:BC119">
    <cfRule type="expression" dxfId="17842" priority="297" stopIfTrue="1">
      <formula>OR(BB118=祝色)</formula>
    </cfRule>
  </conditionalFormatting>
  <conditionalFormatting sqref="BD118:BE119">
    <cfRule type="expression" dxfId="17841" priority="296" stopIfTrue="1">
      <formula>OR(BD118=祝色)</formula>
    </cfRule>
  </conditionalFormatting>
  <conditionalFormatting sqref="BF118:BG119">
    <cfRule type="expression" dxfId="17840" priority="295" stopIfTrue="1">
      <formula>OR(BF118=祝色)</formula>
    </cfRule>
  </conditionalFormatting>
  <conditionalFormatting sqref="BH118:BI119">
    <cfRule type="expression" dxfId="17839" priority="294" stopIfTrue="1">
      <formula>OR(BH118=祝色)</formula>
    </cfRule>
  </conditionalFormatting>
  <conditionalFormatting sqref="AV120:AW121">
    <cfRule type="expression" dxfId="17838" priority="293" stopIfTrue="1">
      <formula>OR(AV120=祝色)</formula>
    </cfRule>
  </conditionalFormatting>
  <conditionalFormatting sqref="AX120:AY121">
    <cfRule type="expression" dxfId="17837" priority="292" stopIfTrue="1">
      <formula>OR(AX120=祝色)</formula>
    </cfRule>
  </conditionalFormatting>
  <conditionalFormatting sqref="AZ120:BA121">
    <cfRule type="expression" dxfId="17836" priority="291" stopIfTrue="1">
      <formula>OR(AZ120=祝色)</formula>
    </cfRule>
  </conditionalFormatting>
  <conditionalFormatting sqref="BB120:BC121">
    <cfRule type="expression" dxfId="17835" priority="290" stopIfTrue="1">
      <formula>OR(BB120=祝色)</formula>
    </cfRule>
  </conditionalFormatting>
  <conditionalFormatting sqref="BD120:BE121">
    <cfRule type="expression" dxfId="17834" priority="289" stopIfTrue="1">
      <formula>OR(BD120=祝色)</formula>
    </cfRule>
  </conditionalFormatting>
  <conditionalFormatting sqref="BF120:BG121">
    <cfRule type="expression" dxfId="17833" priority="288" stopIfTrue="1">
      <formula>OR(BF120=祝色)</formula>
    </cfRule>
  </conditionalFormatting>
  <conditionalFormatting sqref="BH120:BI121">
    <cfRule type="expression" dxfId="17832" priority="287" stopIfTrue="1">
      <formula>OR(BH120=祝色)</formula>
    </cfRule>
  </conditionalFormatting>
  <conditionalFormatting sqref="AV122:AW123">
    <cfRule type="expression" dxfId="17831" priority="333" stopIfTrue="1">
      <formula>OR(AND(WEEKDAY(AV122)=1,MONTH(AV122)&lt;&gt;MONTH(AV109)),AND(OR(AV122=祝色),MONTH(AV122)&lt;&gt;MONTH(AV109)))</formula>
    </cfRule>
    <cfRule type="expression" dxfId="17830" priority="334" stopIfTrue="1">
      <formula>MONTH(AV122)&lt;&gt;MONTH(AV109)</formula>
    </cfRule>
    <cfRule type="expression" dxfId="17829" priority="335" stopIfTrue="1">
      <formula>OR(AV122=祝色)</formula>
    </cfRule>
  </conditionalFormatting>
  <conditionalFormatting sqref="AX122:AY123">
    <cfRule type="expression" dxfId="17828" priority="327" stopIfTrue="1">
      <formula>OR(AND(WEEKDAY(AX122)=1,MONTH(AX122)&lt;&gt;MONTH(AV109)),AND(OR(AX122=祝色),MONTH(AX122)&lt;&gt;MONTH(AV109)))</formula>
    </cfRule>
    <cfRule type="expression" dxfId="17827" priority="328" stopIfTrue="1">
      <formula>MONTH(AX122)&lt;&gt;MONTH(AV109)</formula>
    </cfRule>
    <cfRule type="expression" dxfId="17826" priority="329" stopIfTrue="1">
      <formula>OR(AX122=祝色)</formula>
    </cfRule>
  </conditionalFormatting>
  <conditionalFormatting sqref="AZ122:BA123">
    <cfRule type="expression" dxfId="17825" priority="330" stopIfTrue="1">
      <formula>OR(AND(WEEKDAY(AZ122)=1,MONTH(AZ122)&lt;&gt;MONTH(AV109)),AND(OR(AZ122=祝色),MONTH(AZ122)&lt;&gt;MONTH(AV109)))</formula>
    </cfRule>
    <cfRule type="expression" dxfId="17824" priority="331" stopIfTrue="1">
      <formula>MONTH(AZ122)&lt;&gt;MONTH(AV109)</formula>
    </cfRule>
    <cfRule type="expression" dxfId="17823" priority="332" stopIfTrue="1">
      <formula>OR(AZ122=祝色)</formula>
    </cfRule>
  </conditionalFormatting>
  <conditionalFormatting sqref="BB122:BC123">
    <cfRule type="expression" dxfId="17822" priority="284" stopIfTrue="1">
      <formula>OR(AND(WEEKDAY(BB122)=1,MONTH(BB122)&lt;&gt;MONTH(AV109)),AND(OR(BB122=祝色),MONTH(BB122)&lt;&gt;MONTH(AV109)))</formula>
    </cfRule>
    <cfRule type="expression" dxfId="17821" priority="285" stopIfTrue="1">
      <formula>MONTH(BB122)&lt;&gt;MONTH(AV109)</formula>
    </cfRule>
    <cfRule type="expression" dxfId="17820" priority="286" stopIfTrue="1">
      <formula>OR(BB122=祝色)</formula>
    </cfRule>
  </conditionalFormatting>
  <conditionalFormatting sqref="BD122:BE123">
    <cfRule type="expression" dxfId="17819" priority="281" stopIfTrue="1">
      <formula>OR(AND(WEEKDAY(BD122)=1,MONTH(BD122)&lt;&gt;MONTH(AV109)),AND(OR(BD122=祝色),MONTH(BD122)&lt;&gt;MONTH(AV109)))</formula>
    </cfRule>
    <cfRule type="expression" dxfId="17818" priority="282" stopIfTrue="1">
      <formula>MONTH(BD122)&lt;&gt;MONTH(AV109)</formula>
    </cfRule>
    <cfRule type="expression" dxfId="17817" priority="283" stopIfTrue="1">
      <formula>OR(BD122=祝色)</formula>
    </cfRule>
  </conditionalFormatting>
  <conditionalFormatting sqref="BF122:BG123">
    <cfRule type="expression" dxfId="17816" priority="278" stopIfTrue="1">
      <formula>OR(AND(WEEKDAY(BF122)=1,MONTH(BF122)&lt;&gt;MONTH(AV109)),AND(OR(BF122=祝色),MONTH(BF122)&lt;&gt;MONTH(AV109)))</formula>
    </cfRule>
    <cfRule type="expression" dxfId="17815" priority="279" stopIfTrue="1">
      <formula>MONTH(BF122)&lt;&gt;MONTH(AV109)</formula>
    </cfRule>
    <cfRule type="expression" dxfId="17814" priority="280" stopIfTrue="1">
      <formula>OR(BF122=祝色)</formula>
    </cfRule>
  </conditionalFormatting>
  <conditionalFormatting sqref="BH122:BI123">
    <cfRule type="expression" dxfId="17813" priority="275" stopIfTrue="1">
      <formula>OR(AND(WEEKDAY(BH122)=1,MONTH(BH122)&lt;&gt;MONTH(AV109)),AND(OR(BH122=祝色),MONTH(BH122)&lt;&gt;MONTH(AV109)))</formula>
    </cfRule>
    <cfRule type="expression" dxfId="17812" priority="276" stopIfTrue="1">
      <formula>MONTH(BH122)&lt;&gt;MONTH(AV109)</formula>
    </cfRule>
    <cfRule type="expression" dxfId="17811" priority="277" stopIfTrue="1">
      <formula>OR(BH122=祝色)</formula>
    </cfRule>
  </conditionalFormatting>
  <conditionalFormatting sqref="AV124:AW125">
    <cfRule type="expression" dxfId="17810" priority="272" stopIfTrue="1">
      <formula>OR(AND(WEEKDAY(AV124)=1,MONTH(AV124)&lt;&gt;MONTH(AV109)),AND(OR(AV124=祝色),MONTH(AV124)&lt;&gt;MONTH(AV109)))</formula>
    </cfRule>
    <cfRule type="expression" dxfId="17809" priority="273" stopIfTrue="1">
      <formula>MONTH(AV124)&lt;&gt;MONTH(AV109)</formula>
    </cfRule>
    <cfRule type="expression" dxfId="17808" priority="274" stopIfTrue="1">
      <formula>OR(AV124=祝色)</formula>
    </cfRule>
  </conditionalFormatting>
  <conditionalFormatting sqref="AX124:AY125">
    <cfRule type="expression" dxfId="17807" priority="269" stopIfTrue="1">
      <formula>OR(AND(WEEKDAY(AX124)=1,MONTH(AX124)&lt;&gt;MONTH(AV109)),AND(OR(AX124=祝色),MONTH(AX124)&lt;&gt;MONTH(AV109)))</formula>
    </cfRule>
    <cfRule type="expression" dxfId="17806" priority="270" stopIfTrue="1">
      <formula>MONTH(AX124)&lt;&gt;MONTH(AV109)</formula>
    </cfRule>
    <cfRule type="expression" dxfId="17805" priority="271" stopIfTrue="1">
      <formula>OR(AX124=祝色)</formula>
    </cfRule>
  </conditionalFormatting>
  <conditionalFormatting sqref="N131:O132">
    <cfRule type="expression" dxfId="17804" priority="241" stopIfTrue="1">
      <formula>OR(N131=祝色)</formula>
    </cfRule>
  </conditionalFormatting>
  <conditionalFormatting sqref="B131:C132">
    <cfRule type="expression" dxfId="17803" priority="254" stopIfTrue="1">
      <formula>OR(AND(WEEKDAY(B131)=1,MONTH(B131)&lt;&gt;MONTH(B127)),AND(OR(B131=祝色),MONTH(B131)&lt;&gt;MONTH(B127)))</formula>
    </cfRule>
    <cfRule type="expression" dxfId="17802" priority="255" stopIfTrue="1">
      <formula>MONTH(B131)&lt;&gt;MONTH(B127)</formula>
    </cfRule>
    <cfRule type="expression" dxfId="17801" priority="256" stopIfTrue="1">
      <formula>OR(B131=祝色)</formula>
    </cfRule>
  </conditionalFormatting>
  <conditionalFormatting sqref="D131:E132">
    <cfRule type="expression" dxfId="17800" priority="257" stopIfTrue="1">
      <formula>OR(AND(WEEKDAY(D131)=1,MONTH(D131)&lt;&gt;MONTH(B127)),AND(OR(D131=祝色),MONTH(D131)&lt;&gt;MONTH(B127)))</formula>
    </cfRule>
    <cfRule type="expression" dxfId="17799" priority="258" stopIfTrue="1">
      <formula>MONTH(D131)&lt;&gt;MONTH(B127)</formula>
    </cfRule>
    <cfRule type="expression" dxfId="17798" priority="259" stopIfTrue="1">
      <formula>OR(D131=祝色)</formula>
    </cfRule>
  </conditionalFormatting>
  <conditionalFormatting sqref="F131:G132">
    <cfRule type="expression" dxfId="17797" priority="242" stopIfTrue="1">
      <formula>OR(AND(WEEKDAY(F131)=1,MONTH(F131)&lt;&gt;MONTH(B127)),AND(OR(F131=祝色),MONTH(F131)&lt;&gt;MONTH(B127)))</formula>
    </cfRule>
    <cfRule type="expression" dxfId="17796" priority="243" stopIfTrue="1">
      <formula>MONTH(F131)&lt;&gt;MONTH(B127)</formula>
    </cfRule>
    <cfRule type="expression" dxfId="17795" priority="244" stopIfTrue="1">
      <formula>OR(F131=祝色)</formula>
    </cfRule>
  </conditionalFormatting>
  <conditionalFormatting sqref="H131:I132">
    <cfRule type="expression" dxfId="17794" priority="245" stopIfTrue="1">
      <formula>OR(AND(WEEKDAY(H131)=1,MONTH(H131)&lt;&gt;MONTH(B127)),AND(OR(H131=祝色),MONTH(H131)&lt;&gt;MONTH(B127)))</formula>
    </cfRule>
    <cfRule type="expression" dxfId="17793" priority="246" stopIfTrue="1">
      <formula>MONTH(H131)&lt;&gt;MONTH(B127)</formula>
    </cfRule>
    <cfRule type="expression" dxfId="17792" priority="247" stopIfTrue="1">
      <formula>OR(H131=祝色)</formula>
    </cfRule>
  </conditionalFormatting>
  <conditionalFormatting sqref="J131:K132">
    <cfRule type="expression" dxfId="17791" priority="248" stopIfTrue="1">
      <formula>OR(AND(WEEKDAY(J131)=1,MONTH(J131)&lt;&gt;MONTH(B127)),AND(OR(J131=祝色),MONTH(J131)&lt;&gt;MONTH(B127)))</formula>
    </cfRule>
    <cfRule type="expression" dxfId="17790" priority="249" stopIfTrue="1">
      <formula>MONTH(J131)&lt;&gt;MONTH(B127)</formula>
    </cfRule>
    <cfRule type="expression" dxfId="17789" priority="250" stopIfTrue="1">
      <formula>OR(J131=祝色)</formula>
    </cfRule>
  </conditionalFormatting>
  <conditionalFormatting sqref="L131:M132">
    <cfRule type="expression" dxfId="17788" priority="251" stopIfTrue="1">
      <formula>OR(AND(WEEKDAY(L131)=1,MONTH(L131)&lt;&gt;MONTH(B127)),AND(OR(L131=祝色),MONTH(L131)&lt;&gt;MONTH(B127)))</formula>
    </cfRule>
    <cfRule type="expression" dxfId="17787" priority="252" stopIfTrue="1">
      <formula>MONTH(L131)&lt;&gt;MONTH(B127)</formula>
    </cfRule>
    <cfRule type="expression" dxfId="17786" priority="253" stopIfTrue="1">
      <formula>OR(L131=祝色)</formula>
    </cfRule>
  </conditionalFormatting>
  <conditionalFormatting sqref="B133:C134">
    <cfRule type="expression" dxfId="17785" priority="240" stopIfTrue="1">
      <formula>OR(B133=祝色)</formula>
    </cfRule>
  </conditionalFormatting>
  <conditionalFormatting sqref="D133:E134">
    <cfRule type="expression" dxfId="17784" priority="239" stopIfTrue="1">
      <formula>OR(D133=祝色)</formula>
    </cfRule>
  </conditionalFormatting>
  <conditionalFormatting sqref="F133:G134">
    <cfRule type="expression" dxfId="17783" priority="238" stopIfTrue="1">
      <formula>OR(F133=祝色)</formula>
    </cfRule>
  </conditionalFormatting>
  <conditionalFormatting sqref="H133:I134">
    <cfRule type="expression" dxfId="17782" priority="237" stopIfTrue="1">
      <formula>OR(H133=祝色)</formula>
    </cfRule>
  </conditionalFormatting>
  <conditionalFormatting sqref="J133:K134">
    <cfRule type="expression" dxfId="17781" priority="236" stopIfTrue="1">
      <formula>OR(J133=祝色)</formula>
    </cfRule>
  </conditionalFormatting>
  <conditionalFormatting sqref="L133:M134">
    <cfRule type="expression" dxfId="17780" priority="235" stopIfTrue="1">
      <formula>OR(L133=祝色)</formula>
    </cfRule>
  </conditionalFormatting>
  <conditionalFormatting sqref="N133:O134">
    <cfRule type="expression" dxfId="17779" priority="234" stopIfTrue="1">
      <formula>OR(N133=祝色)</formula>
    </cfRule>
  </conditionalFormatting>
  <conditionalFormatting sqref="B135:C136">
    <cfRule type="expression" dxfId="17778" priority="233" stopIfTrue="1">
      <formula>OR(B135=祝色)</formula>
    </cfRule>
  </conditionalFormatting>
  <conditionalFormatting sqref="D135:E136">
    <cfRule type="expression" dxfId="17777" priority="232" stopIfTrue="1">
      <formula>OR(D135=祝色)</formula>
    </cfRule>
  </conditionalFormatting>
  <conditionalFormatting sqref="F135:G136">
    <cfRule type="expression" dxfId="17776" priority="231" stopIfTrue="1">
      <formula>OR(F135=祝色)</formula>
    </cfRule>
  </conditionalFormatting>
  <conditionalFormatting sqref="H135:I136">
    <cfRule type="expression" dxfId="17775" priority="230" stopIfTrue="1">
      <formula>OR(H135=祝色)</formula>
    </cfRule>
  </conditionalFormatting>
  <conditionalFormatting sqref="J135:K136">
    <cfRule type="expression" dxfId="17774" priority="229" stopIfTrue="1">
      <formula>OR(J135=祝色)</formula>
    </cfRule>
  </conditionalFormatting>
  <conditionalFormatting sqref="L135:M136">
    <cfRule type="expression" dxfId="17773" priority="228" stopIfTrue="1">
      <formula>OR(L135=祝色)</formula>
    </cfRule>
  </conditionalFormatting>
  <conditionalFormatting sqref="N135:O136">
    <cfRule type="expression" dxfId="17772" priority="227" stopIfTrue="1">
      <formula>OR(N135=祝色)</formula>
    </cfRule>
  </conditionalFormatting>
  <conditionalFormatting sqref="B137:C138">
    <cfRule type="expression" dxfId="17771" priority="226" stopIfTrue="1">
      <formula>OR(B137=祝色)</formula>
    </cfRule>
  </conditionalFormatting>
  <conditionalFormatting sqref="D137:E138">
    <cfRule type="expression" dxfId="17770" priority="225" stopIfTrue="1">
      <formula>OR(D137=祝色)</formula>
    </cfRule>
  </conditionalFormatting>
  <conditionalFormatting sqref="F137:G138">
    <cfRule type="expression" dxfId="17769" priority="224" stopIfTrue="1">
      <formula>OR(F137=祝色)</formula>
    </cfRule>
  </conditionalFormatting>
  <conditionalFormatting sqref="H137:I138">
    <cfRule type="expression" dxfId="17768" priority="223" stopIfTrue="1">
      <formula>OR(H137=祝色)</formula>
    </cfRule>
  </conditionalFormatting>
  <conditionalFormatting sqref="J137:K138">
    <cfRule type="expression" dxfId="17767" priority="222" stopIfTrue="1">
      <formula>OR(J137=祝色)</formula>
    </cfRule>
  </conditionalFormatting>
  <conditionalFormatting sqref="L137:M138">
    <cfRule type="expression" dxfId="17766" priority="221" stopIfTrue="1">
      <formula>OR(L137=祝色)</formula>
    </cfRule>
  </conditionalFormatting>
  <conditionalFormatting sqref="N137:O138">
    <cfRule type="expression" dxfId="17765" priority="220" stopIfTrue="1">
      <formula>OR(N137=祝色)</formula>
    </cfRule>
  </conditionalFormatting>
  <conditionalFormatting sqref="B139:C140">
    <cfRule type="expression" dxfId="17764" priority="266" stopIfTrue="1">
      <formula>OR(AND(WEEKDAY(B139)=1,MONTH(B139)&lt;&gt;MONTH(B127)),AND(OR(B139=祝色),MONTH(B139)&lt;&gt;MONTH(B127)))</formula>
    </cfRule>
    <cfRule type="expression" dxfId="17763" priority="267" stopIfTrue="1">
      <formula>MONTH(B139)&lt;&gt;MONTH(B127)</formula>
    </cfRule>
    <cfRule type="expression" dxfId="17762" priority="268" stopIfTrue="1">
      <formula>OR(B139=祝色)</formula>
    </cfRule>
  </conditionalFormatting>
  <conditionalFormatting sqref="D139:E140">
    <cfRule type="expression" dxfId="17761" priority="260" stopIfTrue="1">
      <formula>OR(AND(WEEKDAY(D139)=1,MONTH(D139)&lt;&gt;MONTH(B127)),AND(OR(D139=祝色),MONTH(D139)&lt;&gt;MONTH(B127)))</formula>
    </cfRule>
    <cfRule type="expression" dxfId="17760" priority="261" stopIfTrue="1">
      <formula>MONTH(D139)&lt;&gt;MONTH(B127)</formula>
    </cfRule>
    <cfRule type="expression" dxfId="17759" priority="262" stopIfTrue="1">
      <formula>OR(D139=祝色)</formula>
    </cfRule>
  </conditionalFormatting>
  <conditionalFormatting sqref="F139:G140">
    <cfRule type="expression" dxfId="17758" priority="263" stopIfTrue="1">
      <formula>OR(AND(WEEKDAY(F139)=1,MONTH(F139)&lt;&gt;MONTH(B127)),AND(OR(F139=祝色),MONTH(F139)&lt;&gt;MONTH(B127)))</formula>
    </cfRule>
    <cfRule type="expression" dxfId="17757" priority="264" stopIfTrue="1">
      <formula>MONTH(F139)&lt;&gt;MONTH(B127)</formula>
    </cfRule>
    <cfRule type="expression" dxfId="17756" priority="265" stopIfTrue="1">
      <formula>OR(F139=祝色)</formula>
    </cfRule>
  </conditionalFormatting>
  <conditionalFormatting sqref="H139:I140">
    <cfRule type="expression" dxfId="17755" priority="217" stopIfTrue="1">
      <formula>OR(AND(WEEKDAY(H139)=1,MONTH(H139)&lt;&gt;MONTH(B127)),AND(OR(H139=祝色),MONTH(H139)&lt;&gt;MONTH(B127)))</formula>
    </cfRule>
    <cfRule type="expression" dxfId="17754" priority="218" stopIfTrue="1">
      <formula>MONTH(H139)&lt;&gt;MONTH(B127)</formula>
    </cfRule>
    <cfRule type="expression" dxfId="17753" priority="219" stopIfTrue="1">
      <formula>OR(H139=祝色)</formula>
    </cfRule>
  </conditionalFormatting>
  <conditionalFormatting sqref="J139:K140">
    <cfRule type="expression" dxfId="17752" priority="214" stopIfTrue="1">
      <formula>OR(AND(WEEKDAY(J139)=1,MONTH(J139)&lt;&gt;MONTH(B127)),AND(OR(J139=祝色),MONTH(J139)&lt;&gt;MONTH(B127)))</formula>
    </cfRule>
    <cfRule type="expression" dxfId="17751" priority="215" stopIfTrue="1">
      <formula>MONTH(J139)&lt;&gt;MONTH(B127)</formula>
    </cfRule>
    <cfRule type="expression" dxfId="17750" priority="216" stopIfTrue="1">
      <formula>OR(J139=祝色)</formula>
    </cfRule>
  </conditionalFormatting>
  <conditionalFormatting sqref="L139:M140">
    <cfRule type="expression" dxfId="17749" priority="211" stopIfTrue="1">
      <formula>OR(AND(WEEKDAY(L139)=1,MONTH(L139)&lt;&gt;MONTH(B127)),AND(OR(L139=祝色),MONTH(L139)&lt;&gt;MONTH(B127)))</formula>
    </cfRule>
    <cfRule type="expression" dxfId="17748" priority="212" stopIfTrue="1">
      <formula>MONTH(L139)&lt;&gt;MONTH(B127)</formula>
    </cfRule>
    <cfRule type="expression" dxfId="17747" priority="213" stopIfTrue="1">
      <formula>OR(L139=祝色)</formula>
    </cfRule>
  </conditionalFormatting>
  <conditionalFormatting sqref="N139:O140">
    <cfRule type="expression" dxfId="17746" priority="208" stopIfTrue="1">
      <formula>OR(AND(WEEKDAY(N139)=1,MONTH(N139)&lt;&gt;MONTH(B127)),AND(OR(N139=祝色),MONTH(N139)&lt;&gt;MONTH(B127)))</formula>
    </cfRule>
    <cfRule type="expression" dxfId="17745" priority="209" stopIfTrue="1">
      <formula>MONTH(N139)&lt;&gt;MONTH(B127)</formula>
    </cfRule>
    <cfRule type="expression" dxfId="17744" priority="210" stopIfTrue="1">
      <formula>OR(N139=祝色)</formula>
    </cfRule>
  </conditionalFormatting>
  <conditionalFormatting sqref="B141:C142">
    <cfRule type="expression" dxfId="17743" priority="205" stopIfTrue="1">
      <formula>OR(AND(WEEKDAY(B141)=1,MONTH(B141)&lt;&gt;MONTH(B127)),AND(OR(B141=祝色),MONTH(B141)&lt;&gt;MONTH(B127)))</formula>
    </cfRule>
    <cfRule type="expression" dxfId="17742" priority="206" stopIfTrue="1">
      <formula>MONTH(B141)&lt;&gt;MONTH(B127)</formula>
    </cfRule>
    <cfRule type="expression" dxfId="17741" priority="207" stopIfTrue="1">
      <formula>OR(B141=祝色)</formula>
    </cfRule>
  </conditionalFormatting>
  <conditionalFormatting sqref="D141:E142">
    <cfRule type="expression" dxfId="17740" priority="202" stopIfTrue="1">
      <formula>OR(AND(WEEKDAY(D141)=1,MONTH(D141)&lt;&gt;MONTH(B127)),AND(OR(D141=祝色),MONTH(D141)&lt;&gt;MONTH(B127)))</formula>
    </cfRule>
    <cfRule type="expression" dxfId="17739" priority="203" stopIfTrue="1">
      <formula>MONTH(D141)&lt;&gt;MONTH(B127)</formula>
    </cfRule>
    <cfRule type="expression" dxfId="17738" priority="204" stopIfTrue="1">
      <formula>OR(D141=祝色)</formula>
    </cfRule>
  </conditionalFormatting>
  <conditionalFormatting sqref="AC131:AD132">
    <cfRule type="expression" dxfId="17737" priority="174" stopIfTrue="1">
      <formula>OR(AC131=祝色)</formula>
    </cfRule>
  </conditionalFormatting>
  <conditionalFormatting sqref="Q131:R132">
    <cfRule type="expression" dxfId="17736" priority="187" stopIfTrue="1">
      <formula>OR(AND(WEEKDAY(Q131)=1,MONTH(Q131)&lt;&gt;MONTH(Q127)),AND(OR(Q131=祝色),MONTH(Q131)&lt;&gt;MONTH(Q127)))</formula>
    </cfRule>
    <cfRule type="expression" dxfId="17735" priority="188" stopIfTrue="1">
      <formula>MONTH(Q131)&lt;&gt;MONTH(Q127)</formula>
    </cfRule>
    <cfRule type="expression" dxfId="17734" priority="189" stopIfTrue="1">
      <formula>OR(Q131=祝色)</formula>
    </cfRule>
  </conditionalFormatting>
  <conditionalFormatting sqref="S131:T132">
    <cfRule type="expression" dxfId="17733" priority="190" stopIfTrue="1">
      <formula>OR(AND(WEEKDAY(S131)=1,MONTH(S131)&lt;&gt;MONTH(Q127)),AND(OR(S131=祝色),MONTH(S131)&lt;&gt;MONTH(Q127)))</formula>
    </cfRule>
    <cfRule type="expression" dxfId="17732" priority="191" stopIfTrue="1">
      <formula>MONTH(S131)&lt;&gt;MONTH(Q127)</formula>
    </cfRule>
    <cfRule type="expression" dxfId="17731" priority="192" stopIfTrue="1">
      <formula>OR(S131=祝色)</formula>
    </cfRule>
  </conditionalFormatting>
  <conditionalFormatting sqref="U131:V132">
    <cfRule type="expression" dxfId="17730" priority="175" stopIfTrue="1">
      <formula>OR(AND(WEEKDAY(U131)=1,MONTH(U131)&lt;&gt;MONTH(Q127)),AND(OR(U131=祝色),MONTH(U131)&lt;&gt;MONTH(Q127)))</formula>
    </cfRule>
    <cfRule type="expression" dxfId="17729" priority="176" stopIfTrue="1">
      <formula>MONTH(U131)&lt;&gt;MONTH(Q127)</formula>
    </cfRule>
    <cfRule type="expression" dxfId="17728" priority="177" stopIfTrue="1">
      <formula>OR(U131=祝色)</formula>
    </cfRule>
  </conditionalFormatting>
  <conditionalFormatting sqref="W131:X132">
    <cfRule type="expression" dxfId="17727" priority="178" stopIfTrue="1">
      <formula>OR(AND(WEEKDAY(W131)=1,MONTH(W131)&lt;&gt;MONTH(Q127)),AND(OR(W131=祝色),MONTH(W131)&lt;&gt;MONTH(Q127)))</formula>
    </cfRule>
    <cfRule type="expression" dxfId="17726" priority="179" stopIfTrue="1">
      <formula>MONTH(W131)&lt;&gt;MONTH(Q127)</formula>
    </cfRule>
    <cfRule type="expression" dxfId="17725" priority="180" stopIfTrue="1">
      <formula>OR(W131=祝色)</formula>
    </cfRule>
  </conditionalFormatting>
  <conditionalFormatting sqref="Y131:Z132">
    <cfRule type="expression" dxfId="17724" priority="181" stopIfTrue="1">
      <formula>OR(AND(WEEKDAY(Y131)=1,MONTH(Y131)&lt;&gt;MONTH(Q127)),AND(OR(Y131=祝色),MONTH(Y131)&lt;&gt;MONTH(Q127)))</formula>
    </cfRule>
    <cfRule type="expression" dxfId="17723" priority="182" stopIfTrue="1">
      <formula>MONTH(Y131)&lt;&gt;MONTH(Q127)</formula>
    </cfRule>
    <cfRule type="expression" dxfId="17722" priority="183" stopIfTrue="1">
      <formula>OR(Y131=祝色)</formula>
    </cfRule>
  </conditionalFormatting>
  <conditionalFormatting sqref="AA131:AB132">
    <cfRule type="expression" dxfId="17721" priority="184" stopIfTrue="1">
      <formula>OR(AND(WEEKDAY(AA131)=1,MONTH(AA131)&lt;&gt;MONTH(Q127)),AND(OR(AA131=祝色),MONTH(AA131)&lt;&gt;MONTH(Q127)))</formula>
    </cfRule>
    <cfRule type="expression" dxfId="17720" priority="185" stopIfTrue="1">
      <formula>MONTH(AA131)&lt;&gt;MONTH(Q127)</formula>
    </cfRule>
    <cfRule type="expression" dxfId="17719" priority="186" stopIfTrue="1">
      <formula>OR(AA131=祝色)</formula>
    </cfRule>
  </conditionalFormatting>
  <conditionalFormatting sqref="Q133:R134">
    <cfRule type="expression" dxfId="17718" priority="173" stopIfTrue="1">
      <formula>OR(Q133=祝色)</formula>
    </cfRule>
  </conditionalFormatting>
  <conditionalFormatting sqref="S133:T134">
    <cfRule type="expression" dxfId="17717" priority="172" stopIfTrue="1">
      <formula>OR(S133=祝色)</formula>
    </cfRule>
  </conditionalFormatting>
  <conditionalFormatting sqref="U133:V134">
    <cfRule type="expression" dxfId="17716" priority="171" stopIfTrue="1">
      <formula>OR(U133=祝色)</formula>
    </cfRule>
  </conditionalFormatting>
  <conditionalFormatting sqref="W133:X134">
    <cfRule type="expression" dxfId="17715" priority="170" stopIfTrue="1">
      <formula>OR(W133=祝色)</formula>
    </cfRule>
  </conditionalFormatting>
  <conditionalFormatting sqref="Y133:Z134">
    <cfRule type="expression" dxfId="17714" priority="169" stopIfTrue="1">
      <formula>OR(Y133=祝色)</formula>
    </cfRule>
  </conditionalFormatting>
  <conditionalFormatting sqref="AA133:AB134">
    <cfRule type="expression" dxfId="17713" priority="168" stopIfTrue="1">
      <formula>OR(AA133=祝色)</formula>
    </cfRule>
  </conditionalFormatting>
  <conditionalFormatting sqref="AC133:AD134">
    <cfRule type="expression" dxfId="17712" priority="167" stopIfTrue="1">
      <formula>OR(AC133=祝色)</formula>
    </cfRule>
  </conditionalFormatting>
  <conditionalFormatting sqref="Q135:R136">
    <cfRule type="expression" dxfId="17711" priority="166" stopIfTrue="1">
      <formula>OR(Q135=祝色)</formula>
    </cfRule>
  </conditionalFormatting>
  <conditionalFormatting sqref="S135:T136">
    <cfRule type="expression" dxfId="17710" priority="165" stopIfTrue="1">
      <formula>OR(S135=祝色)</formula>
    </cfRule>
  </conditionalFormatting>
  <conditionalFormatting sqref="U135:V136">
    <cfRule type="expression" dxfId="17709" priority="164" stopIfTrue="1">
      <formula>OR(U135=祝色)</formula>
    </cfRule>
  </conditionalFormatting>
  <conditionalFormatting sqref="W135:X136">
    <cfRule type="expression" dxfId="17708" priority="163" stopIfTrue="1">
      <formula>OR(W135=祝色)</formula>
    </cfRule>
  </conditionalFormatting>
  <conditionalFormatting sqref="Y135:Z136">
    <cfRule type="expression" dxfId="17707" priority="162" stopIfTrue="1">
      <formula>OR(Y135=祝色)</formula>
    </cfRule>
  </conditionalFormatting>
  <conditionalFormatting sqref="AA135:AB136">
    <cfRule type="expression" dxfId="17706" priority="161" stopIfTrue="1">
      <formula>OR(AA135=祝色)</formula>
    </cfRule>
  </conditionalFormatting>
  <conditionalFormatting sqref="AC135:AD136">
    <cfRule type="expression" dxfId="17705" priority="160" stopIfTrue="1">
      <formula>OR(AC135=祝色)</formula>
    </cfRule>
  </conditionalFormatting>
  <conditionalFormatting sqref="Q137:R138">
    <cfRule type="expression" dxfId="17704" priority="159" stopIfTrue="1">
      <formula>OR(Q137=祝色)</formula>
    </cfRule>
  </conditionalFormatting>
  <conditionalFormatting sqref="S137:T138">
    <cfRule type="expression" dxfId="17703" priority="158" stopIfTrue="1">
      <formula>OR(S137=祝色)</formula>
    </cfRule>
  </conditionalFormatting>
  <conditionalFormatting sqref="U137:V138">
    <cfRule type="expression" dxfId="17702" priority="157" stopIfTrue="1">
      <formula>OR(U137=祝色)</formula>
    </cfRule>
  </conditionalFormatting>
  <conditionalFormatting sqref="W137:X138">
    <cfRule type="expression" dxfId="17701" priority="156" stopIfTrue="1">
      <formula>OR(W137=祝色)</formula>
    </cfRule>
  </conditionalFormatting>
  <conditionalFormatting sqref="Y137:Z138">
    <cfRule type="expression" dxfId="17700" priority="155" stopIfTrue="1">
      <formula>OR(Y137=祝色)</formula>
    </cfRule>
  </conditionalFormatting>
  <conditionalFormatting sqref="AA137:AB138">
    <cfRule type="expression" dxfId="17699" priority="154" stopIfTrue="1">
      <formula>OR(AA137=祝色)</formula>
    </cfRule>
  </conditionalFormatting>
  <conditionalFormatting sqref="AC137:AD138">
    <cfRule type="expression" dxfId="17698" priority="153" stopIfTrue="1">
      <formula>OR(AC137=祝色)</formula>
    </cfRule>
  </conditionalFormatting>
  <conditionalFormatting sqref="Q139:R140">
    <cfRule type="expression" dxfId="17697" priority="199" stopIfTrue="1">
      <formula>OR(AND(WEEKDAY(Q139)=1,MONTH(Q139)&lt;&gt;MONTH(Q127)),AND(OR(Q139=祝色),MONTH(Q139)&lt;&gt;MONTH(Q127)))</formula>
    </cfRule>
    <cfRule type="expression" dxfId="17696" priority="200" stopIfTrue="1">
      <formula>MONTH(Q139)&lt;&gt;MONTH(Q127)</formula>
    </cfRule>
    <cfRule type="expression" dxfId="17695" priority="201" stopIfTrue="1">
      <formula>OR(Q139=祝色)</formula>
    </cfRule>
  </conditionalFormatting>
  <conditionalFormatting sqref="S139:T140">
    <cfRule type="expression" dxfId="17694" priority="193" stopIfTrue="1">
      <formula>OR(AND(WEEKDAY(S139)=1,MONTH(S139)&lt;&gt;MONTH(Q127)),AND(OR(S139=祝色),MONTH(S139)&lt;&gt;MONTH(Q127)))</formula>
    </cfRule>
    <cfRule type="expression" dxfId="17693" priority="194" stopIfTrue="1">
      <formula>MONTH(S139)&lt;&gt;MONTH(Q127)</formula>
    </cfRule>
    <cfRule type="expression" dxfId="17692" priority="195" stopIfTrue="1">
      <formula>OR(S139=祝色)</formula>
    </cfRule>
  </conditionalFormatting>
  <conditionalFormatting sqref="U139:V140">
    <cfRule type="expression" dxfId="17691" priority="196" stopIfTrue="1">
      <formula>OR(AND(WEEKDAY(U139)=1,MONTH(U139)&lt;&gt;MONTH(Q127)),AND(OR(U139=祝色),MONTH(U139)&lt;&gt;MONTH(Q127)))</formula>
    </cfRule>
    <cfRule type="expression" dxfId="17690" priority="197" stopIfTrue="1">
      <formula>MONTH(U139)&lt;&gt;MONTH(Q127)</formula>
    </cfRule>
    <cfRule type="expression" dxfId="17689" priority="198" stopIfTrue="1">
      <formula>OR(U139=祝色)</formula>
    </cfRule>
  </conditionalFormatting>
  <conditionalFormatting sqref="W139:X140">
    <cfRule type="expression" dxfId="17688" priority="150" stopIfTrue="1">
      <formula>OR(AND(WEEKDAY(W139)=1,MONTH(W139)&lt;&gt;MONTH(Q127)),AND(OR(W139=祝色),MONTH(W139)&lt;&gt;MONTH(Q127)))</formula>
    </cfRule>
    <cfRule type="expression" dxfId="17687" priority="151" stopIfTrue="1">
      <formula>MONTH(W139)&lt;&gt;MONTH(Q127)</formula>
    </cfRule>
    <cfRule type="expression" dxfId="17686" priority="152" stopIfTrue="1">
      <formula>OR(W139=祝色)</formula>
    </cfRule>
  </conditionalFormatting>
  <conditionalFormatting sqref="Y139:Z140">
    <cfRule type="expression" dxfId="17685" priority="147" stopIfTrue="1">
      <formula>OR(AND(WEEKDAY(Y139)=1,MONTH(Y139)&lt;&gt;MONTH(Q127)),AND(OR(Y139=祝色),MONTH(Y139)&lt;&gt;MONTH(Q127)))</formula>
    </cfRule>
    <cfRule type="expression" dxfId="17684" priority="148" stopIfTrue="1">
      <formula>MONTH(Y139)&lt;&gt;MONTH(Q127)</formula>
    </cfRule>
    <cfRule type="expression" dxfId="17683" priority="149" stopIfTrue="1">
      <formula>OR(Y139=祝色)</formula>
    </cfRule>
  </conditionalFormatting>
  <conditionalFormatting sqref="AA139:AB140">
    <cfRule type="expression" dxfId="17682" priority="144" stopIfTrue="1">
      <formula>OR(AND(WEEKDAY(AA139)=1,MONTH(AA139)&lt;&gt;MONTH(Q127)),AND(OR(AA139=祝色),MONTH(AA139)&lt;&gt;MONTH(Q127)))</formula>
    </cfRule>
    <cfRule type="expression" dxfId="17681" priority="145" stopIfTrue="1">
      <formula>MONTH(AA139)&lt;&gt;MONTH(Q127)</formula>
    </cfRule>
    <cfRule type="expression" dxfId="17680" priority="146" stopIfTrue="1">
      <formula>OR(AA139=祝色)</formula>
    </cfRule>
  </conditionalFormatting>
  <conditionalFormatting sqref="AC139:AD140">
    <cfRule type="expression" dxfId="17679" priority="141" stopIfTrue="1">
      <formula>OR(AND(WEEKDAY(AC139)=1,MONTH(AC139)&lt;&gt;MONTH(Q127)),AND(OR(AC139=祝色),MONTH(AC139)&lt;&gt;MONTH(Q127)))</formula>
    </cfRule>
    <cfRule type="expression" dxfId="17678" priority="142" stopIfTrue="1">
      <formula>MONTH(AC139)&lt;&gt;MONTH(Q127)</formula>
    </cfRule>
    <cfRule type="expression" dxfId="17677" priority="143" stopIfTrue="1">
      <formula>OR(AC139=祝色)</formula>
    </cfRule>
  </conditionalFormatting>
  <conditionalFormatting sqref="Q141:R142">
    <cfRule type="expression" dxfId="17676" priority="138" stopIfTrue="1">
      <formula>OR(AND(WEEKDAY(Q141)=1,MONTH(Q141)&lt;&gt;MONTH(Q127)),AND(OR(Q141=祝色),MONTH(Q141)&lt;&gt;MONTH(Q127)))</formula>
    </cfRule>
    <cfRule type="expression" dxfId="17675" priority="139" stopIfTrue="1">
      <formula>MONTH(Q141)&lt;&gt;MONTH(Q127)</formula>
    </cfRule>
    <cfRule type="expression" dxfId="17674" priority="140" stopIfTrue="1">
      <formula>OR(Q141=祝色)</formula>
    </cfRule>
  </conditionalFormatting>
  <conditionalFormatting sqref="S141:T142">
    <cfRule type="expression" dxfId="17673" priority="135" stopIfTrue="1">
      <formula>OR(AND(WEEKDAY(S141)=1,MONTH(S141)&lt;&gt;MONTH(Q127)),AND(OR(S141=祝色),MONTH(S141)&lt;&gt;MONTH(Q127)))</formula>
    </cfRule>
    <cfRule type="expression" dxfId="17672" priority="136" stopIfTrue="1">
      <formula>MONTH(S141)&lt;&gt;MONTH(Q127)</formula>
    </cfRule>
    <cfRule type="expression" dxfId="17671" priority="137" stopIfTrue="1">
      <formula>OR(S141=祝色)</formula>
    </cfRule>
  </conditionalFormatting>
  <conditionalFormatting sqref="AS131:AT132">
    <cfRule type="expression" dxfId="17670" priority="107" stopIfTrue="1">
      <formula>OR(AS131=祝色)</formula>
    </cfRule>
  </conditionalFormatting>
  <conditionalFormatting sqref="AG131:AH132">
    <cfRule type="expression" dxfId="17669" priority="120" stopIfTrue="1">
      <formula>OR(AND(WEEKDAY(AG131)=1,MONTH(AG131)&lt;&gt;MONTH(AG127)),AND(OR(AG131=祝色),MONTH(AG131)&lt;&gt;MONTH(AG127)))</formula>
    </cfRule>
    <cfRule type="expression" dxfId="17668" priority="121" stopIfTrue="1">
      <formula>MONTH(AG131)&lt;&gt;MONTH(AG127)</formula>
    </cfRule>
    <cfRule type="expression" dxfId="17667" priority="122" stopIfTrue="1">
      <formula>OR(AG131=祝色)</formula>
    </cfRule>
  </conditionalFormatting>
  <conditionalFormatting sqref="AI131:AJ132">
    <cfRule type="expression" dxfId="17666" priority="123" stopIfTrue="1">
      <formula>OR(AND(WEEKDAY(AI131)=1,MONTH(AI131)&lt;&gt;MONTH(AG127)),AND(OR(AI131=祝色),MONTH(AI131)&lt;&gt;MONTH(AG127)))</formula>
    </cfRule>
    <cfRule type="expression" dxfId="17665" priority="124" stopIfTrue="1">
      <formula>MONTH(AI131)&lt;&gt;MONTH(AG127)</formula>
    </cfRule>
    <cfRule type="expression" dxfId="17664" priority="125" stopIfTrue="1">
      <formula>OR(AI131=祝色)</formula>
    </cfRule>
  </conditionalFormatting>
  <conditionalFormatting sqref="AK131:AL132">
    <cfRule type="expression" dxfId="17663" priority="108" stopIfTrue="1">
      <formula>OR(AND(WEEKDAY(AK131)=1,MONTH(AK131)&lt;&gt;MONTH(AG127)),AND(OR(AK131=祝色),MONTH(AK131)&lt;&gt;MONTH(AG127)))</formula>
    </cfRule>
    <cfRule type="expression" dxfId="17662" priority="109" stopIfTrue="1">
      <formula>MONTH(AK131)&lt;&gt;MONTH(AG127)</formula>
    </cfRule>
    <cfRule type="expression" dxfId="17661" priority="110" stopIfTrue="1">
      <formula>OR(AK131=祝色)</formula>
    </cfRule>
  </conditionalFormatting>
  <conditionalFormatting sqref="AM131:AN132">
    <cfRule type="expression" dxfId="17660" priority="111" stopIfTrue="1">
      <formula>OR(AND(WEEKDAY(AM131)=1,MONTH(AM131)&lt;&gt;MONTH(AG127)),AND(OR(AM131=祝色),MONTH(AM131)&lt;&gt;MONTH(AG127)))</formula>
    </cfRule>
    <cfRule type="expression" dxfId="17659" priority="112" stopIfTrue="1">
      <formula>MONTH(AM131)&lt;&gt;MONTH(AG127)</formula>
    </cfRule>
    <cfRule type="expression" dxfId="17658" priority="113" stopIfTrue="1">
      <formula>OR(AM131=祝色)</formula>
    </cfRule>
  </conditionalFormatting>
  <conditionalFormatting sqref="AO131:AP132">
    <cfRule type="expression" dxfId="17657" priority="114" stopIfTrue="1">
      <formula>OR(AND(WEEKDAY(AO131)=1,MONTH(AO131)&lt;&gt;MONTH(AG127)),AND(OR(AO131=祝色),MONTH(AO131)&lt;&gt;MONTH(AG127)))</formula>
    </cfRule>
    <cfRule type="expression" dxfId="17656" priority="115" stopIfTrue="1">
      <formula>MONTH(AO131)&lt;&gt;MONTH(AG127)</formula>
    </cfRule>
    <cfRule type="expression" dxfId="17655" priority="116" stopIfTrue="1">
      <formula>OR(AO131=祝色)</formula>
    </cfRule>
  </conditionalFormatting>
  <conditionalFormatting sqref="AQ131:AR132">
    <cfRule type="expression" dxfId="17654" priority="117" stopIfTrue="1">
      <formula>OR(AND(WEEKDAY(AQ131)=1,MONTH(AQ131)&lt;&gt;MONTH(AG127)),AND(OR(AQ131=祝色),MONTH(AQ131)&lt;&gt;MONTH(AG127)))</formula>
    </cfRule>
    <cfRule type="expression" dxfId="17653" priority="118" stopIfTrue="1">
      <formula>MONTH(AQ131)&lt;&gt;MONTH(AG127)</formula>
    </cfRule>
    <cfRule type="expression" dxfId="17652" priority="119" stopIfTrue="1">
      <formula>OR(AQ131=祝色)</formula>
    </cfRule>
  </conditionalFormatting>
  <conditionalFormatting sqref="AG133:AH134">
    <cfRule type="expression" dxfId="17651" priority="106" stopIfTrue="1">
      <formula>OR(AG133=祝色)</formula>
    </cfRule>
  </conditionalFormatting>
  <conditionalFormatting sqref="AI133:AJ134">
    <cfRule type="expression" dxfId="17650" priority="105" stopIfTrue="1">
      <formula>OR(AI133=祝色)</formula>
    </cfRule>
  </conditionalFormatting>
  <conditionalFormatting sqref="AK133:AL134">
    <cfRule type="expression" dxfId="17649" priority="104" stopIfTrue="1">
      <formula>OR(AK133=祝色)</formula>
    </cfRule>
  </conditionalFormatting>
  <conditionalFormatting sqref="AM133:AN134">
    <cfRule type="expression" dxfId="17648" priority="103" stopIfTrue="1">
      <formula>OR(AM133=祝色)</formula>
    </cfRule>
  </conditionalFormatting>
  <conditionalFormatting sqref="AO133:AP134">
    <cfRule type="expression" dxfId="17647" priority="102" stopIfTrue="1">
      <formula>OR(AO133=祝色)</formula>
    </cfRule>
  </conditionalFormatting>
  <conditionalFormatting sqref="AQ133:AR134">
    <cfRule type="expression" dxfId="17646" priority="101" stopIfTrue="1">
      <formula>OR(AQ133=祝色)</formula>
    </cfRule>
  </conditionalFormatting>
  <conditionalFormatting sqref="AS133:AT134">
    <cfRule type="expression" dxfId="17645" priority="100" stopIfTrue="1">
      <formula>OR(AS133=祝色)</formula>
    </cfRule>
  </conditionalFormatting>
  <conditionalFormatting sqref="AG135:AH136">
    <cfRule type="expression" dxfId="17644" priority="99" stopIfTrue="1">
      <formula>OR(AG135=祝色)</formula>
    </cfRule>
  </conditionalFormatting>
  <conditionalFormatting sqref="AI135:AJ136">
    <cfRule type="expression" dxfId="17643" priority="98" stopIfTrue="1">
      <formula>OR(AI135=祝色)</formula>
    </cfRule>
  </conditionalFormatting>
  <conditionalFormatting sqref="AK135:AL136">
    <cfRule type="expression" dxfId="17642" priority="97" stopIfTrue="1">
      <formula>OR(AK135=祝色)</formula>
    </cfRule>
  </conditionalFormatting>
  <conditionalFormatting sqref="AM135:AN136">
    <cfRule type="expression" dxfId="17641" priority="96" stopIfTrue="1">
      <formula>OR(AM135=祝色)</formula>
    </cfRule>
  </conditionalFormatting>
  <conditionalFormatting sqref="AO135:AP136">
    <cfRule type="expression" dxfId="17640" priority="95" stopIfTrue="1">
      <formula>OR(AO135=祝色)</formula>
    </cfRule>
  </conditionalFormatting>
  <conditionalFormatting sqref="AQ135:AR136">
    <cfRule type="expression" dxfId="17639" priority="94" stopIfTrue="1">
      <formula>OR(AQ135=祝色)</formula>
    </cfRule>
  </conditionalFormatting>
  <conditionalFormatting sqref="AS135:AT136">
    <cfRule type="expression" dxfId="17638" priority="93" stopIfTrue="1">
      <formula>OR(AS135=祝色)</formula>
    </cfRule>
  </conditionalFormatting>
  <conditionalFormatting sqref="AG137:AH138">
    <cfRule type="expression" dxfId="17637" priority="92" stopIfTrue="1">
      <formula>OR(AG137=祝色)</formula>
    </cfRule>
  </conditionalFormatting>
  <conditionalFormatting sqref="AI137:AJ138">
    <cfRule type="expression" dxfId="17636" priority="91" stopIfTrue="1">
      <formula>OR(AI137=祝色)</formula>
    </cfRule>
  </conditionalFormatting>
  <conditionalFormatting sqref="AK137:AL138">
    <cfRule type="expression" dxfId="17635" priority="90" stopIfTrue="1">
      <formula>OR(AK137=祝色)</formula>
    </cfRule>
  </conditionalFormatting>
  <conditionalFormatting sqref="AM137:AN138">
    <cfRule type="expression" dxfId="17634" priority="89" stopIfTrue="1">
      <formula>OR(AM137=祝色)</formula>
    </cfRule>
  </conditionalFormatting>
  <conditionalFormatting sqref="AO137:AP138">
    <cfRule type="expression" dxfId="17633" priority="88" stopIfTrue="1">
      <formula>OR(AO137=祝色)</formula>
    </cfRule>
  </conditionalFormatting>
  <conditionalFormatting sqref="AQ137:AR138">
    <cfRule type="expression" dxfId="17632" priority="87" stopIfTrue="1">
      <formula>OR(AQ137=祝色)</formula>
    </cfRule>
  </conditionalFormatting>
  <conditionalFormatting sqref="AS137:AT138">
    <cfRule type="expression" dxfId="17631" priority="86" stopIfTrue="1">
      <formula>OR(AS137=祝色)</formula>
    </cfRule>
  </conditionalFormatting>
  <conditionalFormatting sqref="AG139:AH140">
    <cfRule type="expression" dxfId="17630" priority="132" stopIfTrue="1">
      <formula>OR(AND(WEEKDAY(AG139)=1,MONTH(AG139)&lt;&gt;MONTH(AG127)),AND(OR(AG139=祝色),MONTH(AG139)&lt;&gt;MONTH(AG127)))</formula>
    </cfRule>
    <cfRule type="expression" dxfId="17629" priority="133" stopIfTrue="1">
      <formula>MONTH(AG139)&lt;&gt;MONTH(AG127)</formula>
    </cfRule>
    <cfRule type="expression" dxfId="17628" priority="134" stopIfTrue="1">
      <formula>OR(AG139=祝色)</formula>
    </cfRule>
  </conditionalFormatting>
  <conditionalFormatting sqref="AI139:AJ140">
    <cfRule type="expression" dxfId="17627" priority="126" stopIfTrue="1">
      <formula>OR(AND(WEEKDAY(AI139)=1,MONTH(AI139)&lt;&gt;MONTH(AG127)),AND(OR(AI139=祝色),MONTH(AI139)&lt;&gt;MONTH(AG127)))</formula>
    </cfRule>
    <cfRule type="expression" dxfId="17626" priority="127" stopIfTrue="1">
      <formula>MONTH(AI139)&lt;&gt;MONTH(AG127)</formula>
    </cfRule>
    <cfRule type="expression" dxfId="17625" priority="128" stopIfTrue="1">
      <formula>OR(AI139=祝色)</formula>
    </cfRule>
  </conditionalFormatting>
  <conditionalFormatting sqref="AK139:AL140">
    <cfRule type="expression" dxfId="17624" priority="129" stopIfTrue="1">
      <formula>OR(AND(WEEKDAY(AK139)=1,MONTH(AK139)&lt;&gt;MONTH(AG127)),AND(OR(AK139=祝色),MONTH(AK139)&lt;&gt;MONTH(AG127)))</formula>
    </cfRule>
    <cfRule type="expression" dxfId="17623" priority="130" stopIfTrue="1">
      <formula>MONTH(AK139)&lt;&gt;MONTH(AG127)</formula>
    </cfRule>
    <cfRule type="expression" dxfId="17622" priority="131" stopIfTrue="1">
      <formula>OR(AK139=祝色)</formula>
    </cfRule>
  </conditionalFormatting>
  <conditionalFormatting sqref="AM139:AN140">
    <cfRule type="expression" dxfId="17621" priority="83" stopIfTrue="1">
      <formula>OR(AND(WEEKDAY(AM139)=1,MONTH(AM139)&lt;&gt;MONTH(AG127)),AND(OR(AM139=祝色),MONTH(AM139)&lt;&gt;MONTH(AG127)))</formula>
    </cfRule>
    <cfRule type="expression" dxfId="17620" priority="84" stopIfTrue="1">
      <formula>MONTH(AM139)&lt;&gt;MONTH(AG127)</formula>
    </cfRule>
    <cfRule type="expression" dxfId="17619" priority="85" stopIfTrue="1">
      <formula>OR(AM139=祝色)</formula>
    </cfRule>
  </conditionalFormatting>
  <conditionalFormatting sqref="AO139:AP140">
    <cfRule type="expression" dxfId="17618" priority="80" stopIfTrue="1">
      <formula>OR(AND(WEEKDAY(AO139)=1,MONTH(AO139)&lt;&gt;MONTH(AG127)),AND(OR(AO139=祝色),MONTH(AO139)&lt;&gt;MONTH(AG127)))</formula>
    </cfRule>
    <cfRule type="expression" dxfId="17617" priority="81" stopIfTrue="1">
      <formula>MONTH(AO139)&lt;&gt;MONTH(AG127)</formula>
    </cfRule>
    <cfRule type="expression" dxfId="17616" priority="82" stopIfTrue="1">
      <formula>OR(AO139=祝色)</formula>
    </cfRule>
  </conditionalFormatting>
  <conditionalFormatting sqref="AQ139:AR140">
    <cfRule type="expression" dxfId="17615" priority="77" stopIfTrue="1">
      <formula>OR(AND(WEEKDAY(AQ139)=1,MONTH(AQ139)&lt;&gt;MONTH(AG127)),AND(OR(AQ139=祝色),MONTH(AQ139)&lt;&gt;MONTH(AG127)))</formula>
    </cfRule>
    <cfRule type="expression" dxfId="17614" priority="78" stopIfTrue="1">
      <formula>MONTH(AQ139)&lt;&gt;MONTH(AG127)</formula>
    </cfRule>
    <cfRule type="expression" dxfId="17613" priority="79" stopIfTrue="1">
      <formula>OR(AQ139=祝色)</formula>
    </cfRule>
  </conditionalFormatting>
  <conditionalFormatting sqref="AS139:AT140">
    <cfRule type="expression" dxfId="17612" priority="74" stopIfTrue="1">
      <formula>OR(AND(WEEKDAY(AS139)=1,MONTH(AS139)&lt;&gt;MONTH(AG127)),AND(OR(AS139=祝色),MONTH(AS139)&lt;&gt;MONTH(AG127)))</formula>
    </cfRule>
    <cfRule type="expression" dxfId="17611" priority="75" stopIfTrue="1">
      <formula>MONTH(AS139)&lt;&gt;MONTH(AG127)</formula>
    </cfRule>
    <cfRule type="expression" dxfId="17610" priority="76" stopIfTrue="1">
      <formula>OR(AS139=祝色)</formula>
    </cfRule>
  </conditionalFormatting>
  <conditionalFormatting sqref="AG141:AH142">
    <cfRule type="expression" dxfId="17609" priority="71" stopIfTrue="1">
      <formula>OR(AND(WEEKDAY(AG141)=1,MONTH(AG141)&lt;&gt;MONTH(AG127)),AND(OR(AG141=祝色),MONTH(AG141)&lt;&gt;MONTH(AG127)))</formula>
    </cfRule>
    <cfRule type="expression" dxfId="17608" priority="72" stopIfTrue="1">
      <formula>MONTH(AG141)&lt;&gt;MONTH(AG127)</formula>
    </cfRule>
    <cfRule type="expression" dxfId="17607" priority="73" stopIfTrue="1">
      <formula>OR(AG141=祝色)</formula>
    </cfRule>
  </conditionalFormatting>
  <conditionalFormatting sqref="AI141:AJ142">
    <cfRule type="expression" dxfId="17606" priority="68" stopIfTrue="1">
      <formula>OR(AND(WEEKDAY(AI141)=1,MONTH(AI141)&lt;&gt;MONTH(AG127)),AND(OR(AI141=祝色),MONTH(AI141)&lt;&gt;MONTH(AG127)))</formula>
    </cfRule>
    <cfRule type="expression" dxfId="17605" priority="69" stopIfTrue="1">
      <formula>MONTH(AI141)&lt;&gt;MONTH(AG127)</formula>
    </cfRule>
    <cfRule type="expression" dxfId="17604" priority="70" stopIfTrue="1">
      <formula>OR(AI141=祝色)</formula>
    </cfRule>
  </conditionalFormatting>
  <conditionalFormatting sqref="BH131:BI132">
    <cfRule type="expression" dxfId="17603" priority="40" stopIfTrue="1">
      <formula>OR(BH131=祝色)</formula>
    </cfRule>
  </conditionalFormatting>
  <conditionalFormatting sqref="AV131:AW132">
    <cfRule type="expression" dxfId="17602" priority="53" stopIfTrue="1">
      <formula>OR(AND(WEEKDAY(AV131)=1,MONTH(AV131)&lt;&gt;MONTH(AV127)),AND(OR(AV131=祝色),MONTH(AV131)&lt;&gt;MONTH(AV127)))</formula>
    </cfRule>
    <cfRule type="expression" dxfId="17601" priority="54" stopIfTrue="1">
      <formula>MONTH(AV131)&lt;&gt;MONTH(AV127)</formula>
    </cfRule>
    <cfRule type="expression" dxfId="17600" priority="55" stopIfTrue="1">
      <formula>OR(AV131=祝色)</formula>
    </cfRule>
  </conditionalFormatting>
  <conditionalFormatting sqref="AX131:AY132">
    <cfRule type="expression" dxfId="17599" priority="56" stopIfTrue="1">
      <formula>OR(AND(WEEKDAY(AX131)=1,MONTH(AX131)&lt;&gt;MONTH(AV127)),AND(OR(AX131=祝色),MONTH(AX131)&lt;&gt;MONTH(AV127)))</formula>
    </cfRule>
    <cfRule type="expression" dxfId="17598" priority="57" stopIfTrue="1">
      <formula>MONTH(AX131)&lt;&gt;MONTH(AV127)</formula>
    </cfRule>
    <cfRule type="expression" dxfId="17597" priority="58" stopIfTrue="1">
      <formula>OR(AX131=祝色)</formula>
    </cfRule>
  </conditionalFormatting>
  <conditionalFormatting sqref="AZ131:BA132">
    <cfRule type="expression" dxfId="17596" priority="41" stopIfTrue="1">
      <formula>OR(AND(WEEKDAY(AZ131)=1,MONTH(AZ131)&lt;&gt;MONTH(AV127)),AND(OR(AZ131=祝色),MONTH(AZ131)&lt;&gt;MONTH(AV127)))</formula>
    </cfRule>
    <cfRule type="expression" dxfId="17595" priority="42" stopIfTrue="1">
      <formula>MONTH(AZ131)&lt;&gt;MONTH(AV127)</formula>
    </cfRule>
    <cfRule type="expression" dxfId="17594" priority="43" stopIfTrue="1">
      <formula>OR(AZ131=祝色)</formula>
    </cfRule>
  </conditionalFormatting>
  <conditionalFormatting sqref="BB131:BC132">
    <cfRule type="expression" dxfId="17593" priority="44" stopIfTrue="1">
      <formula>OR(AND(WEEKDAY(BB131)=1,MONTH(BB131)&lt;&gt;MONTH(AV127)),AND(OR(BB131=祝色),MONTH(BB131)&lt;&gt;MONTH(AV127)))</formula>
    </cfRule>
    <cfRule type="expression" dxfId="17592" priority="45" stopIfTrue="1">
      <formula>MONTH(BB131)&lt;&gt;MONTH(AV127)</formula>
    </cfRule>
    <cfRule type="expression" dxfId="17591" priority="46" stopIfTrue="1">
      <formula>OR(BB131=祝色)</formula>
    </cfRule>
  </conditionalFormatting>
  <conditionalFormatting sqref="BD131:BE132">
    <cfRule type="expression" dxfId="17590" priority="47" stopIfTrue="1">
      <formula>OR(AND(WEEKDAY(BD131)=1,MONTH(BD131)&lt;&gt;MONTH(AV127)),AND(OR(BD131=祝色),MONTH(BD131)&lt;&gt;MONTH(AV127)))</formula>
    </cfRule>
    <cfRule type="expression" dxfId="17589" priority="48" stopIfTrue="1">
      <formula>MONTH(BD131)&lt;&gt;MONTH(AV127)</formula>
    </cfRule>
    <cfRule type="expression" dxfId="17588" priority="49" stopIfTrue="1">
      <formula>OR(BD131=祝色)</formula>
    </cfRule>
  </conditionalFormatting>
  <conditionalFormatting sqref="BF131:BG132">
    <cfRule type="expression" dxfId="17587" priority="50" stopIfTrue="1">
      <formula>OR(AND(WEEKDAY(BF131)=1,MONTH(BF131)&lt;&gt;MONTH(AV127)),AND(OR(BF131=祝色),MONTH(BF131)&lt;&gt;MONTH(AV127)))</formula>
    </cfRule>
    <cfRule type="expression" dxfId="17586" priority="51" stopIfTrue="1">
      <formula>MONTH(BF131)&lt;&gt;MONTH(AV127)</formula>
    </cfRule>
    <cfRule type="expression" dxfId="17585" priority="52" stopIfTrue="1">
      <formula>OR(BF131=祝色)</formula>
    </cfRule>
  </conditionalFormatting>
  <conditionalFormatting sqref="AV133:AW134">
    <cfRule type="expression" dxfId="17584" priority="39" stopIfTrue="1">
      <formula>OR(AV133=祝色)</formula>
    </cfRule>
  </conditionalFormatting>
  <conditionalFormatting sqref="AX133:AY134">
    <cfRule type="expression" dxfId="17583" priority="38" stopIfTrue="1">
      <formula>OR(AX133=祝色)</formula>
    </cfRule>
  </conditionalFormatting>
  <conditionalFormatting sqref="AZ133:BA134">
    <cfRule type="expression" dxfId="17582" priority="37" stopIfTrue="1">
      <formula>OR(AZ133=祝色)</formula>
    </cfRule>
  </conditionalFormatting>
  <conditionalFormatting sqref="BB133:BC134">
    <cfRule type="expression" dxfId="17581" priority="36" stopIfTrue="1">
      <formula>OR(BB133=祝色)</formula>
    </cfRule>
  </conditionalFormatting>
  <conditionalFormatting sqref="BD133:BE134">
    <cfRule type="expression" dxfId="17580" priority="35" stopIfTrue="1">
      <formula>OR(BD133=祝色)</formula>
    </cfRule>
  </conditionalFormatting>
  <conditionalFormatting sqref="BF133:BG134">
    <cfRule type="expression" dxfId="17579" priority="34" stopIfTrue="1">
      <formula>OR(BF133=祝色)</formula>
    </cfRule>
  </conditionalFormatting>
  <conditionalFormatting sqref="BH133:BI134">
    <cfRule type="expression" dxfId="17578" priority="33" stopIfTrue="1">
      <formula>OR(BH133=祝色)</formula>
    </cfRule>
  </conditionalFormatting>
  <conditionalFormatting sqref="AV135:AW136">
    <cfRule type="expression" dxfId="17577" priority="32" stopIfTrue="1">
      <formula>OR(AV135=祝色)</formula>
    </cfRule>
  </conditionalFormatting>
  <conditionalFormatting sqref="AX135:AY136">
    <cfRule type="expression" dxfId="17576" priority="31" stopIfTrue="1">
      <formula>OR(AX135=祝色)</formula>
    </cfRule>
  </conditionalFormatting>
  <conditionalFormatting sqref="AZ135:BA136">
    <cfRule type="expression" dxfId="17575" priority="30" stopIfTrue="1">
      <formula>OR(AZ135=祝色)</formula>
    </cfRule>
  </conditionalFormatting>
  <conditionalFormatting sqref="BB135:BC136">
    <cfRule type="expression" dxfId="17574" priority="29" stopIfTrue="1">
      <formula>OR(BB135=祝色)</formula>
    </cfRule>
  </conditionalFormatting>
  <conditionalFormatting sqref="BD135:BE136">
    <cfRule type="expression" dxfId="17573" priority="28" stopIfTrue="1">
      <formula>OR(BD135=祝色)</formula>
    </cfRule>
  </conditionalFormatting>
  <conditionalFormatting sqref="BF135:BG136">
    <cfRule type="expression" dxfId="17572" priority="27" stopIfTrue="1">
      <formula>OR(BF135=祝色)</formula>
    </cfRule>
  </conditionalFormatting>
  <conditionalFormatting sqref="BH135:BI136">
    <cfRule type="expression" dxfId="17571" priority="26" stopIfTrue="1">
      <formula>OR(BH135=祝色)</formula>
    </cfRule>
  </conditionalFormatting>
  <conditionalFormatting sqref="AV137:AW138">
    <cfRule type="expression" dxfId="17570" priority="25" stopIfTrue="1">
      <formula>OR(AV137=祝色)</formula>
    </cfRule>
  </conditionalFormatting>
  <conditionalFormatting sqref="AX137:AY138">
    <cfRule type="expression" dxfId="17569" priority="24" stopIfTrue="1">
      <formula>OR(AX137=祝色)</formula>
    </cfRule>
  </conditionalFormatting>
  <conditionalFormatting sqref="AZ137:BA138">
    <cfRule type="expression" dxfId="17568" priority="23" stopIfTrue="1">
      <formula>OR(AZ137=祝色)</formula>
    </cfRule>
  </conditionalFormatting>
  <conditionalFormatting sqref="BB137:BC138">
    <cfRule type="expression" dxfId="17567" priority="22" stopIfTrue="1">
      <formula>OR(BB137=祝色)</formula>
    </cfRule>
  </conditionalFormatting>
  <conditionalFormatting sqref="BD137:BE138">
    <cfRule type="expression" dxfId="17566" priority="21" stopIfTrue="1">
      <formula>OR(BD137=祝色)</formula>
    </cfRule>
  </conditionalFormatting>
  <conditionalFormatting sqref="BF137:BG138">
    <cfRule type="expression" dxfId="17565" priority="20" stopIfTrue="1">
      <formula>OR(BF137=祝色)</formula>
    </cfRule>
  </conditionalFormatting>
  <conditionalFormatting sqref="BH137:BI138">
    <cfRule type="expression" dxfId="17564" priority="19" stopIfTrue="1">
      <formula>OR(BH137=祝色)</formula>
    </cfRule>
  </conditionalFormatting>
  <conditionalFormatting sqref="AV139:AW140">
    <cfRule type="expression" dxfId="17563" priority="65" stopIfTrue="1">
      <formula>OR(AND(WEEKDAY(AV139)=1,MONTH(AV139)&lt;&gt;MONTH(AV127)),AND(OR(AV139=祝色),MONTH(AV139)&lt;&gt;MONTH(AV127)))</formula>
    </cfRule>
    <cfRule type="expression" dxfId="17562" priority="66" stopIfTrue="1">
      <formula>MONTH(AV139)&lt;&gt;MONTH(AV127)</formula>
    </cfRule>
    <cfRule type="expression" dxfId="17561" priority="67" stopIfTrue="1">
      <formula>OR(AV139=祝色)</formula>
    </cfRule>
  </conditionalFormatting>
  <conditionalFormatting sqref="AX139:AY140">
    <cfRule type="expression" dxfId="17560" priority="59" stopIfTrue="1">
      <formula>OR(AND(WEEKDAY(AX139)=1,MONTH(AX139)&lt;&gt;MONTH(AV127)),AND(OR(AX139=祝色),MONTH(AX139)&lt;&gt;MONTH(AV127)))</formula>
    </cfRule>
    <cfRule type="expression" dxfId="17559" priority="60" stopIfTrue="1">
      <formula>MONTH(AX139)&lt;&gt;MONTH(AV127)</formula>
    </cfRule>
    <cfRule type="expression" dxfId="17558" priority="61" stopIfTrue="1">
      <formula>OR(AX139=祝色)</formula>
    </cfRule>
  </conditionalFormatting>
  <conditionalFormatting sqref="AZ139:BA140">
    <cfRule type="expression" dxfId="17557" priority="62" stopIfTrue="1">
      <formula>OR(AND(WEEKDAY(AZ139)=1,MONTH(AZ139)&lt;&gt;MONTH(AV127)),AND(OR(AZ139=祝色),MONTH(AZ139)&lt;&gt;MONTH(AV127)))</formula>
    </cfRule>
    <cfRule type="expression" dxfId="17556" priority="63" stopIfTrue="1">
      <formula>MONTH(AZ139)&lt;&gt;MONTH(AV127)</formula>
    </cfRule>
    <cfRule type="expression" dxfId="17555" priority="64" stopIfTrue="1">
      <formula>OR(AZ139=祝色)</formula>
    </cfRule>
  </conditionalFormatting>
  <conditionalFormatting sqref="BB139:BC140">
    <cfRule type="expression" dxfId="17554" priority="16" stopIfTrue="1">
      <formula>OR(AND(WEEKDAY(BB139)=1,MONTH(BB139)&lt;&gt;MONTH(AV127)),AND(OR(BB139=祝色),MONTH(BB139)&lt;&gt;MONTH(AV127)))</formula>
    </cfRule>
    <cfRule type="expression" dxfId="17553" priority="17" stopIfTrue="1">
      <formula>MONTH(BB139)&lt;&gt;MONTH(AV127)</formula>
    </cfRule>
    <cfRule type="expression" dxfId="17552" priority="18" stopIfTrue="1">
      <formula>OR(BB139=祝色)</formula>
    </cfRule>
  </conditionalFormatting>
  <conditionalFormatting sqref="BD139:BE140">
    <cfRule type="expression" dxfId="17551" priority="13" stopIfTrue="1">
      <formula>OR(AND(WEEKDAY(BD139)=1,MONTH(BD139)&lt;&gt;MONTH(AV127)),AND(OR(BD139=祝色),MONTH(BD139)&lt;&gt;MONTH(AV127)))</formula>
    </cfRule>
    <cfRule type="expression" dxfId="17550" priority="14" stopIfTrue="1">
      <formula>MONTH(BD139)&lt;&gt;MONTH(AV127)</formula>
    </cfRule>
    <cfRule type="expression" dxfId="17549" priority="15" stopIfTrue="1">
      <formula>OR(BD139=祝色)</formula>
    </cfRule>
  </conditionalFormatting>
  <conditionalFormatting sqref="BF139:BG140">
    <cfRule type="expression" dxfId="17548" priority="10" stopIfTrue="1">
      <formula>OR(AND(WEEKDAY(BF139)=1,MONTH(BF139)&lt;&gt;MONTH(AV127)),AND(OR(BF139=祝色),MONTH(BF139)&lt;&gt;MONTH(AV127)))</formula>
    </cfRule>
    <cfRule type="expression" dxfId="17547" priority="11" stopIfTrue="1">
      <formula>MONTH(BF139)&lt;&gt;MONTH(AV127)</formula>
    </cfRule>
    <cfRule type="expression" dxfId="17546" priority="12" stopIfTrue="1">
      <formula>OR(BF139=祝色)</formula>
    </cfRule>
  </conditionalFormatting>
  <conditionalFormatting sqref="BH139:BI140">
    <cfRule type="expression" dxfId="17545" priority="7" stopIfTrue="1">
      <formula>OR(AND(WEEKDAY(BH139)=1,MONTH(BH139)&lt;&gt;MONTH(AV127)),AND(OR(BH139=祝色),MONTH(BH139)&lt;&gt;MONTH(AV127)))</formula>
    </cfRule>
    <cfRule type="expression" dxfId="17544" priority="8" stopIfTrue="1">
      <formula>MONTH(BH139)&lt;&gt;MONTH(AV127)</formula>
    </cfRule>
    <cfRule type="expression" dxfId="17543" priority="9" stopIfTrue="1">
      <formula>OR(BH139=祝色)</formula>
    </cfRule>
  </conditionalFormatting>
  <conditionalFormatting sqref="AV141:AW142">
    <cfRule type="expression" dxfId="17542" priority="4" stopIfTrue="1">
      <formula>OR(AND(WEEKDAY(AV141)=1,MONTH(AV141)&lt;&gt;MONTH(AV127)),AND(OR(AV141=祝色),MONTH(AV141)&lt;&gt;MONTH(AV127)))</formula>
    </cfRule>
    <cfRule type="expression" dxfId="17541" priority="5" stopIfTrue="1">
      <formula>MONTH(AV141)&lt;&gt;MONTH(AV127)</formula>
    </cfRule>
    <cfRule type="expression" dxfId="17540" priority="6" stopIfTrue="1">
      <formula>OR(AV141=祝色)</formula>
    </cfRule>
  </conditionalFormatting>
  <conditionalFormatting sqref="AX141:AY142">
    <cfRule type="expression" dxfId="17539" priority="1" stopIfTrue="1">
      <formula>OR(AND(WEEKDAY(AX141)=1,MONTH(AX141)&lt;&gt;MONTH(AV127)),AND(OR(AX141=祝色),MONTH(AX141)&lt;&gt;MONTH(AV127)))</formula>
    </cfRule>
    <cfRule type="expression" dxfId="17538" priority="2" stopIfTrue="1">
      <formula>MONTH(AX141)&lt;&gt;MONTH(AV127)</formula>
    </cfRule>
    <cfRule type="expression" dxfId="17537" priority="3" stopIfTrue="1">
      <formula>OR(AX141=祝色)</formula>
    </cfRule>
  </conditionalFormatting>
  <printOptions horizontalCentered="1" verticalCentered="1"/>
  <pageMargins left="0" right="0" top="0" bottom="0" header="0.51181102362204722" footer="0.51181102362204722"/>
  <pageSetup paperSize="12" scale="20" orientation="portrait"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1:BK120"/>
  <sheetViews>
    <sheetView zoomScale="25" zoomScaleNormal="25" workbookViewId="0">
      <selection activeCell="AF3" sqref="AF3"/>
    </sheetView>
  </sheetViews>
  <sheetFormatPr defaultRowHeight="13.5"/>
  <cols>
    <col min="1" max="1" width="0.62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s>
  <sheetData>
    <row r="1" spans="2:63" ht="2.25" customHeight="1"/>
    <row r="2" spans="2:63" ht="37.5" customHeight="1">
      <c r="B2" s="1591">
        <v>46023</v>
      </c>
      <c r="C2" s="1592"/>
      <c r="D2" s="1595">
        <f>B2</f>
        <v>46023</v>
      </c>
      <c r="E2" s="1596"/>
      <c r="F2" s="1587" t="str">
        <f>IF(B2&gt;=43586,"令和"&amp;IF(YEAR(B2)-2018=1,"元",YEAR(B2)-2018),"平成"&amp;(YEAR(B2)-1988))</f>
        <v>令和8</v>
      </c>
      <c r="G2" s="1588"/>
      <c r="H2" s="1422" t="s">
        <v>353</v>
      </c>
      <c r="I2" s="1423"/>
      <c r="J2" s="1426" t="str">
        <f>VLOOKUP(B2,祝節名,2,FALSE)</f>
        <v>1 元日、12 成人の日
小寒5、大寒20</v>
      </c>
      <c r="K2" s="1426"/>
      <c r="L2" s="1426"/>
      <c r="M2" s="1426"/>
      <c r="N2" s="1426"/>
      <c r="O2" s="1426"/>
      <c r="R2" s="1591">
        <f>IF(MONTH(B62)=12,DATE(YEAR(B62)+1,1,1),DATE(YEAR(B62),MONTH(B62)+1,1))</f>
        <v>46113</v>
      </c>
      <c r="S2" s="1592"/>
      <c r="T2" s="1595">
        <f>R2</f>
        <v>46113</v>
      </c>
      <c r="U2" s="1596"/>
      <c r="V2" s="1587" t="str">
        <f>IF(R2&gt;=43586,"令和"&amp;IF(YEAR(R2)-2018=1,"元",YEAR(R2)-2018),"平成"&amp;(YEAR(R2)-1988))</f>
        <v>令和8</v>
      </c>
      <c r="W2" s="1588"/>
      <c r="X2" s="1422" t="s">
        <v>353</v>
      </c>
      <c r="Y2" s="1423"/>
      <c r="Z2" s="1426" t="str">
        <f>VLOOKUP(R2,祝節名,2,FALSE)</f>
        <v>29 昭和の日
清明5、穀雨20</v>
      </c>
      <c r="AA2" s="1426"/>
      <c r="AB2" s="1426"/>
      <c r="AC2" s="1426"/>
      <c r="AD2" s="1426"/>
      <c r="AE2" s="1426"/>
      <c r="AG2" s="21"/>
      <c r="AH2" s="1591">
        <f>B2</f>
        <v>46023</v>
      </c>
      <c r="AI2" s="1592"/>
      <c r="AJ2" s="1595">
        <f>AH2</f>
        <v>46023</v>
      </c>
      <c r="AK2" s="1596"/>
      <c r="AL2" s="1587" t="str">
        <f>IF(AH2&gt;=43586,"令和"&amp;IF(YEAR(AH2)-2018=1,"元",YEAR(AH2)-2018),"平成"&amp;(YEAR(AH2)-1988))</f>
        <v>令和8</v>
      </c>
      <c r="AM2" s="1588"/>
      <c r="AN2" s="1422" t="s">
        <v>353</v>
      </c>
      <c r="AO2" s="1423"/>
      <c r="AP2" s="1426" t="str">
        <f>VLOOKUP(AH2,祝節名,2,FALSE)</f>
        <v>1 元日、12 成人の日
小寒5、大寒20</v>
      </c>
      <c r="AQ2" s="1426"/>
      <c r="AR2" s="1426"/>
      <c r="AS2" s="1426"/>
      <c r="AT2" s="1426"/>
      <c r="AU2" s="1426"/>
      <c r="AX2" s="1591">
        <f>IF(MONTH(AH62)=12,DATE(YEAR(AH62)+1,1,1),DATE(YEAR(AH62),MONTH(AH62)+1,1))</f>
        <v>46113</v>
      </c>
      <c r="AY2" s="1592"/>
      <c r="AZ2" s="1595">
        <f>AX2</f>
        <v>46113</v>
      </c>
      <c r="BA2" s="1596"/>
      <c r="BB2" s="1587" t="str">
        <f>IF(AX2&gt;=43586,"令和"&amp;IF(YEAR(AX2)-2018=1,"元",YEAR(AX2)-2018),"平成"&amp;(YEAR(AX2)-1988))</f>
        <v>令和8</v>
      </c>
      <c r="BC2" s="1588"/>
      <c r="BD2" s="1422" t="s">
        <v>353</v>
      </c>
      <c r="BE2" s="1423"/>
      <c r="BF2" s="1426" t="str">
        <f>VLOOKUP(AX2,祝節名,2,FALSE)</f>
        <v>29 昭和の日
清明5、穀雨20</v>
      </c>
      <c r="BG2" s="1426"/>
      <c r="BH2" s="1426"/>
      <c r="BI2" s="1426"/>
      <c r="BJ2" s="1426"/>
      <c r="BK2" s="1426"/>
    </row>
    <row r="3" spans="2:63" ht="37.5" customHeight="1">
      <c r="B3" s="1593"/>
      <c r="C3" s="1594"/>
      <c r="D3" s="1597"/>
      <c r="E3" s="1598"/>
      <c r="F3" s="1589"/>
      <c r="G3" s="1590"/>
      <c r="H3" s="1424"/>
      <c r="I3" s="1425"/>
      <c r="J3" s="1427"/>
      <c r="K3" s="1427"/>
      <c r="L3" s="1427"/>
      <c r="M3" s="1427"/>
      <c r="N3" s="1427"/>
      <c r="O3" s="1427"/>
      <c r="R3" s="1593"/>
      <c r="S3" s="1594"/>
      <c r="T3" s="1597"/>
      <c r="U3" s="1598"/>
      <c r="V3" s="1589"/>
      <c r="W3" s="1590"/>
      <c r="X3" s="1424"/>
      <c r="Y3" s="1425"/>
      <c r="Z3" s="1427"/>
      <c r="AA3" s="1427"/>
      <c r="AB3" s="1427"/>
      <c r="AC3" s="1427"/>
      <c r="AD3" s="1427"/>
      <c r="AE3" s="1427"/>
      <c r="AG3" s="21"/>
      <c r="AH3" s="1593"/>
      <c r="AI3" s="1594"/>
      <c r="AJ3" s="1597"/>
      <c r="AK3" s="1598"/>
      <c r="AL3" s="1589"/>
      <c r="AM3" s="1590"/>
      <c r="AN3" s="1424"/>
      <c r="AO3" s="1425"/>
      <c r="AP3" s="1427"/>
      <c r="AQ3" s="1427"/>
      <c r="AR3" s="1427"/>
      <c r="AS3" s="1427"/>
      <c r="AT3" s="1427"/>
      <c r="AU3" s="1427"/>
      <c r="AX3" s="1593"/>
      <c r="AY3" s="1594"/>
      <c r="AZ3" s="1597"/>
      <c r="BA3" s="1598"/>
      <c r="BB3" s="1589"/>
      <c r="BC3" s="1590"/>
      <c r="BD3" s="1424"/>
      <c r="BE3" s="1425"/>
      <c r="BF3" s="1427"/>
      <c r="BG3" s="1427"/>
      <c r="BH3" s="1427"/>
      <c r="BI3" s="1427"/>
      <c r="BJ3" s="1427"/>
      <c r="BK3" s="1427"/>
    </row>
    <row r="4" spans="2:63" ht="31.5" customHeight="1">
      <c r="B4" s="1583" t="s">
        <v>378</v>
      </c>
      <c r="C4" s="1583"/>
      <c r="D4" s="1584" t="s">
        <v>309</v>
      </c>
      <c r="E4" s="1584"/>
      <c r="F4" s="1585" t="s">
        <v>359</v>
      </c>
      <c r="G4" s="1585"/>
      <c r="H4" s="1584" t="s">
        <v>363</v>
      </c>
      <c r="I4" s="1584"/>
      <c r="J4" s="1585" t="s">
        <v>306</v>
      </c>
      <c r="K4" s="1585"/>
      <c r="L4" s="1584" t="s">
        <v>316</v>
      </c>
      <c r="M4" s="1584"/>
      <c r="N4" s="1586" t="s">
        <v>369</v>
      </c>
      <c r="O4" s="1586"/>
      <c r="R4" s="1583" t="s">
        <v>378</v>
      </c>
      <c r="S4" s="1583"/>
      <c r="T4" s="1584" t="s">
        <v>309</v>
      </c>
      <c r="U4" s="1584"/>
      <c r="V4" s="1585" t="s">
        <v>359</v>
      </c>
      <c r="W4" s="1585"/>
      <c r="X4" s="1584" t="s">
        <v>363</v>
      </c>
      <c r="Y4" s="1584"/>
      <c r="Z4" s="1585" t="s">
        <v>306</v>
      </c>
      <c r="AA4" s="1585"/>
      <c r="AB4" s="1584" t="s">
        <v>316</v>
      </c>
      <c r="AC4" s="1584"/>
      <c r="AD4" s="1586" t="s">
        <v>369</v>
      </c>
      <c r="AE4" s="1586"/>
      <c r="AG4" s="21"/>
      <c r="AH4" s="1583" t="s">
        <v>378</v>
      </c>
      <c r="AI4" s="1583"/>
      <c r="AJ4" s="1584" t="s">
        <v>309</v>
      </c>
      <c r="AK4" s="1584"/>
      <c r="AL4" s="1585" t="s">
        <v>359</v>
      </c>
      <c r="AM4" s="1585"/>
      <c r="AN4" s="1584" t="s">
        <v>363</v>
      </c>
      <c r="AO4" s="1584"/>
      <c r="AP4" s="1585" t="s">
        <v>306</v>
      </c>
      <c r="AQ4" s="1585"/>
      <c r="AR4" s="1584" t="s">
        <v>316</v>
      </c>
      <c r="AS4" s="1584"/>
      <c r="AT4" s="1586" t="s">
        <v>369</v>
      </c>
      <c r="AU4" s="1586"/>
      <c r="AX4" s="1583" t="s">
        <v>378</v>
      </c>
      <c r="AY4" s="1583"/>
      <c r="AZ4" s="1584" t="s">
        <v>309</v>
      </c>
      <c r="BA4" s="1584"/>
      <c r="BB4" s="1585" t="s">
        <v>359</v>
      </c>
      <c r="BC4" s="1585"/>
      <c r="BD4" s="1584" t="s">
        <v>363</v>
      </c>
      <c r="BE4" s="1584"/>
      <c r="BF4" s="1585" t="s">
        <v>306</v>
      </c>
      <c r="BG4" s="1585"/>
      <c r="BH4" s="1584" t="s">
        <v>316</v>
      </c>
      <c r="BI4" s="1584"/>
      <c r="BJ4" s="1586" t="s">
        <v>369</v>
      </c>
      <c r="BK4" s="1586"/>
    </row>
    <row r="5" spans="2:63" ht="39.75" customHeight="1">
      <c r="B5" s="1603">
        <f>IF(WEEKDAY(B2)=1,B2,(IF(WEEKDAY(B2)=2,B2-1,(IF(WEEKDAY(B2)=3,B2-2,(IF(WEEKDAY(B2)=4,B2-3,(IF(WEEKDAY(B2)=5,B2-4,IF(WEEKDAY(B2)=6,B2-5,B2-6))))))))))</f>
        <v>46019</v>
      </c>
      <c r="C5" s="1603"/>
      <c r="D5" s="1599">
        <f>B5+1</f>
        <v>46020</v>
      </c>
      <c r="E5" s="1599"/>
      <c r="F5" s="1599">
        <f>D5+1</f>
        <v>46021</v>
      </c>
      <c r="G5" s="1599"/>
      <c r="H5" s="1599">
        <f>F5+1</f>
        <v>46022</v>
      </c>
      <c r="I5" s="1599"/>
      <c r="J5" s="1599">
        <f>H5+1</f>
        <v>46023</v>
      </c>
      <c r="K5" s="1599"/>
      <c r="L5" s="1599">
        <f>J5+1</f>
        <v>46024</v>
      </c>
      <c r="M5" s="1599"/>
      <c r="N5" s="1601">
        <f>L5+1</f>
        <v>46025</v>
      </c>
      <c r="O5" s="1601"/>
      <c r="R5" s="1603">
        <f>IF(WEEKDAY(R2)=1,R2,(IF(WEEKDAY(R2)=2,R2-1,(IF(WEEKDAY(R2)=3,R2-2,(IF(WEEKDAY(R2)=4,R2-3,(IF(WEEKDAY(R2)=5,R2-4,IF(WEEKDAY(R2)=6,R2-5,R2-6))))))))))</f>
        <v>46110</v>
      </c>
      <c r="S5" s="1603"/>
      <c r="T5" s="1599">
        <f>R5+1</f>
        <v>46111</v>
      </c>
      <c r="U5" s="1599"/>
      <c r="V5" s="1599">
        <f>T5+1</f>
        <v>46112</v>
      </c>
      <c r="W5" s="1599"/>
      <c r="X5" s="1599">
        <f>V5+1</f>
        <v>46113</v>
      </c>
      <c r="Y5" s="1599"/>
      <c r="Z5" s="1599">
        <f>X5+1</f>
        <v>46114</v>
      </c>
      <c r="AA5" s="1599"/>
      <c r="AB5" s="1599">
        <f>Z5+1</f>
        <v>46115</v>
      </c>
      <c r="AC5" s="1599"/>
      <c r="AD5" s="1601">
        <f>AB5+1</f>
        <v>46116</v>
      </c>
      <c r="AE5" s="1601"/>
      <c r="AG5" s="21"/>
      <c r="AH5" s="1603">
        <f>IF(WEEKDAY(AH2)=1,AH2,(IF(WEEKDAY(AH2)=2,AH2-1,(IF(WEEKDAY(AH2)=3,AH2-2,(IF(WEEKDAY(AH2)=4,AH2-3,(IF(WEEKDAY(AH2)=5,AH2-4,IF(WEEKDAY(AH2)=6,AH2-5,AH2-6))))))))))</f>
        <v>46019</v>
      </c>
      <c r="AI5" s="1603"/>
      <c r="AJ5" s="1599">
        <f>AH5+1</f>
        <v>46020</v>
      </c>
      <c r="AK5" s="1599"/>
      <c r="AL5" s="1599">
        <f>AJ5+1</f>
        <v>46021</v>
      </c>
      <c r="AM5" s="1599"/>
      <c r="AN5" s="1599">
        <f>AL5+1</f>
        <v>46022</v>
      </c>
      <c r="AO5" s="1599"/>
      <c r="AP5" s="1599">
        <f>AN5+1</f>
        <v>46023</v>
      </c>
      <c r="AQ5" s="1599"/>
      <c r="AR5" s="1599">
        <f>AP5+1</f>
        <v>46024</v>
      </c>
      <c r="AS5" s="1599"/>
      <c r="AT5" s="1601">
        <f>AR5+1</f>
        <v>46025</v>
      </c>
      <c r="AU5" s="1601"/>
      <c r="AX5" s="1603">
        <f>IF(WEEKDAY(AX2)=1,AX2,(IF(WEEKDAY(AX2)=2,AX2-1,(IF(WEEKDAY(AX2)=3,AX2-2,(IF(WEEKDAY(AX2)=4,AX2-3,(IF(WEEKDAY(AX2)=5,AX2-4,IF(WEEKDAY(AX2)=6,AX2-5,AX2-6))))))))))</f>
        <v>46110</v>
      </c>
      <c r="AY5" s="1603"/>
      <c r="AZ5" s="1599">
        <f>AX5+1</f>
        <v>46111</v>
      </c>
      <c r="BA5" s="1599"/>
      <c r="BB5" s="1599">
        <f>AZ5+1</f>
        <v>46112</v>
      </c>
      <c r="BC5" s="1599"/>
      <c r="BD5" s="1599">
        <f>BB5+1</f>
        <v>46113</v>
      </c>
      <c r="BE5" s="1599"/>
      <c r="BF5" s="1599">
        <f>BD5+1</f>
        <v>46114</v>
      </c>
      <c r="BG5" s="1599"/>
      <c r="BH5" s="1599">
        <f>BF5+1</f>
        <v>46115</v>
      </c>
      <c r="BI5" s="1599"/>
      <c r="BJ5" s="1601">
        <f>BH5+1</f>
        <v>46116</v>
      </c>
      <c r="BK5" s="1601"/>
    </row>
    <row r="6" spans="2:63" ht="39.75" customHeight="1">
      <c r="B6" s="1604"/>
      <c r="C6" s="1604"/>
      <c r="D6" s="1600"/>
      <c r="E6" s="1600"/>
      <c r="F6" s="1600"/>
      <c r="G6" s="1600"/>
      <c r="H6" s="1600"/>
      <c r="I6" s="1600"/>
      <c r="J6" s="1600"/>
      <c r="K6" s="1600"/>
      <c r="L6" s="1600"/>
      <c r="M6" s="1600"/>
      <c r="N6" s="1602"/>
      <c r="O6" s="1602"/>
      <c r="R6" s="1604"/>
      <c r="S6" s="1604"/>
      <c r="T6" s="1600"/>
      <c r="U6" s="1600"/>
      <c r="V6" s="1600"/>
      <c r="W6" s="1600"/>
      <c r="X6" s="1600"/>
      <c r="Y6" s="1600"/>
      <c r="Z6" s="1600"/>
      <c r="AA6" s="1600"/>
      <c r="AB6" s="1600"/>
      <c r="AC6" s="1600"/>
      <c r="AD6" s="1602"/>
      <c r="AE6" s="1602"/>
      <c r="AG6" s="21"/>
      <c r="AH6" s="1604"/>
      <c r="AI6" s="1604"/>
      <c r="AJ6" s="1600"/>
      <c r="AK6" s="1600"/>
      <c r="AL6" s="1600"/>
      <c r="AM6" s="1600"/>
      <c r="AN6" s="1600"/>
      <c r="AO6" s="1600"/>
      <c r="AP6" s="1600"/>
      <c r="AQ6" s="1600"/>
      <c r="AR6" s="1600"/>
      <c r="AS6" s="1600"/>
      <c r="AT6" s="1602"/>
      <c r="AU6" s="1602"/>
      <c r="AX6" s="1604"/>
      <c r="AY6" s="1604"/>
      <c r="AZ6" s="1600"/>
      <c r="BA6" s="1600"/>
      <c r="BB6" s="1600"/>
      <c r="BC6" s="1600"/>
      <c r="BD6" s="1600"/>
      <c r="BE6" s="1600"/>
      <c r="BF6" s="1600"/>
      <c r="BG6" s="1600"/>
      <c r="BH6" s="1600"/>
      <c r="BI6" s="1600"/>
      <c r="BJ6" s="1602"/>
      <c r="BK6" s="1602"/>
    </row>
    <row r="7" spans="2:63" ht="51.75" customHeight="1">
      <c r="B7" s="1605" t="str">
        <f>IF(DAY(B5)=1,"",MONTH(B5)&amp;"月")</f>
        <v>12月</v>
      </c>
      <c r="C7" s="1606"/>
      <c r="D7" s="1609"/>
      <c r="E7" s="1609"/>
      <c r="F7" s="1609"/>
      <c r="G7" s="1609"/>
      <c r="H7" s="1609"/>
      <c r="I7" s="1609"/>
      <c r="J7" s="1609"/>
      <c r="K7" s="1609"/>
      <c r="L7" s="1609"/>
      <c r="M7" s="1609"/>
      <c r="N7" s="1609"/>
      <c r="O7" s="1609"/>
      <c r="R7" s="1605" t="str">
        <f>IF(DAY(R5)=1,"",MONTH(R5)&amp;"月")</f>
        <v>3月</v>
      </c>
      <c r="S7" s="1606"/>
      <c r="T7" s="1609"/>
      <c r="U7" s="1609"/>
      <c r="V7" s="1609"/>
      <c r="W7" s="1609"/>
      <c r="X7" s="1609"/>
      <c r="Y7" s="1609"/>
      <c r="Z7" s="1609"/>
      <c r="AA7" s="1609"/>
      <c r="AB7" s="1609"/>
      <c r="AC7" s="1609"/>
      <c r="AD7" s="1609"/>
      <c r="AE7" s="1609"/>
      <c r="AG7" s="21"/>
      <c r="AH7" s="1605" t="str">
        <f>IF(DAY(AH5)=1,"",MONTH(AH5)&amp;"月")</f>
        <v>12月</v>
      </c>
      <c r="AI7" s="1606"/>
      <c r="AJ7" s="1609"/>
      <c r="AK7" s="1609"/>
      <c r="AL7" s="1609"/>
      <c r="AM7" s="1609"/>
      <c r="AN7" s="1609"/>
      <c r="AO7" s="1609"/>
      <c r="AP7" s="1609"/>
      <c r="AQ7" s="1609"/>
      <c r="AR7" s="1609"/>
      <c r="AS7" s="1609"/>
      <c r="AT7" s="1609"/>
      <c r="AU7" s="1609"/>
      <c r="AX7" s="1605" t="str">
        <f>IF(DAY(AX5)=1,"",MONTH(AX5)&amp;"月")</f>
        <v>3月</v>
      </c>
      <c r="AY7" s="1606"/>
      <c r="AZ7" s="1609"/>
      <c r="BA7" s="1609"/>
      <c r="BB7" s="1609"/>
      <c r="BC7" s="1609"/>
      <c r="BD7" s="1609"/>
      <c r="BE7" s="1609"/>
      <c r="BF7" s="1609"/>
      <c r="BG7" s="1609"/>
      <c r="BH7" s="1609"/>
      <c r="BI7" s="1609"/>
      <c r="BJ7" s="1609"/>
      <c r="BK7" s="1609"/>
    </row>
    <row r="8" spans="2:63" ht="51.75" customHeight="1">
      <c r="B8" s="1607"/>
      <c r="C8" s="1608"/>
      <c r="D8" s="1610"/>
      <c r="E8" s="1610"/>
      <c r="F8" s="1610"/>
      <c r="G8" s="1610"/>
      <c r="H8" s="1610"/>
      <c r="I8" s="1610"/>
      <c r="J8" s="1610"/>
      <c r="K8" s="1610"/>
      <c r="L8" s="1610"/>
      <c r="M8" s="1610"/>
      <c r="N8" s="1610"/>
      <c r="O8" s="1610"/>
      <c r="R8" s="1607"/>
      <c r="S8" s="1608"/>
      <c r="T8" s="1610"/>
      <c r="U8" s="1610"/>
      <c r="V8" s="1610"/>
      <c r="W8" s="1610"/>
      <c r="X8" s="1610"/>
      <c r="Y8" s="1610"/>
      <c r="Z8" s="1610"/>
      <c r="AA8" s="1610"/>
      <c r="AB8" s="1610"/>
      <c r="AC8" s="1610"/>
      <c r="AD8" s="1610"/>
      <c r="AE8" s="1610"/>
      <c r="AG8" s="21"/>
      <c r="AH8" s="1607"/>
      <c r="AI8" s="1608"/>
      <c r="AJ8" s="1610"/>
      <c r="AK8" s="1610"/>
      <c r="AL8" s="1610"/>
      <c r="AM8" s="1610"/>
      <c r="AN8" s="1610"/>
      <c r="AO8" s="1610"/>
      <c r="AP8" s="1610"/>
      <c r="AQ8" s="1610"/>
      <c r="AR8" s="1610"/>
      <c r="AS8" s="1610"/>
      <c r="AT8" s="1610"/>
      <c r="AU8" s="1610"/>
      <c r="AX8" s="1607"/>
      <c r="AY8" s="1608"/>
      <c r="AZ8" s="1610"/>
      <c r="BA8" s="1610"/>
      <c r="BB8" s="1610"/>
      <c r="BC8" s="1610"/>
      <c r="BD8" s="1610"/>
      <c r="BE8" s="1610"/>
      <c r="BF8" s="1610"/>
      <c r="BG8" s="1610"/>
      <c r="BH8" s="1610"/>
      <c r="BI8" s="1610"/>
      <c r="BJ8" s="1610"/>
      <c r="BK8" s="1610"/>
    </row>
    <row r="9" spans="2:63" ht="39.75" customHeight="1">
      <c r="B9" s="1613">
        <f>N5+1</f>
        <v>46026</v>
      </c>
      <c r="C9" s="1613"/>
      <c r="D9" s="1611">
        <f>B9+1</f>
        <v>46027</v>
      </c>
      <c r="E9" s="1611"/>
      <c r="F9" s="1611">
        <f>D9+1</f>
        <v>46028</v>
      </c>
      <c r="G9" s="1611"/>
      <c r="H9" s="1611">
        <f>F9+1</f>
        <v>46029</v>
      </c>
      <c r="I9" s="1611"/>
      <c r="J9" s="1611">
        <f>H9+1</f>
        <v>46030</v>
      </c>
      <c r="K9" s="1611"/>
      <c r="L9" s="1611">
        <f>J9+1</f>
        <v>46031</v>
      </c>
      <c r="M9" s="1611"/>
      <c r="N9" s="1612">
        <f>L9+1</f>
        <v>46032</v>
      </c>
      <c r="O9" s="1612"/>
      <c r="R9" s="1613">
        <f>AD5+1</f>
        <v>46117</v>
      </c>
      <c r="S9" s="1613"/>
      <c r="T9" s="1611">
        <f>R9+1</f>
        <v>46118</v>
      </c>
      <c r="U9" s="1611"/>
      <c r="V9" s="1611">
        <f>T9+1</f>
        <v>46119</v>
      </c>
      <c r="W9" s="1611"/>
      <c r="X9" s="1611">
        <f>V9+1</f>
        <v>46120</v>
      </c>
      <c r="Y9" s="1611"/>
      <c r="Z9" s="1611">
        <f>X9+1</f>
        <v>46121</v>
      </c>
      <c r="AA9" s="1611"/>
      <c r="AB9" s="1611">
        <f>Z9+1</f>
        <v>46122</v>
      </c>
      <c r="AC9" s="1611"/>
      <c r="AD9" s="1612">
        <f>AB9+1</f>
        <v>46123</v>
      </c>
      <c r="AE9" s="1612"/>
      <c r="AG9" s="21"/>
      <c r="AH9" s="1613">
        <f>AT5+1</f>
        <v>46026</v>
      </c>
      <c r="AI9" s="1613"/>
      <c r="AJ9" s="1611">
        <f>AH9+1</f>
        <v>46027</v>
      </c>
      <c r="AK9" s="1611"/>
      <c r="AL9" s="1611">
        <f>AJ9+1</f>
        <v>46028</v>
      </c>
      <c r="AM9" s="1611"/>
      <c r="AN9" s="1611">
        <f>AL9+1</f>
        <v>46029</v>
      </c>
      <c r="AO9" s="1611"/>
      <c r="AP9" s="1611">
        <f>AN9+1</f>
        <v>46030</v>
      </c>
      <c r="AQ9" s="1611"/>
      <c r="AR9" s="1611">
        <f>AP9+1</f>
        <v>46031</v>
      </c>
      <c r="AS9" s="1611"/>
      <c r="AT9" s="1612">
        <f>AR9+1</f>
        <v>46032</v>
      </c>
      <c r="AU9" s="1612"/>
      <c r="AX9" s="1613">
        <f>BJ5+1</f>
        <v>46117</v>
      </c>
      <c r="AY9" s="1613"/>
      <c r="AZ9" s="1611">
        <f>AX9+1</f>
        <v>46118</v>
      </c>
      <c r="BA9" s="1611"/>
      <c r="BB9" s="1611">
        <f>AZ9+1</f>
        <v>46119</v>
      </c>
      <c r="BC9" s="1611"/>
      <c r="BD9" s="1611">
        <f>BB9+1</f>
        <v>46120</v>
      </c>
      <c r="BE9" s="1611"/>
      <c r="BF9" s="1611">
        <f>BD9+1</f>
        <v>46121</v>
      </c>
      <c r="BG9" s="1611"/>
      <c r="BH9" s="1611">
        <f>BF9+1</f>
        <v>46122</v>
      </c>
      <c r="BI9" s="1611"/>
      <c r="BJ9" s="1612">
        <f>BH9+1</f>
        <v>46123</v>
      </c>
      <c r="BK9" s="1612"/>
    </row>
    <row r="10" spans="2:63" ht="39.75" customHeight="1">
      <c r="B10" s="1603"/>
      <c r="C10" s="1603"/>
      <c r="D10" s="1599"/>
      <c r="E10" s="1599"/>
      <c r="F10" s="1599"/>
      <c r="G10" s="1599"/>
      <c r="H10" s="1599"/>
      <c r="I10" s="1599"/>
      <c r="J10" s="1599"/>
      <c r="K10" s="1599"/>
      <c r="L10" s="1599"/>
      <c r="M10" s="1599"/>
      <c r="N10" s="1601"/>
      <c r="O10" s="1601"/>
      <c r="R10" s="1603"/>
      <c r="S10" s="1603"/>
      <c r="T10" s="1599"/>
      <c r="U10" s="1599"/>
      <c r="V10" s="1599"/>
      <c r="W10" s="1599"/>
      <c r="X10" s="1599"/>
      <c r="Y10" s="1599"/>
      <c r="Z10" s="1599"/>
      <c r="AA10" s="1599"/>
      <c r="AB10" s="1599"/>
      <c r="AC10" s="1599"/>
      <c r="AD10" s="1601"/>
      <c r="AE10" s="1601"/>
      <c r="AG10" s="21"/>
      <c r="AH10" s="1603"/>
      <c r="AI10" s="1603"/>
      <c r="AJ10" s="1599"/>
      <c r="AK10" s="1599"/>
      <c r="AL10" s="1599"/>
      <c r="AM10" s="1599"/>
      <c r="AN10" s="1599"/>
      <c r="AO10" s="1599"/>
      <c r="AP10" s="1599"/>
      <c r="AQ10" s="1599"/>
      <c r="AR10" s="1599"/>
      <c r="AS10" s="1599"/>
      <c r="AT10" s="1601"/>
      <c r="AU10" s="1601"/>
      <c r="AX10" s="1603"/>
      <c r="AY10" s="1603"/>
      <c r="AZ10" s="1599"/>
      <c r="BA10" s="1599"/>
      <c r="BB10" s="1599"/>
      <c r="BC10" s="1599"/>
      <c r="BD10" s="1599"/>
      <c r="BE10" s="1599"/>
      <c r="BF10" s="1599"/>
      <c r="BG10" s="1599"/>
      <c r="BH10" s="1599"/>
      <c r="BI10" s="1599"/>
      <c r="BJ10" s="1601"/>
      <c r="BK10" s="1601"/>
    </row>
    <row r="11" spans="2:63" ht="54" customHeight="1">
      <c r="B11" s="1609"/>
      <c r="C11" s="1609"/>
      <c r="D11" s="1609"/>
      <c r="E11" s="1609"/>
      <c r="F11" s="1609"/>
      <c r="G11" s="1609"/>
      <c r="H11" s="1609"/>
      <c r="I11" s="1609"/>
      <c r="J11" s="1609"/>
      <c r="K11" s="1609"/>
      <c r="L11" s="1609"/>
      <c r="M11" s="1609"/>
      <c r="N11" s="1609"/>
      <c r="O11" s="1609"/>
      <c r="R11" s="1609"/>
      <c r="S11" s="1609"/>
      <c r="T11" s="1609"/>
      <c r="U11" s="1609"/>
      <c r="V11" s="1609"/>
      <c r="W11" s="1609"/>
      <c r="X11" s="1609"/>
      <c r="Y11" s="1609"/>
      <c r="Z11" s="1609"/>
      <c r="AA11" s="1609"/>
      <c r="AB11" s="1609"/>
      <c r="AC11" s="1609"/>
      <c r="AD11" s="1609"/>
      <c r="AE11" s="1609"/>
      <c r="AG11" s="21"/>
      <c r="AH11" s="1609"/>
      <c r="AI11" s="1609"/>
      <c r="AJ11" s="1609"/>
      <c r="AK11" s="1609"/>
      <c r="AL11" s="1609"/>
      <c r="AM11" s="1609"/>
      <c r="AN11" s="1609"/>
      <c r="AO11" s="1609"/>
      <c r="AP11" s="1609"/>
      <c r="AQ11" s="1609"/>
      <c r="AR11" s="1609"/>
      <c r="AS11" s="1609"/>
      <c r="AT11" s="1609"/>
      <c r="AU11" s="1609"/>
      <c r="AX11" s="1609"/>
      <c r="AY11" s="1609"/>
      <c r="AZ11" s="1609"/>
      <c r="BA11" s="1609"/>
      <c r="BB11" s="1609"/>
      <c r="BC11" s="1609"/>
      <c r="BD11" s="1609"/>
      <c r="BE11" s="1609"/>
      <c r="BF11" s="1609"/>
      <c r="BG11" s="1609"/>
      <c r="BH11" s="1609"/>
      <c r="BI11" s="1609"/>
      <c r="BJ11" s="1609"/>
      <c r="BK11" s="1609"/>
    </row>
    <row r="12" spans="2:63" ht="54" customHeight="1">
      <c r="B12" s="1610"/>
      <c r="C12" s="1610"/>
      <c r="D12" s="1610"/>
      <c r="E12" s="1610"/>
      <c r="F12" s="1610"/>
      <c r="G12" s="1610"/>
      <c r="H12" s="1610"/>
      <c r="I12" s="1610"/>
      <c r="J12" s="1610"/>
      <c r="K12" s="1610"/>
      <c r="L12" s="1610"/>
      <c r="M12" s="1610"/>
      <c r="N12" s="1610"/>
      <c r="O12" s="1610"/>
      <c r="R12" s="1610"/>
      <c r="S12" s="1610"/>
      <c r="T12" s="1610"/>
      <c r="U12" s="1610"/>
      <c r="V12" s="1610"/>
      <c r="W12" s="1610"/>
      <c r="X12" s="1610"/>
      <c r="Y12" s="1610"/>
      <c r="Z12" s="1610"/>
      <c r="AA12" s="1610"/>
      <c r="AB12" s="1610"/>
      <c r="AC12" s="1610"/>
      <c r="AD12" s="1610"/>
      <c r="AE12" s="1610"/>
      <c r="AG12" s="21"/>
      <c r="AH12" s="1610"/>
      <c r="AI12" s="1610"/>
      <c r="AJ12" s="1610"/>
      <c r="AK12" s="1610"/>
      <c r="AL12" s="1610"/>
      <c r="AM12" s="1610"/>
      <c r="AN12" s="1610"/>
      <c r="AO12" s="1610"/>
      <c r="AP12" s="1610"/>
      <c r="AQ12" s="1610"/>
      <c r="AR12" s="1610"/>
      <c r="AS12" s="1610"/>
      <c r="AT12" s="1610"/>
      <c r="AU12" s="1610"/>
      <c r="AX12" s="1610"/>
      <c r="AY12" s="1610"/>
      <c r="AZ12" s="1610"/>
      <c r="BA12" s="1610"/>
      <c r="BB12" s="1610"/>
      <c r="BC12" s="1610"/>
      <c r="BD12" s="1610"/>
      <c r="BE12" s="1610"/>
      <c r="BF12" s="1610"/>
      <c r="BG12" s="1610"/>
      <c r="BH12" s="1610"/>
      <c r="BI12" s="1610"/>
      <c r="BJ12" s="1610"/>
      <c r="BK12" s="1610"/>
    </row>
    <row r="13" spans="2:63" ht="39.75" customHeight="1">
      <c r="B13" s="1613">
        <f>N9+1</f>
        <v>46033</v>
      </c>
      <c r="C13" s="1613"/>
      <c r="D13" s="1611">
        <f>B13+1</f>
        <v>46034</v>
      </c>
      <c r="E13" s="1611"/>
      <c r="F13" s="1611">
        <f>D13+1</f>
        <v>46035</v>
      </c>
      <c r="G13" s="1611"/>
      <c r="H13" s="1611">
        <f>F13+1</f>
        <v>46036</v>
      </c>
      <c r="I13" s="1611"/>
      <c r="J13" s="1611">
        <f>H13+1</f>
        <v>46037</v>
      </c>
      <c r="K13" s="1611"/>
      <c r="L13" s="1611">
        <f>J13+1</f>
        <v>46038</v>
      </c>
      <c r="M13" s="1611"/>
      <c r="N13" s="1612">
        <f>L13+1</f>
        <v>46039</v>
      </c>
      <c r="O13" s="1612"/>
      <c r="R13" s="1613">
        <f>AD9+1</f>
        <v>46124</v>
      </c>
      <c r="S13" s="1613"/>
      <c r="T13" s="1611">
        <f>R13+1</f>
        <v>46125</v>
      </c>
      <c r="U13" s="1611"/>
      <c r="V13" s="1611">
        <f>T13+1</f>
        <v>46126</v>
      </c>
      <c r="W13" s="1611"/>
      <c r="X13" s="1611">
        <f>V13+1</f>
        <v>46127</v>
      </c>
      <c r="Y13" s="1611"/>
      <c r="Z13" s="1611">
        <f>X13+1</f>
        <v>46128</v>
      </c>
      <c r="AA13" s="1611"/>
      <c r="AB13" s="1611">
        <f>Z13+1</f>
        <v>46129</v>
      </c>
      <c r="AC13" s="1611"/>
      <c r="AD13" s="1612">
        <f>AB13+1</f>
        <v>46130</v>
      </c>
      <c r="AE13" s="1612"/>
      <c r="AG13" s="21"/>
      <c r="AH13" s="1613">
        <f>AT9+1</f>
        <v>46033</v>
      </c>
      <c r="AI13" s="1613"/>
      <c r="AJ13" s="1611">
        <f>AH13+1</f>
        <v>46034</v>
      </c>
      <c r="AK13" s="1611"/>
      <c r="AL13" s="1611">
        <f>AJ13+1</f>
        <v>46035</v>
      </c>
      <c r="AM13" s="1611"/>
      <c r="AN13" s="1611">
        <f>AL13+1</f>
        <v>46036</v>
      </c>
      <c r="AO13" s="1611"/>
      <c r="AP13" s="1611">
        <f>AN13+1</f>
        <v>46037</v>
      </c>
      <c r="AQ13" s="1611"/>
      <c r="AR13" s="1611">
        <f>AP13+1</f>
        <v>46038</v>
      </c>
      <c r="AS13" s="1611"/>
      <c r="AT13" s="1612">
        <f>AR13+1</f>
        <v>46039</v>
      </c>
      <c r="AU13" s="1612"/>
      <c r="AX13" s="1613">
        <f>BJ9+1</f>
        <v>46124</v>
      </c>
      <c r="AY13" s="1613"/>
      <c r="AZ13" s="1611">
        <f>AX13+1</f>
        <v>46125</v>
      </c>
      <c r="BA13" s="1611"/>
      <c r="BB13" s="1611">
        <f>AZ13+1</f>
        <v>46126</v>
      </c>
      <c r="BC13" s="1611"/>
      <c r="BD13" s="1611">
        <f>BB13+1</f>
        <v>46127</v>
      </c>
      <c r="BE13" s="1611"/>
      <c r="BF13" s="1611">
        <f>BD13+1</f>
        <v>46128</v>
      </c>
      <c r="BG13" s="1611"/>
      <c r="BH13" s="1611">
        <f>BF13+1</f>
        <v>46129</v>
      </c>
      <c r="BI13" s="1611"/>
      <c r="BJ13" s="1612">
        <f>BH13+1</f>
        <v>46130</v>
      </c>
      <c r="BK13" s="1612"/>
    </row>
    <row r="14" spans="2:63" ht="39.75" customHeight="1">
      <c r="B14" s="1603"/>
      <c r="C14" s="1603"/>
      <c r="D14" s="1599"/>
      <c r="E14" s="1599"/>
      <c r="F14" s="1599"/>
      <c r="G14" s="1599"/>
      <c r="H14" s="1599"/>
      <c r="I14" s="1599"/>
      <c r="J14" s="1599"/>
      <c r="K14" s="1599"/>
      <c r="L14" s="1599"/>
      <c r="M14" s="1599"/>
      <c r="N14" s="1601"/>
      <c r="O14" s="1601"/>
      <c r="R14" s="1603"/>
      <c r="S14" s="1603"/>
      <c r="T14" s="1599"/>
      <c r="U14" s="1599"/>
      <c r="V14" s="1599"/>
      <c r="W14" s="1599"/>
      <c r="X14" s="1599"/>
      <c r="Y14" s="1599"/>
      <c r="Z14" s="1599"/>
      <c r="AA14" s="1599"/>
      <c r="AB14" s="1599"/>
      <c r="AC14" s="1599"/>
      <c r="AD14" s="1601"/>
      <c r="AE14" s="1601"/>
      <c r="AG14" s="21"/>
      <c r="AH14" s="1603"/>
      <c r="AI14" s="1603"/>
      <c r="AJ14" s="1599"/>
      <c r="AK14" s="1599"/>
      <c r="AL14" s="1599"/>
      <c r="AM14" s="1599"/>
      <c r="AN14" s="1599"/>
      <c r="AO14" s="1599"/>
      <c r="AP14" s="1599"/>
      <c r="AQ14" s="1599"/>
      <c r="AR14" s="1599"/>
      <c r="AS14" s="1599"/>
      <c r="AT14" s="1601"/>
      <c r="AU14" s="1601"/>
      <c r="AX14" s="1603"/>
      <c r="AY14" s="1603"/>
      <c r="AZ14" s="1599"/>
      <c r="BA14" s="1599"/>
      <c r="BB14" s="1599"/>
      <c r="BC14" s="1599"/>
      <c r="BD14" s="1599"/>
      <c r="BE14" s="1599"/>
      <c r="BF14" s="1599"/>
      <c r="BG14" s="1599"/>
      <c r="BH14" s="1599"/>
      <c r="BI14" s="1599"/>
      <c r="BJ14" s="1601"/>
      <c r="BK14" s="1601"/>
    </row>
    <row r="15" spans="2:63" ht="33" customHeight="1">
      <c r="B15" s="1609"/>
      <c r="C15" s="1609"/>
      <c r="D15" s="1609"/>
      <c r="E15" s="1609"/>
      <c r="F15" s="1609"/>
      <c r="G15" s="1609"/>
      <c r="H15" s="1609"/>
      <c r="I15" s="1609"/>
      <c r="J15" s="1609"/>
      <c r="K15" s="1609"/>
      <c r="L15" s="1609"/>
      <c r="M15" s="1609"/>
      <c r="N15" s="1609"/>
      <c r="O15" s="1609"/>
      <c r="R15" s="1609"/>
      <c r="S15" s="1609"/>
      <c r="T15" s="1609"/>
      <c r="U15" s="1609"/>
      <c r="V15" s="1609"/>
      <c r="W15" s="1609"/>
      <c r="X15" s="1609"/>
      <c r="Y15" s="1609"/>
      <c r="Z15" s="1609"/>
      <c r="AA15" s="1609"/>
      <c r="AB15" s="1609"/>
      <c r="AC15" s="1609"/>
      <c r="AD15" s="1609"/>
      <c r="AE15" s="1609"/>
      <c r="AG15" s="21"/>
      <c r="AH15" s="1609"/>
      <c r="AI15" s="1609"/>
      <c r="AJ15" s="1609"/>
      <c r="AK15" s="1609"/>
      <c r="AL15" s="1609"/>
      <c r="AM15" s="1609"/>
      <c r="AN15" s="1609"/>
      <c r="AO15" s="1609"/>
      <c r="AP15" s="1609"/>
      <c r="AQ15" s="1609"/>
      <c r="AR15" s="1609"/>
      <c r="AS15" s="1609"/>
      <c r="AT15" s="1609"/>
      <c r="AU15" s="1609"/>
      <c r="AX15" s="1609"/>
      <c r="AY15" s="1609"/>
      <c r="AZ15" s="1609"/>
      <c r="BA15" s="1609"/>
      <c r="BB15" s="1609"/>
      <c r="BC15" s="1609"/>
      <c r="BD15" s="1609"/>
      <c r="BE15" s="1609"/>
      <c r="BF15" s="1609"/>
      <c r="BG15" s="1609"/>
      <c r="BH15" s="1609"/>
      <c r="BI15" s="1609"/>
      <c r="BJ15" s="1609"/>
      <c r="BK15" s="1609"/>
    </row>
    <row r="16" spans="2:63" ht="33" customHeight="1">
      <c r="B16" s="1614"/>
      <c r="C16" s="1614"/>
      <c r="D16" s="1614"/>
      <c r="E16" s="1614"/>
      <c r="F16" s="1614"/>
      <c r="G16" s="1614"/>
      <c r="H16" s="1614"/>
      <c r="I16" s="1614"/>
      <c r="J16" s="1614"/>
      <c r="K16" s="1614"/>
      <c r="L16" s="1614"/>
      <c r="M16" s="1614"/>
      <c r="N16" s="1614"/>
      <c r="O16" s="1614"/>
      <c r="R16" s="1614"/>
      <c r="S16" s="1614"/>
      <c r="T16" s="1614"/>
      <c r="U16" s="1614"/>
      <c r="V16" s="1614"/>
      <c r="W16" s="1614"/>
      <c r="X16" s="1614"/>
      <c r="Y16" s="1614"/>
      <c r="Z16" s="1614"/>
      <c r="AA16" s="1614"/>
      <c r="AB16" s="1614"/>
      <c r="AC16" s="1614"/>
      <c r="AD16" s="1614"/>
      <c r="AE16" s="1614"/>
      <c r="AG16" s="21"/>
      <c r="AH16" s="1614"/>
      <c r="AI16" s="1614"/>
      <c r="AJ16" s="1614"/>
      <c r="AK16" s="1614"/>
      <c r="AL16" s="1614"/>
      <c r="AM16" s="1614"/>
      <c r="AN16" s="1614"/>
      <c r="AO16" s="1614"/>
      <c r="AP16" s="1614"/>
      <c r="AQ16" s="1614"/>
      <c r="AR16" s="1614"/>
      <c r="AS16" s="1614"/>
      <c r="AT16" s="1614"/>
      <c r="AU16" s="1614"/>
      <c r="AX16" s="1614"/>
      <c r="AY16" s="1614"/>
      <c r="AZ16" s="1614"/>
      <c r="BA16" s="1614"/>
      <c r="BB16" s="1614"/>
      <c r="BC16" s="1614"/>
      <c r="BD16" s="1614"/>
      <c r="BE16" s="1614"/>
      <c r="BF16" s="1614"/>
      <c r="BG16" s="1614"/>
      <c r="BH16" s="1614"/>
      <c r="BI16" s="1614"/>
      <c r="BJ16" s="1614"/>
      <c r="BK16" s="1614"/>
    </row>
    <row r="17" spans="2:63" ht="72" customHeight="1">
      <c r="B17" s="42"/>
      <c r="C17" s="17"/>
      <c r="D17" s="42"/>
      <c r="E17" s="17"/>
      <c r="F17" s="42"/>
      <c r="G17" s="17"/>
      <c r="H17" s="42"/>
      <c r="I17" s="17"/>
      <c r="J17" s="42"/>
      <c r="K17" s="17"/>
      <c r="L17" s="42"/>
      <c r="M17" s="17"/>
      <c r="N17" s="42"/>
      <c r="O17" s="18"/>
      <c r="R17" s="42"/>
      <c r="S17" s="17"/>
      <c r="T17" s="42"/>
      <c r="U17" s="17"/>
      <c r="V17" s="42"/>
      <c r="W17" s="17"/>
      <c r="X17" s="42"/>
      <c r="Y17" s="17"/>
      <c r="Z17" s="42"/>
      <c r="AA17" s="17"/>
      <c r="AB17" s="42"/>
      <c r="AC17" s="17"/>
      <c r="AD17" s="42"/>
      <c r="AE17" s="18"/>
      <c r="AG17" s="21"/>
      <c r="AH17" s="42"/>
      <c r="AI17" s="17"/>
      <c r="AJ17" s="42"/>
      <c r="AK17" s="17"/>
      <c r="AL17" s="42"/>
      <c r="AM17" s="17"/>
      <c r="AN17" s="42"/>
      <c r="AO17" s="17"/>
      <c r="AP17" s="42"/>
      <c r="AQ17" s="17"/>
      <c r="AR17" s="42"/>
      <c r="AS17" s="17"/>
      <c r="AT17" s="42"/>
      <c r="AU17" s="18"/>
      <c r="AX17" s="42"/>
      <c r="AY17" s="17"/>
      <c r="AZ17" s="42"/>
      <c r="BA17" s="17"/>
      <c r="BB17" s="42"/>
      <c r="BC17" s="17"/>
      <c r="BD17" s="42"/>
      <c r="BE17" s="17"/>
      <c r="BF17" s="42"/>
      <c r="BG17" s="17"/>
      <c r="BH17" s="42"/>
      <c r="BI17" s="17"/>
      <c r="BJ17" s="42"/>
      <c r="BK17" s="18"/>
    </row>
    <row r="18" spans="2:63" ht="37.5" customHeight="1">
      <c r="B18" s="1591">
        <f>B2</f>
        <v>46023</v>
      </c>
      <c r="C18" s="1592"/>
      <c r="D18" s="1595">
        <f>B18</f>
        <v>46023</v>
      </c>
      <c r="E18" s="1596"/>
      <c r="F18" s="1587" t="str">
        <f>IF(B18&gt;=43586,"令和"&amp;IF(YEAR(B18)-2018=1,"元",YEAR(B18)-2018),"平成"&amp;(YEAR(B18)-1988))</f>
        <v>令和8</v>
      </c>
      <c r="G18" s="1588"/>
      <c r="H18" s="1422" t="s">
        <v>483</v>
      </c>
      <c r="I18" s="1423"/>
      <c r="J18" s="1426" t="str">
        <f>VLOOKUP(B18,記念名,2,FALSE)</f>
        <v>防災とボランティアの日 17</v>
      </c>
      <c r="K18" s="1426"/>
      <c r="L18" s="1426"/>
      <c r="M18" s="1426"/>
      <c r="N18" s="1426"/>
      <c r="O18" s="1426"/>
      <c r="R18" s="1591">
        <f>R2</f>
        <v>46113</v>
      </c>
      <c r="S18" s="1592"/>
      <c r="T18" s="1595">
        <f>R18</f>
        <v>46113</v>
      </c>
      <c r="U18" s="1596"/>
      <c r="V18" s="1587" t="str">
        <f>IF(R18&gt;=43586,"令和"&amp;IF(YEAR(R18)-2018=1,"元",YEAR(R18)-2018),"平成"&amp;(YEAR(R18)-1988))</f>
        <v>令和8</v>
      </c>
      <c r="W18" s="1588"/>
      <c r="X18" s="1422" t="s">
        <v>483</v>
      </c>
      <c r="Y18" s="1423"/>
      <c r="Z18" s="1426" t="str">
        <f>VLOOKUP(R18,記念名,2,FALSE)</f>
        <v>発明の日 18、郵政記念日 20
主権回復の日 28</v>
      </c>
      <c r="AA18" s="1426"/>
      <c r="AB18" s="1426"/>
      <c r="AC18" s="1426"/>
      <c r="AD18" s="1426"/>
      <c r="AE18" s="1426"/>
      <c r="AG18" s="21"/>
      <c r="AH18" s="1591">
        <f>AH2</f>
        <v>46023</v>
      </c>
      <c r="AI18" s="1592"/>
      <c r="AJ18" s="1595">
        <f>AH18</f>
        <v>46023</v>
      </c>
      <c r="AK18" s="1596"/>
      <c r="AL18" s="1587" t="str">
        <f>IF(AH18&gt;=43586,"令和"&amp;IF(YEAR(AH18)-2018=1,"元",YEAR(AH18)-2018),"平成"&amp;(YEAR(AH18)-1988))</f>
        <v>令和8</v>
      </c>
      <c r="AM18" s="1588"/>
      <c r="AN18" s="1422" t="s">
        <v>483</v>
      </c>
      <c r="AO18" s="1423"/>
      <c r="AP18" s="1426" t="str">
        <f>VLOOKUP(AH18,記念名,2,FALSE)</f>
        <v>防災とボランティアの日 17</v>
      </c>
      <c r="AQ18" s="1426"/>
      <c r="AR18" s="1426"/>
      <c r="AS18" s="1426"/>
      <c r="AT18" s="1426"/>
      <c r="AU18" s="1426"/>
      <c r="AX18" s="1591">
        <f>AX2</f>
        <v>46113</v>
      </c>
      <c r="AY18" s="1592"/>
      <c r="AZ18" s="1595">
        <f>AX18</f>
        <v>46113</v>
      </c>
      <c r="BA18" s="1596"/>
      <c r="BB18" s="1587" t="str">
        <f>IF(AX18&gt;=43586,"令和"&amp;IF(YEAR(AX18)-2018=1,"元",YEAR(AX18)-2018),"平成"&amp;(YEAR(AX18)-1988))</f>
        <v>令和8</v>
      </c>
      <c r="BC18" s="1588"/>
      <c r="BD18" s="1422" t="s">
        <v>483</v>
      </c>
      <c r="BE18" s="1423"/>
      <c r="BF18" s="1426" t="str">
        <f>VLOOKUP(AX18,記念名,2,FALSE)</f>
        <v>発明の日 18、郵政記念日 20
主権回復の日 28</v>
      </c>
      <c r="BG18" s="1426"/>
      <c r="BH18" s="1426"/>
      <c r="BI18" s="1426"/>
      <c r="BJ18" s="1426"/>
      <c r="BK18" s="1426"/>
    </row>
    <row r="19" spans="2:63" ht="37.5" customHeight="1">
      <c r="B19" s="1593"/>
      <c r="C19" s="1594"/>
      <c r="D19" s="1597"/>
      <c r="E19" s="1598"/>
      <c r="F19" s="1589"/>
      <c r="G19" s="1590"/>
      <c r="H19" s="1424"/>
      <c r="I19" s="1425"/>
      <c r="J19" s="1427"/>
      <c r="K19" s="1427"/>
      <c r="L19" s="1427"/>
      <c r="M19" s="1427"/>
      <c r="N19" s="1427"/>
      <c r="O19" s="1427"/>
      <c r="R19" s="1593"/>
      <c r="S19" s="1594"/>
      <c r="T19" s="1597"/>
      <c r="U19" s="1598"/>
      <c r="V19" s="1589"/>
      <c r="W19" s="1590"/>
      <c r="X19" s="1424"/>
      <c r="Y19" s="1425"/>
      <c r="Z19" s="1427"/>
      <c r="AA19" s="1427"/>
      <c r="AB19" s="1427"/>
      <c r="AC19" s="1427"/>
      <c r="AD19" s="1427"/>
      <c r="AE19" s="1427"/>
      <c r="AG19" s="21"/>
      <c r="AH19" s="1593"/>
      <c r="AI19" s="1594"/>
      <c r="AJ19" s="1597"/>
      <c r="AK19" s="1598"/>
      <c r="AL19" s="1589"/>
      <c r="AM19" s="1590"/>
      <c r="AN19" s="1424"/>
      <c r="AO19" s="1425"/>
      <c r="AP19" s="1427"/>
      <c r="AQ19" s="1427"/>
      <c r="AR19" s="1427"/>
      <c r="AS19" s="1427"/>
      <c r="AT19" s="1427"/>
      <c r="AU19" s="1427"/>
      <c r="AX19" s="1593"/>
      <c r="AY19" s="1594"/>
      <c r="AZ19" s="1597"/>
      <c r="BA19" s="1598"/>
      <c r="BB19" s="1589"/>
      <c r="BC19" s="1590"/>
      <c r="BD19" s="1424"/>
      <c r="BE19" s="1425"/>
      <c r="BF19" s="1427"/>
      <c r="BG19" s="1427"/>
      <c r="BH19" s="1427"/>
      <c r="BI19" s="1427"/>
      <c r="BJ19" s="1427"/>
      <c r="BK19" s="1427"/>
    </row>
    <row r="20" spans="2:63" ht="31.5" customHeight="1">
      <c r="B20" s="1583" t="s">
        <v>606</v>
      </c>
      <c r="C20" s="1583"/>
      <c r="D20" s="1584" t="s">
        <v>309</v>
      </c>
      <c r="E20" s="1584"/>
      <c r="F20" s="1585" t="s">
        <v>607</v>
      </c>
      <c r="G20" s="1585"/>
      <c r="H20" s="1584" t="s">
        <v>363</v>
      </c>
      <c r="I20" s="1584"/>
      <c r="J20" s="1585" t="s">
        <v>306</v>
      </c>
      <c r="K20" s="1585"/>
      <c r="L20" s="1584" t="s">
        <v>608</v>
      </c>
      <c r="M20" s="1584"/>
      <c r="N20" s="1586" t="s">
        <v>609</v>
      </c>
      <c r="O20" s="1586"/>
      <c r="R20" s="1583" t="s">
        <v>378</v>
      </c>
      <c r="S20" s="1583"/>
      <c r="T20" s="1584" t="s">
        <v>309</v>
      </c>
      <c r="U20" s="1584"/>
      <c r="V20" s="1585" t="s">
        <v>607</v>
      </c>
      <c r="W20" s="1585"/>
      <c r="X20" s="1584" t="s">
        <v>610</v>
      </c>
      <c r="Y20" s="1584"/>
      <c r="Z20" s="1585" t="s">
        <v>306</v>
      </c>
      <c r="AA20" s="1585"/>
      <c r="AB20" s="1584" t="s">
        <v>316</v>
      </c>
      <c r="AC20" s="1584"/>
      <c r="AD20" s="1586" t="s">
        <v>611</v>
      </c>
      <c r="AE20" s="1586"/>
      <c r="AG20" s="21"/>
      <c r="AH20" s="1583" t="s">
        <v>606</v>
      </c>
      <c r="AI20" s="1583"/>
      <c r="AJ20" s="1584" t="s">
        <v>612</v>
      </c>
      <c r="AK20" s="1584"/>
      <c r="AL20" s="1585" t="s">
        <v>359</v>
      </c>
      <c r="AM20" s="1585"/>
      <c r="AN20" s="1584" t="s">
        <v>363</v>
      </c>
      <c r="AO20" s="1584"/>
      <c r="AP20" s="1585" t="s">
        <v>306</v>
      </c>
      <c r="AQ20" s="1585"/>
      <c r="AR20" s="1584" t="s">
        <v>316</v>
      </c>
      <c r="AS20" s="1584"/>
      <c r="AT20" s="1586" t="s">
        <v>609</v>
      </c>
      <c r="AU20" s="1586"/>
      <c r="AX20" s="1583" t="s">
        <v>378</v>
      </c>
      <c r="AY20" s="1583"/>
      <c r="AZ20" s="1584" t="s">
        <v>309</v>
      </c>
      <c r="BA20" s="1584"/>
      <c r="BB20" s="1585" t="s">
        <v>613</v>
      </c>
      <c r="BC20" s="1585"/>
      <c r="BD20" s="1584" t="s">
        <v>363</v>
      </c>
      <c r="BE20" s="1584"/>
      <c r="BF20" s="1585" t="s">
        <v>306</v>
      </c>
      <c r="BG20" s="1585"/>
      <c r="BH20" s="1584" t="s">
        <v>316</v>
      </c>
      <c r="BI20" s="1584"/>
      <c r="BJ20" s="1586" t="s">
        <v>369</v>
      </c>
      <c r="BK20" s="1586"/>
    </row>
    <row r="21" spans="2:63" ht="39.75" customHeight="1">
      <c r="B21" s="1613">
        <f>N13+1</f>
        <v>46040</v>
      </c>
      <c r="C21" s="1613"/>
      <c r="D21" s="1611">
        <f>B21+1</f>
        <v>46041</v>
      </c>
      <c r="E21" s="1611"/>
      <c r="F21" s="1611">
        <f>D21+1</f>
        <v>46042</v>
      </c>
      <c r="G21" s="1611"/>
      <c r="H21" s="1611">
        <f>F21+1</f>
        <v>46043</v>
      </c>
      <c r="I21" s="1611"/>
      <c r="J21" s="1611">
        <f>H21+1</f>
        <v>46044</v>
      </c>
      <c r="K21" s="1611"/>
      <c r="L21" s="1611">
        <f>J21+1</f>
        <v>46045</v>
      </c>
      <c r="M21" s="1611"/>
      <c r="N21" s="1612">
        <f>L21+1</f>
        <v>46046</v>
      </c>
      <c r="O21" s="1612"/>
      <c r="R21" s="1613">
        <f>AD13+1</f>
        <v>46131</v>
      </c>
      <c r="S21" s="1613"/>
      <c r="T21" s="1611">
        <f>R21+1</f>
        <v>46132</v>
      </c>
      <c r="U21" s="1611"/>
      <c r="V21" s="1611">
        <f>T21+1</f>
        <v>46133</v>
      </c>
      <c r="W21" s="1611"/>
      <c r="X21" s="1611">
        <f>V21+1</f>
        <v>46134</v>
      </c>
      <c r="Y21" s="1611"/>
      <c r="Z21" s="1611">
        <f>X21+1</f>
        <v>46135</v>
      </c>
      <c r="AA21" s="1611"/>
      <c r="AB21" s="1611">
        <f>Z21+1</f>
        <v>46136</v>
      </c>
      <c r="AC21" s="1611"/>
      <c r="AD21" s="1612">
        <f>AB21+1</f>
        <v>46137</v>
      </c>
      <c r="AE21" s="1612"/>
      <c r="AG21" s="21"/>
      <c r="AH21" s="1613">
        <f>AT13+1</f>
        <v>46040</v>
      </c>
      <c r="AI21" s="1613"/>
      <c r="AJ21" s="1611">
        <f>AH21+1</f>
        <v>46041</v>
      </c>
      <c r="AK21" s="1611"/>
      <c r="AL21" s="1611">
        <f>AJ21+1</f>
        <v>46042</v>
      </c>
      <c r="AM21" s="1611"/>
      <c r="AN21" s="1611">
        <f>AL21+1</f>
        <v>46043</v>
      </c>
      <c r="AO21" s="1611"/>
      <c r="AP21" s="1611">
        <f>AN21+1</f>
        <v>46044</v>
      </c>
      <c r="AQ21" s="1611"/>
      <c r="AR21" s="1611">
        <f>AP21+1</f>
        <v>46045</v>
      </c>
      <c r="AS21" s="1611"/>
      <c r="AT21" s="1612">
        <f>AR21+1</f>
        <v>46046</v>
      </c>
      <c r="AU21" s="1612"/>
      <c r="AX21" s="1613">
        <f>BJ13+1</f>
        <v>46131</v>
      </c>
      <c r="AY21" s="1613"/>
      <c r="AZ21" s="1611">
        <f>AX21+1</f>
        <v>46132</v>
      </c>
      <c r="BA21" s="1611"/>
      <c r="BB21" s="1611">
        <f>AZ21+1</f>
        <v>46133</v>
      </c>
      <c r="BC21" s="1611"/>
      <c r="BD21" s="1611">
        <f>BB21+1</f>
        <v>46134</v>
      </c>
      <c r="BE21" s="1611"/>
      <c r="BF21" s="1611">
        <f>BD21+1</f>
        <v>46135</v>
      </c>
      <c r="BG21" s="1611"/>
      <c r="BH21" s="1611">
        <f>BF21+1</f>
        <v>46136</v>
      </c>
      <c r="BI21" s="1611"/>
      <c r="BJ21" s="1612">
        <f>BH21+1</f>
        <v>46137</v>
      </c>
      <c r="BK21" s="1612"/>
    </row>
    <row r="22" spans="2:63" ht="39.75" customHeight="1">
      <c r="B22" s="1603"/>
      <c r="C22" s="1603"/>
      <c r="D22" s="1599"/>
      <c r="E22" s="1599"/>
      <c r="F22" s="1599"/>
      <c r="G22" s="1599"/>
      <c r="H22" s="1599"/>
      <c r="I22" s="1599"/>
      <c r="J22" s="1599"/>
      <c r="K22" s="1599"/>
      <c r="L22" s="1599"/>
      <c r="M22" s="1599"/>
      <c r="N22" s="1601"/>
      <c r="O22" s="1601"/>
      <c r="R22" s="1603"/>
      <c r="S22" s="1603"/>
      <c r="T22" s="1599"/>
      <c r="U22" s="1599"/>
      <c r="V22" s="1599"/>
      <c r="W22" s="1599"/>
      <c r="X22" s="1599"/>
      <c r="Y22" s="1599"/>
      <c r="Z22" s="1599"/>
      <c r="AA22" s="1599"/>
      <c r="AB22" s="1599"/>
      <c r="AC22" s="1599"/>
      <c r="AD22" s="1601"/>
      <c r="AE22" s="1601"/>
      <c r="AG22" s="21"/>
      <c r="AH22" s="1603"/>
      <c r="AI22" s="1603"/>
      <c r="AJ22" s="1599"/>
      <c r="AK22" s="1599"/>
      <c r="AL22" s="1599"/>
      <c r="AM22" s="1599"/>
      <c r="AN22" s="1599"/>
      <c r="AO22" s="1599"/>
      <c r="AP22" s="1599"/>
      <c r="AQ22" s="1599"/>
      <c r="AR22" s="1599"/>
      <c r="AS22" s="1599"/>
      <c r="AT22" s="1601"/>
      <c r="AU22" s="1601"/>
      <c r="AX22" s="1603"/>
      <c r="AY22" s="1603"/>
      <c r="AZ22" s="1599"/>
      <c r="BA22" s="1599"/>
      <c r="BB22" s="1599"/>
      <c r="BC22" s="1599"/>
      <c r="BD22" s="1599"/>
      <c r="BE22" s="1599"/>
      <c r="BF22" s="1599"/>
      <c r="BG22" s="1599"/>
      <c r="BH22" s="1599"/>
      <c r="BI22" s="1599"/>
      <c r="BJ22" s="1601"/>
      <c r="BK22" s="1601"/>
    </row>
    <row r="23" spans="2:63" ht="68.25" customHeight="1">
      <c r="B23" s="1609"/>
      <c r="C23" s="1609"/>
      <c r="D23" s="1609"/>
      <c r="E23" s="1609"/>
      <c r="F23" s="1609"/>
      <c r="G23" s="1609"/>
      <c r="H23" s="1609"/>
      <c r="I23" s="1609"/>
      <c r="J23" s="1609"/>
      <c r="K23" s="1609"/>
      <c r="L23" s="1609"/>
      <c r="M23" s="1609"/>
      <c r="N23" s="1609"/>
      <c r="O23" s="1609"/>
      <c r="R23" s="1609"/>
      <c r="S23" s="1609"/>
      <c r="T23" s="1609"/>
      <c r="U23" s="1609"/>
      <c r="V23" s="1609"/>
      <c r="W23" s="1609"/>
      <c r="X23" s="1609"/>
      <c r="Y23" s="1609"/>
      <c r="Z23" s="1609"/>
      <c r="AA23" s="1609"/>
      <c r="AB23" s="1609"/>
      <c r="AC23" s="1609"/>
      <c r="AD23" s="1609"/>
      <c r="AE23" s="1609"/>
      <c r="AG23" s="21"/>
      <c r="AH23" s="1609"/>
      <c r="AI23" s="1609"/>
      <c r="AJ23" s="1609"/>
      <c r="AK23" s="1609"/>
      <c r="AL23" s="1609"/>
      <c r="AM23" s="1609"/>
      <c r="AN23" s="1609"/>
      <c r="AO23" s="1609"/>
      <c r="AP23" s="1609"/>
      <c r="AQ23" s="1609"/>
      <c r="AR23" s="1609"/>
      <c r="AS23" s="1609"/>
      <c r="AT23" s="1609"/>
      <c r="AU23" s="1609"/>
      <c r="AX23" s="1609"/>
      <c r="AY23" s="1609"/>
      <c r="AZ23" s="1609"/>
      <c r="BA23" s="1609"/>
      <c r="BB23" s="1609"/>
      <c r="BC23" s="1609"/>
      <c r="BD23" s="1609"/>
      <c r="BE23" s="1609"/>
      <c r="BF23" s="1609"/>
      <c r="BG23" s="1609"/>
      <c r="BH23" s="1609"/>
      <c r="BI23" s="1609"/>
      <c r="BJ23" s="1609"/>
      <c r="BK23" s="1609"/>
    </row>
    <row r="24" spans="2:63" ht="68.25" customHeight="1">
      <c r="B24" s="1610"/>
      <c r="C24" s="1610"/>
      <c r="D24" s="1610"/>
      <c r="E24" s="1610"/>
      <c r="F24" s="1610"/>
      <c r="G24" s="1610"/>
      <c r="H24" s="1610"/>
      <c r="I24" s="1610"/>
      <c r="J24" s="1610"/>
      <c r="K24" s="1610"/>
      <c r="L24" s="1610"/>
      <c r="M24" s="1610"/>
      <c r="N24" s="1610"/>
      <c r="O24" s="1610"/>
      <c r="R24" s="1610"/>
      <c r="S24" s="1610"/>
      <c r="T24" s="1610"/>
      <c r="U24" s="1610"/>
      <c r="V24" s="1610"/>
      <c r="W24" s="1610"/>
      <c r="X24" s="1610"/>
      <c r="Y24" s="1610"/>
      <c r="Z24" s="1610"/>
      <c r="AA24" s="1610"/>
      <c r="AB24" s="1610"/>
      <c r="AC24" s="1610"/>
      <c r="AD24" s="1610"/>
      <c r="AE24" s="1610"/>
      <c r="AG24" s="21"/>
      <c r="AH24" s="1610"/>
      <c r="AI24" s="1610"/>
      <c r="AJ24" s="1610"/>
      <c r="AK24" s="1610"/>
      <c r="AL24" s="1610"/>
      <c r="AM24" s="1610"/>
      <c r="AN24" s="1610"/>
      <c r="AO24" s="1610"/>
      <c r="AP24" s="1610"/>
      <c r="AQ24" s="1610"/>
      <c r="AR24" s="1610"/>
      <c r="AS24" s="1610"/>
      <c r="AT24" s="1610"/>
      <c r="AU24" s="1610"/>
      <c r="AX24" s="1610"/>
      <c r="AY24" s="1610"/>
      <c r="AZ24" s="1610"/>
      <c r="BA24" s="1610"/>
      <c r="BB24" s="1610"/>
      <c r="BC24" s="1610"/>
      <c r="BD24" s="1610"/>
      <c r="BE24" s="1610"/>
      <c r="BF24" s="1610"/>
      <c r="BG24" s="1610"/>
      <c r="BH24" s="1610"/>
      <c r="BI24" s="1610"/>
      <c r="BJ24" s="1610"/>
      <c r="BK24" s="1610"/>
    </row>
    <row r="25" spans="2:63" ht="39.75" customHeight="1">
      <c r="B25" s="1613">
        <f>IF(DAY(N21)+1&gt;IF(MONTH(B2)=12,31,DATE(YEAR(B2),MONTH(B2)+1,1)-B2),"",N21+1)</f>
        <v>46047</v>
      </c>
      <c r="C25" s="1613"/>
      <c r="D25" s="1611">
        <f>IF(B25="","",IF(DAY(B25)+1&gt;IF(MONTH(B2)=12,31,DATE(YEAR(B2),MONTH(B2)+1,1)-B2),"",B25+1))</f>
        <v>46048</v>
      </c>
      <c r="E25" s="1611"/>
      <c r="F25" s="1611">
        <f>IF(D25="","",IF(DAY(D25)+1&gt;IF(MONTH(B2)=12,31,DATE(YEAR(B2),MONTH(B2)+1,1)-B2),"",D25+1))</f>
        <v>46049</v>
      </c>
      <c r="G25" s="1611"/>
      <c r="H25" s="1611">
        <f>IF(F25="","",IF(DAY(F25)+1&gt;IF(MONTH(B2)=12,31,DATE(YEAR(B2),MONTH(B2)+1,1)-B2),"",F25+1))</f>
        <v>46050</v>
      </c>
      <c r="I25" s="1611"/>
      <c r="J25" s="1611">
        <f>IF(H25="","",IF(DAY(H25)+1&gt;IF(MONTH(B2)=12,31,DATE(YEAR(B2),MONTH(B2)+1,1)-B2),"",H25+1))</f>
        <v>46051</v>
      </c>
      <c r="K25" s="1611"/>
      <c r="L25" s="1611">
        <f>IF(J25="","",IF(DAY(J25)+1&gt;IF(MONTH(B2)=12,31,DATE(YEAR(B2),MONTH(B2)+1,1)-B2),"",J25+1))</f>
        <v>46052</v>
      </c>
      <c r="M25" s="1611"/>
      <c r="N25" s="1612">
        <f>IF(L25="","",IF(DAY(L25)+1&gt;IF(MONTH(B2)=12,31,DATE(YEAR(B2),MONTH(B2)+1,1)-B2),"",L25+1))</f>
        <v>46053</v>
      </c>
      <c r="O25" s="1612"/>
      <c r="R25" s="1613">
        <f>IF(DAY(AD21)+1&gt;IF(MONTH(R2)=12,31,DATE(YEAR(R2),MONTH(R2)+1,1)-R2),"",AD21+1)</f>
        <v>46138</v>
      </c>
      <c r="S25" s="1613"/>
      <c r="T25" s="1611">
        <f>IF(R25="","",IF(DAY(R25)+1&gt;IF(MONTH(R2)=12,31,DATE(YEAR(R2),MONTH(R2)+1,1)-R2),"",R25+1))</f>
        <v>46139</v>
      </c>
      <c r="U25" s="1611"/>
      <c r="V25" s="1611">
        <f>IF(T25="","",IF(DAY(T25)+1&gt;IF(MONTH(R2)=12,31,DATE(YEAR(R2),MONTH(R2)+1,1)-R2),"",T25+1))</f>
        <v>46140</v>
      </c>
      <c r="W25" s="1611"/>
      <c r="X25" s="1611">
        <f>IF(V25="","",IF(DAY(V25)+1&gt;IF(MONTH(R2)=12,31,DATE(YEAR(R2),MONTH(R2)+1,1)-R2),"",V25+1))</f>
        <v>46141</v>
      </c>
      <c r="Y25" s="1611"/>
      <c r="Z25" s="1611">
        <f>IF(X25="","",IF(DAY(X25)+1&gt;IF(MONTH(R2)=12,31,DATE(YEAR(R2),MONTH(R2)+1,1)-R2),"",X25+1))</f>
        <v>46142</v>
      </c>
      <c r="AA25" s="1611"/>
      <c r="AB25" s="1611" t="str">
        <f>IF(Z25="","",IF(DAY(Z25)+1&gt;IF(MONTH(R2)=12,31,DATE(YEAR(R2),MONTH(R2)+1,1)-R2),"",Z25+1))</f>
        <v/>
      </c>
      <c r="AC25" s="1611"/>
      <c r="AD25" s="1612" t="str">
        <f>IF(AB25="","",IF(DAY(AB25)+1&gt;IF(MONTH(R2)=12,31,DATE(YEAR(R2),MONTH(R2)+1,1)-R2),"",AB25+1))</f>
        <v/>
      </c>
      <c r="AE25" s="1612"/>
      <c r="AG25" s="21"/>
      <c r="AH25" s="1613">
        <f>IF(DAY(AT21)+1&gt;IF(MONTH(AH2)=12,31,DATE(YEAR(AH2),MONTH(AH2)+1,1)-AH2),"",AT21+1)</f>
        <v>46047</v>
      </c>
      <c r="AI25" s="1613"/>
      <c r="AJ25" s="1611">
        <f>IF(AH25="","",IF(DAY(AH25)+1&gt;IF(MONTH(AH2)=12,31,DATE(YEAR(AH2),MONTH(AH2)+1,1)-AH2),"",AH25+1))</f>
        <v>46048</v>
      </c>
      <c r="AK25" s="1611"/>
      <c r="AL25" s="1611">
        <f>IF(AJ25="","",IF(DAY(AJ25)+1&gt;IF(MONTH(AH2)=12,31,DATE(YEAR(AH2),MONTH(AH2)+1,1)-AH2),"",AJ25+1))</f>
        <v>46049</v>
      </c>
      <c r="AM25" s="1611"/>
      <c r="AN25" s="1611">
        <f>IF(AL25="","",IF(DAY(AL25)+1&gt;IF(MONTH(AH2)=12,31,DATE(YEAR(AH2),MONTH(AH2)+1,1)-AH2),"",AL25+1))</f>
        <v>46050</v>
      </c>
      <c r="AO25" s="1611"/>
      <c r="AP25" s="1611">
        <f>IF(AN25="","",IF(DAY(AN25)+1&gt;IF(MONTH(AH2)=12,31,DATE(YEAR(AH2),MONTH(AH2)+1,1)-AH2),"",AN25+1))</f>
        <v>46051</v>
      </c>
      <c r="AQ25" s="1611"/>
      <c r="AR25" s="1611">
        <f>IF(AP25="","",IF(DAY(AP25)+1&gt;IF(MONTH(AH2)=12,31,DATE(YEAR(AH2),MONTH(AH2)+1,1)-AH2),"",AP25+1))</f>
        <v>46052</v>
      </c>
      <c r="AS25" s="1611"/>
      <c r="AT25" s="1612">
        <f>IF(AR25="","",IF(DAY(AR25)+1&gt;IF(MONTH(AH2)=12,31,DATE(YEAR(AH2),MONTH(AH2)+1,1)-AH2),"",AR25+1))</f>
        <v>46053</v>
      </c>
      <c r="AU25" s="1612"/>
      <c r="AX25" s="1613">
        <f>IF(DAY(BJ21)+1&gt;IF(MONTH(AX2)=12,31,DATE(YEAR(AX2),MONTH(AX2)+1,1)-AX2),"",BJ21+1)</f>
        <v>46138</v>
      </c>
      <c r="AY25" s="1613"/>
      <c r="AZ25" s="1611">
        <f>IF(AX25="","",IF(DAY(AX25)+1&gt;IF(MONTH(AX2)=12,31,DATE(YEAR(AX2),MONTH(AX2)+1,1)-AX2),"",AX25+1))</f>
        <v>46139</v>
      </c>
      <c r="BA25" s="1611"/>
      <c r="BB25" s="1611">
        <f>IF(AZ25="","",IF(DAY(AZ25)+1&gt;IF(MONTH(AX2)=12,31,DATE(YEAR(AX2),MONTH(AX2)+1,1)-AX2),"",AZ25+1))</f>
        <v>46140</v>
      </c>
      <c r="BC25" s="1611"/>
      <c r="BD25" s="1611">
        <f>IF(BB25="","",IF(DAY(BB25)+1&gt;IF(MONTH(AX2)=12,31,DATE(YEAR(AX2),MONTH(AX2)+1,1)-AX2),"",BB25+1))</f>
        <v>46141</v>
      </c>
      <c r="BE25" s="1611"/>
      <c r="BF25" s="1611">
        <f>IF(BD25="","",IF(DAY(BD25)+1&gt;IF(MONTH(AX2)=12,31,DATE(YEAR(AX2),MONTH(AX2)+1,1)-AX2),"",BD25+1))</f>
        <v>46142</v>
      </c>
      <c r="BG25" s="1611"/>
      <c r="BH25" s="1611" t="str">
        <f>IF(BF25="","",IF(DAY(BF25)+1&gt;IF(MONTH(AX2)=12,31,DATE(YEAR(AX2),MONTH(AX2)+1,1)-AX2),"",BF25+1))</f>
        <v/>
      </c>
      <c r="BI25" s="1611"/>
      <c r="BJ25" s="1612" t="str">
        <f>IF(BH25="","",IF(DAY(BH25)+1&gt;IF(MONTH(AX2)=12,31,DATE(YEAR(AX2),MONTH(AX2)+1,1)-AX2),"",BH25+1))</f>
        <v/>
      </c>
      <c r="BK25" s="1612"/>
    </row>
    <row r="26" spans="2:63" ht="39.75" customHeight="1">
      <c r="B26" s="1603"/>
      <c r="C26" s="1603"/>
      <c r="D26" s="1599"/>
      <c r="E26" s="1599"/>
      <c r="F26" s="1599"/>
      <c r="G26" s="1599"/>
      <c r="H26" s="1599"/>
      <c r="I26" s="1599"/>
      <c r="J26" s="1599"/>
      <c r="K26" s="1599"/>
      <c r="L26" s="1599"/>
      <c r="M26" s="1599"/>
      <c r="N26" s="1601"/>
      <c r="O26" s="1601"/>
      <c r="R26" s="1603"/>
      <c r="S26" s="1603"/>
      <c r="T26" s="1599"/>
      <c r="U26" s="1599"/>
      <c r="V26" s="1599"/>
      <c r="W26" s="1599"/>
      <c r="X26" s="1599"/>
      <c r="Y26" s="1599"/>
      <c r="Z26" s="1599"/>
      <c r="AA26" s="1599"/>
      <c r="AB26" s="1599"/>
      <c r="AC26" s="1599"/>
      <c r="AD26" s="1601"/>
      <c r="AE26" s="1601"/>
      <c r="AG26" s="21"/>
      <c r="AH26" s="1603"/>
      <c r="AI26" s="1603"/>
      <c r="AJ26" s="1599"/>
      <c r="AK26" s="1599"/>
      <c r="AL26" s="1599"/>
      <c r="AM26" s="1599"/>
      <c r="AN26" s="1599"/>
      <c r="AO26" s="1599"/>
      <c r="AP26" s="1599"/>
      <c r="AQ26" s="1599"/>
      <c r="AR26" s="1599"/>
      <c r="AS26" s="1599"/>
      <c r="AT26" s="1601"/>
      <c r="AU26" s="1601"/>
      <c r="AX26" s="1603"/>
      <c r="AY26" s="1603"/>
      <c r="AZ26" s="1599"/>
      <c r="BA26" s="1599"/>
      <c r="BB26" s="1599"/>
      <c r="BC26" s="1599"/>
      <c r="BD26" s="1599"/>
      <c r="BE26" s="1599"/>
      <c r="BF26" s="1599"/>
      <c r="BG26" s="1599"/>
      <c r="BH26" s="1599"/>
      <c r="BI26" s="1599"/>
      <c r="BJ26" s="1601"/>
      <c r="BK26" s="1601"/>
    </row>
    <row r="27" spans="2:63" ht="24.75" customHeight="1">
      <c r="B27" s="1615"/>
      <c r="C27" s="1615"/>
      <c r="D27" s="1615"/>
      <c r="E27" s="1615"/>
      <c r="F27" s="1615"/>
      <c r="G27" s="1615"/>
      <c r="H27" s="1615"/>
      <c r="I27" s="1615"/>
      <c r="J27" s="1615"/>
      <c r="K27" s="1615"/>
      <c r="L27" s="1615"/>
      <c r="M27" s="1615"/>
      <c r="N27" s="1615"/>
      <c r="O27" s="1615"/>
      <c r="R27" s="1615"/>
      <c r="S27" s="1615"/>
      <c r="T27" s="1615"/>
      <c r="U27" s="1615"/>
      <c r="V27" s="1615"/>
      <c r="W27" s="1615"/>
      <c r="X27" s="1615"/>
      <c r="Y27" s="1615"/>
      <c r="Z27" s="1615"/>
      <c r="AA27" s="1615"/>
      <c r="AB27" s="1615"/>
      <c r="AC27" s="1615"/>
      <c r="AD27" s="1615"/>
      <c r="AE27" s="1615"/>
      <c r="AG27" s="21"/>
      <c r="AH27" s="1615"/>
      <c r="AI27" s="1615"/>
      <c r="AJ27" s="1615"/>
      <c r="AK27" s="1615"/>
      <c r="AL27" s="1615"/>
      <c r="AM27" s="1615"/>
      <c r="AN27" s="1615"/>
      <c r="AO27" s="1615"/>
      <c r="AP27" s="1615"/>
      <c r="AQ27" s="1615"/>
      <c r="AR27" s="1615"/>
      <c r="AS27" s="1615"/>
      <c r="AT27" s="1615"/>
      <c r="AU27" s="1615"/>
      <c r="AX27" s="1615"/>
      <c r="AY27" s="1615"/>
      <c r="AZ27" s="1615"/>
      <c r="BA27" s="1615"/>
      <c r="BB27" s="1615"/>
      <c r="BC27" s="1615"/>
      <c r="BD27" s="1615"/>
      <c r="BE27" s="1615"/>
      <c r="BF27" s="1615"/>
      <c r="BG27" s="1615"/>
      <c r="BH27" s="1615"/>
      <c r="BI27" s="1615"/>
      <c r="BJ27" s="1615"/>
      <c r="BK27" s="1615"/>
    </row>
    <row r="28" spans="2:63" ht="24.75" customHeight="1">
      <c r="B28" s="1616"/>
      <c r="C28" s="1616"/>
      <c r="D28" s="1616"/>
      <c r="E28" s="1616"/>
      <c r="F28" s="1616"/>
      <c r="G28" s="1616"/>
      <c r="H28" s="1616"/>
      <c r="I28" s="1616"/>
      <c r="J28" s="1616"/>
      <c r="K28" s="1616"/>
      <c r="L28" s="1616"/>
      <c r="M28" s="1616"/>
      <c r="N28" s="1616"/>
      <c r="O28" s="1616"/>
      <c r="R28" s="1616"/>
      <c r="S28" s="1616"/>
      <c r="T28" s="1616"/>
      <c r="U28" s="1616"/>
      <c r="V28" s="1616"/>
      <c r="W28" s="1616"/>
      <c r="X28" s="1616"/>
      <c r="Y28" s="1616"/>
      <c r="Z28" s="1616"/>
      <c r="AA28" s="1616"/>
      <c r="AB28" s="1616"/>
      <c r="AC28" s="1616"/>
      <c r="AD28" s="1616"/>
      <c r="AE28" s="1616"/>
      <c r="AG28" s="21"/>
      <c r="AH28" s="1616"/>
      <c r="AI28" s="1616"/>
      <c r="AJ28" s="1616"/>
      <c r="AK28" s="1616"/>
      <c r="AL28" s="1616"/>
      <c r="AM28" s="1616"/>
      <c r="AN28" s="1616"/>
      <c r="AO28" s="1616"/>
      <c r="AP28" s="1616"/>
      <c r="AQ28" s="1616"/>
      <c r="AR28" s="1616"/>
      <c r="AS28" s="1616"/>
      <c r="AT28" s="1616"/>
      <c r="AU28" s="1616"/>
      <c r="AX28" s="1616"/>
      <c r="AY28" s="1616"/>
      <c r="AZ28" s="1616"/>
      <c r="BA28" s="1616"/>
      <c r="BB28" s="1616"/>
      <c r="BC28" s="1616"/>
      <c r="BD28" s="1616"/>
      <c r="BE28" s="1616"/>
      <c r="BF28" s="1616"/>
      <c r="BG28" s="1616"/>
      <c r="BH28" s="1616"/>
      <c r="BI28" s="1616"/>
      <c r="BJ28" s="1616"/>
      <c r="BK28" s="1616"/>
    </row>
    <row r="29" spans="2:63" ht="46.5" customHeight="1">
      <c r="B29" s="1618" t="str">
        <f>IF(N25="","",IF(DAY(N25)+1&gt;IF(MONTH(B2)=12,31,DATE(YEAR(B2),MONTH(B2)+1,1)-B2),"",N25+1))</f>
        <v/>
      </c>
      <c r="C29" s="1618"/>
      <c r="D29" s="1619" t="str">
        <f>IF(B29="","",IF(DAY(B29)+1&gt;IF(MONTH(B2)=12,31,DATE(YEAR(B2),MONTH(B2)+1,1)-B2),"",B29+1))</f>
        <v/>
      </c>
      <c r="E29" s="1619"/>
      <c r="F29" s="21"/>
      <c r="G29" s="16"/>
      <c r="H29" s="21"/>
      <c r="I29" s="16"/>
      <c r="J29" s="21"/>
      <c r="K29" s="16"/>
      <c r="L29" s="21"/>
      <c r="M29" s="16"/>
      <c r="O29" s="16"/>
      <c r="R29" s="1618" t="str">
        <f>IF(AD25="","",IF(DAY(AD25)+1&gt;IF(MONTH(R2)=12,31,DATE(YEAR(R2),MONTH(R2)+1,1)-R2),"",AD25+1))</f>
        <v/>
      </c>
      <c r="S29" s="1618"/>
      <c r="T29" s="1619" t="str">
        <f>IF(R29="","",IF(DAY(R29)+1&gt;IF(MONTH(R2)=12,31,DATE(YEAR(R2),MONTH(R2)+1,1)-R2),"",R29+1))</f>
        <v/>
      </c>
      <c r="U29" s="1619"/>
      <c r="V29" s="21"/>
      <c r="W29" s="16"/>
      <c r="X29" s="21"/>
      <c r="Y29" s="16"/>
      <c r="Z29" s="21"/>
      <c r="AA29" s="16"/>
      <c r="AB29" s="21"/>
      <c r="AC29" s="16"/>
      <c r="AE29" s="16"/>
      <c r="AG29" s="21"/>
      <c r="AH29" s="1618" t="str">
        <f>IF(AT25="","",IF(DAY(AT25)+1&gt;IF(MONTH(AH2)=12,31,DATE(YEAR(AH2),MONTH(AH2)+1,1)-AH2),"",AT25+1))</f>
        <v/>
      </c>
      <c r="AI29" s="1618"/>
      <c r="AJ29" s="1619" t="str">
        <f>IF(AH29="","",IF(DAY(AH29)+1&gt;IF(MONTH(AH2)=12,31,DATE(YEAR(AH2),MONTH(AH2)+1,1)-AH2),"",AH29+1))</f>
        <v/>
      </c>
      <c r="AK29" s="1619"/>
      <c r="AL29" s="21"/>
      <c r="AM29" s="16"/>
      <c r="AN29" s="21"/>
      <c r="AO29" s="16"/>
      <c r="AP29" s="21"/>
      <c r="AQ29" s="16"/>
      <c r="AR29" s="21"/>
      <c r="AS29" s="16"/>
      <c r="AU29" s="16"/>
      <c r="AX29" s="1618" t="str">
        <f>IF(BJ25="","",IF(DAY(BJ25)+1&gt;IF(MONTH(AX2)=12,31,DATE(YEAR(AX2),MONTH(AX2)+1,1)-AX2),"",BJ25+1))</f>
        <v/>
      </c>
      <c r="AY29" s="1618"/>
      <c r="AZ29" s="1619" t="str">
        <f>IF(AX29="","",IF(DAY(AX29)+1&gt;IF(MONTH(AX2)=12,31,DATE(YEAR(AX2),MONTH(AX2)+1,1)-AX2),"",AX29+1))</f>
        <v/>
      </c>
      <c r="BA29" s="1619"/>
      <c r="BB29" s="21"/>
      <c r="BC29" s="16"/>
      <c r="BD29" s="21"/>
      <c r="BE29" s="16"/>
      <c r="BF29" s="21"/>
      <c r="BG29" s="16"/>
      <c r="BH29" s="21"/>
      <c r="BI29" s="16"/>
      <c r="BK29" s="16"/>
    </row>
    <row r="30" spans="2:63" ht="46.5" customHeight="1">
      <c r="B30" s="1613"/>
      <c r="C30" s="1613"/>
      <c r="D30" s="1611"/>
      <c r="E30" s="1611"/>
      <c r="F30" s="42"/>
      <c r="G30" s="18"/>
      <c r="H30" s="42"/>
      <c r="I30" s="18"/>
      <c r="J30" s="42"/>
      <c r="K30" s="18"/>
      <c r="L30" s="42"/>
      <c r="M30" s="18"/>
      <c r="N30" s="17"/>
      <c r="O30" s="18"/>
      <c r="R30" s="1613"/>
      <c r="S30" s="1613"/>
      <c r="T30" s="1611"/>
      <c r="U30" s="1611"/>
      <c r="V30" s="42"/>
      <c r="W30" s="18"/>
      <c r="X30" s="42"/>
      <c r="Y30" s="18"/>
      <c r="Z30" s="42"/>
      <c r="AA30" s="18"/>
      <c r="AB30" s="42"/>
      <c r="AC30" s="18"/>
      <c r="AD30" s="17"/>
      <c r="AE30" s="18"/>
      <c r="AG30" s="21"/>
      <c r="AH30" s="1613"/>
      <c r="AI30" s="1613"/>
      <c r="AJ30" s="1611"/>
      <c r="AK30" s="1611"/>
      <c r="AL30" s="42"/>
      <c r="AM30" s="18"/>
      <c r="AN30" s="42"/>
      <c r="AO30" s="18"/>
      <c r="AP30" s="42"/>
      <c r="AQ30" s="18"/>
      <c r="AR30" s="42"/>
      <c r="AS30" s="18"/>
      <c r="AT30" s="17"/>
      <c r="AU30" s="18"/>
      <c r="AX30" s="1613"/>
      <c r="AY30" s="1613"/>
      <c r="AZ30" s="1611"/>
      <c r="BA30" s="1611"/>
      <c r="BB30" s="42"/>
      <c r="BC30" s="18"/>
      <c r="BD30" s="42"/>
      <c r="BE30" s="18"/>
      <c r="BF30" s="42"/>
      <c r="BG30" s="18"/>
      <c r="BH30" s="42"/>
      <c r="BI30" s="18"/>
      <c r="BJ30" s="17"/>
      <c r="BK30" s="18"/>
    </row>
    <row r="31" spans="2:63" ht="72" customHeight="1">
      <c r="B31" s="167" t="s">
        <v>614</v>
      </c>
      <c r="AG31" s="21"/>
      <c r="AH31" s="167" t="s">
        <v>614</v>
      </c>
    </row>
    <row r="32" spans="2:63" ht="37.5" customHeight="1">
      <c r="B32" s="1591">
        <f>IF(MONTH(B2)=12,DATE(YEAR(B2)+1,1,1),DATE(YEAR(B2),MONTH(B2)+1,1))</f>
        <v>46054</v>
      </c>
      <c r="C32" s="1592"/>
      <c r="D32" s="1620">
        <f>B32</f>
        <v>46054</v>
      </c>
      <c r="E32" s="1621"/>
      <c r="F32" s="1587" t="str">
        <f>IF(B32&gt;=43586,"令和"&amp;IF(YEAR(B32)-2018=1,"元",YEAR(B32)-2018),"平成"&amp;(YEAR(B32)-1988))</f>
        <v>令和8</v>
      </c>
      <c r="G32" s="1588"/>
      <c r="H32" s="1422" t="s">
        <v>353</v>
      </c>
      <c r="I32" s="1423"/>
      <c r="J32" s="1426" t="str">
        <f>VLOOKUP(B32,祝節名,2,FALSE)</f>
        <v>11建国記念の日、23天皇誕生日
立春4、雨水19</v>
      </c>
      <c r="K32" s="1426"/>
      <c r="L32" s="1426"/>
      <c r="M32" s="1426"/>
      <c r="N32" s="1426"/>
      <c r="O32" s="1426"/>
      <c r="R32" s="1591">
        <f>IF(MONTH(R2)=12,DATE(YEAR(R2)+1,1,1),DATE(YEAR(R2),MONTH(R2)+1,1))</f>
        <v>46143</v>
      </c>
      <c r="S32" s="1592"/>
      <c r="T32" s="1620">
        <f>R32</f>
        <v>46143</v>
      </c>
      <c r="U32" s="1621"/>
      <c r="V32" s="1587" t="str">
        <f>IF(R32&gt;=43586,"令和"&amp;IF(YEAR(R32)-2018=1,"元",YEAR(R32)-2018),"平成"&amp;(YEAR(R32)-1988))</f>
        <v>令和8</v>
      </c>
      <c r="W32" s="1588"/>
      <c r="X32" s="1422" t="s">
        <v>353</v>
      </c>
      <c r="Y32" s="1423"/>
      <c r="Z32" s="1426" t="str">
        <f>VLOOKUP(R32,祝節名,2,FALSE)</f>
        <v>3憲法記念日、4みどりの日
5こどもの日、6振休。立夏5小満21</v>
      </c>
      <c r="AA32" s="1426"/>
      <c r="AB32" s="1426"/>
      <c r="AC32" s="1426"/>
      <c r="AD32" s="1426"/>
      <c r="AE32" s="1426"/>
      <c r="AG32" s="21"/>
      <c r="AH32" s="1591">
        <f>IF(MONTH(AH2)=12,DATE(YEAR(AH2)+1,1,1),DATE(YEAR(AH2),MONTH(AH2)+1,1))</f>
        <v>46054</v>
      </c>
      <c r="AI32" s="1592"/>
      <c r="AJ32" s="1620">
        <f>AH32</f>
        <v>46054</v>
      </c>
      <c r="AK32" s="1621"/>
      <c r="AL32" s="1587" t="str">
        <f>IF(AH32&gt;=43586,"令和"&amp;IF(YEAR(AH32)-2018=1,"元",YEAR(AH32)-2018),"平成"&amp;(YEAR(AH32)-1988))</f>
        <v>令和8</v>
      </c>
      <c r="AM32" s="1588"/>
      <c r="AN32" s="1422" t="s">
        <v>353</v>
      </c>
      <c r="AO32" s="1423"/>
      <c r="AP32" s="1426" t="str">
        <f>VLOOKUP(AH32,祝節名,2,FALSE)</f>
        <v>11建国記念の日、23天皇誕生日
立春4、雨水19</v>
      </c>
      <c r="AQ32" s="1426"/>
      <c r="AR32" s="1426"/>
      <c r="AS32" s="1426"/>
      <c r="AT32" s="1426"/>
      <c r="AU32" s="1426"/>
      <c r="AX32" s="1591">
        <f>IF(MONTH(AX2)=12,DATE(YEAR(AX2)+1,1,1),DATE(YEAR(AX2),MONTH(AX2)+1,1))</f>
        <v>46143</v>
      </c>
      <c r="AY32" s="1592"/>
      <c r="AZ32" s="1620">
        <f>AX32</f>
        <v>46143</v>
      </c>
      <c r="BA32" s="1621"/>
      <c r="BB32" s="1587" t="str">
        <f>IF(AX32&gt;=43586,"令和"&amp;IF(YEAR(AX32)-2018=1,"元",YEAR(AX32)-2018),"平成"&amp;(YEAR(AX32)-1988))</f>
        <v>令和8</v>
      </c>
      <c r="BC32" s="1588"/>
      <c r="BD32" s="1422" t="s">
        <v>353</v>
      </c>
      <c r="BE32" s="1423"/>
      <c r="BF32" s="1426" t="str">
        <f>VLOOKUP(AX32,祝節名,2,FALSE)</f>
        <v>3憲法記念日、4みどりの日
5こどもの日、6振休。立夏5小満21</v>
      </c>
      <c r="BG32" s="1426"/>
      <c r="BH32" s="1426"/>
      <c r="BI32" s="1426"/>
      <c r="BJ32" s="1426"/>
      <c r="BK32" s="1426"/>
    </row>
    <row r="33" spans="2:63" ht="37.5" customHeight="1">
      <c r="B33" s="1593"/>
      <c r="C33" s="1594"/>
      <c r="D33" s="1622"/>
      <c r="E33" s="1623"/>
      <c r="F33" s="1589"/>
      <c r="G33" s="1590"/>
      <c r="H33" s="1424"/>
      <c r="I33" s="1425"/>
      <c r="J33" s="1427"/>
      <c r="K33" s="1427"/>
      <c r="L33" s="1427"/>
      <c r="M33" s="1427"/>
      <c r="N33" s="1427"/>
      <c r="O33" s="1427"/>
      <c r="R33" s="1593"/>
      <c r="S33" s="1594"/>
      <c r="T33" s="1622"/>
      <c r="U33" s="1623"/>
      <c r="V33" s="1589"/>
      <c r="W33" s="1590"/>
      <c r="X33" s="1424"/>
      <c r="Y33" s="1425"/>
      <c r="Z33" s="1427"/>
      <c r="AA33" s="1427"/>
      <c r="AB33" s="1427"/>
      <c r="AC33" s="1427"/>
      <c r="AD33" s="1427"/>
      <c r="AE33" s="1427"/>
      <c r="AG33" s="21"/>
      <c r="AH33" s="1593"/>
      <c r="AI33" s="1594"/>
      <c r="AJ33" s="1622"/>
      <c r="AK33" s="1623"/>
      <c r="AL33" s="1589"/>
      <c r="AM33" s="1590"/>
      <c r="AN33" s="1424"/>
      <c r="AO33" s="1425"/>
      <c r="AP33" s="1427"/>
      <c r="AQ33" s="1427"/>
      <c r="AR33" s="1427"/>
      <c r="AS33" s="1427"/>
      <c r="AT33" s="1427"/>
      <c r="AU33" s="1427"/>
      <c r="AX33" s="1593"/>
      <c r="AY33" s="1594"/>
      <c r="AZ33" s="1622"/>
      <c r="BA33" s="1623"/>
      <c r="BB33" s="1589"/>
      <c r="BC33" s="1590"/>
      <c r="BD33" s="1424"/>
      <c r="BE33" s="1425"/>
      <c r="BF33" s="1427"/>
      <c r="BG33" s="1427"/>
      <c r="BH33" s="1427"/>
      <c r="BI33" s="1427"/>
      <c r="BJ33" s="1427"/>
      <c r="BK33" s="1427"/>
    </row>
    <row r="34" spans="2:63" ht="31.5" customHeight="1">
      <c r="B34" s="1583" t="s">
        <v>378</v>
      </c>
      <c r="C34" s="1583"/>
      <c r="D34" s="1584" t="s">
        <v>309</v>
      </c>
      <c r="E34" s="1584"/>
      <c r="F34" s="1617" t="s">
        <v>359</v>
      </c>
      <c r="G34" s="1617"/>
      <c r="H34" s="1584" t="s">
        <v>363</v>
      </c>
      <c r="I34" s="1584"/>
      <c r="J34" s="1617" t="s">
        <v>306</v>
      </c>
      <c r="K34" s="1617"/>
      <c r="L34" s="1584" t="s">
        <v>316</v>
      </c>
      <c r="M34" s="1584"/>
      <c r="N34" s="1586" t="s">
        <v>369</v>
      </c>
      <c r="O34" s="1586"/>
      <c r="R34" s="1583" t="s">
        <v>378</v>
      </c>
      <c r="S34" s="1583"/>
      <c r="T34" s="1584" t="s">
        <v>309</v>
      </c>
      <c r="U34" s="1584"/>
      <c r="V34" s="1617" t="s">
        <v>359</v>
      </c>
      <c r="W34" s="1617"/>
      <c r="X34" s="1584" t="s">
        <v>363</v>
      </c>
      <c r="Y34" s="1584"/>
      <c r="Z34" s="1617" t="s">
        <v>306</v>
      </c>
      <c r="AA34" s="1617"/>
      <c r="AB34" s="1584" t="s">
        <v>316</v>
      </c>
      <c r="AC34" s="1584"/>
      <c r="AD34" s="1586" t="s">
        <v>369</v>
      </c>
      <c r="AE34" s="1586"/>
      <c r="AG34" s="21"/>
      <c r="AH34" s="1583" t="s">
        <v>378</v>
      </c>
      <c r="AI34" s="1583"/>
      <c r="AJ34" s="1584" t="s">
        <v>309</v>
      </c>
      <c r="AK34" s="1584"/>
      <c r="AL34" s="1617" t="s">
        <v>359</v>
      </c>
      <c r="AM34" s="1617"/>
      <c r="AN34" s="1584" t="s">
        <v>363</v>
      </c>
      <c r="AO34" s="1584"/>
      <c r="AP34" s="1617" t="s">
        <v>306</v>
      </c>
      <c r="AQ34" s="1617"/>
      <c r="AR34" s="1584" t="s">
        <v>316</v>
      </c>
      <c r="AS34" s="1584"/>
      <c r="AT34" s="1586" t="s">
        <v>369</v>
      </c>
      <c r="AU34" s="1586"/>
      <c r="AX34" s="1583" t="s">
        <v>378</v>
      </c>
      <c r="AY34" s="1583"/>
      <c r="AZ34" s="1584" t="s">
        <v>309</v>
      </c>
      <c r="BA34" s="1584"/>
      <c r="BB34" s="1617" t="s">
        <v>359</v>
      </c>
      <c r="BC34" s="1617"/>
      <c r="BD34" s="1584" t="s">
        <v>363</v>
      </c>
      <c r="BE34" s="1584"/>
      <c r="BF34" s="1617" t="s">
        <v>306</v>
      </c>
      <c r="BG34" s="1617"/>
      <c r="BH34" s="1584" t="s">
        <v>316</v>
      </c>
      <c r="BI34" s="1584"/>
      <c r="BJ34" s="1586" t="s">
        <v>369</v>
      </c>
      <c r="BK34" s="1586"/>
    </row>
    <row r="35" spans="2:63" ht="39.75" customHeight="1">
      <c r="B35" s="1603">
        <f>IF(WEEKDAY(B32)=1,B32,(IF(WEEKDAY(B32)=2,B32-1,(IF(WEEKDAY(B32)=3,B32-2,(IF(WEEKDAY(B32)=4,B32-3,(IF(WEEKDAY(B32)=5,B32-4,IF(WEEKDAY(B32)=6,B32-5,B32-6))))))))))</f>
        <v>46054</v>
      </c>
      <c r="C35" s="1603"/>
      <c r="D35" s="1599">
        <f>B35+1</f>
        <v>46055</v>
      </c>
      <c r="E35" s="1599"/>
      <c r="F35" s="1599">
        <f>D35+1</f>
        <v>46056</v>
      </c>
      <c r="G35" s="1599"/>
      <c r="H35" s="1599">
        <f>F35+1</f>
        <v>46057</v>
      </c>
      <c r="I35" s="1599"/>
      <c r="J35" s="1599">
        <f>H35+1</f>
        <v>46058</v>
      </c>
      <c r="K35" s="1599"/>
      <c r="L35" s="1599">
        <f>J35+1</f>
        <v>46059</v>
      </c>
      <c r="M35" s="1599"/>
      <c r="N35" s="1601">
        <f>L35+1</f>
        <v>46060</v>
      </c>
      <c r="O35" s="1601"/>
      <c r="R35" s="1603">
        <f>IF(WEEKDAY(R32)=1,R32,(IF(WEEKDAY(R32)=2,R32-1,(IF(WEEKDAY(R32)=3,R32-2,(IF(WEEKDAY(R32)=4,R32-3,(IF(WEEKDAY(R32)=5,R32-4,IF(WEEKDAY(R32)=6,R32-5,R32-6))))))))))</f>
        <v>46138</v>
      </c>
      <c r="S35" s="1603"/>
      <c r="T35" s="1599">
        <f>R35+1</f>
        <v>46139</v>
      </c>
      <c r="U35" s="1599"/>
      <c r="V35" s="1599">
        <f>T35+1</f>
        <v>46140</v>
      </c>
      <c r="W35" s="1599"/>
      <c r="X35" s="1599">
        <f>V35+1</f>
        <v>46141</v>
      </c>
      <c r="Y35" s="1599"/>
      <c r="Z35" s="1599">
        <f>X35+1</f>
        <v>46142</v>
      </c>
      <c r="AA35" s="1599"/>
      <c r="AB35" s="1599">
        <f>Z35+1</f>
        <v>46143</v>
      </c>
      <c r="AC35" s="1599"/>
      <c r="AD35" s="1601">
        <f>AB35+1</f>
        <v>46144</v>
      </c>
      <c r="AE35" s="1601"/>
      <c r="AG35" s="21"/>
      <c r="AH35" s="1603">
        <f>IF(WEEKDAY(AH32)=1,AH32,(IF(WEEKDAY(AH32)=2,AH32-1,(IF(WEEKDAY(AH32)=3,AH32-2,(IF(WEEKDAY(AH32)=4,AH32-3,(IF(WEEKDAY(AH32)=5,AH32-4,IF(WEEKDAY(AH32)=6,AH32-5,AH32-6))))))))))</f>
        <v>46054</v>
      </c>
      <c r="AI35" s="1603"/>
      <c r="AJ35" s="1599">
        <f>AH35+1</f>
        <v>46055</v>
      </c>
      <c r="AK35" s="1599"/>
      <c r="AL35" s="1599">
        <f>AJ35+1</f>
        <v>46056</v>
      </c>
      <c r="AM35" s="1599"/>
      <c r="AN35" s="1599">
        <f>AL35+1</f>
        <v>46057</v>
      </c>
      <c r="AO35" s="1599"/>
      <c r="AP35" s="1599">
        <f>AN35+1</f>
        <v>46058</v>
      </c>
      <c r="AQ35" s="1599"/>
      <c r="AR35" s="1599">
        <f>AP35+1</f>
        <v>46059</v>
      </c>
      <c r="AS35" s="1599"/>
      <c r="AT35" s="1601">
        <f>AR35+1</f>
        <v>46060</v>
      </c>
      <c r="AU35" s="1601"/>
      <c r="AX35" s="1603">
        <f>IF(WEEKDAY(AX32)=1,AX32,(IF(WEEKDAY(AX32)=2,AX32-1,(IF(WEEKDAY(AX32)=3,AX32-2,(IF(WEEKDAY(AX32)=4,AX32-3,(IF(WEEKDAY(AX32)=5,AX32-4,IF(WEEKDAY(AX32)=6,AX32-5,AX32-6))))))))))</f>
        <v>46138</v>
      </c>
      <c r="AY35" s="1603"/>
      <c r="AZ35" s="1599">
        <f>AX35+1</f>
        <v>46139</v>
      </c>
      <c r="BA35" s="1599"/>
      <c r="BB35" s="1599">
        <f>AZ35+1</f>
        <v>46140</v>
      </c>
      <c r="BC35" s="1599"/>
      <c r="BD35" s="1599">
        <f>BB35+1</f>
        <v>46141</v>
      </c>
      <c r="BE35" s="1599"/>
      <c r="BF35" s="1599">
        <f>BD35+1</f>
        <v>46142</v>
      </c>
      <c r="BG35" s="1599"/>
      <c r="BH35" s="1599">
        <f>BF35+1</f>
        <v>46143</v>
      </c>
      <c r="BI35" s="1599"/>
      <c r="BJ35" s="1601">
        <f>BH35+1</f>
        <v>46144</v>
      </c>
      <c r="BK35" s="1601"/>
    </row>
    <row r="36" spans="2:63" ht="39.75" customHeight="1">
      <c r="B36" s="1604"/>
      <c r="C36" s="1604"/>
      <c r="D36" s="1600"/>
      <c r="E36" s="1600"/>
      <c r="F36" s="1600"/>
      <c r="G36" s="1600"/>
      <c r="H36" s="1600"/>
      <c r="I36" s="1600"/>
      <c r="J36" s="1600"/>
      <c r="K36" s="1600"/>
      <c r="L36" s="1600"/>
      <c r="M36" s="1600"/>
      <c r="N36" s="1602"/>
      <c r="O36" s="1602"/>
      <c r="R36" s="1604"/>
      <c r="S36" s="1604"/>
      <c r="T36" s="1600"/>
      <c r="U36" s="1600"/>
      <c r="V36" s="1600"/>
      <c r="W36" s="1600"/>
      <c r="X36" s="1600"/>
      <c r="Y36" s="1600"/>
      <c r="Z36" s="1600"/>
      <c r="AA36" s="1600"/>
      <c r="AB36" s="1600"/>
      <c r="AC36" s="1600"/>
      <c r="AD36" s="1602"/>
      <c r="AE36" s="1602"/>
      <c r="AG36" s="21"/>
      <c r="AH36" s="1604"/>
      <c r="AI36" s="1604"/>
      <c r="AJ36" s="1600"/>
      <c r="AK36" s="1600"/>
      <c r="AL36" s="1600"/>
      <c r="AM36" s="1600"/>
      <c r="AN36" s="1600"/>
      <c r="AO36" s="1600"/>
      <c r="AP36" s="1600"/>
      <c r="AQ36" s="1600"/>
      <c r="AR36" s="1600"/>
      <c r="AS36" s="1600"/>
      <c r="AT36" s="1602"/>
      <c r="AU36" s="1602"/>
      <c r="AX36" s="1604"/>
      <c r="AY36" s="1604"/>
      <c r="AZ36" s="1600"/>
      <c r="BA36" s="1600"/>
      <c r="BB36" s="1600"/>
      <c r="BC36" s="1600"/>
      <c r="BD36" s="1600"/>
      <c r="BE36" s="1600"/>
      <c r="BF36" s="1600"/>
      <c r="BG36" s="1600"/>
      <c r="BH36" s="1600"/>
      <c r="BI36" s="1600"/>
      <c r="BJ36" s="1602"/>
      <c r="BK36" s="1602"/>
    </row>
    <row r="37" spans="2:63" ht="51.75" customHeight="1">
      <c r="B37" s="1605" t="str">
        <f>IF(DAY(B35)=1,"",MONTH(B35)&amp;"月")</f>
        <v/>
      </c>
      <c r="C37" s="1606"/>
      <c r="D37" s="1609"/>
      <c r="E37" s="1609"/>
      <c r="F37" s="1609"/>
      <c r="G37" s="1609"/>
      <c r="H37" s="1609"/>
      <c r="I37" s="1609"/>
      <c r="J37" s="1609"/>
      <c r="K37" s="1609"/>
      <c r="L37" s="1609"/>
      <c r="M37" s="1609"/>
      <c r="N37" s="1609"/>
      <c r="O37" s="1609"/>
      <c r="R37" s="1605" t="str">
        <f>IF(DAY(R35)=1,"",MONTH(R35)&amp;"月")</f>
        <v>4月</v>
      </c>
      <c r="S37" s="1606"/>
      <c r="T37" s="1609"/>
      <c r="U37" s="1609"/>
      <c r="V37" s="1609"/>
      <c r="W37" s="1609"/>
      <c r="X37" s="1609"/>
      <c r="Y37" s="1609"/>
      <c r="Z37" s="1609"/>
      <c r="AA37" s="1609"/>
      <c r="AB37" s="1609"/>
      <c r="AC37" s="1609"/>
      <c r="AD37" s="1609"/>
      <c r="AE37" s="1609"/>
      <c r="AG37" s="21"/>
      <c r="AH37" s="1605" t="str">
        <f>IF(DAY(AH35)=1,"",MONTH(AH35)&amp;"月")</f>
        <v/>
      </c>
      <c r="AI37" s="1606"/>
      <c r="AJ37" s="1609"/>
      <c r="AK37" s="1609"/>
      <c r="AL37" s="1609"/>
      <c r="AM37" s="1609"/>
      <c r="AN37" s="1609"/>
      <c r="AO37" s="1609"/>
      <c r="AP37" s="1609"/>
      <c r="AQ37" s="1609"/>
      <c r="AR37" s="1609"/>
      <c r="AS37" s="1609"/>
      <c r="AT37" s="1609"/>
      <c r="AU37" s="1609"/>
      <c r="AX37" s="1605" t="str">
        <f>IF(DAY(AX35)=1,"",MONTH(AX35)&amp;"月")</f>
        <v>4月</v>
      </c>
      <c r="AY37" s="1606"/>
      <c r="AZ37" s="1609"/>
      <c r="BA37" s="1609"/>
      <c r="BB37" s="1609"/>
      <c r="BC37" s="1609"/>
      <c r="BD37" s="1609"/>
      <c r="BE37" s="1609"/>
      <c r="BF37" s="1609"/>
      <c r="BG37" s="1609"/>
      <c r="BH37" s="1609"/>
      <c r="BI37" s="1609"/>
      <c r="BJ37" s="1609"/>
      <c r="BK37" s="1609"/>
    </row>
    <row r="38" spans="2:63" ht="51.75" customHeight="1">
      <c r="B38" s="1607"/>
      <c r="C38" s="1608"/>
      <c r="D38" s="1610"/>
      <c r="E38" s="1610"/>
      <c r="F38" s="1610"/>
      <c r="G38" s="1610"/>
      <c r="H38" s="1610"/>
      <c r="I38" s="1610"/>
      <c r="J38" s="1610"/>
      <c r="K38" s="1610"/>
      <c r="L38" s="1610"/>
      <c r="M38" s="1610"/>
      <c r="N38" s="1610"/>
      <c r="O38" s="1610"/>
      <c r="R38" s="1607"/>
      <c r="S38" s="1608"/>
      <c r="T38" s="1610"/>
      <c r="U38" s="1610"/>
      <c r="V38" s="1610"/>
      <c r="W38" s="1610"/>
      <c r="X38" s="1610"/>
      <c r="Y38" s="1610"/>
      <c r="Z38" s="1610"/>
      <c r="AA38" s="1610"/>
      <c r="AB38" s="1610"/>
      <c r="AC38" s="1610"/>
      <c r="AD38" s="1610"/>
      <c r="AE38" s="1610"/>
      <c r="AG38" s="21"/>
      <c r="AH38" s="1607"/>
      <c r="AI38" s="1608"/>
      <c r="AJ38" s="1610"/>
      <c r="AK38" s="1610"/>
      <c r="AL38" s="1610"/>
      <c r="AM38" s="1610"/>
      <c r="AN38" s="1610"/>
      <c r="AO38" s="1610"/>
      <c r="AP38" s="1610"/>
      <c r="AQ38" s="1610"/>
      <c r="AR38" s="1610"/>
      <c r="AS38" s="1610"/>
      <c r="AT38" s="1610"/>
      <c r="AU38" s="1610"/>
      <c r="AX38" s="1607"/>
      <c r="AY38" s="1608"/>
      <c r="AZ38" s="1610"/>
      <c r="BA38" s="1610"/>
      <c r="BB38" s="1610"/>
      <c r="BC38" s="1610"/>
      <c r="BD38" s="1610"/>
      <c r="BE38" s="1610"/>
      <c r="BF38" s="1610"/>
      <c r="BG38" s="1610"/>
      <c r="BH38" s="1610"/>
      <c r="BI38" s="1610"/>
      <c r="BJ38" s="1610"/>
      <c r="BK38" s="1610"/>
    </row>
    <row r="39" spans="2:63" ht="39.75" customHeight="1">
      <c r="B39" s="1613">
        <f>N35+1</f>
        <v>46061</v>
      </c>
      <c r="C39" s="1613"/>
      <c r="D39" s="1611">
        <f>B39+1</f>
        <v>46062</v>
      </c>
      <c r="E39" s="1611"/>
      <c r="F39" s="1611">
        <f>D39+1</f>
        <v>46063</v>
      </c>
      <c r="G39" s="1611"/>
      <c r="H39" s="1611">
        <f>F39+1</f>
        <v>46064</v>
      </c>
      <c r="I39" s="1611"/>
      <c r="J39" s="1611">
        <f>H39+1</f>
        <v>46065</v>
      </c>
      <c r="K39" s="1611"/>
      <c r="L39" s="1611">
        <f>J39+1</f>
        <v>46066</v>
      </c>
      <c r="M39" s="1611"/>
      <c r="N39" s="1612">
        <f>L39+1</f>
        <v>46067</v>
      </c>
      <c r="O39" s="1612"/>
      <c r="R39" s="1613">
        <f>AD35+1</f>
        <v>46145</v>
      </c>
      <c r="S39" s="1613"/>
      <c r="T39" s="1611">
        <f>R39+1</f>
        <v>46146</v>
      </c>
      <c r="U39" s="1611"/>
      <c r="V39" s="1611">
        <f>T39+1</f>
        <v>46147</v>
      </c>
      <c r="W39" s="1611"/>
      <c r="X39" s="1611">
        <f>V39+1</f>
        <v>46148</v>
      </c>
      <c r="Y39" s="1611"/>
      <c r="Z39" s="1611">
        <f>X39+1</f>
        <v>46149</v>
      </c>
      <c r="AA39" s="1611"/>
      <c r="AB39" s="1611">
        <f>Z39+1</f>
        <v>46150</v>
      </c>
      <c r="AC39" s="1611"/>
      <c r="AD39" s="1612">
        <f>AB39+1</f>
        <v>46151</v>
      </c>
      <c r="AE39" s="1612"/>
      <c r="AG39" s="21"/>
      <c r="AH39" s="1613">
        <f>AT35+1</f>
        <v>46061</v>
      </c>
      <c r="AI39" s="1613"/>
      <c r="AJ39" s="1611">
        <f>AH39+1</f>
        <v>46062</v>
      </c>
      <c r="AK39" s="1611"/>
      <c r="AL39" s="1611">
        <f>AJ39+1</f>
        <v>46063</v>
      </c>
      <c r="AM39" s="1611"/>
      <c r="AN39" s="1611">
        <f>AL39+1</f>
        <v>46064</v>
      </c>
      <c r="AO39" s="1611"/>
      <c r="AP39" s="1611">
        <f>AN39+1</f>
        <v>46065</v>
      </c>
      <c r="AQ39" s="1611"/>
      <c r="AR39" s="1611">
        <f>AP39+1</f>
        <v>46066</v>
      </c>
      <c r="AS39" s="1611"/>
      <c r="AT39" s="1612">
        <f>AR39+1</f>
        <v>46067</v>
      </c>
      <c r="AU39" s="1612"/>
      <c r="AX39" s="1613">
        <f>BJ35+1</f>
        <v>46145</v>
      </c>
      <c r="AY39" s="1613"/>
      <c r="AZ39" s="1611">
        <f>AX39+1</f>
        <v>46146</v>
      </c>
      <c r="BA39" s="1611"/>
      <c r="BB39" s="1611">
        <f>AZ39+1</f>
        <v>46147</v>
      </c>
      <c r="BC39" s="1611"/>
      <c r="BD39" s="1611">
        <f>BB39+1</f>
        <v>46148</v>
      </c>
      <c r="BE39" s="1611"/>
      <c r="BF39" s="1611">
        <f>BD39+1</f>
        <v>46149</v>
      </c>
      <c r="BG39" s="1611"/>
      <c r="BH39" s="1611">
        <f>BF39+1</f>
        <v>46150</v>
      </c>
      <c r="BI39" s="1611"/>
      <c r="BJ39" s="1612">
        <f>BH39+1</f>
        <v>46151</v>
      </c>
      <c r="BK39" s="1612"/>
    </row>
    <row r="40" spans="2:63" ht="39.75" customHeight="1">
      <c r="B40" s="1603"/>
      <c r="C40" s="1603"/>
      <c r="D40" s="1599"/>
      <c r="E40" s="1599"/>
      <c r="F40" s="1599"/>
      <c r="G40" s="1599"/>
      <c r="H40" s="1599"/>
      <c r="I40" s="1599"/>
      <c r="J40" s="1599"/>
      <c r="K40" s="1599"/>
      <c r="L40" s="1599"/>
      <c r="M40" s="1599"/>
      <c r="N40" s="1601"/>
      <c r="O40" s="1601"/>
      <c r="R40" s="1603"/>
      <c r="S40" s="1603"/>
      <c r="T40" s="1599"/>
      <c r="U40" s="1599"/>
      <c r="V40" s="1599"/>
      <c r="W40" s="1599"/>
      <c r="X40" s="1599"/>
      <c r="Y40" s="1599"/>
      <c r="Z40" s="1599"/>
      <c r="AA40" s="1599"/>
      <c r="AB40" s="1599"/>
      <c r="AC40" s="1599"/>
      <c r="AD40" s="1601"/>
      <c r="AE40" s="1601"/>
      <c r="AG40" s="21"/>
      <c r="AH40" s="1603"/>
      <c r="AI40" s="1603"/>
      <c r="AJ40" s="1599"/>
      <c r="AK40" s="1599"/>
      <c r="AL40" s="1599"/>
      <c r="AM40" s="1599"/>
      <c r="AN40" s="1599"/>
      <c r="AO40" s="1599"/>
      <c r="AP40" s="1599"/>
      <c r="AQ40" s="1599"/>
      <c r="AR40" s="1599"/>
      <c r="AS40" s="1599"/>
      <c r="AT40" s="1601"/>
      <c r="AU40" s="1601"/>
      <c r="AX40" s="1603"/>
      <c r="AY40" s="1603"/>
      <c r="AZ40" s="1599"/>
      <c r="BA40" s="1599"/>
      <c r="BB40" s="1599"/>
      <c r="BC40" s="1599"/>
      <c r="BD40" s="1599"/>
      <c r="BE40" s="1599"/>
      <c r="BF40" s="1599"/>
      <c r="BG40" s="1599"/>
      <c r="BH40" s="1599"/>
      <c r="BI40" s="1599"/>
      <c r="BJ40" s="1601"/>
      <c r="BK40" s="1601"/>
    </row>
    <row r="41" spans="2:63" ht="54" customHeight="1">
      <c r="B41" s="1609"/>
      <c r="C41" s="1609"/>
      <c r="D41" s="1609"/>
      <c r="E41" s="1609"/>
      <c r="F41" s="1609"/>
      <c r="G41" s="1609"/>
      <c r="H41" s="1609"/>
      <c r="I41" s="1609"/>
      <c r="J41" s="1609"/>
      <c r="K41" s="1609"/>
      <c r="L41" s="1609"/>
      <c r="M41" s="1609"/>
      <c r="N41" s="1609"/>
      <c r="O41" s="1609"/>
      <c r="R41" s="1609"/>
      <c r="S41" s="1609"/>
      <c r="T41" s="1609"/>
      <c r="U41" s="1609"/>
      <c r="V41" s="1609"/>
      <c r="W41" s="1609"/>
      <c r="X41" s="1609"/>
      <c r="Y41" s="1609"/>
      <c r="Z41" s="1609"/>
      <c r="AA41" s="1609"/>
      <c r="AB41" s="1609"/>
      <c r="AC41" s="1609"/>
      <c r="AD41" s="1609"/>
      <c r="AE41" s="1609"/>
      <c r="AG41" s="21"/>
      <c r="AH41" s="1609"/>
      <c r="AI41" s="1609"/>
      <c r="AJ41" s="1609"/>
      <c r="AK41" s="1609"/>
      <c r="AL41" s="1609"/>
      <c r="AM41" s="1609"/>
      <c r="AN41" s="1609"/>
      <c r="AO41" s="1609"/>
      <c r="AP41" s="1609"/>
      <c r="AQ41" s="1609"/>
      <c r="AR41" s="1609"/>
      <c r="AS41" s="1609"/>
      <c r="AT41" s="1609"/>
      <c r="AU41" s="1609"/>
      <c r="AX41" s="1609"/>
      <c r="AY41" s="1609"/>
      <c r="AZ41" s="1609"/>
      <c r="BA41" s="1609"/>
      <c r="BB41" s="1609"/>
      <c r="BC41" s="1609"/>
      <c r="BD41" s="1609"/>
      <c r="BE41" s="1609"/>
      <c r="BF41" s="1609"/>
      <c r="BG41" s="1609"/>
      <c r="BH41" s="1609"/>
      <c r="BI41" s="1609"/>
      <c r="BJ41" s="1609"/>
      <c r="BK41" s="1609"/>
    </row>
    <row r="42" spans="2:63" ht="54" customHeight="1">
      <c r="B42" s="1610"/>
      <c r="C42" s="1610"/>
      <c r="D42" s="1610"/>
      <c r="E42" s="1610"/>
      <c r="F42" s="1610"/>
      <c r="G42" s="1610"/>
      <c r="H42" s="1610"/>
      <c r="I42" s="1610"/>
      <c r="J42" s="1610"/>
      <c r="K42" s="1610"/>
      <c r="L42" s="1610"/>
      <c r="M42" s="1610"/>
      <c r="N42" s="1610"/>
      <c r="O42" s="1610"/>
      <c r="R42" s="1610"/>
      <c r="S42" s="1610"/>
      <c r="T42" s="1610"/>
      <c r="U42" s="1610"/>
      <c r="V42" s="1610"/>
      <c r="W42" s="1610"/>
      <c r="X42" s="1610"/>
      <c r="Y42" s="1610"/>
      <c r="Z42" s="1610"/>
      <c r="AA42" s="1610"/>
      <c r="AB42" s="1610"/>
      <c r="AC42" s="1610"/>
      <c r="AD42" s="1610"/>
      <c r="AE42" s="1610"/>
      <c r="AG42" s="21"/>
      <c r="AH42" s="1610"/>
      <c r="AI42" s="1610"/>
      <c r="AJ42" s="1610"/>
      <c r="AK42" s="1610"/>
      <c r="AL42" s="1610"/>
      <c r="AM42" s="1610"/>
      <c r="AN42" s="1610"/>
      <c r="AO42" s="1610"/>
      <c r="AP42" s="1610"/>
      <c r="AQ42" s="1610"/>
      <c r="AR42" s="1610"/>
      <c r="AS42" s="1610"/>
      <c r="AT42" s="1610"/>
      <c r="AU42" s="1610"/>
      <c r="AX42" s="1610"/>
      <c r="AY42" s="1610"/>
      <c r="AZ42" s="1610"/>
      <c r="BA42" s="1610"/>
      <c r="BB42" s="1610"/>
      <c r="BC42" s="1610"/>
      <c r="BD42" s="1610"/>
      <c r="BE42" s="1610"/>
      <c r="BF42" s="1610"/>
      <c r="BG42" s="1610"/>
      <c r="BH42" s="1610"/>
      <c r="BI42" s="1610"/>
      <c r="BJ42" s="1610"/>
      <c r="BK42" s="1610"/>
    </row>
    <row r="43" spans="2:63" ht="39.75" customHeight="1">
      <c r="B43" s="1613">
        <f>N39+1</f>
        <v>46068</v>
      </c>
      <c r="C43" s="1613"/>
      <c r="D43" s="1611">
        <f>B43+1</f>
        <v>46069</v>
      </c>
      <c r="E43" s="1611"/>
      <c r="F43" s="1611">
        <f>D43+1</f>
        <v>46070</v>
      </c>
      <c r="G43" s="1611"/>
      <c r="H43" s="1611">
        <f>F43+1</f>
        <v>46071</v>
      </c>
      <c r="I43" s="1611"/>
      <c r="J43" s="1611">
        <f>H43+1</f>
        <v>46072</v>
      </c>
      <c r="K43" s="1611"/>
      <c r="L43" s="1611">
        <f>J43+1</f>
        <v>46073</v>
      </c>
      <c r="M43" s="1611"/>
      <c r="N43" s="1612">
        <f>L43+1</f>
        <v>46074</v>
      </c>
      <c r="O43" s="1612"/>
      <c r="R43" s="1613">
        <f>AD39+1</f>
        <v>46152</v>
      </c>
      <c r="S43" s="1613"/>
      <c r="T43" s="1611">
        <f>R43+1</f>
        <v>46153</v>
      </c>
      <c r="U43" s="1611"/>
      <c r="V43" s="1611">
        <f>T43+1</f>
        <v>46154</v>
      </c>
      <c r="W43" s="1611"/>
      <c r="X43" s="1611">
        <f>V43+1</f>
        <v>46155</v>
      </c>
      <c r="Y43" s="1611"/>
      <c r="Z43" s="1611">
        <f>X43+1</f>
        <v>46156</v>
      </c>
      <c r="AA43" s="1611"/>
      <c r="AB43" s="1611">
        <f>Z43+1</f>
        <v>46157</v>
      </c>
      <c r="AC43" s="1611"/>
      <c r="AD43" s="1612">
        <f>AB43+1</f>
        <v>46158</v>
      </c>
      <c r="AE43" s="1612"/>
      <c r="AG43" s="21"/>
      <c r="AH43" s="1613">
        <f>AT39+1</f>
        <v>46068</v>
      </c>
      <c r="AI43" s="1613"/>
      <c r="AJ43" s="1611">
        <f>AH43+1</f>
        <v>46069</v>
      </c>
      <c r="AK43" s="1611"/>
      <c r="AL43" s="1611">
        <f>AJ43+1</f>
        <v>46070</v>
      </c>
      <c r="AM43" s="1611"/>
      <c r="AN43" s="1611">
        <f>AL43+1</f>
        <v>46071</v>
      </c>
      <c r="AO43" s="1611"/>
      <c r="AP43" s="1611">
        <f>AN43+1</f>
        <v>46072</v>
      </c>
      <c r="AQ43" s="1611"/>
      <c r="AR43" s="1611">
        <f>AP43+1</f>
        <v>46073</v>
      </c>
      <c r="AS43" s="1611"/>
      <c r="AT43" s="1612">
        <f>AR43+1</f>
        <v>46074</v>
      </c>
      <c r="AU43" s="1612"/>
      <c r="AX43" s="1613">
        <f>BJ39+1</f>
        <v>46152</v>
      </c>
      <c r="AY43" s="1613"/>
      <c r="AZ43" s="1611">
        <f>AX43+1</f>
        <v>46153</v>
      </c>
      <c r="BA43" s="1611"/>
      <c r="BB43" s="1611">
        <f>AZ43+1</f>
        <v>46154</v>
      </c>
      <c r="BC43" s="1611"/>
      <c r="BD43" s="1611">
        <f>BB43+1</f>
        <v>46155</v>
      </c>
      <c r="BE43" s="1611"/>
      <c r="BF43" s="1611">
        <f>BD43+1</f>
        <v>46156</v>
      </c>
      <c r="BG43" s="1611"/>
      <c r="BH43" s="1611">
        <f>BF43+1</f>
        <v>46157</v>
      </c>
      <c r="BI43" s="1611"/>
      <c r="BJ43" s="1612">
        <f>BH43+1</f>
        <v>46158</v>
      </c>
      <c r="BK43" s="1612"/>
    </row>
    <row r="44" spans="2:63" ht="39.75" customHeight="1">
      <c r="B44" s="1603"/>
      <c r="C44" s="1603"/>
      <c r="D44" s="1599"/>
      <c r="E44" s="1599"/>
      <c r="F44" s="1599"/>
      <c r="G44" s="1599"/>
      <c r="H44" s="1599"/>
      <c r="I44" s="1599"/>
      <c r="J44" s="1599"/>
      <c r="K44" s="1599"/>
      <c r="L44" s="1599"/>
      <c r="M44" s="1599"/>
      <c r="N44" s="1601"/>
      <c r="O44" s="1601"/>
      <c r="R44" s="1603"/>
      <c r="S44" s="1603"/>
      <c r="T44" s="1599"/>
      <c r="U44" s="1599"/>
      <c r="V44" s="1599"/>
      <c r="W44" s="1599"/>
      <c r="X44" s="1599"/>
      <c r="Y44" s="1599"/>
      <c r="Z44" s="1599"/>
      <c r="AA44" s="1599"/>
      <c r="AB44" s="1599"/>
      <c r="AC44" s="1599"/>
      <c r="AD44" s="1601"/>
      <c r="AE44" s="1601"/>
      <c r="AG44" s="21"/>
      <c r="AH44" s="1603"/>
      <c r="AI44" s="1603"/>
      <c r="AJ44" s="1599"/>
      <c r="AK44" s="1599"/>
      <c r="AL44" s="1599"/>
      <c r="AM44" s="1599"/>
      <c r="AN44" s="1599"/>
      <c r="AO44" s="1599"/>
      <c r="AP44" s="1599"/>
      <c r="AQ44" s="1599"/>
      <c r="AR44" s="1599"/>
      <c r="AS44" s="1599"/>
      <c r="AT44" s="1601"/>
      <c r="AU44" s="1601"/>
      <c r="AX44" s="1603"/>
      <c r="AY44" s="1603"/>
      <c r="AZ44" s="1599"/>
      <c r="BA44" s="1599"/>
      <c r="BB44" s="1599"/>
      <c r="BC44" s="1599"/>
      <c r="BD44" s="1599"/>
      <c r="BE44" s="1599"/>
      <c r="BF44" s="1599"/>
      <c r="BG44" s="1599"/>
      <c r="BH44" s="1599"/>
      <c r="BI44" s="1599"/>
      <c r="BJ44" s="1601"/>
      <c r="BK44" s="1601"/>
    </row>
    <row r="45" spans="2:63" ht="33" customHeight="1">
      <c r="B45" s="1609"/>
      <c r="C45" s="1609"/>
      <c r="D45" s="1609"/>
      <c r="E45" s="1609"/>
      <c r="F45" s="1609"/>
      <c r="G45" s="1609"/>
      <c r="H45" s="1609"/>
      <c r="I45" s="1609"/>
      <c r="J45" s="1609"/>
      <c r="K45" s="1609"/>
      <c r="L45" s="1609"/>
      <c r="M45" s="1609"/>
      <c r="N45" s="1609"/>
      <c r="O45" s="1609"/>
      <c r="R45" s="1609"/>
      <c r="S45" s="1609"/>
      <c r="T45" s="1609"/>
      <c r="U45" s="1609"/>
      <c r="V45" s="1609"/>
      <c r="W45" s="1609"/>
      <c r="X45" s="1609"/>
      <c r="Y45" s="1609"/>
      <c r="Z45" s="1609"/>
      <c r="AA45" s="1609"/>
      <c r="AB45" s="1609"/>
      <c r="AC45" s="1609"/>
      <c r="AD45" s="1609"/>
      <c r="AE45" s="1609"/>
      <c r="AG45" s="21"/>
      <c r="AH45" s="1609"/>
      <c r="AI45" s="1609"/>
      <c r="AJ45" s="1609"/>
      <c r="AK45" s="1609"/>
      <c r="AL45" s="1609"/>
      <c r="AM45" s="1609"/>
      <c r="AN45" s="1609"/>
      <c r="AO45" s="1609"/>
      <c r="AP45" s="1609"/>
      <c r="AQ45" s="1609"/>
      <c r="AR45" s="1609"/>
      <c r="AS45" s="1609"/>
      <c r="AT45" s="1609"/>
      <c r="AU45" s="1609"/>
      <c r="AX45" s="1609"/>
      <c r="AY45" s="1609"/>
      <c r="AZ45" s="1609"/>
      <c r="BA45" s="1609"/>
      <c r="BB45" s="1609"/>
      <c r="BC45" s="1609"/>
      <c r="BD45" s="1609"/>
      <c r="BE45" s="1609"/>
      <c r="BF45" s="1609"/>
      <c r="BG45" s="1609"/>
      <c r="BH45" s="1609"/>
      <c r="BI45" s="1609"/>
      <c r="BJ45" s="1609"/>
      <c r="BK45" s="1609"/>
    </row>
    <row r="46" spans="2:63" ht="33" customHeight="1">
      <c r="B46" s="1614"/>
      <c r="C46" s="1614"/>
      <c r="D46" s="1614"/>
      <c r="E46" s="1614"/>
      <c r="F46" s="1614"/>
      <c r="G46" s="1614"/>
      <c r="H46" s="1614"/>
      <c r="I46" s="1614"/>
      <c r="J46" s="1614"/>
      <c r="K46" s="1614"/>
      <c r="L46" s="1614"/>
      <c r="M46" s="1614"/>
      <c r="N46" s="1614"/>
      <c r="O46" s="1614"/>
      <c r="R46" s="1614"/>
      <c r="S46" s="1614"/>
      <c r="T46" s="1614"/>
      <c r="U46" s="1614"/>
      <c r="V46" s="1614"/>
      <c r="W46" s="1614"/>
      <c r="X46" s="1614"/>
      <c r="Y46" s="1614"/>
      <c r="Z46" s="1614"/>
      <c r="AA46" s="1614"/>
      <c r="AB46" s="1614"/>
      <c r="AC46" s="1614"/>
      <c r="AD46" s="1614"/>
      <c r="AE46" s="1614"/>
      <c r="AG46" s="21"/>
      <c r="AH46" s="1614"/>
      <c r="AI46" s="1614"/>
      <c r="AJ46" s="1614"/>
      <c r="AK46" s="1614"/>
      <c r="AL46" s="1614"/>
      <c r="AM46" s="1614"/>
      <c r="AN46" s="1614"/>
      <c r="AO46" s="1614"/>
      <c r="AP46" s="1614"/>
      <c r="AQ46" s="1614"/>
      <c r="AR46" s="1614"/>
      <c r="AS46" s="1614"/>
      <c r="AT46" s="1614"/>
      <c r="AU46" s="1614"/>
      <c r="AX46" s="1614"/>
      <c r="AY46" s="1614"/>
      <c r="AZ46" s="1614"/>
      <c r="BA46" s="1614"/>
      <c r="BB46" s="1614"/>
      <c r="BC46" s="1614"/>
      <c r="BD46" s="1614"/>
      <c r="BE46" s="1614"/>
      <c r="BF46" s="1614"/>
      <c r="BG46" s="1614"/>
      <c r="BH46" s="1614"/>
      <c r="BI46" s="1614"/>
      <c r="BJ46" s="1614"/>
      <c r="BK46" s="1614"/>
    </row>
    <row r="47" spans="2:63" ht="72" customHeight="1">
      <c r="B47" s="42"/>
      <c r="C47" s="17"/>
      <c r="D47" s="42"/>
      <c r="E47" s="17"/>
      <c r="F47" s="42"/>
      <c r="G47" s="17"/>
      <c r="H47" s="42"/>
      <c r="I47" s="17"/>
      <c r="J47" s="42"/>
      <c r="K47" s="17"/>
      <c r="L47" s="42"/>
      <c r="M47" s="17"/>
      <c r="N47" s="42"/>
      <c r="O47" s="18"/>
      <c r="R47" s="42"/>
      <c r="S47" s="17"/>
      <c r="T47" s="42"/>
      <c r="U47" s="17"/>
      <c r="V47" s="42"/>
      <c r="W47" s="17"/>
      <c r="X47" s="42"/>
      <c r="Y47" s="17"/>
      <c r="Z47" s="42"/>
      <c r="AA47" s="17"/>
      <c r="AB47" s="42"/>
      <c r="AC47" s="17"/>
      <c r="AD47" s="42"/>
      <c r="AE47" s="18"/>
      <c r="AG47" s="21"/>
      <c r="AH47" s="42"/>
      <c r="AI47" s="17"/>
      <c r="AJ47" s="42"/>
      <c r="AK47" s="17"/>
      <c r="AL47" s="42"/>
      <c r="AM47" s="17"/>
      <c r="AN47" s="42"/>
      <c r="AO47" s="17"/>
      <c r="AP47" s="42"/>
      <c r="AQ47" s="17"/>
      <c r="AR47" s="42"/>
      <c r="AS47" s="17"/>
      <c r="AT47" s="42"/>
      <c r="AU47" s="18"/>
      <c r="AX47" s="42"/>
      <c r="AY47" s="17"/>
      <c r="AZ47" s="42"/>
      <c r="BA47" s="17"/>
      <c r="BB47" s="42"/>
      <c r="BC47" s="17"/>
      <c r="BD47" s="42"/>
      <c r="BE47" s="17"/>
      <c r="BF47" s="42"/>
      <c r="BG47" s="17"/>
      <c r="BH47" s="42"/>
      <c r="BI47" s="17"/>
      <c r="BJ47" s="42"/>
      <c r="BK47" s="18"/>
    </row>
    <row r="48" spans="2:63" ht="37.5" customHeight="1">
      <c r="B48" s="1591">
        <f>B32</f>
        <v>46054</v>
      </c>
      <c r="C48" s="1592"/>
      <c r="D48" s="1620">
        <f>B48</f>
        <v>46054</v>
      </c>
      <c r="E48" s="1621"/>
      <c r="F48" s="1587" t="str">
        <f>IF(B48&gt;=43586,"令和"&amp;IF(YEAR(B48)-2018=1,"元",YEAR(B48)-2018),"平成"&amp;(YEAR(B48)-1988))</f>
        <v>令和8</v>
      </c>
      <c r="G48" s="1588"/>
      <c r="H48" s="1422" t="s">
        <v>483</v>
      </c>
      <c r="I48" s="1423"/>
      <c r="J48" s="1426" t="str">
        <f>VLOOKUP(B48,記念名,2,FALSE)</f>
        <v>バレンタインデー 14</v>
      </c>
      <c r="K48" s="1426"/>
      <c r="L48" s="1426"/>
      <c r="M48" s="1426"/>
      <c r="N48" s="1426"/>
      <c r="O48" s="1426"/>
      <c r="R48" s="1591">
        <f>R32</f>
        <v>46143</v>
      </c>
      <c r="S48" s="1592"/>
      <c r="T48" s="1620">
        <f>R48</f>
        <v>46143</v>
      </c>
      <c r="U48" s="1621"/>
      <c r="V48" s="1587" t="str">
        <f>IF(R48&gt;=43586,"令和"&amp;IF(YEAR(R48)-2018=1,"元",YEAR(R48)-2018),"平成"&amp;(YEAR(R48)-1988))</f>
        <v>令和8</v>
      </c>
      <c r="W48" s="1588"/>
      <c r="X48" s="1422" t="s">
        <v>483</v>
      </c>
      <c r="Y48" s="1423"/>
      <c r="Z48" s="1426" t="str">
        <f>VLOOKUP(R48,記念名,2,FALSE)</f>
        <v>メーデー 1、母の日 10</v>
      </c>
      <c r="AA48" s="1426"/>
      <c r="AB48" s="1426"/>
      <c r="AC48" s="1426"/>
      <c r="AD48" s="1426"/>
      <c r="AE48" s="1426"/>
      <c r="AG48" s="21"/>
      <c r="AH48" s="1591">
        <f>AH32</f>
        <v>46054</v>
      </c>
      <c r="AI48" s="1592"/>
      <c r="AJ48" s="1620">
        <f>AH48</f>
        <v>46054</v>
      </c>
      <c r="AK48" s="1621"/>
      <c r="AL48" s="1587" t="str">
        <f>IF(AH48&gt;=43586,"令和"&amp;IF(YEAR(AH48)-2018=1,"元",YEAR(AH48)-2018),"平成"&amp;(YEAR(AH48)-1988))</f>
        <v>令和8</v>
      </c>
      <c r="AM48" s="1588"/>
      <c r="AN48" s="1422" t="s">
        <v>483</v>
      </c>
      <c r="AO48" s="1423"/>
      <c r="AP48" s="1426" t="str">
        <f>VLOOKUP(AH48,記念名,2,FALSE)</f>
        <v>バレンタインデー 14</v>
      </c>
      <c r="AQ48" s="1426"/>
      <c r="AR48" s="1426"/>
      <c r="AS48" s="1426"/>
      <c r="AT48" s="1426"/>
      <c r="AU48" s="1426"/>
      <c r="AX48" s="1591">
        <f>AX32</f>
        <v>46143</v>
      </c>
      <c r="AY48" s="1592"/>
      <c r="AZ48" s="1620">
        <f>AX48</f>
        <v>46143</v>
      </c>
      <c r="BA48" s="1621"/>
      <c r="BB48" s="1587" t="str">
        <f>IF(AX48&gt;=43586,"令和"&amp;IF(YEAR(AX48)-2018=1,"元",YEAR(AX48)-2018),"平成"&amp;(YEAR(AX48)-1988))</f>
        <v>令和8</v>
      </c>
      <c r="BC48" s="1588"/>
      <c r="BD48" s="1422" t="s">
        <v>483</v>
      </c>
      <c r="BE48" s="1423"/>
      <c r="BF48" s="1426" t="str">
        <f>VLOOKUP(AX48,記念名,2,FALSE)</f>
        <v>メーデー 1、母の日 10</v>
      </c>
      <c r="BG48" s="1426"/>
      <c r="BH48" s="1426"/>
      <c r="BI48" s="1426"/>
      <c r="BJ48" s="1426"/>
      <c r="BK48" s="1426"/>
    </row>
    <row r="49" spans="2:63" ht="37.5" customHeight="1">
      <c r="B49" s="1593"/>
      <c r="C49" s="1594"/>
      <c r="D49" s="1622"/>
      <c r="E49" s="1623"/>
      <c r="F49" s="1589"/>
      <c r="G49" s="1590"/>
      <c r="H49" s="1424"/>
      <c r="I49" s="1425"/>
      <c r="J49" s="1427"/>
      <c r="K49" s="1427"/>
      <c r="L49" s="1427"/>
      <c r="M49" s="1427"/>
      <c r="N49" s="1427"/>
      <c r="O49" s="1427"/>
      <c r="R49" s="1593"/>
      <c r="S49" s="1594"/>
      <c r="T49" s="1622"/>
      <c r="U49" s="1623"/>
      <c r="V49" s="1589"/>
      <c r="W49" s="1590"/>
      <c r="X49" s="1424"/>
      <c r="Y49" s="1425"/>
      <c r="Z49" s="1427"/>
      <c r="AA49" s="1427"/>
      <c r="AB49" s="1427"/>
      <c r="AC49" s="1427"/>
      <c r="AD49" s="1427"/>
      <c r="AE49" s="1427"/>
      <c r="AG49" s="21"/>
      <c r="AH49" s="1593"/>
      <c r="AI49" s="1594"/>
      <c r="AJ49" s="1622"/>
      <c r="AK49" s="1623"/>
      <c r="AL49" s="1589"/>
      <c r="AM49" s="1590"/>
      <c r="AN49" s="1424"/>
      <c r="AO49" s="1425"/>
      <c r="AP49" s="1427"/>
      <c r="AQ49" s="1427"/>
      <c r="AR49" s="1427"/>
      <c r="AS49" s="1427"/>
      <c r="AT49" s="1427"/>
      <c r="AU49" s="1427"/>
      <c r="AX49" s="1593"/>
      <c r="AY49" s="1594"/>
      <c r="AZ49" s="1622"/>
      <c r="BA49" s="1623"/>
      <c r="BB49" s="1589"/>
      <c r="BC49" s="1590"/>
      <c r="BD49" s="1424"/>
      <c r="BE49" s="1425"/>
      <c r="BF49" s="1427"/>
      <c r="BG49" s="1427"/>
      <c r="BH49" s="1427"/>
      <c r="BI49" s="1427"/>
      <c r="BJ49" s="1427"/>
      <c r="BK49" s="1427"/>
    </row>
    <row r="50" spans="2:63" ht="31.5" customHeight="1">
      <c r="B50" s="1583" t="s">
        <v>615</v>
      </c>
      <c r="C50" s="1583"/>
      <c r="D50" s="1584" t="s">
        <v>616</v>
      </c>
      <c r="E50" s="1584"/>
      <c r="F50" s="1617" t="s">
        <v>617</v>
      </c>
      <c r="G50" s="1617"/>
      <c r="H50" s="1584" t="s">
        <v>618</v>
      </c>
      <c r="I50" s="1584"/>
      <c r="J50" s="1617" t="s">
        <v>619</v>
      </c>
      <c r="K50" s="1617"/>
      <c r="L50" s="1584" t="s">
        <v>620</v>
      </c>
      <c r="M50" s="1584"/>
      <c r="N50" s="1586" t="s">
        <v>621</v>
      </c>
      <c r="O50" s="1586"/>
      <c r="R50" s="1583" t="s">
        <v>615</v>
      </c>
      <c r="S50" s="1583"/>
      <c r="T50" s="1584" t="s">
        <v>616</v>
      </c>
      <c r="U50" s="1584"/>
      <c r="V50" s="1617" t="s">
        <v>617</v>
      </c>
      <c r="W50" s="1617"/>
      <c r="X50" s="1584" t="s">
        <v>618</v>
      </c>
      <c r="Y50" s="1584"/>
      <c r="Z50" s="1617" t="s">
        <v>619</v>
      </c>
      <c r="AA50" s="1617"/>
      <c r="AB50" s="1584" t="s">
        <v>620</v>
      </c>
      <c r="AC50" s="1584"/>
      <c r="AD50" s="1586" t="s">
        <v>621</v>
      </c>
      <c r="AE50" s="1586"/>
      <c r="AG50" s="21"/>
      <c r="AH50" s="1583" t="s">
        <v>615</v>
      </c>
      <c r="AI50" s="1583"/>
      <c r="AJ50" s="1584" t="s">
        <v>616</v>
      </c>
      <c r="AK50" s="1584"/>
      <c r="AL50" s="1617" t="s">
        <v>617</v>
      </c>
      <c r="AM50" s="1617"/>
      <c r="AN50" s="1584" t="s">
        <v>618</v>
      </c>
      <c r="AO50" s="1584"/>
      <c r="AP50" s="1617" t="s">
        <v>619</v>
      </c>
      <c r="AQ50" s="1617"/>
      <c r="AR50" s="1584" t="s">
        <v>620</v>
      </c>
      <c r="AS50" s="1584"/>
      <c r="AT50" s="1586" t="s">
        <v>621</v>
      </c>
      <c r="AU50" s="1586"/>
      <c r="AX50" s="1583" t="s">
        <v>615</v>
      </c>
      <c r="AY50" s="1583"/>
      <c r="AZ50" s="1584" t="s">
        <v>616</v>
      </c>
      <c r="BA50" s="1584"/>
      <c r="BB50" s="1617" t="s">
        <v>617</v>
      </c>
      <c r="BC50" s="1617"/>
      <c r="BD50" s="1584" t="s">
        <v>618</v>
      </c>
      <c r="BE50" s="1584"/>
      <c r="BF50" s="1617" t="s">
        <v>619</v>
      </c>
      <c r="BG50" s="1617"/>
      <c r="BH50" s="1584" t="s">
        <v>620</v>
      </c>
      <c r="BI50" s="1584"/>
      <c r="BJ50" s="1586" t="s">
        <v>621</v>
      </c>
      <c r="BK50" s="1586"/>
    </row>
    <row r="51" spans="2:63" ht="39.75" customHeight="1">
      <c r="B51" s="1613">
        <f>N43+1</f>
        <v>46075</v>
      </c>
      <c r="C51" s="1613"/>
      <c r="D51" s="1611">
        <f>B51+1</f>
        <v>46076</v>
      </c>
      <c r="E51" s="1611"/>
      <c r="F51" s="1611">
        <f>D51+1</f>
        <v>46077</v>
      </c>
      <c r="G51" s="1611"/>
      <c r="H51" s="1611">
        <f>F51+1</f>
        <v>46078</v>
      </c>
      <c r="I51" s="1611"/>
      <c r="J51" s="1611">
        <f>H51+1</f>
        <v>46079</v>
      </c>
      <c r="K51" s="1611"/>
      <c r="L51" s="1611">
        <f>J51+1</f>
        <v>46080</v>
      </c>
      <c r="M51" s="1611"/>
      <c r="N51" s="1612">
        <f>L51+1</f>
        <v>46081</v>
      </c>
      <c r="O51" s="1612"/>
      <c r="R51" s="1613">
        <f>AD43+1</f>
        <v>46159</v>
      </c>
      <c r="S51" s="1613"/>
      <c r="T51" s="1611">
        <f>R51+1</f>
        <v>46160</v>
      </c>
      <c r="U51" s="1611"/>
      <c r="V51" s="1611">
        <f>T51+1</f>
        <v>46161</v>
      </c>
      <c r="W51" s="1611"/>
      <c r="X51" s="1611">
        <f>V51+1</f>
        <v>46162</v>
      </c>
      <c r="Y51" s="1611"/>
      <c r="Z51" s="1611">
        <f>X51+1</f>
        <v>46163</v>
      </c>
      <c r="AA51" s="1611"/>
      <c r="AB51" s="1611">
        <f>Z51+1</f>
        <v>46164</v>
      </c>
      <c r="AC51" s="1611"/>
      <c r="AD51" s="1612">
        <f>AB51+1</f>
        <v>46165</v>
      </c>
      <c r="AE51" s="1612"/>
      <c r="AG51" s="21"/>
      <c r="AH51" s="1613">
        <f>AT43+1</f>
        <v>46075</v>
      </c>
      <c r="AI51" s="1613"/>
      <c r="AJ51" s="1611">
        <f>AH51+1</f>
        <v>46076</v>
      </c>
      <c r="AK51" s="1611"/>
      <c r="AL51" s="1611">
        <f>AJ51+1</f>
        <v>46077</v>
      </c>
      <c r="AM51" s="1611"/>
      <c r="AN51" s="1611">
        <f>AL51+1</f>
        <v>46078</v>
      </c>
      <c r="AO51" s="1611"/>
      <c r="AP51" s="1611">
        <f>AN51+1</f>
        <v>46079</v>
      </c>
      <c r="AQ51" s="1611"/>
      <c r="AR51" s="1611">
        <f>AP51+1</f>
        <v>46080</v>
      </c>
      <c r="AS51" s="1611"/>
      <c r="AT51" s="1612">
        <f>AR51+1</f>
        <v>46081</v>
      </c>
      <c r="AU51" s="1612"/>
      <c r="AX51" s="1613">
        <f>BJ43+1</f>
        <v>46159</v>
      </c>
      <c r="AY51" s="1613"/>
      <c r="AZ51" s="1611">
        <f>AX51+1</f>
        <v>46160</v>
      </c>
      <c r="BA51" s="1611"/>
      <c r="BB51" s="1611">
        <f>AZ51+1</f>
        <v>46161</v>
      </c>
      <c r="BC51" s="1611"/>
      <c r="BD51" s="1611">
        <f>BB51+1</f>
        <v>46162</v>
      </c>
      <c r="BE51" s="1611"/>
      <c r="BF51" s="1611">
        <f>BD51+1</f>
        <v>46163</v>
      </c>
      <c r="BG51" s="1611"/>
      <c r="BH51" s="1611">
        <f>BF51+1</f>
        <v>46164</v>
      </c>
      <c r="BI51" s="1611"/>
      <c r="BJ51" s="1612">
        <f>BH51+1</f>
        <v>46165</v>
      </c>
      <c r="BK51" s="1612"/>
    </row>
    <row r="52" spans="2:63" ht="39.75" customHeight="1">
      <c r="B52" s="1603"/>
      <c r="C52" s="1603"/>
      <c r="D52" s="1599"/>
      <c r="E52" s="1599"/>
      <c r="F52" s="1599"/>
      <c r="G52" s="1599"/>
      <c r="H52" s="1599"/>
      <c r="I52" s="1599"/>
      <c r="J52" s="1599"/>
      <c r="K52" s="1599"/>
      <c r="L52" s="1599"/>
      <c r="M52" s="1599"/>
      <c r="N52" s="1601"/>
      <c r="O52" s="1601"/>
      <c r="R52" s="1603"/>
      <c r="S52" s="1603"/>
      <c r="T52" s="1599"/>
      <c r="U52" s="1599"/>
      <c r="V52" s="1599"/>
      <c r="W52" s="1599"/>
      <c r="X52" s="1599"/>
      <c r="Y52" s="1599"/>
      <c r="Z52" s="1599"/>
      <c r="AA52" s="1599"/>
      <c r="AB52" s="1599"/>
      <c r="AC52" s="1599"/>
      <c r="AD52" s="1601"/>
      <c r="AE52" s="1601"/>
      <c r="AG52" s="21"/>
      <c r="AH52" s="1603"/>
      <c r="AI52" s="1603"/>
      <c r="AJ52" s="1599"/>
      <c r="AK52" s="1599"/>
      <c r="AL52" s="1599"/>
      <c r="AM52" s="1599"/>
      <c r="AN52" s="1599"/>
      <c r="AO52" s="1599"/>
      <c r="AP52" s="1599"/>
      <c r="AQ52" s="1599"/>
      <c r="AR52" s="1599"/>
      <c r="AS52" s="1599"/>
      <c r="AT52" s="1601"/>
      <c r="AU52" s="1601"/>
      <c r="AX52" s="1603"/>
      <c r="AY52" s="1603"/>
      <c r="AZ52" s="1599"/>
      <c r="BA52" s="1599"/>
      <c r="BB52" s="1599"/>
      <c r="BC52" s="1599"/>
      <c r="BD52" s="1599"/>
      <c r="BE52" s="1599"/>
      <c r="BF52" s="1599"/>
      <c r="BG52" s="1599"/>
      <c r="BH52" s="1599"/>
      <c r="BI52" s="1599"/>
      <c r="BJ52" s="1601"/>
      <c r="BK52" s="1601"/>
    </row>
    <row r="53" spans="2:63" ht="68.25" customHeight="1">
      <c r="B53" s="1609"/>
      <c r="C53" s="1609"/>
      <c r="D53" s="1609"/>
      <c r="E53" s="1609"/>
      <c r="F53" s="1609"/>
      <c r="G53" s="1609"/>
      <c r="H53" s="1609"/>
      <c r="I53" s="1609"/>
      <c r="J53" s="1609"/>
      <c r="K53" s="1609"/>
      <c r="L53" s="1609"/>
      <c r="M53" s="1609"/>
      <c r="N53" s="1609"/>
      <c r="O53" s="1609"/>
      <c r="R53" s="1609"/>
      <c r="S53" s="1609"/>
      <c r="T53" s="1609"/>
      <c r="U53" s="1609"/>
      <c r="V53" s="1609"/>
      <c r="W53" s="1609"/>
      <c r="X53" s="1609"/>
      <c r="Y53" s="1609"/>
      <c r="Z53" s="1609"/>
      <c r="AA53" s="1609"/>
      <c r="AB53" s="1609"/>
      <c r="AC53" s="1609"/>
      <c r="AD53" s="1609"/>
      <c r="AE53" s="1609"/>
      <c r="AG53" s="21"/>
      <c r="AH53" s="1609"/>
      <c r="AI53" s="1609"/>
      <c r="AJ53" s="1609"/>
      <c r="AK53" s="1609"/>
      <c r="AL53" s="1609"/>
      <c r="AM53" s="1609"/>
      <c r="AN53" s="1609"/>
      <c r="AO53" s="1609"/>
      <c r="AP53" s="1609"/>
      <c r="AQ53" s="1609"/>
      <c r="AR53" s="1609"/>
      <c r="AS53" s="1609"/>
      <c r="AT53" s="1609"/>
      <c r="AU53" s="1609"/>
      <c r="AX53" s="1609"/>
      <c r="AY53" s="1609"/>
      <c r="AZ53" s="1609"/>
      <c r="BA53" s="1609"/>
      <c r="BB53" s="1609"/>
      <c r="BC53" s="1609"/>
      <c r="BD53" s="1609"/>
      <c r="BE53" s="1609"/>
      <c r="BF53" s="1609"/>
      <c r="BG53" s="1609"/>
      <c r="BH53" s="1609"/>
      <c r="BI53" s="1609"/>
      <c r="BJ53" s="1609"/>
      <c r="BK53" s="1609"/>
    </row>
    <row r="54" spans="2:63" ht="68.25" customHeight="1">
      <c r="B54" s="1610"/>
      <c r="C54" s="1610"/>
      <c r="D54" s="1610"/>
      <c r="E54" s="1610"/>
      <c r="F54" s="1610"/>
      <c r="G54" s="1610"/>
      <c r="H54" s="1610"/>
      <c r="I54" s="1610"/>
      <c r="J54" s="1610"/>
      <c r="K54" s="1610"/>
      <c r="L54" s="1610"/>
      <c r="M54" s="1610"/>
      <c r="N54" s="1610"/>
      <c r="O54" s="1610"/>
      <c r="R54" s="1610"/>
      <c r="S54" s="1610"/>
      <c r="T54" s="1610"/>
      <c r="U54" s="1610"/>
      <c r="V54" s="1610"/>
      <c r="W54" s="1610"/>
      <c r="X54" s="1610"/>
      <c r="Y54" s="1610"/>
      <c r="Z54" s="1610"/>
      <c r="AA54" s="1610"/>
      <c r="AB54" s="1610"/>
      <c r="AC54" s="1610"/>
      <c r="AD54" s="1610"/>
      <c r="AE54" s="1610"/>
      <c r="AG54" s="21"/>
      <c r="AH54" s="1610"/>
      <c r="AI54" s="1610"/>
      <c r="AJ54" s="1610"/>
      <c r="AK54" s="1610"/>
      <c r="AL54" s="1610"/>
      <c r="AM54" s="1610"/>
      <c r="AN54" s="1610"/>
      <c r="AO54" s="1610"/>
      <c r="AP54" s="1610"/>
      <c r="AQ54" s="1610"/>
      <c r="AR54" s="1610"/>
      <c r="AS54" s="1610"/>
      <c r="AT54" s="1610"/>
      <c r="AU54" s="1610"/>
      <c r="AX54" s="1610"/>
      <c r="AY54" s="1610"/>
      <c r="AZ54" s="1610"/>
      <c r="BA54" s="1610"/>
      <c r="BB54" s="1610"/>
      <c r="BC54" s="1610"/>
      <c r="BD54" s="1610"/>
      <c r="BE54" s="1610"/>
      <c r="BF54" s="1610"/>
      <c r="BG54" s="1610"/>
      <c r="BH54" s="1610"/>
      <c r="BI54" s="1610"/>
      <c r="BJ54" s="1610"/>
      <c r="BK54" s="1610"/>
    </row>
    <row r="55" spans="2:63" ht="39.75" customHeight="1">
      <c r="B55" s="1613" t="str">
        <f>IF(DAY(N51)+1&gt;IF(MONTH(B32)=12,31,DATE(YEAR(B32),MONTH(B32)+1,1)-B32),"",N51+1)</f>
        <v/>
      </c>
      <c r="C55" s="1613"/>
      <c r="D55" s="1611" t="str">
        <f>IF(B55="","",IF(DAY(B55)+1&gt;IF(MONTH(B32)=12,31,DATE(YEAR(B32),MONTH(B32)+1,1)-B32),"",B55+1))</f>
        <v/>
      </c>
      <c r="E55" s="1611"/>
      <c r="F55" s="1611" t="str">
        <f>IF(D55="","",IF(DAY(D55)+1&gt;IF(MONTH(B32)=12,31,DATE(YEAR(B32),MONTH(B32)+1,1)-B32),"",D55+1))</f>
        <v/>
      </c>
      <c r="G55" s="1611"/>
      <c r="H55" s="1611" t="str">
        <f>IF(F55="","",IF(DAY(F55)+1&gt;IF(MONTH(B32)=12,31,DATE(YEAR(B32),MONTH(B32)+1,1)-B32),"",F55+1))</f>
        <v/>
      </c>
      <c r="I55" s="1611"/>
      <c r="J55" s="1611" t="str">
        <f>IF(H55="","",IF(DAY(H55)+1&gt;IF(MONTH(B32)=12,31,DATE(YEAR(B32),MONTH(B32)+1,1)-B32),"",H55+1))</f>
        <v/>
      </c>
      <c r="K55" s="1611"/>
      <c r="L55" s="1611" t="str">
        <f>IF(J55="","",IF(DAY(J55)+1&gt;IF(MONTH(B32)=12,31,DATE(YEAR(B32),MONTH(B32)+1,1)-B32),"",J55+1))</f>
        <v/>
      </c>
      <c r="M55" s="1611"/>
      <c r="N55" s="1612" t="str">
        <f>IF(L55="","",IF(DAY(L55)+1&gt;IF(MONTH(B32)=12,31,DATE(YEAR(B32),MONTH(B32)+1,1)-B32),"",L55+1))</f>
        <v/>
      </c>
      <c r="O55" s="1612"/>
      <c r="R55" s="1613">
        <f>IF(DAY(AD51)+1&gt;IF(MONTH(R32)=12,31,DATE(YEAR(R32),MONTH(R32)+1,1)-R32),"",AD51+1)</f>
        <v>46166</v>
      </c>
      <c r="S55" s="1613"/>
      <c r="T55" s="1611">
        <f>IF(R55="","",IF(DAY(R55)+1&gt;IF(MONTH(R32)=12,31,DATE(YEAR(R32),MONTH(R32)+1,1)-R32),"",R55+1))</f>
        <v>46167</v>
      </c>
      <c r="U55" s="1611"/>
      <c r="V55" s="1611">
        <f>IF(T55="","",IF(DAY(T55)+1&gt;IF(MONTH(R32)=12,31,DATE(YEAR(R32),MONTH(R32)+1,1)-R32),"",T55+1))</f>
        <v>46168</v>
      </c>
      <c r="W55" s="1611"/>
      <c r="X55" s="1611">
        <f>IF(V55="","",IF(DAY(V55)+1&gt;IF(MONTH(R32)=12,31,DATE(YEAR(R32),MONTH(R32)+1,1)-R32),"",V55+1))</f>
        <v>46169</v>
      </c>
      <c r="Y55" s="1611"/>
      <c r="Z55" s="1611">
        <f>IF(X55="","",IF(DAY(X55)+1&gt;IF(MONTH(R32)=12,31,DATE(YEAR(R32),MONTH(R32)+1,1)-R32),"",X55+1))</f>
        <v>46170</v>
      </c>
      <c r="AA55" s="1611"/>
      <c r="AB55" s="1611">
        <f>IF(Z55="","",IF(DAY(Z55)+1&gt;IF(MONTH(R32)=12,31,DATE(YEAR(R32),MONTH(R32)+1,1)-R32),"",Z55+1))</f>
        <v>46171</v>
      </c>
      <c r="AC55" s="1611"/>
      <c r="AD55" s="1612">
        <f>IF(AB55="","",IF(DAY(AB55)+1&gt;IF(MONTH(R32)=12,31,DATE(YEAR(R32),MONTH(R32)+1,1)-R32),"",AB55+1))</f>
        <v>46172</v>
      </c>
      <c r="AE55" s="1612"/>
      <c r="AG55" s="21"/>
      <c r="AH55" s="1613" t="str">
        <f>IF(DAY(AT51)+1&gt;IF(MONTH(AH32)=12,31,DATE(YEAR(AH32),MONTH(AH32)+1,1)-AH32),"",AT51+1)</f>
        <v/>
      </c>
      <c r="AI55" s="1613"/>
      <c r="AJ55" s="1611" t="str">
        <f>IF(AH55="","",IF(DAY(AH55)+1&gt;IF(MONTH(AH32)=12,31,DATE(YEAR(AH32),MONTH(AH32)+1,1)-AH32),"",AH55+1))</f>
        <v/>
      </c>
      <c r="AK55" s="1611"/>
      <c r="AL55" s="1611" t="str">
        <f>IF(AJ55="","",IF(DAY(AJ55)+1&gt;IF(MONTH(AH32)=12,31,DATE(YEAR(AH32),MONTH(AH32)+1,1)-AH32),"",AJ55+1))</f>
        <v/>
      </c>
      <c r="AM55" s="1611"/>
      <c r="AN55" s="1611" t="str">
        <f>IF(AL55="","",IF(DAY(AL55)+1&gt;IF(MONTH(AH32)=12,31,DATE(YEAR(AH32),MONTH(AH32)+1,1)-AH32),"",AL55+1))</f>
        <v/>
      </c>
      <c r="AO55" s="1611"/>
      <c r="AP55" s="1611" t="str">
        <f>IF(AN55="","",IF(DAY(AN55)+1&gt;IF(MONTH(AH32)=12,31,DATE(YEAR(AH32),MONTH(AH32)+1,1)-AH32),"",AN55+1))</f>
        <v/>
      </c>
      <c r="AQ55" s="1611"/>
      <c r="AR55" s="1611" t="str">
        <f>IF(AP55="","",IF(DAY(AP55)+1&gt;IF(MONTH(AH32)=12,31,DATE(YEAR(AH32),MONTH(AH32)+1,1)-AH32),"",AP55+1))</f>
        <v/>
      </c>
      <c r="AS55" s="1611"/>
      <c r="AT55" s="1612" t="str">
        <f>IF(AR55="","",IF(DAY(AR55)+1&gt;IF(MONTH(AH32)=12,31,DATE(YEAR(AH32),MONTH(AH32)+1,1)-AH32),"",AR55+1))</f>
        <v/>
      </c>
      <c r="AU55" s="1612"/>
      <c r="AX55" s="1613">
        <f>IF(DAY(BJ51)+1&gt;IF(MONTH(AX32)=12,31,DATE(YEAR(AX32),MONTH(AX32)+1,1)-AX32),"",BJ51+1)</f>
        <v>46166</v>
      </c>
      <c r="AY55" s="1613"/>
      <c r="AZ55" s="1611">
        <f>IF(AX55="","",IF(DAY(AX55)+1&gt;IF(MONTH(AX32)=12,31,DATE(YEAR(AX32),MONTH(AX32)+1,1)-AX32),"",AX55+1))</f>
        <v>46167</v>
      </c>
      <c r="BA55" s="1611"/>
      <c r="BB55" s="1611">
        <f>IF(AZ55="","",IF(DAY(AZ55)+1&gt;IF(MONTH(AX32)=12,31,DATE(YEAR(AX32),MONTH(AX32)+1,1)-AX32),"",AZ55+1))</f>
        <v>46168</v>
      </c>
      <c r="BC55" s="1611"/>
      <c r="BD55" s="1611">
        <f>IF(BB55="","",IF(DAY(BB55)+1&gt;IF(MONTH(AX32)=12,31,DATE(YEAR(AX32),MONTH(AX32)+1,1)-AX32),"",BB55+1))</f>
        <v>46169</v>
      </c>
      <c r="BE55" s="1611"/>
      <c r="BF55" s="1611">
        <f>IF(BD55="","",IF(DAY(BD55)+1&gt;IF(MONTH(AX32)=12,31,DATE(YEAR(AX32),MONTH(AX32)+1,1)-AX32),"",BD55+1))</f>
        <v>46170</v>
      </c>
      <c r="BG55" s="1611"/>
      <c r="BH55" s="1611">
        <f>IF(BF55="","",IF(DAY(BF55)+1&gt;IF(MONTH(AX32)=12,31,DATE(YEAR(AX32),MONTH(AX32)+1,1)-AX32),"",BF55+1))</f>
        <v>46171</v>
      </c>
      <c r="BI55" s="1611"/>
      <c r="BJ55" s="1612">
        <f>IF(BH55="","",IF(DAY(BH55)+1&gt;IF(MONTH(AX32)=12,31,DATE(YEAR(AX32),MONTH(AX32)+1,1)-AX32),"",BH55+1))</f>
        <v>46172</v>
      </c>
      <c r="BK55" s="1612"/>
    </row>
    <row r="56" spans="2:63" ht="39.75" customHeight="1">
      <c r="B56" s="1603"/>
      <c r="C56" s="1603"/>
      <c r="D56" s="1599"/>
      <c r="E56" s="1599"/>
      <c r="F56" s="1599"/>
      <c r="G56" s="1599"/>
      <c r="H56" s="1599"/>
      <c r="I56" s="1599"/>
      <c r="J56" s="1599"/>
      <c r="K56" s="1599"/>
      <c r="L56" s="1599"/>
      <c r="M56" s="1599"/>
      <c r="N56" s="1601"/>
      <c r="O56" s="1601"/>
      <c r="R56" s="1603"/>
      <c r="S56" s="1603"/>
      <c r="T56" s="1599"/>
      <c r="U56" s="1599"/>
      <c r="V56" s="1599"/>
      <c r="W56" s="1599"/>
      <c r="X56" s="1599"/>
      <c r="Y56" s="1599"/>
      <c r="Z56" s="1599"/>
      <c r="AA56" s="1599"/>
      <c r="AB56" s="1599"/>
      <c r="AC56" s="1599"/>
      <c r="AD56" s="1601"/>
      <c r="AE56" s="1601"/>
      <c r="AG56" s="21"/>
      <c r="AH56" s="1603"/>
      <c r="AI56" s="1603"/>
      <c r="AJ56" s="1599"/>
      <c r="AK56" s="1599"/>
      <c r="AL56" s="1599"/>
      <c r="AM56" s="1599"/>
      <c r="AN56" s="1599"/>
      <c r="AO56" s="1599"/>
      <c r="AP56" s="1599"/>
      <c r="AQ56" s="1599"/>
      <c r="AR56" s="1599"/>
      <c r="AS56" s="1599"/>
      <c r="AT56" s="1601"/>
      <c r="AU56" s="1601"/>
      <c r="AX56" s="1603"/>
      <c r="AY56" s="1603"/>
      <c r="AZ56" s="1599"/>
      <c r="BA56" s="1599"/>
      <c r="BB56" s="1599"/>
      <c r="BC56" s="1599"/>
      <c r="BD56" s="1599"/>
      <c r="BE56" s="1599"/>
      <c r="BF56" s="1599"/>
      <c r="BG56" s="1599"/>
      <c r="BH56" s="1599"/>
      <c r="BI56" s="1599"/>
      <c r="BJ56" s="1601"/>
      <c r="BK56" s="1601"/>
    </row>
    <row r="57" spans="2:63" ht="24.75" customHeight="1">
      <c r="B57" s="1615"/>
      <c r="C57" s="1615"/>
      <c r="D57" s="1615"/>
      <c r="E57" s="1615"/>
      <c r="F57" s="1615"/>
      <c r="G57" s="1615"/>
      <c r="H57" s="1615"/>
      <c r="I57" s="1615"/>
      <c r="J57" s="1615"/>
      <c r="K57" s="1615"/>
      <c r="L57" s="1615"/>
      <c r="M57" s="1615"/>
      <c r="N57" s="1615"/>
      <c r="O57" s="1615"/>
      <c r="R57" s="1615"/>
      <c r="S57" s="1615"/>
      <c r="T57" s="1615"/>
      <c r="U57" s="1615"/>
      <c r="V57" s="1615"/>
      <c r="W57" s="1615"/>
      <c r="X57" s="1615"/>
      <c r="Y57" s="1615"/>
      <c r="Z57" s="1615"/>
      <c r="AA57" s="1615"/>
      <c r="AB57" s="1615"/>
      <c r="AC57" s="1615"/>
      <c r="AD57" s="1615"/>
      <c r="AE57" s="1615"/>
      <c r="AG57" s="21"/>
      <c r="AH57" s="1615"/>
      <c r="AI57" s="1615"/>
      <c r="AJ57" s="1615"/>
      <c r="AK57" s="1615"/>
      <c r="AL57" s="1615"/>
      <c r="AM57" s="1615"/>
      <c r="AN57" s="1615"/>
      <c r="AO57" s="1615"/>
      <c r="AP57" s="1615"/>
      <c r="AQ57" s="1615"/>
      <c r="AR57" s="1615"/>
      <c r="AS57" s="1615"/>
      <c r="AT57" s="1615"/>
      <c r="AU57" s="1615"/>
      <c r="AX57" s="1615"/>
      <c r="AY57" s="1615"/>
      <c r="AZ57" s="1615"/>
      <c r="BA57" s="1615"/>
      <c r="BB57" s="1615"/>
      <c r="BC57" s="1615"/>
      <c r="BD57" s="1615"/>
      <c r="BE57" s="1615"/>
      <c r="BF57" s="1615"/>
      <c r="BG57" s="1615"/>
      <c r="BH57" s="1615"/>
      <c r="BI57" s="1615"/>
      <c r="BJ57" s="1615"/>
      <c r="BK57" s="1615"/>
    </row>
    <row r="58" spans="2:63" ht="24.75" customHeight="1">
      <c r="B58" s="1616"/>
      <c r="C58" s="1616"/>
      <c r="D58" s="1616"/>
      <c r="E58" s="1616"/>
      <c r="F58" s="1616"/>
      <c r="G58" s="1616"/>
      <c r="H58" s="1616"/>
      <c r="I58" s="1616"/>
      <c r="J58" s="1616"/>
      <c r="K58" s="1616"/>
      <c r="L58" s="1616"/>
      <c r="M58" s="1616"/>
      <c r="N58" s="1616"/>
      <c r="O58" s="1616"/>
      <c r="R58" s="1616"/>
      <c r="S58" s="1616"/>
      <c r="T58" s="1616"/>
      <c r="U58" s="1616"/>
      <c r="V58" s="1616"/>
      <c r="W58" s="1616"/>
      <c r="X58" s="1616"/>
      <c r="Y58" s="1616"/>
      <c r="Z58" s="1616"/>
      <c r="AA58" s="1616"/>
      <c r="AB58" s="1616"/>
      <c r="AC58" s="1616"/>
      <c r="AD58" s="1616"/>
      <c r="AE58" s="1616"/>
      <c r="AG58" s="21"/>
      <c r="AH58" s="1616"/>
      <c r="AI58" s="1616"/>
      <c r="AJ58" s="1616"/>
      <c r="AK58" s="1616"/>
      <c r="AL58" s="1616"/>
      <c r="AM58" s="1616"/>
      <c r="AN58" s="1616"/>
      <c r="AO58" s="1616"/>
      <c r="AP58" s="1616"/>
      <c r="AQ58" s="1616"/>
      <c r="AR58" s="1616"/>
      <c r="AS58" s="1616"/>
      <c r="AT58" s="1616"/>
      <c r="AU58" s="1616"/>
      <c r="AX58" s="1616"/>
      <c r="AY58" s="1616"/>
      <c r="AZ58" s="1616"/>
      <c r="BA58" s="1616"/>
      <c r="BB58" s="1616"/>
      <c r="BC58" s="1616"/>
      <c r="BD58" s="1616"/>
      <c r="BE58" s="1616"/>
      <c r="BF58" s="1616"/>
      <c r="BG58" s="1616"/>
      <c r="BH58" s="1616"/>
      <c r="BI58" s="1616"/>
      <c r="BJ58" s="1616"/>
      <c r="BK58" s="1616"/>
    </row>
    <row r="59" spans="2:63" ht="46.5" customHeight="1">
      <c r="B59" s="1618" t="str">
        <f>IF(N55="","",IF(DAY(N55)+1&gt;IF(MONTH(B32)=12,31,DATE(YEAR(B32),MONTH(B32)+1,1)-B32),"",N55+1))</f>
        <v/>
      </c>
      <c r="C59" s="1618"/>
      <c r="D59" s="1619" t="str">
        <f>IF(B59="","",IF(DAY(B59)+1&gt;IF(MONTH(B32)=12,31,DATE(YEAR(B32),MONTH(B32)+1,1)-B32),"",B59+1))</f>
        <v/>
      </c>
      <c r="E59" s="1619"/>
      <c r="F59" s="21"/>
      <c r="G59" s="16"/>
      <c r="H59" s="21"/>
      <c r="I59" s="16"/>
      <c r="J59" s="21"/>
      <c r="K59" s="16"/>
      <c r="L59" s="21"/>
      <c r="M59" s="16"/>
      <c r="O59" s="16"/>
      <c r="R59" s="1618">
        <f>IF(AD55="","",IF(DAY(AD55)+1&gt;IF(MONTH(R32)=12,31,DATE(YEAR(R32),MONTH(R32)+1,1)-R32),"",AD55+1))</f>
        <v>46173</v>
      </c>
      <c r="S59" s="1618"/>
      <c r="T59" s="1619" t="str">
        <f>IF(R59="","",IF(DAY(R59)+1&gt;IF(MONTH(R32)=12,31,DATE(YEAR(R32),MONTH(R32)+1,1)-R32),"",R59+1))</f>
        <v/>
      </c>
      <c r="U59" s="1619"/>
      <c r="V59" s="21"/>
      <c r="W59" s="16"/>
      <c r="X59" s="21"/>
      <c r="Y59" s="16"/>
      <c r="Z59" s="21"/>
      <c r="AA59" s="16"/>
      <c r="AB59" s="21"/>
      <c r="AC59" s="16"/>
      <c r="AE59" s="16"/>
      <c r="AG59" s="21"/>
      <c r="AH59" s="1618" t="str">
        <f>IF(AT55="","",IF(DAY(AT55)+1&gt;IF(MONTH(AH32)=12,31,DATE(YEAR(AH32),MONTH(AH32)+1,1)-AH32),"",AT55+1))</f>
        <v/>
      </c>
      <c r="AI59" s="1618"/>
      <c r="AJ59" s="1619" t="str">
        <f>IF(AH59="","",IF(DAY(AH59)+1&gt;IF(MONTH(AH32)=12,31,DATE(YEAR(AH32),MONTH(AH32)+1,1)-AH32),"",AH59+1))</f>
        <v/>
      </c>
      <c r="AK59" s="1619"/>
      <c r="AL59" s="21"/>
      <c r="AM59" s="16"/>
      <c r="AN59" s="21"/>
      <c r="AO59" s="16"/>
      <c r="AP59" s="21"/>
      <c r="AQ59" s="16"/>
      <c r="AR59" s="21"/>
      <c r="AS59" s="16"/>
      <c r="AU59" s="16"/>
      <c r="AX59" s="1618">
        <f>IF(BJ55="","",IF(DAY(BJ55)+1&gt;IF(MONTH(AX32)=12,31,DATE(YEAR(AX32),MONTH(AX32)+1,1)-AX32),"",BJ55+1))</f>
        <v>46173</v>
      </c>
      <c r="AY59" s="1618"/>
      <c r="AZ59" s="1619" t="str">
        <f>IF(AX59="","",IF(DAY(AX59)+1&gt;IF(MONTH(AX32)=12,31,DATE(YEAR(AX32),MONTH(AX32)+1,1)-AX32),"",AX59+1))</f>
        <v/>
      </c>
      <c r="BA59" s="1619"/>
      <c r="BB59" s="21"/>
      <c r="BC59" s="16"/>
      <c r="BD59" s="21"/>
      <c r="BE59" s="16"/>
      <c r="BF59" s="21"/>
      <c r="BG59" s="16"/>
      <c r="BH59" s="21"/>
      <c r="BI59" s="16"/>
      <c r="BK59" s="16"/>
    </row>
    <row r="60" spans="2:63" ht="46.5" customHeight="1">
      <c r="B60" s="1613"/>
      <c r="C60" s="1613"/>
      <c r="D60" s="1611"/>
      <c r="E60" s="1611"/>
      <c r="F60" s="42"/>
      <c r="G60" s="18"/>
      <c r="H60" s="42"/>
      <c r="I60" s="18"/>
      <c r="J60" s="42"/>
      <c r="K60" s="18"/>
      <c r="L60" s="42"/>
      <c r="M60" s="18"/>
      <c r="N60" s="17"/>
      <c r="O60" s="18"/>
      <c r="R60" s="1613"/>
      <c r="S60" s="1613"/>
      <c r="T60" s="1611"/>
      <c r="U60" s="1611"/>
      <c r="V60" s="42"/>
      <c r="W60" s="18"/>
      <c r="X60" s="42"/>
      <c r="Y60" s="18"/>
      <c r="Z60" s="42"/>
      <c r="AA60" s="18"/>
      <c r="AB60" s="42"/>
      <c r="AC60" s="18"/>
      <c r="AD60" s="17"/>
      <c r="AE60" s="18"/>
      <c r="AG60" s="21"/>
      <c r="AH60" s="1613"/>
      <c r="AI60" s="1613"/>
      <c r="AJ60" s="1611"/>
      <c r="AK60" s="1611"/>
      <c r="AL60" s="42"/>
      <c r="AM60" s="18"/>
      <c r="AN60" s="42"/>
      <c r="AO60" s="18"/>
      <c r="AP60" s="42"/>
      <c r="AQ60" s="18"/>
      <c r="AR60" s="42"/>
      <c r="AS60" s="18"/>
      <c r="AT60" s="17"/>
      <c r="AU60" s="18"/>
      <c r="AX60" s="1613"/>
      <c r="AY60" s="1613"/>
      <c r="AZ60" s="1611"/>
      <c r="BA60" s="1611"/>
      <c r="BB60" s="42"/>
      <c r="BC60" s="18"/>
      <c r="BD60" s="42"/>
      <c r="BE60" s="18"/>
      <c r="BF60" s="42"/>
      <c r="BG60" s="18"/>
      <c r="BH60" s="42"/>
      <c r="BI60" s="18"/>
      <c r="BJ60" s="17"/>
      <c r="BK60" s="18"/>
    </row>
    <row r="61" spans="2:63" ht="72" customHeight="1">
      <c r="AG61" s="21"/>
    </row>
    <row r="62" spans="2:63" ht="37.5" customHeight="1">
      <c r="B62" s="1591">
        <f>IF(MONTH(B32)=12,DATE(YEAR(B32)+1,1,1),DATE(YEAR(B32),MONTH(B32)+1,1))</f>
        <v>46082</v>
      </c>
      <c r="C62" s="1592"/>
      <c r="D62" s="1625">
        <f>B62</f>
        <v>46082</v>
      </c>
      <c r="E62" s="1626"/>
      <c r="F62" s="1587" t="str">
        <f>IF(B62&gt;=43586,"令和"&amp;IF(YEAR(B62)-2018=1,"元",YEAR(B62)-2018),"平成"&amp;(YEAR(B62)-1988))</f>
        <v>令和8</v>
      </c>
      <c r="G62" s="1588"/>
      <c r="H62" s="1422" t="s">
        <v>353</v>
      </c>
      <c r="I62" s="1423"/>
      <c r="J62" s="1426" t="str">
        <f>VLOOKUP(B62,祝節名,2,FALSE)</f>
        <v>20 春分の日
啓蟄5、春分20</v>
      </c>
      <c r="K62" s="1426"/>
      <c r="L62" s="1426"/>
      <c r="M62" s="1426"/>
      <c r="N62" s="1426"/>
      <c r="O62" s="1426"/>
      <c r="R62" s="1591">
        <f>IF(MONTH(R32)=12,DATE(YEAR(R32)+1,1,1),DATE(YEAR(R32),MONTH(R32)+1,1))</f>
        <v>46174</v>
      </c>
      <c r="S62" s="1592"/>
      <c r="T62" s="1625">
        <f>R62</f>
        <v>46174</v>
      </c>
      <c r="U62" s="1626"/>
      <c r="V62" s="1587" t="str">
        <f>IF(R62&gt;=43586,"令和"&amp;IF(YEAR(R62)-2018=1,"元",YEAR(R62)-2018),"平成"&amp;(YEAR(R62)-1988))</f>
        <v>令和8</v>
      </c>
      <c r="W62" s="1588"/>
      <c r="X62" s="1422" t="s">
        <v>353</v>
      </c>
      <c r="Y62" s="1423"/>
      <c r="Z62" s="1426" t="str">
        <f>VLOOKUP(R62,祝節名,2,FALSE)</f>
        <v xml:space="preserve">
芒種6、夏至21</v>
      </c>
      <c r="AA62" s="1426"/>
      <c r="AB62" s="1426"/>
      <c r="AC62" s="1426"/>
      <c r="AD62" s="1426"/>
      <c r="AE62" s="1426"/>
      <c r="AG62" s="21"/>
      <c r="AH62" s="1591">
        <f>IF(MONTH(AH32)=12,DATE(YEAR(AH32)+1,1,1),DATE(YEAR(AH32),MONTH(AH32)+1,1))</f>
        <v>46082</v>
      </c>
      <c r="AI62" s="1592"/>
      <c r="AJ62" s="1625">
        <f>AH62</f>
        <v>46082</v>
      </c>
      <c r="AK62" s="1626"/>
      <c r="AL62" s="1587" t="str">
        <f>IF(AH62&gt;=43586,"令和"&amp;IF(YEAR(AH62)-2018=1,"元",YEAR(AH62)-2018),"平成"&amp;(YEAR(AH62)-1988))</f>
        <v>令和8</v>
      </c>
      <c r="AM62" s="1588"/>
      <c r="AN62" s="1422" t="s">
        <v>353</v>
      </c>
      <c r="AO62" s="1423"/>
      <c r="AP62" s="1426" t="str">
        <f>VLOOKUP(AH62,祝節名,2,FALSE)</f>
        <v>20 春分の日
啓蟄5、春分20</v>
      </c>
      <c r="AQ62" s="1426"/>
      <c r="AR62" s="1426"/>
      <c r="AS62" s="1426"/>
      <c r="AT62" s="1426"/>
      <c r="AU62" s="1426"/>
      <c r="AX62" s="1591">
        <f>IF(MONTH(AX32)=12,DATE(YEAR(AX32)+1,1,1),DATE(YEAR(AX32),MONTH(AX32)+1,1))</f>
        <v>46174</v>
      </c>
      <c r="AY62" s="1592"/>
      <c r="AZ62" s="1625">
        <f>AX62</f>
        <v>46174</v>
      </c>
      <c r="BA62" s="1626"/>
      <c r="BB62" s="1587" t="str">
        <f>IF(AX62&gt;=43586,"令和"&amp;IF(YEAR(AX62)-2018=1,"元",YEAR(AX62)-2018),"平成"&amp;(YEAR(AX62)-1988))</f>
        <v>令和8</v>
      </c>
      <c r="BC62" s="1588"/>
      <c r="BD62" s="1422" t="s">
        <v>353</v>
      </c>
      <c r="BE62" s="1423"/>
      <c r="BF62" s="1426" t="str">
        <f>VLOOKUP(AX62,祝節名,2,FALSE)</f>
        <v xml:space="preserve">
芒種6、夏至21</v>
      </c>
      <c r="BG62" s="1426"/>
      <c r="BH62" s="1426"/>
      <c r="BI62" s="1426"/>
      <c r="BJ62" s="1426"/>
      <c r="BK62" s="1426"/>
    </row>
    <row r="63" spans="2:63" ht="37.5" customHeight="1">
      <c r="B63" s="1593"/>
      <c r="C63" s="1594"/>
      <c r="D63" s="1627"/>
      <c r="E63" s="1628"/>
      <c r="F63" s="1589"/>
      <c r="G63" s="1590"/>
      <c r="H63" s="1424"/>
      <c r="I63" s="1425"/>
      <c r="J63" s="1427"/>
      <c r="K63" s="1427"/>
      <c r="L63" s="1427"/>
      <c r="M63" s="1427"/>
      <c r="N63" s="1427"/>
      <c r="O63" s="1427"/>
      <c r="R63" s="1593"/>
      <c r="S63" s="1594"/>
      <c r="T63" s="1627"/>
      <c r="U63" s="1628"/>
      <c r="V63" s="1589"/>
      <c r="W63" s="1590"/>
      <c r="X63" s="1424"/>
      <c r="Y63" s="1425"/>
      <c r="Z63" s="1427"/>
      <c r="AA63" s="1427"/>
      <c r="AB63" s="1427"/>
      <c r="AC63" s="1427"/>
      <c r="AD63" s="1427"/>
      <c r="AE63" s="1427"/>
      <c r="AG63" s="21"/>
      <c r="AH63" s="1593"/>
      <c r="AI63" s="1594"/>
      <c r="AJ63" s="1627"/>
      <c r="AK63" s="1628"/>
      <c r="AL63" s="1589"/>
      <c r="AM63" s="1590"/>
      <c r="AN63" s="1424"/>
      <c r="AO63" s="1425"/>
      <c r="AP63" s="1427"/>
      <c r="AQ63" s="1427"/>
      <c r="AR63" s="1427"/>
      <c r="AS63" s="1427"/>
      <c r="AT63" s="1427"/>
      <c r="AU63" s="1427"/>
      <c r="AX63" s="1593"/>
      <c r="AY63" s="1594"/>
      <c r="AZ63" s="1627"/>
      <c r="BA63" s="1628"/>
      <c r="BB63" s="1589"/>
      <c r="BC63" s="1590"/>
      <c r="BD63" s="1424"/>
      <c r="BE63" s="1425"/>
      <c r="BF63" s="1427"/>
      <c r="BG63" s="1427"/>
      <c r="BH63" s="1427"/>
      <c r="BI63" s="1427"/>
      <c r="BJ63" s="1427"/>
      <c r="BK63" s="1427"/>
    </row>
    <row r="64" spans="2:63" ht="31.5" customHeight="1">
      <c r="B64" s="1583" t="s">
        <v>615</v>
      </c>
      <c r="C64" s="1583"/>
      <c r="D64" s="1584" t="s">
        <v>616</v>
      </c>
      <c r="E64" s="1584"/>
      <c r="F64" s="1624" t="s">
        <v>617</v>
      </c>
      <c r="G64" s="1624"/>
      <c r="H64" s="1584" t="s">
        <v>618</v>
      </c>
      <c r="I64" s="1584"/>
      <c r="J64" s="1624" t="s">
        <v>619</v>
      </c>
      <c r="K64" s="1624"/>
      <c r="L64" s="1584" t="s">
        <v>620</v>
      </c>
      <c r="M64" s="1584"/>
      <c r="N64" s="1586" t="s">
        <v>621</v>
      </c>
      <c r="O64" s="1586"/>
      <c r="R64" s="1583" t="s">
        <v>615</v>
      </c>
      <c r="S64" s="1583"/>
      <c r="T64" s="1584" t="s">
        <v>616</v>
      </c>
      <c r="U64" s="1584"/>
      <c r="V64" s="1624" t="s">
        <v>617</v>
      </c>
      <c r="W64" s="1624"/>
      <c r="X64" s="1584" t="s">
        <v>618</v>
      </c>
      <c r="Y64" s="1584"/>
      <c r="Z64" s="1624" t="s">
        <v>619</v>
      </c>
      <c r="AA64" s="1624"/>
      <c r="AB64" s="1584" t="s">
        <v>620</v>
      </c>
      <c r="AC64" s="1584"/>
      <c r="AD64" s="1586" t="s">
        <v>621</v>
      </c>
      <c r="AE64" s="1586"/>
      <c r="AG64" s="21"/>
      <c r="AH64" s="1583" t="s">
        <v>615</v>
      </c>
      <c r="AI64" s="1583"/>
      <c r="AJ64" s="1584" t="s">
        <v>616</v>
      </c>
      <c r="AK64" s="1584"/>
      <c r="AL64" s="1624" t="s">
        <v>617</v>
      </c>
      <c r="AM64" s="1624"/>
      <c r="AN64" s="1584" t="s">
        <v>618</v>
      </c>
      <c r="AO64" s="1584"/>
      <c r="AP64" s="1624" t="s">
        <v>619</v>
      </c>
      <c r="AQ64" s="1624"/>
      <c r="AR64" s="1584" t="s">
        <v>620</v>
      </c>
      <c r="AS64" s="1584"/>
      <c r="AT64" s="1586" t="s">
        <v>621</v>
      </c>
      <c r="AU64" s="1586"/>
      <c r="AX64" s="1583" t="s">
        <v>615</v>
      </c>
      <c r="AY64" s="1583"/>
      <c r="AZ64" s="1584" t="s">
        <v>616</v>
      </c>
      <c r="BA64" s="1584"/>
      <c r="BB64" s="1624" t="s">
        <v>617</v>
      </c>
      <c r="BC64" s="1624"/>
      <c r="BD64" s="1584" t="s">
        <v>618</v>
      </c>
      <c r="BE64" s="1584"/>
      <c r="BF64" s="1624" t="s">
        <v>619</v>
      </c>
      <c r="BG64" s="1624"/>
      <c r="BH64" s="1584" t="s">
        <v>620</v>
      </c>
      <c r="BI64" s="1584"/>
      <c r="BJ64" s="1586" t="s">
        <v>621</v>
      </c>
      <c r="BK64" s="1586"/>
    </row>
    <row r="65" spans="2:63" ht="39.75" customHeight="1">
      <c r="B65" s="1603">
        <f>IF(WEEKDAY(B62)=1,B62,(IF(WEEKDAY(B62)=2,B62-1,(IF(WEEKDAY(B62)=3,B62-2,(IF(WEEKDAY(B62)=4,B62-3,(IF(WEEKDAY(B62)=5,B62-4,IF(WEEKDAY(B62)=6,B62-5,B62-6))))))))))</f>
        <v>46082</v>
      </c>
      <c r="C65" s="1603"/>
      <c r="D65" s="1599">
        <f>B65+1</f>
        <v>46083</v>
      </c>
      <c r="E65" s="1599"/>
      <c r="F65" s="1599">
        <f>D65+1</f>
        <v>46084</v>
      </c>
      <c r="G65" s="1599"/>
      <c r="H65" s="1599">
        <f>F65+1</f>
        <v>46085</v>
      </c>
      <c r="I65" s="1599"/>
      <c r="J65" s="1599">
        <f>H65+1</f>
        <v>46086</v>
      </c>
      <c r="K65" s="1599"/>
      <c r="L65" s="1599">
        <f>J65+1</f>
        <v>46087</v>
      </c>
      <c r="M65" s="1599"/>
      <c r="N65" s="1601">
        <f>L65+1</f>
        <v>46088</v>
      </c>
      <c r="O65" s="1601"/>
      <c r="R65" s="1603">
        <f>IF(WEEKDAY(R62)=1,R62,(IF(WEEKDAY(R62)=2,R62-1,(IF(WEEKDAY(R62)=3,R62-2,(IF(WEEKDAY(R62)=4,R62-3,(IF(WEEKDAY(R62)=5,R62-4,IF(WEEKDAY(R62)=6,R62-5,R62-6))))))))))</f>
        <v>46173</v>
      </c>
      <c r="S65" s="1603"/>
      <c r="T65" s="1599">
        <f>R65+1</f>
        <v>46174</v>
      </c>
      <c r="U65" s="1599"/>
      <c r="V65" s="1599">
        <f>T65+1</f>
        <v>46175</v>
      </c>
      <c r="W65" s="1599"/>
      <c r="X65" s="1599">
        <f>V65+1</f>
        <v>46176</v>
      </c>
      <c r="Y65" s="1599"/>
      <c r="Z65" s="1599">
        <f>X65+1</f>
        <v>46177</v>
      </c>
      <c r="AA65" s="1599"/>
      <c r="AB65" s="1599">
        <f>Z65+1</f>
        <v>46178</v>
      </c>
      <c r="AC65" s="1599"/>
      <c r="AD65" s="1601">
        <f>AB65+1</f>
        <v>46179</v>
      </c>
      <c r="AE65" s="1601"/>
      <c r="AG65" s="21"/>
      <c r="AH65" s="1603">
        <f>IF(WEEKDAY(AH62)=1,AH62,(IF(WEEKDAY(AH62)=2,AH62-1,(IF(WEEKDAY(AH62)=3,AH62-2,(IF(WEEKDAY(AH62)=4,AH62-3,(IF(WEEKDAY(AH62)=5,AH62-4,IF(WEEKDAY(AH62)=6,AH62-5,AH62-6))))))))))</f>
        <v>46082</v>
      </c>
      <c r="AI65" s="1603"/>
      <c r="AJ65" s="1599">
        <f>AH65+1</f>
        <v>46083</v>
      </c>
      <c r="AK65" s="1599"/>
      <c r="AL65" s="1599">
        <f>AJ65+1</f>
        <v>46084</v>
      </c>
      <c r="AM65" s="1599"/>
      <c r="AN65" s="1599">
        <f>AL65+1</f>
        <v>46085</v>
      </c>
      <c r="AO65" s="1599"/>
      <c r="AP65" s="1599">
        <f>AN65+1</f>
        <v>46086</v>
      </c>
      <c r="AQ65" s="1599"/>
      <c r="AR65" s="1599">
        <f>AP65+1</f>
        <v>46087</v>
      </c>
      <c r="AS65" s="1599"/>
      <c r="AT65" s="1601">
        <f>AR65+1</f>
        <v>46088</v>
      </c>
      <c r="AU65" s="1601"/>
      <c r="AX65" s="1603">
        <f>IF(WEEKDAY(AX62)=1,AX62,(IF(WEEKDAY(AX62)=2,AX62-1,(IF(WEEKDAY(AX62)=3,AX62-2,(IF(WEEKDAY(AX62)=4,AX62-3,(IF(WEEKDAY(AX62)=5,AX62-4,IF(WEEKDAY(AX62)=6,AX62-5,AX62-6))))))))))</f>
        <v>46173</v>
      </c>
      <c r="AY65" s="1603"/>
      <c r="AZ65" s="1599">
        <f>AX65+1</f>
        <v>46174</v>
      </c>
      <c r="BA65" s="1599"/>
      <c r="BB65" s="1599">
        <f>AZ65+1</f>
        <v>46175</v>
      </c>
      <c r="BC65" s="1599"/>
      <c r="BD65" s="1599">
        <f>BB65+1</f>
        <v>46176</v>
      </c>
      <c r="BE65" s="1599"/>
      <c r="BF65" s="1599">
        <f>BD65+1</f>
        <v>46177</v>
      </c>
      <c r="BG65" s="1599"/>
      <c r="BH65" s="1599">
        <f>BF65+1</f>
        <v>46178</v>
      </c>
      <c r="BI65" s="1599"/>
      <c r="BJ65" s="1601">
        <f>BH65+1</f>
        <v>46179</v>
      </c>
      <c r="BK65" s="1601"/>
    </row>
    <row r="66" spans="2:63" ht="39.75" customHeight="1">
      <c r="B66" s="1604"/>
      <c r="C66" s="1604"/>
      <c r="D66" s="1600"/>
      <c r="E66" s="1600"/>
      <c r="F66" s="1600"/>
      <c r="G66" s="1600"/>
      <c r="H66" s="1600"/>
      <c r="I66" s="1600"/>
      <c r="J66" s="1600"/>
      <c r="K66" s="1600"/>
      <c r="L66" s="1600"/>
      <c r="M66" s="1600"/>
      <c r="N66" s="1602"/>
      <c r="O66" s="1602"/>
      <c r="R66" s="1604"/>
      <c r="S66" s="1604"/>
      <c r="T66" s="1600"/>
      <c r="U66" s="1600"/>
      <c r="V66" s="1600"/>
      <c r="W66" s="1600"/>
      <c r="X66" s="1600"/>
      <c r="Y66" s="1600"/>
      <c r="Z66" s="1600"/>
      <c r="AA66" s="1600"/>
      <c r="AB66" s="1600"/>
      <c r="AC66" s="1600"/>
      <c r="AD66" s="1602"/>
      <c r="AE66" s="1602"/>
      <c r="AG66" s="21"/>
      <c r="AH66" s="1604"/>
      <c r="AI66" s="1604"/>
      <c r="AJ66" s="1600"/>
      <c r="AK66" s="1600"/>
      <c r="AL66" s="1600"/>
      <c r="AM66" s="1600"/>
      <c r="AN66" s="1600"/>
      <c r="AO66" s="1600"/>
      <c r="AP66" s="1600"/>
      <c r="AQ66" s="1600"/>
      <c r="AR66" s="1600"/>
      <c r="AS66" s="1600"/>
      <c r="AT66" s="1602"/>
      <c r="AU66" s="1602"/>
      <c r="AX66" s="1604"/>
      <c r="AY66" s="1604"/>
      <c r="AZ66" s="1600"/>
      <c r="BA66" s="1600"/>
      <c r="BB66" s="1600"/>
      <c r="BC66" s="1600"/>
      <c r="BD66" s="1600"/>
      <c r="BE66" s="1600"/>
      <c r="BF66" s="1600"/>
      <c r="BG66" s="1600"/>
      <c r="BH66" s="1600"/>
      <c r="BI66" s="1600"/>
      <c r="BJ66" s="1602"/>
      <c r="BK66" s="1602"/>
    </row>
    <row r="67" spans="2:63" ht="51.75" customHeight="1">
      <c r="B67" s="1605" t="str">
        <f>IF(DAY(B65)=1,"",MONTH(B65)&amp;"月")</f>
        <v/>
      </c>
      <c r="C67" s="1606"/>
      <c r="D67" s="1609"/>
      <c r="E67" s="1609"/>
      <c r="F67" s="1609"/>
      <c r="G67" s="1609"/>
      <c r="H67" s="1609"/>
      <c r="I67" s="1609"/>
      <c r="J67" s="1609"/>
      <c r="K67" s="1609"/>
      <c r="L67" s="1609"/>
      <c r="M67" s="1609"/>
      <c r="N67" s="1609"/>
      <c r="O67" s="1609"/>
      <c r="R67" s="1605" t="str">
        <f>IF(DAY(R65)=1,"",MONTH(R65)&amp;"月")</f>
        <v>5月</v>
      </c>
      <c r="S67" s="1606"/>
      <c r="T67" s="1609"/>
      <c r="U67" s="1609"/>
      <c r="V67" s="1609"/>
      <c r="W67" s="1609"/>
      <c r="X67" s="1609"/>
      <c r="Y67" s="1609"/>
      <c r="Z67" s="1609"/>
      <c r="AA67" s="1609"/>
      <c r="AB67" s="1609"/>
      <c r="AC67" s="1609"/>
      <c r="AD67" s="1609"/>
      <c r="AE67" s="1609"/>
      <c r="AG67" s="21"/>
      <c r="AH67" s="1605" t="str">
        <f>IF(DAY(AH65)=1,"",MONTH(AH65)&amp;"月")</f>
        <v/>
      </c>
      <c r="AI67" s="1606"/>
      <c r="AJ67" s="1609"/>
      <c r="AK67" s="1609"/>
      <c r="AL67" s="1609"/>
      <c r="AM67" s="1609"/>
      <c r="AN67" s="1609"/>
      <c r="AO67" s="1609"/>
      <c r="AP67" s="1609"/>
      <c r="AQ67" s="1609"/>
      <c r="AR67" s="1609"/>
      <c r="AS67" s="1609"/>
      <c r="AT67" s="1609"/>
      <c r="AU67" s="1609"/>
      <c r="AX67" s="1605" t="str">
        <f>IF(DAY(AX65)=1,"",MONTH(AX65)&amp;"月")</f>
        <v>5月</v>
      </c>
      <c r="AY67" s="1606"/>
      <c r="AZ67" s="1609"/>
      <c r="BA67" s="1609"/>
      <c r="BB67" s="1609"/>
      <c r="BC67" s="1609"/>
      <c r="BD67" s="1609"/>
      <c r="BE67" s="1609"/>
      <c r="BF67" s="1609"/>
      <c r="BG67" s="1609"/>
      <c r="BH67" s="1609"/>
      <c r="BI67" s="1609"/>
      <c r="BJ67" s="1609"/>
      <c r="BK67" s="1609"/>
    </row>
    <row r="68" spans="2:63" ht="51.75" customHeight="1">
      <c r="B68" s="1607"/>
      <c r="C68" s="1608"/>
      <c r="D68" s="1610"/>
      <c r="E68" s="1610"/>
      <c r="F68" s="1610"/>
      <c r="G68" s="1610"/>
      <c r="H68" s="1610"/>
      <c r="I68" s="1610"/>
      <c r="J68" s="1610"/>
      <c r="K68" s="1610"/>
      <c r="L68" s="1610"/>
      <c r="M68" s="1610"/>
      <c r="N68" s="1610"/>
      <c r="O68" s="1610"/>
      <c r="R68" s="1607"/>
      <c r="S68" s="1608"/>
      <c r="T68" s="1610"/>
      <c r="U68" s="1610"/>
      <c r="V68" s="1610"/>
      <c r="W68" s="1610"/>
      <c r="X68" s="1610"/>
      <c r="Y68" s="1610"/>
      <c r="Z68" s="1610"/>
      <c r="AA68" s="1610"/>
      <c r="AB68" s="1610"/>
      <c r="AC68" s="1610"/>
      <c r="AD68" s="1610"/>
      <c r="AE68" s="1610"/>
      <c r="AG68" s="21"/>
      <c r="AH68" s="1607"/>
      <c r="AI68" s="1608"/>
      <c r="AJ68" s="1610"/>
      <c r="AK68" s="1610"/>
      <c r="AL68" s="1610"/>
      <c r="AM68" s="1610"/>
      <c r="AN68" s="1610"/>
      <c r="AO68" s="1610"/>
      <c r="AP68" s="1610"/>
      <c r="AQ68" s="1610"/>
      <c r="AR68" s="1610"/>
      <c r="AS68" s="1610"/>
      <c r="AT68" s="1610"/>
      <c r="AU68" s="1610"/>
      <c r="AX68" s="1607"/>
      <c r="AY68" s="1608"/>
      <c r="AZ68" s="1610"/>
      <c r="BA68" s="1610"/>
      <c r="BB68" s="1610"/>
      <c r="BC68" s="1610"/>
      <c r="BD68" s="1610"/>
      <c r="BE68" s="1610"/>
      <c r="BF68" s="1610"/>
      <c r="BG68" s="1610"/>
      <c r="BH68" s="1610"/>
      <c r="BI68" s="1610"/>
      <c r="BJ68" s="1610"/>
      <c r="BK68" s="1610"/>
    </row>
    <row r="69" spans="2:63" ht="39.75" customHeight="1">
      <c r="B69" s="1613">
        <f>N65+1</f>
        <v>46089</v>
      </c>
      <c r="C69" s="1613"/>
      <c r="D69" s="1611">
        <f>B69+1</f>
        <v>46090</v>
      </c>
      <c r="E69" s="1611"/>
      <c r="F69" s="1611">
        <f>D69+1</f>
        <v>46091</v>
      </c>
      <c r="G69" s="1611"/>
      <c r="H69" s="1611">
        <f>F69+1</f>
        <v>46092</v>
      </c>
      <c r="I69" s="1611"/>
      <c r="J69" s="1611">
        <f>H69+1</f>
        <v>46093</v>
      </c>
      <c r="K69" s="1611"/>
      <c r="L69" s="1611">
        <f>J69+1</f>
        <v>46094</v>
      </c>
      <c r="M69" s="1611"/>
      <c r="N69" s="1612">
        <f>L69+1</f>
        <v>46095</v>
      </c>
      <c r="O69" s="1612"/>
      <c r="R69" s="1613">
        <f>AD65+1</f>
        <v>46180</v>
      </c>
      <c r="S69" s="1613"/>
      <c r="T69" s="1611">
        <f>R69+1</f>
        <v>46181</v>
      </c>
      <c r="U69" s="1611"/>
      <c r="V69" s="1611">
        <f>T69+1</f>
        <v>46182</v>
      </c>
      <c r="W69" s="1611"/>
      <c r="X69" s="1611">
        <f>V69+1</f>
        <v>46183</v>
      </c>
      <c r="Y69" s="1611"/>
      <c r="Z69" s="1611">
        <f>X69+1</f>
        <v>46184</v>
      </c>
      <c r="AA69" s="1611"/>
      <c r="AB69" s="1611">
        <f>Z69+1</f>
        <v>46185</v>
      </c>
      <c r="AC69" s="1611"/>
      <c r="AD69" s="1612">
        <f>AB69+1</f>
        <v>46186</v>
      </c>
      <c r="AE69" s="1612"/>
      <c r="AG69" s="21"/>
      <c r="AH69" s="1613">
        <f>AT65+1</f>
        <v>46089</v>
      </c>
      <c r="AI69" s="1613"/>
      <c r="AJ69" s="1611">
        <f>AH69+1</f>
        <v>46090</v>
      </c>
      <c r="AK69" s="1611"/>
      <c r="AL69" s="1611">
        <f>AJ69+1</f>
        <v>46091</v>
      </c>
      <c r="AM69" s="1611"/>
      <c r="AN69" s="1611">
        <f>AL69+1</f>
        <v>46092</v>
      </c>
      <c r="AO69" s="1611"/>
      <c r="AP69" s="1611">
        <f>AN69+1</f>
        <v>46093</v>
      </c>
      <c r="AQ69" s="1611"/>
      <c r="AR69" s="1611">
        <f>AP69+1</f>
        <v>46094</v>
      </c>
      <c r="AS69" s="1611"/>
      <c r="AT69" s="1612">
        <f>AR69+1</f>
        <v>46095</v>
      </c>
      <c r="AU69" s="1612"/>
      <c r="AX69" s="1613">
        <f>BJ65+1</f>
        <v>46180</v>
      </c>
      <c r="AY69" s="1613"/>
      <c r="AZ69" s="1611">
        <f>AX69+1</f>
        <v>46181</v>
      </c>
      <c r="BA69" s="1611"/>
      <c r="BB69" s="1611">
        <f>AZ69+1</f>
        <v>46182</v>
      </c>
      <c r="BC69" s="1611"/>
      <c r="BD69" s="1611">
        <f>BB69+1</f>
        <v>46183</v>
      </c>
      <c r="BE69" s="1611"/>
      <c r="BF69" s="1611">
        <f>BD69+1</f>
        <v>46184</v>
      </c>
      <c r="BG69" s="1611"/>
      <c r="BH69" s="1611">
        <f>BF69+1</f>
        <v>46185</v>
      </c>
      <c r="BI69" s="1611"/>
      <c r="BJ69" s="1612">
        <f>BH69+1</f>
        <v>46186</v>
      </c>
      <c r="BK69" s="1612"/>
    </row>
    <row r="70" spans="2:63" ht="39.75" customHeight="1">
      <c r="B70" s="1603"/>
      <c r="C70" s="1603"/>
      <c r="D70" s="1599"/>
      <c r="E70" s="1599"/>
      <c r="F70" s="1599"/>
      <c r="G70" s="1599"/>
      <c r="H70" s="1599"/>
      <c r="I70" s="1599"/>
      <c r="J70" s="1599"/>
      <c r="K70" s="1599"/>
      <c r="L70" s="1599"/>
      <c r="M70" s="1599"/>
      <c r="N70" s="1601"/>
      <c r="O70" s="1601"/>
      <c r="R70" s="1603"/>
      <c r="S70" s="1603"/>
      <c r="T70" s="1599"/>
      <c r="U70" s="1599"/>
      <c r="V70" s="1599"/>
      <c r="W70" s="1599"/>
      <c r="X70" s="1599"/>
      <c r="Y70" s="1599"/>
      <c r="Z70" s="1599"/>
      <c r="AA70" s="1599"/>
      <c r="AB70" s="1599"/>
      <c r="AC70" s="1599"/>
      <c r="AD70" s="1601"/>
      <c r="AE70" s="1601"/>
      <c r="AG70" s="21"/>
      <c r="AH70" s="1603"/>
      <c r="AI70" s="1603"/>
      <c r="AJ70" s="1599"/>
      <c r="AK70" s="1599"/>
      <c r="AL70" s="1599"/>
      <c r="AM70" s="1599"/>
      <c r="AN70" s="1599"/>
      <c r="AO70" s="1599"/>
      <c r="AP70" s="1599"/>
      <c r="AQ70" s="1599"/>
      <c r="AR70" s="1599"/>
      <c r="AS70" s="1599"/>
      <c r="AT70" s="1601"/>
      <c r="AU70" s="1601"/>
      <c r="AX70" s="1603"/>
      <c r="AY70" s="1603"/>
      <c r="AZ70" s="1599"/>
      <c r="BA70" s="1599"/>
      <c r="BB70" s="1599"/>
      <c r="BC70" s="1599"/>
      <c r="BD70" s="1599"/>
      <c r="BE70" s="1599"/>
      <c r="BF70" s="1599"/>
      <c r="BG70" s="1599"/>
      <c r="BH70" s="1599"/>
      <c r="BI70" s="1599"/>
      <c r="BJ70" s="1601"/>
      <c r="BK70" s="1601"/>
    </row>
    <row r="71" spans="2:63" ht="54" customHeight="1">
      <c r="B71" s="1609"/>
      <c r="C71" s="1609"/>
      <c r="D71" s="1609"/>
      <c r="E71" s="1609"/>
      <c r="F71" s="1609"/>
      <c r="G71" s="1609"/>
      <c r="H71" s="1609"/>
      <c r="I71" s="1609"/>
      <c r="J71" s="1609"/>
      <c r="K71" s="1609"/>
      <c r="L71" s="1609"/>
      <c r="M71" s="1609"/>
      <c r="N71" s="1609"/>
      <c r="O71" s="1609"/>
      <c r="R71" s="1609"/>
      <c r="S71" s="1609"/>
      <c r="T71" s="1609"/>
      <c r="U71" s="1609"/>
      <c r="V71" s="1609"/>
      <c r="W71" s="1609"/>
      <c r="X71" s="1609"/>
      <c r="Y71" s="1609"/>
      <c r="Z71" s="1609"/>
      <c r="AA71" s="1609"/>
      <c r="AB71" s="1609"/>
      <c r="AC71" s="1609"/>
      <c r="AD71" s="1609"/>
      <c r="AE71" s="1609"/>
      <c r="AG71" s="21"/>
      <c r="AH71" s="1609"/>
      <c r="AI71" s="1609"/>
      <c r="AJ71" s="1609"/>
      <c r="AK71" s="1609"/>
      <c r="AL71" s="1609"/>
      <c r="AM71" s="1609"/>
      <c r="AN71" s="1609"/>
      <c r="AO71" s="1609"/>
      <c r="AP71" s="1609"/>
      <c r="AQ71" s="1609"/>
      <c r="AR71" s="1609"/>
      <c r="AS71" s="1609"/>
      <c r="AT71" s="1609"/>
      <c r="AU71" s="1609"/>
      <c r="AX71" s="1609"/>
      <c r="AY71" s="1609"/>
      <c r="AZ71" s="1609"/>
      <c r="BA71" s="1609"/>
      <c r="BB71" s="1609"/>
      <c r="BC71" s="1609"/>
      <c r="BD71" s="1609"/>
      <c r="BE71" s="1609"/>
      <c r="BF71" s="1609"/>
      <c r="BG71" s="1609"/>
      <c r="BH71" s="1609"/>
      <c r="BI71" s="1609"/>
      <c r="BJ71" s="1609"/>
      <c r="BK71" s="1609"/>
    </row>
    <row r="72" spans="2:63" ht="54" customHeight="1">
      <c r="B72" s="1610"/>
      <c r="C72" s="1610"/>
      <c r="D72" s="1610"/>
      <c r="E72" s="1610"/>
      <c r="F72" s="1610"/>
      <c r="G72" s="1610"/>
      <c r="H72" s="1610"/>
      <c r="I72" s="1610"/>
      <c r="J72" s="1610"/>
      <c r="K72" s="1610"/>
      <c r="L72" s="1610"/>
      <c r="M72" s="1610"/>
      <c r="N72" s="1610"/>
      <c r="O72" s="1610"/>
      <c r="R72" s="1610"/>
      <c r="S72" s="1610"/>
      <c r="T72" s="1610"/>
      <c r="U72" s="1610"/>
      <c r="V72" s="1610"/>
      <c r="W72" s="1610"/>
      <c r="X72" s="1610"/>
      <c r="Y72" s="1610"/>
      <c r="Z72" s="1610"/>
      <c r="AA72" s="1610"/>
      <c r="AB72" s="1610"/>
      <c r="AC72" s="1610"/>
      <c r="AD72" s="1610"/>
      <c r="AE72" s="1610"/>
      <c r="AG72" s="21"/>
      <c r="AH72" s="1610"/>
      <c r="AI72" s="1610"/>
      <c r="AJ72" s="1610"/>
      <c r="AK72" s="1610"/>
      <c r="AL72" s="1610"/>
      <c r="AM72" s="1610"/>
      <c r="AN72" s="1610"/>
      <c r="AO72" s="1610"/>
      <c r="AP72" s="1610"/>
      <c r="AQ72" s="1610"/>
      <c r="AR72" s="1610"/>
      <c r="AS72" s="1610"/>
      <c r="AT72" s="1610"/>
      <c r="AU72" s="1610"/>
      <c r="AX72" s="1610"/>
      <c r="AY72" s="1610"/>
      <c r="AZ72" s="1610"/>
      <c r="BA72" s="1610"/>
      <c r="BB72" s="1610"/>
      <c r="BC72" s="1610"/>
      <c r="BD72" s="1610"/>
      <c r="BE72" s="1610"/>
      <c r="BF72" s="1610"/>
      <c r="BG72" s="1610"/>
      <c r="BH72" s="1610"/>
      <c r="BI72" s="1610"/>
      <c r="BJ72" s="1610"/>
      <c r="BK72" s="1610"/>
    </row>
    <row r="73" spans="2:63" ht="39.75" customHeight="1">
      <c r="B73" s="1613">
        <f>N69+1</f>
        <v>46096</v>
      </c>
      <c r="C73" s="1613"/>
      <c r="D73" s="1611">
        <f>B73+1</f>
        <v>46097</v>
      </c>
      <c r="E73" s="1611"/>
      <c r="F73" s="1611">
        <f>D73+1</f>
        <v>46098</v>
      </c>
      <c r="G73" s="1611"/>
      <c r="H73" s="1611">
        <f>F73+1</f>
        <v>46099</v>
      </c>
      <c r="I73" s="1611"/>
      <c r="J73" s="1611">
        <f>H73+1</f>
        <v>46100</v>
      </c>
      <c r="K73" s="1611"/>
      <c r="L73" s="1611">
        <f>J73+1</f>
        <v>46101</v>
      </c>
      <c r="M73" s="1611"/>
      <c r="N73" s="1612">
        <f>L73+1</f>
        <v>46102</v>
      </c>
      <c r="O73" s="1612"/>
      <c r="R73" s="1613">
        <f>AD69+1</f>
        <v>46187</v>
      </c>
      <c r="S73" s="1613"/>
      <c r="T73" s="1611">
        <f>R73+1</f>
        <v>46188</v>
      </c>
      <c r="U73" s="1611"/>
      <c r="V73" s="1611">
        <f>T73+1</f>
        <v>46189</v>
      </c>
      <c r="W73" s="1611"/>
      <c r="X73" s="1611">
        <f>V73+1</f>
        <v>46190</v>
      </c>
      <c r="Y73" s="1611"/>
      <c r="Z73" s="1611">
        <f>X73+1</f>
        <v>46191</v>
      </c>
      <c r="AA73" s="1611"/>
      <c r="AB73" s="1611">
        <f>Z73+1</f>
        <v>46192</v>
      </c>
      <c r="AC73" s="1611"/>
      <c r="AD73" s="1612">
        <f>AB73+1</f>
        <v>46193</v>
      </c>
      <c r="AE73" s="1612"/>
      <c r="AG73" s="21"/>
      <c r="AH73" s="1613">
        <f>AT69+1</f>
        <v>46096</v>
      </c>
      <c r="AI73" s="1613"/>
      <c r="AJ73" s="1611">
        <f>AH73+1</f>
        <v>46097</v>
      </c>
      <c r="AK73" s="1611"/>
      <c r="AL73" s="1611">
        <f>AJ73+1</f>
        <v>46098</v>
      </c>
      <c r="AM73" s="1611"/>
      <c r="AN73" s="1611">
        <f>AL73+1</f>
        <v>46099</v>
      </c>
      <c r="AO73" s="1611"/>
      <c r="AP73" s="1611">
        <f>AN73+1</f>
        <v>46100</v>
      </c>
      <c r="AQ73" s="1611"/>
      <c r="AR73" s="1611">
        <f>AP73+1</f>
        <v>46101</v>
      </c>
      <c r="AS73" s="1611"/>
      <c r="AT73" s="1612">
        <f>AR73+1</f>
        <v>46102</v>
      </c>
      <c r="AU73" s="1612"/>
      <c r="AX73" s="1613">
        <f>BJ69+1</f>
        <v>46187</v>
      </c>
      <c r="AY73" s="1613"/>
      <c r="AZ73" s="1611">
        <f>AX73+1</f>
        <v>46188</v>
      </c>
      <c r="BA73" s="1611"/>
      <c r="BB73" s="1611">
        <f>AZ73+1</f>
        <v>46189</v>
      </c>
      <c r="BC73" s="1611"/>
      <c r="BD73" s="1611">
        <f>BB73+1</f>
        <v>46190</v>
      </c>
      <c r="BE73" s="1611"/>
      <c r="BF73" s="1611">
        <f>BD73+1</f>
        <v>46191</v>
      </c>
      <c r="BG73" s="1611"/>
      <c r="BH73" s="1611">
        <f>BF73+1</f>
        <v>46192</v>
      </c>
      <c r="BI73" s="1611"/>
      <c r="BJ73" s="1612">
        <f>BH73+1</f>
        <v>46193</v>
      </c>
      <c r="BK73" s="1612"/>
    </row>
    <row r="74" spans="2:63" ht="39.75" customHeight="1">
      <c r="B74" s="1603"/>
      <c r="C74" s="1603"/>
      <c r="D74" s="1599"/>
      <c r="E74" s="1599"/>
      <c r="F74" s="1599"/>
      <c r="G74" s="1599"/>
      <c r="H74" s="1599"/>
      <c r="I74" s="1599"/>
      <c r="J74" s="1599"/>
      <c r="K74" s="1599"/>
      <c r="L74" s="1599"/>
      <c r="M74" s="1599"/>
      <c r="N74" s="1601"/>
      <c r="O74" s="1601"/>
      <c r="R74" s="1603"/>
      <c r="S74" s="1603"/>
      <c r="T74" s="1599"/>
      <c r="U74" s="1599"/>
      <c r="V74" s="1599"/>
      <c r="W74" s="1599"/>
      <c r="X74" s="1599"/>
      <c r="Y74" s="1599"/>
      <c r="Z74" s="1599"/>
      <c r="AA74" s="1599"/>
      <c r="AB74" s="1599"/>
      <c r="AC74" s="1599"/>
      <c r="AD74" s="1601"/>
      <c r="AE74" s="1601"/>
      <c r="AG74" s="21"/>
      <c r="AH74" s="1603"/>
      <c r="AI74" s="1603"/>
      <c r="AJ74" s="1599"/>
      <c r="AK74" s="1599"/>
      <c r="AL74" s="1599"/>
      <c r="AM74" s="1599"/>
      <c r="AN74" s="1599"/>
      <c r="AO74" s="1599"/>
      <c r="AP74" s="1599"/>
      <c r="AQ74" s="1599"/>
      <c r="AR74" s="1599"/>
      <c r="AS74" s="1599"/>
      <c r="AT74" s="1601"/>
      <c r="AU74" s="1601"/>
      <c r="AX74" s="1603"/>
      <c r="AY74" s="1603"/>
      <c r="AZ74" s="1599"/>
      <c r="BA74" s="1599"/>
      <c r="BB74" s="1599"/>
      <c r="BC74" s="1599"/>
      <c r="BD74" s="1599"/>
      <c r="BE74" s="1599"/>
      <c r="BF74" s="1599"/>
      <c r="BG74" s="1599"/>
      <c r="BH74" s="1599"/>
      <c r="BI74" s="1599"/>
      <c r="BJ74" s="1601"/>
      <c r="BK74" s="1601"/>
    </row>
    <row r="75" spans="2:63" ht="33" customHeight="1">
      <c r="B75" s="1609"/>
      <c r="C75" s="1609"/>
      <c r="D75" s="1609"/>
      <c r="E75" s="1609"/>
      <c r="F75" s="1609"/>
      <c r="G75" s="1609"/>
      <c r="H75" s="1609"/>
      <c r="I75" s="1609"/>
      <c r="J75" s="1609"/>
      <c r="K75" s="1609"/>
      <c r="L75" s="1609"/>
      <c r="M75" s="1609"/>
      <c r="N75" s="1609"/>
      <c r="O75" s="1609"/>
      <c r="R75" s="1609"/>
      <c r="S75" s="1609"/>
      <c r="T75" s="1609"/>
      <c r="U75" s="1609"/>
      <c r="V75" s="1609"/>
      <c r="W75" s="1609"/>
      <c r="X75" s="1609"/>
      <c r="Y75" s="1609"/>
      <c r="Z75" s="1609"/>
      <c r="AA75" s="1609"/>
      <c r="AB75" s="1609"/>
      <c r="AC75" s="1609"/>
      <c r="AD75" s="1609"/>
      <c r="AE75" s="1609"/>
      <c r="AG75" s="21"/>
      <c r="AH75" s="1609"/>
      <c r="AI75" s="1609"/>
      <c r="AJ75" s="1609"/>
      <c r="AK75" s="1609"/>
      <c r="AL75" s="1609"/>
      <c r="AM75" s="1609"/>
      <c r="AN75" s="1609"/>
      <c r="AO75" s="1609"/>
      <c r="AP75" s="1609"/>
      <c r="AQ75" s="1609"/>
      <c r="AR75" s="1609"/>
      <c r="AS75" s="1609"/>
      <c r="AT75" s="1609"/>
      <c r="AU75" s="1609"/>
      <c r="AX75" s="1609"/>
      <c r="AY75" s="1609"/>
      <c r="AZ75" s="1609"/>
      <c r="BA75" s="1609"/>
      <c r="BB75" s="1609"/>
      <c r="BC75" s="1609"/>
      <c r="BD75" s="1609"/>
      <c r="BE75" s="1609"/>
      <c r="BF75" s="1609"/>
      <c r="BG75" s="1609"/>
      <c r="BH75" s="1609"/>
      <c r="BI75" s="1609"/>
      <c r="BJ75" s="1609"/>
      <c r="BK75" s="1609"/>
    </row>
    <row r="76" spans="2:63" ht="33" customHeight="1">
      <c r="B76" s="1614"/>
      <c r="C76" s="1614"/>
      <c r="D76" s="1614"/>
      <c r="E76" s="1614"/>
      <c r="F76" s="1614"/>
      <c r="G76" s="1614"/>
      <c r="H76" s="1614"/>
      <c r="I76" s="1614"/>
      <c r="J76" s="1614"/>
      <c r="K76" s="1614"/>
      <c r="L76" s="1614"/>
      <c r="M76" s="1614"/>
      <c r="N76" s="1614"/>
      <c r="O76" s="1614"/>
      <c r="R76" s="1614"/>
      <c r="S76" s="1614"/>
      <c r="T76" s="1614"/>
      <c r="U76" s="1614"/>
      <c r="V76" s="1614"/>
      <c r="W76" s="1614"/>
      <c r="X76" s="1614"/>
      <c r="Y76" s="1614"/>
      <c r="Z76" s="1614"/>
      <c r="AA76" s="1614"/>
      <c r="AB76" s="1614"/>
      <c r="AC76" s="1614"/>
      <c r="AD76" s="1614"/>
      <c r="AE76" s="1614"/>
      <c r="AG76" s="21"/>
      <c r="AH76" s="1614"/>
      <c r="AI76" s="1614"/>
      <c r="AJ76" s="1614"/>
      <c r="AK76" s="1614"/>
      <c r="AL76" s="1614"/>
      <c r="AM76" s="1614"/>
      <c r="AN76" s="1614"/>
      <c r="AO76" s="1614"/>
      <c r="AP76" s="1614"/>
      <c r="AQ76" s="1614"/>
      <c r="AR76" s="1614"/>
      <c r="AS76" s="1614"/>
      <c r="AT76" s="1614"/>
      <c r="AU76" s="1614"/>
      <c r="AX76" s="1614"/>
      <c r="AY76" s="1614"/>
      <c r="AZ76" s="1614"/>
      <c r="BA76" s="1614"/>
      <c r="BB76" s="1614"/>
      <c r="BC76" s="1614"/>
      <c r="BD76" s="1614"/>
      <c r="BE76" s="1614"/>
      <c r="BF76" s="1614"/>
      <c r="BG76" s="1614"/>
      <c r="BH76" s="1614"/>
      <c r="BI76" s="1614"/>
      <c r="BJ76" s="1614"/>
      <c r="BK76" s="1614"/>
    </row>
    <row r="77" spans="2:63" ht="72" customHeight="1">
      <c r="B77" s="42"/>
      <c r="C77" s="17"/>
      <c r="D77" s="42"/>
      <c r="E77" s="17"/>
      <c r="F77" s="42"/>
      <c r="G77" s="17"/>
      <c r="H77" s="42"/>
      <c r="I77" s="17"/>
      <c r="J77" s="42"/>
      <c r="K77" s="17"/>
      <c r="L77" s="42"/>
      <c r="M77" s="17"/>
      <c r="N77" s="42"/>
      <c r="O77" s="18"/>
      <c r="R77" s="42"/>
      <c r="S77" s="17"/>
      <c r="T77" s="42"/>
      <c r="U77" s="17"/>
      <c r="V77" s="42"/>
      <c r="W77" s="17"/>
      <c r="X77" s="42"/>
      <c r="Y77" s="17"/>
      <c r="Z77" s="42"/>
      <c r="AA77" s="17"/>
      <c r="AB77" s="42"/>
      <c r="AC77" s="17"/>
      <c r="AD77" s="42"/>
      <c r="AE77" s="18"/>
      <c r="AG77" s="21"/>
      <c r="AH77" s="42"/>
      <c r="AI77" s="17"/>
      <c r="AJ77" s="42"/>
      <c r="AK77" s="17"/>
      <c r="AL77" s="42"/>
      <c r="AM77" s="17"/>
      <c r="AN77" s="42"/>
      <c r="AO77" s="17"/>
      <c r="AP77" s="42"/>
      <c r="AQ77" s="17"/>
      <c r="AR77" s="42"/>
      <c r="AS77" s="17"/>
      <c r="AT77" s="42"/>
      <c r="AU77" s="18"/>
      <c r="AX77" s="42"/>
      <c r="AY77" s="17"/>
      <c r="AZ77" s="42"/>
      <c r="BA77" s="17"/>
      <c r="BB77" s="42"/>
      <c r="BC77" s="17"/>
      <c r="BD77" s="42"/>
      <c r="BE77" s="17"/>
      <c r="BF77" s="42"/>
      <c r="BG77" s="17"/>
      <c r="BH77" s="42"/>
      <c r="BI77" s="17"/>
      <c r="BJ77" s="42"/>
      <c r="BK77" s="18"/>
    </row>
    <row r="78" spans="2:63" ht="37.5" customHeight="1">
      <c r="B78" s="1591">
        <f>B62</f>
        <v>46082</v>
      </c>
      <c r="C78" s="1592"/>
      <c r="D78" s="1625">
        <f>B78</f>
        <v>46082</v>
      </c>
      <c r="E78" s="1626"/>
      <c r="F78" s="1587" t="str">
        <f>IF(B78&gt;=43586,"令和"&amp;IF(YEAR(B78)-2018=1,"元",YEAR(B78)-2018),"平成"&amp;(YEAR(B78)-1988))</f>
        <v>令和8</v>
      </c>
      <c r="G78" s="1588"/>
      <c r="H78" s="1422" t="s">
        <v>483</v>
      </c>
      <c r="I78" s="1423"/>
      <c r="J78" s="1426" t="str">
        <f>VLOOKUP(B78,記念名,2,FALSE)</f>
        <v>耳の日3、東日本大震災の日11
世界水の日 22</v>
      </c>
      <c r="K78" s="1426"/>
      <c r="L78" s="1426"/>
      <c r="M78" s="1426"/>
      <c r="N78" s="1426"/>
      <c r="O78" s="1426"/>
      <c r="R78" s="1591">
        <f>R62</f>
        <v>46174</v>
      </c>
      <c r="S78" s="1592"/>
      <c r="T78" s="1625">
        <f>R78</f>
        <v>46174</v>
      </c>
      <c r="U78" s="1626"/>
      <c r="V78" s="1587" t="str">
        <f>IF(R78&gt;=43586,"令和"&amp;IF(YEAR(R78)-2018=1,"元",YEAR(R78)-2018),"平成"&amp;(YEAR(R78)-1988))</f>
        <v>令和8</v>
      </c>
      <c r="W78" s="1588"/>
      <c r="X78" s="1422" t="s">
        <v>483</v>
      </c>
      <c r="Y78" s="1423"/>
      <c r="Z78" s="1426" t="str">
        <f>VLOOKUP(R78,記念名,2,FALSE)</f>
        <v>環境の日 5 （6月は環境月間）
時の記念日 10、父の日 21</v>
      </c>
      <c r="AA78" s="1426"/>
      <c r="AB78" s="1426"/>
      <c r="AC78" s="1426"/>
      <c r="AD78" s="1426"/>
      <c r="AE78" s="1426"/>
      <c r="AG78" s="21"/>
      <c r="AH78" s="1591">
        <f>AH62</f>
        <v>46082</v>
      </c>
      <c r="AI78" s="1592"/>
      <c r="AJ78" s="1625">
        <f>AH78</f>
        <v>46082</v>
      </c>
      <c r="AK78" s="1626"/>
      <c r="AL78" s="1587" t="str">
        <f>IF(AH78&gt;=43586,"令和"&amp;IF(YEAR(AH78)-2018=1,"元",YEAR(AH78)-2018),"平成"&amp;(YEAR(AH78)-1988))</f>
        <v>令和8</v>
      </c>
      <c r="AM78" s="1588"/>
      <c r="AN78" s="1422" t="s">
        <v>483</v>
      </c>
      <c r="AO78" s="1423"/>
      <c r="AP78" s="1426" t="str">
        <f>VLOOKUP(AH78,記念名,2,FALSE)</f>
        <v>耳の日3、東日本大震災の日11
世界水の日 22</v>
      </c>
      <c r="AQ78" s="1426"/>
      <c r="AR78" s="1426"/>
      <c r="AS78" s="1426"/>
      <c r="AT78" s="1426"/>
      <c r="AU78" s="1426"/>
      <c r="AX78" s="1591">
        <f>AX62</f>
        <v>46174</v>
      </c>
      <c r="AY78" s="1592"/>
      <c r="AZ78" s="1625">
        <f>AX78</f>
        <v>46174</v>
      </c>
      <c r="BA78" s="1626"/>
      <c r="BB78" s="1587" t="str">
        <f>IF(AX78&gt;=43586,"令和"&amp;IF(YEAR(AX78)-2018=1,"元",YEAR(AX78)-2018),"平成"&amp;(YEAR(AX78)-1988))</f>
        <v>令和8</v>
      </c>
      <c r="BC78" s="1588"/>
      <c r="BD78" s="1422" t="s">
        <v>483</v>
      </c>
      <c r="BE78" s="1423"/>
      <c r="BF78" s="1426" t="str">
        <f>VLOOKUP(AX78,記念名,2,FALSE)</f>
        <v>環境の日 5 （6月は環境月間）
時の記念日 10、父の日 21</v>
      </c>
      <c r="BG78" s="1426"/>
      <c r="BH78" s="1426"/>
      <c r="BI78" s="1426"/>
      <c r="BJ78" s="1426"/>
      <c r="BK78" s="1426"/>
    </row>
    <row r="79" spans="2:63" ht="37.5" customHeight="1">
      <c r="B79" s="1593"/>
      <c r="C79" s="1594"/>
      <c r="D79" s="1627"/>
      <c r="E79" s="1628"/>
      <c r="F79" s="1589"/>
      <c r="G79" s="1590"/>
      <c r="H79" s="1424"/>
      <c r="I79" s="1425"/>
      <c r="J79" s="1427"/>
      <c r="K79" s="1427"/>
      <c r="L79" s="1427"/>
      <c r="M79" s="1427"/>
      <c r="N79" s="1427"/>
      <c r="O79" s="1427"/>
      <c r="R79" s="1593"/>
      <c r="S79" s="1594"/>
      <c r="T79" s="1627"/>
      <c r="U79" s="1628"/>
      <c r="V79" s="1589"/>
      <c r="W79" s="1590"/>
      <c r="X79" s="1424"/>
      <c r="Y79" s="1425"/>
      <c r="Z79" s="1427"/>
      <c r="AA79" s="1427"/>
      <c r="AB79" s="1427"/>
      <c r="AC79" s="1427"/>
      <c r="AD79" s="1427"/>
      <c r="AE79" s="1427"/>
      <c r="AG79" s="21"/>
      <c r="AH79" s="1593"/>
      <c r="AI79" s="1594"/>
      <c r="AJ79" s="1627"/>
      <c r="AK79" s="1628"/>
      <c r="AL79" s="1589"/>
      <c r="AM79" s="1590"/>
      <c r="AN79" s="1424"/>
      <c r="AO79" s="1425"/>
      <c r="AP79" s="1427"/>
      <c r="AQ79" s="1427"/>
      <c r="AR79" s="1427"/>
      <c r="AS79" s="1427"/>
      <c r="AT79" s="1427"/>
      <c r="AU79" s="1427"/>
      <c r="AX79" s="1593"/>
      <c r="AY79" s="1594"/>
      <c r="AZ79" s="1627"/>
      <c r="BA79" s="1628"/>
      <c r="BB79" s="1589"/>
      <c r="BC79" s="1590"/>
      <c r="BD79" s="1424"/>
      <c r="BE79" s="1425"/>
      <c r="BF79" s="1427"/>
      <c r="BG79" s="1427"/>
      <c r="BH79" s="1427"/>
      <c r="BI79" s="1427"/>
      <c r="BJ79" s="1427"/>
      <c r="BK79" s="1427"/>
    </row>
    <row r="80" spans="2:63" ht="31.5" customHeight="1">
      <c r="B80" s="1583" t="s">
        <v>615</v>
      </c>
      <c r="C80" s="1583"/>
      <c r="D80" s="1584" t="s">
        <v>616</v>
      </c>
      <c r="E80" s="1584"/>
      <c r="F80" s="1624" t="s">
        <v>617</v>
      </c>
      <c r="G80" s="1624"/>
      <c r="H80" s="1584" t="s">
        <v>618</v>
      </c>
      <c r="I80" s="1584"/>
      <c r="J80" s="1624" t="s">
        <v>619</v>
      </c>
      <c r="K80" s="1624"/>
      <c r="L80" s="1584" t="s">
        <v>620</v>
      </c>
      <c r="M80" s="1584"/>
      <c r="N80" s="1586" t="s">
        <v>621</v>
      </c>
      <c r="O80" s="1586"/>
      <c r="R80" s="1583" t="s">
        <v>615</v>
      </c>
      <c r="S80" s="1583"/>
      <c r="T80" s="1584" t="s">
        <v>616</v>
      </c>
      <c r="U80" s="1584"/>
      <c r="V80" s="1624" t="s">
        <v>617</v>
      </c>
      <c r="W80" s="1624"/>
      <c r="X80" s="1584" t="s">
        <v>618</v>
      </c>
      <c r="Y80" s="1584"/>
      <c r="Z80" s="1624" t="s">
        <v>619</v>
      </c>
      <c r="AA80" s="1624"/>
      <c r="AB80" s="1584" t="s">
        <v>620</v>
      </c>
      <c r="AC80" s="1584"/>
      <c r="AD80" s="1586" t="s">
        <v>621</v>
      </c>
      <c r="AE80" s="1586"/>
      <c r="AG80" s="21"/>
      <c r="AH80" s="1583" t="s">
        <v>615</v>
      </c>
      <c r="AI80" s="1583"/>
      <c r="AJ80" s="1584" t="s">
        <v>616</v>
      </c>
      <c r="AK80" s="1584"/>
      <c r="AL80" s="1624" t="s">
        <v>617</v>
      </c>
      <c r="AM80" s="1624"/>
      <c r="AN80" s="1584" t="s">
        <v>618</v>
      </c>
      <c r="AO80" s="1584"/>
      <c r="AP80" s="1624" t="s">
        <v>619</v>
      </c>
      <c r="AQ80" s="1624"/>
      <c r="AR80" s="1584" t="s">
        <v>620</v>
      </c>
      <c r="AS80" s="1584"/>
      <c r="AT80" s="1586" t="s">
        <v>621</v>
      </c>
      <c r="AU80" s="1586"/>
      <c r="AX80" s="1583" t="s">
        <v>615</v>
      </c>
      <c r="AY80" s="1583"/>
      <c r="AZ80" s="1584" t="s">
        <v>616</v>
      </c>
      <c r="BA80" s="1584"/>
      <c r="BB80" s="1624" t="s">
        <v>617</v>
      </c>
      <c r="BC80" s="1624"/>
      <c r="BD80" s="1584" t="s">
        <v>618</v>
      </c>
      <c r="BE80" s="1584"/>
      <c r="BF80" s="1624" t="s">
        <v>619</v>
      </c>
      <c r="BG80" s="1624"/>
      <c r="BH80" s="1584" t="s">
        <v>620</v>
      </c>
      <c r="BI80" s="1584"/>
      <c r="BJ80" s="1586" t="s">
        <v>621</v>
      </c>
      <c r="BK80" s="1586"/>
    </row>
    <row r="81" spans="2:63" ht="39.75" customHeight="1">
      <c r="B81" s="1613">
        <f>N73+1</f>
        <v>46103</v>
      </c>
      <c r="C81" s="1613"/>
      <c r="D81" s="1611">
        <f>B81+1</f>
        <v>46104</v>
      </c>
      <c r="E81" s="1611"/>
      <c r="F81" s="1611">
        <f>D81+1</f>
        <v>46105</v>
      </c>
      <c r="G81" s="1611"/>
      <c r="H81" s="1611">
        <f>F81+1</f>
        <v>46106</v>
      </c>
      <c r="I81" s="1611"/>
      <c r="J81" s="1611">
        <f>H81+1</f>
        <v>46107</v>
      </c>
      <c r="K81" s="1611"/>
      <c r="L81" s="1611">
        <f>J81+1</f>
        <v>46108</v>
      </c>
      <c r="M81" s="1611"/>
      <c r="N81" s="1612">
        <f>L81+1</f>
        <v>46109</v>
      </c>
      <c r="O81" s="1612"/>
      <c r="R81" s="1613">
        <f>AD73+1</f>
        <v>46194</v>
      </c>
      <c r="S81" s="1613"/>
      <c r="T81" s="1611">
        <f>R81+1</f>
        <v>46195</v>
      </c>
      <c r="U81" s="1611"/>
      <c r="V81" s="1611">
        <f>T81+1</f>
        <v>46196</v>
      </c>
      <c r="W81" s="1611"/>
      <c r="X81" s="1611">
        <f>V81+1</f>
        <v>46197</v>
      </c>
      <c r="Y81" s="1611"/>
      <c r="Z81" s="1611">
        <f>X81+1</f>
        <v>46198</v>
      </c>
      <c r="AA81" s="1611"/>
      <c r="AB81" s="1611">
        <f>Z81+1</f>
        <v>46199</v>
      </c>
      <c r="AC81" s="1611"/>
      <c r="AD81" s="1612">
        <f>AB81+1</f>
        <v>46200</v>
      </c>
      <c r="AE81" s="1612"/>
      <c r="AG81" s="21"/>
      <c r="AH81" s="1613">
        <f>AT73+1</f>
        <v>46103</v>
      </c>
      <c r="AI81" s="1613"/>
      <c r="AJ81" s="1611">
        <f>AH81+1</f>
        <v>46104</v>
      </c>
      <c r="AK81" s="1611"/>
      <c r="AL81" s="1611">
        <f>AJ81+1</f>
        <v>46105</v>
      </c>
      <c r="AM81" s="1611"/>
      <c r="AN81" s="1611">
        <f>AL81+1</f>
        <v>46106</v>
      </c>
      <c r="AO81" s="1611"/>
      <c r="AP81" s="1611">
        <f>AN81+1</f>
        <v>46107</v>
      </c>
      <c r="AQ81" s="1611"/>
      <c r="AR81" s="1611">
        <f>AP81+1</f>
        <v>46108</v>
      </c>
      <c r="AS81" s="1611"/>
      <c r="AT81" s="1612">
        <f>AR81+1</f>
        <v>46109</v>
      </c>
      <c r="AU81" s="1612"/>
      <c r="AX81" s="1613">
        <f>BJ73+1</f>
        <v>46194</v>
      </c>
      <c r="AY81" s="1613"/>
      <c r="AZ81" s="1611">
        <f>AX81+1</f>
        <v>46195</v>
      </c>
      <c r="BA81" s="1611"/>
      <c r="BB81" s="1611">
        <f>AZ81+1</f>
        <v>46196</v>
      </c>
      <c r="BC81" s="1611"/>
      <c r="BD81" s="1611">
        <f>BB81+1</f>
        <v>46197</v>
      </c>
      <c r="BE81" s="1611"/>
      <c r="BF81" s="1611">
        <f>BD81+1</f>
        <v>46198</v>
      </c>
      <c r="BG81" s="1611"/>
      <c r="BH81" s="1611">
        <f>BF81+1</f>
        <v>46199</v>
      </c>
      <c r="BI81" s="1611"/>
      <c r="BJ81" s="1612">
        <f>BH81+1</f>
        <v>46200</v>
      </c>
      <c r="BK81" s="1612"/>
    </row>
    <row r="82" spans="2:63" ht="39.75" customHeight="1">
      <c r="B82" s="1603"/>
      <c r="C82" s="1603"/>
      <c r="D82" s="1599"/>
      <c r="E82" s="1599"/>
      <c r="F82" s="1599"/>
      <c r="G82" s="1599"/>
      <c r="H82" s="1599"/>
      <c r="I82" s="1599"/>
      <c r="J82" s="1599"/>
      <c r="K82" s="1599"/>
      <c r="L82" s="1599"/>
      <c r="M82" s="1599"/>
      <c r="N82" s="1601"/>
      <c r="O82" s="1601"/>
      <c r="R82" s="1603"/>
      <c r="S82" s="1603"/>
      <c r="T82" s="1599"/>
      <c r="U82" s="1599"/>
      <c r="V82" s="1599"/>
      <c r="W82" s="1599"/>
      <c r="X82" s="1599"/>
      <c r="Y82" s="1599"/>
      <c r="Z82" s="1599"/>
      <c r="AA82" s="1599"/>
      <c r="AB82" s="1599"/>
      <c r="AC82" s="1599"/>
      <c r="AD82" s="1601"/>
      <c r="AE82" s="1601"/>
      <c r="AG82" s="21"/>
      <c r="AH82" s="1603"/>
      <c r="AI82" s="1603"/>
      <c r="AJ82" s="1599"/>
      <c r="AK82" s="1599"/>
      <c r="AL82" s="1599"/>
      <c r="AM82" s="1599"/>
      <c r="AN82" s="1599"/>
      <c r="AO82" s="1599"/>
      <c r="AP82" s="1599"/>
      <c r="AQ82" s="1599"/>
      <c r="AR82" s="1599"/>
      <c r="AS82" s="1599"/>
      <c r="AT82" s="1601"/>
      <c r="AU82" s="1601"/>
      <c r="AX82" s="1603"/>
      <c r="AY82" s="1603"/>
      <c r="AZ82" s="1599"/>
      <c r="BA82" s="1599"/>
      <c r="BB82" s="1599"/>
      <c r="BC82" s="1599"/>
      <c r="BD82" s="1599"/>
      <c r="BE82" s="1599"/>
      <c r="BF82" s="1599"/>
      <c r="BG82" s="1599"/>
      <c r="BH82" s="1599"/>
      <c r="BI82" s="1599"/>
      <c r="BJ82" s="1601"/>
      <c r="BK82" s="1601"/>
    </row>
    <row r="83" spans="2:63" ht="68.25" customHeight="1">
      <c r="B83" s="1609"/>
      <c r="C83" s="1609"/>
      <c r="D83" s="1609"/>
      <c r="E83" s="1609"/>
      <c r="F83" s="1609"/>
      <c r="G83" s="1609"/>
      <c r="H83" s="1609"/>
      <c r="I83" s="1609"/>
      <c r="J83" s="1609"/>
      <c r="K83" s="1609"/>
      <c r="L83" s="1609"/>
      <c r="M83" s="1609"/>
      <c r="N83" s="1609"/>
      <c r="O83" s="1609"/>
      <c r="R83" s="1609"/>
      <c r="S83" s="1609"/>
      <c r="T83" s="1609"/>
      <c r="U83" s="1609"/>
      <c r="V83" s="1609"/>
      <c r="W83" s="1609"/>
      <c r="X83" s="1609"/>
      <c r="Y83" s="1609"/>
      <c r="Z83" s="1609"/>
      <c r="AA83" s="1609"/>
      <c r="AB83" s="1609"/>
      <c r="AC83" s="1609"/>
      <c r="AD83" s="1609"/>
      <c r="AE83" s="1609"/>
      <c r="AG83" s="21"/>
      <c r="AH83" s="1609"/>
      <c r="AI83" s="1609"/>
      <c r="AJ83" s="1609"/>
      <c r="AK83" s="1609"/>
      <c r="AL83" s="1609"/>
      <c r="AM83" s="1609"/>
      <c r="AN83" s="1609"/>
      <c r="AO83" s="1609"/>
      <c r="AP83" s="1609"/>
      <c r="AQ83" s="1609"/>
      <c r="AR83" s="1609"/>
      <c r="AS83" s="1609"/>
      <c r="AT83" s="1609"/>
      <c r="AU83" s="1609"/>
      <c r="AX83" s="1609"/>
      <c r="AY83" s="1609"/>
      <c r="AZ83" s="1609"/>
      <c r="BA83" s="1609"/>
      <c r="BB83" s="1609"/>
      <c r="BC83" s="1609"/>
      <c r="BD83" s="1609"/>
      <c r="BE83" s="1609"/>
      <c r="BF83" s="1609"/>
      <c r="BG83" s="1609"/>
      <c r="BH83" s="1609"/>
      <c r="BI83" s="1609"/>
      <c r="BJ83" s="1609"/>
      <c r="BK83" s="1609"/>
    </row>
    <row r="84" spans="2:63" ht="68.25" customHeight="1">
      <c r="B84" s="1610"/>
      <c r="C84" s="1610"/>
      <c r="D84" s="1610"/>
      <c r="E84" s="1610"/>
      <c r="F84" s="1610"/>
      <c r="G84" s="1610"/>
      <c r="H84" s="1610"/>
      <c r="I84" s="1610"/>
      <c r="J84" s="1610"/>
      <c r="K84" s="1610"/>
      <c r="L84" s="1610"/>
      <c r="M84" s="1610"/>
      <c r="N84" s="1610"/>
      <c r="O84" s="1610"/>
      <c r="R84" s="1610"/>
      <c r="S84" s="1610"/>
      <c r="T84" s="1610"/>
      <c r="U84" s="1610"/>
      <c r="V84" s="1610"/>
      <c r="W84" s="1610"/>
      <c r="X84" s="1610"/>
      <c r="Y84" s="1610"/>
      <c r="Z84" s="1610"/>
      <c r="AA84" s="1610"/>
      <c r="AB84" s="1610"/>
      <c r="AC84" s="1610"/>
      <c r="AD84" s="1610"/>
      <c r="AE84" s="1610"/>
      <c r="AG84" s="21"/>
      <c r="AH84" s="1610"/>
      <c r="AI84" s="1610"/>
      <c r="AJ84" s="1610"/>
      <c r="AK84" s="1610"/>
      <c r="AL84" s="1610"/>
      <c r="AM84" s="1610"/>
      <c r="AN84" s="1610"/>
      <c r="AO84" s="1610"/>
      <c r="AP84" s="1610"/>
      <c r="AQ84" s="1610"/>
      <c r="AR84" s="1610"/>
      <c r="AS84" s="1610"/>
      <c r="AT84" s="1610"/>
      <c r="AU84" s="1610"/>
      <c r="AX84" s="1610"/>
      <c r="AY84" s="1610"/>
      <c r="AZ84" s="1610"/>
      <c r="BA84" s="1610"/>
      <c r="BB84" s="1610"/>
      <c r="BC84" s="1610"/>
      <c r="BD84" s="1610"/>
      <c r="BE84" s="1610"/>
      <c r="BF84" s="1610"/>
      <c r="BG84" s="1610"/>
      <c r="BH84" s="1610"/>
      <c r="BI84" s="1610"/>
      <c r="BJ84" s="1610"/>
      <c r="BK84" s="1610"/>
    </row>
    <row r="85" spans="2:63" ht="39.75" customHeight="1">
      <c r="B85" s="1613">
        <f>IF(DAY(N81)+1&gt;IF(MONTH(B62)=12,31,DATE(YEAR(B62),MONTH(B62)+1,1)-B62),"",N81+1)</f>
        <v>46110</v>
      </c>
      <c r="C85" s="1613"/>
      <c r="D85" s="1611">
        <f>IF(B85="","",IF(DAY(B85)+1&gt;IF(MONTH(B62)=12,31,DATE(YEAR(B62),MONTH(B62)+1,1)-B62),"",B85+1))</f>
        <v>46111</v>
      </c>
      <c r="E85" s="1611"/>
      <c r="F85" s="1611">
        <f>IF(D85="","",IF(DAY(D85)+1&gt;IF(MONTH(B62)=12,31,DATE(YEAR(B62),MONTH(B62)+1,1)-B62),"",D85+1))</f>
        <v>46112</v>
      </c>
      <c r="G85" s="1611"/>
      <c r="H85" s="1611" t="str">
        <f>IF(F85="","",IF(DAY(F85)+1&gt;IF(MONTH(B62)=12,31,DATE(YEAR(B62),MONTH(B62)+1,1)-B62),"",F85+1))</f>
        <v/>
      </c>
      <c r="I85" s="1611"/>
      <c r="J85" s="1611" t="str">
        <f>IF(H85="","",IF(DAY(H85)+1&gt;IF(MONTH(B62)=12,31,DATE(YEAR(B62),MONTH(B62)+1,1)-B62),"",H85+1))</f>
        <v/>
      </c>
      <c r="K85" s="1611"/>
      <c r="L85" s="1611" t="str">
        <f>IF(J85="","",IF(DAY(J85)+1&gt;IF(MONTH(B62)=12,31,DATE(YEAR(B62),MONTH(B62)+1,1)-B62),"",J85+1))</f>
        <v/>
      </c>
      <c r="M85" s="1611"/>
      <c r="N85" s="1612" t="str">
        <f>IF(L85="","",IF(DAY(L85)+1&gt;IF(MONTH(B62)=12,31,DATE(YEAR(B62),MONTH(B62)+1,1)-B62),"",L85+1))</f>
        <v/>
      </c>
      <c r="O85" s="1612"/>
      <c r="R85" s="1613">
        <f>IF(DAY(AD81)+1&gt;IF(MONTH(R62)=12,31,DATE(YEAR(R62),MONTH(R62)+1,1)-R62),"",AD81+1)</f>
        <v>46201</v>
      </c>
      <c r="S85" s="1613"/>
      <c r="T85" s="1611">
        <f>IF(R85="","",IF(DAY(R85)+1&gt;IF(MONTH(R62)=12,31,DATE(YEAR(R62),MONTH(R62)+1,1)-R62),"",R85+1))</f>
        <v>46202</v>
      </c>
      <c r="U85" s="1611"/>
      <c r="V85" s="1611">
        <f>IF(T85="","",IF(DAY(T85)+1&gt;IF(MONTH(R62)=12,31,DATE(YEAR(R62),MONTH(R62)+1,1)-R62),"",T85+1))</f>
        <v>46203</v>
      </c>
      <c r="W85" s="1611"/>
      <c r="X85" s="1611" t="str">
        <f>IF(V85="","",IF(DAY(V85)+1&gt;IF(MONTH(R62)=12,31,DATE(YEAR(R62),MONTH(R62)+1,1)-R62),"",V85+1))</f>
        <v/>
      </c>
      <c r="Y85" s="1611"/>
      <c r="Z85" s="1611" t="str">
        <f>IF(X85="","",IF(DAY(X85)+1&gt;IF(MONTH(R62)=12,31,DATE(YEAR(R62),MONTH(R62)+1,1)-R62),"",X85+1))</f>
        <v/>
      </c>
      <c r="AA85" s="1611"/>
      <c r="AB85" s="1611" t="str">
        <f>IF(Z85="","",IF(DAY(Z85)+1&gt;IF(MONTH(R62)=12,31,DATE(YEAR(R62),MONTH(R62)+1,1)-R62),"",Z85+1))</f>
        <v/>
      </c>
      <c r="AC85" s="1611"/>
      <c r="AD85" s="1612" t="str">
        <f>IF(AB85="","",IF(DAY(AB85)+1&gt;IF(MONTH(R62)=12,31,DATE(YEAR(R62),MONTH(R62)+1,1)-R62),"",AB85+1))</f>
        <v/>
      </c>
      <c r="AE85" s="1612"/>
      <c r="AG85" s="21"/>
      <c r="AH85" s="1613">
        <f>IF(DAY(AT81)+1&gt;IF(MONTH(AH62)=12,31,DATE(YEAR(AH62),MONTH(AH62)+1,1)-AH62),"",AT81+1)</f>
        <v>46110</v>
      </c>
      <c r="AI85" s="1613"/>
      <c r="AJ85" s="1611">
        <f>IF(AH85="","",IF(DAY(AH85)+1&gt;IF(MONTH(AH62)=12,31,DATE(YEAR(AH62),MONTH(AH62)+1,1)-AH62),"",AH85+1))</f>
        <v>46111</v>
      </c>
      <c r="AK85" s="1611"/>
      <c r="AL85" s="1611">
        <f>IF(AJ85="","",IF(DAY(AJ85)+1&gt;IF(MONTH(AH62)=12,31,DATE(YEAR(AH62),MONTH(AH62)+1,1)-AH62),"",AJ85+1))</f>
        <v>46112</v>
      </c>
      <c r="AM85" s="1611"/>
      <c r="AN85" s="1611" t="str">
        <f>IF(AL85="","",IF(DAY(AL85)+1&gt;IF(MONTH(AH62)=12,31,DATE(YEAR(AH62),MONTH(AH62)+1,1)-AH62),"",AL85+1))</f>
        <v/>
      </c>
      <c r="AO85" s="1611"/>
      <c r="AP85" s="1611" t="str">
        <f>IF(AN85="","",IF(DAY(AN85)+1&gt;IF(MONTH(AH62)=12,31,DATE(YEAR(AH62),MONTH(AH62)+1,1)-AH62),"",AN85+1))</f>
        <v/>
      </c>
      <c r="AQ85" s="1611"/>
      <c r="AR85" s="1611" t="str">
        <f>IF(AP85="","",IF(DAY(AP85)+1&gt;IF(MONTH(AH62)=12,31,DATE(YEAR(AH62),MONTH(AH62)+1,1)-AH62),"",AP85+1))</f>
        <v/>
      </c>
      <c r="AS85" s="1611"/>
      <c r="AT85" s="1612" t="str">
        <f>IF(AR85="","",IF(DAY(AR85)+1&gt;IF(MONTH(AH62)=12,31,DATE(YEAR(AH62),MONTH(AH62)+1,1)-AH62),"",AR85+1))</f>
        <v/>
      </c>
      <c r="AU85" s="1612"/>
      <c r="AX85" s="1613">
        <f>IF(DAY(BJ81)+1&gt;IF(MONTH(AX62)=12,31,DATE(YEAR(AX62),MONTH(AX62)+1,1)-AX62),"",BJ81+1)</f>
        <v>46201</v>
      </c>
      <c r="AY85" s="1613"/>
      <c r="AZ85" s="1611">
        <f>IF(AX85="","",IF(DAY(AX85)+1&gt;IF(MONTH(AX62)=12,31,DATE(YEAR(AX62),MONTH(AX62)+1,1)-AX62),"",AX85+1))</f>
        <v>46202</v>
      </c>
      <c r="BA85" s="1611"/>
      <c r="BB85" s="1611">
        <f>IF(AZ85="","",IF(DAY(AZ85)+1&gt;IF(MONTH(AX62)=12,31,DATE(YEAR(AX62),MONTH(AX62)+1,1)-AX62),"",AZ85+1))</f>
        <v>46203</v>
      </c>
      <c r="BC85" s="1611"/>
      <c r="BD85" s="1611" t="str">
        <f>IF(BB85="","",IF(DAY(BB85)+1&gt;IF(MONTH(AX62)=12,31,DATE(YEAR(AX62),MONTH(AX62)+1,1)-AX62),"",BB85+1))</f>
        <v/>
      </c>
      <c r="BE85" s="1611"/>
      <c r="BF85" s="1611" t="str">
        <f>IF(BD85="","",IF(DAY(BD85)+1&gt;IF(MONTH(AX62)=12,31,DATE(YEAR(AX62),MONTH(AX62)+1,1)-AX62),"",BD85+1))</f>
        <v/>
      </c>
      <c r="BG85" s="1611"/>
      <c r="BH85" s="1611" t="str">
        <f>IF(BF85="","",IF(DAY(BF85)+1&gt;IF(MONTH(AX62)=12,31,DATE(YEAR(AX62),MONTH(AX62)+1,1)-AX62),"",BF85+1))</f>
        <v/>
      </c>
      <c r="BI85" s="1611"/>
      <c r="BJ85" s="1612" t="str">
        <f>IF(BH85="","",IF(DAY(BH85)+1&gt;IF(MONTH(AX62)=12,31,DATE(YEAR(AX62),MONTH(AX62)+1,1)-AX62),"",BH85+1))</f>
        <v/>
      </c>
      <c r="BK85" s="1612"/>
    </row>
    <row r="86" spans="2:63" ht="39.75" customHeight="1">
      <c r="B86" s="1603"/>
      <c r="C86" s="1603"/>
      <c r="D86" s="1599"/>
      <c r="E86" s="1599"/>
      <c r="F86" s="1599"/>
      <c r="G86" s="1599"/>
      <c r="H86" s="1599"/>
      <c r="I86" s="1599"/>
      <c r="J86" s="1599"/>
      <c r="K86" s="1599"/>
      <c r="L86" s="1599"/>
      <c r="M86" s="1599"/>
      <c r="N86" s="1601"/>
      <c r="O86" s="1601"/>
      <c r="R86" s="1603"/>
      <c r="S86" s="1603"/>
      <c r="T86" s="1599"/>
      <c r="U86" s="1599"/>
      <c r="V86" s="1599"/>
      <c r="W86" s="1599"/>
      <c r="X86" s="1599"/>
      <c r="Y86" s="1599"/>
      <c r="Z86" s="1599"/>
      <c r="AA86" s="1599"/>
      <c r="AB86" s="1599"/>
      <c r="AC86" s="1599"/>
      <c r="AD86" s="1601"/>
      <c r="AE86" s="1601"/>
      <c r="AG86" s="21"/>
      <c r="AH86" s="1603"/>
      <c r="AI86" s="1603"/>
      <c r="AJ86" s="1599"/>
      <c r="AK86" s="1599"/>
      <c r="AL86" s="1599"/>
      <c r="AM86" s="1599"/>
      <c r="AN86" s="1599"/>
      <c r="AO86" s="1599"/>
      <c r="AP86" s="1599"/>
      <c r="AQ86" s="1599"/>
      <c r="AR86" s="1599"/>
      <c r="AS86" s="1599"/>
      <c r="AT86" s="1601"/>
      <c r="AU86" s="1601"/>
      <c r="AX86" s="1603"/>
      <c r="AY86" s="1603"/>
      <c r="AZ86" s="1599"/>
      <c r="BA86" s="1599"/>
      <c r="BB86" s="1599"/>
      <c r="BC86" s="1599"/>
      <c r="BD86" s="1599"/>
      <c r="BE86" s="1599"/>
      <c r="BF86" s="1599"/>
      <c r="BG86" s="1599"/>
      <c r="BH86" s="1599"/>
      <c r="BI86" s="1599"/>
      <c r="BJ86" s="1601"/>
      <c r="BK86" s="1601"/>
    </row>
    <row r="87" spans="2:63" ht="24.75" customHeight="1">
      <c r="B87" s="1615"/>
      <c r="C87" s="1615"/>
      <c r="D87" s="1615"/>
      <c r="E87" s="1615"/>
      <c r="F87" s="1615"/>
      <c r="G87" s="1615"/>
      <c r="H87" s="1615"/>
      <c r="I87" s="1615"/>
      <c r="J87" s="1615"/>
      <c r="K87" s="1615"/>
      <c r="L87" s="1615"/>
      <c r="M87" s="1615"/>
      <c r="N87" s="1615"/>
      <c r="O87" s="1615"/>
      <c r="R87" s="1615"/>
      <c r="S87" s="1615"/>
      <c r="T87" s="1615"/>
      <c r="U87" s="1615"/>
      <c r="V87" s="1615"/>
      <c r="W87" s="1615"/>
      <c r="X87" s="1615"/>
      <c r="Y87" s="1615"/>
      <c r="Z87" s="1615"/>
      <c r="AA87" s="1615"/>
      <c r="AB87" s="1615"/>
      <c r="AC87" s="1615"/>
      <c r="AD87" s="1615"/>
      <c r="AE87" s="1615"/>
      <c r="AG87" s="21"/>
      <c r="AH87" s="1615"/>
      <c r="AI87" s="1615"/>
      <c r="AJ87" s="1615"/>
      <c r="AK87" s="1615"/>
      <c r="AL87" s="1615"/>
      <c r="AM87" s="1615"/>
      <c r="AN87" s="1615"/>
      <c r="AO87" s="1615"/>
      <c r="AP87" s="1615"/>
      <c r="AQ87" s="1615"/>
      <c r="AR87" s="1615"/>
      <c r="AS87" s="1615"/>
      <c r="AT87" s="1615"/>
      <c r="AU87" s="1615"/>
      <c r="AX87" s="1615"/>
      <c r="AY87" s="1615"/>
      <c r="AZ87" s="1615"/>
      <c r="BA87" s="1615"/>
      <c r="BB87" s="1615"/>
      <c r="BC87" s="1615"/>
      <c r="BD87" s="1615"/>
      <c r="BE87" s="1615"/>
      <c r="BF87" s="1615"/>
      <c r="BG87" s="1615"/>
      <c r="BH87" s="1615"/>
      <c r="BI87" s="1615"/>
      <c r="BJ87" s="1615"/>
      <c r="BK87" s="1615"/>
    </row>
    <row r="88" spans="2:63" ht="24.75" customHeight="1">
      <c r="B88" s="1616"/>
      <c r="C88" s="1616"/>
      <c r="D88" s="1616"/>
      <c r="E88" s="1616"/>
      <c r="F88" s="1616"/>
      <c r="G88" s="1616"/>
      <c r="H88" s="1616"/>
      <c r="I88" s="1616"/>
      <c r="J88" s="1616"/>
      <c r="K88" s="1616"/>
      <c r="L88" s="1616"/>
      <c r="M88" s="1616"/>
      <c r="N88" s="1616"/>
      <c r="O88" s="1616"/>
      <c r="R88" s="1616"/>
      <c r="S88" s="1616"/>
      <c r="T88" s="1616"/>
      <c r="U88" s="1616"/>
      <c r="V88" s="1616"/>
      <c r="W88" s="1616"/>
      <c r="X88" s="1616"/>
      <c r="Y88" s="1616"/>
      <c r="Z88" s="1616"/>
      <c r="AA88" s="1616"/>
      <c r="AB88" s="1616"/>
      <c r="AC88" s="1616"/>
      <c r="AD88" s="1616"/>
      <c r="AE88" s="1616"/>
      <c r="AG88" s="21"/>
      <c r="AH88" s="1616"/>
      <c r="AI88" s="1616"/>
      <c r="AJ88" s="1616"/>
      <c r="AK88" s="1616"/>
      <c r="AL88" s="1616"/>
      <c r="AM88" s="1616"/>
      <c r="AN88" s="1616"/>
      <c r="AO88" s="1616"/>
      <c r="AP88" s="1616"/>
      <c r="AQ88" s="1616"/>
      <c r="AR88" s="1616"/>
      <c r="AS88" s="1616"/>
      <c r="AT88" s="1616"/>
      <c r="AU88" s="1616"/>
      <c r="AX88" s="1616"/>
      <c r="AY88" s="1616"/>
      <c r="AZ88" s="1616"/>
      <c r="BA88" s="1616"/>
      <c r="BB88" s="1616"/>
      <c r="BC88" s="1616"/>
      <c r="BD88" s="1616"/>
      <c r="BE88" s="1616"/>
      <c r="BF88" s="1616"/>
      <c r="BG88" s="1616"/>
      <c r="BH88" s="1616"/>
      <c r="BI88" s="1616"/>
      <c r="BJ88" s="1616"/>
      <c r="BK88" s="1616"/>
    </row>
    <row r="89" spans="2:63" ht="46.5" customHeight="1">
      <c r="B89" s="1618" t="str">
        <f>IF(N85="","",IF(DAY(N85)+1&gt;IF(MONTH(B62)=12,31,DATE(YEAR(B62),MONTH(B62)+1,1)-B62),"",N85+1))</f>
        <v/>
      </c>
      <c r="C89" s="1618"/>
      <c r="D89" s="1619" t="str">
        <f>IF(B89="","",IF(DAY(B89)+1&gt;IF(MONTH(B62)=12,31,DATE(YEAR(B62),MONTH(B62)+1,1)-B62),"",B89+1))</f>
        <v/>
      </c>
      <c r="E89" s="1619"/>
      <c r="F89" s="21"/>
      <c r="G89" s="16"/>
      <c r="H89" s="21"/>
      <c r="I89" s="16"/>
      <c r="J89" s="21"/>
      <c r="K89" s="16"/>
      <c r="L89" s="21"/>
      <c r="M89" s="16"/>
      <c r="O89" s="16"/>
      <c r="R89" s="1618" t="str">
        <f>IF(AD85="","",IF(DAY(AD85)+1&gt;IF(MONTH(R62)=12,31,DATE(YEAR(R62),MONTH(R62)+1,1)-R62),"",AD85+1))</f>
        <v/>
      </c>
      <c r="S89" s="1618"/>
      <c r="T89" s="1619" t="str">
        <f>IF(R89="","",IF(DAY(R89)+1&gt;IF(MONTH(R62)=12,31,DATE(YEAR(R62),MONTH(R62)+1,1)-R62),"",R89+1))</f>
        <v/>
      </c>
      <c r="U89" s="1619"/>
      <c r="V89" s="21"/>
      <c r="W89" s="16"/>
      <c r="X89" s="21"/>
      <c r="Y89" s="16"/>
      <c r="Z89" s="21"/>
      <c r="AA89" s="16"/>
      <c r="AB89" s="21"/>
      <c r="AC89" s="16"/>
      <c r="AE89" s="16"/>
      <c r="AG89" s="21"/>
      <c r="AH89" s="1618" t="str">
        <f>IF(AT85="","",IF(DAY(AT85)+1&gt;IF(MONTH(AH62)=12,31,DATE(YEAR(AH62),MONTH(AH62)+1,1)-AH62),"",AT85+1))</f>
        <v/>
      </c>
      <c r="AI89" s="1618"/>
      <c r="AJ89" s="1619" t="str">
        <f>IF(AH89="","",IF(DAY(AH89)+1&gt;IF(MONTH(AH62)=12,31,DATE(YEAR(AH62),MONTH(AH62)+1,1)-AH62),"",AH89+1))</f>
        <v/>
      </c>
      <c r="AK89" s="1619"/>
      <c r="AL89" s="21"/>
      <c r="AM89" s="16"/>
      <c r="AN89" s="21"/>
      <c r="AO89" s="16"/>
      <c r="AP89" s="21"/>
      <c r="AQ89" s="16"/>
      <c r="AR89" s="21"/>
      <c r="AS89" s="16"/>
      <c r="AU89" s="16"/>
      <c r="AX89" s="1618" t="str">
        <f>IF(BJ85="","",IF(DAY(BJ85)+1&gt;IF(MONTH(AX62)=12,31,DATE(YEAR(AX62),MONTH(AX62)+1,1)-AX62),"",BJ85+1))</f>
        <v/>
      </c>
      <c r="AY89" s="1618"/>
      <c r="AZ89" s="1619" t="str">
        <f>IF(AX89="","",IF(DAY(AX89)+1&gt;IF(MONTH(AX62)=12,31,DATE(YEAR(AX62),MONTH(AX62)+1,1)-AX62),"",AX89+1))</f>
        <v/>
      </c>
      <c r="BA89" s="1619"/>
      <c r="BB89" s="21"/>
      <c r="BC89" s="16"/>
      <c r="BD89" s="21"/>
      <c r="BE89" s="16"/>
      <c r="BF89" s="21"/>
      <c r="BG89" s="16"/>
      <c r="BH89" s="21"/>
      <c r="BI89" s="16"/>
      <c r="BK89" s="16"/>
    </row>
    <row r="90" spans="2:63" ht="46.5" customHeight="1">
      <c r="B90" s="1613"/>
      <c r="C90" s="1613"/>
      <c r="D90" s="1611"/>
      <c r="E90" s="1611"/>
      <c r="F90" s="42"/>
      <c r="G90" s="18"/>
      <c r="H90" s="42"/>
      <c r="I90" s="18"/>
      <c r="J90" s="42"/>
      <c r="K90" s="18"/>
      <c r="L90" s="42"/>
      <c r="M90" s="18"/>
      <c r="N90" s="17"/>
      <c r="O90" s="18"/>
      <c r="R90" s="1613"/>
      <c r="S90" s="1613"/>
      <c r="T90" s="1611"/>
      <c r="U90" s="1611"/>
      <c r="V90" s="42"/>
      <c r="W90" s="18"/>
      <c r="X90" s="42"/>
      <c r="Y90" s="18"/>
      <c r="Z90" s="42"/>
      <c r="AA90" s="18"/>
      <c r="AB90" s="42"/>
      <c r="AC90" s="18"/>
      <c r="AD90" s="17"/>
      <c r="AE90" s="18"/>
      <c r="AG90" s="21"/>
      <c r="AH90" s="1613"/>
      <c r="AI90" s="1613"/>
      <c r="AJ90" s="1611"/>
      <c r="AK90" s="1611"/>
      <c r="AL90" s="42"/>
      <c r="AM90" s="18"/>
      <c r="AN90" s="42"/>
      <c r="AO90" s="18"/>
      <c r="AP90" s="42"/>
      <c r="AQ90" s="18"/>
      <c r="AR90" s="42"/>
      <c r="AS90" s="18"/>
      <c r="AT90" s="17"/>
      <c r="AU90" s="18"/>
      <c r="AX90" s="1613"/>
      <c r="AY90" s="1613"/>
      <c r="AZ90" s="1611"/>
      <c r="BA90" s="1611"/>
      <c r="BB90" s="42"/>
      <c r="BC90" s="18"/>
      <c r="BD90" s="42"/>
      <c r="BE90" s="18"/>
      <c r="BF90" s="42"/>
      <c r="BG90" s="18"/>
      <c r="BH90" s="42"/>
      <c r="BI90" s="18"/>
      <c r="BJ90" s="17"/>
      <c r="BK90" s="18"/>
    </row>
    <row r="91" spans="2:63" ht="72" customHeight="1">
      <c r="B91" s="161" t="s">
        <v>484</v>
      </c>
      <c r="R91" s="161" t="s">
        <v>485</v>
      </c>
      <c r="AG91" s="21"/>
      <c r="AH91" s="161" t="s">
        <v>484</v>
      </c>
      <c r="AX91" s="161" t="s">
        <v>485</v>
      </c>
    </row>
    <row r="92" spans="2:63" ht="37.5" customHeight="1">
      <c r="B92" s="1591">
        <f>IF(MONTH(B62)=12,DATE(YEAR(B62)+1,1,1),DATE(YEAR(B62),MONTH(B62)+1,1))</f>
        <v>46113</v>
      </c>
      <c r="C92" s="1592"/>
      <c r="D92" s="1630">
        <f>B92</f>
        <v>46113</v>
      </c>
      <c r="E92" s="1631"/>
      <c r="F92" s="1587" t="str">
        <f>IF(B92&gt;=43586,"令和"&amp;IF(YEAR(B92)-2018=1,"元",YEAR(B92)-2018),"平成"&amp;(YEAR(B92)-1988))</f>
        <v>令和8</v>
      </c>
      <c r="G92" s="1588"/>
      <c r="H92" s="1422" t="s">
        <v>353</v>
      </c>
      <c r="I92" s="1423"/>
      <c r="J92" s="1426" t="str">
        <f>VLOOKUP(B92,祝節名,2,FALSE)</f>
        <v>29 昭和の日
清明5、穀雨20</v>
      </c>
      <c r="K92" s="1426"/>
      <c r="L92" s="1426"/>
      <c r="M92" s="1426"/>
      <c r="N92" s="1426"/>
      <c r="O92" s="1426"/>
      <c r="R92" s="1591">
        <f>IF(MONTH(R62)=12,DATE(YEAR(R62)+1,1,1),DATE(YEAR(R62),MONTH(R62)+1,1))</f>
        <v>46204</v>
      </c>
      <c r="S92" s="1592"/>
      <c r="T92" s="1630">
        <f>R92</f>
        <v>46204</v>
      </c>
      <c r="U92" s="1631"/>
      <c r="V92" s="1587" t="str">
        <f>IF(R92&gt;=43586,"令和"&amp;IF(YEAR(R92)-2018=1,"元",YEAR(R92)-2018),"平成"&amp;(YEAR(R92)-1988))</f>
        <v>令和8</v>
      </c>
      <c r="W92" s="1588"/>
      <c r="X92" s="1422" t="s">
        <v>353</v>
      </c>
      <c r="Y92" s="1423"/>
      <c r="Z92" s="1426" t="str">
        <f>VLOOKUP(R92,祝節名,2,FALSE)</f>
        <v>20 海の日
小暑7、大暑23</v>
      </c>
      <c r="AA92" s="1426"/>
      <c r="AB92" s="1426"/>
      <c r="AC92" s="1426"/>
      <c r="AD92" s="1426"/>
      <c r="AE92" s="1426"/>
      <c r="AG92" s="21"/>
      <c r="AH92" s="1591">
        <f>IF(MONTH(AH62)=12,DATE(YEAR(AH62)+1,1,1),DATE(YEAR(AH62),MONTH(AH62)+1,1))</f>
        <v>46113</v>
      </c>
      <c r="AI92" s="1592"/>
      <c r="AJ92" s="1630">
        <f>AH92</f>
        <v>46113</v>
      </c>
      <c r="AK92" s="1631"/>
      <c r="AL92" s="1587" t="str">
        <f>IF(AH92&gt;=43586,"令和"&amp;IF(YEAR(AH92)-2018=1,"元",YEAR(AH92)-2018),"平成"&amp;(YEAR(AH92)-1988))</f>
        <v>令和8</v>
      </c>
      <c r="AM92" s="1588"/>
      <c r="AN92" s="1422" t="s">
        <v>353</v>
      </c>
      <c r="AO92" s="1423"/>
      <c r="AP92" s="1426" t="str">
        <f>VLOOKUP(AH92,祝節名,2,FALSE)</f>
        <v>29 昭和の日
清明5、穀雨20</v>
      </c>
      <c r="AQ92" s="1426"/>
      <c r="AR92" s="1426"/>
      <c r="AS92" s="1426"/>
      <c r="AT92" s="1426"/>
      <c r="AU92" s="1426"/>
      <c r="AX92" s="1591">
        <f>IF(MONTH(AX62)=12,DATE(YEAR(AX62)+1,1,1),DATE(YEAR(AX62),MONTH(AX62)+1,1))</f>
        <v>46204</v>
      </c>
      <c r="AY92" s="1592"/>
      <c r="AZ92" s="1630">
        <f>AX92</f>
        <v>46204</v>
      </c>
      <c r="BA92" s="1631"/>
      <c r="BB92" s="1587" t="str">
        <f>IF(AX92&gt;=43586,"令和"&amp;IF(YEAR(AX92)-2018=1,"元",YEAR(AX92)-2018),"平成"&amp;(YEAR(AX92)-1988))</f>
        <v>令和8</v>
      </c>
      <c r="BC92" s="1588"/>
      <c r="BD92" s="1422" t="s">
        <v>353</v>
      </c>
      <c r="BE92" s="1423"/>
      <c r="BF92" s="1426" t="str">
        <f>VLOOKUP(AX92,祝節名,2,FALSE)</f>
        <v>20 海の日
小暑7、大暑23</v>
      </c>
      <c r="BG92" s="1426"/>
      <c r="BH92" s="1426"/>
      <c r="BI92" s="1426"/>
      <c r="BJ92" s="1426"/>
      <c r="BK92" s="1426"/>
    </row>
    <row r="93" spans="2:63" ht="37.5" customHeight="1">
      <c r="B93" s="1593"/>
      <c r="C93" s="1594"/>
      <c r="D93" s="1632"/>
      <c r="E93" s="1633"/>
      <c r="F93" s="1589"/>
      <c r="G93" s="1590"/>
      <c r="H93" s="1424"/>
      <c r="I93" s="1425"/>
      <c r="J93" s="1427"/>
      <c r="K93" s="1427"/>
      <c r="L93" s="1427"/>
      <c r="M93" s="1427"/>
      <c r="N93" s="1427"/>
      <c r="O93" s="1427"/>
      <c r="R93" s="1593"/>
      <c r="S93" s="1594"/>
      <c r="T93" s="1632"/>
      <c r="U93" s="1633"/>
      <c r="V93" s="1589"/>
      <c r="W93" s="1590"/>
      <c r="X93" s="1424"/>
      <c r="Y93" s="1425"/>
      <c r="Z93" s="1427"/>
      <c r="AA93" s="1427"/>
      <c r="AB93" s="1427"/>
      <c r="AC93" s="1427"/>
      <c r="AD93" s="1427"/>
      <c r="AE93" s="1427"/>
      <c r="AG93" s="21"/>
      <c r="AH93" s="1593"/>
      <c r="AI93" s="1594"/>
      <c r="AJ93" s="1632"/>
      <c r="AK93" s="1633"/>
      <c r="AL93" s="1589"/>
      <c r="AM93" s="1590"/>
      <c r="AN93" s="1424"/>
      <c r="AO93" s="1425"/>
      <c r="AP93" s="1427"/>
      <c r="AQ93" s="1427"/>
      <c r="AR93" s="1427"/>
      <c r="AS93" s="1427"/>
      <c r="AT93" s="1427"/>
      <c r="AU93" s="1427"/>
      <c r="AX93" s="1593"/>
      <c r="AY93" s="1594"/>
      <c r="AZ93" s="1632"/>
      <c r="BA93" s="1633"/>
      <c r="BB93" s="1589"/>
      <c r="BC93" s="1590"/>
      <c r="BD93" s="1424"/>
      <c r="BE93" s="1425"/>
      <c r="BF93" s="1427"/>
      <c r="BG93" s="1427"/>
      <c r="BH93" s="1427"/>
      <c r="BI93" s="1427"/>
      <c r="BJ93" s="1427"/>
      <c r="BK93" s="1427"/>
    </row>
    <row r="94" spans="2:63" ht="31.5" customHeight="1">
      <c r="B94" s="1638" t="s">
        <v>615</v>
      </c>
      <c r="C94" s="1638"/>
      <c r="D94" s="1584" t="s">
        <v>616</v>
      </c>
      <c r="E94" s="1584"/>
      <c r="F94" s="1584" t="s">
        <v>617</v>
      </c>
      <c r="G94" s="1584"/>
      <c r="H94" s="1584" t="s">
        <v>618</v>
      </c>
      <c r="I94" s="1584"/>
      <c r="J94" s="1584" t="s">
        <v>619</v>
      </c>
      <c r="K94" s="1584"/>
      <c r="L94" s="1584" t="s">
        <v>620</v>
      </c>
      <c r="M94" s="1584"/>
      <c r="N94" s="1629" t="s">
        <v>621</v>
      </c>
      <c r="O94" s="1629"/>
      <c r="R94" s="1638" t="s">
        <v>615</v>
      </c>
      <c r="S94" s="1638"/>
      <c r="T94" s="1584" t="s">
        <v>616</v>
      </c>
      <c r="U94" s="1584"/>
      <c r="V94" s="1584" t="s">
        <v>617</v>
      </c>
      <c r="W94" s="1584"/>
      <c r="X94" s="1584" t="s">
        <v>618</v>
      </c>
      <c r="Y94" s="1584"/>
      <c r="Z94" s="1584" t="s">
        <v>619</v>
      </c>
      <c r="AA94" s="1584"/>
      <c r="AB94" s="1584" t="s">
        <v>620</v>
      </c>
      <c r="AC94" s="1584"/>
      <c r="AD94" s="1629" t="s">
        <v>621</v>
      </c>
      <c r="AE94" s="1629"/>
      <c r="AG94" s="21"/>
      <c r="AH94" s="1638" t="s">
        <v>615</v>
      </c>
      <c r="AI94" s="1638"/>
      <c r="AJ94" s="1584" t="s">
        <v>616</v>
      </c>
      <c r="AK94" s="1584"/>
      <c r="AL94" s="1584" t="s">
        <v>617</v>
      </c>
      <c r="AM94" s="1584"/>
      <c r="AN94" s="1584" t="s">
        <v>618</v>
      </c>
      <c r="AO94" s="1584"/>
      <c r="AP94" s="1584" t="s">
        <v>619</v>
      </c>
      <c r="AQ94" s="1584"/>
      <c r="AR94" s="1584" t="s">
        <v>620</v>
      </c>
      <c r="AS94" s="1584"/>
      <c r="AT94" s="1629" t="s">
        <v>621</v>
      </c>
      <c r="AU94" s="1629"/>
      <c r="AX94" s="1638" t="s">
        <v>615</v>
      </c>
      <c r="AY94" s="1638"/>
      <c r="AZ94" s="1584" t="s">
        <v>616</v>
      </c>
      <c r="BA94" s="1584"/>
      <c r="BB94" s="1584" t="s">
        <v>617</v>
      </c>
      <c r="BC94" s="1584"/>
      <c r="BD94" s="1584" t="s">
        <v>618</v>
      </c>
      <c r="BE94" s="1584"/>
      <c r="BF94" s="1584" t="s">
        <v>619</v>
      </c>
      <c r="BG94" s="1584"/>
      <c r="BH94" s="1584" t="s">
        <v>620</v>
      </c>
      <c r="BI94" s="1584"/>
      <c r="BJ94" s="1629" t="s">
        <v>621</v>
      </c>
      <c r="BK94" s="1629"/>
    </row>
    <row r="95" spans="2:63" ht="39.75" customHeight="1">
      <c r="B95" s="1634">
        <f>IF(WEEKDAY(B92)=1,B92,(IF(WEEKDAY(B92)=2,B92-1,(IF(WEEKDAY(B92)=3,B92-2,(IF(WEEKDAY(B92)=4,B92-3,(IF(WEEKDAY(B92)=5,B92-4,IF(WEEKDAY(B92)=6,B92-5,B92-6))))))))))</f>
        <v>46110</v>
      </c>
      <c r="C95" s="1634"/>
      <c r="D95" s="1636">
        <f>B95+1</f>
        <v>46111</v>
      </c>
      <c r="E95" s="1636"/>
      <c r="F95" s="1636">
        <f>D95+1</f>
        <v>46112</v>
      </c>
      <c r="G95" s="1636"/>
      <c r="H95" s="1636">
        <f>F95+1</f>
        <v>46113</v>
      </c>
      <c r="I95" s="1636"/>
      <c r="J95" s="1636">
        <f>H95+1</f>
        <v>46114</v>
      </c>
      <c r="K95" s="1636"/>
      <c r="L95" s="1636">
        <f>J95+1</f>
        <v>46115</v>
      </c>
      <c r="M95" s="1636"/>
      <c r="N95" s="1639">
        <f>L95+1</f>
        <v>46116</v>
      </c>
      <c r="O95" s="1639"/>
      <c r="R95" s="1634">
        <f>IF(WEEKDAY(R92)=1,R92,(IF(WEEKDAY(R92)=2,R92-1,(IF(WEEKDAY(R92)=3,R92-2,(IF(WEEKDAY(R92)=4,R92-3,(IF(WEEKDAY(R92)=5,R92-4,IF(WEEKDAY(R92)=6,R92-5,R92-6))))))))))</f>
        <v>46201</v>
      </c>
      <c r="S95" s="1634"/>
      <c r="T95" s="1636">
        <f>R95+1</f>
        <v>46202</v>
      </c>
      <c r="U95" s="1636"/>
      <c r="V95" s="1636">
        <f>T95+1</f>
        <v>46203</v>
      </c>
      <c r="W95" s="1636"/>
      <c r="X95" s="1636">
        <f>V95+1</f>
        <v>46204</v>
      </c>
      <c r="Y95" s="1636"/>
      <c r="Z95" s="1636">
        <f>X95+1</f>
        <v>46205</v>
      </c>
      <c r="AA95" s="1636"/>
      <c r="AB95" s="1636">
        <f>Z95+1</f>
        <v>46206</v>
      </c>
      <c r="AC95" s="1636"/>
      <c r="AD95" s="1639">
        <f>AB95+1</f>
        <v>46207</v>
      </c>
      <c r="AE95" s="1639"/>
      <c r="AG95" s="21"/>
      <c r="AH95" s="1634">
        <f>IF(WEEKDAY(AH92)=1,AH92,(IF(WEEKDAY(AH92)=2,AH92-1,(IF(WEEKDAY(AH92)=3,AH92-2,(IF(WEEKDAY(AH92)=4,AH92-3,(IF(WEEKDAY(AH92)=5,AH92-4,IF(WEEKDAY(AH92)=6,AH92-5,AH92-6))))))))))</f>
        <v>46110</v>
      </c>
      <c r="AI95" s="1634"/>
      <c r="AJ95" s="1636">
        <f>AH95+1</f>
        <v>46111</v>
      </c>
      <c r="AK95" s="1636"/>
      <c r="AL95" s="1636">
        <f>AJ95+1</f>
        <v>46112</v>
      </c>
      <c r="AM95" s="1636"/>
      <c r="AN95" s="1636">
        <f>AL95+1</f>
        <v>46113</v>
      </c>
      <c r="AO95" s="1636"/>
      <c r="AP95" s="1636">
        <f>AN95+1</f>
        <v>46114</v>
      </c>
      <c r="AQ95" s="1636"/>
      <c r="AR95" s="1636">
        <f>AP95+1</f>
        <v>46115</v>
      </c>
      <c r="AS95" s="1636"/>
      <c r="AT95" s="1639">
        <f>AR95+1</f>
        <v>46116</v>
      </c>
      <c r="AU95" s="1639"/>
      <c r="AX95" s="1634">
        <f>IF(WEEKDAY(AX92)=1,AX92,(IF(WEEKDAY(AX92)=2,AX92-1,(IF(WEEKDAY(AX92)=3,AX92-2,(IF(WEEKDAY(AX92)=4,AX92-3,(IF(WEEKDAY(AX92)=5,AX92-4,IF(WEEKDAY(AX92)=6,AX92-5,AX92-6))))))))))</f>
        <v>46201</v>
      </c>
      <c r="AY95" s="1634"/>
      <c r="AZ95" s="1636">
        <f>AX95+1</f>
        <v>46202</v>
      </c>
      <c r="BA95" s="1636"/>
      <c r="BB95" s="1636">
        <f>AZ95+1</f>
        <v>46203</v>
      </c>
      <c r="BC95" s="1636"/>
      <c r="BD95" s="1636">
        <f>BB95+1</f>
        <v>46204</v>
      </c>
      <c r="BE95" s="1636"/>
      <c r="BF95" s="1636">
        <f>BD95+1</f>
        <v>46205</v>
      </c>
      <c r="BG95" s="1636"/>
      <c r="BH95" s="1636">
        <f>BF95+1</f>
        <v>46206</v>
      </c>
      <c r="BI95" s="1636"/>
      <c r="BJ95" s="1639">
        <f>BH95+1</f>
        <v>46207</v>
      </c>
      <c r="BK95" s="1639"/>
    </row>
    <row r="96" spans="2:63" ht="39.75" customHeight="1">
      <c r="B96" s="1635"/>
      <c r="C96" s="1635"/>
      <c r="D96" s="1637"/>
      <c r="E96" s="1637"/>
      <c r="F96" s="1637"/>
      <c r="G96" s="1637"/>
      <c r="H96" s="1637"/>
      <c r="I96" s="1637"/>
      <c r="J96" s="1637"/>
      <c r="K96" s="1637"/>
      <c r="L96" s="1637"/>
      <c r="M96" s="1637"/>
      <c r="N96" s="1640"/>
      <c r="O96" s="1640"/>
      <c r="R96" s="1635"/>
      <c r="S96" s="1635"/>
      <c r="T96" s="1637"/>
      <c r="U96" s="1637"/>
      <c r="V96" s="1637"/>
      <c r="W96" s="1637"/>
      <c r="X96" s="1637"/>
      <c r="Y96" s="1637"/>
      <c r="Z96" s="1637"/>
      <c r="AA96" s="1637"/>
      <c r="AB96" s="1637"/>
      <c r="AC96" s="1637"/>
      <c r="AD96" s="1640"/>
      <c r="AE96" s="1640"/>
      <c r="AG96" s="21"/>
      <c r="AH96" s="1635"/>
      <c r="AI96" s="1635"/>
      <c r="AJ96" s="1637"/>
      <c r="AK96" s="1637"/>
      <c r="AL96" s="1637"/>
      <c r="AM96" s="1637"/>
      <c r="AN96" s="1637"/>
      <c r="AO96" s="1637"/>
      <c r="AP96" s="1637"/>
      <c r="AQ96" s="1637"/>
      <c r="AR96" s="1637"/>
      <c r="AS96" s="1637"/>
      <c r="AT96" s="1640"/>
      <c r="AU96" s="1640"/>
      <c r="AX96" s="1635"/>
      <c r="AY96" s="1635"/>
      <c r="AZ96" s="1637"/>
      <c r="BA96" s="1637"/>
      <c r="BB96" s="1637"/>
      <c r="BC96" s="1637"/>
      <c r="BD96" s="1637"/>
      <c r="BE96" s="1637"/>
      <c r="BF96" s="1637"/>
      <c r="BG96" s="1637"/>
      <c r="BH96" s="1637"/>
      <c r="BI96" s="1637"/>
      <c r="BJ96" s="1640"/>
      <c r="BK96" s="1640"/>
    </row>
    <row r="97" spans="2:63" ht="44.25" customHeight="1">
      <c r="B97" s="1641" t="str">
        <f>IF(DAY(B95)=1,"",MONTH(B95)&amp;"月")</f>
        <v>3月</v>
      </c>
      <c r="C97" s="1642"/>
      <c r="D97" s="1609"/>
      <c r="E97" s="1609"/>
      <c r="F97" s="1609"/>
      <c r="G97" s="1609"/>
      <c r="H97" s="1609"/>
      <c r="I97" s="1609"/>
      <c r="J97" s="1609"/>
      <c r="K97" s="1609"/>
      <c r="L97" s="1609"/>
      <c r="M97" s="1609"/>
      <c r="N97" s="1609"/>
      <c r="O97" s="1609"/>
      <c r="R97" s="1641" t="str">
        <f>IF(DAY(R95)=1,"",MONTH(R95)&amp;"月")</f>
        <v>6月</v>
      </c>
      <c r="S97" s="1642"/>
      <c r="T97" s="1609"/>
      <c r="U97" s="1609"/>
      <c r="V97" s="1609"/>
      <c r="W97" s="1609"/>
      <c r="X97" s="1609"/>
      <c r="Y97" s="1609"/>
      <c r="Z97" s="1609"/>
      <c r="AA97" s="1609"/>
      <c r="AB97" s="1609"/>
      <c r="AC97" s="1609"/>
      <c r="AD97" s="1609"/>
      <c r="AE97" s="1609"/>
      <c r="AG97" s="21"/>
      <c r="AH97" s="1641" t="str">
        <f>IF(DAY(AH95)=1,"",MONTH(AH95)&amp;"月")</f>
        <v>3月</v>
      </c>
      <c r="AI97" s="1642"/>
      <c r="AJ97" s="1609"/>
      <c r="AK97" s="1609"/>
      <c r="AL97" s="1609"/>
      <c r="AM97" s="1609"/>
      <c r="AN97" s="1609"/>
      <c r="AO97" s="1609"/>
      <c r="AP97" s="1609"/>
      <c r="AQ97" s="1609"/>
      <c r="AR97" s="1609"/>
      <c r="AS97" s="1609"/>
      <c r="AT97" s="1609"/>
      <c r="AU97" s="1609"/>
      <c r="AX97" s="1641" t="str">
        <f>IF(DAY(AX95)=1,"",MONTH(AX95)&amp;"月")</f>
        <v>6月</v>
      </c>
      <c r="AY97" s="1642"/>
      <c r="AZ97" s="1609"/>
      <c r="BA97" s="1609"/>
      <c r="BB97" s="1609"/>
      <c r="BC97" s="1609"/>
      <c r="BD97" s="1609"/>
      <c r="BE97" s="1609"/>
      <c r="BF97" s="1609"/>
      <c r="BG97" s="1609"/>
      <c r="BH97" s="1609"/>
      <c r="BI97" s="1609"/>
      <c r="BJ97" s="1609"/>
      <c r="BK97" s="1609"/>
    </row>
    <row r="98" spans="2:63" ht="44.25" customHeight="1">
      <c r="B98" s="1643"/>
      <c r="C98" s="1644"/>
      <c r="D98" s="1610"/>
      <c r="E98" s="1610"/>
      <c r="F98" s="1610"/>
      <c r="G98" s="1610"/>
      <c r="H98" s="1610"/>
      <c r="I98" s="1610"/>
      <c r="J98" s="1610"/>
      <c r="K98" s="1610"/>
      <c r="L98" s="1610"/>
      <c r="M98" s="1610"/>
      <c r="N98" s="1610"/>
      <c r="O98" s="1610"/>
      <c r="R98" s="1643"/>
      <c r="S98" s="1644"/>
      <c r="T98" s="1610"/>
      <c r="U98" s="1610"/>
      <c r="V98" s="1610"/>
      <c r="W98" s="1610"/>
      <c r="X98" s="1610"/>
      <c r="Y98" s="1610"/>
      <c r="Z98" s="1610"/>
      <c r="AA98" s="1610"/>
      <c r="AB98" s="1610"/>
      <c r="AC98" s="1610"/>
      <c r="AD98" s="1610"/>
      <c r="AE98" s="1610"/>
      <c r="AG98" s="21"/>
      <c r="AH98" s="1643"/>
      <c r="AI98" s="1644"/>
      <c r="AJ98" s="1610"/>
      <c r="AK98" s="1610"/>
      <c r="AL98" s="1610"/>
      <c r="AM98" s="1610"/>
      <c r="AN98" s="1610"/>
      <c r="AO98" s="1610"/>
      <c r="AP98" s="1610"/>
      <c r="AQ98" s="1610"/>
      <c r="AR98" s="1610"/>
      <c r="AS98" s="1610"/>
      <c r="AT98" s="1610"/>
      <c r="AU98" s="1610"/>
      <c r="AX98" s="1643"/>
      <c r="AY98" s="1644"/>
      <c r="AZ98" s="1610"/>
      <c r="BA98" s="1610"/>
      <c r="BB98" s="1610"/>
      <c r="BC98" s="1610"/>
      <c r="BD98" s="1610"/>
      <c r="BE98" s="1610"/>
      <c r="BF98" s="1610"/>
      <c r="BG98" s="1610"/>
      <c r="BH98" s="1610"/>
      <c r="BI98" s="1610"/>
      <c r="BJ98" s="1610"/>
      <c r="BK98" s="1610"/>
    </row>
    <row r="99" spans="2:63" ht="39.75" customHeight="1">
      <c r="B99" s="1645">
        <f>N95+1</f>
        <v>46117</v>
      </c>
      <c r="C99" s="1645"/>
      <c r="D99" s="1646">
        <f>B99+1</f>
        <v>46118</v>
      </c>
      <c r="E99" s="1646"/>
      <c r="F99" s="1646">
        <f>D99+1</f>
        <v>46119</v>
      </c>
      <c r="G99" s="1646"/>
      <c r="H99" s="1646">
        <f>F99+1</f>
        <v>46120</v>
      </c>
      <c r="I99" s="1646"/>
      <c r="J99" s="1646">
        <f>H99+1</f>
        <v>46121</v>
      </c>
      <c r="K99" s="1646"/>
      <c r="L99" s="1646">
        <f>J99+1</f>
        <v>46122</v>
      </c>
      <c r="M99" s="1646"/>
      <c r="N99" s="1647">
        <f>L99+1</f>
        <v>46123</v>
      </c>
      <c r="O99" s="1647"/>
      <c r="R99" s="1645">
        <f>AD95+1</f>
        <v>46208</v>
      </c>
      <c r="S99" s="1645"/>
      <c r="T99" s="1646">
        <f>R99+1</f>
        <v>46209</v>
      </c>
      <c r="U99" s="1646"/>
      <c r="V99" s="1646">
        <f>T99+1</f>
        <v>46210</v>
      </c>
      <c r="W99" s="1646"/>
      <c r="X99" s="1646">
        <f>V99+1</f>
        <v>46211</v>
      </c>
      <c r="Y99" s="1646"/>
      <c r="Z99" s="1646">
        <f>X99+1</f>
        <v>46212</v>
      </c>
      <c r="AA99" s="1646"/>
      <c r="AB99" s="1646">
        <f>Z99+1</f>
        <v>46213</v>
      </c>
      <c r="AC99" s="1646"/>
      <c r="AD99" s="1647">
        <f>AB99+1</f>
        <v>46214</v>
      </c>
      <c r="AE99" s="1647"/>
      <c r="AG99" s="21"/>
      <c r="AH99" s="1645">
        <f>AT95+1</f>
        <v>46117</v>
      </c>
      <c r="AI99" s="1645"/>
      <c r="AJ99" s="1646">
        <f>AH99+1</f>
        <v>46118</v>
      </c>
      <c r="AK99" s="1646"/>
      <c r="AL99" s="1646">
        <f>AJ99+1</f>
        <v>46119</v>
      </c>
      <c r="AM99" s="1646"/>
      <c r="AN99" s="1646">
        <f>AL99+1</f>
        <v>46120</v>
      </c>
      <c r="AO99" s="1646"/>
      <c r="AP99" s="1646">
        <f>AN99+1</f>
        <v>46121</v>
      </c>
      <c r="AQ99" s="1646"/>
      <c r="AR99" s="1646">
        <f>AP99+1</f>
        <v>46122</v>
      </c>
      <c r="AS99" s="1646"/>
      <c r="AT99" s="1647">
        <f>AR99+1</f>
        <v>46123</v>
      </c>
      <c r="AU99" s="1647"/>
      <c r="AX99" s="1645">
        <f>BJ95+1</f>
        <v>46208</v>
      </c>
      <c r="AY99" s="1645"/>
      <c r="AZ99" s="1646">
        <f>AX99+1</f>
        <v>46209</v>
      </c>
      <c r="BA99" s="1646"/>
      <c r="BB99" s="1646">
        <f>AZ99+1</f>
        <v>46210</v>
      </c>
      <c r="BC99" s="1646"/>
      <c r="BD99" s="1646">
        <f>BB99+1</f>
        <v>46211</v>
      </c>
      <c r="BE99" s="1646"/>
      <c r="BF99" s="1646">
        <f>BD99+1</f>
        <v>46212</v>
      </c>
      <c r="BG99" s="1646"/>
      <c r="BH99" s="1646">
        <f>BF99+1</f>
        <v>46213</v>
      </c>
      <c r="BI99" s="1646"/>
      <c r="BJ99" s="1647">
        <f>BH99+1</f>
        <v>46214</v>
      </c>
      <c r="BK99" s="1647"/>
    </row>
    <row r="100" spans="2:63" ht="39.75" customHeight="1">
      <c r="B100" s="1634"/>
      <c r="C100" s="1634"/>
      <c r="D100" s="1636"/>
      <c r="E100" s="1636"/>
      <c r="F100" s="1636"/>
      <c r="G100" s="1636"/>
      <c r="H100" s="1636"/>
      <c r="I100" s="1636"/>
      <c r="J100" s="1636"/>
      <c r="K100" s="1636"/>
      <c r="L100" s="1636"/>
      <c r="M100" s="1636"/>
      <c r="N100" s="1639"/>
      <c r="O100" s="1639"/>
      <c r="R100" s="1634"/>
      <c r="S100" s="1634"/>
      <c r="T100" s="1636"/>
      <c r="U100" s="1636"/>
      <c r="V100" s="1636"/>
      <c r="W100" s="1636"/>
      <c r="X100" s="1636"/>
      <c r="Y100" s="1636"/>
      <c r="Z100" s="1636"/>
      <c r="AA100" s="1636"/>
      <c r="AB100" s="1636"/>
      <c r="AC100" s="1636"/>
      <c r="AD100" s="1639"/>
      <c r="AE100" s="1639"/>
      <c r="AG100" s="21"/>
      <c r="AH100" s="1634"/>
      <c r="AI100" s="1634"/>
      <c r="AJ100" s="1636"/>
      <c r="AK100" s="1636"/>
      <c r="AL100" s="1636"/>
      <c r="AM100" s="1636"/>
      <c r="AN100" s="1636"/>
      <c r="AO100" s="1636"/>
      <c r="AP100" s="1636"/>
      <c r="AQ100" s="1636"/>
      <c r="AR100" s="1636"/>
      <c r="AS100" s="1636"/>
      <c r="AT100" s="1639"/>
      <c r="AU100" s="1639"/>
      <c r="AX100" s="1634"/>
      <c r="AY100" s="1634"/>
      <c r="AZ100" s="1636"/>
      <c r="BA100" s="1636"/>
      <c r="BB100" s="1636"/>
      <c r="BC100" s="1636"/>
      <c r="BD100" s="1636"/>
      <c r="BE100" s="1636"/>
      <c r="BF100" s="1636"/>
      <c r="BG100" s="1636"/>
      <c r="BH100" s="1636"/>
      <c r="BI100" s="1636"/>
      <c r="BJ100" s="1639"/>
      <c r="BK100" s="1639"/>
    </row>
    <row r="101" spans="2:63" ht="46.5" customHeight="1">
      <c r="B101" s="1609"/>
      <c r="C101" s="1609"/>
      <c r="D101" s="1609"/>
      <c r="E101" s="1609"/>
      <c r="F101" s="1609"/>
      <c r="G101" s="1609"/>
      <c r="H101" s="1609"/>
      <c r="I101" s="1609"/>
      <c r="J101" s="1609"/>
      <c r="K101" s="1609"/>
      <c r="L101" s="1609"/>
      <c r="M101" s="1609"/>
      <c r="N101" s="1609"/>
      <c r="O101" s="1609"/>
      <c r="R101" s="1609"/>
      <c r="S101" s="1609"/>
      <c r="T101" s="1609"/>
      <c r="U101" s="1609"/>
      <c r="V101" s="1609"/>
      <c r="W101" s="1609"/>
      <c r="X101" s="1609"/>
      <c r="Y101" s="1609"/>
      <c r="Z101" s="1609"/>
      <c r="AA101" s="1609"/>
      <c r="AB101" s="1609"/>
      <c r="AC101" s="1609"/>
      <c r="AD101" s="1609"/>
      <c r="AE101" s="1609"/>
      <c r="AG101" s="21"/>
      <c r="AH101" s="1609"/>
      <c r="AI101" s="1609"/>
      <c r="AJ101" s="1609"/>
      <c r="AK101" s="1609"/>
      <c r="AL101" s="1609"/>
      <c r="AM101" s="1609"/>
      <c r="AN101" s="1609"/>
      <c r="AO101" s="1609"/>
      <c r="AP101" s="1609"/>
      <c r="AQ101" s="1609"/>
      <c r="AR101" s="1609"/>
      <c r="AS101" s="1609"/>
      <c r="AT101" s="1609"/>
      <c r="AU101" s="1609"/>
      <c r="AX101" s="1609"/>
      <c r="AY101" s="1609"/>
      <c r="AZ101" s="1609"/>
      <c r="BA101" s="1609"/>
      <c r="BB101" s="1609"/>
      <c r="BC101" s="1609"/>
      <c r="BD101" s="1609"/>
      <c r="BE101" s="1609"/>
      <c r="BF101" s="1609"/>
      <c r="BG101" s="1609"/>
      <c r="BH101" s="1609"/>
      <c r="BI101" s="1609"/>
      <c r="BJ101" s="1609"/>
      <c r="BK101" s="1609"/>
    </row>
    <row r="102" spans="2:63" ht="46.5" customHeight="1">
      <c r="B102" s="1610"/>
      <c r="C102" s="1610"/>
      <c r="D102" s="1610"/>
      <c r="E102" s="1610"/>
      <c r="F102" s="1610"/>
      <c r="G102" s="1610"/>
      <c r="H102" s="1610"/>
      <c r="I102" s="1610"/>
      <c r="J102" s="1610"/>
      <c r="K102" s="1610"/>
      <c r="L102" s="1610"/>
      <c r="M102" s="1610"/>
      <c r="N102" s="1610"/>
      <c r="O102" s="1610"/>
      <c r="R102" s="1610"/>
      <c r="S102" s="1610"/>
      <c r="T102" s="1610"/>
      <c r="U102" s="1610"/>
      <c r="V102" s="1610"/>
      <c r="W102" s="1610"/>
      <c r="X102" s="1610"/>
      <c r="Y102" s="1610"/>
      <c r="Z102" s="1610"/>
      <c r="AA102" s="1610"/>
      <c r="AB102" s="1610"/>
      <c r="AC102" s="1610"/>
      <c r="AD102" s="1610"/>
      <c r="AE102" s="1610"/>
      <c r="AG102" s="21"/>
      <c r="AH102" s="1610"/>
      <c r="AI102" s="1610"/>
      <c r="AJ102" s="1610"/>
      <c r="AK102" s="1610"/>
      <c r="AL102" s="1610"/>
      <c r="AM102" s="1610"/>
      <c r="AN102" s="1610"/>
      <c r="AO102" s="1610"/>
      <c r="AP102" s="1610"/>
      <c r="AQ102" s="1610"/>
      <c r="AR102" s="1610"/>
      <c r="AS102" s="1610"/>
      <c r="AT102" s="1610"/>
      <c r="AU102" s="1610"/>
      <c r="AX102" s="1610"/>
      <c r="AY102" s="1610"/>
      <c r="AZ102" s="1610"/>
      <c r="BA102" s="1610"/>
      <c r="BB102" s="1610"/>
      <c r="BC102" s="1610"/>
      <c r="BD102" s="1610"/>
      <c r="BE102" s="1610"/>
      <c r="BF102" s="1610"/>
      <c r="BG102" s="1610"/>
      <c r="BH102" s="1610"/>
      <c r="BI102" s="1610"/>
      <c r="BJ102" s="1610"/>
      <c r="BK102" s="1610"/>
    </row>
    <row r="103" spans="2:63" ht="39.75" customHeight="1">
      <c r="B103" s="1645">
        <f>N99+1</f>
        <v>46124</v>
      </c>
      <c r="C103" s="1645"/>
      <c r="D103" s="1646">
        <f>B103+1</f>
        <v>46125</v>
      </c>
      <c r="E103" s="1646"/>
      <c r="F103" s="1646">
        <f>D103+1</f>
        <v>46126</v>
      </c>
      <c r="G103" s="1646"/>
      <c r="H103" s="1646">
        <f>F103+1</f>
        <v>46127</v>
      </c>
      <c r="I103" s="1646"/>
      <c r="J103" s="1646">
        <f>H103+1</f>
        <v>46128</v>
      </c>
      <c r="K103" s="1646"/>
      <c r="L103" s="1646">
        <f>J103+1</f>
        <v>46129</v>
      </c>
      <c r="M103" s="1646"/>
      <c r="N103" s="1647">
        <f>L103+1</f>
        <v>46130</v>
      </c>
      <c r="O103" s="1647"/>
      <c r="R103" s="1645">
        <f>AD99+1</f>
        <v>46215</v>
      </c>
      <c r="S103" s="1645"/>
      <c r="T103" s="1646">
        <f>R103+1</f>
        <v>46216</v>
      </c>
      <c r="U103" s="1646"/>
      <c r="V103" s="1646">
        <f>T103+1</f>
        <v>46217</v>
      </c>
      <c r="W103" s="1646"/>
      <c r="X103" s="1646">
        <f>V103+1</f>
        <v>46218</v>
      </c>
      <c r="Y103" s="1646"/>
      <c r="Z103" s="1646">
        <f>X103+1</f>
        <v>46219</v>
      </c>
      <c r="AA103" s="1646"/>
      <c r="AB103" s="1646">
        <f>Z103+1</f>
        <v>46220</v>
      </c>
      <c r="AC103" s="1646"/>
      <c r="AD103" s="1647">
        <f>AB103+1</f>
        <v>46221</v>
      </c>
      <c r="AE103" s="1647"/>
      <c r="AG103" s="21"/>
      <c r="AH103" s="1645">
        <f>AT99+1</f>
        <v>46124</v>
      </c>
      <c r="AI103" s="1645"/>
      <c r="AJ103" s="1646">
        <f>AH103+1</f>
        <v>46125</v>
      </c>
      <c r="AK103" s="1646"/>
      <c r="AL103" s="1646">
        <f>AJ103+1</f>
        <v>46126</v>
      </c>
      <c r="AM103" s="1646"/>
      <c r="AN103" s="1646">
        <f>AL103+1</f>
        <v>46127</v>
      </c>
      <c r="AO103" s="1646"/>
      <c r="AP103" s="1646">
        <f>AN103+1</f>
        <v>46128</v>
      </c>
      <c r="AQ103" s="1646"/>
      <c r="AR103" s="1646">
        <f>AP103+1</f>
        <v>46129</v>
      </c>
      <c r="AS103" s="1646"/>
      <c r="AT103" s="1647">
        <f>AR103+1</f>
        <v>46130</v>
      </c>
      <c r="AU103" s="1647"/>
      <c r="AX103" s="1645">
        <f>BJ99+1</f>
        <v>46215</v>
      </c>
      <c r="AY103" s="1645"/>
      <c r="AZ103" s="1646">
        <f>AX103+1</f>
        <v>46216</v>
      </c>
      <c r="BA103" s="1646"/>
      <c r="BB103" s="1646">
        <f>AZ103+1</f>
        <v>46217</v>
      </c>
      <c r="BC103" s="1646"/>
      <c r="BD103" s="1646">
        <f>BB103+1</f>
        <v>46218</v>
      </c>
      <c r="BE103" s="1646"/>
      <c r="BF103" s="1646">
        <f>BD103+1</f>
        <v>46219</v>
      </c>
      <c r="BG103" s="1646"/>
      <c r="BH103" s="1646">
        <f>BF103+1</f>
        <v>46220</v>
      </c>
      <c r="BI103" s="1646"/>
      <c r="BJ103" s="1647">
        <f>BH103+1</f>
        <v>46221</v>
      </c>
      <c r="BK103" s="1647"/>
    </row>
    <row r="104" spans="2:63" ht="39.75" customHeight="1">
      <c r="B104" s="1634"/>
      <c r="C104" s="1634"/>
      <c r="D104" s="1636"/>
      <c r="E104" s="1636"/>
      <c r="F104" s="1636"/>
      <c r="G104" s="1636"/>
      <c r="H104" s="1636"/>
      <c r="I104" s="1636"/>
      <c r="J104" s="1636"/>
      <c r="K104" s="1636"/>
      <c r="L104" s="1636"/>
      <c r="M104" s="1636"/>
      <c r="N104" s="1639"/>
      <c r="O104" s="1639"/>
      <c r="R104" s="1634"/>
      <c r="S104" s="1634"/>
      <c r="T104" s="1636"/>
      <c r="U104" s="1636"/>
      <c r="V104" s="1636"/>
      <c r="W104" s="1636"/>
      <c r="X104" s="1636"/>
      <c r="Y104" s="1636"/>
      <c r="Z104" s="1636"/>
      <c r="AA104" s="1636"/>
      <c r="AB104" s="1636"/>
      <c r="AC104" s="1636"/>
      <c r="AD104" s="1639"/>
      <c r="AE104" s="1639"/>
      <c r="AG104" s="21"/>
      <c r="AH104" s="1634"/>
      <c r="AI104" s="1634"/>
      <c r="AJ104" s="1636"/>
      <c r="AK104" s="1636"/>
      <c r="AL104" s="1636"/>
      <c r="AM104" s="1636"/>
      <c r="AN104" s="1636"/>
      <c r="AO104" s="1636"/>
      <c r="AP104" s="1636"/>
      <c r="AQ104" s="1636"/>
      <c r="AR104" s="1636"/>
      <c r="AS104" s="1636"/>
      <c r="AT104" s="1639"/>
      <c r="AU104" s="1639"/>
      <c r="AX104" s="1634"/>
      <c r="AY104" s="1634"/>
      <c r="AZ104" s="1636"/>
      <c r="BA104" s="1636"/>
      <c r="BB104" s="1636"/>
      <c r="BC104" s="1636"/>
      <c r="BD104" s="1636"/>
      <c r="BE104" s="1636"/>
      <c r="BF104" s="1636"/>
      <c r="BG104" s="1636"/>
      <c r="BH104" s="1636"/>
      <c r="BI104" s="1636"/>
      <c r="BJ104" s="1639"/>
      <c r="BK104" s="1639"/>
    </row>
    <row r="105" spans="2:63" ht="33" customHeight="1">
      <c r="B105" s="1609"/>
      <c r="C105" s="1609"/>
      <c r="D105" s="1609"/>
      <c r="E105" s="1609"/>
      <c r="F105" s="1609"/>
      <c r="G105" s="1609"/>
      <c r="H105" s="1609"/>
      <c r="I105" s="1609"/>
      <c r="J105" s="1609"/>
      <c r="K105" s="1609"/>
      <c r="L105" s="1609"/>
      <c r="M105" s="1609"/>
      <c r="N105" s="1609"/>
      <c r="O105" s="1609"/>
      <c r="R105" s="1609"/>
      <c r="S105" s="1609"/>
      <c r="T105" s="1609"/>
      <c r="U105" s="1609"/>
      <c r="V105" s="1609"/>
      <c r="W105" s="1609"/>
      <c r="X105" s="1609"/>
      <c r="Y105" s="1609"/>
      <c r="Z105" s="1609"/>
      <c r="AA105" s="1609"/>
      <c r="AB105" s="1609"/>
      <c r="AC105" s="1609"/>
      <c r="AD105" s="1609"/>
      <c r="AE105" s="1609"/>
      <c r="AG105" s="21"/>
      <c r="AH105" s="1609"/>
      <c r="AI105" s="1609"/>
      <c r="AJ105" s="1609"/>
      <c r="AK105" s="1609"/>
      <c r="AL105" s="1609"/>
      <c r="AM105" s="1609"/>
      <c r="AN105" s="1609"/>
      <c r="AO105" s="1609"/>
      <c r="AP105" s="1609"/>
      <c r="AQ105" s="1609"/>
      <c r="AR105" s="1609"/>
      <c r="AS105" s="1609"/>
      <c r="AT105" s="1609"/>
      <c r="AU105" s="1609"/>
      <c r="AX105" s="1609"/>
      <c r="AY105" s="1609"/>
      <c r="AZ105" s="1609"/>
      <c r="BA105" s="1609"/>
      <c r="BB105" s="1609"/>
      <c r="BC105" s="1609"/>
      <c r="BD105" s="1609"/>
      <c r="BE105" s="1609"/>
      <c r="BF105" s="1609"/>
      <c r="BG105" s="1609"/>
      <c r="BH105" s="1609"/>
      <c r="BI105" s="1609"/>
      <c r="BJ105" s="1609"/>
      <c r="BK105" s="1609"/>
    </row>
    <row r="106" spans="2:63" ht="33" customHeight="1">
      <c r="B106" s="1614"/>
      <c r="C106" s="1614"/>
      <c r="D106" s="1614"/>
      <c r="E106" s="1614"/>
      <c r="F106" s="1614"/>
      <c r="G106" s="1614"/>
      <c r="H106" s="1614"/>
      <c r="I106" s="1614"/>
      <c r="J106" s="1614"/>
      <c r="K106" s="1614"/>
      <c r="L106" s="1614"/>
      <c r="M106" s="1614"/>
      <c r="N106" s="1614"/>
      <c r="O106" s="1614"/>
      <c r="R106" s="1614"/>
      <c r="S106" s="1614"/>
      <c r="T106" s="1614"/>
      <c r="U106" s="1614"/>
      <c r="V106" s="1614"/>
      <c r="W106" s="1614"/>
      <c r="X106" s="1614"/>
      <c r="Y106" s="1614"/>
      <c r="Z106" s="1614"/>
      <c r="AA106" s="1614"/>
      <c r="AB106" s="1614"/>
      <c r="AC106" s="1614"/>
      <c r="AD106" s="1614"/>
      <c r="AE106" s="1614"/>
      <c r="AG106" s="21"/>
      <c r="AH106" s="1614"/>
      <c r="AI106" s="1614"/>
      <c r="AJ106" s="1614"/>
      <c r="AK106" s="1614"/>
      <c r="AL106" s="1614"/>
      <c r="AM106" s="1614"/>
      <c r="AN106" s="1614"/>
      <c r="AO106" s="1614"/>
      <c r="AP106" s="1614"/>
      <c r="AQ106" s="1614"/>
      <c r="AR106" s="1614"/>
      <c r="AS106" s="1614"/>
      <c r="AT106" s="1614"/>
      <c r="AU106" s="1614"/>
      <c r="AX106" s="1614"/>
      <c r="AY106" s="1614"/>
      <c r="AZ106" s="1614"/>
      <c r="BA106" s="1614"/>
      <c r="BB106" s="1614"/>
      <c r="BC106" s="1614"/>
      <c r="BD106" s="1614"/>
      <c r="BE106" s="1614"/>
      <c r="BF106" s="1614"/>
      <c r="BG106" s="1614"/>
      <c r="BH106" s="1614"/>
      <c r="BI106" s="1614"/>
      <c r="BJ106" s="1614"/>
      <c r="BK106" s="1614"/>
    </row>
    <row r="107" spans="2:63" ht="57.75" customHeight="1">
      <c r="B107" s="42"/>
      <c r="C107" s="17"/>
      <c r="D107" s="42"/>
      <c r="E107" s="17"/>
      <c r="F107" s="42"/>
      <c r="G107" s="17"/>
      <c r="H107" s="42"/>
      <c r="I107" s="17"/>
      <c r="J107" s="42"/>
      <c r="K107" s="17"/>
      <c r="L107" s="42"/>
      <c r="M107" s="17"/>
      <c r="N107" s="42"/>
      <c r="O107" s="18"/>
      <c r="R107" s="42"/>
      <c r="S107" s="17"/>
      <c r="T107" s="42"/>
      <c r="U107" s="17"/>
      <c r="V107" s="42"/>
      <c r="W107" s="17"/>
      <c r="X107" s="42"/>
      <c r="Y107" s="17"/>
      <c r="Z107" s="42"/>
      <c r="AA107" s="17"/>
      <c r="AB107" s="42"/>
      <c r="AC107" s="17"/>
      <c r="AD107" s="42"/>
      <c r="AE107" s="18"/>
      <c r="AG107" s="21"/>
      <c r="AH107" s="42"/>
      <c r="AI107" s="17"/>
      <c r="AJ107" s="42"/>
      <c r="AK107" s="17"/>
      <c r="AL107" s="42"/>
      <c r="AM107" s="17"/>
      <c r="AN107" s="42"/>
      <c r="AO107" s="17"/>
      <c r="AP107" s="42"/>
      <c r="AQ107" s="17"/>
      <c r="AR107" s="42"/>
      <c r="AS107" s="17"/>
      <c r="AT107" s="42"/>
      <c r="AU107" s="18"/>
      <c r="AX107" s="42"/>
      <c r="AY107" s="17"/>
      <c r="AZ107" s="42"/>
      <c r="BA107" s="17"/>
      <c r="BB107" s="42"/>
      <c r="BC107" s="17"/>
      <c r="BD107" s="42"/>
      <c r="BE107" s="17"/>
      <c r="BF107" s="42"/>
      <c r="BG107" s="17"/>
      <c r="BH107" s="42"/>
      <c r="BI107" s="17"/>
      <c r="BJ107" s="42"/>
      <c r="BK107" s="18"/>
    </row>
    <row r="108" spans="2:63" ht="37.5" customHeight="1">
      <c r="B108" s="1591">
        <f>B92</f>
        <v>46113</v>
      </c>
      <c r="C108" s="1592"/>
      <c r="D108" s="1630">
        <f>B108</f>
        <v>46113</v>
      </c>
      <c r="E108" s="1631"/>
      <c r="F108" s="1587" t="str">
        <f>IF(B108&gt;=43586,"令和"&amp;IF(YEAR(B108)-2018=1,"元",YEAR(B108)-2018),"平成"&amp;(YEAR(B108)-1988))</f>
        <v>令和8</v>
      </c>
      <c r="G108" s="1588"/>
      <c r="H108" s="1422" t="s">
        <v>483</v>
      </c>
      <c r="I108" s="1423"/>
      <c r="J108" s="1426" t="str">
        <f>VLOOKUP(B108,記念名,2,FALSE)</f>
        <v>発明の日 18、郵政記念日 20
主権回復の日 28</v>
      </c>
      <c r="K108" s="1426"/>
      <c r="L108" s="1426"/>
      <c r="M108" s="1426"/>
      <c r="N108" s="1426"/>
      <c r="O108" s="1426"/>
      <c r="R108" s="1591">
        <f>R92</f>
        <v>46204</v>
      </c>
      <c r="S108" s="1592"/>
      <c r="T108" s="1630">
        <f>R108</f>
        <v>46204</v>
      </c>
      <c r="U108" s="1631"/>
      <c r="V108" s="1587" t="str">
        <f>IF(R108&gt;=43586,"令和"&amp;IF(YEAR(R108)-2018=1,"元",YEAR(R108)-2018),"平成"&amp;(YEAR(R108)-1988))</f>
        <v>令和8</v>
      </c>
      <c r="W108" s="1588"/>
      <c r="X108" s="1422" t="s">
        <v>483</v>
      </c>
      <c r="Y108" s="1423"/>
      <c r="Z108" s="1426" t="str">
        <f>VLOOKUP(R108,記念名,2,FALSE)</f>
        <v>国民安全の日 1
世界人口デー 11</v>
      </c>
      <c r="AA108" s="1426"/>
      <c r="AB108" s="1426"/>
      <c r="AC108" s="1426"/>
      <c r="AD108" s="1426"/>
      <c r="AE108" s="1426"/>
      <c r="AG108" s="21"/>
      <c r="AH108" s="1591">
        <f>AH92</f>
        <v>46113</v>
      </c>
      <c r="AI108" s="1592"/>
      <c r="AJ108" s="1630">
        <f>AH108</f>
        <v>46113</v>
      </c>
      <c r="AK108" s="1631"/>
      <c r="AL108" s="1587" t="str">
        <f>IF(AH108&gt;=43586,"令和"&amp;IF(YEAR(AH108)-2018=1,"元",YEAR(AH108)-2018),"平成"&amp;(YEAR(AH108)-1988))</f>
        <v>令和8</v>
      </c>
      <c r="AM108" s="1588"/>
      <c r="AN108" s="1422" t="s">
        <v>483</v>
      </c>
      <c r="AO108" s="1423"/>
      <c r="AP108" s="1426" t="str">
        <f>VLOOKUP(AH108,記念名,2,FALSE)</f>
        <v>発明の日 18、郵政記念日 20
主権回復の日 28</v>
      </c>
      <c r="AQ108" s="1426"/>
      <c r="AR108" s="1426"/>
      <c r="AS108" s="1426"/>
      <c r="AT108" s="1426"/>
      <c r="AU108" s="1426"/>
      <c r="AX108" s="1591">
        <f>AX92</f>
        <v>46204</v>
      </c>
      <c r="AY108" s="1592"/>
      <c r="AZ108" s="1630">
        <f>AX108</f>
        <v>46204</v>
      </c>
      <c r="BA108" s="1631"/>
      <c r="BB108" s="1587" t="str">
        <f>IF(AX108&gt;=43586,"令和"&amp;IF(YEAR(AX108)-2018=1,"元",YEAR(AX108)-2018),"平成"&amp;(YEAR(AX108)-1988))</f>
        <v>令和8</v>
      </c>
      <c r="BC108" s="1588"/>
      <c r="BD108" s="1422" t="s">
        <v>483</v>
      </c>
      <c r="BE108" s="1423"/>
      <c r="BF108" s="1426" t="str">
        <f>VLOOKUP(AX108,記念名,2,FALSE)</f>
        <v>国民安全の日 1
世界人口デー 11</v>
      </c>
      <c r="BG108" s="1426"/>
      <c r="BH108" s="1426"/>
      <c r="BI108" s="1426"/>
      <c r="BJ108" s="1426"/>
      <c r="BK108" s="1426"/>
    </row>
    <row r="109" spans="2:63" ht="37.5" customHeight="1">
      <c r="B109" s="1593"/>
      <c r="C109" s="1594"/>
      <c r="D109" s="1632"/>
      <c r="E109" s="1633"/>
      <c r="F109" s="1589"/>
      <c r="G109" s="1590"/>
      <c r="H109" s="1424"/>
      <c r="I109" s="1425"/>
      <c r="J109" s="1427"/>
      <c r="K109" s="1427"/>
      <c r="L109" s="1427"/>
      <c r="M109" s="1427"/>
      <c r="N109" s="1427"/>
      <c r="O109" s="1427"/>
      <c r="R109" s="1593"/>
      <c r="S109" s="1594"/>
      <c r="T109" s="1632"/>
      <c r="U109" s="1633"/>
      <c r="V109" s="1589"/>
      <c r="W109" s="1590"/>
      <c r="X109" s="1424"/>
      <c r="Y109" s="1425"/>
      <c r="Z109" s="1427"/>
      <c r="AA109" s="1427"/>
      <c r="AB109" s="1427"/>
      <c r="AC109" s="1427"/>
      <c r="AD109" s="1427"/>
      <c r="AE109" s="1427"/>
      <c r="AG109" s="21"/>
      <c r="AH109" s="1593"/>
      <c r="AI109" s="1594"/>
      <c r="AJ109" s="1632"/>
      <c r="AK109" s="1633"/>
      <c r="AL109" s="1589"/>
      <c r="AM109" s="1590"/>
      <c r="AN109" s="1424"/>
      <c r="AO109" s="1425"/>
      <c r="AP109" s="1427"/>
      <c r="AQ109" s="1427"/>
      <c r="AR109" s="1427"/>
      <c r="AS109" s="1427"/>
      <c r="AT109" s="1427"/>
      <c r="AU109" s="1427"/>
      <c r="AX109" s="1593"/>
      <c r="AY109" s="1594"/>
      <c r="AZ109" s="1632"/>
      <c r="BA109" s="1633"/>
      <c r="BB109" s="1589"/>
      <c r="BC109" s="1590"/>
      <c r="BD109" s="1424"/>
      <c r="BE109" s="1425"/>
      <c r="BF109" s="1427"/>
      <c r="BG109" s="1427"/>
      <c r="BH109" s="1427"/>
      <c r="BI109" s="1427"/>
      <c r="BJ109" s="1427"/>
      <c r="BK109" s="1427"/>
    </row>
    <row r="110" spans="2:63" ht="31.5" customHeight="1">
      <c r="B110" s="1638" t="s">
        <v>615</v>
      </c>
      <c r="C110" s="1638"/>
      <c r="D110" s="1584" t="s">
        <v>616</v>
      </c>
      <c r="E110" s="1584"/>
      <c r="F110" s="1584" t="s">
        <v>617</v>
      </c>
      <c r="G110" s="1584"/>
      <c r="H110" s="1584" t="s">
        <v>618</v>
      </c>
      <c r="I110" s="1584"/>
      <c r="J110" s="1584" t="s">
        <v>619</v>
      </c>
      <c r="K110" s="1584"/>
      <c r="L110" s="1584" t="s">
        <v>620</v>
      </c>
      <c r="M110" s="1584"/>
      <c r="N110" s="1629" t="s">
        <v>621</v>
      </c>
      <c r="O110" s="1629"/>
      <c r="R110" s="1638" t="s">
        <v>615</v>
      </c>
      <c r="S110" s="1638"/>
      <c r="T110" s="1584" t="s">
        <v>616</v>
      </c>
      <c r="U110" s="1584"/>
      <c r="V110" s="1584" t="s">
        <v>617</v>
      </c>
      <c r="W110" s="1584"/>
      <c r="X110" s="1584" t="s">
        <v>618</v>
      </c>
      <c r="Y110" s="1584"/>
      <c r="Z110" s="1584" t="s">
        <v>619</v>
      </c>
      <c r="AA110" s="1584"/>
      <c r="AB110" s="1584" t="s">
        <v>620</v>
      </c>
      <c r="AC110" s="1584"/>
      <c r="AD110" s="1629" t="s">
        <v>621</v>
      </c>
      <c r="AE110" s="1629"/>
      <c r="AG110" s="21"/>
      <c r="AH110" s="1638" t="s">
        <v>615</v>
      </c>
      <c r="AI110" s="1638"/>
      <c r="AJ110" s="1584" t="s">
        <v>616</v>
      </c>
      <c r="AK110" s="1584"/>
      <c r="AL110" s="1584" t="s">
        <v>617</v>
      </c>
      <c r="AM110" s="1584"/>
      <c r="AN110" s="1584" t="s">
        <v>618</v>
      </c>
      <c r="AO110" s="1584"/>
      <c r="AP110" s="1584" t="s">
        <v>619</v>
      </c>
      <c r="AQ110" s="1584"/>
      <c r="AR110" s="1584" t="s">
        <v>620</v>
      </c>
      <c r="AS110" s="1584"/>
      <c r="AT110" s="1629" t="s">
        <v>621</v>
      </c>
      <c r="AU110" s="1629"/>
      <c r="AX110" s="1638" t="s">
        <v>615</v>
      </c>
      <c r="AY110" s="1638"/>
      <c r="AZ110" s="1584" t="s">
        <v>616</v>
      </c>
      <c r="BA110" s="1584"/>
      <c r="BB110" s="1584" t="s">
        <v>617</v>
      </c>
      <c r="BC110" s="1584"/>
      <c r="BD110" s="1584" t="s">
        <v>618</v>
      </c>
      <c r="BE110" s="1584"/>
      <c r="BF110" s="1584" t="s">
        <v>619</v>
      </c>
      <c r="BG110" s="1584"/>
      <c r="BH110" s="1584" t="s">
        <v>620</v>
      </c>
      <c r="BI110" s="1584"/>
      <c r="BJ110" s="1629" t="s">
        <v>621</v>
      </c>
      <c r="BK110" s="1629"/>
    </row>
    <row r="111" spans="2:63" ht="39.75" customHeight="1">
      <c r="B111" s="1645">
        <f>N103+1</f>
        <v>46131</v>
      </c>
      <c r="C111" s="1645"/>
      <c r="D111" s="1646">
        <f>B111+1</f>
        <v>46132</v>
      </c>
      <c r="E111" s="1646"/>
      <c r="F111" s="1646">
        <f>D111+1</f>
        <v>46133</v>
      </c>
      <c r="G111" s="1646"/>
      <c r="H111" s="1646">
        <f>F111+1</f>
        <v>46134</v>
      </c>
      <c r="I111" s="1646"/>
      <c r="J111" s="1646">
        <f>H111+1</f>
        <v>46135</v>
      </c>
      <c r="K111" s="1646"/>
      <c r="L111" s="1646">
        <f>J111+1</f>
        <v>46136</v>
      </c>
      <c r="M111" s="1646"/>
      <c r="N111" s="1647">
        <f>L111+1</f>
        <v>46137</v>
      </c>
      <c r="O111" s="1647"/>
      <c r="R111" s="1645">
        <f>AD103+1</f>
        <v>46222</v>
      </c>
      <c r="S111" s="1645"/>
      <c r="T111" s="1646">
        <f>R111+1</f>
        <v>46223</v>
      </c>
      <c r="U111" s="1646"/>
      <c r="V111" s="1646">
        <f>T111+1</f>
        <v>46224</v>
      </c>
      <c r="W111" s="1646"/>
      <c r="X111" s="1646">
        <f>V111+1</f>
        <v>46225</v>
      </c>
      <c r="Y111" s="1646"/>
      <c r="Z111" s="1646">
        <f>X111+1</f>
        <v>46226</v>
      </c>
      <c r="AA111" s="1646"/>
      <c r="AB111" s="1646">
        <f>Z111+1</f>
        <v>46227</v>
      </c>
      <c r="AC111" s="1646"/>
      <c r="AD111" s="1647">
        <f>AB111+1</f>
        <v>46228</v>
      </c>
      <c r="AE111" s="1647"/>
      <c r="AG111" s="21"/>
      <c r="AH111" s="1645">
        <f>AT103+1</f>
        <v>46131</v>
      </c>
      <c r="AI111" s="1645"/>
      <c r="AJ111" s="1646">
        <f>AH111+1</f>
        <v>46132</v>
      </c>
      <c r="AK111" s="1646"/>
      <c r="AL111" s="1646">
        <f>AJ111+1</f>
        <v>46133</v>
      </c>
      <c r="AM111" s="1646"/>
      <c r="AN111" s="1646">
        <f>AL111+1</f>
        <v>46134</v>
      </c>
      <c r="AO111" s="1646"/>
      <c r="AP111" s="1646">
        <f>AN111+1</f>
        <v>46135</v>
      </c>
      <c r="AQ111" s="1646"/>
      <c r="AR111" s="1646">
        <f>AP111+1</f>
        <v>46136</v>
      </c>
      <c r="AS111" s="1646"/>
      <c r="AT111" s="1647">
        <f>AR111+1</f>
        <v>46137</v>
      </c>
      <c r="AU111" s="1647"/>
      <c r="AX111" s="1645">
        <f>BJ103+1</f>
        <v>46222</v>
      </c>
      <c r="AY111" s="1645"/>
      <c r="AZ111" s="1646">
        <f>AX111+1</f>
        <v>46223</v>
      </c>
      <c r="BA111" s="1646"/>
      <c r="BB111" s="1646">
        <f>AZ111+1</f>
        <v>46224</v>
      </c>
      <c r="BC111" s="1646"/>
      <c r="BD111" s="1646">
        <f>BB111+1</f>
        <v>46225</v>
      </c>
      <c r="BE111" s="1646"/>
      <c r="BF111" s="1646">
        <f>BD111+1</f>
        <v>46226</v>
      </c>
      <c r="BG111" s="1646"/>
      <c r="BH111" s="1646">
        <f>BF111+1</f>
        <v>46227</v>
      </c>
      <c r="BI111" s="1646"/>
      <c r="BJ111" s="1647">
        <f>BH111+1</f>
        <v>46228</v>
      </c>
      <c r="BK111" s="1647"/>
    </row>
    <row r="112" spans="2:63" ht="39.75" customHeight="1">
      <c r="B112" s="1634"/>
      <c r="C112" s="1634"/>
      <c r="D112" s="1636"/>
      <c r="E112" s="1636"/>
      <c r="F112" s="1636"/>
      <c r="G112" s="1636"/>
      <c r="H112" s="1636"/>
      <c r="I112" s="1636"/>
      <c r="J112" s="1636"/>
      <c r="K112" s="1636"/>
      <c r="L112" s="1636"/>
      <c r="M112" s="1636"/>
      <c r="N112" s="1639"/>
      <c r="O112" s="1639"/>
      <c r="R112" s="1634"/>
      <c r="S112" s="1634"/>
      <c r="T112" s="1636"/>
      <c r="U112" s="1636"/>
      <c r="V112" s="1636"/>
      <c r="W112" s="1636"/>
      <c r="X112" s="1636"/>
      <c r="Y112" s="1636"/>
      <c r="Z112" s="1636"/>
      <c r="AA112" s="1636"/>
      <c r="AB112" s="1636"/>
      <c r="AC112" s="1636"/>
      <c r="AD112" s="1639"/>
      <c r="AE112" s="1639"/>
      <c r="AG112" s="21"/>
      <c r="AH112" s="1634"/>
      <c r="AI112" s="1634"/>
      <c r="AJ112" s="1636"/>
      <c r="AK112" s="1636"/>
      <c r="AL112" s="1636"/>
      <c r="AM112" s="1636"/>
      <c r="AN112" s="1636"/>
      <c r="AO112" s="1636"/>
      <c r="AP112" s="1636"/>
      <c r="AQ112" s="1636"/>
      <c r="AR112" s="1636"/>
      <c r="AS112" s="1636"/>
      <c r="AT112" s="1639"/>
      <c r="AU112" s="1639"/>
      <c r="AX112" s="1634"/>
      <c r="AY112" s="1634"/>
      <c r="AZ112" s="1636"/>
      <c r="BA112" s="1636"/>
      <c r="BB112" s="1636"/>
      <c r="BC112" s="1636"/>
      <c r="BD112" s="1636"/>
      <c r="BE112" s="1636"/>
      <c r="BF112" s="1636"/>
      <c r="BG112" s="1636"/>
      <c r="BH112" s="1636"/>
      <c r="BI112" s="1636"/>
      <c r="BJ112" s="1639"/>
      <c r="BK112" s="1639"/>
    </row>
    <row r="113" spans="2:63" ht="60.75" customHeight="1">
      <c r="B113" s="1609"/>
      <c r="C113" s="1609"/>
      <c r="D113" s="1609"/>
      <c r="E113" s="1609"/>
      <c r="F113" s="1609"/>
      <c r="G113" s="1609"/>
      <c r="H113" s="1609"/>
      <c r="I113" s="1609"/>
      <c r="J113" s="1609"/>
      <c r="K113" s="1609"/>
      <c r="L113" s="1609"/>
      <c r="M113" s="1609"/>
      <c r="N113" s="1609"/>
      <c r="O113" s="1609"/>
      <c r="R113" s="1609"/>
      <c r="S113" s="1609"/>
      <c r="T113" s="1609"/>
      <c r="U113" s="1609"/>
      <c r="V113" s="1609"/>
      <c r="W113" s="1609"/>
      <c r="X113" s="1609"/>
      <c r="Y113" s="1609"/>
      <c r="Z113" s="1609"/>
      <c r="AA113" s="1609"/>
      <c r="AB113" s="1609"/>
      <c r="AC113" s="1609"/>
      <c r="AD113" s="1609"/>
      <c r="AE113" s="1609"/>
      <c r="AG113" s="21"/>
      <c r="AH113" s="1609"/>
      <c r="AI113" s="1609"/>
      <c r="AJ113" s="1609"/>
      <c r="AK113" s="1609"/>
      <c r="AL113" s="1609"/>
      <c r="AM113" s="1609"/>
      <c r="AN113" s="1609"/>
      <c r="AO113" s="1609"/>
      <c r="AP113" s="1609"/>
      <c r="AQ113" s="1609"/>
      <c r="AR113" s="1609"/>
      <c r="AS113" s="1609"/>
      <c r="AT113" s="1609"/>
      <c r="AU113" s="1609"/>
      <c r="AX113" s="1609"/>
      <c r="AY113" s="1609"/>
      <c r="AZ113" s="1609"/>
      <c r="BA113" s="1609"/>
      <c r="BB113" s="1609"/>
      <c r="BC113" s="1609"/>
      <c r="BD113" s="1609"/>
      <c r="BE113" s="1609"/>
      <c r="BF113" s="1609"/>
      <c r="BG113" s="1609"/>
      <c r="BH113" s="1609"/>
      <c r="BI113" s="1609"/>
      <c r="BJ113" s="1609"/>
      <c r="BK113" s="1609"/>
    </row>
    <row r="114" spans="2:63" ht="60.75" customHeight="1">
      <c r="B114" s="1610"/>
      <c r="C114" s="1610"/>
      <c r="D114" s="1610"/>
      <c r="E114" s="1610"/>
      <c r="F114" s="1610"/>
      <c r="G114" s="1610"/>
      <c r="H114" s="1610"/>
      <c r="I114" s="1610"/>
      <c r="J114" s="1610"/>
      <c r="K114" s="1610"/>
      <c r="L114" s="1610"/>
      <c r="M114" s="1610"/>
      <c r="N114" s="1610"/>
      <c r="O114" s="1610"/>
      <c r="R114" s="1610"/>
      <c r="S114" s="1610"/>
      <c r="T114" s="1610"/>
      <c r="U114" s="1610"/>
      <c r="V114" s="1610"/>
      <c r="W114" s="1610"/>
      <c r="X114" s="1610"/>
      <c r="Y114" s="1610"/>
      <c r="Z114" s="1610"/>
      <c r="AA114" s="1610"/>
      <c r="AB114" s="1610"/>
      <c r="AC114" s="1610"/>
      <c r="AD114" s="1610"/>
      <c r="AE114" s="1610"/>
      <c r="AG114" s="21"/>
      <c r="AH114" s="1610"/>
      <c r="AI114" s="1610"/>
      <c r="AJ114" s="1610"/>
      <c r="AK114" s="1610"/>
      <c r="AL114" s="1610"/>
      <c r="AM114" s="1610"/>
      <c r="AN114" s="1610"/>
      <c r="AO114" s="1610"/>
      <c r="AP114" s="1610"/>
      <c r="AQ114" s="1610"/>
      <c r="AR114" s="1610"/>
      <c r="AS114" s="1610"/>
      <c r="AT114" s="1610"/>
      <c r="AU114" s="1610"/>
      <c r="AX114" s="1610"/>
      <c r="AY114" s="1610"/>
      <c r="AZ114" s="1610"/>
      <c r="BA114" s="1610"/>
      <c r="BB114" s="1610"/>
      <c r="BC114" s="1610"/>
      <c r="BD114" s="1610"/>
      <c r="BE114" s="1610"/>
      <c r="BF114" s="1610"/>
      <c r="BG114" s="1610"/>
      <c r="BH114" s="1610"/>
      <c r="BI114" s="1610"/>
      <c r="BJ114" s="1610"/>
      <c r="BK114" s="1610"/>
    </row>
    <row r="115" spans="2:63" ht="39.75" customHeight="1">
      <c r="B115" s="1645">
        <f>IF(DAY(N111)+1&gt;IF(MONTH(B92)=12,31,DATE(YEAR(B92),MONTH(B92)+1,1)-B92),"",N111+1)</f>
        <v>46138</v>
      </c>
      <c r="C115" s="1645"/>
      <c r="D115" s="1646">
        <f>IF(B115="","",IF(DAY(B115)+1&gt;IF(MONTH(B92)=12,31,DATE(YEAR(B92),MONTH(B92)+1,1)-B92),"",B115+1))</f>
        <v>46139</v>
      </c>
      <c r="E115" s="1646"/>
      <c r="F115" s="1646">
        <f>IF(D115="","",IF(DAY(D115)+1&gt;IF(MONTH(B92)=12,31,DATE(YEAR(B92),MONTH(B92)+1,1)-B92),"",D115+1))</f>
        <v>46140</v>
      </c>
      <c r="G115" s="1646"/>
      <c r="H115" s="1646">
        <f>IF(F115="","",IF(DAY(F115)+1&gt;IF(MONTH(B92)=12,31,DATE(YEAR(B92),MONTH(B92)+1,1)-B92),"",F115+1))</f>
        <v>46141</v>
      </c>
      <c r="I115" s="1646"/>
      <c r="J115" s="1646">
        <f>IF(H115="","",IF(DAY(H115)+1&gt;IF(MONTH(B92)=12,31,DATE(YEAR(B92),MONTH(B92)+1,1)-B92),"",H115+1))</f>
        <v>46142</v>
      </c>
      <c r="K115" s="1646"/>
      <c r="L115" s="1646" t="str">
        <f>IF(J115="","",IF(DAY(J115)+1&gt;IF(MONTH(B92)=12,31,DATE(YEAR(B92),MONTH(B92)+1,1)-B92),"",J115+1))</f>
        <v/>
      </c>
      <c r="M115" s="1646"/>
      <c r="N115" s="1647" t="str">
        <f>IF(L115="","",IF(DAY(L115)+1&gt;IF(MONTH(B92)=12,31,DATE(YEAR(B92),MONTH(B92)+1,1)-B92),"",L115+1))</f>
        <v/>
      </c>
      <c r="O115" s="1647"/>
      <c r="R115" s="1645">
        <f>IF(DAY(AD111)+1&gt;IF(MONTH(R92)=12,31,DATE(YEAR(R92),MONTH(R92)+1,1)-R92),"",AD111+1)</f>
        <v>46229</v>
      </c>
      <c r="S115" s="1645"/>
      <c r="T115" s="1646">
        <f>IF(R115="","",IF(DAY(R115)+1&gt;IF(MONTH(R92)=12,31,DATE(YEAR(R92),MONTH(R92)+1,1)-R92),"",R115+1))</f>
        <v>46230</v>
      </c>
      <c r="U115" s="1646"/>
      <c r="V115" s="1646">
        <f>IF(T115="","",IF(DAY(T115)+1&gt;IF(MONTH(R92)=12,31,DATE(YEAR(R92),MONTH(R92)+1,1)-R92),"",T115+1))</f>
        <v>46231</v>
      </c>
      <c r="W115" s="1646"/>
      <c r="X115" s="1646">
        <f>IF(V115="","",IF(DAY(V115)+1&gt;IF(MONTH(R92)=12,31,DATE(YEAR(R92),MONTH(R92)+1,1)-R92),"",V115+1))</f>
        <v>46232</v>
      </c>
      <c r="Y115" s="1646"/>
      <c r="Z115" s="1646">
        <f>IF(X115="","",IF(DAY(X115)+1&gt;IF(MONTH(R92)=12,31,DATE(YEAR(R92),MONTH(R92)+1,1)-R92),"",X115+1))</f>
        <v>46233</v>
      </c>
      <c r="AA115" s="1646"/>
      <c r="AB115" s="1646">
        <f>IF(Z115="","",IF(DAY(Z115)+1&gt;IF(MONTH(R92)=12,31,DATE(YEAR(R92),MONTH(R92)+1,1)-R92),"",Z115+1))</f>
        <v>46234</v>
      </c>
      <c r="AC115" s="1646"/>
      <c r="AD115" s="1647" t="str">
        <f>IF(AB115="","",IF(DAY(AB115)+1&gt;IF(MONTH(R92)=12,31,DATE(YEAR(R92),MONTH(R92)+1,1)-R92),"",AB115+1))</f>
        <v/>
      </c>
      <c r="AE115" s="1647"/>
      <c r="AG115" s="21"/>
      <c r="AH115" s="1645">
        <f>IF(DAY(AT111)+1&gt;IF(MONTH(AH92)=12,31,DATE(YEAR(AH92),MONTH(AH92)+1,1)-AH92),"",AT111+1)</f>
        <v>46138</v>
      </c>
      <c r="AI115" s="1645"/>
      <c r="AJ115" s="1646">
        <f>IF(AH115="","",IF(DAY(AH115)+1&gt;IF(MONTH(AH92)=12,31,DATE(YEAR(AH92),MONTH(AH92)+1,1)-AH92),"",AH115+1))</f>
        <v>46139</v>
      </c>
      <c r="AK115" s="1646"/>
      <c r="AL115" s="1646">
        <f>IF(AJ115="","",IF(DAY(AJ115)+1&gt;IF(MONTH(AH92)=12,31,DATE(YEAR(AH92),MONTH(AH92)+1,1)-AH92),"",AJ115+1))</f>
        <v>46140</v>
      </c>
      <c r="AM115" s="1646"/>
      <c r="AN115" s="1646">
        <f>IF(AL115="","",IF(DAY(AL115)+1&gt;IF(MONTH(AH92)=12,31,DATE(YEAR(AH92),MONTH(AH92)+1,1)-AH92),"",AL115+1))</f>
        <v>46141</v>
      </c>
      <c r="AO115" s="1646"/>
      <c r="AP115" s="1646">
        <f>IF(AN115="","",IF(DAY(AN115)+1&gt;IF(MONTH(AH92)=12,31,DATE(YEAR(AH92),MONTH(AH92)+1,1)-AH92),"",AN115+1))</f>
        <v>46142</v>
      </c>
      <c r="AQ115" s="1646"/>
      <c r="AR115" s="1646" t="str">
        <f>IF(AP115="","",IF(DAY(AP115)+1&gt;IF(MONTH(AH92)=12,31,DATE(YEAR(AH92),MONTH(AH92)+1,1)-AH92),"",AP115+1))</f>
        <v/>
      </c>
      <c r="AS115" s="1646"/>
      <c r="AT115" s="1647" t="str">
        <f>IF(AR115="","",IF(DAY(AR115)+1&gt;IF(MONTH(AH92)=12,31,DATE(YEAR(AH92),MONTH(AH92)+1,1)-AH92),"",AR115+1))</f>
        <v/>
      </c>
      <c r="AU115" s="1647"/>
      <c r="AX115" s="1645">
        <f>IF(DAY(BJ111)+1&gt;IF(MONTH(AX92)=12,31,DATE(YEAR(AX92),MONTH(AX92)+1,1)-AX92),"",BJ111+1)</f>
        <v>46229</v>
      </c>
      <c r="AY115" s="1645"/>
      <c r="AZ115" s="1646">
        <f>IF(AX115="","",IF(DAY(AX115)+1&gt;IF(MONTH(AX92)=12,31,DATE(YEAR(AX92),MONTH(AX92)+1,1)-AX92),"",AX115+1))</f>
        <v>46230</v>
      </c>
      <c r="BA115" s="1646"/>
      <c r="BB115" s="1646">
        <f>IF(AZ115="","",IF(DAY(AZ115)+1&gt;IF(MONTH(AX92)=12,31,DATE(YEAR(AX92),MONTH(AX92)+1,1)-AX92),"",AZ115+1))</f>
        <v>46231</v>
      </c>
      <c r="BC115" s="1646"/>
      <c r="BD115" s="1646">
        <f>IF(BB115="","",IF(DAY(BB115)+1&gt;IF(MONTH(AX92)=12,31,DATE(YEAR(AX92),MONTH(AX92)+1,1)-AX92),"",BB115+1))</f>
        <v>46232</v>
      </c>
      <c r="BE115" s="1646"/>
      <c r="BF115" s="1646">
        <f>IF(BD115="","",IF(DAY(BD115)+1&gt;IF(MONTH(AX92)=12,31,DATE(YEAR(AX92),MONTH(AX92)+1,1)-AX92),"",BD115+1))</f>
        <v>46233</v>
      </c>
      <c r="BG115" s="1646"/>
      <c r="BH115" s="1646">
        <f>IF(BF115="","",IF(DAY(BF115)+1&gt;IF(MONTH(AX92)=12,31,DATE(YEAR(AX92),MONTH(AX92)+1,1)-AX92),"",BF115+1))</f>
        <v>46234</v>
      </c>
      <c r="BI115" s="1646"/>
      <c r="BJ115" s="1647" t="str">
        <f>IF(BH115="","",IF(DAY(BH115)+1&gt;IF(MONTH(AX92)=12,31,DATE(YEAR(AX92),MONTH(AX92)+1,1)-AX92),"",BH115+1))</f>
        <v/>
      </c>
      <c r="BK115" s="1647"/>
    </row>
    <row r="116" spans="2:63" ht="39.75" customHeight="1">
      <c r="B116" s="1634"/>
      <c r="C116" s="1634"/>
      <c r="D116" s="1636"/>
      <c r="E116" s="1636"/>
      <c r="F116" s="1636"/>
      <c r="G116" s="1636"/>
      <c r="H116" s="1636"/>
      <c r="I116" s="1636"/>
      <c r="J116" s="1636"/>
      <c r="K116" s="1636"/>
      <c r="L116" s="1636"/>
      <c r="M116" s="1636"/>
      <c r="N116" s="1639"/>
      <c r="O116" s="1639"/>
      <c r="R116" s="1634"/>
      <c r="S116" s="1634"/>
      <c r="T116" s="1636"/>
      <c r="U116" s="1636"/>
      <c r="V116" s="1636"/>
      <c r="W116" s="1636"/>
      <c r="X116" s="1636"/>
      <c r="Y116" s="1636"/>
      <c r="Z116" s="1636"/>
      <c r="AA116" s="1636"/>
      <c r="AB116" s="1636"/>
      <c r="AC116" s="1636"/>
      <c r="AD116" s="1639"/>
      <c r="AE116" s="1639"/>
      <c r="AG116" s="21"/>
      <c r="AH116" s="1634"/>
      <c r="AI116" s="1634"/>
      <c r="AJ116" s="1636"/>
      <c r="AK116" s="1636"/>
      <c r="AL116" s="1636"/>
      <c r="AM116" s="1636"/>
      <c r="AN116" s="1636"/>
      <c r="AO116" s="1636"/>
      <c r="AP116" s="1636"/>
      <c r="AQ116" s="1636"/>
      <c r="AR116" s="1636"/>
      <c r="AS116" s="1636"/>
      <c r="AT116" s="1639"/>
      <c r="AU116" s="1639"/>
      <c r="AX116" s="1634"/>
      <c r="AY116" s="1634"/>
      <c r="AZ116" s="1636"/>
      <c r="BA116" s="1636"/>
      <c r="BB116" s="1636"/>
      <c r="BC116" s="1636"/>
      <c r="BD116" s="1636"/>
      <c r="BE116" s="1636"/>
      <c r="BF116" s="1636"/>
      <c r="BG116" s="1636"/>
      <c r="BH116" s="1636"/>
      <c r="BI116" s="1636"/>
      <c r="BJ116" s="1639"/>
      <c r="BK116" s="1639"/>
    </row>
    <row r="117" spans="2:63" ht="21.75" customHeight="1">
      <c r="B117" s="1615"/>
      <c r="C117" s="1615"/>
      <c r="D117" s="1615"/>
      <c r="E117" s="1615"/>
      <c r="F117" s="1615"/>
      <c r="G117" s="1615"/>
      <c r="H117" s="1615"/>
      <c r="I117" s="1615"/>
      <c r="J117" s="1615"/>
      <c r="K117" s="1615"/>
      <c r="L117" s="1615"/>
      <c r="M117" s="1615"/>
      <c r="N117" s="1615"/>
      <c r="O117" s="1615"/>
      <c r="R117" s="1615"/>
      <c r="S117" s="1615"/>
      <c r="T117" s="1615"/>
      <c r="U117" s="1615"/>
      <c r="V117" s="1615"/>
      <c r="W117" s="1615"/>
      <c r="X117" s="1615"/>
      <c r="Y117" s="1615"/>
      <c r="Z117" s="1615"/>
      <c r="AA117" s="1615"/>
      <c r="AB117" s="1615"/>
      <c r="AC117" s="1615"/>
      <c r="AD117" s="1615"/>
      <c r="AE117" s="1615"/>
      <c r="AG117" s="21"/>
      <c r="AH117" s="1615"/>
      <c r="AI117" s="1615"/>
      <c r="AJ117" s="1615"/>
      <c r="AK117" s="1615"/>
      <c r="AL117" s="1615"/>
      <c r="AM117" s="1615"/>
      <c r="AN117" s="1615"/>
      <c r="AO117" s="1615"/>
      <c r="AP117" s="1615"/>
      <c r="AQ117" s="1615"/>
      <c r="AR117" s="1615"/>
      <c r="AS117" s="1615"/>
      <c r="AT117" s="1615"/>
      <c r="AU117" s="1615"/>
      <c r="AX117" s="1615"/>
      <c r="AY117" s="1615"/>
      <c r="AZ117" s="1615"/>
      <c r="BA117" s="1615"/>
      <c r="BB117" s="1615"/>
      <c r="BC117" s="1615"/>
      <c r="BD117" s="1615"/>
      <c r="BE117" s="1615"/>
      <c r="BF117" s="1615"/>
      <c r="BG117" s="1615"/>
      <c r="BH117" s="1615"/>
      <c r="BI117" s="1615"/>
      <c r="BJ117" s="1615"/>
      <c r="BK117" s="1615"/>
    </row>
    <row r="118" spans="2:63" ht="21.75" customHeight="1">
      <c r="B118" s="1616"/>
      <c r="C118" s="1616"/>
      <c r="D118" s="1616"/>
      <c r="E118" s="1616"/>
      <c r="F118" s="1616"/>
      <c r="G118" s="1616"/>
      <c r="H118" s="1616"/>
      <c r="I118" s="1616"/>
      <c r="J118" s="1616"/>
      <c r="K118" s="1616"/>
      <c r="L118" s="1616"/>
      <c r="M118" s="1616"/>
      <c r="N118" s="1616"/>
      <c r="O118" s="1616"/>
      <c r="R118" s="1616"/>
      <c r="S118" s="1616"/>
      <c r="T118" s="1616"/>
      <c r="U118" s="1616"/>
      <c r="V118" s="1616"/>
      <c r="W118" s="1616"/>
      <c r="X118" s="1616"/>
      <c r="Y118" s="1616"/>
      <c r="Z118" s="1616"/>
      <c r="AA118" s="1616"/>
      <c r="AB118" s="1616"/>
      <c r="AC118" s="1616"/>
      <c r="AD118" s="1616"/>
      <c r="AE118" s="1616"/>
      <c r="AG118" s="21"/>
      <c r="AH118" s="1616"/>
      <c r="AI118" s="1616"/>
      <c r="AJ118" s="1616"/>
      <c r="AK118" s="1616"/>
      <c r="AL118" s="1616"/>
      <c r="AM118" s="1616"/>
      <c r="AN118" s="1616"/>
      <c r="AO118" s="1616"/>
      <c r="AP118" s="1616"/>
      <c r="AQ118" s="1616"/>
      <c r="AR118" s="1616"/>
      <c r="AS118" s="1616"/>
      <c r="AT118" s="1616"/>
      <c r="AU118" s="1616"/>
      <c r="AX118" s="1616"/>
      <c r="AY118" s="1616"/>
      <c r="AZ118" s="1616"/>
      <c r="BA118" s="1616"/>
      <c r="BB118" s="1616"/>
      <c r="BC118" s="1616"/>
      <c r="BD118" s="1616"/>
      <c r="BE118" s="1616"/>
      <c r="BF118" s="1616"/>
      <c r="BG118" s="1616"/>
      <c r="BH118" s="1616"/>
      <c r="BI118" s="1616"/>
      <c r="BJ118" s="1616"/>
      <c r="BK118" s="1616"/>
    </row>
    <row r="119" spans="2:63" ht="43.5" customHeight="1">
      <c r="B119" s="1648" t="str">
        <f>IF(N115="","",IF(DAY(N115)+1&gt;IF(MONTH(B92)=12,31,DATE(YEAR(B92),MONTH(B92)+1,1)-B92),"",N115+1))</f>
        <v/>
      </c>
      <c r="C119" s="1648"/>
      <c r="D119" s="1649" t="str">
        <f>IF(B119="","",IF(DAY(B119)+1&gt;IF(MONTH(B92)=12,31,DATE(YEAR(B92),MONTH(B92)+1,1)-B92),"",B119+1))</f>
        <v/>
      </c>
      <c r="E119" s="1649"/>
      <c r="F119" s="21"/>
      <c r="G119" s="16"/>
      <c r="H119" s="21"/>
      <c r="I119" s="16"/>
      <c r="J119" s="21"/>
      <c r="K119" s="16"/>
      <c r="L119" s="21"/>
      <c r="M119" s="16"/>
      <c r="O119" s="16"/>
      <c r="R119" s="1648" t="str">
        <f>IF(AD115="","",IF(DAY(AD115)+1&gt;IF(MONTH(R92)=12,31,DATE(YEAR(R92),MONTH(R92)+1,1)-R92),"",AD115+1))</f>
        <v/>
      </c>
      <c r="S119" s="1648"/>
      <c r="T119" s="1649" t="str">
        <f>IF(R119="","",IF(DAY(R119)+1&gt;IF(MONTH(R92)=12,31,DATE(YEAR(R92),MONTH(R92)+1,1)-R92),"",R119+1))</f>
        <v/>
      </c>
      <c r="U119" s="1649"/>
      <c r="V119" s="21"/>
      <c r="W119" s="16"/>
      <c r="X119" s="21"/>
      <c r="Y119" s="16"/>
      <c r="Z119" s="21"/>
      <c r="AA119" s="16"/>
      <c r="AB119" s="21"/>
      <c r="AC119" s="16"/>
      <c r="AE119" s="16"/>
      <c r="AG119" s="21"/>
      <c r="AH119" s="1648" t="str">
        <f>IF(AT115="","",IF(DAY(AT115)+1&gt;IF(MONTH(AH92)=12,31,DATE(YEAR(AH92),MONTH(AH92)+1,1)-AH92),"",AT115+1))</f>
        <v/>
      </c>
      <c r="AI119" s="1648"/>
      <c r="AJ119" s="1649" t="str">
        <f>IF(AH119="","",IF(DAY(AH119)+1&gt;IF(MONTH(AH92)=12,31,DATE(YEAR(AH92),MONTH(AH92)+1,1)-AH92),"",AH119+1))</f>
        <v/>
      </c>
      <c r="AK119" s="1649"/>
      <c r="AL119" s="21"/>
      <c r="AM119" s="16"/>
      <c r="AN119" s="21"/>
      <c r="AO119" s="16"/>
      <c r="AP119" s="21"/>
      <c r="AQ119" s="16"/>
      <c r="AR119" s="21"/>
      <c r="AS119" s="16"/>
      <c r="AU119" s="16"/>
      <c r="AX119" s="1648" t="str">
        <f>IF(BJ115="","",IF(DAY(BJ115)+1&gt;IF(MONTH(AX92)=12,31,DATE(YEAR(AX92),MONTH(AX92)+1,1)-AX92),"",BJ115+1))</f>
        <v/>
      </c>
      <c r="AY119" s="1648"/>
      <c r="AZ119" s="1649" t="str">
        <f>IF(AX119="","",IF(DAY(AX119)+1&gt;IF(MONTH(AX92)=12,31,DATE(YEAR(AX92),MONTH(AX92)+1,1)-AX92),"",AX119+1))</f>
        <v/>
      </c>
      <c r="BA119" s="1649"/>
      <c r="BB119" s="21"/>
      <c r="BC119" s="16"/>
      <c r="BD119" s="21"/>
      <c r="BE119" s="16"/>
      <c r="BF119" s="21"/>
      <c r="BG119" s="16"/>
      <c r="BH119" s="21"/>
      <c r="BI119" s="16"/>
      <c r="BK119" s="16"/>
    </row>
    <row r="120" spans="2:63" ht="43.5" customHeight="1">
      <c r="B120" s="1645"/>
      <c r="C120" s="1645"/>
      <c r="D120" s="1646"/>
      <c r="E120" s="1646"/>
      <c r="F120" s="42"/>
      <c r="G120" s="18"/>
      <c r="H120" s="42"/>
      <c r="I120" s="18"/>
      <c r="J120" s="42"/>
      <c r="K120" s="18"/>
      <c r="L120" s="42"/>
      <c r="M120" s="18"/>
      <c r="N120" s="17"/>
      <c r="O120" s="18"/>
      <c r="R120" s="1645"/>
      <c r="S120" s="1645"/>
      <c r="T120" s="1646"/>
      <c r="U120" s="1646"/>
      <c r="V120" s="42"/>
      <c r="W120" s="18"/>
      <c r="X120" s="42"/>
      <c r="Y120" s="18"/>
      <c r="Z120" s="42"/>
      <c r="AA120" s="18"/>
      <c r="AB120" s="42"/>
      <c r="AC120" s="18"/>
      <c r="AD120" s="17"/>
      <c r="AE120" s="18"/>
      <c r="AG120" s="21"/>
      <c r="AH120" s="1645"/>
      <c r="AI120" s="1645"/>
      <c r="AJ120" s="1646"/>
      <c r="AK120" s="1646"/>
      <c r="AL120" s="42"/>
      <c r="AM120" s="18"/>
      <c r="AN120" s="42"/>
      <c r="AO120" s="18"/>
      <c r="AP120" s="42"/>
      <c r="AQ120" s="18"/>
      <c r="AR120" s="42"/>
      <c r="AS120" s="18"/>
      <c r="AT120" s="17"/>
      <c r="AU120" s="18"/>
      <c r="AX120" s="1645"/>
      <c r="AY120" s="1645"/>
      <c r="AZ120" s="1646"/>
      <c r="BA120" s="1646"/>
      <c r="BB120" s="42"/>
      <c r="BC120" s="18"/>
      <c r="BD120" s="42"/>
      <c r="BE120" s="18"/>
      <c r="BF120" s="42"/>
      <c r="BG120" s="18"/>
      <c r="BH120" s="42"/>
      <c r="BI120" s="18"/>
      <c r="BJ120" s="17"/>
      <c r="BK120" s="18"/>
    </row>
  </sheetData>
  <mergeCells count="1536">
    <mergeCell ref="B119:C120"/>
    <mergeCell ref="D119:E120"/>
    <mergeCell ref="R119:S120"/>
    <mergeCell ref="T119:U120"/>
    <mergeCell ref="AH119:AI120"/>
    <mergeCell ref="AJ119:AK120"/>
    <mergeCell ref="AX119:AY120"/>
    <mergeCell ref="AZ119:BA120"/>
    <mergeCell ref="AT117:AU118"/>
    <mergeCell ref="AX117:AY118"/>
    <mergeCell ref="AZ117:BA118"/>
    <mergeCell ref="BB117:BC118"/>
    <mergeCell ref="BD117:BE118"/>
    <mergeCell ref="BF117:BG118"/>
    <mergeCell ref="AH117:AI118"/>
    <mergeCell ref="AJ117:AK118"/>
    <mergeCell ref="AL117:AM118"/>
    <mergeCell ref="AN117:AO118"/>
    <mergeCell ref="AP117:AQ118"/>
    <mergeCell ref="AR117:AS118"/>
    <mergeCell ref="T117:U118"/>
    <mergeCell ref="V117:W118"/>
    <mergeCell ref="X117:Y118"/>
    <mergeCell ref="Z117:AA118"/>
    <mergeCell ref="AB117:AC118"/>
    <mergeCell ref="AD117:AE118"/>
    <mergeCell ref="BH115:BI116"/>
    <mergeCell ref="BJ115:BK116"/>
    <mergeCell ref="B117:C118"/>
    <mergeCell ref="D117:E118"/>
    <mergeCell ref="F117:G118"/>
    <mergeCell ref="H117:I118"/>
    <mergeCell ref="J117:K118"/>
    <mergeCell ref="L117:M118"/>
    <mergeCell ref="N117:O118"/>
    <mergeCell ref="R117:S118"/>
    <mergeCell ref="AT115:AU116"/>
    <mergeCell ref="AX115:AY116"/>
    <mergeCell ref="AZ115:BA116"/>
    <mergeCell ref="BB115:BC116"/>
    <mergeCell ref="BD115:BE116"/>
    <mergeCell ref="BF115:BG116"/>
    <mergeCell ref="AH115:AI116"/>
    <mergeCell ref="AJ115:AK116"/>
    <mergeCell ref="AL115:AM116"/>
    <mergeCell ref="AN115:AO116"/>
    <mergeCell ref="AP115:AQ116"/>
    <mergeCell ref="AR115:AS116"/>
    <mergeCell ref="T115:U116"/>
    <mergeCell ref="V115:W116"/>
    <mergeCell ref="X115:Y116"/>
    <mergeCell ref="Z115:AA116"/>
    <mergeCell ref="AB115:AC116"/>
    <mergeCell ref="AD115:AE116"/>
    <mergeCell ref="BH117:BI118"/>
    <mergeCell ref="BJ117:BK118"/>
    <mergeCell ref="B115:C116"/>
    <mergeCell ref="D115:E116"/>
    <mergeCell ref="F115:G116"/>
    <mergeCell ref="H115:I116"/>
    <mergeCell ref="J115:K116"/>
    <mergeCell ref="L115:M116"/>
    <mergeCell ref="N115:O116"/>
    <mergeCell ref="R115:S116"/>
    <mergeCell ref="AT113:AU114"/>
    <mergeCell ref="AX113:AY114"/>
    <mergeCell ref="AZ113:BA114"/>
    <mergeCell ref="BB113:BC114"/>
    <mergeCell ref="BD113:BE114"/>
    <mergeCell ref="BF113:BG114"/>
    <mergeCell ref="AH113:AI114"/>
    <mergeCell ref="AJ113:AK114"/>
    <mergeCell ref="AL113:AM114"/>
    <mergeCell ref="AN113:AO114"/>
    <mergeCell ref="AP113:AQ114"/>
    <mergeCell ref="AR113:AS114"/>
    <mergeCell ref="T113:U114"/>
    <mergeCell ref="V113:W114"/>
    <mergeCell ref="X113:Y114"/>
    <mergeCell ref="Z113:AA114"/>
    <mergeCell ref="AB113:AC114"/>
    <mergeCell ref="AD113:AE114"/>
    <mergeCell ref="BH111:BI112"/>
    <mergeCell ref="BJ111:BK112"/>
    <mergeCell ref="B113:C114"/>
    <mergeCell ref="D113:E114"/>
    <mergeCell ref="F113:G114"/>
    <mergeCell ref="H113:I114"/>
    <mergeCell ref="J113:K114"/>
    <mergeCell ref="L113:M114"/>
    <mergeCell ref="N113:O114"/>
    <mergeCell ref="R113:S114"/>
    <mergeCell ref="AT111:AU112"/>
    <mergeCell ref="AX111:AY112"/>
    <mergeCell ref="AZ111:BA112"/>
    <mergeCell ref="BB111:BC112"/>
    <mergeCell ref="BD111:BE112"/>
    <mergeCell ref="BF111:BG112"/>
    <mergeCell ref="AH111:AI112"/>
    <mergeCell ref="AJ111:AK112"/>
    <mergeCell ref="AL111:AM112"/>
    <mergeCell ref="AN111:AO112"/>
    <mergeCell ref="AP111:AQ112"/>
    <mergeCell ref="AR111:AS112"/>
    <mergeCell ref="T111:U112"/>
    <mergeCell ref="V111:W112"/>
    <mergeCell ref="X111:Y112"/>
    <mergeCell ref="Z111:AA112"/>
    <mergeCell ref="AB111:AC112"/>
    <mergeCell ref="AD111:AE112"/>
    <mergeCell ref="BH113:BI114"/>
    <mergeCell ref="BJ113:BK114"/>
    <mergeCell ref="B111:C112"/>
    <mergeCell ref="D111:E112"/>
    <mergeCell ref="F111:G112"/>
    <mergeCell ref="H111:I112"/>
    <mergeCell ref="J111:K112"/>
    <mergeCell ref="L111:M112"/>
    <mergeCell ref="N111:O112"/>
    <mergeCell ref="R111:S112"/>
    <mergeCell ref="AT110:AU110"/>
    <mergeCell ref="AX110:AY110"/>
    <mergeCell ref="AZ110:BA110"/>
    <mergeCell ref="BB110:BC110"/>
    <mergeCell ref="BD110:BE110"/>
    <mergeCell ref="BF110:BG110"/>
    <mergeCell ref="AH110:AI110"/>
    <mergeCell ref="AJ110:AK110"/>
    <mergeCell ref="AL110:AM110"/>
    <mergeCell ref="AN110:AO110"/>
    <mergeCell ref="AP110:AQ110"/>
    <mergeCell ref="AR110:AS110"/>
    <mergeCell ref="T110:U110"/>
    <mergeCell ref="V110:W110"/>
    <mergeCell ref="X110:Y110"/>
    <mergeCell ref="Z110:AA110"/>
    <mergeCell ref="AB110:AC110"/>
    <mergeCell ref="AD110:AE110"/>
    <mergeCell ref="BD108:BE109"/>
    <mergeCell ref="BF108:BK109"/>
    <mergeCell ref="B110:C110"/>
    <mergeCell ref="D110:E110"/>
    <mergeCell ref="F110:G110"/>
    <mergeCell ref="H110:I110"/>
    <mergeCell ref="J110:K110"/>
    <mergeCell ref="L110:M110"/>
    <mergeCell ref="N110:O110"/>
    <mergeCell ref="R110:S110"/>
    <mergeCell ref="AL108:AM109"/>
    <mergeCell ref="AN108:AO109"/>
    <mergeCell ref="AP108:AU109"/>
    <mergeCell ref="AX108:AY109"/>
    <mergeCell ref="AZ108:BA109"/>
    <mergeCell ref="BB108:BC109"/>
    <mergeCell ref="T108:U109"/>
    <mergeCell ref="V108:W109"/>
    <mergeCell ref="X108:Y109"/>
    <mergeCell ref="Z108:AE109"/>
    <mergeCell ref="AH108:AI109"/>
    <mergeCell ref="AJ108:AK109"/>
    <mergeCell ref="BH110:BI110"/>
    <mergeCell ref="BJ110:BK110"/>
    <mergeCell ref="B108:C109"/>
    <mergeCell ref="D108:E109"/>
    <mergeCell ref="F108:G109"/>
    <mergeCell ref="H108:I109"/>
    <mergeCell ref="J108:O109"/>
    <mergeCell ref="R108:S109"/>
    <mergeCell ref="AP105:AQ106"/>
    <mergeCell ref="AR105:AS106"/>
    <mergeCell ref="AT105:AU106"/>
    <mergeCell ref="AX105:AY106"/>
    <mergeCell ref="AZ105:BA106"/>
    <mergeCell ref="BB105:BC106"/>
    <mergeCell ref="AB105:AC106"/>
    <mergeCell ref="AD105:AE106"/>
    <mergeCell ref="AH105:AI106"/>
    <mergeCell ref="AJ105:AK106"/>
    <mergeCell ref="AL105:AM106"/>
    <mergeCell ref="AN105:AO106"/>
    <mergeCell ref="N105:O106"/>
    <mergeCell ref="R105:S106"/>
    <mergeCell ref="T105:U106"/>
    <mergeCell ref="V105:W106"/>
    <mergeCell ref="X105:Y106"/>
    <mergeCell ref="Z105:AA106"/>
    <mergeCell ref="BD103:BE104"/>
    <mergeCell ref="BF103:BG104"/>
    <mergeCell ref="BH103:BI104"/>
    <mergeCell ref="BJ103:BK104"/>
    <mergeCell ref="B105:C106"/>
    <mergeCell ref="D105:E106"/>
    <mergeCell ref="F105:G106"/>
    <mergeCell ref="H105:I106"/>
    <mergeCell ref="J105:K106"/>
    <mergeCell ref="L105:M106"/>
    <mergeCell ref="AP103:AQ104"/>
    <mergeCell ref="AR103:AS104"/>
    <mergeCell ref="AT103:AU104"/>
    <mergeCell ref="AX103:AY104"/>
    <mergeCell ref="AZ103:BA104"/>
    <mergeCell ref="BB103:BC104"/>
    <mergeCell ref="AB103:AC104"/>
    <mergeCell ref="AD103:AE104"/>
    <mergeCell ref="AH103:AI104"/>
    <mergeCell ref="AJ103:AK104"/>
    <mergeCell ref="AL103:AM104"/>
    <mergeCell ref="AN103:AO104"/>
    <mergeCell ref="N103:O104"/>
    <mergeCell ref="R103:S104"/>
    <mergeCell ref="T103:U104"/>
    <mergeCell ref="V103:W104"/>
    <mergeCell ref="X103:Y104"/>
    <mergeCell ref="Z103:AA104"/>
    <mergeCell ref="BD105:BE106"/>
    <mergeCell ref="BF105:BG106"/>
    <mergeCell ref="BH105:BI106"/>
    <mergeCell ref="BJ105:BK106"/>
    <mergeCell ref="B103:C104"/>
    <mergeCell ref="D103:E104"/>
    <mergeCell ref="F103:G104"/>
    <mergeCell ref="H103:I104"/>
    <mergeCell ref="J103:K104"/>
    <mergeCell ref="L103:M104"/>
    <mergeCell ref="AP101:AQ102"/>
    <mergeCell ref="AR101:AS102"/>
    <mergeCell ref="AT101:AU102"/>
    <mergeCell ref="AX101:AY102"/>
    <mergeCell ref="AZ101:BA102"/>
    <mergeCell ref="BB101:BC102"/>
    <mergeCell ref="AB101:AC102"/>
    <mergeCell ref="AD101:AE102"/>
    <mergeCell ref="AH101:AI102"/>
    <mergeCell ref="AJ101:AK102"/>
    <mergeCell ref="AL101:AM102"/>
    <mergeCell ref="AN101:AO102"/>
    <mergeCell ref="N101:O102"/>
    <mergeCell ref="R101:S102"/>
    <mergeCell ref="T101:U102"/>
    <mergeCell ref="V101:W102"/>
    <mergeCell ref="X101:Y102"/>
    <mergeCell ref="Z101:AA102"/>
    <mergeCell ref="BD99:BE100"/>
    <mergeCell ref="BF99:BG100"/>
    <mergeCell ref="BH99:BI100"/>
    <mergeCell ref="BJ99:BK100"/>
    <mergeCell ref="B101:C102"/>
    <mergeCell ref="D101:E102"/>
    <mergeCell ref="F101:G102"/>
    <mergeCell ref="H101:I102"/>
    <mergeCell ref="J101:K102"/>
    <mergeCell ref="L101:M102"/>
    <mergeCell ref="AP99:AQ100"/>
    <mergeCell ref="AR99:AS100"/>
    <mergeCell ref="AT99:AU100"/>
    <mergeCell ref="AX99:AY100"/>
    <mergeCell ref="AZ99:BA100"/>
    <mergeCell ref="BB99:BC100"/>
    <mergeCell ref="AB99:AC100"/>
    <mergeCell ref="AD99:AE100"/>
    <mergeCell ref="AH99:AI100"/>
    <mergeCell ref="AJ99:AK100"/>
    <mergeCell ref="AL99:AM100"/>
    <mergeCell ref="AN99:AO100"/>
    <mergeCell ref="N99:O100"/>
    <mergeCell ref="R99:S100"/>
    <mergeCell ref="T99:U100"/>
    <mergeCell ref="V99:W100"/>
    <mergeCell ref="X99:Y100"/>
    <mergeCell ref="Z99:AA100"/>
    <mergeCell ref="BD101:BE102"/>
    <mergeCell ref="BF101:BG102"/>
    <mergeCell ref="BH101:BI102"/>
    <mergeCell ref="BJ101:BK102"/>
    <mergeCell ref="B99:C100"/>
    <mergeCell ref="D99:E100"/>
    <mergeCell ref="F99:G100"/>
    <mergeCell ref="H99:I100"/>
    <mergeCell ref="J99:K100"/>
    <mergeCell ref="L99:M100"/>
    <mergeCell ref="AP97:AQ98"/>
    <mergeCell ref="AR97:AS98"/>
    <mergeCell ref="AT97:AU98"/>
    <mergeCell ref="AX97:AY98"/>
    <mergeCell ref="AZ97:BA98"/>
    <mergeCell ref="BB97:BC98"/>
    <mergeCell ref="AB97:AC98"/>
    <mergeCell ref="AD97:AE98"/>
    <mergeCell ref="AH97:AI98"/>
    <mergeCell ref="AJ97:AK98"/>
    <mergeCell ref="AL97:AM98"/>
    <mergeCell ref="AN97:AO98"/>
    <mergeCell ref="N97:O98"/>
    <mergeCell ref="R97:S98"/>
    <mergeCell ref="T97:U98"/>
    <mergeCell ref="V97:W98"/>
    <mergeCell ref="X97:Y98"/>
    <mergeCell ref="Z97:AA98"/>
    <mergeCell ref="BD95:BE96"/>
    <mergeCell ref="BF95:BG96"/>
    <mergeCell ref="BH95:BI96"/>
    <mergeCell ref="BJ95:BK96"/>
    <mergeCell ref="B97:C98"/>
    <mergeCell ref="D97:E98"/>
    <mergeCell ref="F97:G98"/>
    <mergeCell ref="H97:I98"/>
    <mergeCell ref="J97:K98"/>
    <mergeCell ref="L97:M98"/>
    <mergeCell ref="AP95:AQ96"/>
    <mergeCell ref="AR95:AS96"/>
    <mergeCell ref="AT95:AU96"/>
    <mergeCell ref="AX95:AY96"/>
    <mergeCell ref="AZ95:BA96"/>
    <mergeCell ref="BB95:BC96"/>
    <mergeCell ref="AB95:AC96"/>
    <mergeCell ref="AD95:AE96"/>
    <mergeCell ref="AH95:AI96"/>
    <mergeCell ref="AJ95:AK96"/>
    <mergeCell ref="AL95:AM96"/>
    <mergeCell ref="AN95:AO96"/>
    <mergeCell ref="N95:O96"/>
    <mergeCell ref="R95:S96"/>
    <mergeCell ref="T95:U96"/>
    <mergeCell ref="V95:W96"/>
    <mergeCell ref="X95:Y96"/>
    <mergeCell ref="Z95:AA96"/>
    <mergeCell ref="BD97:BE98"/>
    <mergeCell ref="BF97:BG98"/>
    <mergeCell ref="BH97:BI98"/>
    <mergeCell ref="BJ97:BK98"/>
    <mergeCell ref="B95:C96"/>
    <mergeCell ref="D95:E96"/>
    <mergeCell ref="F95:G96"/>
    <mergeCell ref="H95:I96"/>
    <mergeCell ref="J95:K96"/>
    <mergeCell ref="L95:M96"/>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J94:K94"/>
    <mergeCell ref="L94:M94"/>
    <mergeCell ref="BD92:BE93"/>
    <mergeCell ref="BF92:BK93"/>
    <mergeCell ref="X92:Y93"/>
    <mergeCell ref="Z92:AE93"/>
    <mergeCell ref="AH92:AI93"/>
    <mergeCell ref="AJ92:AK93"/>
    <mergeCell ref="AL92:AM93"/>
    <mergeCell ref="AN92:AO93"/>
    <mergeCell ref="AX89:AY90"/>
    <mergeCell ref="AZ89:BA90"/>
    <mergeCell ref="B92:C93"/>
    <mergeCell ref="D92:E93"/>
    <mergeCell ref="F92:G93"/>
    <mergeCell ref="H92:I93"/>
    <mergeCell ref="J92:O93"/>
    <mergeCell ref="R92:S93"/>
    <mergeCell ref="T92:U93"/>
    <mergeCell ref="V92:W93"/>
    <mergeCell ref="BD94:BE94"/>
    <mergeCell ref="BF94:BG94"/>
    <mergeCell ref="BH94:BI94"/>
    <mergeCell ref="BJ94:BK94"/>
    <mergeCell ref="B89:C90"/>
    <mergeCell ref="D89:E90"/>
    <mergeCell ref="R89:S90"/>
    <mergeCell ref="T89:U90"/>
    <mergeCell ref="AH89:AI90"/>
    <mergeCell ref="AJ89:AK90"/>
    <mergeCell ref="AP87:AQ88"/>
    <mergeCell ref="AR87:AS88"/>
    <mergeCell ref="AT87:AU88"/>
    <mergeCell ref="AX87:AY88"/>
    <mergeCell ref="AZ87:BA88"/>
    <mergeCell ref="BB87:BC88"/>
    <mergeCell ref="AB87:AC88"/>
    <mergeCell ref="AD87:AE88"/>
    <mergeCell ref="AH87:AI88"/>
    <mergeCell ref="AJ87:AK88"/>
    <mergeCell ref="AL87:AM88"/>
    <mergeCell ref="AN87:AO88"/>
    <mergeCell ref="N87:O88"/>
    <mergeCell ref="R87:S88"/>
    <mergeCell ref="T87:U88"/>
    <mergeCell ref="V87:W88"/>
    <mergeCell ref="X87:Y88"/>
    <mergeCell ref="Z87:AA88"/>
    <mergeCell ref="AP92:AU93"/>
    <mergeCell ref="AX92:AY93"/>
    <mergeCell ref="AZ92:BA93"/>
    <mergeCell ref="BB92:BC93"/>
    <mergeCell ref="BD85:BE86"/>
    <mergeCell ref="BF85:BG86"/>
    <mergeCell ref="BH85:BI86"/>
    <mergeCell ref="BJ85:BK86"/>
    <mergeCell ref="B87:C88"/>
    <mergeCell ref="D87:E88"/>
    <mergeCell ref="F87:G88"/>
    <mergeCell ref="H87:I88"/>
    <mergeCell ref="J87:K88"/>
    <mergeCell ref="L87:M88"/>
    <mergeCell ref="AP85:AQ86"/>
    <mergeCell ref="AR85:AS86"/>
    <mergeCell ref="AT85:AU86"/>
    <mergeCell ref="AX85:AY86"/>
    <mergeCell ref="AZ85:BA86"/>
    <mergeCell ref="BB85:BC86"/>
    <mergeCell ref="AB85:AC86"/>
    <mergeCell ref="AD85:AE86"/>
    <mergeCell ref="AH85:AI86"/>
    <mergeCell ref="AJ85:AK86"/>
    <mergeCell ref="AL85:AM86"/>
    <mergeCell ref="AN85:AO86"/>
    <mergeCell ref="N85:O86"/>
    <mergeCell ref="R85:S86"/>
    <mergeCell ref="T85:U86"/>
    <mergeCell ref="V85:W86"/>
    <mergeCell ref="X85:Y86"/>
    <mergeCell ref="Z85:AA86"/>
    <mergeCell ref="BD87:BE88"/>
    <mergeCell ref="BF87:BG88"/>
    <mergeCell ref="BH87:BI88"/>
    <mergeCell ref="BJ87:BK88"/>
    <mergeCell ref="B85:C86"/>
    <mergeCell ref="D85:E86"/>
    <mergeCell ref="F85:G86"/>
    <mergeCell ref="H85:I86"/>
    <mergeCell ref="J85:K86"/>
    <mergeCell ref="L85:M86"/>
    <mergeCell ref="AP83:AQ84"/>
    <mergeCell ref="AR83:AS84"/>
    <mergeCell ref="AT83:AU84"/>
    <mergeCell ref="AX83:AY84"/>
    <mergeCell ref="AZ83:BA84"/>
    <mergeCell ref="BB83:BC84"/>
    <mergeCell ref="AB83:AC84"/>
    <mergeCell ref="AD83:AE84"/>
    <mergeCell ref="AH83:AI84"/>
    <mergeCell ref="AJ83:AK84"/>
    <mergeCell ref="AL83:AM84"/>
    <mergeCell ref="AN83:AO84"/>
    <mergeCell ref="N83:O84"/>
    <mergeCell ref="R83:S84"/>
    <mergeCell ref="T83:U84"/>
    <mergeCell ref="V83:W84"/>
    <mergeCell ref="X83:Y84"/>
    <mergeCell ref="Z83:AA84"/>
    <mergeCell ref="BD81:BE82"/>
    <mergeCell ref="BF81:BG82"/>
    <mergeCell ref="BH81:BI82"/>
    <mergeCell ref="BJ81:BK82"/>
    <mergeCell ref="B83:C84"/>
    <mergeCell ref="D83:E84"/>
    <mergeCell ref="F83:G84"/>
    <mergeCell ref="H83:I84"/>
    <mergeCell ref="J83:K84"/>
    <mergeCell ref="L83:M84"/>
    <mergeCell ref="AP81:AQ82"/>
    <mergeCell ref="AR81:AS82"/>
    <mergeCell ref="AT81:AU82"/>
    <mergeCell ref="AX81:AY82"/>
    <mergeCell ref="AZ81:BA82"/>
    <mergeCell ref="BB81:BC82"/>
    <mergeCell ref="AB81:AC82"/>
    <mergeCell ref="AD81:AE82"/>
    <mergeCell ref="AH81:AI82"/>
    <mergeCell ref="AJ81:AK82"/>
    <mergeCell ref="AL81:AM82"/>
    <mergeCell ref="AN81:AO82"/>
    <mergeCell ref="N81:O82"/>
    <mergeCell ref="R81:S82"/>
    <mergeCell ref="T81:U82"/>
    <mergeCell ref="V81:W82"/>
    <mergeCell ref="X81:Y82"/>
    <mergeCell ref="Z81:AA82"/>
    <mergeCell ref="BD83:BE84"/>
    <mergeCell ref="BF83:BG84"/>
    <mergeCell ref="BH83:BI84"/>
    <mergeCell ref="BJ83:BK84"/>
    <mergeCell ref="BD80:BE80"/>
    <mergeCell ref="BF80:BG80"/>
    <mergeCell ref="BH80:BI80"/>
    <mergeCell ref="BJ80:BK80"/>
    <mergeCell ref="B81:C82"/>
    <mergeCell ref="D81:E82"/>
    <mergeCell ref="F81:G82"/>
    <mergeCell ref="H81:I82"/>
    <mergeCell ref="J81:K82"/>
    <mergeCell ref="L81:M82"/>
    <mergeCell ref="AP80:AQ80"/>
    <mergeCell ref="AR80:AS80"/>
    <mergeCell ref="AT80:AU80"/>
    <mergeCell ref="AX80:AY80"/>
    <mergeCell ref="AZ80:BA80"/>
    <mergeCell ref="BB80:BC80"/>
    <mergeCell ref="AB80:AC80"/>
    <mergeCell ref="AD80:AE80"/>
    <mergeCell ref="AH80:AI80"/>
    <mergeCell ref="AJ80:AK80"/>
    <mergeCell ref="AL80:AM80"/>
    <mergeCell ref="AN80:AO80"/>
    <mergeCell ref="N80:O80"/>
    <mergeCell ref="R80:S80"/>
    <mergeCell ref="T80:U80"/>
    <mergeCell ref="V80:W80"/>
    <mergeCell ref="X80:Y80"/>
    <mergeCell ref="Z80:AA80"/>
    <mergeCell ref="B80:C80"/>
    <mergeCell ref="D80:E80"/>
    <mergeCell ref="F80:G80"/>
    <mergeCell ref="H80:I80"/>
    <mergeCell ref="J80:K80"/>
    <mergeCell ref="L80:M80"/>
    <mergeCell ref="AP78:AU79"/>
    <mergeCell ref="AX78:AY79"/>
    <mergeCell ref="AZ78:BA79"/>
    <mergeCell ref="BB78:BC79"/>
    <mergeCell ref="BD78:BE79"/>
    <mergeCell ref="BF78:BK79"/>
    <mergeCell ref="X78:Y79"/>
    <mergeCell ref="Z78:AE79"/>
    <mergeCell ref="AH78:AI79"/>
    <mergeCell ref="AJ78:AK79"/>
    <mergeCell ref="AL78:AM79"/>
    <mergeCell ref="AN78:AO79"/>
    <mergeCell ref="BH75:BI76"/>
    <mergeCell ref="BJ75:BK76"/>
    <mergeCell ref="B78:C79"/>
    <mergeCell ref="D78:E79"/>
    <mergeCell ref="F78:G79"/>
    <mergeCell ref="H78:I79"/>
    <mergeCell ref="J78:O79"/>
    <mergeCell ref="R78:S79"/>
    <mergeCell ref="T78:U79"/>
    <mergeCell ref="V78:W79"/>
    <mergeCell ref="AT75:AU76"/>
    <mergeCell ref="AX75:AY76"/>
    <mergeCell ref="AZ75:BA76"/>
    <mergeCell ref="BB75:BC76"/>
    <mergeCell ref="BD75:BE76"/>
    <mergeCell ref="BF75:BG76"/>
    <mergeCell ref="AH75:AI76"/>
    <mergeCell ref="AJ75:AK76"/>
    <mergeCell ref="AL75:AM76"/>
    <mergeCell ref="AN75:AO76"/>
    <mergeCell ref="AP75:AQ76"/>
    <mergeCell ref="AR75:AS76"/>
    <mergeCell ref="T75:U76"/>
    <mergeCell ref="V75:W76"/>
    <mergeCell ref="X75:Y76"/>
    <mergeCell ref="Z75:AA76"/>
    <mergeCell ref="AB75:AC76"/>
    <mergeCell ref="AD75:AE76"/>
    <mergeCell ref="BH73:BI74"/>
    <mergeCell ref="BJ73:BK74"/>
    <mergeCell ref="B75:C76"/>
    <mergeCell ref="D75:E76"/>
    <mergeCell ref="F75:G76"/>
    <mergeCell ref="H75:I76"/>
    <mergeCell ref="J75:K76"/>
    <mergeCell ref="L75:M76"/>
    <mergeCell ref="N75:O76"/>
    <mergeCell ref="R75:S76"/>
    <mergeCell ref="AT73:AU74"/>
    <mergeCell ref="AX73:AY74"/>
    <mergeCell ref="AZ73:BA74"/>
    <mergeCell ref="BB73:BC74"/>
    <mergeCell ref="BD73:BE74"/>
    <mergeCell ref="BF73:BG74"/>
    <mergeCell ref="AH73:AI74"/>
    <mergeCell ref="AJ73:AK74"/>
    <mergeCell ref="AL73:AM74"/>
    <mergeCell ref="AN73:AO74"/>
    <mergeCell ref="AP73:AQ74"/>
    <mergeCell ref="AR73:AS74"/>
    <mergeCell ref="T73:U74"/>
    <mergeCell ref="V73:W74"/>
    <mergeCell ref="X73:Y74"/>
    <mergeCell ref="Z73:AA74"/>
    <mergeCell ref="AB73:AC74"/>
    <mergeCell ref="AD73:AE74"/>
    <mergeCell ref="BH71:BI72"/>
    <mergeCell ref="BJ71:BK72"/>
    <mergeCell ref="B73:C74"/>
    <mergeCell ref="D73:E74"/>
    <mergeCell ref="F73:G74"/>
    <mergeCell ref="H73:I74"/>
    <mergeCell ref="J73:K74"/>
    <mergeCell ref="L73:M74"/>
    <mergeCell ref="N73:O74"/>
    <mergeCell ref="R73:S74"/>
    <mergeCell ref="AT71:AU72"/>
    <mergeCell ref="AX71:AY72"/>
    <mergeCell ref="AZ71:BA72"/>
    <mergeCell ref="BB71:BC72"/>
    <mergeCell ref="BD71:BE72"/>
    <mergeCell ref="BF71:BG72"/>
    <mergeCell ref="AH71:AI72"/>
    <mergeCell ref="AJ71:AK72"/>
    <mergeCell ref="AL71:AM72"/>
    <mergeCell ref="AN71:AO72"/>
    <mergeCell ref="AP71:AQ72"/>
    <mergeCell ref="AR71:AS72"/>
    <mergeCell ref="T71:U72"/>
    <mergeCell ref="V71:W72"/>
    <mergeCell ref="X71:Y72"/>
    <mergeCell ref="Z71:AA72"/>
    <mergeCell ref="AB71:AC72"/>
    <mergeCell ref="AD71:AE72"/>
    <mergeCell ref="BH69:BI70"/>
    <mergeCell ref="BJ69:BK70"/>
    <mergeCell ref="B71:C72"/>
    <mergeCell ref="D71:E72"/>
    <mergeCell ref="F71:G72"/>
    <mergeCell ref="H71:I72"/>
    <mergeCell ref="J71:K72"/>
    <mergeCell ref="L71:M72"/>
    <mergeCell ref="N71:O72"/>
    <mergeCell ref="R71:S72"/>
    <mergeCell ref="AT69:AU70"/>
    <mergeCell ref="AX69:AY70"/>
    <mergeCell ref="AZ69:BA70"/>
    <mergeCell ref="BB69:BC70"/>
    <mergeCell ref="BD69:BE70"/>
    <mergeCell ref="BF69:BG70"/>
    <mergeCell ref="AH69:AI70"/>
    <mergeCell ref="AJ69:AK70"/>
    <mergeCell ref="AL69:AM70"/>
    <mergeCell ref="AN69:AO70"/>
    <mergeCell ref="AP69:AQ70"/>
    <mergeCell ref="AR69:AS70"/>
    <mergeCell ref="T69:U70"/>
    <mergeCell ref="V69:W70"/>
    <mergeCell ref="X69:Y70"/>
    <mergeCell ref="Z69:AA70"/>
    <mergeCell ref="AB69:AC70"/>
    <mergeCell ref="AD69:AE70"/>
    <mergeCell ref="B69:C70"/>
    <mergeCell ref="D69:E70"/>
    <mergeCell ref="F69:G70"/>
    <mergeCell ref="H69:I70"/>
    <mergeCell ref="J69:K70"/>
    <mergeCell ref="L69:M70"/>
    <mergeCell ref="N69:O70"/>
    <mergeCell ref="R69:S70"/>
    <mergeCell ref="AT67:AU68"/>
    <mergeCell ref="AX67:AY68"/>
    <mergeCell ref="AZ67:BA68"/>
    <mergeCell ref="BB67:BC68"/>
    <mergeCell ref="BD67:BE68"/>
    <mergeCell ref="BF67:BG68"/>
    <mergeCell ref="AH67:AI68"/>
    <mergeCell ref="AJ67:AK68"/>
    <mergeCell ref="AL67:AM68"/>
    <mergeCell ref="AN67:AO68"/>
    <mergeCell ref="AP67:AQ68"/>
    <mergeCell ref="AR67:AS68"/>
    <mergeCell ref="T67:U68"/>
    <mergeCell ref="V67:W68"/>
    <mergeCell ref="X67:Y68"/>
    <mergeCell ref="Z67:AA68"/>
    <mergeCell ref="AB67:AC68"/>
    <mergeCell ref="AD67:AE68"/>
    <mergeCell ref="BH65:BI66"/>
    <mergeCell ref="BJ65:BK66"/>
    <mergeCell ref="B67:C68"/>
    <mergeCell ref="D67:E68"/>
    <mergeCell ref="F67:G68"/>
    <mergeCell ref="H67:I68"/>
    <mergeCell ref="J67:K68"/>
    <mergeCell ref="L67:M68"/>
    <mergeCell ref="N67:O68"/>
    <mergeCell ref="R67:S68"/>
    <mergeCell ref="AT65:AU66"/>
    <mergeCell ref="AX65:AY66"/>
    <mergeCell ref="AZ65:BA66"/>
    <mergeCell ref="BB65:BC66"/>
    <mergeCell ref="BD65:BE66"/>
    <mergeCell ref="BF65:BG66"/>
    <mergeCell ref="AH65:AI66"/>
    <mergeCell ref="AJ65:AK66"/>
    <mergeCell ref="AL65:AM66"/>
    <mergeCell ref="AN65:AO66"/>
    <mergeCell ref="AP65:AQ66"/>
    <mergeCell ref="AR65:AS66"/>
    <mergeCell ref="T65:U66"/>
    <mergeCell ref="V65:W66"/>
    <mergeCell ref="X65:Y66"/>
    <mergeCell ref="Z65:AA66"/>
    <mergeCell ref="AB65:AC66"/>
    <mergeCell ref="AD65:AE66"/>
    <mergeCell ref="BH67:BI68"/>
    <mergeCell ref="BJ67:BK68"/>
    <mergeCell ref="B65:C66"/>
    <mergeCell ref="D65:E66"/>
    <mergeCell ref="F65:G66"/>
    <mergeCell ref="H65:I66"/>
    <mergeCell ref="J65:K66"/>
    <mergeCell ref="L65:M66"/>
    <mergeCell ref="N65:O66"/>
    <mergeCell ref="R65:S66"/>
    <mergeCell ref="AT64:AU64"/>
    <mergeCell ref="AX64:AY64"/>
    <mergeCell ref="AZ64:BA64"/>
    <mergeCell ref="BB64:BC64"/>
    <mergeCell ref="BD64:BE64"/>
    <mergeCell ref="BF64:BG64"/>
    <mergeCell ref="AH64:AI64"/>
    <mergeCell ref="AJ64:AK64"/>
    <mergeCell ref="AL64:AM64"/>
    <mergeCell ref="AN64:AO64"/>
    <mergeCell ref="AP64:AQ64"/>
    <mergeCell ref="AR64:AS64"/>
    <mergeCell ref="T64:U64"/>
    <mergeCell ref="V64:W64"/>
    <mergeCell ref="X64:Y64"/>
    <mergeCell ref="Z64:AA64"/>
    <mergeCell ref="AB64:AC64"/>
    <mergeCell ref="AD64:AE64"/>
    <mergeCell ref="BD62:BE63"/>
    <mergeCell ref="BF62:BK63"/>
    <mergeCell ref="B64:C64"/>
    <mergeCell ref="D64:E64"/>
    <mergeCell ref="F64:G64"/>
    <mergeCell ref="H64:I64"/>
    <mergeCell ref="J64:K64"/>
    <mergeCell ref="L64:M64"/>
    <mergeCell ref="N64:O64"/>
    <mergeCell ref="R64:S64"/>
    <mergeCell ref="AL62:AM63"/>
    <mergeCell ref="AN62:AO63"/>
    <mergeCell ref="AP62:AU63"/>
    <mergeCell ref="AX62:AY63"/>
    <mergeCell ref="AZ62:BA63"/>
    <mergeCell ref="BB62:BC63"/>
    <mergeCell ref="T62:U63"/>
    <mergeCell ref="V62:W63"/>
    <mergeCell ref="X62:Y63"/>
    <mergeCell ref="Z62:AE63"/>
    <mergeCell ref="AH62:AI63"/>
    <mergeCell ref="AJ62:AK63"/>
    <mergeCell ref="B62:C63"/>
    <mergeCell ref="D62:E63"/>
    <mergeCell ref="F62:G63"/>
    <mergeCell ref="H62:I63"/>
    <mergeCell ref="J62:O63"/>
    <mergeCell ref="R62:S63"/>
    <mergeCell ref="BH64:BI64"/>
    <mergeCell ref="BJ64:BK64"/>
    <mergeCell ref="B59:C60"/>
    <mergeCell ref="D59:E60"/>
    <mergeCell ref="R59:S60"/>
    <mergeCell ref="T59:U60"/>
    <mergeCell ref="AH59:AI60"/>
    <mergeCell ref="AJ59:AK60"/>
    <mergeCell ref="AX59:AY60"/>
    <mergeCell ref="AZ59:BA60"/>
    <mergeCell ref="AT57:AU58"/>
    <mergeCell ref="AX57:AY58"/>
    <mergeCell ref="AZ57:BA58"/>
    <mergeCell ref="BB57:BC58"/>
    <mergeCell ref="BD57:BE58"/>
    <mergeCell ref="BF57:BG58"/>
    <mergeCell ref="AH57:AI58"/>
    <mergeCell ref="AJ57:AK58"/>
    <mergeCell ref="AL57:AM58"/>
    <mergeCell ref="AN57:AO58"/>
    <mergeCell ref="AP57:AQ58"/>
    <mergeCell ref="AR57:AS58"/>
    <mergeCell ref="T57:U58"/>
    <mergeCell ref="V57:W58"/>
    <mergeCell ref="X57:Y58"/>
    <mergeCell ref="Z57:AA58"/>
    <mergeCell ref="AB57:AC58"/>
    <mergeCell ref="AD57:AE58"/>
    <mergeCell ref="BH55:BI56"/>
    <mergeCell ref="BJ55:BK56"/>
    <mergeCell ref="B57:C58"/>
    <mergeCell ref="D57:E58"/>
    <mergeCell ref="F57:G58"/>
    <mergeCell ref="H57:I58"/>
    <mergeCell ref="J57:K58"/>
    <mergeCell ref="L57:M58"/>
    <mergeCell ref="N57:O58"/>
    <mergeCell ref="R57:S58"/>
    <mergeCell ref="AT55:AU56"/>
    <mergeCell ref="AX55:AY56"/>
    <mergeCell ref="AZ55:BA56"/>
    <mergeCell ref="BB55:BC56"/>
    <mergeCell ref="BD55:BE56"/>
    <mergeCell ref="BF55:BG56"/>
    <mergeCell ref="AH55:AI56"/>
    <mergeCell ref="AJ55:AK56"/>
    <mergeCell ref="AL55:AM56"/>
    <mergeCell ref="AN55:AO56"/>
    <mergeCell ref="AP55:AQ56"/>
    <mergeCell ref="AR55:AS56"/>
    <mergeCell ref="T55:U56"/>
    <mergeCell ref="V55:W56"/>
    <mergeCell ref="X55:Y56"/>
    <mergeCell ref="Z55:AA56"/>
    <mergeCell ref="AB55:AC56"/>
    <mergeCell ref="AD55:AE56"/>
    <mergeCell ref="BH57:BI58"/>
    <mergeCell ref="BJ57:BK58"/>
    <mergeCell ref="B55:C56"/>
    <mergeCell ref="D55:E56"/>
    <mergeCell ref="F55:G56"/>
    <mergeCell ref="H55:I56"/>
    <mergeCell ref="J55:K56"/>
    <mergeCell ref="L55:M56"/>
    <mergeCell ref="N55:O56"/>
    <mergeCell ref="R55:S56"/>
    <mergeCell ref="AT53:AU54"/>
    <mergeCell ref="AX53:AY54"/>
    <mergeCell ref="AZ53:BA54"/>
    <mergeCell ref="BB53:BC54"/>
    <mergeCell ref="BD53:BE54"/>
    <mergeCell ref="BF53:BG54"/>
    <mergeCell ref="AH53:AI54"/>
    <mergeCell ref="AJ53:AK54"/>
    <mergeCell ref="AL53:AM54"/>
    <mergeCell ref="AN53:AO54"/>
    <mergeCell ref="AP53:AQ54"/>
    <mergeCell ref="AR53:AS54"/>
    <mergeCell ref="T53:U54"/>
    <mergeCell ref="V53:W54"/>
    <mergeCell ref="X53:Y54"/>
    <mergeCell ref="Z53:AA54"/>
    <mergeCell ref="AB53:AC54"/>
    <mergeCell ref="AD53:AE54"/>
    <mergeCell ref="BH51:BI52"/>
    <mergeCell ref="BJ51:BK52"/>
    <mergeCell ref="B53:C54"/>
    <mergeCell ref="D53:E54"/>
    <mergeCell ref="F53:G54"/>
    <mergeCell ref="H53:I54"/>
    <mergeCell ref="J53:K54"/>
    <mergeCell ref="L53:M54"/>
    <mergeCell ref="N53:O54"/>
    <mergeCell ref="R53:S54"/>
    <mergeCell ref="AT51:AU52"/>
    <mergeCell ref="AX51:AY52"/>
    <mergeCell ref="AZ51:BA52"/>
    <mergeCell ref="BB51:BC52"/>
    <mergeCell ref="BD51:BE52"/>
    <mergeCell ref="BF51:BG52"/>
    <mergeCell ref="AH51:AI52"/>
    <mergeCell ref="AJ51:AK52"/>
    <mergeCell ref="AL51:AM52"/>
    <mergeCell ref="AN51:AO52"/>
    <mergeCell ref="AP51:AQ52"/>
    <mergeCell ref="AR51:AS52"/>
    <mergeCell ref="T51:U52"/>
    <mergeCell ref="V51:W52"/>
    <mergeCell ref="X51:Y52"/>
    <mergeCell ref="Z51:AA52"/>
    <mergeCell ref="AB51:AC52"/>
    <mergeCell ref="AD51:AE52"/>
    <mergeCell ref="BH53:BI54"/>
    <mergeCell ref="BJ53:BK54"/>
    <mergeCell ref="B51:C52"/>
    <mergeCell ref="D51:E52"/>
    <mergeCell ref="F51:G52"/>
    <mergeCell ref="H51:I52"/>
    <mergeCell ref="J51:K52"/>
    <mergeCell ref="L51:M52"/>
    <mergeCell ref="N51:O52"/>
    <mergeCell ref="R51:S52"/>
    <mergeCell ref="AT50:AU50"/>
    <mergeCell ref="AX50:AY50"/>
    <mergeCell ref="AZ50:BA50"/>
    <mergeCell ref="BB50:BC50"/>
    <mergeCell ref="BD50:BE50"/>
    <mergeCell ref="BF50:BG50"/>
    <mergeCell ref="AH50:AI50"/>
    <mergeCell ref="AJ50:AK50"/>
    <mergeCell ref="AL50:AM50"/>
    <mergeCell ref="AN50:AO50"/>
    <mergeCell ref="AP50:AQ50"/>
    <mergeCell ref="AR50:AS50"/>
    <mergeCell ref="T50:U50"/>
    <mergeCell ref="V50:W50"/>
    <mergeCell ref="X50:Y50"/>
    <mergeCell ref="Z50:AA50"/>
    <mergeCell ref="AB50:AC50"/>
    <mergeCell ref="AD50:AE50"/>
    <mergeCell ref="BD48:BE49"/>
    <mergeCell ref="BF48:BK49"/>
    <mergeCell ref="B50:C50"/>
    <mergeCell ref="D50:E50"/>
    <mergeCell ref="F50:G50"/>
    <mergeCell ref="H50:I50"/>
    <mergeCell ref="J50:K50"/>
    <mergeCell ref="L50:M50"/>
    <mergeCell ref="N50:O50"/>
    <mergeCell ref="R50:S50"/>
    <mergeCell ref="AL48:AM49"/>
    <mergeCell ref="AN48:AO49"/>
    <mergeCell ref="AP48:AU49"/>
    <mergeCell ref="AX48:AY49"/>
    <mergeCell ref="AZ48:BA49"/>
    <mergeCell ref="BB48:BC49"/>
    <mergeCell ref="T48:U49"/>
    <mergeCell ref="V48:W49"/>
    <mergeCell ref="X48:Y49"/>
    <mergeCell ref="Z48:AE49"/>
    <mergeCell ref="AH48:AI49"/>
    <mergeCell ref="AJ48:AK49"/>
    <mergeCell ref="BH50:BI50"/>
    <mergeCell ref="BJ50:BK50"/>
    <mergeCell ref="B48:C49"/>
    <mergeCell ref="D48:E49"/>
    <mergeCell ref="F48:G49"/>
    <mergeCell ref="H48:I49"/>
    <mergeCell ref="J48:O49"/>
    <mergeCell ref="R48:S49"/>
    <mergeCell ref="AP45:AQ46"/>
    <mergeCell ref="AR45:AS46"/>
    <mergeCell ref="AT45:AU46"/>
    <mergeCell ref="AX45:AY46"/>
    <mergeCell ref="AZ45:BA46"/>
    <mergeCell ref="BB45:BC46"/>
    <mergeCell ref="AB45:AC46"/>
    <mergeCell ref="AD45:AE46"/>
    <mergeCell ref="AH45:AI46"/>
    <mergeCell ref="AJ45:AK46"/>
    <mergeCell ref="AL45:AM46"/>
    <mergeCell ref="AN45:AO46"/>
    <mergeCell ref="N45:O46"/>
    <mergeCell ref="R45:S46"/>
    <mergeCell ref="T45:U46"/>
    <mergeCell ref="V45:W46"/>
    <mergeCell ref="X45:Y46"/>
    <mergeCell ref="Z45:AA46"/>
    <mergeCell ref="BD43:BE44"/>
    <mergeCell ref="BF43:BG44"/>
    <mergeCell ref="BH43:BI44"/>
    <mergeCell ref="BJ43:BK44"/>
    <mergeCell ref="B45:C46"/>
    <mergeCell ref="D45:E46"/>
    <mergeCell ref="F45:G46"/>
    <mergeCell ref="H45:I46"/>
    <mergeCell ref="J45:K46"/>
    <mergeCell ref="L45:M46"/>
    <mergeCell ref="AP43:AQ44"/>
    <mergeCell ref="AR43:AS44"/>
    <mergeCell ref="AT43:AU44"/>
    <mergeCell ref="AX43:AY44"/>
    <mergeCell ref="AZ43:BA44"/>
    <mergeCell ref="BB43:BC44"/>
    <mergeCell ref="AB43:AC44"/>
    <mergeCell ref="AD43:AE44"/>
    <mergeCell ref="AH43:AI44"/>
    <mergeCell ref="AJ43:AK44"/>
    <mergeCell ref="AL43:AM44"/>
    <mergeCell ref="AN43:AO44"/>
    <mergeCell ref="N43:O44"/>
    <mergeCell ref="R43:S44"/>
    <mergeCell ref="T43:U44"/>
    <mergeCell ref="V43:W44"/>
    <mergeCell ref="X43:Y44"/>
    <mergeCell ref="Z43:AA44"/>
    <mergeCell ref="BD45:BE46"/>
    <mergeCell ref="BF45:BG46"/>
    <mergeCell ref="BH45:BI46"/>
    <mergeCell ref="BJ45:BK46"/>
    <mergeCell ref="B43:C44"/>
    <mergeCell ref="D43:E44"/>
    <mergeCell ref="F43:G44"/>
    <mergeCell ref="H43:I44"/>
    <mergeCell ref="J43:K44"/>
    <mergeCell ref="L43:M44"/>
    <mergeCell ref="AP41:AQ42"/>
    <mergeCell ref="AR41:AS42"/>
    <mergeCell ref="AT41:AU42"/>
    <mergeCell ref="AX41:AY42"/>
    <mergeCell ref="AZ41:BA42"/>
    <mergeCell ref="BB41:BC42"/>
    <mergeCell ref="AB41:AC42"/>
    <mergeCell ref="AD41:AE42"/>
    <mergeCell ref="AH41:AI42"/>
    <mergeCell ref="AJ41:AK42"/>
    <mergeCell ref="AL41:AM42"/>
    <mergeCell ref="AN41:AO42"/>
    <mergeCell ref="N41:O42"/>
    <mergeCell ref="R41:S42"/>
    <mergeCell ref="T41:U42"/>
    <mergeCell ref="V41:W42"/>
    <mergeCell ref="X41:Y42"/>
    <mergeCell ref="Z41:AA42"/>
    <mergeCell ref="BD39:BE40"/>
    <mergeCell ref="BF39:BG40"/>
    <mergeCell ref="BH39:BI40"/>
    <mergeCell ref="BJ39:BK40"/>
    <mergeCell ref="B41:C42"/>
    <mergeCell ref="D41:E42"/>
    <mergeCell ref="F41:G42"/>
    <mergeCell ref="H41:I42"/>
    <mergeCell ref="J41:K42"/>
    <mergeCell ref="L41:M42"/>
    <mergeCell ref="AP39:AQ40"/>
    <mergeCell ref="AR39:AS40"/>
    <mergeCell ref="AT39:AU40"/>
    <mergeCell ref="AX39:AY40"/>
    <mergeCell ref="AZ39:BA40"/>
    <mergeCell ref="BB39:BC40"/>
    <mergeCell ref="AB39:AC40"/>
    <mergeCell ref="AD39:AE40"/>
    <mergeCell ref="AH39:AI40"/>
    <mergeCell ref="AJ39:AK40"/>
    <mergeCell ref="AL39:AM40"/>
    <mergeCell ref="AN39:AO40"/>
    <mergeCell ref="N39:O40"/>
    <mergeCell ref="R39:S40"/>
    <mergeCell ref="T39:U40"/>
    <mergeCell ref="V39:W40"/>
    <mergeCell ref="X39:Y40"/>
    <mergeCell ref="Z39:AA40"/>
    <mergeCell ref="BD41:BE42"/>
    <mergeCell ref="BF41:BG42"/>
    <mergeCell ref="BH41:BI42"/>
    <mergeCell ref="BJ41:BK42"/>
    <mergeCell ref="B39:C40"/>
    <mergeCell ref="D39:E40"/>
    <mergeCell ref="F39:G40"/>
    <mergeCell ref="H39:I40"/>
    <mergeCell ref="J39:K40"/>
    <mergeCell ref="L39:M40"/>
    <mergeCell ref="AP37:AQ38"/>
    <mergeCell ref="AR37:AS38"/>
    <mergeCell ref="AT37:AU38"/>
    <mergeCell ref="AX37:AY38"/>
    <mergeCell ref="AZ37:BA38"/>
    <mergeCell ref="BB37:BC38"/>
    <mergeCell ref="AB37:AC38"/>
    <mergeCell ref="AD37:AE38"/>
    <mergeCell ref="AH37:AI38"/>
    <mergeCell ref="AJ37:AK38"/>
    <mergeCell ref="AL37:AM38"/>
    <mergeCell ref="AN37:AO38"/>
    <mergeCell ref="N37:O38"/>
    <mergeCell ref="R37:S38"/>
    <mergeCell ref="T37:U38"/>
    <mergeCell ref="V37:W38"/>
    <mergeCell ref="X37:Y38"/>
    <mergeCell ref="Z37:AA38"/>
    <mergeCell ref="BD35:BE36"/>
    <mergeCell ref="BF35:BG36"/>
    <mergeCell ref="BH35:BI36"/>
    <mergeCell ref="BJ35:BK36"/>
    <mergeCell ref="B37:C38"/>
    <mergeCell ref="D37:E38"/>
    <mergeCell ref="F37:G38"/>
    <mergeCell ref="H37:I38"/>
    <mergeCell ref="J37:K38"/>
    <mergeCell ref="L37:M38"/>
    <mergeCell ref="AP35:AQ36"/>
    <mergeCell ref="AR35:AS36"/>
    <mergeCell ref="AT35:AU36"/>
    <mergeCell ref="AX35:AY36"/>
    <mergeCell ref="AZ35:BA36"/>
    <mergeCell ref="BB35:BC36"/>
    <mergeCell ref="AB35:AC36"/>
    <mergeCell ref="AD35:AE36"/>
    <mergeCell ref="AH35:AI36"/>
    <mergeCell ref="AJ35:AK36"/>
    <mergeCell ref="AL35:AM36"/>
    <mergeCell ref="AN35:AO36"/>
    <mergeCell ref="N35:O36"/>
    <mergeCell ref="R35:S36"/>
    <mergeCell ref="T35:U36"/>
    <mergeCell ref="V35:W36"/>
    <mergeCell ref="X35:Y36"/>
    <mergeCell ref="Z35:AA36"/>
    <mergeCell ref="BD37:BE38"/>
    <mergeCell ref="BF37:BG38"/>
    <mergeCell ref="BH37:BI38"/>
    <mergeCell ref="BJ37:BK38"/>
    <mergeCell ref="B35:C36"/>
    <mergeCell ref="D35:E36"/>
    <mergeCell ref="F35:G36"/>
    <mergeCell ref="H35:I36"/>
    <mergeCell ref="J35:K36"/>
    <mergeCell ref="L35:M36"/>
    <mergeCell ref="AP34:AQ34"/>
    <mergeCell ref="AR34:AS34"/>
    <mergeCell ref="AT34:AU34"/>
    <mergeCell ref="AX34:AY34"/>
    <mergeCell ref="AZ34:BA34"/>
    <mergeCell ref="BB34:BC34"/>
    <mergeCell ref="AB34:AC34"/>
    <mergeCell ref="AD34:AE34"/>
    <mergeCell ref="AH34:AI34"/>
    <mergeCell ref="AJ34:AK34"/>
    <mergeCell ref="AL34:AM34"/>
    <mergeCell ref="AN34:AO34"/>
    <mergeCell ref="N34:O34"/>
    <mergeCell ref="R34:S34"/>
    <mergeCell ref="T34:U34"/>
    <mergeCell ref="V34:W34"/>
    <mergeCell ref="X34:Y34"/>
    <mergeCell ref="Z34:AA34"/>
    <mergeCell ref="B34:C34"/>
    <mergeCell ref="D34:E34"/>
    <mergeCell ref="F34:G34"/>
    <mergeCell ref="H34:I34"/>
    <mergeCell ref="J34:K34"/>
    <mergeCell ref="L34:M34"/>
    <mergeCell ref="BD32:BE33"/>
    <mergeCell ref="BF32:BK33"/>
    <mergeCell ref="X32:Y33"/>
    <mergeCell ref="Z32:AE33"/>
    <mergeCell ref="AH32:AI33"/>
    <mergeCell ref="AJ32:AK33"/>
    <mergeCell ref="AL32:AM33"/>
    <mergeCell ref="AN32:AO33"/>
    <mergeCell ref="AX29:AY30"/>
    <mergeCell ref="AZ29:BA30"/>
    <mergeCell ref="B32:C33"/>
    <mergeCell ref="D32:E33"/>
    <mergeCell ref="F32:G33"/>
    <mergeCell ref="H32:I33"/>
    <mergeCell ref="J32:O33"/>
    <mergeCell ref="R32:S33"/>
    <mergeCell ref="T32:U33"/>
    <mergeCell ref="V32:W33"/>
    <mergeCell ref="BD34:BE34"/>
    <mergeCell ref="BF34:BG34"/>
    <mergeCell ref="BH34:BI34"/>
    <mergeCell ref="BJ34:BK34"/>
    <mergeCell ref="B29:C30"/>
    <mergeCell ref="D29:E30"/>
    <mergeCell ref="R29:S30"/>
    <mergeCell ref="T29:U30"/>
    <mergeCell ref="AH29:AI30"/>
    <mergeCell ref="AJ29:AK30"/>
    <mergeCell ref="AP27:AQ28"/>
    <mergeCell ref="AR27:AS28"/>
    <mergeCell ref="AT27:AU28"/>
    <mergeCell ref="AX27:AY28"/>
    <mergeCell ref="AZ27:BA28"/>
    <mergeCell ref="BB27:BC28"/>
    <mergeCell ref="AB27:AC28"/>
    <mergeCell ref="AD27:AE28"/>
    <mergeCell ref="AH27:AI28"/>
    <mergeCell ref="AJ27:AK28"/>
    <mergeCell ref="AL27:AM28"/>
    <mergeCell ref="AN27:AO28"/>
    <mergeCell ref="N27:O28"/>
    <mergeCell ref="R27:S28"/>
    <mergeCell ref="T27:U28"/>
    <mergeCell ref="V27:W28"/>
    <mergeCell ref="X27:Y28"/>
    <mergeCell ref="Z27:AA28"/>
    <mergeCell ref="AP32:AU33"/>
    <mergeCell ref="AX32:AY33"/>
    <mergeCell ref="AZ32:BA33"/>
    <mergeCell ref="BB32:BC33"/>
    <mergeCell ref="BD25:BE26"/>
    <mergeCell ref="BF25:BG26"/>
    <mergeCell ref="BH25:BI26"/>
    <mergeCell ref="BJ25:BK26"/>
    <mergeCell ref="B27:C28"/>
    <mergeCell ref="D27:E28"/>
    <mergeCell ref="F27:G28"/>
    <mergeCell ref="H27:I28"/>
    <mergeCell ref="J27:K28"/>
    <mergeCell ref="L27:M28"/>
    <mergeCell ref="AP25:AQ26"/>
    <mergeCell ref="AR25:AS26"/>
    <mergeCell ref="AT25:AU26"/>
    <mergeCell ref="AX25:AY26"/>
    <mergeCell ref="AZ25:BA26"/>
    <mergeCell ref="BB25:BC26"/>
    <mergeCell ref="AB25:AC26"/>
    <mergeCell ref="AD25:AE26"/>
    <mergeCell ref="AH25:AI26"/>
    <mergeCell ref="AJ25:AK26"/>
    <mergeCell ref="AL25:AM26"/>
    <mergeCell ref="AN25:AO26"/>
    <mergeCell ref="N25:O26"/>
    <mergeCell ref="R25:S26"/>
    <mergeCell ref="T25:U26"/>
    <mergeCell ref="V25:W26"/>
    <mergeCell ref="X25:Y26"/>
    <mergeCell ref="Z25:AA26"/>
    <mergeCell ref="BD27:BE28"/>
    <mergeCell ref="BF27:BG28"/>
    <mergeCell ref="BH27:BI28"/>
    <mergeCell ref="BJ27:BK28"/>
    <mergeCell ref="B25:C26"/>
    <mergeCell ref="D25:E26"/>
    <mergeCell ref="F25:G26"/>
    <mergeCell ref="H25:I26"/>
    <mergeCell ref="J25:K26"/>
    <mergeCell ref="L25:M26"/>
    <mergeCell ref="AP23:AQ24"/>
    <mergeCell ref="AR23:AS24"/>
    <mergeCell ref="AT23:AU24"/>
    <mergeCell ref="AX23:AY24"/>
    <mergeCell ref="AZ23:BA24"/>
    <mergeCell ref="BB23:BC24"/>
    <mergeCell ref="AB23:AC24"/>
    <mergeCell ref="AD23:AE24"/>
    <mergeCell ref="AH23:AI24"/>
    <mergeCell ref="AJ23:AK24"/>
    <mergeCell ref="AL23:AM24"/>
    <mergeCell ref="AN23:AO24"/>
    <mergeCell ref="N23:O24"/>
    <mergeCell ref="R23:S24"/>
    <mergeCell ref="T23:U24"/>
    <mergeCell ref="V23:W24"/>
    <mergeCell ref="X23:Y24"/>
    <mergeCell ref="Z23:AA24"/>
    <mergeCell ref="BD21:BE22"/>
    <mergeCell ref="BF21:BG22"/>
    <mergeCell ref="BH21:BI22"/>
    <mergeCell ref="BJ21:BK22"/>
    <mergeCell ref="B23:C24"/>
    <mergeCell ref="D23:E24"/>
    <mergeCell ref="F23:G24"/>
    <mergeCell ref="H23:I24"/>
    <mergeCell ref="J23:K24"/>
    <mergeCell ref="L23:M24"/>
    <mergeCell ref="AP21:AQ22"/>
    <mergeCell ref="AR21:AS22"/>
    <mergeCell ref="AT21:AU22"/>
    <mergeCell ref="AX21:AY22"/>
    <mergeCell ref="AZ21:BA22"/>
    <mergeCell ref="BB21:BC22"/>
    <mergeCell ref="AB21:AC22"/>
    <mergeCell ref="AD21:AE22"/>
    <mergeCell ref="AH21:AI22"/>
    <mergeCell ref="AJ21:AK22"/>
    <mergeCell ref="AL21:AM22"/>
    <mergeCell ref="AN21:AO22"/>
    <mergeCell ref="N21:O22"/>
    <mergeCell ref="R21:S22"/>
    <mergeCell ref="T21:U22"/>
    <mergeCell ref="V21:W22"/>
    <mergeCell ref="X21:Y22"/>
    <mergeCell ref="Z21:AA22"/>
    <mergeCell ref="BD23:BE24"/>
    <mergeCell ref="BF23:BG24"/>
    <mergeCell ref="BH23:BI24"/>
    <mergeCell ref="BJ23:BK24"/>
    <mergeCell ref="BD20:BE20"/>
    <mergeCell ref="BF20:BG20"/>
    <mergeCell ref="BH20:BI20"/>
    <mergeCell ref="BJ20:BK20"/>
    <mergeCell ref="B21:C22"/>
    <mergeCell ref="D21:E22"/>
    <mergeCell ref="F21:G22"/>
    <mergeCell ref="H21:I22"/>
    <mergeCell ref="J21:K22"/>
    <mergeCell ref="L21:M22"/>
    <mergeCell ref="AP20:AQ20"/>
    <mergeCell ref="AR20:AS20"/>
    <mergeCell ref="AT20:AU20"/>
    <mergeCell ref="AX20:AY20"/>
    <mergeCell ref="AZ20:BA20"/>
    <mergeCell ref="BB20:BC20"/>
    <mergeCell ref="AB20:AC20"/>
    <mergeCell ref="AD20:AE20"/>
    <mergeCell ref="AH20:AI20"/>
    <mergeCell ref="AJ20:AK20"/>
    <mergeCell ref="AL20:AM20"/>
    <mergeCell ref="AN20:AO20"/>
    <mergeCell ref="N20:O20"/>
    <mergeCell ref="R20:S20"/>
    <mergeCell ref="T20:U20"/>
    <mergeCell ref="V20:W20"/>
    <mergeCell ref="X20:Y20"/>
    <mergeCell ref="Z20:AA20"/>
    <mergeCell ref="B20:C20"/>
    <mergeCell ref="D20:E20"/>
    <mergeCell ref="F20:G20"/>
    <mergeCell ref="H20:I20"/>
    <mergeCell ref="J20:K20"/>
    <mergeCell ref="L20:M20"/>
    <mergeCell ref="AP18:AU19"/>
    <mergeCell ref="AX18:AY19"/>
    <mergeCell ref="AZ18:BA19"/>
    <mergeCell ref="BB18:BC19"/>
    <mergeCell ref="BD18:BE19"/>
    <mergeCell ref="BF18:BK19"/>
    <mergeCell ref="X18:Y19"/>
    <mergeCell ref="Z18:AE19"/>
    <mergeCell ref="AH18:AI19"/>
    <mergeCell ref="AJ18:AK19"/>
    <mergeCell ref="AL18:AM19"/>
    <mergeCell ref="AN18:AO19"/>
    <mergeCell ref="BH15:BI16"/>
    <mergeCell ref="BJ15:BK16"/>
    <mergeCell ref="B18:C19"/>
    <mergeCell ref="D18:E19"/>
    <mergeCell ref="F18:G19"/>
    <mergeCell ref="H18:I19"/>
    <mergeCell ref="J18:O19"/>
    <mergeCell ref="R18:S19"/>
    <mergeCell ref="T18:U19"/>
    <mergeCell ref="V18:W19"/>
    <mergeCell ref="AT15:AU16"/>
    <mergeCell ref="AX15:AY16"/>
    <mergeCell ref="AZ15:BA16"/>
    <mergeCell ref="BB15:BC16"/>
    <mergeCell ref="BD15:BE16"/>
    <mergeCell ref="BF15:BG16"/>
    <mergeCell ref="AH15:AI16"/>
    <mergeCell ref="AJ15:AK16"/>
    <mergeCell ref="AL15:AM16"/>
    <mergeCell ref="AN15:AO16"/>
    <mergeCell ref="AP15:AQ16"/>
    <mergeCell ref="AR15:AS16"/>
    <mergeCell ref="T15:U16"/>
    <mergeCell ref="V15:W16"/>
    <mergeCell ref="X15:Y16"/>
    <mergeCell ref="Z15:AA16"/>
    <mergeCell ref="AB15:AC16"/>
    <mergeCell ref="AD15:AE16"/>
    <mergeCell ref="BH13:BI14"/>
    <mergeCell ref="BJ13:BK14"/>
    <mergeCell ref="B15:C16"/>
    <mergeCell ref="D15:E16"/>
    <mergeCell ref="F15:G16"/>
    <mergeCell ref="H15:I16"/>
    <mergeCell ref="J15:K16"/>
    <mergeCell ref="L15:M16"/>
    <mergeCell ref="N15:O16"/>
    <mergeCell ref="R15:S16"/>
    <mergeCell ref="AT13:AU14"/>
    <mergeCell ref="AX13:AY14"/>
    <mergeCell ref="AZ13:BA14"/>
    <mergeCell ref="BB13:BC14"/>
    <mergeCell ref="BD13:BE14"/>
    <mergeCell ref="BF13:BG14"/>
    <mergeCell ref="AH13:AI14"/>
    <mergeCell ref="AJ13:AK14"/>
    <mergeCell ref="AL13:AM14"/>
    <mergeCell ref="AN13:AO14"/>
    <mergeCell ref="AP13:AQ14"/>
    <mergeCell ref="AR13:AS14"/>
    <mergeCell ref="T13:U14"/>
    <mergeCell ref="V13:W14"/>
    <mergeCell ref="X13:Y14"/>
    <mergeCell ref="Z13:AA14"/>
    <mergeCell ref="AB13:AC14"/>
    <mergeCell ref="AD13:AE14"/>
    <mergeCell ref="BH11:BI12"/>
    <mergeCell ref="BJ11:BK12"/>
    <mergeCell ref="B13:C14"/>
    <mergeCell ref="D13:E14"/>
    <mergeCell ref="F13:G14"/>
    <mergeCell ref="H13:I14"/>
    <mergeCell ref="J13:K14"/>
    <mergeCell ref="L13:M14"/>
    <mergeCell ref="N13:O14"/>
    <mergeCell ref="R13:S14"/>
    <mergeCell ref="AT11:AU12"/>
    <mergeCell ref="AX11:AY12"/>
    <mergeCell ref="AZ11:BA12"/>
    <mergeCell ref="BB11:BC12"/>
    <mergeCell ref="BD11:BE12"/>
    <mergeCell ref="BF11:BG12"/>
    <mergeCell ref="AH11:AI12"/>
    <mergeCell ref="AJ11:AK12"/>
    <mergeCell ref="AL11:AM12"/>
    <mergeCell ref="AN11:AO12"/>
    <mergeCell ref="AP11:AQ12"/>
    <mergeCell ref="AR11:AS12"/>
    <mergeCell ref="T11:U12"/>
    <mergeCell ref="V11:W12"/>
    <mergeCell ref="X11:Y12"/>
    <mergeCell ref="Z11:AA12"/>
    <mergeCell ref="AB11:AC12"/>
    <mergeCell ref="AD11:AE12"/>
    <mergeCell ref="BH9:BI10"/>
    <mergeCell ref="BJ9:BK10"/>
    <mergeCell ref="B11:C12"/>
    <mergeCell ref="D11:E12"/>
    <mergeCell ref="F11:G12"/>
    <mergeCell ref="H11:I12"/>
    <mergeCell ref="J11:K12"/>
    <mergeCell ref="L11:M12"/>
    <mergeCell ref="N11:O12"/>
    <mergeCell ref="R11:S12"/>
    <mergeCell ref="AT9:AU10"/>
    <mergeCell ref="AX9:AY10"/>
    <mergeCell ref="AZ9:BA10"/>
    <mergeCell ref="BB9:BC10"/>
    <mergeCell ref="BD9:BE10"/>
    <mergeCell ref="BF9:BG10"/>
    <mergeCell ref="AH9:AI10"/>
    <mergeCell ref="AJ9:AK10"/>
    <mergeCell ref="AL9:AM10"/>
    <mergeCell ref="AN9:AO10"/>
    <mergeCell ref="AP9:AQ10"/>
    <mergeCell ref="AR9:AS10"/>
    <mergeCell ref="T9:U10"/>
    <mergeCell ref="V9:W10"/>
    <mergeCell ref="X9:Y10"/>
    <mergeCell ref="Z9:AA10"/>
    <mergeCell ref="AB9:AC10"/>
    <mergeCell ref="AD9:AE10"/>
    <mergeCell ref="B9:C10"/>
    <mergeCell ref="D9:E10"/>
    <mergeCell ref="F9:G10"/>
    <mergeCell ref="H9:I10"/>
    <mergeCell ref="J9:K10"/>
    <mergeCell ref="L9:M10"/>
    <mergeCell ref="N9:O10"/>
    <mergeCell ref="R9:S10"/>
    <mergeCell ref="AT7:AU8"/>
    <mergeCell ref="AX7:AY8"/>
    <mergeCell ref="AZ7:BA8"/>
    <mergeCell ref="BB7:BC8"/>
    <mergeCell ref="BD7:BE8"/>
    <mergeCell ref="BF7:BG8"/>
    <mergeCell ref="AH7:AI8"/>
    <mergeCell ref="AJ7:AK8"/>
    <mergeCell ref="AL7:AM8"/>
    <mergeCell ref="AN7:AO8"/>
    <mergeCell ref="AP7:AQ8"/>
    <mergeCell ref="AR7:AS8"/>
    <mergeCell ref="T7:U8"/>
    <mergeCell ref="V7:W8"/>
    <mergeCell ref="X7:Y8"/>
    <mergeCell ref="Z7:AA8"/>
    <mergeCell ref="AB7:AC8"/>
    <mergeCell ref="AD7:AE8"/>
    <mergeCell ref="BH5:BI6"/>
    <mergeCell ref="BJ5:BK6"/>
    <mergeCell ref="B7:C8"/>
    <mergeCell ref="D7:E8"/>
    <mergeCell ref="F7:G8"/>
    <mergeCell ref="H7:I8"/>
    <mergeCell ref="J7:K8"/>
    <mergeCell ref="L7:M8"/>
    <mergeCell ref="N7:O8"/>
    <mergeCell ref="R7:S8"/>
    <mergeCell ref="AT5:AU6"/>
    <mergeCell ref="AX5:AY6"/>
    <mergeCell ref="AZ5:BA6"/>
    <mergeCell ref="BB5:BC6"/>
    <mergeCell ref="BD5:BE6"/>
    <mergeCell ref="BF5:BG6"/>
    <mergeCell ref="AH5:AI6"/>
    <mergeCell ref="AJ5:AK6"/>
    <mergeCell ref="AL5:AM6"/>
    <mergeCell ref="AN5:AO6"/>
    <mergeCell ref="AP5:AQ6"/>
    <mergeCell ref="AR5:AS6"/>
    <mergeCell ref="T5:U6"/>
    <mergeCell ref="V5:W6"/>
    <mergeCell ref="X5:Y6"/>
    <mergeCell ref="Z5:AA6"/>
    <mergeCell ref="AB5:AC6"/>
    <mergeCell ref="AD5:AE6"/>
    <mergeCell ref="BH7:BI8"/>
    <mergeCell ref="BJ7:BK8"/>
    <mergeCell ref="B5:C6"/>
    <mergeCell ref="D5:E6"/>
    <mergeCell ref="F5:G6"/>
    <mergeCell ref="H5:I6"/>
    <mergeCell ref="J5:K6"/>
    <mergeCell ref="L5:M6"/>
    <mergeCell ref="N5:O6"/>
    <mergeCell ref="R5:S6"/>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D2:BE3"/>
    <mergeCell ref="BF2:BK3"/>
    <mergeCell ref="B4:C4"/>
    <mergeCell ref="D4:E4"/>
    <mergeCell ref="F4:G4"/>
    <mergeCell ref="H4:I4"/>
    <mergeCell ref="J4:K4"/>
    <mergeCell ref="L4:M4"/>
    <mergeCell ref="N4:O4"/>
    <mergeCell ref="R4:S4"/>
    <mergeCell ref="AL2:AM3"/>
    <mergeCell ref="AN2:AO3"/>
    <mergeCell ref="AP2:AU3"/>
    <mergeCell ref="AX2:AY3"/>
    <mergeCell ref="AZ2:BA3"/>
    <mergeCell ref="BB2:BC3"/>
    <mergeCell ref="T2:U3"/>
    <mergeCell ref="V2:W3"/>
    <mergeCell ref="X2:Y3"/>
    <mergeCell ref="Z2:AE3"/>
    <mergeCell ref="AH2:AI3"/>
    <mergeCell ref="AJ2:AK3"/>
    <mergeCell ref="B2:C3"/>
    <mergeCell ref="D2:E3"/>
    <mergeCell ref="F2:G3"/>
    <mergeCell ref="H2:I3"/>
    <mergeCell ref="J2:O3"/>
    <mergeCell ref="R2:S3"/>
    <mergeCell ref="BH4:BI4"/>
    <mergeCell ref="BJ4:BK4"/>
  </mergeCells>
  <phoneticPr fontId="2"/>
  <conditionalFormatting sqref="B9:C10">
    <cfRule type="expression" dxfId="17536" priority="784" stopIfTrue="1">
      <formula>OR(B9=祝色)</formula>
    </cfRule>
  </conditionalFormatting>
  <conditionalFormatting sqref="D9:E10">
    <cfRule type="expression" dxfId="17535" priority="783" stopIfTrue="1">
      <formula>OR(D9=祝色)</formula>
    </cfRule>
  </conditionalFormatting>
  <conditionalFormatting sqref="F9:G10">
    <cfRule type="expression" dxfId="17534" priority="782" stopIfTrue="1">
      <formula>OR(F9=祝色)</formula>
    </cfRule>
  </conditionalFormatting>
  <conditionalFormatting sqref="H9:I10">
    <cfRule type="expression" dxfId="17533" priority="781" stopIfTrue="1">
      <formula>OR(H9=祝色)</formula>
    </cfRule>
  </conditionalFormatting>
  <conditionalFormatting sqref="J9:K10">
    <cfRule type="expression" dxfId="17532" priority="780" stopIfTrue="1">
      <formula>OR(J9=祝色)</formula>
    </cfRule>
  </conditionalFormatting>
  <conditionalFormatting sqref="L9:M10">
    <cfRule type="expression" dxfId="17531" priority="779" stopIfTrue="1">
      <formula>OR(L9=祝色)</formula>
    </cfRule>
  </conditionalFormatting>
  <conditionalFormatting sqref="N9:O10">
    <cfRule type="expression" dxfId="17530" priority="778" stopIfTrue="1">
      <formula>OR(N9=祝色)</formula>
    </cfRule>
  </conditionalFormatting>
  <conditionalFormatting sqref="B13:C14">
    <cfRule type="expression" dxfId="17529" priority="777" stopIfTrue="1">
      <formula>OR(B13=祝色)</formula>
    </cfRule>
  </conditionalFormatting>
  <conditionalFormatting sqref="D13:E14">
    <cfRule type="expression" dxfId="17528" priority="776" stopIfTrue="1">
      <formula>OR(D13=祝色)</formula>
    </cfRule>
  </conditionalFormatting>
  <conditionalFormatting sqref="F13:G14">
    <cfRule type="expression" dxfId="17527" priority="775" stopIfTrue="1">
      <formula>OR(F13=祝色)</formula>
    </cfRule>
  </conditionalFormatting>
  <conditionalFormatting sqref="H13:I14">
    <cfRule type="expression" dxfId="17526" priority="774" stopIfTrue="1">
      <formula>OR(H13=祝色)</formula>
    </cfRule>
  </conditionalFormatting>
  <conditionalFormatting sqref="J13:K14">
    <cfRule type="expression" dxfId="17525" priority="773" stopIfTrue="1">
      <formula>OR(J13=祝色)</formula>
    </cfRule>
  </conditionalFormatting>
  <conditionalFormatting sqref="L13:M14">
    <cfRule type="expression" dxfId="17524" priority="772" stopIfTrue="1">
      <formula>OR(L13=祝色)</formula>
    </cfRule>
  </conditionalFormatting>
  <conditionalFormatting sqref="N13:O14">
    <cfRule type="expression" dxfId="17523" priority="771" stopIfTrue="1">
      <formula>OR(N13=祝色)</formula>
    </cfRule>
  </conditionalFormatting>
  <conditionalFormatting sqref="B21:C22">
    <cfRule type="expression" dxfId="17522" priority="770" stopIfTrue="1">
      <formula>OR(B21=祝色)</formula>
    </cfRule>
  </conditionalFormatting>
  <conditionalFormatting sqref="D21:E22">
    <cfRule type="expression" dxfId="17521" priority="769" stopIfTrue="1">
      <formula>OR(D21=祝色)</formula>
    </cfRule>
  </conditionalFormatting>
  <conditionalFormatting sqref="F21:G22">
    <cfRule type="expression" dxfId="17520" priority="768" stopIfTrue="1">
      <formula>OR(F21=祝色)</formula>
    </cfRule>
  </conditionalFormatting>
  <conditionalFormatting sqref="H21:I22">
    <cfRule type="expression" dxfId="17519" priority="767" stopIfTrue="1">
      <formula>OR(H21=祝色)</formula>
    </cfRule>
  </conditionalFormatting>
  <conditionalFormatting sqref="J21:K22">
    <cfRule type="expression" dxfId="17518" priority="766" stopIfTrue="1">
      <formula>OR(J21=祝色)</formula>
    </cfRule>
  </conditionalFormatting>
  <conditionalFormatting sqref="L21:M22">
    <cfRule type="expression" dxfId="17517" priority="765" stopIfTrue="1">
      <formula>OR(L21=祝色)</formula>
    </cfRule>
  </conditionalFormatting>
  <conditionalFormatting sqref="N21:O22">
    <cfRule type="expression" dxfId="17516" priority="764" stopIfTrue="1">
      <formula>OR(N21=祝色)</formula>
    </cfRule>
  </conditionalFormatting>
  <conditionalFormatting sqref="B25:C26">
    <cfRule type="expression" dxfId="17515" priority="763" stopIfTrue="1">
      <formula>OR(B25=祝色)</formula>
    </cfRule>
  </conditionalFormatting>
  <conditionalFormatting sqref="D25:E26">
    <cfRule type="expression" dxfId="17514" priority="762" stopIfTrue="1">
      <formula>OR(D25=祝色)</formula>
    </cfRule>
  </conditionalFormatting>
  <conditionalFormatting sqref="B29:C30">
    <cfRule type="expression" dxfId="17513" priority="761" stopIfTrue="1">
      <formula>OR(B29=祝色)</formula>
    </cfRule>
  </conditionalFormatting>
  <conditionalFormatting sqref="D29:E30">
    <cfRule type="expression" dxfId="17512" priority="760" stopIfTrue="1">
      <formula>OR(D29=祝色)</formula>
    </cfRule>
  </conditionalFormatting>
  <conditionalFormatting sqref="F25:G26">
    <cfRule type="expression" dxfId="17511" priority="759" stopIfTrue="1">
      <formula>OR(F25=祝色)</formula>
    </cfRule>
  </conditionalFormatting>
  <conditionalFormatting sqref="H25:I26">
    <cfRule type="expression" dxfId="17510" priority="758" stopIfTrue="1">
      <formula>OR(H25=祝色)</formula>
    </cfRule>
  </conditionalFormatting>
  <conditionalFormatting sqref="J25:K26">
    <cfRule type="expression" dxfId="17509" priority="757" stopIfTrue="1">
      <formula>OR(J25=祝色)</formula>
    </cfRule>
  </conditionalFormatting>
  <conditionalFormatting sqref="L25:M26">
    <cfRule type="expression" dxfId="17508" priority="756" stopIfTrue="1">
      <formula>OR(L25=祝色)</formula>
    </cfRule>
  </conditionalFormatting>
  <conditionalFormatting sqref="N25:O26">
    <cfRule type="expression" dxfId="17507" priority="755" stopIfTrue="1">
      <formula>OR(N25=祝色)</formula>
    </cfRule>
  </conditionalFormatting>
  <conditionalFormatting sqref="R9:S10">
    <cfRule type="expression" dxfId="17506" priority="754" stopIfTrue="1">
      <formula>OR(R9=祝色)</formula>
    </cfRule>
  </conditionalFormatting>
  <conditionalFormatting sqref="T9:U10">
    <cfRule type="expression" dxfId="17505" priority="753" stopIfTrue="1">
      <formula>OR(T9=祝色)</formula>
    </cfRule>
  </conditionalFormatting>
  <conditionalFormatting sqref="V9:W10">
    <cfRule type="expression" dxfId="17504" priority="752" stopIfTrue="1">
      <formula>OR(V9=祝色)</formula>
    </cfRule>
  </conditionalFormatting>
  <conditionalFormatting sqref="X9:Y10">
    <cfRule type="expression" dxfId="17503" priority="751" stopIfTrue="1">
      <formula>OR(X9=祝色)</formula>
    </cfRule>
  </conditionalFormatting>
  <conditionalFormatting sqref="Z9:AA10">
    <cfRule type="expression" dxfId="17502" priority="750" stopIfTrue="1">
      <formula>OR(Z9=祝色)</formula>
    </cfRule>
  </conditionalFormatting>
  <conditionalFormatting sqref="AB9:AC10">
    <cfRule type="expression" dxfId="17501" priority="749" stopIfTrue="1">
      <formula>OR(AB9=祝色)</formula>
    </cfRule>
  </conditionalFormatting>
  <conditionalFormatting sqref="AD9:AE10">
    <cfRule type="expression" dxfId="17500" priority="748" stopIfTrue="1">
      <formula>OR(AD9=祝色)</formula>
    </cfRule>
  </conditionalFormatting>
  <conditionalFormatting sqref="R13:S14">
    <cfRule type="expression" dxfId="17499" priority="747" stopIfTrue="1">
      <formula>OR(R13=祝色)</formula>
    </cfRule>
  </conditionalFormatting>
  <conditionalFormatting sqref="T13:U14">
    <cfRule type="expression" dxfId="17498" priority="746" stopIfTrue="1">
      <formula>OR(T13=祝色)</formula>
    </cfRule>
  </conditionalFormatting>
  <conditionalFormatting sqref="V13:W14">
    <cfRule type="expression" dxfId="17497" priority="745" stopIfTrue="1">
      <formula>OR(V13=祝色)</formula>
    </cfRule>
  </conditionalFormatting>
  <conditionalFormatting sqref="X13:Y14">
    <cfRule type="expression" dxfId="17496" priority="744" stopIfTrue="1">
      <formula>OR(X13=祝色)</formula>
    </cfRule>
  </conditionalFormatting>
  <conditionalFormatting sqref="Z13:AA14">
    <cfRule type="expression" dxfId="17495" priority="743" stopIfTrue="1">
      <formula>OR(Z13=祝色)</formula>
    </cfRule>
  </conditionalFormatting>
  <conditionalFormatting sqref="AB13:AC14">
    <cfRule type="expression" dxfId="17494" priority="742" stopIfTrue="1">
      <formula>OR(AB13=祝色)</formula>
    </cfRule>
  </conditionalFormatting>
  <conditionalFormatting sqref="AD13:AE14">
    <cfRule type="expression" dxfId="17493" priority="741" stopIfTrue="1">
      <formula>OR(AD13=祝色)</formula>
    </cfRule>
  </conditionalFormatting>
  <conditionalFormatting sqref="AH9:AI10">
    <cfRule type="expression" dxfId="17492" priority="740" stopIfTrue="1">
      <formula>OR(AH9=祝色)</formula>
    </cfRule>
  </conditionalFormatting>
  <conditionalFormatting sqref="AJ9:AK10">
    <cfRule type="expression" dxfId="17491" priority="739" stopIfTrue="1">
      <formula>OR(AJ9=祝色)</formula>
    </cfRule>
  </conditionalFormatting>
  <conditionalFormatting sqref="AL9:AM10">
    <cfRule type="expression" dxfId="17490" priority="738" stopIfTrue="1">
      <formula>OR(AL9=祝色)</formula>
    </cfRule>
  </conditionalFormatting>
  <conditionalFormatting sqref="AN9:AO10">
    <cfRule type="expression" dxfId="17489" priority="737" stopIfTrue="1">
      <formula>OR(AN9=祝色)</formula>
    </cfRule>
  </conditionalFormatting>
  <conditionalFormatting sqref="AP9:AQ10">
    <cfRule type="expression" dxfId="17488" priority="736" stopIfTrue="1">
      <formula>OR(AP9=祝色)</formula>
    </cfRule>
  </conditionalFormatting>
  <conditionalFormatting sqref="AR9:AS10">
    <cfRule type="expression" dxfId="17487" priority="735" stopIfTrue="1">
      <formula>OR(AR9=祝色)</formula>
    </cfRule>
  </conditionalFormatting>
  <conditionalFormatting sqref="AT9:AU10">
    <cfRule type="expression" dxfId="17486" priority="734" stopIfTrue="1">
      <formula>OR(AT9=祝色)</formula>
    </cfRule>
  </conditionalFormatting>
  <conditionalFormatting sqref="AH13:AI14">
    <cfRule type="expression" dxfId="17485" priority="733" stopIfTrue="1">
      <formula>OR(AH13=祝色)</formula>
    </cfRule>
  </conditionalFormatting>
  <conditionalFormatting sqref="AJ13:AK14">
    <cfRule type="expression" dxfId="17484" priority="732" stopIfTrue="1">
      <formula>OR(AJ13=祝色)</formula>
    </cfRule>
  </conditionalFormatting>
  <conditionalFormatting sqref="AL13:AM14">
    <cfRule type="expression" dxfId="17483" priority="731" stopIfTrue="1">
      <formula>OR(AL13=祝色)</formula>
    </cfRule>
  </conditionalFormatting>
  <conditionalFormatting sqref="AN13:AO14">
    <cfRule type="expression" dxfId="17482" priority="730" stopIfTrue="1">
      <formula>OR(AN13=祝色)</formula>
    </cfRule>
  </conditionalFormatting>
  <conditionalFormatting sqref="AP13:AQ14">
    <cfRule type="expression" dxfId="17481" priority="729" stopIfTrue="1">
      <formula>OR(AP13=祝色)</formula>
    </cfRule>
  </conditionalFormatting>
  <conditionalFormatting sqref="AR13:AS14">
    <cfRule type="expression" dxfId="17480" priority="728" stopIfTrue="1">
      <formula>OR(AR13=祝色)</formula>
    </cfRule>
  </conditionalFormatting>
  <conditionalFormatting sqref="AT13:AU14">
    <cfRule type="expression" dxfId="17479" priority="727" stopIfTrue="1">
      <formula>OR(AT13=祝色)</formula>
    </cfRule>
  </conditionalFormatting>
  <conditionalFormatting sqref="AX9:AY10">
    <cfRule type="expression" dxfId="17478" priority="726" stopIfTrue="1">
      <formula>OR(AX9=祝色)</formula>
    </cfRule>
  </conditionalFormatting>
  <conditionalFormatting sqref="AZ9:BA10">
    <cfRule type="expression" dxfId="17477" priority="725" stopIfTrue="1">
      <formula>OR(AZ9=祝色)</formula>
    </cfRule>
  </conditionalFormatting>
  <conditionalFormatting sqref="BB9:BC10">
    <cfRule type="expression" dxfId="17476" priority="724" stopIfTrue="1">
      <formula>OR(BB9=祝色)</formula>
    </cfRule>
  </conditionalFormatting>
  <conditionalFormatting sqref="BD9:BE10">
    <cfRule type="expression" dxfId="17475" priority="723" stopIfTrue="1">
      <formula>OR(BD9=祝色)</formula>
    </cfRule>
  </conditionalFormatting>
  <conditionalFormatting sqref="BF9:BG10">
    <cfRule type="expression" dxfId="17474" priority="722" stopIfTrue="1">
      <formula>OR(BF9=祝色)</formula>
    </cfRule>
  </conditionalFormatting>
  <conditionalFormatting sqref="BH9:BI10">
    <cfRule type="expression" dxfId="17473" priority="721" stopIfTrue="1">
      <formula>OR(BH9=祝色)</formula>
    </cfRule>
  </conditionalFormatting>
  <conditionalFormatting sqref="BJ9:BK10">
    <cfRule type="expression" dxfId="17472" priority="720" stopIfTrue="1">
      <formula>OR(BJ9=祝色)</formula>
    </cfRule>
  </conditionalFormatting>
  <conditionalFormatting sqref="AX13:AY14">
    <cfRule type="expression" dxfId="17471" priority="719" stopIfTrue="1">
      <formula>OR(AX13=祝色)</formula>
    </cfRule>
  </conditionalFormatting>
  <conditionalFormatting sqref="AZ13:BA14">
    <cfRule type="expression" dxfId="17470" priority="718" stopIfTrue="1">
      <formula>OR(AZ13=祝色)</formula>
    </cfRule>
  </conditionalFormatting>
  <conditionalFormatting sqref="BB13:BC14">
    <cfRule type="expression" dxfId="17469" priority="717" stopIfTrue="1">
      <formula>OR(BB13=祝色)</formula>
    </cfRule>
  </conditionalFormatting>
  <conditionalFormatting sqref="BD13:BE14">
    <cfRule type="expression" dxfId="17468" priority="716" stopIfTrue="1">
      <formula>OR(BD13=祝色)</formula>
    </cfRule>
  </conditionalFormatting>
  <conditionalFormatting sqref="BF13:BG14">
    <cfRule type="expression" dxfId="17467" priority="715" stopIfTrue="1">
      <formula>OR(BF13=祝色)</formula>
    </cfRule>
  </conditionalFormatting>
  <conditionalFormatting sqref="BH13:BI14">
    <cfRule type="expression" dxfId="17466" priority="714" stopIfTrue="1">
      <formula>OR(BH13=祝色)</formula>
    </cfRule>
  </conditionalFormatting>
  <conditionalFormatting sqref="BJ13:BK14">
    <cfRule type="expression" dxfId="17465" priority="713" stopIfTrue="1">
      <formula>OR(BJ13=祝色)</formula>
    </cfRule>
  </conditionalFormatting>
  <conditionalFormatting sqref="B39:C40">
    <cfRule type="expression" dxfId="17464" priority="712" stopIfTrue="1">
      <formula>OR(B39=祝色)</formula>
    </cfRule>
  </conditionalFormatting>
  <conditionalFormatting sqref="D39:E40">
    <cfRule type="expression" dxfId="17463" priority="711" stopIfTrue="1">
      <formula>OR(D39=祝色)</formula>
    </cfRule>
  </conditionalFormatting>
  <conditionalFormatting sqref="F39:G40">
    <cfRule type="expression" dxfId="17462" priority="710" stopIfTrue="1">
      <formula>OR(F39=祝色)</formula>
    </cfRule>
  </conditionalFormatting>
  <conditionalFormatting sqref="H39:I40">
    <cfRule type="expression" dxfId="17461" priority="709" stopIfTrue="1">
      <formula>OR(H39=祝色)</formula>
    </cfRule>
  </conditionalFormatting>
  <conditionalFormatting sqref="J39:K40">
    <cfRule type="expression" dxfId="17460" priority="708" stopIfTrue="1">
      <formula>OR(J39=祝色)</formula>
    </cfRule>
  </conditionalFormatting>
  <conditionalFormatting sqref="L39:M40">
    <cfRule type="expression" dxfId="17459" priority="707" stopIfTrue="1">
      <formula>OR(L39=祝色)</formula>
    </cfRule>
  </conditionalFormatting>
  <conditionalFormatting sqref="N39:O40">
    <cfRule type="expression" dxfId="17458" priority="706" stopIfTrue="1">
      <formula>OR(N39=祝色)</formula>
    </cfRule>
  </conditionalFormatting>
  <conditionalFormatting sqref="B43:C44">
    <cfRule type="expression" dxfId="17457" priority="705" stopIfTrue="1">
      <formula>OR(B43=祝色)</formula>
    </cfRule>
  </conditionalFormatting>
  <conditionalFormatting sqref="D43:E44">
    <cfRule type="expression" dxfId="17456" priority="704" stopIfTrue="1">
      <formula>OR(D43=祝色)</formula>
    </cfRule>
  </conditionalFormatting>
  <conditionalFormatting sqref="F43:G44">
    <cfRule type="expression" dxfId="17455" priority="703" stopIfTrue="1">
      <formula>OR(F43=祝色)</formula>
    </cfRule>
  </conditionalFormatting>
  <conditionalFormatting sqref="H43:I44">
    <cfRule type="expression" dxfId="17454" priority="702" stopIfTrue="1">
      <formula>OR(H43=祝色)</formula>
    </cfRule>
  </conditionalFormatting>
  <conditionalFormatting sqref="J43:K44">
    <cfRule type="expression" dxfId="17453" priority="701" stopIfTrue="1">
      <formula>OR(J43=祝色)</formula>
    </cfRule>
  </conditionalFormatting>
  <conditionalFormatting sqref="L43:M44">
    <cfRule type="expression" dxfId="17452" priority="700" stopIfTrue="1">
      <formula>OR(L43=祝色)</formula>
    </cfRule>
  </conditionalFormatting>
  <conditionalFormatting sqref="N43:O44">
    <cfRule type="expression" dxfId="17451" priority="699" stopIfTrue="1">
      <formula>OR(N43=祝色)</formula>
    </cfRule>
  </conditionalFormatting>
  <conditionalFormatting sqref="R39:S40">
    <cfRule type="expression" dxfId="17450" priority="698" stopIfTrue="1">
      <formula>OR(R39=祝色)</formula>
    </cfRule>
  </conditionalFormatting>
  <conditionalFormatting sqref="T39:U40">
    <cfRule type="expression" dxfId="17449" priority="697" stopIfTrue="1">
      <formula>OR(T39=祝色)</formula>
    </cfRule>
  </conditionalFormatting>
  <conditionalFormatting sqref="V39:W40">
    <cfRule type="expression" dxfId="17448" priority="696" stopIfTrue="1">
      <formula>OR(V39=祝色)</formula>
    </cfRule>
  </conditionalFormatting>
  <conditionalFormatting sqref="X39:Y40">
    <cfRule type="expression" dxfId="17447" priority="695" stopIfTrue="1">
      <formula>OR(X39=祝色)</formula>
    </cfRule>
  </conditionalFormatting>
  <conditionalFormatting sqref="Z39:AA40">
    <cfRule type="expression" dxfId="17446" priority="694" stopIfTrue="1">
      <formula>OR(Z39=祝色)</formula>
    </cfRule>
  </conditionalFormatting>
  <conditionalFormatting sqref="AB39:AC40">
    <cfRule type="expression" dxfId="17445" priority="693" stopIfTrue="1">
      <formula>OR(AB39=祝色)</formula>
    </cfRule>
  </conditionalFormatting>
  <conditionalFormatting sqref="AD39:AE40">
    <cfRule type="expression" dxfId="17444" priority="692" stopIfTrue="1">
      <formula>OR(AD39=祝色)</formula>
    </cfRule>
  </conditionalFormatting>
  <conditionalFormatting sqref="R43:S44">
    <cfRule type="expression" dxfId="17443" priority="691" stopIfTrue="1">
      <formula>OR(R43=祝色)</formula>
    </cfRule>
  </conditionalFormatting>
  <conditionalFormatting sqref="T43:U44">
    <cfRule type="expression" dxfId="17442" priority="690" stopIfTrue="1">
      <formula>OR(T43=祝色)</formula>
    </cfRule>
  </conditionalFormatting>
  <conditionalFormatting sqref="V43:W44">
    <cfRule type="expression" dxfId="17441" priority="689" stopIfTrue="1">
      <formula>OR(V43=祝色)</formula>
    </cfRule>
  </conditionalFormatting>
  <conditionalFormatting sqref="X43:Y44">
    <cfRule type="expression" dxfId="17440" priority="688" stopIfTrue="1">
      <formula>OR(X43=祝色)</formula>
    </cfRule>
  </conditionalFormatting>
  <conditionalFormatting sqref="Z43:AA44">
    <cfRule type="expression" dxfId="17439" priority="687" stopIfTrue="1">
      <formula>OR(Z43=祝色)</formula>
    </cfRule>
  </conditionalFormatting>
  <conditionalFormatting sqref="AB43:AC44">
    <cfRule type="expression" dxfId="17438" priority="686" stopIfTrue="1">
      <formula>OR(AB43=祝色)</formula>
    </cfRule>
  </conditionalFormatting>
  <conditionalFormatting sqref="AD43:AE44">
    <cfRule type="expression" dxfId="17437" priority="685" stopIfTrue="1">
      <formula>OR(AD43=祝色)</formula>
    </cfRule>
  </conditionalFormatting>
  <conditionalFormatting sqref="AH39:AI40">
    <cfRule type="expression" dxfId="17436" priority="684" stopIfTrue="1">
      <formula>OR(AH39=祝色)</formula>
    </cfRule>
  </conditionalFormatting>
  <conditionalFormatting sqref="AJ39:AK40">
    <cfRule type="expression" dxfId="17435" priority="683" stopIfTrue="1">
      <formula>OR(AJ39=祝色)</formula>
    </cfRule>
  </conditionalFormatting>
  <conditionalFormatting sqref="AL39:AM40">
    <cfRule type="expression" dxfId="17434" priority="682" stopIfTrue="1">
      <formula>OR(AL39=祝色)</formula>
    </cfRule>
  </conditionalFormatting>
  <conditionalFormatting sqref="AN39:AO40">
    <cfRule type="expression" dxfId="17433" priority="681" stopIfTrue="1">
      <formula>OR(AN39=祝色)</formula>
    </cfRule>
  </conditionalFormatting>
  <conditionalFormatting sqref="AP39:AQ40">
    <cfRule type="expression" dxfId="17432" priority="680" stopIfTrue="1">
      <formula>OR(AP39=祝色)</formula>
    </cfRule>
  </conditionalFormatting>
  <conditionalFormatting sqref="AR39:AS40">
    <cfRule type="expression" dxfId="17431" priority="679" stopIfTrue="1">
      <formula>OR(AR39=祝色)</formula>
    </cfRule>
  </conditionalFormatting>
  <conditionalFormatting sqref="AT39:AU40">
    <cfRule type="expression" dxfId="17430" priority="678" stopIfTrue="1">
      <formula>OR(AT39=祝色)</formula>
    </cfRule>
  </conditionalFormatting>
  <conditionalFormatting sqref="AH43:AI44">
    <cfRule type="expression" dxfId="17429" priority="677" stopIfTrue="1">
      <formula>OR(AH43=祝色)</formula>
    </cfRule>
  </conditionalFormatting>
  <conditionalFormatting sqref="AJ43:AK44">
    <cfRule type="expression" dxfId="17428" priority="676" stopIfTrue="1">
      <formula>OR(AJ43=祝色)</formula>
    </cfRule>
  </conditionalFormatting>
  <conditionalFormatting sqref="AL43:AM44">
    <cfRule type="expression" dxfId="17427" priority="675" stopIfTrue="1">
      <formula>OR(AL43=祝色)</formula>
    </cfRule>
  </conditionalFormatting>
  <conditionalFormatting sqref="AN43:AO44">
    <cfRule type="expression" dxfId="17426" priority="674" stopIfTrue="1">
      <formula>OR(AN43=祝色)</formula>
    </cfRule>
  </conditionalFormatting>
  <conditionalFormatting sqref="AP43:AQ44">
    <cfRule type="expression" dxfId="17425" priority="673" stopIfTrue="1">
      <formula>OR(AP43=祝色)</formula>
    </cfRule>
  </conditionalFormatting>
  <conditionalFormatting sqref="AR43:AS44">
    <cfRule type="expression" dxfId="17424" priority="672" stopIfTrue="1">
      <formula>OR(AR43=祝色)</formula>
    </cfRule>
  </conditionalFormatting>
  <conditionalFormatting sqref="AT43:AU44">
    <cfRule type="expression" dxfId="17423" priority="671" stopIfTrue="1">
      <formula>OR(AT43=祝色)</formula>
    </cfRule>
  </conditionalFormatting>
  <conditionalFormatting sqref="AX39:AY40">
    <cfRule type="expression" dxfId="17422" priority="670" stopIfTrue="1">
      <formula>OR(AX39=祝色)</formula>
    </cfRule>
  </conditionalFormatting>
  <conditionalFormatting sqref="AZ39:BA40">
    <cfRule type="expression" dxfId="17421" priority="669" stopIfTrue="1">
      <formula>OR(AZ39=祝色)</formula>
    </cfRule>
  </conditionalFormatting>
  <conditionalFormatting sqref="BB39:BC40">
    <cfRule type="expression" dxfId="17420" priority="668" stopIfTrue="1">
      <formula>OR(BB39=祝色)</formula>
    </cfRule>
  </conditionalFormatting>
  <conditionalFormatting sqref="BD39:BE40">
    <cfRule type="expression" dxfId="17419" priority="667" stopIfTrue="1">
      <formula>OR(BD39=祝色)</formula>
    </cfRule>
  </conditionalFormatting>
  <conditionalFormatting sqref="BF39:BG40">
    <cfRule type="expression" dxfId="17418" priority="666" stopIfTrue="1">
      <formula>OR(BF39=祝色)</formula>
    </cfRule>
  </conditionalFormatting>
  <conditionalFormatting sqref="BH39:BI40">
    <cfRule type="expression" dxfId="17417" priority="665" stopIfTrue="1">
      <formula>OR(BH39=祝色)</formula>
    </cfRule>
  </conditionalFormatting>
  <conditionalFormatting sqref="BJ39:BK40">
    <cfRule type="expression" dxfId="17416" priority="664" stopIfTrue="1">
      <formula>OR(BJ39=祝色)</formula>
    </cfRule>
  </conditionalFormatting>
  <conditionalFormatting sqref="AX43:AY44">
    <cfRule type="expression" dxfId="17415" priority="663" stopIfTrue="1">
      <formula>OR(AX43=祝色)</formula>
    </cfRule>
  </conditionalFormatting>
  <conditionalFormatting sqref="AZ43:BA44">
    <cfRule type="expression" dxfId="17414" priority="662" stopIfTrue="1">
      <formula>OR(AZ43=祝色)</formula>
    </cfRule>
  </conditionalFormatting>
  <conditionalFormatting sqref="BB43:BC44">
    <cfRule type="expression" dxfId="17413" priority="661" stopIfTrue="1">
      <formula>OR(BB43=祝色)</formula>
    </cfRule>
  </conditionalFormatting>
  <conditionalFormatting sqref="BD43:BE44">
    <cfRule type="expression" dxfId="17412" priority="660" stopIfTrue="1">
      <formula>OR(BD43=祝色)</formula>
    </cfRule>
  </conditionalFormatting>
  <conditionalFormatting sqref="BF43:BG44">
    <cfRule type="expression" dxfId="17411" priority="659" stopIfTrue="1">
      <formula>OR(BF43=祝色)</formula>
    </cfRule>
  </conditionalFormatting>
  <conditionalFormatting sqref="BH43:BI44">
    <cfRule type="expression" dxfId="17410" priority="658" stopIfTrue="1">
      <formula>OR(BH43=祝色)</formula>
    </cfRule>
  </conditionalFormatting>
  <conditionalFormatting sqref="BJ43:BK44">
    <cfRule type="expression" dxfId="17409" priority="657" stopIfTrue="1">
      <formula>OR(BJ43=祝色)</formula>
    </cfRule>
  </conditionalFormatting>
  <conditionalFormatting sqref="B69:C70">
    <cfRule type="expression" dxfId="17408" priority="656" stopIfTrue="1">
      <formula>OR(B69=祝色)</formula>
    </cfRule>
  </conditionalFormatting>
  <conditionalFormatting sqref="D69:E70">
    <cfRule type="expression" dxfId="17407" priority="655" stopIfTrue="1">
      <formula>OR(D69=祝色)</formula>
    </cfRule>
  </conditionalFormatting>
  <conditionalFormatting sqref="F69:G70">
    <cfRule type="expression" dxfId="17406" priority="654" stopIfTrue="1">
      <formula>OR(F69=祝色)</formula>
    </cfRule>
  </conditionalFormatting>
  <conditionalFormatting sqref="H69:I70">
    <cfRule type="expression" dxfId="17405" priority="653" stopIfTrue="1">
      <formula>OR(H69=祝色)</formula>
    </cfRule>
  </conditionalFormatting>
  <conditionalFormatting sqref="J69:K70">
    <cfRule type="expression" dxfId="17404" priority="652" stopIfTrue="1">
      <formula>OR(J69=祝色)</formula>
    </cfRule>
  </conditionalFormatting>
  <conditionalFormatting sqref="L69:M70">
    <cfRule type="expression" dxfId="17403" priority="651" stopIfTrue="1">
      <formula>OR(L69=祝色)</formula>
    </cfRule>
  </conditionalFormatting>
  <conditionalFormatting sqref="N69:O70">
    <cfRule type="expression" dxfId="17402" priority="650" stopIfTrue="1">
      <formula>OR(N69=祝色)</formula>
    </cfRule>
  </conditionalFormatting>
  <conditionalFormatting sqref="B73:C74">
    <cfRule type="expression" dxfId="17401" priority="649" stopIfTrue="1">
      <formula>OR(B73=祝色)</formula>
    </cfRule>
  </conditionalFormatting>
  <conditionalFormatting sqref="D73:E74">
    <cfRule type="expression" dxfId="17400" priority="648" stopIfTrue="1">
      <formula>OR(D73=祝色)</formula>
    </cfRule>
  </conditionalFormatting>
  <conditionalFormatting sqref="F73:G74">
    <cfRule type="expression" dxfId="17399" priority="647" stopIfTrue="1">
      <formula>OR(F73=祝色)</formula>
    </cfRule>
  </conditionalFormatting>
  <conditionalFormatting sqref="H73:I74">
    <cfRule type="expression" dxfId="17398" priority="646" stopIfTrue="1">
      <formula>OR(H73=祝色)</formula>
    </cfRule>
  </conditionalFormatting>
  <conditionalFormatting sqref="J73:K74">
    <cfRule type="expression" dxfId="17397" priority="645" stopIfTrue="1">
      <formula>OR(J73=祝色)</formula>
    </cfRule>
  </conditionalFormatting>
  <conditionalFormatting sqref="L73:M74">
    <cfRule type="expression" dxfId="17396" priority="644" stopIfTrue="1">
      <formula>OR(L73=祝色)</formula>
    </cfRule>
  </conditionalFormatting>
  <conditionalFormatting sqref="N73:O74">
    <cfRule type="expression" dxfId="17395" priority="643" stopIfTrue="1">
      <formula>OR(N73=祝色)</formula>
    </cfRule>
  </conditionalFormatting>
  <conditionalFormatting sqref="R69:S70">
    <cfRule type="expression" dxfId="17394" priority="642" stopIfTrue="1">
      <formula>OR(R69=祝色)</formula>
    </cfRule>
  </conditionalFormatting>
  <conditionalFormatting sqref="T69:U70">
    <cfRule type="expression" dxfId="17393" priority="641" stopIfTrue="1">
      <formula>OR(T69=祝色)</formula>
    </cfRule>
  </conditionalFormatting>
  <conditionalFormatting sqref="V69:W70">
    <cfRule type="expression" dxfId="17392" priority="640" stopIfTrue="1">
      <formula>OR(V69=祝色)</formula>
    </cfRule>
  </conditionalFormatting>
  <conditionalFormatting sqref="X69:Y70">
    <cfRule type="expression" dxfId="17391" priority="639" stopIfTrue="1">
      <formula>OR(X69=祝色)</formula>
    </cfRule>
  </conditionalFormatting>
  <conditionalFormatting sqref="Z69:AA70">
    <cfRule type="expression" dxfId="17390" priority="638" stopIfTrue="1">
      <formula>OR(Z69=祝色)</formula>
    </cfRule>
  </conditionalFormatting>
  <conditionalFormatting sqref="AB69:AC70">
    <cfRule type="expression" dxfId="17389" priority="637" stopIfTrue="1">
      <formula>OR(AB69=祝色)</formula>
    </cfRule>
  </conditionalFormatting>
  <conditionalFormatting sqref="AD69:AE70">
    <cfRule type="expression" dxfId="17388" priority="636" stopIfTrue="1">
      <formula>OR(AD69=祝色)</formula>
    </cfRule>
  </conditionalFormatting>
  <conditionalFormatting sqref="R73:S74">
    <cfRule type="expression" dxfId="17387" priority="635" stopIfTrue="1">
      <formula>OR(R73=祝色)</formula>
    </cfRule>
  </conditionalFormatting>
  <conditionalFormatting sqref="T73:U74">
    <cfRule type="expression" dxfId="17386" priority="634" stopIfTrue="1">
      <formula>OR(T73=祝色)</formula>
    </cfRule>
  </conditionalFormatting>
  <conditionalFormatting sqref="V73:W74">
    <cfRule type="expression" dxfId="17385" priority="633" stopIfTrue="1">
      <formula>OR(V73=祝色)</formula>
    </cfRule>
  </conditionalFormatting>
  <conditionalFormatting sqref="X73:Y74">
    <cfRule type="expression" dxfId="17384" priority="632" stopIfTrue="1">
      <formula>OR(X73=祝色)</formula>
    </cfRule>
  </conditionalFormatting>
  <conditionalFormatting sqref="Z73:AA74">
    <cfRule type="expression" dxfId="17383" priority="631" stopIfTrue="1">
      <formula>OR(Z73=祝色)</formula>
    </cfRule>
  </conditionalFormatting>
  <conditionalFormatting sqref="AB73:AC74">
    <cfRule type="expression" dxfId="17382" priority="630" stopIfTrue="1">
      <formula>OR(AB73=祝色)</formula>
    </cfRule>
  </conditionalFormatting>
  <conditionalFormatting sqref="AD73:AE74">
    <cfRule type="expression" dxfId="17381" priority="629" stopIfTrue="1">
      <formula>OR(AD73=祝色)</formula>
    </cfRule>
  </conditionalFormatting>
  <conditionalFormatting sqref="AH69:AI70">
    <cfRule type="expression" dxfId="17380" priority="628" stopIfTrue="1">
      <formula>OR(AH69=祝色)</formula>
    </cfRule>
  </conditionalFormatting>
  <conditionalFormatting sqref="AJ69:AK70">
    <cfRule type="expression" dxfId="17379" priority="627" stopIfTrue="1">
      <formula>OR(AJ69=祝色)</formula>
    </cfRule>
  </conditionalFormatting>
  <conditionalFormatting sqref="AL69:AM70">
    <cfRule type="expression" dxfId="17378" priority="626" stopIfTrue="1">
      <formula>OR(AL69=祝色)</formula>
    </cfRule>
  </conditionalFormatting>
  <conditionalFormatting sqref="AN69:AO70">
    <cfRule type="expression" dxfId="17377" priority="625" stopIfTrue="1">
      <formula>OR(AN69=祝色)</formula>
    </cfRule>
  </conditionalFormatting>
  <conditionalFormatting sqref="AP69:AQ70">
    <cfRule type="expression" dxfId="17376" priority="624" stopIfTrue="1">
      <formula>OR(AP69=祝色)</formula>
    </cfRule>
  </conditionalFormatting>
  <conditionalFormatting sqref="AR69:AS70">
    <cfRule type="expression" dxfId="17375" priority="623" stopIfTrue="1">
      <formula>OR(AR69=祝色)</formula>
    </cfRule>
  </conditionalFormatting>
  <conditionalFormatting sqref="AT69:AU70">
    <cfRule type="expression" dxfId="17374" priority="622" stopIfTrue="1">
      <formula>OR(AT69=祝色)</formula>
    </cfRule>
  </conditionalFormatting>
  <conditionalFormatting sqref="AH73:AI74">
    <cfRule type="expression" dxfId="17373" priority="621" stopIfTrue="1">
      <formula>OR(AH73=祝色)</formula>
    </cfRule>
  </conditionalFormatting>
  <conditionalFormatting sqref="AJ73:AK74">
    <cfRule type="expression" dxfId="17372" priority="620" stopIfTrue="1">
      <formula>OR(AJ73=祝色)</formula>
    </cfRule>
  </conditionalFormatting>
  <conditionalFormatting sqref="AL73:AM74">
    <cfRule type="expression" dxfId="17371" priority="619" stopIfTrue="1">
      <formula>OR(AL73=祝色)</formula>
    </cfRule>
  </conditionalFormatting>
  <conditionalFormatting sqref="AN73:AO74">
    <cfRule type="expression" dxfId="17370" priority="618" stopIfTrue="1">
      <formula>OR(AN73=祝色)</formula>
    </cfRule>
  </conditionalFormatting>
  <conditionalFormatting sqref="AP73:AQ74">
    <cfRule type="expression" dxfId="17369" priority="617" stopIfTrue="1">
      <formula>OR(AP73=祝色)</formula>
    </cfRule>
  </conditionalFormatting>
  <conditionalFormatting sqref="AR73:AS74">
    <cfRule type="expression" dxfId="17368" priority="616" stopIfTrue="1">
      <formula>OR(AR73=祝色)</formula>
    </cfRule>
  </conditionalFormatting>
  <conditionalFormatting sqref="AT73:AU74">
    <cfRule type="expression" dxfId="17367" priority="615" stopIfTrue="1">
      <formula>OR(AT73=祝色)</formula>
    </cfRule>
  </conditionalFormatting>
  <conditionalFormatting sqref="AX69:AY70">
    <cfRule type="expression" dxfId="17366" priority="614" stopIfTrue="1">
      <formula>OR(AX69=祝色)</formula>
    </cfRule>
  </conditionalFormatting>
  <conditionalFormatting sqref="AZ69:BA70">
    <cfRule type="expression" dxfId="17365" priority="613" stopIfTrue="1">
      <formula>OR(AZ69=祝色)</formula>
    </cfRule>
  </conditionalFormatting>
  <conditionalFormatting sqref="BB69:BC70">
    <cfRule type="expression" dxfId="17364" priority="612" stopIfTrue="1">
      <formula>OR(BB69=祝色)</formula>
    </cfRule>
  </conditionalFormatting>
  <conditionalFormatting sqref="BD69:BE70">
    <cfRule type="expression" dxfId="17363" priority="611" stopIfTrue="1">
      <formula>OR(BD69=祝色)</formula>
    </cfRule>
  </conditionalFormatting>
  <conditionalFormatting sqref="BF69:BG70">
    <cfRule type="expression" dxfId="17362" priority="610" stopIfTrue="1">
      <formula>OR(BF69=祝色)</formula>
    </cfRule>
  </conditionalFormatting>
  <conditionalFormatting sqref="BH69:BI70">
    <cfRule type="expression" dxfId="17361" priority="609" stopIfTrue="1">
      <formula>OR(BH69=祝色)</formula>
    </cfRule>
  </conditionalFormatting>
  <conditionalFormatting sqref="BJ69:BK70">
    <cfRule type="expression" dxfId="17360" priority="608" stopIfTrue="1">
      <formula>OR(BJ69=祝色)</formula>
    </cfRule>
  </conditionalFormatting>
  <conditionalFormatting sqref="AX73:AY74">
    <cfRule type="expression" dxfId="17359" priority="607" stopIfTrue="1">
      <formula>OR(AX73=祝色)</formula>
    </cfRule>
  </conditionalFormatting>
  <conditionalFormatting sqref="AZ73:BA74">
    <cfRule type="expression" dxfId="17358" priority="606" stopIfTrue="1">
      <formula>OR(AZ73=祝色)</formula>
    </cfRule>
  </conditionalFormatting>
  <conditionalFormatting sqref="BB73:BC74">
    <cfRule type="expression" dxfId="17357" priority="605" stopIfTrue="1">
      <formula>OR(BB73=祝色)</formula>
    </cfRule>
  </conditionalFormatting>
  <conditionalFormatting sqref="BD73:BE74">
    <cfRule type="expression" dxfId="17356" priority="604" stopIfTrue="1">
      <formula>OR(BD73=祝色)</formula>
    </cfRule>
  </conditionalFormatting>
  <conditionalFormatting sqref="BF73:BG74">
    <cfRule type="expression" dxfId="17355" priority="603" stopIfTrue="1">
      <formula>OR(BF73=祝色)</formula>
    </cfRule>
  </conditionalFormatting>
  <conditionalFormatting sqref="BH73:BI74">
    <cfRule type="expression" dxfId="17354" priority="602" stopIfTrue="1">
      <formula>OR(BH73=祝色)</formula>
    </cfRule>
  </conditionalFormatting>
  <conditionalFormatting sqref="BJ73:BK74">
    <cfRule type="expression" dxfId="17353" priority="601" stopIfTrue="1">
      <formula>OR(BJ73=祝色)</formula>
    </cfRule>
  </conditionalFormatting>
  <conditionalFormatting sqref="R21:S22">
    <cfRule type="expression" dxfId="17352" priority="600" stopIfTrue="1">
      <formula>OR(R21=祝色)</formula>
    </cfRule>
  </conditionalFormatting>
  <conditionalFormatting sqref="T21:U22">
    <cfRule type="expression" dxfId="17351" priority="599" stopIfTrue="1">
      <formula>OR(T21=祝色)</formula>
    </cfRule>
  </conditionalFormatting>
  <conditionalFormatting sqref="V21:W22">
    <cfRule type="expression" dxfId="17350" priority="598" stopIfTrue="1">
      <formula>OR(V21=祝色)</formula>
    </cfRule>
  </conditionalFormatting>
  <conditionalFormatting sqref="X21:Y22">
    <cfRule type="expression" dxfId="17349" priority="597" stopIfTrue="1">
      <formula>OR(X21=祝色)</formula>
    </cfRule>
  </conditionalFormatting>
  <conditionalFormatting sqref="Z21:AA22">
    <cfRule type="expression" dxfId="17348" priority="596" stopIfTrue="1">
      <formula>OR(Z21=祝色)</formula>
    </cfRule>
  </conditionalFormatting>
  <conditionalFormatting sqref="AB21:AC22">
    <cfRule type="expression" dxfId="17347" priority="595" stopIfTrue="1">
      <formula>OR(AB21=祝色)</formula>
    </cfRule>
  </conditionalFormatting>
  <conditionalFormatting sqref="AD21:AE22">
    <cfRule type="expression" dxfId="17346" priority="594" stopIfTrue="1">
      <formula>OR(AD21=祝色)</formula>
    </cfRule>
  </conditionalFormatting>
  <conditionalFormatting sqref="R25:S26">
    <cfRule type="expression" dxfId="17345" priority="593" stopIfTrue="1">
      <formula>OR(R25=祝色)</formula>
    </cfRule>
  </conditionalFormatting>
  <conditionalFormatting sqref="T25:U26">
    <cfRule type="expression" dxfId="17344" priority="592" stopIfTrue="1">
      <formula>OR(T25=祝色)</formula>
    </cfRule>
  </conditionalFormatting>
  <conditionalFormatting sqref="R29:S30">
    <cfRule type="expression" dxfId="17343" priority="591" stopIfTrue="1">
      <formula>OR(R29=祝色)</formula>
    </cfRule>
  </conditionalFormatting>
  <conditionalFormatting sqref="T29:U30">
    <cfRule type="expression" dxfId="17342" priority="590" stopIfTrue="1">
      <formula>OR(T29=祝色)</formula>
    </cfRule>
  </conditionalFormatting>
  <conditionalFormatting sqref="V25:W26">
    <cfRule type="expression" dxfId="17341" priority="589" stopIfTrue="1">
      <formula>OR(V25=祝色)</formula>
    </cfRule>
  </conditionalFormatting>
  <conditionalFormatting sqref="X25:Y26">
    <cfRule type="expression" dxfId="17340" priority="588" stopIfTrue="1">
      <formula>OR(X25=祝色)</formula>
    </cfRule>
  </conditionalFormatting>
  <conditionalFormatting sqref="Z25:AA26">
    <cfRule type="expression" dxfId="17339" priority="587" stopIfTrue="1">
      <formula>OR(Z25=祝色)</formula>
    </cfRule>
  </conditionalFormatting>
  <conditionalFormatting sqref="AB25:AC26">
    <cfRule type="expression" dxfId="17338" priority="586" stopIfTrue="1">
      <formula>OR(AB25=祝色)</formula>
    </cfRule>
  </conditionalFormatting>
  <conditionalFormatting sqref="AD25:AE26">
    <cfRule type="expression" dxfId="17337" priority="585" stopIfTrue="1">
      <formula>OR(AD25=祝色)</formula>
    </cfRule>
  </conditionalFormatting>
  <conditionalFormatting sqref="AH21:AI22">
    <cfRule type="expression" dxfId="17336" priority="584" stopIfTrue="1">
      <formula>OR(AH21=祝色)</formula>
    </cfRule>
  </conditionalFormatting>
  <conditionalFormatting sqref="AJ21:AK22">
    <cfRule type="expression" dxfId="17335" priority="583" stopIfTrue="1">
      <formula>OR(AJ21=祝色)</formula>
    </cfRule>
  </conditionalFormatting>
  <conditionalFormatting sqref="AL21:AM22">
    <cfRule type="expression" dxfId="17334" priority="582" stopIfTrue="1">
      <formula>OR(AL21=祝色)</formula>
    </cfRule>
  </conditionalFormatting>
  <conditionalFormatting sqref="AN21:AO22">
    <cfRule type="expression" dxfId="17333" priority="581" stopIfTrue="1">
      <formula>OR(AN21=祝色)</formula>
    </cfRule>
  </conditionalFormatting>
  <conditionalFormatting sqref="AP21:AQ22">
    <cfRule type="expression" dxfId="17332" priority="580" stopIfTrue="1">
      <formula>OR(AP21=祝色)</formula>
    </cfRule>
  </conditionalFormatting>
  <conditionalFormatting sqref="AR21:AS22">
    <cfRule type="expression" dxfId="17331" priority="579" stopIfTrue="1">
      <formula>OR(AR21=祝色)</formula>
    </cfRule>
  </conditionalFormatting>
  <conditionalFormatting sqref="AT21:AU22">
    <cfRule type="expression" dxfId="17330" priority="578" stopIfTrue="1">
      <formula>OR(AT21=祝色)</formula>
    </cfRule>
  </conditionalFormatting>
  <conditionalFormatting sqref="AH25:AI26">
    <cfRule type="expression" dxfId="17329" priority="577" stopIfTrue="1">
      <formula>OR(AH25=祝色)</formula>
    </cfRule>
  </conditionalFormatting>
  <conditionalFormatting sqref="AJ25:AK26">
    <cfRule type="expression" dxfId="17328" priority="576" stopIfTrue="1">
      <formula>OR(AJ25=祝色)</formula>
    </cfRule>
  </conditionalFormatting>
  <conditionalFormatting sqref="AH29:AI30">
    <cfRule type="expression" dxfId="17327" priority="575" stopIfTrue="1">
      <formula>OR(AH29=祝色)</formula>
    </cfRule>
  </conditionalFormatting>
  <conditionalFormatting sqref="AJ29:AK30">
    <cfRule type="expression" dxfId="17326" priority="574" stopIfTrue="1">
      <formula>OR(AJ29=祝色)</formula>
    </cfRule>
  </conditionalFormatting>
  <conditionalFormatting sqref="AL25:AM26">
    <cfRule type="expression" dxfId="17325" priority="573" stopIfTrue="1">
      <formula>OR(AL25=祝色)</formula>
    </cfRule>
  </conditionalFormatting>
  <conditionalFormatting sqref="AN25:AO26">
    <cfRule type="expression" dxfId="17324" priority="572" stopIfTrue="1">
      <formula>OR(AN25=祝色)</formula>
    </cfRule>
  </conditionalFormatting>
  <conditionalFormatting sqref="AP25:AQ26">
    <cfRule type="expression" dxfId="17323" priority="571" stopIfTrue="1">
      <formula>OR(AP25=祝色)</formula>
    </cfRule>
  </conditionalFormatting>
  <conditionalFormatting sqref="AR25:AS26">
    <cfRule type="expression" dxfId="17322" priority="570" stopIfTrue="1">
      <formula>OR(AR25=祝色)</formula>
    </cfRule>
  </conditionalFormatting>
  <conditionalFormatting sqref="AT25:AU26">
    <cfRule type="expression" dxfId="17321" priority="569" stopIfTrue="1">
      <formula>OR(AT25=祝色)</formula>
    </cfRule>
  </conditionalFormatting>
  <conditionalFormatting sqref="AX21:AY22">
    <cfRule type="expression" dxfId="17320" priority="568" stopIfTrue="1">
      <formula>OR(AX21=祝色)</formula>
    </cfRule>
  </conditionalFormatting>
  <conditionalFormatting sqref="AZ21:BA22">
    <cfRule type="expression" dxfId="17319" priority="567" stopIfTrue="1">
      <formula>OR(AZ21=祝色)</formula>
    </cfRule>
  </conditionalFormatting>
  <conditionalFormatting sqref="BB21:BC22">
    <cfRule type="expression" dxfId="17318" priority="566" stopIfTrue="1">
      <formula>OR(BB21=祝色)</formula>
    </cfRule>
  </conditionalFormatting>
  <conditionalFormatting sqref="BD21:BE22">
    <cfRule type="expression" dxfId="17317" priority="565" stopIfTrue="1">
      <formula>OR(BD21=祝色)</formula>
    </cfRule>
  </conditionalFormatting>
  <conditionalFormatting sqref="BF21:BG22">
    <cfRule type="expression" dxfId="17316" priority="564" stopIfTrue="1">
      <formula>OR(BF21=祝色)</formula>
    </cfRule>
  </conditionalFormatting>
  <conditionalFormatting sqref="BH21:BI22">
    <cfRule type="expression" dxfId="17315" priority="563" stopIfTrue="1">
      <formula>OR(BH21=祝色)</formula>
    </cfRule>
  </conditionalFormatting>
  <conditionalFormatting sqref="BJ21:BK22">
    <cfRule type="expression" dxfId="17314" priority="562" stopIfTrue="1">
      <formula>OR(BJ21=祝色)</formula>
    </cfRule>
  </conditionalFormatting>
  <conditionalFormatting sqref="AX25:AY26">
    <cfRule type="expression" dxfId="17313" priority="561" stopIfTrue="1">
      <formula>OR(AX25=祝色)</formula>
    </cfRule>
  </conditionalFormatting>
  <conditionalFormatting sqref="AZ25:BA26">
    <cfRule type="expression" dxfId="17312" priority="560" stopIfTrue="1">
      <formula>OR(AZ25=祝色)</formula>
    </cfRule>
  </conditionalFormatting>
  <conditionalFormatting sqref="AX29:AY30">
    <cfRule type="expression" dxfId="17311" priority="559" stopIfTrue="1">
      <formula>OR(AX29=祝色)</formula>
    </cfRule>
  </conditionalFormatting>
  <conditionalFormatting sqref="AZ29:BA30">
    <cfRule type="expression" dxfId="17310" priority="558" stopIfTrue="1">
      <formula>OR(AZ29=祝色)</formula>
    </cfRule>
  </conditionalFormatting>
  <conditionalFormatting sqref="BB25:BC26">
    <cfRule type="expression" dxfId="17309" priority="557" stopIfTrue="1">
      <formula>OR(BB25=祝色)</formula>
    </cfRule>
  </conditionalFormatting>
  <conditionalFormatting sqref="BD25:BE26">
    <cfRule type="expression" dxfId="17308" priority="556" stopIfTrue="1">
      <formula>OR(BD25=祝色)</formula>
    </cfRule>
  </conditionalFormatting>
  <conditionalFormatting sqref="BF25:BG26">
    <cfRule type="expression" dxfId="17307" priority="555" stopIfTrue="1">
      <formula>OR(BF25=祝色)</formula>
    </cfRule>
  </conditionalFormatting>
  <conditionalFormatting sqref="BH25:BI26">
    <cfRule type="expression" dxfId="17306" priority="554" stopIfTrue="1">
      <formula>OR(BH25=祝色)</formula>
    </cfRule>
  </conditionalFormatting>
  <conditionalFormatting sqref="BJ25:BK26">
    <cfRule type="expression" dxfId="17305" priority="553" stopIfTrue="1">
      <formula>OR(BJ25=祝色)</formula>
    </cfRule>
  </conditionalFormatting>
  <conditionalFormatting sqref="B51:C52">
    <cfRule type="expression" dxfId="17304" priority="552" stopIfTrue="1">
      <formula>OR(B51=祝色)</formula>
    </cfRule>
  </conditionalFormatting>
  <conditionalFormatting sqref="D51:E52">
    <cfRule type="expression" dxfId="17303" priority="551" stopIfTrue="1">
      <formula>OR(D51=祝色)</formula>
    </cfRule>
  </conditionalFormatting>
  <conditionalFormatting sqref="F51:G52">
    <cfRule type="expression" dxfId="17302" priority="550" stopIfTrue="1">
      <formula>OR(F51=祝色)</formula>
    </cfRule>
  </conditionalFormatting>
  <conditionalFormatting sqref="H51:I52">
    <cfRule type="expression" dxfId="17301" priority="549" stopIfTrue="1">
      <formula>OR(H51=祝色)</formula>
    </cfRule>
  </conditionalFormatting>
  <conditionalFormatting sqref="J51:K52">
    <cfRule type="expression" dxfId="17300" priority="548" stopIfTrue="1">
      <formula>OR(J51=祝色)</formula>
    </cfRule>
  </conditionalFormatting>
  <conditionalFormatting sqref="L51:M52">
    <cfRule type="expression" dxfId="17299" priority="547" stopIfTrue="1">
      <formula>OR(L51=祝色)</formula>
    </cfRule>
  </conditionalFormatting>
  <conditionalFormatting sqref="N51:O52">
    <cfRule type="expression" dxfId="17298" priority="546" stopIfTrue="1">
      <formula>OR(N51=祝色)</formula>
    </cfRule>
  </conditionalFormatting>
  <conditionalFormatting sqref="B55:C56">
    <cfRule type="expression" dxfId="17297" priority="545" stopIfTrue="1">
      <formula>OR(B55=祝色)</formula>
    </cfRule>
  </conditionalFormatting>
  <conditionalFormatting sqref="D55:E56">
    <cfRule type="expression" dxfId="17296" priority="544" stopIfTrue="1">
      <formula>OR(D55=祝色)</formula>
    </cfRule>
  </conditionalFormatting>
  <conditionalFormatting sqref="B59:C60">
    <cfRule type="expression" dxfId="17295" priority="543" stopIfTrue="1">
      <formula>OR(B59=祝色)</formula>
    </cfRule>
  </conditionalFormatting>
  <conditionalFormatting sqref="D59:E60">
    <cfRule type="expression" dxfId="17294" priority="542" stopIfTrue="1">
      <formula>OR(D59=祝色)</formula>
    </cfRule>
  </conditionalFormatting>
  <conditionalFormatting sqref="F55:G56">
    <cfRule type="expression" dxfId="17293" priority="541" stopIfTrue="1">
      <formula>OR(F55=祝色)</formula>
    </cfRule>
  </conditionalFormatting>
  <conditionalFormatting sqref="H55:I56">
    <cfRule type="expression" dxfId="17292" priority="540" stopIfTrue="1">
      <formula>OR(H55=祝色)</formula>
    </cfRule>
  </conditionalFormatting>
  <conditionalFormatting sqref="J55:K56">
    <cfRule type="expression" dxfId="17291" priority="539" stopIfTrue="1">
      <formula>OR(J55=祝色)</formula>
    </cfRule>
  </conditionalFormatting>
  <conditionalFormatting sqref="L55:M56">
    <cfRule type="expression" dxfId="17290" priority="538" stopIfTrue="1">
      <formula>OR(L55=祝色)</formula>
    </cfRule>
  </conditionalFormatting>
  <conditionalFormatting sqref="N55:O56">
    <cfRule type="expression" dxfId="17289" priority="537" stopIfTrue="1">
      <formula>OR(N55=祝色)</formula>
    </cfRule>
  </conditionalFormatting>
  <conditionalFormatting sqref="R51:S52">
    <cfRule type="expression" dxfId="17288" priority="536" stopIfTrue="1">
      <formula>OR(R51=祝色)</formula>
    </cfRule>
  </conditionalFormatting>
  <conditionalFormatting sqref="T51:U52">
    <cfRule type="expression" dxfId="17287" priority="535" stopIfTrue="1">
      <formula>OR(T51=祝色)</formula>
    </cfRule>
  </conditionalFormatting>
  <conditionalFormatting sqref="V51:W52">
    <cfRule type="expression" dxfId="17286" priority="534" stopIfTrue="1">
      <formula>OR(V51=祝色)</formula>
    </cfRule>
  </conditionalFormatting>
  <conditionalFormatting sqref="X51:Y52">
    <cfRule type="expression" dxfId="17285" priority="533" stopIfTrue="1">
      <formula>OR(X51=祝色)</formula>
    </cfRule>
  </conditionalFormatting>
  <conditionalFormatting sqref="Z51:AA52">
    <cfRule type="expression" dxfId="17284" priority="532" stopIfTrue="1">
      <formula>OR(Z51=祝色)</formula>
    </cfRule>
  </conditionalFormatting>
  <conditionalFormatting sqref="AB51:AC52">
    <cfRule type="expression" dxfId="17283" priority="531" stopIfTrue="1">
      <formula>OR(AB51=祝色)</formula>
    </cfRule>
  </conditionalFormatting>
  <conditionalFormatting sqref="AD51:AE52">
    <cfRule type="expression" dxfId="17282" priority="530" stopIfTrue="1">
      <formula>OR(AD51=祝色)</formula>
    </cfRule>
  </conditionalFormatting>
  <conditionalFormatting sqref="R55:S56">
    <cfRule type="expression" dxfId="17281" priority="529" stopIfTrue="1">
      <formula>OR(R55=祝色)</formula>
    </cfRule>
  </conditionalFormatting>
  <conditionalFormatting sqref="T55:U56">
    <cfRule type="expression" dxfId="17280" priority="528" stopIfTrue="1">
      <formula>OR(T55=祝色)</formula>
    </cfRule>
  </conditionalFormatting>
  <conditionalFormatting sqref="R59:S60">
    <cfRule type="expression" dxfId="17279" priority="527" stopIfTrue="1">
      <formula>OR(R59=祝色)</formula>
    </cfRule>
  </conditionalFormatting>
  <conditionalFormatting sqref="T59:U60">
    <cfRule type="expression" dxfId="17278" priority="526" stopIfTrue="1">
      <formula>OR(T59=祝色)</formula>
    </cfRule>
  </conditionalFormatting>
  <conditionalFormatting sqref="V55:W56">
    <cfRule type="expression" dxfId="17277" priority="525" stopIfTrue="1">
      <formula>OR(V55=祝色)</formula>
    </cfRule>
  </conditionalFormatting>
  <conditionalFormatting sqref="X55:Y56">
    <cfRule type="expression" dxfId="17276" priority="524" stopIfTrue="1">
      <formula>OR(X55=祝色)</formula>
    </cfRule>
  </conditionalFormatting>
  <conditionalFormatting sqref="Z55:AA56">
    <cfRule type="expression" dxfId="17275" priority="523" stopIfTrue="1">
      <formula>OR(Z55=祝色)</formula>
    </cfRule>
  </conditionalFormatting>
  <conditionalFormatting sqref="AB55:AC56">
    <cfRule type="expression" dxfId="17274" priority="522" stopIfTrue="1">
      <formula>OR(AB55=祝色)</formula>
    </cfRule>
  </conditionalFormatting>
  <conditionalFormatting sqref="AD55:AE56">
    <cfRule type="expression" dxfId="17273" priority="521" stopIfTrue="1">
      <formula>OR(AD55=祝色)</formula>
    </cfRule>
  </conditionalFormatting>
  <conditionalFormatting sqref="AH51:AI52">
    <cfRule type="expression" dxfId="17272" priority="520" stopIfTrue="1">
      <formula>OR(AH51=祝色)</formula>
    </cfRule>
  </conditionalFormatting>
  <conditionalFormatting sqref="AJ51:AK52">
    <cfRule type="expression" dxfId="17271" priority="519" stopIfTrue="1">
      <formula>OR(AJ51=祝色)</formula>
    </cfRule>
  </conditionalFormatting>
  <conditionalFormatting sqref="AL51:AM52">
    <cfRule type="expression" dxfId="17270" priority="518" stopIfTrue="1">
      <formula>OR(AL51=祝色)</formula>
    </cfRule>
  </conditionalFormatting>
  <conditionalFormatting sqref="AN51:AO52">
    <cfRule type="expression" dxfId="17269" priority="517" stopIfTrue="1">
      <formula>OR(AN51=祝色)</formula>
    </cfRule>
  </conditionalFormatting>
  <conditionalFormatting sqref="AP51:AQ52">
    <cfRule type="expression" dxfId="17268" priority="516" stopIfTrue="1">
      <formula>OR(AP51=祝色)</formula>
    </cfRule>
  </conditionalFormatting>
  <conditionalFormatting sqref="AR51:AS52">
    <cfRule type="expression" dxfId="17267" priority="515" stopIfTrue="1">
      <formula>OR(AR51=祝色)</formula>
    </cfRule>
  </conditionalFormatting>
  <conditionalFormatting sqref="AT51:AU52">
    <cfRule type="expression" dxfId="17266" priority="514" stopIfTrue="1">
      <formula>OR(AT51=祝色)</formula>
    </cfRule>
  </conditionalFormatting>
  <conditionalFormatting sqref="AH55:AI56">
    <cfRule type="expression" dxfId="17265" priority="513" stopIfTrue="1">
      <formula>OR(AH55=祝色)</formula>
    </cfRule>
  </conditionalFormatting>
  <conditionalFormatting sqref="AJ55:AK56">
    <cfRule type="expression" dxfId="17264" priority="512" stopIfTrue="1">
      <formula>OR(AJ55=祝色)</formula>
    </cfRule>
  </conditionalFormatting>
  <conditionalFormatting sqref="AH59:AI60">
    <cfRule type="expression" dxfId="17263" priority="511" stopIfTrue="1">
      <formula>OR(AH59=祝色)</formula>
    </cfRule>
  </conditionalFormatting>
  <conditionalFormatting sqref="AJ59:AK60">
    <cfRule type="expression" dxfId="17262" priority="510" stopIfTrue="1">
      <formula>OR(AJ59=祝色)</formula>
    </cfRule>
  </conditionalFormatting>
  <conditionalFormatting sqref="AL55:AM56">
    <cfRule type="expression" dxfId="17261" priority="509" stopIfTrue="1">
      <formula>OR(AL55=祝色)</formula>
    </cfRule>
  </conditionalFormatting>
  <conditionalFormatting sqref="AN55:AO56">
    <cfRule type="expression" dxfId="17260" priority="508" stopIfTrue="1">
      <formula>OR(AN55=祝色)</formula>
    </cfRule>
  </conditionalFormatting>
  <conditionalFormatting sqref="AP55:AQ56">
    <cfRule type="expression" dxfId="17259" priority="507" stopIfTrue="1">
      <formula>OR(AP55=祝色)</formula>
    </cfRule>
  </conditionalFormatting>
  <conditionalFormatting sqref="AR55:AS56">
    <cfRule type="expression" dxfId="17258" priority="506" stopIfTrue="1">
      <formula>OR(AR55=祝色)</formula>
    </cfRule>
  </conditionalFormatting>
  <conditionalFormatting sqref="AT55:AU56">
    <cfRule type="expression" dxfId="17257" priority="505" stopIfTrue="1">
      <formula>OR(AT55=祝色)</formula>
    </cfRule>
  </conditionalFormatting>
  <conditionalFormatting sqref="AX51:AY52">
    <cfRule type="expression" dxfId="17256" priority="504" stopIfTrue="1">
      <formula>OR(AX51=祝色)</formula>
    </cfRule>
  </conditionalFormatting>
  <conditionalFormatting sqref="AZ51:BA52">
    <cfRule type="expression" dxfId="17255" priority="503" stopIfTrue="1">
      <formula>OR(AZ51=祝色)</formula>
    </cfRule>
  </conditionalFormatting>
  <conditionalFormatting sqref="BB51:BC52">
    <cfRule type="expression" dxfId="17254" priority="502" stopIfTrue="1">
      <formula>OR(BB51=祝色)</formula>
    </cfRule>
  </conditionalFormatting>
  <conditionalFormatting sqref="BD51:BE52">
    <cfRule type="expression" dxfId="17253" priority="501" stopIfTrue="1">
      <formula>OR(BD51=祝色)</formula>
    </cfRule>
  </conditionalFormatting>
  <conditionalFormatting sqref="BF51:BG52">
    <cfRule type="expression" dxfId="17252" priority="500" stopIfTrue="1">
      <formula>OR(BF51=祝色)</formula>
    </cfRule>
  </conditionalFormatting>
  <conditionalFormatting sqref="BH51:BI52">
    <cfRule type="expression" dxfId="17251" priority="499" stopIfTrue="1">
      <formula>OR(BH51=祝色)</formula>
    </cfRule>
  </conditionalFormatting>
  <conditionalFormatting sqref="BJ51:BK52">
    <cfRule type="expression" dxfId="17250" priority="498" stopIfTrue="1">
      <formula>OR(BJ51=祝色)</formula>
    </cfRule>
  </conditionalFormatting>
  <conditionalFormatting sqref="AX55:AY56">
    <cfRule type="expression" dxfId="17249" priority="497" stopIfTrue="1">
      <formula>OR(AX55=祝色)</formula>
    </cfRule>
  </conditionalFormatting>
  <conditionalFormatting sqref="AZ55:BA56">
    <cfRule type="expression" dxfId="17248" priority="496" stopIfTrue="1">
      <formula>OR(AZ55=祝色)</formula>
    </cfRule>
  </conditionalFormatting>
  <conditionalFormatting sqref="AX59:AY60">
    <cfRule type="expression" dxfId="17247" priority="495" stopIfTrue="1">
      <formula>OR(AX59=祝色)</formula>
    </cfRule>
  </conditionalFormatting>
  <conditionalFormatting sqref="AZ59:BA60">
    <cfRule type="expression" dxfId="17246" priority="494" stopIfTrue="1">
      <formula>OR(AZ59=祝色)</formula>
    </cfRule>
  </conditionalFormatting>
  <conditionalFormatting sqref="BB55:BC56">
    <cfRule type="expression" dxfId="17245" priority="493" stopIfTrue="1">
      <formula>OR(BB55=祝色)</formula>
    </cfRule>
  </conditionalFormatting>
  <conditionalFormatting sqref="BD55:BE56">
    <cfRule type="expression" dxfId="17244" priority="492" stopIfTrue="1">
      <formula>OR(BD55=祝色)</formula>
    </cfRule>
  </conditionalFormatting>
  <conditionalFormatting sqref="BF55:BG56">
    <cfRule type="expression" dxfId="17243" priority="491" stopIfTrue="1">
      <formula>OR(BF55=祝色)</formula>
    </cfRule>
  </conditionalFormatting>
  <conditionalFormatting sqref="BH55:BI56">
    <cfRule type="expression" dxfId="17242" priority="490" stopIfTrue="1">
      <formula>OR(BH55=祝色)</formula>
    </cfRule>
  </conditionalFormatting>
  <conditionalFormatting sqref="BJ55:BK56">
    <cfRule type="expression" dxfId="17241" priority="489" stopIfTrue="1">
      <formula>OR(BJ55=祝色)</formula>
    </cfRule>
  </conditionalFormatting>
  <conditionalFormatting sqref="B81:C82">
    <cfRule type="expression" dxfId="17240" priority="488" stopIfTrue="1">
      <formula>OR(B81=祝色)</formula>
    </cfRule>
  </conditionalFormatting>
  <conditionalFormatting sqref="D81:E82">
    <cfRule type="expression" dxfId="17239" priority="487" stopIfTrue="1">
      <formula>OR(D81=祝色)</formula>
    </cfRule>
  </conditionalFormatting>
  <conditionalFormatting sqref="F81:G82">
    <cfRule type="expression" dxfId="17238" priority="486" stopIfTrue="1">
      <formula>OR(F81=祝色)</formula>
    </cfRule>
  </conditionalFormatting>
  <conditionalFormatting sqref="H81:I82">
    <cfRule type="expression" dxfId="17237" priority="485" stopIfTrue="1">
      <formula>OR(H81=祝色)</formula>
    </cfRule>
  </conditionalFormatting>
  <conditionalFormatting sqref="J81:K82">
    <cfRule type="expression" dxfId="17236" priority="484" stopIfTrue="1">
      <formula>OR(J81=祝色)</formula>
    </cfRule>
  </conditionalFormatting>
  <conditionalFormatting sqref="L81:M82">
    <cfRule type="expression" dxfId="17235" priority="483" stopIfTrue="1">
      <formula>OR(L81=祝色)</formula>
    </cfRule>
  </conditionalFormatting>
  <conditionalFormatting sqref="N81:O82">
    <cfRule type="expression" dxfId="17234" priority="482" stopIfTrue="1">
      <formula>OR(N81=祝色)</formula>
    </cfRule>
  </conditionalFormatting>
  <conditionalFormatting sqref="B85:C86">
    <cfRule type="expression" dxfId="17233" priority="481" stopIfTrue="1">
      <formula>OR(B85=祝色)</formula>
    </cfRule>
  </conditionalFormatting>
  <conditionalFormatting sqref="D85:E86">
    <cfRule type="expression" dxfId="17232" priority="480" stopIfTrue="1">
      <formula>OR(D85=祝色)</formula>
    </cfRule>
  </conditionalFormatting>
  <conditionalFormatting sqref="B89:C90">
    <cfRule type="expression" dxfId="17231" priority="479" stopIfTrue="1">
      <formula>OR(B89=祝色)</formula>
    </cfRule>
  </conditionalFormatting>
  <conditionalFormatting sqref="D89:E90">
    <cfRule type="expression" dxfId="17230" priority="478" stopIfTrue="1">
      <formula>OR(D89=祝色)</formula>
    </cfRule>
  </conditionalFormatting>
  <conditionalFormatting sqref="F85:G86">
    <cfRule type="expression" dxfId="17229" priority="477" stopIfTrue="1">
      <formula>OR(F85=祝色)</formula>
    </cfRule>
  </conditionalFormatting>
  <conditionalFormatting sqref="H85:I86">
    <cfRule type="expression" dxfId="17228" priority="476" stopIfTrue="1">
      <formula>OR(H85=祝色)</formula>
    </cfRule>
  </conditionalFormatting>
  <conditionalFormatting sqref="J85:K86">
    <cfRule type="expression" dxfId="17227" priority="475" stopIfTrue="1">
      <formula>OR(J85=祝色)</formula>
    </cfRule>
  </conditionalFormatting>
  <conditionalFormatting sqref="L85:M86">
    <cfRule type="expression" dxfId="17226" priority="474" stopIfTrue="1">
      <formula>OR(L85=祝色)</formula>
    </cfRule>
  </conditionalFormatting>
  <conditionalFormatting sqref="N85:O86">
    <cfRule type="expression" dxfId="17225" priority="473" stopIfTrue="1">
      <formula>OR(N85=祝色)</formula>
    </cfRule>
  </conditionalFormatting>
  <conditionalFormatting sqref="R81:S82">
    <cfRule type="expression" dxfId="17224" priority="472" stopIfTrue="1">
      <formula>OR(R81=祝色)</formula>
    </cfRule>
  </conditionalFormatting>
  <conditionalFormatting sqref="T81:U82">
    <cfRule type="expression" dxfId="17223" priority="471" stopIfTrue="1">
      <formula>OR(T81=祝色)</formula>
    </cfRule>
  </conditionalFormatting>
  <conditionalFormatting sqref="V81:W82">
    <cfRule type="expression" dxfId="17222" priority="470" stopIfTrue="1">
      <formula>OR(V81=祝色)</formula>
    </cfRule>
  </conditionalFormatting>
  <conditionalFormatting sqref="X81:Y82">
    <cfRule type="expression" dxfId="17221" priority="469" stopIfTrue="1">
      <formula>OR(X81=祝色)</formula>
    </cfRule>
  </conditionalFormatting>
  <conditionalFormatting sqref="Z81:AA82">
    <cfRule type="expression" dxfId="17220" priority="468" stopIfTrue="1">
      <formula>OR(Z81=祝色)</formula>
    </cfRule>
  </conditionalFormatting>
  <conditionalFormatting sqref="AB81:AC82">
    <cfRule type="expression" dxfId="17219" priority="467" stopIfTrue="1">
      <formula>OR(AB81=祝色)</formula>
    </cfRule>
  </conditionalFormatting>
  <conditionalFormatting sqref="AD81:AE82">
    <cfRule type="expression" dxfId="17218" priority="466" stopIfTrue="1">
      <formula>OR(AD81=祝色)</formula>
    </cfRule>
  </conditionalFormatting>
  <conditionalFormatting sqref="R85:S86">
    <cfRule type="expression" dxfId="17217" priority="465" stopIfTrue="1">
      <formula>OR(R85=祝色)</formula>
    </cfRule>
  </conditionalFormatting>
  <conditionalFormatting sqref="T85:U86">
    <cfRule type="expression" dxfId="17216" priority="464" stopIfTrue="1">
      <formula>OR(T85=祝色)</formula>
    </cfRule>
  </conditionalFormatting>
  <conditionalFormatting sqref="R89:S90">
    <cfRule type="expression" dxfId="17215" priority="463" stopIfTrue="1">
      <formula>OR(R89=祝色)</formula>
    </cfRule>
  </conditionalFormatting>
  <conditionalFormatting sqref="T89:U90">
    <cfRule type="expression" dxfId="17214" priority="462" stopIfTrue="1">
      <formula>OR(T89=祝色)</formula>
    </cfRule>
  </conditionalFormatting>
  <conditionalFormatting sqref="V85:W86">
    <cfRule type="expression" dxfId="17213" priority="461" stopIfTrue="1">
      <formula>OR(V85=祝色)</formula>
    </cfRule>
  </conditionalFormatting>
  <conditionalFormatting sqref="X85:Y86">
    <cfRule type="expression" dxfId="17212" priority="460" stopIfTrue="1">
      <formula>OR(X85=祝色)</formula>
    </cfRule>
  </conditionalFormatting>
  <conditionalFormatting sqref="Z85:AA86">
    <cfRule type="expression" dxfId="17211" priority="459" stopIfTrue="1">
      <formula>OR(Z85=祝色)</formula>
    </cfRule>
  </conditionalFormatting>
  <conditionalFormatting sqref="AB85:AC86">
    <cfRule type="expression" dxfId="17210" priority="458" stopIfTrue="1">
      <formula>OR(AB85=祝色)</formula>
    </cfRule>
  </conditionalFormatting>
  <conditionalFormatting sqref="AD85:AE86">
    <cfRule type="expression" dxfId="17209" priority="457" stopIfTrue="1">
      <formula>OR(AD85=祝色)</formula>
    </cfRule>
  </conditionalFormatting>
  <conditionalFormatting sqref="AH81:AI82">
    <cfRule type="expression" dxfId="17208" priority="456" stopIfTrue="1">
      <formula>OR(AH81=祝色)</formula>
    </cfRule>
  </conditionalFormatting>
  <conditionalFormatting sqref="AJ81:AK82">
    <cfRule type="expression" dxfId="17207" priority="455" stopIfTrue="1">
      <formula>OR(AJ81=祝色)</formula>
    </cfRule>
  </conditionalFormatting>
  <conditionalFormatting sqref="AL81:AM82">
    <cfRule type="expression" dxfId="17206" priority="454" stopIfTrue="1">
      <formula>OR(AL81=祝色)</formula>
    </cfRule>
  </conditionalFormatting>
  <conditionalFormatting sqref="AN81:AO82">
    <cfRule type="expression" dxfId="17205" priority="453" stopIfTrue="1">
      <formula>OR(AN81=祝色)</formula>
    </cfRule>
  </conditionalFormatting>
  <conditionalFormatting sqref="AP81:AQ82">
    <cfRule type="expression" dxfId="17204" priority="452" stopIfTrue="1">
      <formula>OR(AP81=祝色)</formula>
    </cfRule>
  </conditionalFormatting>
  <conditionalFormatting sqref="AR81:AS82">
    <cfRule type="expression" dxfId="17203" priority="451" stopIfTrue="1">
      <formula>OR(AR81=祝色)</formula>
    </cfRule>
  </conditionalFormatting>
  <conditionalFormatting sqref="AT81:AU82">
    <cfRule type="expression" dxfId="17202" priority="450" stopIfTrue="1">
      <formula>OR(AT81=祝色)</formula>
    </cfRule>
  </conditionalFormatting>
  <conditionalFormatting sqref="AH85:AI86">
    <cfRule type="expression" dxfId="17201" priority="449" stopIfTrue="1">
      <formula>OR(AH85=祝色)</formula>
    </cfRule>
  </conditionalFormatting>
  <conditionalFormatting sqref="AJ85:AK86">
    <cfRule type="expression" dxfId="17200" priority="448" stopIfTrue="1">
      <formula>OR(AJ85=祝色)</formula>
    </cfRule>
  </conditionalFormatting>
  <conditionalFormatting sqref="AH89:AI90">
    <cfRule type="expression" dxfId="17199" priority="447" stopIfTrue="1">
      <formula>OR(AH89=祝色)</formula>
    </cfRule>
  </conditionalFormatting>
  <conditionalFormatting sqref="AJ89:AK90">
    <cfRule type="expression" dxfId="17198" priority="446" stopIfTrue="1">
      <formula>OR(AJ89=祝色)</formula>
    </cfRule>
  </conditionalFormatting>
  <conditionalFormatting sqref="AL85:AM86">
    <cfRule type="expression" dxfId="17197" priority="445" stopIfTrue="1">
      <formula>OR(AL85=祝色)</formula>
    </cfRule>
  </conditionalFormatting>
  <conditionalFormatting sqref="AN85:AO86">
    <cfRule type="expression" dxfId="17196" priority="444" stopIfTrue="1">
      <formula>OR(AN85=祝色)</formula>
    </cfRule>
  </conditionalFormatting>
  <conditionalFormatting sqref="AP85:AQ86">
    <cfRule type="expression" dxfId="17195" priority="443" stopIfTrue="1">
      <formula>OR(AP85=祝色)</formula>
    </cfRule>
  </conditionalFormatting>
  <conditionalFormatting sqref="AR85:AS86">
    <cfRule type="expression" dxfId="17194" priority="442" stopIfTrue="1">
      <formula>OR(AR85=祝色)</formula>
    </cfRule>
  </conditionalFormatting>
  <conditionalFormatting sqref="AT85:AU86">
    <cfRule type="expression" dxfId="17193" priority="441" stopIfTrue="1">
      <formula>OR(AT85=祝色)</formula>
    </cfRule>
  </conditionalFormatting>
  <conditionalFormatting sqref="AX81:AY82">
    <cfRule type="expression" dxfId="17192" priority="440" stopIfTrue="1">
      <formula>OR(AX81=祝色)</formula>
    </cfRule>
  </conditionalFormatting>
  <conditionalFormatting sqref="AZ81:BA82">
    <cfRule type="expression" dxfId="17191" priority="439" stopIfTrue="1">
      <formula>OR(AZ81=祝色)</formula>
    </cfRule>
  </conditionalFormatting>
  <conditionalFormatting sqref="BB81:BC82">
    <cfRule type="expression" dxfId="17190" priority="438" stopIfTrue="1">
      <formula>OR(BB81=祝色)</formula>
    </cfRule>
  </conditionalFormatting>
  <conditionalFormatting sqref="BD81:BE82">
    <cfRule type="expression" dxfId="17189" priority="437" stopIfTrue="1">
      <formula>OR(BD81=祝色)</formula>
    </cfRule>
  </conditionalFormatting>
  <conditionalFormatting sqref="BF81:BG82">
    <cfRule type="expression" dxfId="17188" priority="436" stopIfTrue="1">
      <formula>OR(BF81=祝色)</formula>
    </cfRule>
  </conditionalFormatting>
  <conditionalFormatting sqref="BH81:BI82">
    <cfRule type="expression" dxfId="17187" priority="435" stopIfTrue="1">
      <formula>OR(BH81=祝色)</formula>
    </cfRule>
  </conditionalFormatting>
  <conditionalFormatting sqref="BJ81:BK82">
    <cfRule type="expression" dxfId="17186" priority="434" stopIfTrue="1">
      <formula>OR(BJ81=祝色)</formula>
    </cfRule>
  </conditionalFormatting>
  <conditionalFormatting sqref="AX85:AY86">
    <cfRule type="expression" dxfId="17185" priority="433" stopIfTrue="1">
      <formula>OR(AX85=祝色)</formula>
    </cfRule>
  </conditionalFormatting>
  <conditionalFormatting sqref="AZ85:BA86">
    <cfRule type="expression" dxfId="17184" priority="432" stopIfTrue="1">
      <formula>OR(AZ85=祝色)</formula>
    </cfRule>
  </conditionalFormatting>
  <conditionalFormatting sqref="AX89:AY90">
    <cfRule type="expression" dxfId="17183" priority="431" stopIfTrue="1">
      <formula>OR(AX89=祝色)</formula>
    </cfRule>
  </conditionalFormatting>
  <conditionalFormatting sqref="AZ89:BA90">
    <cfRule type="expression" dxfId="17182" priority="430" stopIfTrue="1">
      <formula>OR(AZ89=祝色)</formula>
    </cfRule>
  </conditionalFormatting>
  <conditionalFormatting sqref="BB85:BC86">
    <cfRule type="expression" dxfId="17181" priority="429" stopIfTrue="1">
      <formula>OR(BB85=祝色)</formula>
    </cfRule>
  </conditionalFormatting>
  <conditionalFormatting sqref="BD85:BE86">
    <cfRule type="expression" dxfId="17180" priority="428" stopIfTrue="1">
      <formula>OR(BD85=祝色)</formula>
    </cfRule>
  </conditionalFormatting>
  <conditionalFormatting sqref="BF85:BG86">
    <cfRule type="expression" dxfId="17179" priority="427" stopIfTrue="1">
      <formula>OR(BF85=祝色)</formula>
    </cfRule>
  </conditionalFormatting>
  <conditionalFormatting sqref="BH85:BI86">
    <cfRule type="expression" dxfId="17178" priority="426" stopIfTrue="1">
      <formula>OR(BH85=祝色)</formula>
    </cfRule>
  </conditionalFormatting>
  <conditionalFormatting sqref="BJ85:BK86">
    <cfRule type="expression" dxfId="17177" priority="425" stopIfTrue="1">
      <formula>OR(BJ85=祝色)</formula>
    </cfRule>
  </conditionalFormatting>
  <conditionalFormatting sqref="B99:C100">
    <cfRule type="expression" dxfId="17176" priority="424" stopIfTrue="1">
      <formula>OR(B99=祝色)</formula>
    </cfRule>
  </conditionalFormatting>
  <conditionalFormatting sqref="D99:E100">
    <cfRule type="expression" dxfId="17175" priority="423" stopIfTrue="1">
      <formula>OR(D99=祝色)</formula>
    </cfRule>
  </conditionalFormatting>
  <conditionalFormatting sqref="F99:G100">
    <cfRule type="expression" dxfId="17174" priority="422" stopIfTrue="1">
      <formula>OR(F99=祝色)</formula>
    </cfRule>
  </conditionalFormatting>
  <conditionalFormatting sqref="H99:I100">
    <cfRule type="expression" dxfId="17173" priority="421" stopIfTrue="1">
      <formula>OR(H99=祝色)</formula>
    </cfRule>
  </conditionalFormatting>
  <conditionalFormatting sqref="J99:K100">
    <cfRule type="expression" dxfId="17172" priority="420" stopIfTrue="1">
      <formula>OR(J99=祝色)</formula>
    </cfRule>
  </conditionalFormatting>
  <conditionalFormatting sqref="L99:M100">
    <cfRule type="expression" dxfId="17171" priority="419" stopIfTrue="1">
      <formula>OR(L99=祝色)</formula>
    </cfRule>
  </conditionalFormatting>
  <conditionalFormatting sqref="N99:O100">
    <cfRule type="expression" dxfId="17170" priority="418" stopIfTrue="1">
      <formula>OR(N99=祝色)</formula>
    </cfRule>
  </conditionalFormatting>
  <conditionalFormatting sqref="B103:C104">
    <cfRule type="expression" dxfId="17169" priority="417" stopIfTrue="1">
      <formula>OR(B103=祝色)</formula>
    </cfRule>
  </conditionalFormatting>
  <conditionalFormatting sqref="D103:E104">
    <cfRule type="expression" dxfId="17168" priority="416" stopIfTrue="1">
      <formula>OR(D103=祝色)</formula>
    </cfRule>
  </conditionalFormatting>
  <conditionalFormatting sqref="F103:G104">
    <cfRule type="expression" dxfId="17167" priority="415" stopIfTrue="1">
      <formula>OR(F103=祝色)</formula>
    </cfRule>
  </conditionalFormatting>
  <conditionalFormatting sqref="H103:I104">
    <cfRule type="expression" dxfId="17166" priority="414" stopIfTrue="1">
      <formula>OR(H103=祝色)</formula>
    </cfRule>
  </conditionalFormatting>
  <conditionalFormatting sqref="J103:K104">
    <cfRule type="expression" dxfId="17165" priority="413" stopIfTrue="1">
      <formula>OR(J103=祝色)</formula>
    </cfRule>
  </conditionalFormatting>
  <conditionalFormatting sqref="L103:M104">
    <cfRule type="expression" dxfId="17164" priority="412" stopIfTrue="1">
      <formula>OR(L103=祝色)</formula>
    </cfRule>
  </conditionalFormatting>
  <conditionalFormatting sqref="N103:O104">
    <cfRule type="expression" dxfId="17163" priority="411" stopIfTrue="1">
      <formula>OR(N103=祝色)</formula>
    </cfRule>
  </conditionalFormatting>
  <conditionalFormatting sqref="B111:C112">
    <cfRule type="expression" dxfId="17162" priority="410" stopIfTrue="1">
      <formula>OR(B111=祝色)</formula>
    </cfRule>
  </conditionalFormatting>
  <conditionalFormatting sqref="D111:E112">
    <cfRule type="expression" dxfId="17161" priority="409" stopIfTrue="1">
      <formula>OR(D111=祝色)</formula>
    </cfRule>
  </conditionalFormatting>
  <conditionalFormatting sqref="F111:G112">
    <cfRule type="expression" dxfId="17160" priority="408" stopIfTrue="1">
      <formula>OR(F111=祝色)</formula>
    </cfRule>
  </conditionalFormatting>
  <conditionalFormatting sqref="H111:I112">
    <cfRule type="expression" dxfId="17159" priority="407" stopIfTrue="1">
      <formula>OR(H111=祝色)</formula>
    </cfRule>
  </conditionalFormatting>
  <conditionalFormatting sqref="J111:K112">
    <cfRule type="expression" dxfId="17158" priority="406" stopIfTrue="1">
      <formula>OR(J111=祝色)</formula>
    </cfRule>
  </conditionalFormatting>
  <conditionalFormatting sqref="L111:M112">
    <cfRule type="expression" dxfId="17157" priority="405" stopIfTrue="1">
      <formula>OR(L111=祝色)</formula>
    </cfRule>
  </conditionalFormatting>
  <conditionalFormatting sqref="N111:O112">
    <cfRule type="expression" dxfId="17156" priority="404" stopIfTrue="1">
      <formula>OR(N111=祝色)</formula>
    </cfRule>
  </conditionalFormatting>
  <conditionalFormatting sqref="B115:C116">
    <cfRule type="expression" dxfId="17155" priority="403" stopIfTrue="1">
      <formula>OR(B115=祝色)</formula>
    </cfRule>
  </conditionalFormatting>
  <conditionalFormatting sqref="D115:E116">
    <cfRule type="expression" dxfId="17154" priority="402" stopIfTrue="1">
      <formula>OR(D115=祝色)</formula>
    </cfRule>
  </conditionalFormatting>
  <conditionalFormatting sqref="B119:C120">
    <cfRule type="expression" dxfId="17153" priority="401" stopIfTrue="1">
      <formula>OR(B119=祝色)</formula>
    </cfRule>
  </conditionalFormatting>
  <conditionalFormatting sqref="D119:E120">
    <cfRule type="expression" dxfId="17152" priority="400" stopIfTrue="1">
      <formula>OR(D119=祝色)</formula>
    </cfRule>
  </conditionalFormatting>
  <conditionalFormatting sqref="F115:G116">
    <cfRule type="expression" dxfId="17151" priority="399" stopIfTrue="1">
      <formula>OR(F115=祝色)</formula>
    </cfRule>
  </conditionalFormatting>
  <conditionalFormatting sqref="H115:I116">
    <cfRule type="expression" dxfId="17150" priority="398" stopIfTrue="1">
      <formula>OR(H115=祝色)</formula>
    </cfRule>
  </conditionalFormatting>
  <conditionalFormatting sqref="J115:K116">
    <cfRule type="expression" dxfId="17149" priority="397" stopIfTrue="1">
      <formula>OR(J115=祝色)</formula>
    </cfRule>
  </conditionalFormatting>
  <conditionalFormatting sqref="L115:M116">
    <cfRule type="expression" dxfId="17148" priority="396" stopIfTrue="1">
      <formula>OR(L115=祝色)</formula>
    </cfRule>
  </conditionalFormatting>
  <conditionalFormatting sqref="N115:O116">
    <cfRule type="expression" dxfId="17147" priority="395" stopIfTrue="1">
      <formula>OR(N115=祝色)</formula>
    </cfRule>
  </conditionalFormatting>
  <conditionalFormatting sqref="R99:S100">
    <cfRule type="expression" dxfId="17146" priority="394" stopIfTrue="1">
      <formula>OR(R99=祝色)</formula>
    </cfRule>
  </conditionalFormatting>
  <conditionalFormatting sqref="T99:U100">
    <cfRule type="expression" dxfId="17145" priority="393" stopIfTrue="1">
      <formula>OR(T99=祝色)</formula>
    </cfRule>
  </conditionalFormatting>
  <conditionalFormatting sqref="V99:W100">
    <cfRule type="expression" dxfId="17144" priority="392" stopIfTrue="1">
      <formula>OR(V99=祝色)</formula>
    </cfRule>
  </conditionalFormatting>
  <conditionalFormatting sqref="X99:Y100">
    <cfRule type="expression" dxfId="17143" priority="391" stopIfTrue="1">
      <formula>OR(X99=祝色)</formula>
    </cfRule>
  </conditionalFormatting>
  <conditionalFormatting sqref="Z99:AA100">
    <cfRule type="expression" dxfId="17142" priority="390" stopIfTrue="1">
      <formula>OR(Z99=祝色)</formula>
    </cfRule>
  </conditionalFormatting>
  <conditionalFormatting sqref="AB99:AC100">
    <cfRule type="expression" dxfId="17141" priority="389" stopIfTrue="1">
      <formula>OR(AB99=祝色)</formula>
    </cfRule>
  </conditionalFormatting>
  <conditionalFormatting sqref="AD99:AE100">
    <cfRule type="expression" dxfId="17140" priority="388" stopIfTrue="1">
      <formula>OR(AD99=祝色)</formula>
    </cfRule>
  </conditionalFormatting>
  <conditionalFormatting sqref="R103:S104">
    <cfRule type="expression" dxfId="17139" priority="387" stopIfTrue="1">
      <formula>OR(R103=祝色)</formula>
    </cfRule>
  </conditionalFormatting>
  <conditionalFormatting sqref="T103:U104">
    <cfRule type="expression" dxfId="17138" priority="386" stopIfTrue="1">
      <formula>OR(T103=祝色)</formula>
    </cfRule>
  </conditionalFormatting>
  <conditionalFormatting sqref="V103:W104">
    <cfRule type="expression" dxfId="17137" priority="385" stopIfTrue="1">
      <formula>OR(V103=祝色)</formula>
    </cfRule>
  </conditionalFormatting>
  <conditionalFormatting sqref="X103:Y104">
    <cfRule type="expression" dxfId="17136" priority="384" stopIfTrue="1">
      <formula>OR(X103=祝色)</formula>
    </cfRule>
  </conditionalFormatting>
  <conditionalFormatting sqref="Z103:AA104">
    <cfRule type="expression" dxfId="17135" priority="383" stopIfTrue="1">
      <formula>OR(Z103=祝色)</formula>
    </cfRule>
  </conditionalFormatting>
  <conditionalFormatting sqref="AB103:AC104">
    <cfRule type="expression" dxfId="17134" priority="382" stopIfTrue="1">
      <formula>OR(AB103=祝色)</formula>
    </cfRule>
  </conditionalFormatting>
  <conditionalFormatting sqref="AD103:AE104">
    <cfRule type="expression" dxfId="17133" priority="381" stopIfTrue="1">
      <formula>OR(AD103=祝色)</formula>
    </cfRule>
  </conditionalFormatting>
  <conditionalFormatting sqref="R111:S112">
    <cfRule type="expression" dxfId="17132" priority="380" stopIfTrue="1">
      <formula>OR(R111=祝色)</formula>
    </cfRule>
  </conditionalFormatting>
  <conditionalFormatting sqref="T111:U112">
    <cfRule type="expression" dxfId="17131" priority="379" stopIfTrue="1">
      <formula>OR(T111=祝色)</formula>
    </cfRule>
  </conditionalFormatting>
  <conditionalFormatting sqref="V111:W112">
    <cfRule type="expression" dxfId="17130" priority="378" stopIfTrue="1">
      <formula>OR(V111=祝色)</formula>
    </cfRule>
  </conditionalFormatting>
  <conditionalFormatting sqref="X111:Y112">
    <cfRule type="expression" dxfId="17129" priority="377" stopIfTrue="1">
      <formula>OR(X111=祝色)</formula>
    </cfRule>
  </conditionalFormatting>
  <conditionalFormatting sqref="Z111:AA112">
    <cfRule type="expression" dxfId="17128" priority="376" stopIfTrue="1">
      <formula>OR(Z111=祝色)</formula>
    </cfRule>
  </conditionalFormatting>
  <conditionalFormatting sqref="AB111:AC112">
    <cfRule type="expression" dxfId="17127" priority="375" stopIfTrue="1">
      <formula>OR(AB111=祝色)</formula>
    </cfRule>
  </conditionalFormatting>
  <conditionalFormatting sqref="AD111:AE112">
    <cfRule type="expression" dxfId="17126" priority="374" stopIfTrue="1">
      <formula>OR(AD111=祝色)</formula>
    </cfRule>
  </conditionalFormatting>
  <conditionalFormatting sqref="R115:S116">
    <cfRule type="expression" dxfId="17125" priority="373" stopIfTrue="1">
      <formula>OR(R115=祝色)</formula>
    </cfRule>
  </conditionalFormatting>
  <conditionalFormatting sqref="T115:U116">
    <cfRule type="expression" dxfId="17124" priority="372" stopIfTrue="1">
      <formula>OR(T115=祝色)</formula>
    </cfRule>
  </conditionalFormatting>
  <conditionalFormatting sqref="R119:S120">
    <cfRule type="expression" dxfId="17123" priority="371" stopIfTrue="1">
      <formula>OR(R119=祝色)</formula>
    </cfRule>
  </conditionalFormatting>
  <conditionalFormatting sqref="T119:U120">
    <cfRule type="expression" dxfId="17122" priority="370" stopIfTrue="1">
      <formula>OR(T119=祝色)</formula>
    </cfRule>
  </conditionalFormatting>
  <conditionalFormatting sqref="V115:W116">
    <cfRule type="expression" dxfId="17121" priority="369" stopIfTrue="1">
      <formula>OR(V115=祝色)</formula>
    </cfRule>
  </conditionalFormatting>
  <conditionalFormatting sqref="X115:Y116">
    <cfRule type="expression" dxfId="17120" priority="368" stopIfTrue="1">
      <formula>OR(X115=祝色)</formula>
    </cfRule>
  </conditionalFormatting>
  <conditionalFormatting sqref="Z115:AA116">
    <cfRule type="expression" dxfId="17119" priority="367" stopIfTrue="1">
      <formula>OR(Z115=祝色)</formula>
    </cfRule>
  </conditionalFormatting>
  <conditionalFormatting sqref="AB115:AC116">
    <cfRule type="expression" dxfId="17118" priority="366" stopIfTrue="1">
      <formula>OR(AB115=祝色)</formula>
    </cfRule>
  </conditionalFormatting>
  <conditionalFormatting sqref="AD115:AE116">
    <cfRule type="expression" dxfId="17117" priority="365" stopIfTrue="1">
      <formula>OR(AD115=祝色)</formula>
    </cfRule>
  </conditionalFormatting>
  <conditionalFormatting sqref="AH99:AI100">
    <cfRule type="expression" dxfId="17116" priority="364" stopIfTrue="1">
      <formula>OR(AH99=祝色)</formula>
    </cfRule>
  </conditionalFormatting>
  <conditionalFormatting sqref="AJ99:AK100">
    <cfRule type="expression" dxfId="17115" priority="363" stopIfTrue="1">
      <formula>OR(AJ99=祝色)</formula>
    </cfRule>
  </conditionalFormatting>
  <conditionalFormatting sqref="AL99:AM100">
    <cfRule type="expression" dxfId="17114" priority="362" stopIfTrue="1">
      <formula>OR(AL99=祝色)</formula>
    </cfRule>
  </conditionalFormatting>
  <conditionalFormatting sqref="AN99:AO100">
    <cfRule type="expression" dxfId="17113" priority="361" stopIfTrue="1">
      <formula>OR(AN99=祝色)</formula>
    </cfRule>
  </conditionalFormatting>
  <conditionalFormatting sqref="AP99:AQ100">
    <cfRule type="expression" dxfId="17112" priority="360" stopIfTrue="1">
      <formula>OR(AP99=祝色)</formula>
    </cfRule>
  </conditionalFormatting>
  <conditionalFormatting sqref="AR99:AS100">
    <cfRule type="expression" dxfId="17111" priority="359" stopIfTrue="1">
      <formula>OR(AR99=祝色)</formula>
    </cfRule>
  </conditionalFormatting>
  <conditionalFormatting sqref="AT99:AU100">
    <cfRule type="expression" dxfId="17110" priority="358" stopIfTrue="1">
      <formula>OR(AT99=祝色)</formula>
    </cfRule>
  </conditionalFormatting>
  <conditionalFormatting sqref="AH103:AI104">
    <cfRule type="expression" dxfId="17109" priority="357" stopIfTrue="1">
      <formula>OR(AH103=祝色)</formula>
    </cfRule>
  </conditionalFormatting>
  <conditionalFormatting sqref="AJ103:AK104">
    <cfRule type="expression" dxfId="17108" priority="356" stopIfTrue="1">
      <formula>OR(AJ103=祝色)</formula>
    </cfRule>
  </conditionalFormatting>
  <conditionalFormatting sqref="AL103:AM104">
    <cfRule type="expression" dxfId="17107" priority="355" stopIfTrue="1">
      <formula>OR(AL103=祝色)</formula>
    </cfRule>
  </conditionalFormatting>
  <conditionalFormatting sqref="AN103:AO104">
    <cfRule type="expression" dxfId="17106" priority="354" stopIfTrue="1">
      <formula>OR(AN103=祝色)</formula>
    </cfRule>
  </conditionalFormatting>
  <conditionalFormatting sqref="AP103:AQ104">
    <cfRule type="expression" dxfId="17105" priority="353" stopIfTrue="1">
      <formula>OR(AP103=祝色)</formula>
    </cfRule>
  </conditionalFormatting>
  <conditionalFormatting sqref="AR103:AS104">
    <cfRule type="expression" dxfId="17104" priority="352" stopIfTrue="1">
      <formula>OR(AR103=祝色)</formula>
    </cfRule>
  </conditionalFormatting>
  <conditionalFormatting sqref="AT103:AU104">
    <cfRule type="expression" dxfId="17103" priority="351" stopIfTrue="1">
      <formula>OR(AT103=祝色)</formula>
    </cfRule>
  </conditionalFormatting>
  <conditionalFormatting sqref="AH111:AI112">
    <cfRule type="expression" dxfId="17102" priority="350" stopIfTrue="1">
      <formula>OR(AH111=祝色)</formula>
    </cfRule>
  </conditionalFormatting>
  <conditionalFormatting sqref="AJ111:AK112">
    <cfRule type="expression" dxfId="17101" priority="349" stopIfTrue="1">
      <formula>OR(AJ111=祝色)</formula>
    </cfRule>
  </conditionalFormatting>
  <conditionalFormatting sqref="AL111:AM112">
    <cfRule type="expression" dxfId="17100" priority="348" stopIfTrue="1">
      <formula>OR(AL111=祝色)</formula>
    </cfRule>
  </conditionalFormatting>
  <conditionalFormatting sqref="AN111:AO112">
    <cfRule type="expression" dxfId="17099" priority="347" stopIfTrue="1">
      <formula>OR(AN111=祝色)</formula>
    </cfRule>
  </conditionalFormatting>
  <conditionalFormatting sqref="AP111:AQ112">
    <cfRule type="expression" dxfId="17098" priority="346" stopIfTrue="1">
      <formula>OR(AP111=祝色)</formula>
    </cfRule>
  </conditionalFormatting>
  <conditionalFormatting sqref="AR111:AS112">
    <cfRule type="expression" dxfId="17097" priority="345" stopIfTrue="1">
      <formula>OR(AR111=祝色)</formula>
    </cfRule>
  </conditionalFormatting>
  <conditionalFormatting sqref="AT111:AU112">
    <cfRule type="expression" dxfId="17096" priority="344" stopIfTrue="1">
      <formula>OR(AT111=祝色)</formula>
    </cfRule>
  </conditionalFormatting>
  <conditionalFormatting sqref="AH115:AI116">
    <cfRule type="expression" dxfId="17095" priority="343" stopIfTrue="1">
      <formula>OR(AH115=祝色)</formula>
    </cfRule>
  </conditionalFormatting>
  <conditionalFormatting sqref="AJ115:AK116">
    <cfRule type="expression" dxfId="17094" priority="342" stopIfTrue="1">
      <formula>OR(AJ115=祝色)</formula>
    </cfRule>
  </conditionalFormatting>
  <conditionalFormatting sqref="AH119:AI120">
    <cfRule type="expression" dxfId="17093" priority="341" stopIfTrue="1">
      <formula>OR(AH119=祝色)</formula>
    </cfRule>
  </conditionalFormatting>
  <conditionalFormatting sqref="AJ119:AK120">
    <cfRule type="expression" dxfId="17092" priority="340" stopIfTrue="1">
      <formula>OR(AJ119=祝色)</formula>
    </cfRule>
  </conditionalFormatting>
  <conditionalFormatting sqref="AL115:AM116">
    <cfRule type="expression" dxfId="17091" priority="339" stopIfTrue="1">
      <formula>OR(AL115=祝色)</formula>
    </cfRule>
  </conditionalFormatting>
  <conditionalFormatting sqref="AN115:AO116">
    <cfRule type="expression" dxfId="17090" priority="338" stopIfTrue="1">
      <formula>OR(AN115=祝色)</formula>
    </cfRule>
  </conditionalFormatting>
  <conditionalFormatting sqref="AP115:AQ116">
    <cfRule type="expression" dxfId="17089" priority="337" stopIfTrue="1">
      <formula>OR(AP115=祝色)</formula>
    </cfRule>
  </conditionalFormatting>
  <conditionalFormatting sqref="AR115:AS116">
    <cfRule type="expression" dxfId="17088" priority="336" stopIfTrue="1">
      <formula>OR(AR115=祝色)</formula>
    </cfRule>
  </conditionalFormatting>
  <conditionalFormatting sqref="AT115:AU116">
    <cfRule type="expression" dxfId="17087" priority="335" stopIfTrue="1">
      <formula>OR(AT115=祝色)</formula>
    </cfRule>
  </conditionalFormatting>
  <conditionalFormatting sqref="AX99:AY100">
    <cfRule type="expression" dxfId="17086" priority="334" stopIfTrue="1">
      <formula>OR(AX99=祝色)</formula>
    </cfRule>
  </conditionalFormatting>
  <conditionalFormatting sqref="AZ99:BA100">
    <cfRule type="expression" dxfId="17085" priority="333" stopIfTrue="1">
      <formula>OR(AZ99=祝色)</formula>
    </cfRule>
  </conditionalFormatting>
  <conditionalFormatting sqref="BB99:BC100">
    <cfRule type="expression" dxfId="17084" priority="332" stopIfTrue="1">
      <formula>OR(BB99=祝色)</formula>
    </cfRule>
  </conditionalFormatting>
  <conditionalFormatting sqref="BD99:BE100">
    <cfRule type="expression" dxfId="17083" priority="331" stopIfTrue="1">
      <formula>OR(BD99=祝色)</formula>
    </cfRule>
  </conditionalFormatting>
  <conditionalFormatting sqref="BF99:BG100">
    <cfRule type="expression" dxfId="17082" priority="330" stopIfTrue="1">
      <formula>OR(BF99=祝色)</formula>
    </cfRule>
  </conditionalFormatting>
  <conditionalFormatting sqref="BH99:BI100">
    <cfRule type="expression" dxfId="17081" priority="329" stopIfTrue="1">
      <formula>OR(BH99=祝色)</formula>
    </cfRule>
  </conditionalFormatting>
  <conditionalFormatting sqref="BJ99:BK100">
    <cfRule type="expression" dxfId="17080" priority="328" stopIfTrue="1">
      <formula>OR(BJ99=祝色)</formula>
    </cfRule>
  </conditionalFormatting>
  <conditionalFormatting sqref="AX103:AY104">
    <cfRule type="expression" dxfId="17079" priority="327" stopIfTrue="1">
      <formula>OR(AX103=祝色)</formula>
    </cfRule>
  </conditionalFormatting>
  <conditionalFormatting sqref="AZ103:BA104">
    <cfRule type="expression" dxfId="17078" priority="326" stopIfTrue="1">
      <formula>OR(AZ103=祝色)</formula>
    </cfRule>
  </conditionalFormatting>
  <conditionalFormatting sqref="BB103:BC104">
    <cfRule type="expression" dxfId="17077" priority="325" stopIfTrue="1">
      <formula>OR(BB103=祝色)</formula>
    </cfRule>
  </conditionalFormatting>
  <conditionalFormatting sqref="BD103:BE104">
    <cfRule type="expression" dxfId="17076" priority="324" stopIfTrue="1">
      <formula>OR(BD103=祝色)</formula>
    </cfRule>
  </conditionalFormatting>
  <conditionalFormatting sqref="BF103:BG104">
    <cfRule type="expression" dxfId="17075" priority="323" stopIfTrue="1">
      <formula>OR(BF103=祝色)</formula>
    </cfRule>
  </conditionalFormatting>
  <conditionalFormatting sqref="BH103:BI104">
    <cfRule type="expression" dxfId="17074" priority="322" stopIfTrue="1">
      <formula>OR(BH103=祝色)</formula>
    </cfRule>
  </conditionalFormatting>
  <conditionalFormatting sqref="BJ103:BK104">
    <cfRule type="expression" dxfId="17073" priority="321" stopIfTrue="1">
      <formula>OR(BJ103=祝色)</formula>
    </cfRule>
  </conditionalFormatting>
  <conditionalFormatting sqref="AX111:AY112">
    <cfRule type="expression" dxfId="17072" priority="320" stopIfTrue="1">
      <formula>OR(AX111=祝色)</formula>
    </cfRule>
  </conditionalFormatting>
  <conditionalFormatting sqref="AZ111:BA112">
    <cfRule type="expression" dxfId="17071" priority="319" stopIfTrue="1">
      <formula>OR(AZ111=祝色)</formula>
    </cfRule>
  </conditionalFormatting>
  <conditionalFormatting sqref="BB111:BC112">
    <cfRule type="expression" dxfId="17070" priority="318" stopIfTrue="1">
      <formula>OR(BB111=祝色)</formula>
    </cfRule>
  </conditionalFormatting>
  <conditionalFormatting sqref="BD111:BE112">
    <cfRule type="expression" dxfId="17069" priority="317" stopIfTrue="1">
      <formula>OR(BD111=祝色)</formula>
    </cfRule>
  </conditionalFormatting>
  <conditionalFormatting sqref="BF111:BG112">
    <cfRule type="expression" dxfId="17068" priority="316" stopIfTrue="1">
      <formula>OR(BF111=祝色)</formula>
    </cfRule>
  </conditionalFormatting>
  <conditionalFormatting sqref="BH111:BI112">
    <cfRule type="expression" dxfId="17067" priority="315" stopIfTrue="1">
      <formula>OR(BH111=祝色)</formula>
    </cfRule>
  </conditionalFormatting>
  <conditionalFormatting sqref="BJ111:BK112">
    <cfRule type="expression" dxfId="17066" priority="314" stopIfTrue="1">
      <formula>OR(BJ111=祝色)</formula>
    </cfRule>
  </conditionalFormatting>
  <conditionalFormatting sqref="AX115:AY116">
    <cfRule type="expression" dxfId="17065" priority="313" stopIfTrue="1">
      <formula>OR(AX115=祝色)</formula>
    </cfRule>
  </conditionalFormatting>
  <conditionalFormatting sqref="AZ115:BA116">
    <cfRule type="expression" dxfId="17064" priority="312" stopIfTrue="1">
      <formula>OR(AZ115=祝色)</formula>
    </cfRule>
  </conditionalFormatting>
  <conditionalFormatting sqref="AX119:AY120">
    <cfRule type="expression" dxfId="17063" priority="311" stopIfTrue="1">
      <formula>OR(AX119=祝色)</formula>
    </cfRule>
  </conditionalFormatting>
  <conditionalFormatting sqref="AZ119:BA120">
    <cfRule type="expression" dxfId="17062" priority="310" stopIfTrue="1">
      <formula>OR(AZ119=祝色)</formula>
    </cfRule>
  </conditionalFormatting>
  <conditionalFormatting sqref="BB115:BC116">
    <cfRule type="expression" dxfId="17061" priority="309" stopIfTrue="1">
      <formula>OR(BB115=祝色)</formula>
    </cfRule>
  </conditionalFormatting>
  <conditionalFormatting sqref="BD115:BE116">
    <cfRule type="expression" dxfId="17060" priority="308" stopIfTrue="1">
      <formula>OR(BD115=祝色)</formula>
    </cfRule>
  </conditionalFormatting>
  <conditionalFormatting sqref="BF115:BG116">
    <cfRule type="expression" dxfId="17059" priority="307" stopIfTrue="1">
      <formula>OR(BF115=祝色)</formula>
    </cfRule>
  </conditionalFormatting>
  <conditionalFormatting sqref="BH115:BI116">
    <cfRule type="expression" dxfId="17058" priority="306" stopIfTrue="1">
      <formula>OR(BH115=祝色)</formula>
    </cfRule>
  </conditionalFormatting>
  <conditionalFormatting sqref="BJ115:BK116">
    <cfRule type="expression" dxfId="17057" priority="305" stopIfTrue="1">
      <formula>OR(BJ115=祝色)</formula>
    </cfRule>
  </conditionalFormatting>
  <conditionalFormatting sqref="N95:O96">
    <cfRule type="expression" dxfId="17056" priority="286" stopIfTrue="1">
      <formula>OR(N95=祝色)</formula>
    </cfRule>
  </conditionalFormatting>
  <conditionalFormatting sqref="B95:C96">
    <cfRule type="expression" dxfId="17055" priority="299" stopIfTrue="1">
      <formula>OR(AND(WEEKDAY(B95)=1,MONTH(B95)&lt;&gt;MONTH(B92)),AND(OR(B95=祝色),MONTH(B95)&lt;&gt;MONTH(B92)))</formula>
    </cfRule>
    <cfRule type="expression" dxfId="17054" priority="300" stopIfTrue="1">
      <formula>MONTH(B95)&lt;&gt;MONTH(B92)</formula>
    </cfRule>
    <cfRule type="expression" dxfId="17053" priority="301" stopIfTrue="1">
      <formula>OR(B95=祝色)</formula>
    </cfRule>
  </conditionalFormatting>
  <conditionalFormatting sqref="D95:E96">
    <cfRule type="expression" dxfId="17052" priority="302" stopIfTrue="1">
      <formula>OR(AND(WEEKDAY(D95)=1,MONTH(D95)&lt;&gt;MONTH(B92)),AND(OR(D95=祝色),MONTH(D95)&lt;&gt;MONTH(B92)))</formula>
    </cfRule>
    <cfRule type="expression" dxfId="17051" priority="303" stopIfTrue="1">
      <formula>MONTH(D95)&lt;&gt;MONTH(B92)</formula>
    </cfRule>
    <cfRule type="expression" dxfId="17050" priority="304" stopIfTrue="1">
      <formula>OR(D95=祝色)</formula>
    </cfRule>
  </conditionalFormatting>
  <conditionalFormatting sqref="F95:G96">
    <cfRule type="expression" dxfId="17049" priority="287" stopIfTrue="1">
      <formula>OR(AND(WEEKDAY(F95)=1,MONTH(F95)&lt;&gt;MONTH(B92)),AND(OR(F95=祝色),MONTH(F95)&lt;&gt;MONTH(B92)))</formula>
    </cfRule>
    <cfRule type="expression" dxfId="17048" priority="288" stopIfTrue="1">
      <formula>MONTH(F95)&lt;&gt;MONTH(B92)</formula>
    </cfRule>
    <cfRule type="expression" dxfId="17047" priority="289" stopIfTrue="1">
      <formula>OR(F95=祝色)</formula>
    </cfRule>
  </conditionalFormatting>
  <conditionalFormatting sqref="H95:I96">
    <cfRule type="expression" dxfId="17046" priority="290" stopIfTrue="1">
      <formula>OR(AND(WEEKDAY(H95)=1,MONTH(H95)&lt;&gt;MONTH(B92)),AND(OR(H95=祝色),MONTH(H95)&lt;&gt;MONTH(B92)))</formula>
    </cfRule>
    <cfRule type="expression" dxfId="17045" priority="291" stopIfTrue="1">
      <formula>MONTH(H95)&lt;&gt;MONTH(B92)</formula>
    </cfRule>
    <cfRule type="expression" dxfId="17044" priority="292" stopIfTrue="1">
      <formula>OR(H95=祝色)</formula>
    </cfRule>
  </conditionalFormatting>
  <conditionalFormatting sqref="J95:K96">
    <cfRule type="expression" dxfId="17043" priority="293" stopIfTrue="1">
      <formula>OR(AND(WEEKDAY(J95)=1,MONTH(J95)&lt;&gt;MONTH(B92)),AND(OR(J95=祝色),MONTH(J95)&lt;&gt;MONTH(B92)))</formula>
    </cfRule>
    <cfRule type="expression" dxfId="17042" priority="294" stopIfTrue="1">
      <formula>MONTH(J95)&lt;&gt;MONTH(B92)</formula>
    </cfRule>
    <cfRule type="expression" dxfId="17041" priority="295" stopIfTrue="1">
      <formula>OR(J95=祝色)</formula>
    </cfRule>
  </conditionalFormatting>
  <conditionalFormatting sqref="L95:M96">
    <cfRule type="expression" dxfId="17040" priority="296" stopIfTrue="1">
      <formula>OR(AND(WEEKDAY(L95)=1,MONTH(L95)&lt;&gt;MONTH(B92)),AND(OR(L95=祝色),MONTH(L95)&lt;&gt;MONTH(B92)))</formula>
    </cfRule>
    <cfRule type="expression" dxfId="17039" priority="297" stopIfTrue="1">
      <formula>MONTH(L95)&lt;&gt;MONTH(B92)</formula>
    </cfRule>
    <cfRule type="expression" dxfId="17038" priority="298" stopIfTrue="1">
      <formula>OR(L95=祝色)</formula>
    </cfRule>
  </conditionalFormatting>
  <conditionalFormatting sqref="AD95:AE96">
    <cfRule type="expression" dxfId="17037" priority="267" stopIfTrue="1">
      <formula>OR(AD95=祝色)</formula>
    </cfRule>
  </conditionalFormatting>
  <conditionalFormatting sqref="R95:S96">
    <cfRule type="expression" dxfId="17036" priority="280" stopIfTrue="1">
      <formula>OR(AND(WEEKDAY(R95)=1,MONTH(R95)&lt;&gt;MONTH(R92)),AND(OR(R95=祝色),MONTH(R95)&lt;&gt;MONTH(R92)))</formula>
    </cfRule>
    <cfRule type="expression" dxfId="17035" priority="281" stopIfTrue="1">
      <formula>MONTH(R95)&lt;&gt;MONTH(R92)</formula>
    </cfRule>
    <cfRule type="expression" dxfId="17034" priority="282" stopIfTrue="1">
      <formula>OR(R95=祝色)</formula>
    </cfRule>
  </conditionalFormatting>
  <conditionalFormatting sqref="T95:U96">
    <cfRule type="expression" dxfId="17033" priority="283" stopIfTrue="1">
      <formula>OR(AND(WEEKDAY(T95)=1,MONTH(T95)&lt;&gt;MONTH(R92)),AND(OR(T95=祝色),MONTH(T95)&lt;&gt;MONTH(R92)))</formula>
    </cfRule>
    <cfRule type="expression" dxfId="17032" priority="284" stopIfTrue="1">
      <formula>MONTH(T95)&lt;&gt;MONTH(R92)</formula>
    </cfRule>
    <cfRule type="expression" dxfId="17031" priority="285" stopIfTrue="1">
      <formula>OR(T95=祝色)</formula>
    </cfRule>
  </conditionalFormatting>
  <conditionalFormatting sqref="V95:W96">
    <cfRule type="expression" dxfId="17030" priority="268" stopIfTrue="1">
      <formula>OR(AND(WEEKDAY(V95)=1,MONTH(V95)&lt;&gt;MONTH(R92)),AND(OR(V95=祝色),MONTH(V95)&lt;&gt;MONTH(R92)))</formula>
    </cfRule>
    <cfRule type="expression" dxfId="17029" priority="269" stopIfTrue="1">
      <formula>MONTH(V95)&lt;&gt;MONTH(R92)</formula>
    </cfRule>
    <cfRule type="expression" dxfId="17028" priority="270" stopIfTrue="1">
      <formula>OR(V95=祝色)</formula>
    </cfRule>
  </conditionalFormatting>
  <conditionalFormatting sqref="X95:Y96">
    <cfRule type="expression" dxfId="17027" priority="271" stopIfTrue="1">
      <formula>OR(AND(WEEKDAY(X95)=1,MONTH(X95)&lt;&gt;MONTH(R92)),AND(OR(X95=祝色),MONTH(X95)&lt;&gt;MONTH(R92)))</formula>
    </cfRule>
    <cfRule type="expression" dxfId="17026" priority="272" stopIfTrue="1">
      <formula>MONTH(X95)&lt;&gt;MONTH(R92)</formula>
    </cfRule>
    <cfRule type="expression" dxfId="17025" priority="273" stopIfTrue="1">
      <formula>OR(X95=祝色)</formula>
    </cfRule>
  </conditionalFormatting>
  <conditionalFormatting sqref="Z95:AA96">
    <cfRule type="expression" dxfId="17024" priority="274" stopIfTrue="1">
      <formula>OR(AND(WEEKDAY(Z95)=1,MONTH(Z95)&lt;&gt;MONTH(R92)),AND(OR(Z95=祝色),MONTH(Z95)&lt;&gt;MONTH(R92)))</formula>
    </cfRule>
    <cfRule type="expression" dxfId="17023" priority="275" stopIfTrue="1">
      <formula>MONTH(Z95)&lt;&gt;MONTH(R92)</formula>
    </cfRule>
    <cfRule type="expression" dxfId="17022" priority="276" stopIfTrue="1">
      <formula>OR(Z95=祝色)</formula>
    </cfRule>
  </conditionalFormatting>
  <conditionalFormatting sqref="AB95:AC96">
    <cfRule type="expression" dxfId="17021" priority="277" stopIfTrue="1">
      <formula>OR(AND(WEEKDAY(AB95)=1,MONTH(AB95)&lt;&gt;MONTH(R92)),AND(OR(AB95=祝色),MONTH(AB95)&lt;&gt;MONTH(R92)))</formula>
    </cfRule>
    <cfRule type="expression" dxfId="17020" priority="278" stopIfTrue="1">
      <formula>MONTH(AB95)&lt;&gt;MONTH(R92)</formula>
    </cfRule>
    <cfRule type="expression" dxfId="17019" priority="279" stopIfTrue="1">
      <formula>OR(AB95=祝色)</formula>
    </cfRule>
  </conditionalFormatting>
  <conditionalFormatting sqref="AT95:AU96">
    <cfRule type="expression" dxfId="17018" priority="248" stopIfTrue="1">
      <formula>OR(AT95=祝色)</formula>
    </cfRule>
  </conditionalFormatting>
  <conditionalFormatting sqref="AH95:AI96">
    <cfRule type="expression" dxfId="17017" priority="261" stopIfTrue="1">
      <formula>OR(AND(WEEKDAY(AH95)=1,MONTH(AH95)&lt;&gt;MONTH(AH92)),AND(OR(AH95=祝色),MONTH(AH95)&lt;&gt;MONTH(AH92)))</formula>
    </cfRule>
    <cfRule type="expression" dxfId="17016" priority="262" stopIfTrue="1">
      <formula>MONTH(AH95)&lt;&gt;MONTH(AH92)</formula>
    </cfRule>
    <cfRule type="expression" dxfId="17015" priority="263" stopIfTrue="1">
      <formula>OR(AH95=祝色)</formula>
    </cfRule>
  </conditionalFormatting>
  <conditionalFormatting sqref="AJ95:AK96">
    <cfRule type="expression" dxfId="17014" priority="264" stopIfTrue="1">
      <formula>OR(AND(WEEKDAY(AJ95)=1,MONTH(AJ95)&lt;&gt;MONTH(AH92)),AND(OR(AJ95=祝色),MONTH(AJ95)&lt;&gt;MONTH(AH92)))</formula>
    </cfRule>
    <cfRule type="expression" dxfId="17013" priority="265" stopIfTrue="1">
      <formula>MONTH(AJ95)&lt;&gt;MONTH(AH92)</formula>
    </cfRule>
    <cfRule type="expression" dxfId="17012" priority="266" stopIfTrue="1">
      <formula>OR(AJ95=祝色)</formula>
    </cfRule>
  </conditionalFormatting>
  <conditionalFormatting sqref="AL95:AM96">
    <cfRule type="expression" dxfId="17011" priority="249" stopIfTrue="1">
      <formula>OR(AND(WEEKDAY(AL95)=1,MONTH(AL95)&lt;&gt;MONTH(AH92)),AND(OR(AL95=祝色),MONTH(AL95)&lt;&gt;MONTH(AH92)))</formula>
    </cfRule>
    <cfRule type="expression" dxfId="17010" priority="250" stopIfTrue="1">
      <formula>MONTH(AL95)&lt;&gt;MONTH(AH92)</formula>
    </cfRule>
    <cfRule type="expression" dxfId="17009" priority="251" stopIfTrue="1">
      <formula>OR(AL95=祝色)</formula>
    </cfRule>
  </conditionalFormatting>
  <conditionalFormatting sqref="AN95:AO96">
    <cfRule type="expression" dxfId="17008" priority="252" stopIfTrue="1">
      <formula>OR(AND(WEEKDAY(AN95)=1,MONTH(AN95)&lt;&gt;MONTH(AH92)),AND(OR(AN95=祝色),MONTH(AN95)&lt;&gt;MONTH(AH92)))</formula>
    </cfRule>
    <cfRule type="expression" dxfId="17007" priority="253" stopIfTrue="1">
      <formula>MONTH(AN95)&lt;&gt;MONTH(AH92)</formula>
    </cfRule>
    <cfRule type="expression" dxfId="17006" priority="254" stopIfTrue="1">
      <formula>OR(AN95=祝色)</formula>
    </cfRule>
  </conditionalFormatting>
  <conditionalFormatting sqref="AP95:AQ96">
    <cfRule type="expression" dxfId="17005" priority="255" stopIfTrue="1">
      <formula>OR(AND(WEEKDAY(AP95)=1,MONTH(AP95)&lt;&gt;MONTH(AH92)),AND(OR(AP95=祝色),MONTH(AP95)&lt;&gt;MONTH(AH92)))</formula>
    </cfRule>
    <cfRule type="expression" dxfId="17004" priority="256" stopIfTrue="1">
      <formula>MONTH(AP95)&lt;&gt;MONTH(AH92)</formula>
    </cfRule>
    <cfRule type="expression" dxfId="17003" priority="257" stopIfTrue="1">
      <formula>OR(AP95=祝色)</formula>
    </cfRule>
  </conditionalFormatting>
  <conditionalFormatting sqref="AR95:AS96">
    <cfRule type="expression" dxfId="17002" priority="258" stopIfTrue="1">
      <formula>OR(AND(WEEKDAY(AR95)=1,MONTH(AR95)&lt;&gt;MONTH(AH92)),AND(OR(AR95=祝色),MONTH(AR95)&lt;&gt;MONTH(AH92)))</formula>
    </cfRule>
    <cfRule type="expression" dxfId="17001" priority="259" stopIfTrue="1">
      <formula>MONTH(AR95)&lt;&gt;MONTH(AH92)</formula>
    </cfRule>
    <cfRule type="expression" dxfId="17000" priority="260" stopIfTrue="1">
      <formula>OR(AR95=祝色)</formula>
    </cfRule>
  </conditionalFormatting>
  <conditionalFormatting sqref="BJ95:BK96">
    <cfRule type="expression" dxfId="16999" priority="229" stopIfTrue="1">
      <formula>OR(BJ95=祝色)</formula>
    </cfRule>
  </conditionalFormatting>
  <conditionalFormatting sqref="AX95:AY96">
    <cfRule type="expression" dxfId="16998" priority="242" stopIfTrue="1">
      <formula>OR(AND(WEEKDAY(AX95)=1,MONTH(AX95)&lt;&gt;MONTH(AX92)),AND(OR(AX95=祝色),MONTH(AX95)&lt;&gt;MONTH(AX92)))</formula>
    </cfRule>
    <cfRule type="expression" dxfId="16997" priority="243" stopIfTrue="1">
      <formula>MONTH(AX95)&lt;&gt;MONTH(AX92)</formula>
    </cfRule>
    <cfRule type="expression" dxfId="16996" priority="244" stopIfTrue="1">
      <formula>OR(AX95=祝色)</formula>
    </cfRule>
  </conditionalFormatting>
  <conditionalFormatting sqref="AZ95:BA96">
    <cfRule type="expression" dxfId="16995" priority="245" stopIfTrue="1">
      <formula>OR(AND(WEEKDAY(AZ95)=1,MONTH(AZ95)&lt;&gt;MONTH(AX92)),AND(OR(AZ95=祝色),MONTH(AZ95)&lt;&gt;MONTH(AX92)))</formula>
    </cfRule>
    <cfRule type="expression" dxfId="16994" priority="246" stopIfTrue="1">
      <formula>MONTH(AZ95)&lt;&gt;MONTH(AX92)</formula>
    </cfRule>
    <cfRule type="expression" dxfId="16993" priority="247" stopIfTrue="1">
      <formula>OR(AZ95=祝色)</formula>
    </cfRule>
  </conditionalFormatting>
  <conditionalFormatting sqref="BB95:BC96">
    <cfRule type="expression" dxfId="16992" priority="230" stopIfTrue="1">
      <formula>OR(AND(WEEKDAY(BB95)=1,MONTH(BB95)&lt;&gt;MONTH(AX92)),AND(OR(BB95=祝色),MONTH(BB95)&lt;&gt;MONTH(AX92)))</formula>
    </cfRule>
    <cfRule type="expression" dxfId="16991" priority="231" stopIfTrue="1">
      <formula>MONTH(BB95)&lt;&gt;MONTH(AX92)</formula>
    </cfRule>
    <cfRule type="expression" dxfId="16990" priority="232" stopIfTrue="1">
      <formula>OR(BB95=祝色)</formula>
    </cfRule>
  </conditionalFormatting>
  <conditionalFormatting sqref="BD95:BE96">
    <cfRule type="expression" dxfId="16989" priority="233" stopIfTrue="1">
      <formula>OR(AND(WEEKDAY(BD95)=1,MONTH(BD95)&lt;&gt;MONTH(AX92)),AND(OR(BD95=祝色),MONTH(BD95)&lt;&gt;MONTH(AX92)))</formula>
    </cfRule>
    <cfRule type="expression" dxfId="16988" priority="234" stopIfTrue="1">
      <formula>MONTH(BD95)&lt;&gt;MONTH(AX92)</formula>
    </cfRule>
    <cfRule type="expression" dxfId="16987" priority="235" stopIfTrue="1">
      <formula>OR(BD95=祝色)</formula>
    </cfRule>
  </conditionalFormatting>
  <conditionalFormatting sqref="BF95:BG96">
    <cfRule type="expression" dxfId="16986" priority="236" stopIfTrue="1">
      <formula>OR(AND(WEEKDAY(BF95)=1,MONTH(BF95)&lt;&gt;MONTH(AX92)),AND(OR(BF95=祝色),MONTH(BF95)&lt;&gt;MONTH(AX92)))</formula>
    </cfRule>
    <cfRule type="expression" dxfId="16985" priority="237" stopIfTrue="1">
      <formula>MONTH(BF95)&lt;&gt;MONTH(AX92)</formula>
    </cfRule>
    <cfRule type="expression" dxfId="16984" priority="238" stopIfTrue="1">
      <formula>OR(BF95=祝色)</formula>
    </cfRule>
  </conditionalFormatting>
  <conditionalFormatting sqref="BH95:BI96">
    <cfRule type="expression" dxfId="16983" priority="239" stopIfTrue="1">
      <formula>OR(AND(WEEKDAY(BH95)=1,MONTH(BH95)&lt;&gt;MONTH(AX92)),AND(OR(BH95=祝色),MONTH(BH95)&lt;&gt;MONTH(AX92)))</formula>
    </cfRule>
    <cfRule type="expression" dxfId="16982" priority="240" stopIfTrue="1">
      <formula>MONTH(BH95)&lt;&gt;MONTH(AX92)</formula>
    </cfRule>
    <cfRule type="expression" dxfId="16981" priority="241" stopIfTrue="1">
      <formula>OR(BH95=祝色)</formula>
    </cfRule>
  </conditionalFormatting>
  <conditionalFormatting sqref="N5:O6">
    <cfRule type="expression" dxfId="16980" priority="210" stopIfTrue="1">
      <formula>OR(N5=祝色)</formula>
    </cfRule>
  </conditionalFormatting>
  <conditionalFormatting sqref="B5:C6">
    <cfRule type="expression" dxfId="16979" priority="223" stopIfTrue="1">
      <formula>OR(AND(WEEKDAY(B5)=1,MONTH(B5)&lt;&gt;MONTH(B2)),AND(OR(B5=祝色),MONTH(B5)&lt;&gt;MONTH(B2)))</formula>
    </cfRule>
    <cfRule type="expression" dxfId="16978" priority="224" stopIfTrue="1">
      <formula>MONTH(B5)&lt;&gt;MONTH(B2)</formula>
    </cfRule>
    <cfRule type="expression" dxfId="16977" priority="225" stopIfTrue="1">
      <formula>OR(B5=祝色)</formula>
    </cfRule>
  </conditionalFormatting>
  <conditionalFormatting sqref="D5:E6">
    <cfRule type="expression" dxfId="16976" priority="226" stopIfTrue="1">
      <formula>OR(AND(WEEKDAY(D5)=1,MONTH(D5)&lt;&gt;MONTH(B2)),AND(OR(D5=祝色),MONTH(D5)&lt;&gt;MONTH(B2)))</formula>
    </cfRule>
    <cfRule type="expression" dxfId="16975" priority="227" stopIfTrue="1">
      <formula>MONTH(D5)&lt;&gt;MONTH(B2)</formula>
    </cfRule>
    <cfRule type="expression" dxfId="16974" priority="228" stopIfTrue="1">
      <formula>OR(D5=祝色)</formula>
    </cfRule>
  </conditionalFormatting>
  <conditionalFormatting sqref="F5:G6">
    <cfRule type="expression" dxfId="16973" priority="211" stopIfTrue="1">
      <formula>OR(AND(WEEKDAY(F5)=1,MONTH(F5)&lt;&gt;MONTH(B2)),AND(OR(F5=祝色),MONTH(F5)&lt;&gt;MONTH(B2)))</formula>
    </cfRule>
    <cfRule type="expression" dxfId="16972" priority="212" stopIfTrue="1">
      <formula>MONTH(F5)&lt;&gt;MONTH(B2)</formula>
    </cfRule>
    <cfRule type="expression" dxfId="16971" priority="213" stopIfTrue="1">
      <formula>OR(F5=祝色)</formula>
    </cfRule>
  </conditionalFormatting>
  <conditionalFormatting sqref="H5:I6">
    <cfRule type="expression" dxfId="16970" priority="214" stopIfTrue="1">
      <formula>OR(AND(WEEKDAY(H5)=1,MONTH(H5)&lt;&gt;MONTH(B2)),AND(OR(H5=祝色),MONTH(H5)&lt;&gt;MONTH(B2)))</formula>
    </cfRule>
    <cfRule type="expression" dxfId="16969" priority="215" stopIfTrue="1">
      <formula>MONTH(H5)&lt;&gt;MONTH(B2)</formula>
    </cfRule>
    <cfRule type="expression" dxfId="16968" priority="216" stopIfTrue="1">
      <formula>OR(H5=祝色)</formula>
    </cfRule>
  </conditionalFormatting>
  <conditionalFormatting sqref="J5:K6">
    <cfRule type="expression" dxfId="16967" priority="217" stopIfTrue="1">
      <formula>OR(AND(WEEKDAY(J5)=1,MONTH(J5)&lt;&gt;MONTH(B2)),AND(OR(J5=祝色),MONTH(J5)&lt;&gt;MONTH(B2)))</formula>
    </cfRule>
    <cfRule type="expression" dxfId="16966" priority="218" stopIfTrue="1">
      <formula>MONTH(J5)&lt;&gt;MONTH(B2)</formula>
    </cfRule>
    <cfRule type="expression" dxfId="16965" priority="219" stopIfTrue="1">
      <formula>OR(J5=祝色)</formula>
    </cfRule>
  </conditionalFormatting>
  <conditionalFormatting sqref="L5:M6">
    <cfRule type="expression" dxfId="16964" priority="220" stopIfTrue="1">
      <formula>OR(AND(WEEKDAY(L5)=1,MONTH(L5)&lt;&gt;MONTH(B2)),AND(OR(L5=祝色),MONTH(L5)&lt;&gt;MONTH(B2)))</formula>
    </cfRule>
    <cfRule type="expression" dxfId="16963" priority="221" stopIfTrue="1">
      <formula>MONTH(L5)&lt;&gt;MONTH(B2)</formula>
    </cfRule>
    <cfRule type="expression" dxfId="16962" priority="222" stopIfTrue="1">
      <formula>OR(L5=祝色)</formula>
    </cfRule>
  </conditionalFormatting>
  <conditionalFormatting sqref="AD5:AE6">
    <cfRule type="expression" dxfId="16961" priority="191" stopIfTrue="1">
      <formula>OR(AD5=祝色)</formula>
    </cfRule>
  </conditionalFormatting>
  <conditionalFormatting sqref="R5:S6">
    <cfRule type="expression" dxfId="16960" priority="204" stopIfTrue="1">
      <formula>OR(AND(WEEKDAY(R5)=1,MONTH(R5)&lt;&gt;MONTH(R2)),AND(OR(R5=祝色),MONTH(R5)&lt;&gt;MONTH(R2)))</formula>
    </cfRule>
    <cfRule type="expression" dxfId="16959" priority="205" stopIfTrue="1">
      <formula>MONTH(R5)&lt;&gt;MONTH(R2)</formula>
    </cfRule>
    <cfRule type="expression" dxfId="16958" priority="206" stopIfTrue="1">
      <formula>OR(R5=祝色)</formula>
    </cfRule>
  </conditionalFormatting>
  <conditionalFormatting sqref="T5:U6">
    <cfRule type="expression" dxfId="16957" priority="207" stopIfTrue="1">
      <formula>OR(AND(WEEKDAY(T5)=1,MONTH(T5)&lt;&gt;MONTH(R2)),AND(OR(T5=祝色),MONTH(T5)&lt;&gt;MONTH(R2)))</formula>
    </cfRule>
    <cfRule type="expression" dxfId="16956" priority="208" stopIfTrue="1">
      <formula>MONTH(T5)&lt;&gt;MONTH(R2)</formula>
    </cfRule>
    <cfRule type="expression" dxfId="16955" priority="209" stopIfTrue="1">
      <formula>OR(T5=祝色)</formula>
    </cfRule>
  </conditionalFormatting>
  <conditionalFormatting sqref="V5:W6">
    <cfRule type="expression" dxfId="16954" priority="192" stopIfTrue="1">
      <formula>OR(AND(WEEKDAY(V5)=1,MONTH(V5)&lt;&gt;MONTH(R2)),AND(OR(V5=祝色),MONTH(V5)&lt;&gt;MONTH(R2)))</formula>
    </cfRule>
    <cfRule type="expression" dxfId="16953" priority="193" stopIfTrue="1">
      <formula>MONTH(V5)&lt;&gt;MONTH(R2)</formula>
    </cfRule>
    <cfRule type="expression" dxfId="16952" priority="194" stopIfTrue="1">
      <formula>OR(V5=祝色)</formula>
    </cfRule>
  </conditionalFormatting>
  <conditionalFormatting sqref="X5:Y6">
    <cfRule type="expression" dxfId="16951" priority="195" stopIfTrue="1">
      <formula>OR(AND(WEEKDAY(X5)=1,MONTH(X5)&lt;&gt;MONTH(R2)),AND(OR(X5=祝色),MONTH(X5)&lt;&gt;MONTH(R2)))</formula>
    </cfRule>
    <cfRule type="expression" dxfId="16950" priority="196" stopIfTrue="1">
      <formula>MONTH(X5)&lt;&gt;MONTH(R2)</formula>
    </cfRule>
    <cfRule type="expression" dxfId="16949" priority="197" stopIfTrue="1">
      <formula>OR(X5=祝色)</formula>
    </cfRule>
  </conditionalFormatting>
  <conditionalFormatting sqref="Z5:AA6">
    <cfRule type="expression" dxfId="16948" priority="198" stopIfTrue="1">
      <formula>OR(AND(WEEKDAY(Z5)=1,MONTH(Z5)&lt;&gt;MONTH(R2)),AND(OR(Z5=祝色),MONTH(Z5)&lt;&gt;MONTH(R2)))</formula>
    </cfRule>
    <cfRule type="expression" dxfId="16947" priority="199" stopIfTrue="1">
      <formula>MONTH(Z5)&lt;&gt;MONTH(R2)</formula>
    </cfRule>
    <cfRule type="expression" dxfId="16946" priority="200" stopIfTrue="1">
      <formula>OR(Z5=祝色)</formula>
    </cfRule>
  </conditionalFormatting>
  <conditionalFormatting sqref="AB5:AC6">
    <cfRule type="expression" dxfId="16945" priority="201" stopIfTrue="1">
      <formula>OR(AND(WEEKDAY(AB5)=1,MONTH(AB5)&lt;&gt;MONTH(R2)),AND(OR(AB5=祝色),MONTH(AB5)&lt;&gt;MONTH(R2)))</formula>
    </cfRule>
    <cfRule type="expression" dxfId="16944" priority="202" stopIfTrue="1">
      <formula>MONTH(AB5)&lt;&gt;MONTH(R2)</formula>
    </cfRule>
    <cfRule type="expression" dxfId="16943" priority="203" stopIfTrue="1">
      <formula>OR(AB5=祝色)</formula>
    </cfRule>
  </conditionalFormatting>
  <conditionalFormatting sqref="AT5:AU6">
    <cfRule type="expression" dxfId="16942" priority="172" stopIfTrue="1">
      <formula>OR(AT5=祝色)</formula>
    </cfRule>
  </conditionalFormatting>
  <conditionalFormatting sqref="AH5:AI6">
    <cfRule type="expression" dxfId="16941" priority="185" stopIfTrue="1">
      <formula>OR(AND(WEEKDAY(AH5)=1,MONTH(AH5)&lt;&gt;MONTH(AH2)),AND(OR(AH5=祝色),MONTH(AH5)&lt;&gt;MONTH(AH2)))</formula>
    </cfRule>
    <cfRule type="expression" dxfId="16940" priority="186" stopIfTrue="1">
      <formula>MONTH(AH5)&lt;&gt;MONTH(AH2)</formula>
    </cfRule>
    <cfRule type="expression" dxfId="16939" priority="187" stopIfTrue="1">
      <formula>OR(AH5=祝色)</formula>
    </cfRule>
  </conditionalFormatting>
  <conditionalFormatting sqref="AJ5:AK6">
    <cfRule type="expression" dxfId="16938" priority="188" stopIfTrue="1">
      <formula>OR(AND(WEEKDAY(AJ5)=1,MONTH(AJ5)&lt;&gt;MONTH(AH2)),AND(OR(AJ5=祝色),MONTH(AJ5)&lt;&gt;MONTH(AH2)))</formula>
    </cfRule>
    <cfRule type="expression" dxfId="16937" priority="189" stopIfTrue="1">
      <formula>MONTH(AJ5)&lt;&gt;MONTH(AH2)</formula>
    </cfRule>
    <cfRule type="expression" dxfId="16936" priority="190" stopIfTrue="1">
      <formula>OR(AJ5=祝色)</formula>
    </cfRule>
  </conditionalFormatting>
  <conditionalFormatting sqref="AL5:AM6">
    <cfRule type="expression" dxfId="16935" priority="173" stopIfTrue="1">
      <formula>OR(AND(WEEKDAY(AL5)=1,MONTH(AL5)&lt;&gt;MONTH(AH2)),AND(OR(AL5=祝色),MONTH(AL5)&lt;&gt;MONTH(AH2)))</formula>
    </cfRule>
    <cfRule type="expression" dxfId="16934" priority="174" stopIfTrue="1">
      <formula>MONTH(AL5)&lt;&gt;MONTH(AH2)</formula>
    </cfRule>
    <cfRule type="expression" dxfId="16933" priority="175" stopIfTrue="1">
      <formula>OR(AL5=祝色)</formula>
    </cfRule>
  </conditionalFormatting>
  <conditionalFormatting sqref="AN5:AO6">
    <cfRule type="expression" dxfId="16932" priority="176" stopIfTrue="1">
      <formula>OR(AND(WEEKDAY(AN5)=1,MONTH(AN5)&lt;&gt;MONTH(AH2)),AND(OR(AN5=祝色),MONTH(AN5)&lt;&gt;MONTH(AH2)))</formula>
    </cfRule>
    <cfRule type="expression" dxfId="16931" priority="177" stopIfTrue="1">
      <formula>MONTH(AN5)&lt;&gt;MONTH(AH2)</formula>
    </cfRule>
    <cfRule type="expression" dxfId="16930" priority="178" stopIfTrue="1">
      <formula>OR(AN5=祝色)</formula>
    </cfRule>
  </conditionalFormatting>
  <conditionalFormatting sqref="AP5:AQ6">
    <cfRule type="expression" dxfId="16929" priority="179" stopIfTrue="1">
      <formula>OR(AND(WEEKDAY(AP5)=1,MONTH(AP5)&lt;&gt;MONTH(AH2)),AND(OR(AP5=祝色),MONTH(AP5)&lt;&gt;MONTH(AH2)))</formula>
    </cfRule>
    <cfRule type="expression" dxfId="16928" priority="180" stopIfTrue="1">
      <formula>MONTH(AP5)&lt;&gt;MONTH(AH2)</formula>
    </cfRule>
    <cfRule type="expression" dxfId="16927" priority="181" stopIfTrue="1">
      <formula>OR(AP5=祝色)</formula>
    </cfRule>
  </conditionalFormatting>
  <conditionalFormatting sqref="AR5:AS6">
    <cfRule type="expression" dxfId="16926" priority="182" stopIfTrue="1">
      <formula>OR(AND(WEEKDAY(AR5)=1,MONTH(AR5)&lt;&gt;MONTH(AH2)),AND(OR(AR5=祝色),MONTH(AR5)&lt;&gt;MONTH(AH2)))</formula>
    </cfRule>
    <cfRule type="expression" dxfId="16925" priority="183" stopIfTrue="1">
      <formula>MONTH(AR5)&lt;&gt;MONTH(AH2)</formula>
    </cfRule>
    <cfRule type="expression" dxfId="16924" priority="184" stopIfTrue="1">
      <formula>OR(AR5=祝色)</formula>
    </cfRule>
  </conditionalFormatting>
  <conditionalFormatting sqref="BJ5:BK6">
    <cfRule type="expression" dxfId="16923" priority="153" stopIfTrue="1">
      <formula>OR(BJ5=祝色)</formula>
    </cfRule>
  </conditionalFormatting>
  <conditionalFormatting sqref="AX5:AY6">
    <cfRule type="expression" dxfId="16922" priority="166" stopIfTrue="1">
      <formula>OR(AND(WEEKDAY(AX5)=1,MONTH(AX5)&lt;&gt;MONTH(AX2)),AND(OR(AX5=祝色),MONTH(AX5)&lt;&gt;MONTH(AX2)))</formula>
    </cfRule>
    <cfRule type="expression" dxfId="16921" priority="167" stopIfTrue="1">
      <formula>MONTH(AX5)&lt;&gt;MONTH(AX2)</formula>
    </cfRule>
    <cfRule type="expression" dxfId="16920" priority="168" stopIfTrue="1">
      <formula>OR(AX5=祝色)</formula>
    </cfRule>
  </conditionalFormatting>
  <conditionalFormatting sqref="AZ5:BA6">
    <cfRule type="expression" dxfId="16919" priority="169" stopIfTrue="1">
      <formula>OR(AND(WEEKDAY(AZ5)=1,MONTH(AZ5)&lt;&gt;MONTH(AX2)),AND(OR(AZ5=祝色),MONTH(AZ5)&lt;&gt;MONTH(AX2)))</formula>
    </cfRule>
    <cfRule type="expression" dxfId="16918" priority="170" stopIfTrue="1">
      <formula>MONTH(AZ5)&lt;&gt;MONTH(AX2)</formula>
    </cfRule>
    <cfRule type="expression" dxfId="16917" priority="171" stopIfTrue="1">
      <formula>OR(AZ5=祝色)</formula>
    </cfRule>
  </conditionalFormatting>
  <conditionalFormatting sqref="BB5:BC6">
    <cfRule type="expression" dxfId="16916" priority="154" stopIfTrue="1">
      <formula>OR(AND(WEEKDAY(BB5)=1,MONTH(BB5)&lt;&gt;MONTH(AX2)),AND(OR(BB5=祝色),MONTH(BB5)&lt;&gt;MONTH(AX2)))</formula>
    </cfRule>
    <cfRule type="expression" dxfId="16915" priority="155" stopIfTrue="1">
      <formula>MONTH(BB5)&lt;&gt;MONTH(AX2)</formula>
    </cfRule>
    <cfRule type="expression" dxfId="16914" priority="156" stopIfTrue="1">
      <formula>OR(BB5=祝色)</formula>
    </cfRule>
  </conditionalFormatting>
  <conditionalFormatting sqref="BD5:BE6">
    <cfRule type="expression" dxfId="16913" priority="157" stopIfTrue="1">
      <formula>OR(AND(WEEKDAY(BD5)=1,MONTH(BD5)&lt;&gt;MONTH(AX2)),AND(OR(BD5=祝色),MONTH(BD5)&lt;&gt;MONTH(AX2)))</formula>
    </cfRule>
    <cfRule type="expression" dxfId="16912" priority="158" stopIfTrue="1">
      <formula>MONTH(BD5)&lt;&gt;MONTH(AX2)</formula>
    </cfRule>
    <cfRule type="expression" dxfId="16911" priority="159" stopIfTrue="1">
      <formula>OR(BD5=祝色)</formula>
    </cfRule>
  </conditionalFormatting>
  <conditionalFormatting sqref="BF5:BG6">
    <cfRule type="expression" dxfId="16910" priority="160" stopIfTrue="1">
      <formula>OR(AND(WEEKDAY(BF5)=1,MONTH(BF5)&lt;&gt;MONTH(AX2)),AND(OR(BF5=祝色),MONTH(BF5)&lt;&gt;MONTH(AX2)))</formula>
    </cfRule>
    <cfRule type="expression" dxfId="16909" priority="161" stopIfTrue="1">
      <formula>MONTH(BF5)&lt;&gt;MONTH(AX2)</formula>
    </cfRule>
    <cfRule type="expression" dxfId="16908" priority="162" stopIfTrue="1">
      <formula>OR(BF5=祝色)</formula>
    </cfRule>
  </conditionalFormatting>
  <conditionalFormatting sqref="BH5:BI6">
    <cfRule type="expression" dxfId="16907" priority="163" stopIfTrue="1">
      <formula>OR(AND(WEEKDAY(BH5)=1,MONTH(BH5)&lt;&gt;MONTH(AX2)),AND(OR(BH5=祝色),MONTH(BH5)&lt;&gt;MONTH(AX2)))</formula>
    </cfRule>
    <cfRule type="expression" dxfId="16906" priority="164" stopIfTrue="1">
      <formula>MONTH(BH5)&lt;&gt;MONTH(AX2)</formula>
    </cfRule>
    <cfRule type="expression" dxfId="16905" priority="165" stopIfTrue="1">
      <formula>OR(BH5=祝色)</formula>
    </cfRule>
  </conditionalFormatting>
  <conditionalFormatting sqref="N35:O36">
    <cfRule type="expression" dxfId="16904" priority="134" stopIfTrue="1">
      <formula>OR(N35=祝色)</formula>
    </cfRule>
  </conditionalFormatting>
  <conditionalFormatting sqref="B35:C36">
    <cfRule type="expression" dxfId="16903" priority="147" stopIfTrue="1">
      <formula>OR(AND(WEEKDAY(B35)=1,MONTH(B35)&lt;&gt;MONTH(B32)),AND(OR(B35=祝色),MONTH(B35)&lt;&gt;MONTH(B32)))</formula>
    </cfRule>
    <cfRule type="expression" dxfId="16902" priority="148" stopIfTrue="1">
      <formula>MONTH(B35)&lt;&gt;MONTH(B32)</formula>
    </cfRule>
    <cfRule type="expression" dxfId="16901" priority="149" stopIfTrue="1">
      <formula>OR(B35=祝色)</formula>
    </cfRule>
  </conditionalFormatting>
  <conditionalFormatting sqref="D35:E36">
    <cfRule type="expression" dxfId="16900" priority="150" stopIfTrue="1">
      <formula>OR(AND(WEEKDAY(D35)=1,MONTH(D35)&lt;&gt;MONTH(B32)),AND(OR(D35=祝色),MONTH(D35)&lt;&gt;MONTH(B32)))</formula>
    </cfRule>
    <cfRule type="expression" dxfId="16899" priority="151" stopIfTrue="1">
      <formula>MONTH(D35)&lt;&gt;MONTH(B32)</formula>
    </cfRule>
    <cfRule type="expression" dxfId="16898" priority="152" stopIfTrue="1">
      <formula>OR(D35=祝色)</formula>
    </cfRule>
  </conditionalFormatting>
  <conditionalFormatting sqref="F35:G36">
    <cfRule type="expression" dxfId="16897" priority="135" stopIfTrue="1">
      <formula>OR(AND(WEEKDAY(F35)=1,MONTH(F35)&lt;&gt;MONTH(B32)),AND(OR(F35=祝色),MONTH(F35)&lt;&gt;MONTH(B32)))</formula>
    </cfRule>
    <cfRule type="expression" dxfId="16896" priority="136" stopIfTrue="1">
      <formula>MONTH(F35)&lt;&gt;MONTH(B32)</formula>
    </cfRule>
    <cfRule type="expression" dxfId="16895" priority="137" stopIfTrue="1">
      <formula>OR(F35=祝色)</formula>
    </cfRule>
  </conditionalFormatting>
  <conditionalFormatting sqref="H35:I36">
    <cfRule type="expression" dxfId="16894" priority="138" stopIfTrue="1">
      <formula>OR(AND(WEEKDAY(H35)=1,MONTH(H35)&lt;&gt;MONTH(B32)),AND(OR(H35=祝色),MONTH(H35)&lt;&gt;MONTH(B32)))</formula>
    </cfRule>
    <cfRule type="expression" dxfId="16893" priority="139" stopIfTrue="1">
      <formula>MONTH(H35)&lt;&gt;MONTH(B32)</formula>
    </cfRule>
    <cfRule type="expression" dxfId="16892" priority="140" stopIfTrue="1">
      <formula>OR(H35=祝色)</formula>
    </cfRule>
  </conditionalFormatting>
  <conditionalFormatting sqref="J35:K36">
    <cfRule type="expression" dxfId="16891" priority="141" stopIfTrue="1">
      <formula>OR(AND(WEEKDAY(J35)=1,MONTH(J35)&lt;&gt;MONTH(B32)),AND(OR(J35=祝色),MONTH(J35)&lt;&gt;MONTH(B32)))</formula>
    </cfRule>
    <cfRule type="expression" dxfId="16890" priority="142" stopIfTrue="1">
      <formula>MONTH(J35)&lt;&gt;MONTH(B32)</formula>
    </cfRule>
    <cfRule type="expression" dxfId="16889" priority="143" stopIfTrue="1">
      <formula>OR(J35=祝色)</formula>
    </cfRule>
  </conditionalFormatting>
  <conditionalFormatting sqref="L35:M36">
    <cfRule type="expression" dxfId="16888" priority="144" stopIfTrue="1">
      <formula>OR(AND(WEEKDAY(L35)=1,MONTH(L35)&lt;&gt;MONTH(B32)),AND(OR(L35=祝色),MONTH(L35)&lt;&gt;MONTH(B32)))</formula>
    </cfRule>
    <cfRule type="expression" dxfId="16887" priority="145" stopIfTrue="1">
      <formula>MONTH(L35)&lt;&gt;MONTH(B32)</formula>
    </cfRule>
    <cfRule type="expression" dxfId="16886" priority="146" stopIfTrue="1">
      <formula>OR(L35=祝色)</formula>
    </cfRule>
  </conditionalFormatting>
  <conditionalFormatting sqref="AD35:AE36">
    <cfRule type="expression" dxfId="16885" priority="115" stopIfTrue="1">
      <formula>OR(AD35=祝色)</formula>
    </cfRule>
  </conditionalFormatting>
  <conditionalFormatting sqref="R35:S36">
    <cfRule type="expression" dxfId="16884" priority="128" stopIfTrue="1">
      <formula>OR(AND(WEEKDAY(R35)=1,MONTH(R35)&lt;&gt;MONTH(R32)),AND(OR(R35=祝色),MONTH(R35)&lt;&gt;MONTH(R32)))</formula>
    </cfRule>
    <cfRule type="expression" dxfId="16883" priority="129" stopIfTrue="1">
      <formula>MONTH(R35)&lt;&gt;MONTH(R32)</formula>
    </cfRule>
    <cfRule type="expression" dxfId="16882" priority="130" stopIfTrue="1">
      <formula>OR(R35=祝色)</formula>
    </cfRule>
  </conditionalFormatting>
  <conditionalFormatting sqref="T35:U36">
    <cfRule type="expression" dxfId="16881" priority="131" stopIfTrue="1">
      <formula>OR(AND(WEEKDAY(T35)=1,MONTH(T35)&lt;&gt;MONTH(R32)),AND(OR(T35=祝色),MONTH(T35)&lt;&gt;MONTH(R32)))</formula>
    </cfRule>
    <cfRule type="expression" dxfId="16880" priority="132" stopIfTrue="1">
      <formula>MONTH(T35)&lt;&gt;MONTH(R32)</formula>
    </cfRule>
    <cfRule type="expression" dxfId="16879" priority="133" stopIfTrue="1">
      <formula>OR(T35=祝色)</formula>
    </cfRule>
  </conditionalFormatting>
  <conditionalFormatting sqref="V35:W36">
    <cfRule type="expression" dxfId="16878" priority="116" stopIfTrue="1">
      <formula>OR(AND(WEEKDAY(V35)=1,MONTH(V35)&lt;&gt;MONTH(R32)),AND(OR(V35=祝色),MONTH(V35)&lt;&gt;MONTH(R32)))</formula>
    </cfRule>
    <cfRule type="expression" dxfId="16877" priority="117" stopIfTrue="1">
      <formula>MONTH(V35)&lt;&gt;MONTH(R32)</formula>
    </cfRule>
    <cfRule type="expression" dxfId="16876" priority="118" stopIfTrue="1">
      <formula>OR(V35=祝色)</formula>
    </cfRule>
  </conditionalFormatting>
  <conditionalFormatting sqref="X35:Y36">
    <cfRule type="expression" dxfId="16875" priority="119" stopIfTrue="1">
      <formula>OR(AND(WEEKDAY(X35)=1,MONTH(X35)&lt;&gt;MONTH(R32)),AND(OR(X35=祝色),MONTH(X35)&lt;&gt;MONTH(R32)))</formula>
    </cfRule>
    <cfRule type="expression" dxfId="16874" priority="120" stopIfTrue="1">
      <formula>MONTH(X35)&lt;&gt;MONTH(R32)</formula>
    </cfRule>
    <cfRule type="expression" dxfId="16873" priority="121" stopIfTrue="1">
      <formula>OR(X35=祝色)</formula>
    </cfRule>
  </conditionalFormatting>
  <conditionalFormatting sqref="Z35:AA36">
    <cfRule type="expression" dxfId="16872" priority="122" stopIfTrue="1">
      <formula>OR(AND(WEEKDAY(Z35)=1,MONTH(Z35)&lt;&gt;MONTH(R32)),AND(OR(Z35=祝色),MONTH(Z35)&lt;&gt;MONTH(R32)))</formula>
    </cfRule>
    <cfRule type="expression" dxfId="16871" priority="123" stopIfTrue="1">
      <formula>MONTH(Z35)&lt;&gt;MONTH(R32)</formula>
    </cfRule>
    <cfRule type="expression" dxfId="16870" priority="124" stopIfTrue="1">
      <formula>OR(Z35=祝色)</formula>
    </cfRule>
  </conditionalFormatting>
  <conditionalFormatting sqref="AB35:AC36">
    <cfRule type="expression" dxfId="16869" priority="125" stopIfTrue="1">
      <formula>OR(AND(WEEKDAY(AB35)=1,MONTH(AB35)&lt;&gt;MONTH(R32)),AND(OR(AB35=祝色),MONTH(AB35)&lt;&gt;MONTH(R32)))</formula>
    </cfRule>
    <cfRule type="expression" dxfId="16868" priority="126" stopIfTrue="1">
      <formula>MONTH(AB35)&lt;&gt;MONTH(R32)</formula>
    </cfRule>
    <cfRule type="expression" dxfId="16867" priority="127" stopIfTrue="1">
      <formula>OR(AB35=祝色)</formula>
    </cfRule>
  </conditionalFormatting>
  <conditionalFormatting sqref="AT35:AU36">
    <cfRule type="expression" dxfId="16866" priority="96" stopIfTrue="1">
      <formula>OR(AT35=祝色)</formula>
    </cfRule>
  </conditionalFormatting>
  <conditionalFormatting sqref="AH35:AI36">
    <cfRule type="expression" dxfId="16865" priority="109" stopIfTrue="1">
      <formula>OR(AND(WEEKDAY(AH35)=1,MONTH(AH35)&lt;&gt;MONTH(AH32)),AND(OR(AH35=祝色),MONTH(AH35)&lt;&gt;MONTH(AH32)))</formula>
    </cfRule>
    <cfRule type="expression" dxfId="16864" priority="110" stopIfTrue="1">
      <formula>MONTH(AH35)&lt;&gt;MONTH(AH32)</formula>
    </cfRule>
    <cfRule type="expression" dxfId="16863" priority="111" stopIfTrue="1">
      <formula>OR(AH35=祝色)</formula>
    </cfRule>
  </conditionalFormatting>
  <conditionalFormatting sqref="AJ35:AK36">
    <cfRule type="expression" dxfId="16862" priority="112" stopIfTrue="1">
      <formula>OR(AND(WEEKDAY(AJ35)=1,MONTH(AJ35)&lt;&gt;MONTH(AH32)),AND(OR(AJ35=祝色),MONTH(AJ35)&lt;&gt;MONTH(AH32)))</formula>
    </cfRule>
    <cfRule type="expression" dxfId="16861" priority="113" stopIfTrue="1">
      <formula>MONTH(AJ35)&lt;&gt;MONTH(AH32)</formula>
    </cfRule>
    <cfRule type="expression" dxfId="16860" priority="114" stopIfTrue="1">
      <formula>OR(AJ35=祝色)</formula>
    </cfRule>
  </conditionalFormatting>
  <conditionalFormatting sqref="AL35:AM36">
    <cfRule type="expression" dxfId="16859" priority="97" stopIfTrue="1">
      <formula>OR(AND(WEEKDAY(AL35)=1,MONTH(AL35)&lt;&gt;MONTH(AH32)),AND(OR(AL35=祝色),MONTH(AL35)&lt;&gt;MONTH(AH32)))</formula>
    </cfRule>
    <cfRule type="expression" dxfId="16858" priority="98" stopIfTrue="1">
      <formula>MONTH(AL35)&lt;&gt;MONTH(AH32)</formula>
    </cfRule>
    <cfRule type="expression" dxfId="16857" priority="99" stopIfTrue="1">
      <formula>OR(AL35=祝色)</formula>
    </cfRule>
  </conditionalFormatting>
  <conditionalFormatting sqref="AN35:AO36">
    <cfRule type="expression" dxfId="16856" priority="100" stopIfTrue="1">
      <formula>OR(AND(WEEKDAY(AN35)=1,MONTH(AN35)&lt;&gt;MONTH(AH32)),AND(OR(AN35=祝色),MONTH(AN35)&lt;&gt;MONTH(AH32)))</formula>
    </cfRule>
    <cfRule type="expression" dxfId="16855" priority="101" stopIfTrue="1">
      <formula>MONTH(AN35)&lt;&gt;MONTH(AH32)</formula>
    </cfRule>
    <cfRule type="expression" dxfId="16854" priority="102" stopIfTrue="1">
      <formula>OR(AN35=祝色)</formula>
    </cfRule>
  </conditionalFormatting>
  <conditionalFormatting sqref="AP35:AQ36">
    <cfRule type="expression" dxfId="16853" priority="103" stopIfTrue="1">
      <formula>OR(AND(WEEKDAY(AP35)=1,MONTH(AP35)&lt;&gt;MONTH(AH32)),AND(OR(AP35=祝色),MONTH(AP35)&lt;&gt;MONTH(AH32)))</formula>
    </cfRule>
    <cfRule type="expression" dxfId="16852" priority="104" stopIfTrue="1">
      <formula>MONTH(AP35)&lt;&gt;MONTH(AH32)</formula>
    </cfRule>
    <cfRule type="expression" dxfId="16851" priority="105" stopIfTrue="1">
      <formula>OR(AP35=祝色)</formula>
    </cfRule>
  </conditionalFormatting>
  <conditionalFormatting sqref="AR35:AS36">
    <cfRule type="expression" dxfId="16850" priority="106" stopIfTrue="1">
      <formula>OR(AND(WEEKDAY(AR35)=1,MONTH(AR35)&lt;&gt;MONTH(AH32)),AND(OR(AR35=祝色),MONTH(AR35)&lt;&gt;MONTH(AH32)))</formula>
    </cfRule>
    <cfRule type="expression" dxfId="16849" priority="107" stopIfTrue="1">
      <formula>MONTH(AR35)&lt;&gt;MONTH(AH32)</formula>
    </cfRule>
    <cfRule type="expression" dxfId="16848" priority="108" stopIfTrue="1">
      <formula>OR(AR35=祝色)</formula>
    </cfRule>
  </conditionalFormatting>
  <conditionalFormatting sqref="BJ35:BK36">
    <cfRule type="expression" dxfId="16847" priority="77" stopIfTrue="1">
      <formula>OR(BJ35=祝色)</formula>
    </cfRule>
  </conditionalFormatting>
  <conditionalFormatting sqref="AX35:AY36">
    <cfRule type="expression" dxfId="16846" priority="90" stopIfTrue="1">
      <formula>OR(AND(WEEKDAY(AX35)=1,MONTH(AX35)&lt;&gt;MONTH(AX32)),AND(OR(AX35=祝色),MONTH(AX35)&lt;&gt;MONTH(AX32)))</formula>
    </cfRule>
    <cfRule type="expression" dxfId="16845" priority="91" stopIfTrue="1">
      <formula>MONTH(AX35)&lt;&gt;MONTH(AX32)</formula>
    </cfRule>
    <cfRule type="expression" dxfId="16844" priority="92" stopIfTrue="1">
      <formula>OR(AX35=祝色)</formula>
    </cfRule>
  </conditionalFormatting>
  <conditionalFormatting sqref="AZ35:BA36">
    <cfRule type="expression" dxfId="16843" priority="93" stopIfTrue="1">
      <formula>OR(AND(WEEKDAY(AZ35)=1,MONTH(AZ35)&lt;&gt;MONTH(AX32)),AND(OR(AZ35=祝色),MONTH(AZ35)&lt;&gt;MONTH(AX32)))</formula>
    </cfRule>
    <cfRule type="expression" dxfId="16842" priority="94" stopIfTrue="1">
      <formula>MONTH(AZ35)&lt;&gt;MONTH(AX32)</formula>
    </cfRule>
    <cfRule type="expression" dxfId="16841" priority="95" stopIfTrue="1">
      <formula>OR(AZ35=祝色)</formula>
    </cfRule>
  </conditionalFormatting>
  <conditionalFormatting sqref="BB35:BC36">
    <cfRule type="expression" dxfId="16840" priority="78" stopIfTrue="1">
      <formula>OR(AND(WEEKDAY(BB35)=1,MONTH(BB35)&lt;&gt;MONTH(AX32)),AND(OR(BB35=祝色),MONTH(BB35)&lt;&gt;MONTH(AX32)))</formula>
    </cfRule>
    <cfRule type="expression" dxfId="16839" priority="79" stopIfTrue="1">
      <formula>MONTH(BB35)&lt;&gt;MONTH(AX32)</formula>
    </cfRule>
    <cfRule type="expression" dxfId="16838" priority="80" stopIfTrue="1">
      <formula>OR(BB35=祝色)</formula>
    </cfRule>
  </conditionalFormatting>
  <conditionalFormatting sqref="BD35:BE36">
    <cfRule type="expression" dxfId="16837" priority="81" stopIfTrue="1">
      <formula>OR(AND(WEEKDAY(BD35)=1,MONTH(BD35)&lt;&gt;MONTH(AX32)),AND(OR(BD35=祝色),MONTH(BD35)&lt;&gt;MONTH(AX32)))</formula>
    </cfRule>
    <cfRule type="expression" dxfId="16836" priority="82" stopIfTrue="1">
      <formula>MONTH(BD35)&lt;&gt;MONTH(AX32)</formula>
    </cfRule>
    <cfRule type="expression" dxfId="16835" priority="83" stopIfTrue="1">
      <formula>OR(BD35=祝色)</formula>
    </cfRule>
  </conditionalFormatting>
  <conditionalFormatting sqref="BF35:BG36">
    <cfRule type="expression" dxfId="16834" priority="84" stopIfTrue="1">
      <formula>OR(AND(WEEKDAY(BF35)=1,MONTH(BF35)&lt;&gt;MONTH(AX32)),AND(OR(BF35=祝色),MONTH(BF35)&lt;&gt;MONTH(AX32)))</formula>
    </cfRule>
    <cfRule type="expression" dxfId="16833" priority="85" stopIfTrue="1">
      <formula>MONTH(BF35)&lt;&gt;MONTH(AX32)</formula>
    </cfRule>
    <cfRule type="expression" dxfId="16832" priority="86" stopIfTrue="1">
      <formula>OR(BF35=祝色)</formula>
    </cfRule>
  </conditionalFormatting>
  <conditionalFormatting sqref="BH35:BI36">
    <cfRule type="expression" dxfId="16831" priority="87" stopIfTrue="1">
      <formula>OR(AND(WEEKDAY(BH35)=1,MONTH(BH35)&lt;&gt;MONTH(AX32)),AND(OR(BH35=祝色),MONTH(BH35)&lt;&gt;MONTH(AX32)))</formula>
    </cfRule>
    <cfRule type="expression" dxfId="16830" priority="88" stopIfTrue="1">
      <formula>MONTH(BH35)&lt;&gt;MONTH(AX32)</formula>
    </cfRule>
    <cfRule type="expression" dxfId="16829" priority="89" stopIfTrue="1">
      <formula>OR(BH35=祝色)</formula>
    </cfRule>
  </conditionalFormatting>
  <conditionalFormatting sqref="N65:O66">
    <cfRule type="expression" dxfId="16828" priority="58" stopIfTrue="1">
      <formula>OR(N65=祝色)</formula>
    </cfRule>
  </conditionalFormatting>
  <conditionalFormatting sqref="B65:C66">
    <cfRule type="expression" dxfId="16827" priority="71" stopIfTrue="1">
      <formula>OR(AND(WEEKDAY(B65)=1,MONTH(B65)&lt;&gt;MONTH(B62)),AND(OR(B65=祝色),MONTH(B65)&lt;&gt;MONTH(B62)))</formula>
    </cfRule>
    <cfRule type="expression" dxfId="16826" priority="72" stopIfTrue="1">
      <formula>MONTH(B65)&lt;&gt;MONTH(B62)</formula>
    </cfRule>
    <cfRule type="expression" dxfId="16825" priority="73" stopIfTrue="1">
      <formula>OR(B65=祝色)</formula>
    </cfRule>
  </conditionalFormatting>
  <conditionalFormatting sqref="D65:E66">
    <cfRule type="expression" dxfId="16824" priority="74" stopIfTrue="1">
      <formula>OR(AND(WEEKDAY(D65)=1,MONTH(D65)&lt;&gt;MONTH(B62)),AND(OR(D65=祝色),MONTH(D65)&lt;&gt;MONTH(B62)))</formula>
    </cfRule>
    <cfRule type="expression" dxfId="16823" priority="75" stopIfTrue="1">
      <formula>MONTH(D65)&lt;&gt;MONTH(B62)</formula>
    </cfRule>
    <cfRule type="expression" dxfId="16822" priority="76" stopIfTrue="1">
      <formula>OR(D65=祝色)</formula>
    </cfRule>
  </conditionalFormatting>
  <conditionalFormatting sqref="F65:G66">
    <cfRule type="expression" dxfId="16821" priority="59" stopIfTrue="1">
      <formula>OR(AND(WEEKDAY(F65)=1,MONTH(F65)&lt;&gt;MONTH(B62)),AND(OR(F65=祝色),MONTH(F65)&lt;&gt;MONTH(B62)))</formula>
    </cfRule>
    <cfRule type="expression" dxfId="16820" priority="60" stopIfTrue="1">
      <formula>MONTH(F65)&lt;&gt;MONTH(B62)</formula>
    </cfRule>
    <cfRule type="expression" dxfId="16819" priority="61" stopIfTrue="1">
      <formula>OR(F65=祝色)</formula>
    </cfRule>
  </conditionalFormatting>
  <conditionalFormatting sqref="H65:I66">
    <cfRule type="expression" dxfId="16818" priority="62" stopIfTrue="1">
      <formula>OR(AND(WEEKDAY(H65)=1,MONTH(H65)&lt;&gt;MONTH(B62)),AND(OR(H65=祝色),MONTH(H65)&lt;&gt;MONTH(B62)))</formula>
    </cfRule>
    <cfRule type="expression" dxfId="16817" priority="63" stopIfTrue="1">
      <formula>MONTH(H65)&lt;&gt;MONTH(B62)</formula>
    </cfRule>
    <cfRule type="expression" dxfId="16816" priority="64" stopIfTrue="1">
      <formula>OR(H65=祝色)</formula>
    </cfRule>
  </conditionalFormatting>
  <conditionalFormatting sqref="J65:K66">
    <cfRule type="expression" dxfId="16815" priority="65" stopIfTrue="1">
      <formula>OR(AND(WEEKDAY(J65)=1,MONTH(J65)&lt;&gt;MONTH(B62)),AND(OR(J65=祝色),MONTH(J65)&lt;&gt;MONTH(B62)))</formula>
    </cfRule>
    <cfRule type="expression" dxfId="16814" priority="66" stopIfTrue="1">
      <formula>MONTH(J65)&lt;&gt;MONTH(B62)</formula>
    </cfRule>
    <cfRule type="expression" dxfId="16813" priority="67" stopIfTrue="1">
      <formula>OR(J65=祝色)</formula>
    </cfRule>
  </conditionalFormatting>
  <conditionalFormatting sqref="L65:M66">
    <cfRule type="expression" dxfId="16812" priority="68" stopIfTrue="1">
      <formula>OR(AND(WEEKDAY(L65)=1,MONTH(L65)&lt;&gt;MONTH(B62)),AND(OR(L65=祝色),MONTH(L65)&lt;&gt;MONTH(B62)))</formula>
    </cfRule>
    <cfRule type="expression" dxfId="16811" priority="69" stopIfTrue="1">
      <formula>MONTH(L65)&lt;&gt;MONTH(B62)</formula>
    </cfRule>
    <cfRule type="expression" dxfId="16810" priority="70" stopIfTrue="1">
      <formula>OR(L65=祝色)</formula>
    </cfRule>
  </conditionalFormatting>
  <conditionalFormatting sqref="AD65:AE66">
    <cfRule type="expression" dxfId="16809" priority="39" stopIfTrue="1">
      <formula>OR(AD65=祝色)</formula>
    </cfRule>
  </conditionalFormatting>
  <conditionalFormatting sqref="R65:S66">
    <cfRule type="expression" dxfId="16808" priority="52" stopIfTrue="1">
      <formula>OR(AND(WEEKDAY(R65)=1,MONTH(R65)&lt;&gt;MONTH(R62)),AND(OR(R65=祝色),MONTH(R65)&lt;&gt;MONTH(R62)))</formula>
    </cfRule>
    <cfRule type="expression" dxfId="16807" priority="53" stopIfTrue="1">
      <formula>MONTH(R65)&lt;&gt;MONTH(R62)</formula>
    </cfRule>
    <cfRule type="expression" dxfId="16806" priority="54" stopIfTrue="1">
      <formula>OR(R65=祝色)</formula>
    </cfRule>
  </conditionalFormatting>
  <conditionalFormatting sqref="T65:U66">
    <cfRule type="expression" dxfId="16805" priority="55" stopIfTrue="1">
      <formula>OR(AND(WEEKDAY(T65)=1,MONTH(T65)&lt;&gt;MONTH(R62)),AND(OR(T65=祝色),MONTH(T65)&lt;&gt;MONTH(R62)))</formula>
    </cfRule>
    <cfRule type="expression" dxfId="16804" priority="56" stopIfTrue="1">
      <formula>MONTH(T65)&lt;&gt;MONTH(R62)</formula>
    </cfRule>
    <cfRule type="expression" dxfId="16803" priority="57" stopIfTrue="1">
      <formula>OR(T65=祝色)</formula>
    </cfRule>
  </conditionalFormatting>
  <conditionalFormatting sqref="V65:W66">
    <cfRule type="expression" dxfId="16802" priority="40" stopIfTrue="1">
      <formula>OR(AND(WEEKDAY(V65)=1,MONTH(V65)&lt;&gt;MONTH(R62)),AND(OR(V65=祝色),MONTH(V65)&lt;&gt;MONTH(R62)))</formula>
    </cfRule>
    <cfRule type="expression" dxfId="16801" priority="41" stopIfTrue="1">
      <formula>MONTH(V65)&lt;&gt;MONTH(R62)</formula>
    </cfRule>
    <cfRule type="expression" dxfId="16800" priority="42" stopIfTrue="1">
      <formula>OR(V65=祝色)</formula>
    </cfRule>
  </conditionalFormatting>
  <conditionalFormatting sqref="X65:Y66">
    <cfRule type="expression" dxfId="16799" priority="43" stopIfTrue="1">
      <formula>OR(AND(WEEKDAY(X65)=1,MONTH(X65)&lt;&gt;MONTH(R62)),AND(OR(X65=祝色),MONTH(X65)&lt;&gt;MONTH(R62)))</formula>
    </cfRule>
    <cfRule type="expression" dxfId="16798" priority="44" stopIfTrue="1">
      <formula>MONTH(X65)&lt;&gt;MONTH(R62)</formula>
    </cfRule>
    <cfRule type="expression" dxfId="16797" priority="45" stopIfTrue="1">
      <formula>OR(X65=祝色)</formula>
    </cfRule>
  </conditionalFormatting>
  <conditionalFormatting sqref="Z65:AA66">
    <cfRule type="expression" dxfId="16796" priority="46" stopIfTrue="1">
      <formula>OR(AND(WEEKDAY(Z65)=1,MONTH(Z65)&lt;&gt;MONTH(R62)),AND(OR(Z65=祝色),MONTH(Z65)&lt;&gt;MONTH(R62)))</formula>
    </cfRule>
    <cfRule type="expression" dxfId="16795" priority="47" stopIfTrue="1">
      <formula>MONTH(Z65)&lt;&gt;MONTH(R62)</formula>
    </cfRule>
    <cfRule type="expression" dxfId="16794" priority="48" stopIfTrue="1">
      <formula>OR(Z65=祝色)</formula>
    </cfRule>
  </conditionalFormatting>
  <conditionalFormatting sqref="AB65:AC66">
    <cfRule type="expression" dxfId="16793" priority="49" stopIfTrue="1">
      <formula>OR(AND(WEEKDAY(AB65)=1,MONTH(AB65)&lt;&gt;MONTH(R62)),AND(OR(AB65=祝色),MONTH(AB65)&lt;&gt;MONTH(R62)))</formula>
    </cfRule>
    <cfRule type="expression" dxfId="16792" priority="50" stopIfTrue="1">
      <formula>MONTH(AB65)&lt;&gt;MONTH(R62)</formula>
    </cfRule>
    <cfRule type="expression" dxfId="16791" priority="51" stopIfTrue="1">
      <formula>OR(AB65=祝色)</formula>
    </cfRule>
  </conditionalFormatting>
  <conditionalFormatting sqref="AT65:AU66">
    <cfRule type="expression" dxfId="16790" priority="20" stopIfTrue="1">
      <formula>OR(AT65=祝色)</formula>
    </cfRule>
  </conditionalFormatting>
  <conditionalFormatting sqref="AH65:AI66">
    <cfRule type="expression" dxfId="16789" priority="33" stopIfTrue="1">
      <formula>OR(AND(WEEKDAY(AH65)=1,MONTH(AH65)&lt;&gt;MONTH(AH62)),AND(OR(AH65=祝色),MONTH(AH65)&lt;&gt;MONTH(AH62)))</formula>
    </cfRule>
    <cfRule type="expression" dxfId="16788" priority="34" stopIfTrue="1">
      <formula>MONTH(AH65)&lt;&gt;MONTH(AH62)</formula>
    </cfRule>
    <cfRule type="expression" dxfId="16787" priority="35" stopIfTrue="1">
      <formula>OR(AH65=祝色)</formula>
    </cfRule>
  </conditionalFormatting>
  <conditionalFormatting sqref="AJ65:AK66">
    <cfRule type="expression" dxfId="16786" priority="36" stopIfTrue="1">
      <formula>OR(AND(WEEKDAY(AJ65)=1,MONTH(AJ65)&lt;&gt;MONTH(AH62)),AND(OR(AJ65=祝色),MONTH(AJ65)&lt;&gt;MONTH(AH62)))</formula>
    </cfRule>
    <cfRule type="expression" dxfId="16785" priority="37" stopIfTrue="1">
      <formula>MONTH(AJ65)&lt;&gt;MONTH(AH62)</formula>
    </cfRule>
    <cfRule type="expression" dxfId="16784" priority="38" stopIfTrue="1">
      <formula>OR(AJ65=祝色)</formula>
    </cfRule>
  </conditionalFormatting>
  <conditionalFormatting sqref="AL65:AM66">
    <cfRule type="expression" dxfId="16783" priority="21" stopIfTrue="1">
      <formula>OR(AND(WEEKDAY(AL65)=1,MONTH(AL65)&lt;&gt;MONTH(AH62)),AND(OR(AL65=祝色),MONTH(AL65)&lt;&gt;MONTH(AH62)))</formula>
    </cfRule>
    <cfRule type="expression" dxfId="16782" priority="22" stopIfTrue="1">
      <formula>MONTH(AL65)&lt;&gt;MONTH(AH62)</formula>
    </cfRule>
    <cfRule type="expression" dxfId="16781" priority="23" stopIfTrue="1">
      <formula>OR(AL65=祝色)</formula>
    </cfRule>
  </conditionalFormatting>
  <conditionalFormatting sqref="AN65:AO66">
    <cfRule type="expression" dxfId="16780" priority="24" stopIfTrue="1">
      <formula>OR(AND(WEEKDAY(AN65)=1,MONTH(AN65)&lt;&gt;MONTH(AH62)),AND(OR(AN65=祝色),MONTH(AN65)&lt;&gt;MONTH(AH62)))</formula>
    </cfRule>
    <cfRule type="expression" dxfId="16779" priority="25" stopIfTrue="1">
      <formula>MONTH(AN65)&lt;&gt;MONTH(AH62)</formula>
    </cfRule>
    <cfRule type="expression" dxfId="16778" priority="26" stopIfTrue="1">
      <formula>OR(AN65=祝色)</formula>
    </cfRule>
  </conditionalFormatting>
  <conditionalFormatting sqref="AP65:AQ66">
    <cfRule type="expression" dxfId="16777" priority="27" stopIfTrue="1">
      <formula>OR(AND(WEEKDAY(AP65)=1,MONTH(AP65)&lt;&gt;MONTH(AH62)),AND(OR(AP65=祝色),MONTH(AP65)&lt;&gt;MONTH(AH62)))</formula>
    </cfRule>
    <cfRule type="expression" dxfId="16776" priority="28" stopIfTrue="1">
      <formula>MONTH(AP65)&lt;&gt;MONTH(AH62)</formula>
    </cfRule>
    <cfRule type="expression" dxfId="16775" priority="29" stopIfTrue="1">
      <formula>OR(AP65=祝色)</formula>
    </cfRule>
  </conditionalFormatting>
  <conditionalFormatting sqref="AR65:AS66">
    <cfRule type="expression" dxfId="16774" priority="30" stopIfTrue="1">
      <formula>OR(AND(WEEKDAY(AR65)=1,MONTH(AR65)&lt;&gt;MONTH(AH62)),AND(OR(AR65=祝色),MONTH(AR65)&lt;&gt;MONTH(AH62)))</formula>
    </cfRule>
    <cfRule type="expression" dxfId="16773" priority="31" stopIfTrue="1">
      <formula>MONTH(AR65)&lt;&gt;MONTH(AH62)</formula>
    </cfRule>
    <cfRule type="expression" dxfId="16772" priority="32" stopIfTrue="1">
      <formula>OR(AR65=祝色)</formula>
    </cfRule>
  </conditionalFormatting>
  <conditionalFormatting sqref="BJ65:BK66">
    <cfRule type="expression" dxfId="16771" priority="1" stopIfTrue="1">
      <formula>OR(BJ65=祝色)</formula>
    </cfRule>
  </conditionalFormatting>
  <conditionalFormatting sqref="AX65:AY66">
    <cfRule type="expression" dxfId="16770" priority="14" stopIfTrue="1">
      <formula>OR(AND(WEEKDAY(AX65)=1,MONTH(AX65)&lt;&gt;MONTH(AX62)),AND(OR(AX65=祝色),MONTH(AX65)&lt;&gt;MONTH(AX62)))</formula>
    </cfRule>
    <cfRule type="expression" dxfId="16769" priority="15" stopIfTrue="1">
      <formula>MONTH(AX65)&lt;&gt;MONTH(AX62)</formula>
    </cfRule>
    <cfRule type="expression" dxfId="16768" priority="16" stopIfTrue="1">
      <formula>OR(AX65=祝色)</formula>
    </cfRule>
  </conditionalFormatting>
  <conditionalFormatting sqref="AZ65:BA66">
    <cfRule type="expression" dxfId="16767" priority="17" stopIfTrue="1">
      <formula>OR(AND(WEEKDAY(AZ65)=1,MONTH(AZ65)&lt;&gt;MONTH(AX62)),AND(OR(AZ65=祝色),MONTH(AZ65)&lt;&gt;MONTH(AX62)))</formula>
    </cfRule>
    <cfRule type="expression" dxfId="16766" priority="18" stopIfTrue="1">
      <formula>MONTH(AZ65)&lt;&gt;MONTH(AX62)</formula>
    </cfRule>
    <cfRule type="expression" dxfId="16765" priority="19" stopIfTrue="1">
      <formula>OR(AZ65=祝色)</formula>
    </cfRule>
  </conditionalFormatting>
  <conditionalFormatting sqref="BB65:BC66">
    <cfRule type="expression" dxfId="16764" priority="2" stopIfTrue="1">
      <formula>OR(AND(WEEKDAY(BB65)=1,MONTH(BB65)&lt;&gt;MONTH(AX62)),AND(OR(BB65=祝色),MONTH(BB65)&lt;&gt;MONTH(AX62)))</formula>
    </cfRule>
    <cfRule type="expression" dxfId="16763" priority="3" stopIfTrue="1">
      <formula>MONTH(BB65)&lt;&gt;MONTH(AX62)</formula>
    </cfRule>
    <cfRule type="expression" dxfId="16762" priority="4" stopIfTrue="1">
      <formula>OR(BB65=祝色)</formula>
    </cfRule>
  </conditionalFormatting>
  <conditionalFormatting sqref="BD65:BE66">
    <cfRule type="expression" dxfId="16761" priority="5" stopIfTrue="1">
      <formula>OR(AND(WEEKDAY(BD65)=1,MONTH(BD65)&lt;&gt;MONTH(AX62)),AND(OR(BD65=祝色),MONTH(BD65)&lt;&gt;MONTH(AX62)))</formula>
    </cfRule>
    <cfRule type="expression" dxfId="16760" priority="6" stopIfTrue="1">
      <formula>MONTH(BD65)&lt;&gt;MONTH(AX62)</formula>
    </cfRule>
    <cfRule type="expression" dxfId="16759" priority="7" stopIfTrue="1">
      <formula>OR(BD65=祝色)</formula>
    </cfRule>
  </conditionalFormatting>
  <conditionalFormatting sqref="BF65:BG66">
    <cfRule type="expression" dxfId="16758" priority="8" stopIfTrue="1">
      <formula>OR(AND(WEEKDAY(BF65)=1,MONTH(BF65)&lt;&gt;MONTH(AX62)),AND(OR(BF65=祝色),MONTH(BF65)&lt;&gt;MONTH(AX62)))</formula>
    </cfRule>
    <cfRule type="expression" dxfId="16757" priority="9" stopIfTrue="1">
      <formula>MONTH(BF65)&lt;&gt;MONTH(AX62)</formula>
    </cfRule>
    <cfRule type="expression" dxfId="16756" priority="10" stopIfTrue="1">
      <formula>OR(BF65=祝色)</formula>
    </cfRule>
  </conditionalFormatting>
  <conditionalFormatting sqref="BH65:BI66">
    <cfRule type="expression" dxfId="16755" priority="11" stopIfTrue="1">
      <formula>OR(AND(WEEKDAY(BH65)=1,MONTH(BH65)&lt;&gt;MONTH(AX62)),AND(OR(BH65=祝色),MONTH(BH65)&lt;&gt;MONTH(AX62)))</formula>
    </cfRule>
    <cfRule type="expression" dxfId="16754" priority="12" stopIfTrue="1">
      <formula>MONTH(BH65)&lt;&gt;MONTH(AX62)</formula>
    </cfRule>
    <cfRule type="expression" dxfId="16753" priority="13" stopIfTrue="1">
      <formula>OR(BH65=祝色)</formula>
    </cfRule>
  </conditionalFormatting>
  <printOptions horizontalCentered="1" verticalCentered="1"/>
  <pageMargins left="0" right="0" top="0" bottom="0" header="0.51181102362204722" footer="0.51181102362204722"/>
  <pageSetup paperSize="8" scale="25" orientation="portrait" r:id="rId1"/>
  <headerFooter alignWithMargins="0"/>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BK120"/>
  <sheetViews>
    <sheetView zoomScale="25" zoomScaleNormal="25" workbookViewId="0">
      <selection activeCell="AF3" sqref="AF3"/>
    </sheetView>
  </sheetViews>
  <sheetFormatPr defaultRowHeight="13.5"/>
  <cols>
    <col min="1" max="1" width="0.625" customWidth="1"/>
    <col min="2" max="2" width="13.375" customWidth="1"/>
    <col min="3" max="3" width="4.875" customWidth="1"/>
    <col min="4" max="4" width="13.375" customWidth="1"/>
    <col min="5" max="5" width="5" customWidth="1"/>
    <col min="6" max="6" width="13.375" customWidth="1"/>
    <col min="7" max="7" width="5" customWidth="1"/>
    <col min="8" max="8" width="13.375" customWidth="1"/>
    <col min="9" max="9" width="5" customWidth="1"/>
    <col min="10" max="10" width="13.375" customWidth="1"/>
    <col min="11" max="11" width="5" customWidth="1"/>
    <col min="12" max="12" width="13.375" customWidth="1"/>
    <col min="13" max="13" width="5" customWidth="1"/>
    <col min="14" max="14" width="13.375" customWidth="1"/>
    <col min="15" max="15" width="4.875" customWidth="1"/>
    <col min="16" max="17" width="12" customWidth="1"/>
    <col min="18" max="18" width="13.375" customWidth="1"/>
    <col min="19" max="19" width="4.875" customWidth="1"/>
    <col min="20" max="20" width="13.375" customWidth="1"/>
    <col min="21" max="21" width="5" customWidth="1"/>
    <col min="22" max="22" width="13.375" customWidth="1"/>
    <col min="23" max="23" width="5" customWidth="1"/>
    <col min="24" max="24" width="13.375" customWidth="1"/>
    <col min="25" max="25" width="5" customWidth="1"/>
    <col min="26" max="26" width="13.375" customWidth="1"/>
    <col min="27" max="27" width="5" customWidth="1"/>
    <col min="28" max="28" width="13.375" customWidth="1"/>
    <col min="29" max="29" width="5" customWidth="1"/>
    <col min="30" max="30" width="13.375" customWidth="1"/>
    <col min="31" max="31" width="4.875" customWidth="1"/>
    <col min="32" max="33" width="12" customWidth="1"/>
    <col min="34" max="34" width="13.375" customWidth="1"/>
    <col min="35" max="35" width="4.875" customWidth="1"/>
    <col min="36" max="36" width="13.375" customWidth="1"/>
    <col min="37" max="37" width="5" customWidth="1"/>
    <col min="38" max="38" width="13.375" customWidth="1"/>
    <col min="39" max="39" width="5" customWidth="1"/>
    <col min="40" max="40" width="13.375" customWidth="1"/>
    <col min="41" max="41" width="5" customWidth="1"/>
    <col min="42" max="42" width="13.375" customWidth="1"/>
    <col min="43" max="43" width="5" customWidth="1"/>
    <col min="44" max="44" width="13.375" customWidth="1"/>
    <col min="45" max="45" width="5" customWidth="1"/>
    <col min="46" max="46" width="13.375" customWidth="1"/>
    <col min="47" max="47" width="4.875" customWidth="1"/>
    <col min="48" max="49" width="12" customWidth="1"/>
    <col min="50" max="50" width="13.375" customWidth="1"/>
    <col min="51" max="51" width="4.875" customWidth="1"/>
    <col min="52" max="52" width="13.375" customWidth="1"/>
    <col min="53" max="53" width="5" customWidth="1"/>
    <col min="54" max="54" width="13.375" customWidth="1"/>
    <col min="55" max="55" width="5" customWidth="1"/>
    <col min="56" max="56" width="13.375" customWidth="1"/>
    <col min="57" max="57" width="5" customWidth="1"/>
    <col min="58" max="58" width="13.375" customWidth="1"/>
    <col min="59" max="59" width="5" customWidth="1"/>
    <col min="60" max="60" width="13.375" customWidth="1"/>
    <col min="61" max="61" width="5" customWidth="1"/>
    <col min="62" max="62" width="13.375" customWidth="1"/>
    <col min="63" max="63" width="4.875" customWidth="1"/>
  </cols>
  <sheetData>
    <row r="1" spans="2:63" ht="2.25" customHeight="1"/>
    <row r="2" spans="2:63" ht="37.5" customHeight="1">
      <c r="B2" s="1591">
        <v>46204</v>
      </c>
      <c r="C2" s="1592"/>
      <c r="D2" s="1595">
        <f>B2</f>
        <v>46204</v>
      </c>
      <c r="E2" s="1596"/>
      <c r="F2" s="1587" t="str">
        <f>IF(B2&gt;=43586,"令和"&amp;IF(YEAR(B2)-2018=1,"元",YEAR(B2)-2018),"平成"&amp;(YEAR(B2)-1988))</f>
        <v>令和8</v>
      </c>
      <c r="G2" s="1588"/>
      <c r="H2" s="1422" t="s">
        <v>353</v>
      </c>
      <c r="I2" s="1423"/>
      <c r="J2" s="1426" t="str">
        <f>VLOOKUP(B2,祝節名,2,FALSE)</f>
        <v>20 海の日
小暑7、大暑23</v>
      </c>
      <c r="K2" s="1426"/>
      <c r="L2" s="1426"/>
      <c r="M2" s="1426"/>
      <c r="N2" s="1426"/>
      <c r="O2" s="1426"/>
      <c r="R2" s="1591">
        <f>IF(MONTH(B62)=12,DATE(YEAR(B62)+1,1,1),DATE(YEAR(B62),MONTH(B62)+1,1))</f>
        <v>46296</v>
      </c>
      <c r="S2" s="1592"/>
      <c r="T2" s="1595">
        <f>R2</f>
        <v>46296</v>
      </c>
      <c r="U2" s="1596"/>
      <c r="V2" s="1587" t="str">
        <f>IF(R2&gt;=43586,"令和"&amp;IF(YEAR(R2)-2018=1,"元",YEAR(R2)-2018),"平成"&amp;(YEAR(R2)-1988))</f>
        <v>令和8</v>
      </c>
      <c r="W2" s="1588"/>
      <c r="X2" s="1422" t="s">
        <v>353</v>
      </c>
      <c r="Y2" s="1423"/>
      <c r="Z2" s="1426" t="str">
        <f>VLOOKUP(R2,祝節名,2,FALSE)</f>
        <v>12 スポーツの日
寒露8、霜降23</v>
      </c>
      <c r="AA2" s="1426"/>
      <c r="AB2" s="1426"/>
      <c r="AC2" s="1426"/>
      <c r="AD2" s="1426"/>
      <c r="AE2" s="1426"/>
      <c r="AG2" s="21"/>
      <c r="AH2" s="1591">
        <f>B2</f>
        <v>46204</v>
      </c>
      <c r="AI2" s="1592"/>
      <c r="AJ2" s="1595">
        <f>AH2</f>
        <v>46204</v>
      </c>
      <c r="AK2" s="1596"/>
      <c r="AL2" s="1587" t="str">
        <f>IF(AH2&gt;=43586,"令和"&amp;IF(YEAR(AH2)-2018=1,"元",YEAR(AH2)-2018),"平成"&amp;(YEAR(AH2)-1988))</f>
        <v>令和8</v>
      </c>
      <c r="AM2" s="1588"/>
      <c r="AN2" s="1422" t="s">
        <v>353</v>
      </c>
      <c r="AO2" s="1423"/>
      <c r="AP2" s="1426" t="str">
        <f>VLOOKUP(AH2,祝節名,2,FALSE)</f>
        <v>20 海の日
小暑7、大暑23</v>
      </c>
      <c r="AQ2" s="1426"/>
      <c r="AR2" s="1426"/>
      <c r="AS2" s="1426"/>
      <c r="AT2" s="1426"/>
      <c r="AU2" s="1426"/>
      <c r="AX2" s="1591">
        <f>IF(MONTH(AH62)=12,DATE(YEAR(AH62)+1,1,1),DATE(YEAR(AH62),MONTH(AH62)+1,1))</f>
        <v>46296</v>
      </c>
      <c r="AY2" s="1592"/>
      <c r="AZ2" s="1595">
        <f>AX2</f>
        <v>46296</v>
      </c>
      <c r="BA2" s="1596"/>
      <c r="BB2" s="1587" t="str">
        <f>IF(AX2&gt;=43586,"令和"&amp;IF(YEAR(AX2)-2018=1,"元",YEAR(AX2)-2018),"平成"&amp;(YEAR(AX2)-1988))</f>
        <v>令和8</v>
      </c>
      <c r="BC2" s="1588"/>
      <c r="BD2" s="1422" t="s">
        <v>353</v>
      </c>
      <c r="BE2" s="1423"/>
      <c r="BF2" s="1426" t="str">
        <f>VLOOKUP(AX2,祝節名,2,FALSE)</f>
        <v>12 スポーツの日
寒露8、霜降23</v>
      </c>
      <c r="BG2" s="1426"/>
      <c r="BH2" s="1426"/>
      <c r="BI2" s="1426"/>
      <c r="BJ2" s="1426"/>
      <c r="BK2" s="1426"/>
    </row>
    <row r="3" spans="2:63" ht="37.5" customHeight="1">
      <c r="B3" s="1593"/>
      <c r="C3" s="1594"/>
      <c r="D3" s="1597"/>
      <c r="E3" s="1598"/>
      <c r="F3" s="1589"/>
      <c r="G3" s="1590"/>
      <c r="H3" s="1424"/>
      <c r="I3" s="1425"/>
      <c r="J3" s="1427"/>
      <c r="K3" s="1427"/>
      <c r="L3" s="1427"/>
      <c r="M3" s="1427"/>
      <c r="N3" s="1427"/>
      <c r="O3" s="1427"/>
      <c r="R3" s="1593"/>
      <c r="S3" s="1594"/>
      <c r="T3" s="1597"/>
      <c r="U3" s="1598"/>
      <c r="V3" s="1589"/>
      <c r="W3" s="1590"/>
      <c r="X3" s="1424"/>
      <c r="Y3" s="1425"/>
      <c r="Z3" s="1427"/>
      <c r="AA3" s="1427"/>
      <c r="AB3" s="1427"/>
      <c r="AC3" s="1427"/>
      <c r="AD3" s="1427"/>
      <c r="AE3" s="1427"/>
      <c r="AH3" s="1593"/>
      <c r="AI3" s="1594"/>
      <c r="AJ3" s="1597"/>
      <c r="AK3" s="1598"/>
      <c r="AL3" s="1589"/>
      <c r="AM3" s="1590"/>
      <c r="AN3" s="1424"/>
      <c r="AO3" s="1425"/>
      <c r="AP3" s="1427"/>
      <c r="AQ3" s="1427"/>
      <c r="AR3" s="1427"/>
      <c r="AS3" s="1427"/>
      <c r="AT3" s="1427"/>
      <c r="AU3" s="1427"/>
      <c r="AX3" s="1593"/>
      <c r="AY3" s="1594"/>
      <c r="AZ3" s="1597"/>
      <c r="BA3" s="1598"/>
      <c r="BB3" s="1589"/>
      <c r="BC3" s="1590"/>
      <c r="BD3" s="1424"/>
      <c r="BE3" s="1425"/>
      <c r="BF3" s="1427"/>
      <c r="BG3" s="1427"/>
      <c r="BH3" s="1427"/>
      <c r="BI3" s="1427"/>
      <c r="BJ3" s="1427"/>
      <c r="BK3" s="1427"/>
    </row>
    <row r="4" spans="2:63" ht="31.5" customHeight="1">
      <c r="B4" s="1583" t="s">
        <v>615</v>
      </c>
      <c r="C4" s="1583"/>
      <c r="D4" s="1584" t="s">
        <v>616</v>
      </c>
      <c r="E4" s="1584"/>
      <c r="F4" s="1585" t="s">
        <v>617</v>
      </c>
      <c r="G4" s="1585"/>
      <c r="H4" s="1584" t="s">
        <v>618</v>
      </c>
      <c r="I4" s="1584"/>
      <c r="J4" s="1585" t="s">
        <v>619</v>
      </c>
      <c r="K4" s="1585"/>
      <c r="L4" s="1584" t="s">
        <v>620</v>
      </c>
      <c r="M4" s="1584"/>
      <c r="N4" s="1586" t="s">
        <v>621</v>
      </c>
      <c r="O4" s="1586"/>
      <c r="R4" s="1583" t="s">
        <v>615</v>
      </c>
      <c r="S4" s="1583"/>
      <c r="T4" s="1584" t="s">
        <v>616</v>
      </c>
      <c r="U4" s="1584"/>
      <c r="V4" s="1585" t="s">
        <v>617</v>
      </c>
      <c r="W4" s="1585"/>
      <c r="X4" s="1584" t="s">
        <v>618</v>
      </c>
      <c r="Y4" s="1584"/>
      <c r="Z4" s="1585" t="s">
        <v>619</v>
      </c>
      <c r="AA4" s="1585"/>
      <c r="AB4" s="1584" t="s">
        <v>620</v>
      </c>
      <c r="AC4" s="1584"/>
      <c r="AD4" s="1586" t="s">
        <v>621</v>
      </c>
      <c r="AE4" s="1586"/>
      <c r="AH4" s="1583" t="s">
        <v>615</v>
      </c>
      <c r="AI4" s="1583"/>
      <c r="AJ4" s="1584" t="s">
        <v>616</v>
      </c>
      <c r="AK4" s="1584"/>
      <c r="AL4" s="1585" t="s">
        <v>617</v>
      </c>
      <c r="AM4" s="1585"/>
      <c r="AN4" s="1584" t="s">
        <v>618</v>
      </c>
      <c r="AO4" s="1584"/>
      <c r="AP4" s="1585" t="s">
        <v>619</v>
      </c>
      <c r="AQ4" s="1585"/>
      <c r="AR4" s="1584" t="s">
        <v>620</v>
      </c>
      <c r="AS4" s="1584"/>
      <c r="AT4" s="1586" t="s">
        <v>621</v>
      </c>
      <c r="AU4" s="1586"/>
      <c r="AX4" s="1583" t="s">
        <v>615</v>
      </c>
      <c r="AY4" s="1583"/>
      <c r="AZ4" s="1584" t="s">
        <v>616</v>
      </c>
      <c r="BA4" s="1584"/>
      <c r="BB4" s="1585" t="s">
        <v>617</v>
      </c>
      <c r="BC4" s="1585"/>
      <c r="BD4" s="1584" t="s">
        <v>618</v>
      </c>
      <c r="BE4" s="1584"/>
      <c r="BF4" s="1585" t="s">
        <v>619</v>
      </c>
      <c r="BG4" s="1585"/>
      <c r="BH4" s="1584" t="s">
        <v>620</v>
      </c>
      <c r="BI4" s="1584"/>
      <c r="BJ4" s="1586" t="s">
        <v>621</v>
      </c>
      <c r="BK4" s="1586"/>
    </row>
    <row r="5" spans="2:63" ht="39.75" customHeight="1">
      <c r="B5" s="1603">
        <f>IF(WEEKDAY(B2)=1,B2,(IF(WEEKDAY(B2)=2,B2-1,(IF(WEEKDAY(B2)=3,B2-2,(IF(WEEKDAY(B2)=4,B2-3,(IF(WEEKDAY(B2)=5,B2-4,IF(WEEKDAY(B2)=6,B2-5,B2-6))))))))))</f>
        <v>46201</v>
      </c>
      <c r="C5" s="1603"/>
      <c r="D5" s="1599">
        <f>B5+1</f>
        <v>46202</v>
      </c>
      <c r="E5" s="1599"/>
      <c r="F5" s="1599">
        <f>D5+1</f>
        <v>46203</v>
      </c>
      <c r="G5" s="1599"/>
      <c r="H5" s="1599">
        <f>F5+1</f>
        <v>46204</v>
      </c>
      <c r="I5" s="1599"/>
      <c r="J5" s="1599">
        <f>H5+1</f>
        <v>46205</v>
      </c>
      <c r="K5" s="1599"/>
      <c r="L5" s="1599">
        <f>J5+1</f>
        <v>46206</v>
      </c>
      <c r="M5" s="1599"/>
      <c r="N5" s="1601">
        <f>L5+1</f>
        <v>46207</v>
      </c>
      <c r="O5" s="1601"/>
      <c r="R5" s="1603">
        <f>IF(WEEKDAY(R2)=1,R2,(IF(WEEKDAY(R2)=2,R2-1,(IF(WEEKDAY(R2)=3,R2-2,(IF(WEEKDAY(R2)=4,R2-3,(IF(WEEKDAY(R2)=5,R2-4,IF(WEEKDAY(R2)=6,R2-5,R2-6))))))))))</f>
        <v>46292</v>
      </c>
      <c r="S5" s="1603"/>
      <c r="T5" s="1599">
        <f>R5+1</f>
        <v>46293</v>
      </c>
      <c r="U5" s="1599"/>
      <c r="V5" s="1599">
        <f>T5+1</f>
        <v>46294</v>
      </c>
      <c r="W5" s="1599"/>
      <c r="X5" s="1599">
        <f>V5+1</f>
        <v>46295</v>
      </c>
      <c r="Y5" s="1599"/>
      <c r="Z5" s="1599">
        <f>X5+1</f>
        <v>46296</v>
      </c>
      <c r="AA5" s="1599"/>
      <c r="AB5" s="1599">
        <f>Z5+1</f>
        <v>46297</v>
      </c>
      <c r="AC5" s="1599"/>
      <c r="AD5" s="1601">
        <f>AB5+1</f>
        <v>46298</v>
      </c>
      <c r="AE5" s="1601"/>
      <c r="AH5" s="1603">
        <f>IF(WEEKDAY(AH2)=1,AH2,(IF(WEEKDAY(AH2)=2,AH2-1,(IF(WEEKDAY(AH2)=3,AH2-2,(IF(WEEKDAY(AH2)=4,AH2-3,(IF(WEEKDAY(AH2)=5,AH2-4,IF(WEEKDAY(AH2)=6,AH2-5,AH2-6))))))))))</f>
        <v>46201</v>
      </c>
      <c r="AI5" s="1603"/>
      <c r="AJ5" s="1599">
        <f>AH5+1</f>
        <v>46202</v>
      </c>
      <c r="AK5" s="1599"/>
      <c r="AL5" s="1599">
        <f>AJ5+1</f>
        <v>46203</v>
      </c>
      <c r="AM5" s="1599"/>
      <c r="AN5" s="1599">
        <f>AL5+1</f>
        <v>46204</v>
      </c>
      <c r="AO5" s="1599"/>
      <c r="AP5" s="1599">
        <f>AN5+1</f>
        <v>46205</v>
      </c>
      <c r="AQ5" s="1599"/>
      <c r="AR5" s="1599">
        <f>AP5+1</f>
        <v>46206</v>
      </c>
      <c r="AS5" s="1599"/>
      <c r="AT5" s="1601">
        <f>AR5+1</f>
        <v>46207</v>
      </c>
      <c r="AU5" s="1601"/>
      <c r="AX5" s="1603">
        <f>IF(WEEKDAY(AX2)=1,AX2,(IF(WEEKDAY(AX2)=2,AX2-1,(IF(WEEKDAY(AX2)=3,AX2-2,(IF(WEEKDAY(AX2)=4,AX2-3,(IF(WEEKDAY(AX2)=5,AX2-4,IF(WEEKDAY(AX2)=6,AX2-5,AX2-6))))))))))</f>
        <v>46292</v>
      </c>
      <c r="AY5" s="1603"/>
      <c r="AZ5" s="1599">
        <f>AX5+1</f>
        <v>46293</v>
      </c>
      <c r="BA5" s="1599"/>
      <c r="BB5" s="1599">
        <f>AZ5+1</f>
        <v>46294</v>
      </c>
      <c r="BC5" s="1599"/>
      <c r="BD5" s="1599">
        <f>BB5+1</f>
        <v>46295</v>
      </c>
      <c r="BE5" s="1599"/>
      <c r="BF5" s="1599">
        <f>BD5+1</f>
        <v>46296</v>
      </c>
      <c r="BG5" s="1599"/>
      <c r="BH5" s="1599">
        <f>BF5+1</f>
        <v>46297</v>
      </c>
      <c r="BI5" s="1599"/>
      <c r="BJ5" s="1601">
        <f>BH5+1</f>
        <v>46298</v>
      </c>
      <c r="BK5" s="1601"/>
    </row>
    <row r="6" spans="2:63" ht="39.75" customHeight="1">
      <c r="B6" s="1604"/>
      <c r="C6" s="1604"/>
      <c r="D6" s="1600"/>
      <c r="E6" s="1600"/>
      <c r="F6" s="1600"/>
      <c r="G6" s="1600"/>
      <c r="H6" s="1600"/>
      <c r="I6" s="1600"/>
      <c r="J6" s="1600"/>
      <c r="K6" s="1600"/>
      <c r="L6" s="1600"/>
      <c r="M6" s="1600"/>
      <c r="N6" s="1602"/>
      <c r="O6" s="1602"/>
      <c r="R6" s="1604"/>
      <c r="S6" s="1604"/>
      <c r="T6" s="1600"/>
      <c r="U6" s="1600"/>
      <c r="V6" s="1600"/>
      <c r="W6" s="1600"/>
      <c r="X6" s="1600"/>
      <c r="Y6" s="1600"/>
      <c r="Z6" s="1600"/>
      <c r="AA6" s="1600"/>
      <c r="AB6" s="1600"/>
      <c r="AC6" s="1600"/>
      <c r="AD6" s="1602"/>
      <c r="AE6" s="1602"/>
      <c r="AH6" s="1604"/>
      <c r="AI6" s="1604"/>
      <c r="AJ6" s="1600"/>
      <c r="AK6" s="1600"/>
      <c r="AL6" s="1600"/>
      <c r="AM6" s="1600"/>
      <c r="AN6" s="1600"/>
      <c r="AO6" s="1600"/>
      <c r="AP6" s="1600"/>
      <c r="AQ6" s="1600"/>
      <c r="AR6" s="1600"/>
      <c r="AS6" s="1600"/>
      <c r="AT6" s="1602"/>
      <c r="AU6" s="1602"/>
      <c r="AX6" s="1604"/>
      <c r="AY6" s="1604"/>
      <c r="AZ6" s="1600"/>
      <c r="BA6" s="1600"/>
      <c r="BB6" s="1600"/>
      <c r="BC6" s="1600"/>
      <c r="BD6" s="1600"/>
      <c r="BE6" s="1600"/>
      <c r="BF6" s="1600"/>
      <c r="BG6" s="1600"/>
      <c r="BH6" s="1600"/>
      <c r="BI6" s="1600"/>
      <c r="BJ6" s="1602"/>
      <c r="BK6" s="1602"/>
    </row>
    <row r="7" spans="2:63" ht="51.75" customHeight="1">
      <c r="B7" s="1605" t="str">
        <f>IF(DAY(B5)=1,"",MONTH(B5)&amp;"月")</f>
        <v>6月</v>
      </c>
      <c r="C7" s="1606"/>
      <c r="D7" s="1609"/>
      <c r="E7" s="1609"/>
      <c r="F7" s="1609"/>
      <c r="G7" s="1609"/>
      <c r="H7" s="1609"/>
      <c r="I7" s="1609"/>
      <c r="J7" s="1609"/>
      <c r="K7" s="1609"/>
      <c r="L7" s="1609"/>
      <c r="M7" s="1609"/>
      <c r="N7" s="1609"/>
      <c r="O7" s="1609"/>
      <c r="R7" s="1605" t="str">
        <f>IF(DAY(R5)=1,"",MONTH(R5)&amp;"月")</f>
        <v>9月</v>
      </c>
      <c r="S7" s="1606"/>
      <c r="T7" s="1609"/>
      <c r="U7" s="1609"/>
      <c r="V7" s="1609"/>
      <c r="W7" s="1609"/>
      <c r="X7" s="1609"/>
      <c r="Y7" s="1609"/>
      <c r="Z7" s="1609"/>
      <c r="AA7" s="1609"/>
      <c r="AB7" s="1609"/>
      <c r="AC7" s="1609"/>
      <c r="AD7" s="1609"/>
      <c r="AE7" s="1609"/>
      <c r="AH7" s="1605" t="str">
        <f>IF(DAY(AH5)=1,"",MONTH(AH5)&amp;"月")</f>
        <v>6月</v>
      </c>
      <c r="AI7" s="1606"/>
      <c r="AJ7" s="1609"/>
      <c r="AK7" s="1609"/>
      <c r="AL7" s="1609"/>
      <c r="AM7" s="1609"/>
      <c r="AN7" s="1609"/>
      <c r="AO7" s="1609"/>
      <c r="AP7" s="1609"/>
      <c r="AQ7" s="1609"/>
      <c r="AR7" s="1609"/>
      <c r="AS7" s="1609"/>
      <c r="AT7" s="1609"/>
      <c r="AU7" s="1609"/>
      <c r="AX7" s="1605" t="str">
        <f>IF(DAY(AX5)=1,"",MONTH(AX5)&amp;"月")</f>
        <v>9月</v>
      </c>
      <c r="AY7" s="1606"/>
      <c r="AZ7" s="1609"/>
      <c r="BA7" s="1609"/>
      <c r="BB7" s="1609"/>
      <c r="BC7" s="1609"/>
      <c r="BD7" s="1609"/>
      <c r="BE7" s="1609"/>
      <c r="BF7" s="1609"/>
      <c r="BG7" s="1609"/>
      <c r="BH7" s="1609"/>
      <c r="BI7" s="1609"/>
      <c r="BJ7" s="1609"/>
      <c r="BK7" s="1609"/>
    </row>
    <row r="8" spans="2:63" ht="51.75" customHeight="1">
      <c r="B8" s="1607"/>
      <c r="C8" s="1608"/>
      <c r="D8" s="1610"/>
      <c r="E8" s="1610"/>
      <c r="F8" s="1610"/>
      <c r="G8" s="1610"/>
      <c r="H8" s="1610"/>
      <c r="I8" s="1610"/>
      <c r="J8" s="1610"/>
      <c r="K8" s="1610"/>
      <c r="L8" s="1610"/>
      <c r="M8" s="1610"/>
      <c r="N8" s="1610"/>
      <c r="O8" s="1610"/>
      <c r="R8" s="1607"/>
      <c r="S8" s="1608"/>
      <c r="T8" s="1610"/>
      <c r="U8" s="1610"/>
      <c r="V8" s="1610"/>
      <c r="W8" s="1610"/>
      <c r="X8" s="1610"/>
      <c r="Y8" s="1610"/>
      <c r="Z8" s="1610"/>
      <c r="AA8" s="1610"/>
      <c r="AB8" s="1610"/>
      <c r="AC8" s="1610"/>
      <c r="AD8" s="1610"/>
      <c r="AE8" s="1610"/>
      <c r="AH8" s="1607"/>
      <c r="AI8" s="1608"/>
      <c r="AJ8" s="1610"/>
      <c r="AK8" s="1610"/>
      <c r="AL8" s="1610"/>
      <c r="AM8" s="1610"/>
      <c r="AN8" s="1610"/>
      <c r="AO8" s="1610"/>
      <c r="AP8" s="1610"/>
      <c r="AQ8" s="1610"/>
      <c r="AR8" s="1610"/>
      <c r="AS8" s="1610"/>
      <c r="AT8" s="1610"/>
      <c r="AU8" s="1610"/>
      <c r="AX8" s="1607"/>
      <c r="AY8" s="1608"/>
      <c r="AZ8" s="1610"/>
      <c r="BA8" s="1610"/>
      <c r="BB8" s="1610"/>
      <c r="BC8" s="1610"/>
      <c r="BD8" s="1610"/>
      <c r="BE8" s="1610"/>
      <c r="BF8" s="1610"/>
      <c r="BG8" s="1610"/>
      <c r="BH8" s="1610"/>
      <c r="BI8" s="1610"/>
      <c r="BJ8" s="1610"/>
      <c r="BK8" s="1610"/>
    </row>
    <row r="9" spans="2:63" ht="39.75" customHeight="1">
      <c r="B9" s="1613">
        <f>N5+1</f>
        <v>46208</v>
      </c>
      <c r="C9" s="1613"/>
      <c r="D9" s="1611">
        <f>B9+1</f>
        <v>46209</v>
      </c>
      <c r="E9" s="1611"/>
      <c r="F9" s="1611">
        <f>D9+1</f>
        <v>46210</v>
      </c>
      <c r="G9" s="1611"/>
      <c r="H9" s="1611">
        <f>F9+1</f>
        <v>46211</v>
      </c>
      <c r="I9" s="1611"/>
      <c r="J9" s="1611">
        <f>H9+1</f>
        <v>46212</v>
      </c>
      <c r="K9" s="1611"/>
      <c r="L9" s="1611">
        <f>J9+1</f>
        <v>46213</v>
      </c>
      <c r="M9" s="1611"/>
      <c r="N9" s="1612">
        <f>L9+1</f>
        <v>46214</v>
      </c>
      <c r="O9" s="1612"/>
      <c r="R9" s="1613">
        <f>AD5+1</f>
        <v>46299</v>
      </c>
      <c r="S9" s="1613"/>
      <c r="T9" s="1611">
        <f>R9+1</f>
        <v>46300</v>
      </c>
      <c r="U9" s="1611"/>
      <c r="V9" s="1611">
        <f>T9+1</f>
        <v>46301</v>
      </c>
      <c r="W9" s="1611"/>
      <c r="X9" s="1611">
        <f>V9+1</f>
        <v>46302</v>
      </c>
      <c r="Y9" s="1611"/>
      <c r="Z9" s="1611">
        <f>X9+1</f>
        <v>46303</v>
      </c>
      <c r="AA9" s="1611"/>
      <c r="AB9" s="1611">
        <f>Z9+1</f>
        <v>46304</v>
      </c>
      <c r="AC9" s="1611"/>
      <c r="AD9" s="1612">
        <f>AB9+1</f>
        <v>46305</v>
      </c>
      <c r="AE9" s="1612"/>
      <c r="AH9" s="1613">
        <f>AT5+1</f>
        <v>46208</v>
      </c>
      <c r="AI9" s="1613"/>
      <c r="AJ9" s="1611">
        <f>AH9+1</f>
        <v>46209</v>
      </c>
      <c r="AK9" s="1611"/>
      <c r="AL9" s="1611">
        <f>AJ9+1</f>
        <v>46210</v>
      </c>
      <c r="AM9" s="1611"/>
      <c r="AN9" s="1611">
        <f>AL9+1</f>
        <v>46211</v>
      </c>
      <c r="AO9" s="1611"/>
      <c r="AP9" s="1611">
        <f>AN9+1</f>
        <v>46212</v>
      </c>
      <c r="AQ9" s="1611"/>
      <c r="AR9" s="1611">
        <f>AP9+1</f>
        <v>46213</v>
      </c>
      <c r="AS9" s="1611"/>
      <c r="AT9" s="1612">
        <f>AR9+1</f>
        <v>46214</v>
      </c>
      <c r="AU9" s="1612"/>
      <c r="AX9" s="1613">
        <f>BJ5+1</f>
        <v>46299</v>
      </c>
      <c r="AY9" s="1613"/>
      <c r="AZ9" s="1611">
        <f>AX9+1</f>
        <v>46300</v>
      </c>
      <c r="BA9" s="1611"/>
      <c r="BB9" s="1611">
        <f>AZ9+1</f>
        <v>46301</v>
      </c>
      <c r="BC9" s="1611"/>
      <c r="BD9" s="1611">
        <f>BB9+1</f>
        <v>46302</v>
      </c>
      <c r="BE9" s="1611"/>
      <c r="BF9" s="1611">
        <f>BD9+1</f>
        <v>46303</v>
      </c>
      <c r="BG9" s="1611"/>
      <c r="BH9" s="1611">
        <f>BF9+1</f>
        <v>46304</v>
      </c>
      <c r="BI9" s="1611"/>
      <c r="BJ9" s="1612">
        <f>BH9+1</f>
        <v>46305</v>
      </c>
      <c r="BK9" s="1612"/>
    </row>
    <row r="10" spans="2:63" ht="39.75" customHeight="1">
      <c r="B10" s="1603"/>
      <c r="C10" s="1603"/>
      <c r="D10" s="1599"/>
      <c r="E10" s="1599"/>
      <c r="F10" s="1599"/>
      <c r="G10" s="1599"/>
      <c r="H10" s="1599"/>
      <c r="I10" s="1599"/>
      <c r="J10" s="1599"/>
      <c r="K10" s="1599"/>
      <c r="L10" s="1599"/>
      <c r="M10" s="1599"/>
      <c r="N10" s="1601"/>
      <c r="O10" s="1601"/>
      <c r="R10" s="1603"/>
      <c r="S10" s="1603"/>
      <c r="T10" s="1599"/>
      <c r="U10" s="1599"/>
      <c r="V10" s="1599"/>
      <c r="W10" s="1599"/>
      <c r="X10" s="1599"/>
      <c r="Y10" s="1599"/>
      <c r="Z10" s="1599"/>
      <c r="AA10" s="1599"/>
      <c r="AB10" s="1599"/>
      <c r="AC10" s="1599"/>
      <c r="AD10" s="1601"/>
      <c r="AE10" s="1601"/>
      <c r="AH10" s="1603"/>
      <c r="AI10" s="1603"/>
      <c r="AJ10" s="1599"/>
      <c r="AK10" s="1599"/>
      <c r="AL10" s="1599"/>
      <c r="AM10" s="1599"/>
      <c r="AN10" s="1599"/>
      <c r="AO10" s="1599"/>
      <c r="AP10" s="1599"/>
      <c r="AQ10" s="1599"/>
      <c r="AR10" s="1599"/>
      <c r="AS10" s="1599"/>
      <c r="AT10" s="1601"/>
      <c r="AU10" s="1601"/>
      <c r="AX10" s="1603"/>
      <c r="AY10" s="1603"/>
      <c r="AZ10" s="1599"/>
      <c r="BA10" s="1599"/>
      <c r="BB10" s="1599"/>
      <c r="BC10" s="1599"/>
      <c r="BD10" s="1599"/>
      <c r="BE10" s="1599"/>
      <c r="BF10" s="1599"/>
      <c r="BG10" s="1599"/>
      <c r="BH10" s="1599"/>
      <c r="BI10" s="1599"/>
      <c r="BJ10" s="1601"/>
      <c r="BK10" s="1601"/>
    </row>
    <row r="11" spans="2:63" ht="54" customHeight="1">
      <c r="B11" s="1609"/>
      <c r="C11" s="1609"/>
      <c r="D11" s="1609"/>
      <c r="E11" s="1609"/>
      <c r="F11" s="1609"/>
      <c r="G11" s="1609"/>
      <c r="H11" s="1609"/>
      <c r="I11" s="1609"/>
      <c r="J11" s="1609"/>
      <c r="K11" s="1609"/>
      <c r="L11" s="1609"/>
      <c r="M11" s="1609"/>
      <c r="N11" s="1609"/>
      <c r="O11" s="1609"/>
      <c r="R11" s="1609"/>
      <c r="S11" s="1609"/>
      <c r="T11" s="1609"/>
      <c r="U11" s="1609"/>
      <c r="V11" s="1609"/>
      <c r="W11" s="1609"/>
      <c r="X11" s="1609"/>
      <c r="Y11" s="1609"/>
      <c r="Z11" s="1609"/>
      <c r="AA11" s="1609"/>
      <c r="AB11" s="1609"/>
      <c r="AC11" s="1609"/>
      <c r="AD11" s="1609"/>
      <c r="AE11" s="1609"/>
      <c r="AH11" s="1609"/>
      <c r="AI11" s="1609"/>
      <c r="AJ11" s="1609"/>
      <c r="AK11" s="1609"/>
      <c r="AL11" s="1609"/>
      <c r="AM11" s="1609"/>
      <c r="AN11" s="1609"/>
      <c r="AO11" s="1609"/>
      <c r="AP11" s="1609"/>
      <c r="AQ11" s="1609"/>
      <c r="AR11" s="1609"/>
      <c r="AS11" s="1609"/>
      <c r="AT11" s="1609"/>
      <c r="AU11" s="1609"/>
      <c r="AX11" s="1609"/>
      <c r="AY11" s="1609"/>
      <c r="AZ11" s="1609"/>
      <c r="BA11" s="1609"/>
      <c r="BB11" s="1609"/>
      <c r="BC11" s="1609"/>
      <c r="BD11" s="1609"/>
      <c r="BE11" s="1609"/>
      <c r="BF11" s="1609"/>
      <c r="BG11" s="1609"/>
      <c r="BH11" s="1609"/>
      <c r="BI11" s="1609"/>
      <c r="BJ11" s="1609"/>
      <c r="BK11" s="1609"/>
    </row>
    <row r="12" spans="2:63" ht="54" customHeight="1">
      <c r="B12" s="1610"/>
      <c r="C12" s="1610"/>
      <c r="D12" s="1610"/>
      <c r="E12" s="1610"/>
      <c r="F12" s="1610"/>
      <c r="G12" s="1610"/>
      <c r="H12" s="1610"/>
      <c r="I12" s="1610"/>
      <c r="J12" s="1610"/>
      <c r="K12" s="1610"/>
      <c r="L12" s="1610"/>
      <c r="M12" s="1610"/>
      <c r="N12" s="1610"/>
      <c r="O12" s="1610"/>
      <c r="R12" s="1610"/>
      <c r="S12" s="1610"/>
      <c r="T12" s="1610"/>
      <c r="U12" s="1610"/>
      <c r="V12" s="1610"/>
      <c r="W12" s="1610"/>
      <c r="X12" s="1610"/>
      <c r="Y12" s="1610"/>
      <c r="Z12" s="1610"/>
      <c r="AA12" s="1610"/>
      <c r="AB12" s="1610"/>
      <c r="AC12" s="1610"/>
      <c r="AD12" s="1610"/>
      <c r="AE12" s="1610"/>
      <c r="AH12" s="1610"/>
      <c r="AI12" s="1610"/>
      <c r="AJ12" s="1610"/>
      <c r="AK12" s="1610"/>
      <c r="AL12" s="1610"/>
      <c r="AM12" s="1610"/>
      <c r="AN12" s="1610"/>
      <c r="AO12" s="1610"/>
      <c r="AP12" s="1610"/>
      <c r="AQ12" s="1610"/>
      <c r="AR12" s="1610"/>
      <c r="AS12" s="1610"/>
      <c r="AT12" s="1610"/>
      <c r="AU12" s="1610"/>
      <c r="AX12" s="1610"/>
      <c r="AY12" s="1610"/>
      <c r="AZ12" s="1610"/>
      <c r="BA12" s="1610"/>
      <c r="BB12" s="1610"/>
      <c r="BC12" s="1610"/>
      <c r="BD12" s="1610"/>
      <c r="BE12" s="1610"/>
      <c r="BF12" s="1610"/>
      <c r="BG12" s="1610"/>
      <c r="BH12" s="1610"/>
      <c r="BI12" s="1610"/>
      <c r="BJ12" s="1610"/>
      <c r="BK12" s="1610"/>
    </row>
    <row r="13" spans="2:63" ht="39.75" customHeight="1">
      <c r="B13" s="1613">
        <f>N9+1</f>
        <v>46215</v>
      </c>
      <c r="C13" s="1613"/>
      <c r="D13" s="1611">
        <f>B13+1</f>
        <v>46216</v>
      </c>
      <c r="E13" s="1611"/>
      <c r="F13" s="1611">
        <f>D13+1</f>
        <v>46217</v>
      </c>
      <c r="G13" s="1611"/>
      <c r="H13" s="1611">
        <f>F13+1</f>
        <v>46218</v>
      </c>
      <c r="I13" s="1611"/>
      <c r="J13" s="1611">
        <f>H13+1</f>
        <v>46219</v>
      </c>
      <c r="K13" s="1611"/>
      <c r="L13" s="1611">
        <f>J13+1</f>
        <v>46220</v>
      </c>
      <c r="M13" s="1611"/>
      <c r="N13" s="1612">
        <f>L13+1</f>
        <v>46221</v>
      </c>
      <c r="O13" s="1612"/>
      <c r="R13" s="1613">
        <f>AD9+1</f>
        <v>46306</v>
      </c>
      <c r="S13" s="1613"/>
      <c r="T13" s="1611">
        <f>R13+1</f>
        <v>46307</v>
      </c>
      <c r="U13" s="1611"/>
      <c r="V13" s="1611">
        <f>T13+1</f>
        <v>46308</v>
      </c>
      <c r="W13" s="1611"/>
      <c r="X13" s="1611">
        <f>V13+1</f>
        <v>46309</v>
      </c>
      <c r="Y13" s="1611"/>
      <c r="Z13" s="1611">
        <f>X13+1</f>
        <v>46310</v>
      </c>
      <c r="AA13" s="1611"/>
      <c r="AB13" s="1611">
        <f>Z13+1</f>
        <v>46311</v>
      </c>
      <c r="AC13" s="1611"/>
      <c r="AD13" s="1612">
        <f>AB13+1</f>
        <v>46312</v>
      </c>
      <c r="AE13" s="1612"/>
      <c r="AH13" s="1613">
        <f>AT9+1</f>
        <v>46215</v>
      </c>
      <c r="AI13" s="1613"/>
      <c r="AJ13" s="1611">
        <f>AH13+1</f>
        <v>46216</v>
      </c>
      <c r="AK13" s="1611"/>
      <c r="AL13" s="1611">
        <f>AJ13+1</f>
        <v>46217</v>
      </c>
      <c r="AM13" s="1611"/>
      <c r="AN13" s="1611">
        <f>AL13+1</f>
        <v>46218</v>
      </c>
      <c r="AO13" s="1611"/>
      <c r="AP13" s="1611">
        <f>AN13+1</f>
        <v>46219</v>
      </c>
      <c r="AQ13" s="1611"/>
      <c r="AR13" s="1611">
        <f>AP13+1</f>
        <v>46220</v>
      </c>
      <c r="AS13" s="1611"/>
      <c r="AT13" s="1612">
        <f>AR13+1</f>
        <v>46221</v>
      </c>
      <c r="AU13" s="1612"/>
      <c r="AX13" s="1613">
        <f>BJ9+1</f>
        <v>46306</v>
      </c>
      <c r="AY13" s="1613"/>
      <c r="AZ13" s="1611">
        <f>AX13+1</f>
        <v>46307</v>
      </c>
      <c r="BA13" s="1611"/>
      <c r="BB13" s="1611">
        <f>AZ13+1</f>
        <v>46308</v>
      </c>
      <c r="BC13" s="1611"/>
      <c r="BD13" s="1611">
        <f>BB13+1</f>
        <v>46309</v>
      </c>
      <c r="BE13" s="1611"/>
      <c r="BF13" s="1611">
        <f>BD13+1</f>
        <v>46310</v>
      </c>
      <c r="BG13" s="1611"/>
      <c r="BH13" s="1611">
        <f>BF13+1</f>
        <v>46311</v>
      </c>
      <c r="BI13" s="1611"/>
      <c r="BJ13" s="1612">
        <f>BH13+1</f>
        <v>46312</v>
      </c>
      <c r="BK13" s="1612"/>
    </row>
    <row r="14" spans="2:63" ht="39.75" customHeight="1">
      <c r="B14" s="1603"/>
      <c r="C14" s="1603"/>
      <c r="D14" s="1599"/>
      <c r="E14" s="1599"/>
      <c r="F14" s="1599"/>
      <c r="G14" s="1599"/>
      <c r="H14" s="1599"/>
      <c r="I14" s="1599"/>
      <c r="J14" s="1599"/>
      <c r="K14" s="1599"/>
      <c r="L14" s="1599"/>
      <c r="M14" s="1599"/>
      <c r="N14" s="1601"/>
      <c r="O14" s="1601"/>
      <c r="R14" s="1603"/>
      <c r="S14" s="1603"/>
      <c r="T14" s="1599"/>
      <c r="U14" s="1599"/>
      <c r="V14" s="1599"/>
      <c r="W14" s="1599"/>
      <c r="X14" s="1599"/>
      <c r="Y14" s="1599"/>
      <c r="Z14" s="1599"/>
      <c r="AA14" s="1599"/>
      <c r="AB14" s="1599"/>
      <c r="AC14" s="1599"/>
      <c r="AD14" s="1601"/>
      <c r="AE14" s="1601"/>
      <c r="AH14" s="1603"/>
      <c r="AI14" s="1603"/>
      <c r="AJ14" s="1599"/>
      <c r="AK14" s="1599"/>
      <c r="AL14" s="1599"/>
      <c r="AM14" s="1599"/>
      <c r="AN14" s="1599"/>
      <c r="AO14" s="1599"/>
      <c r="AP14" s="1599"/>
      <c r="AQ14" s="1599"/>
      <c r="AR14" s="1599"/>
      <c r="AS14" s="1599"/>
      <c r="AT14" s="1601"/>
      <c r="AU14" s="1601"/>
      <c r="AX14" s="1603"/>
      <c r="AY14" s="1603"/>
      <c r="AZ14" s="1599"/>
      <c r="BA14" s="1599"/>
      <c r="BB14" s="1599"/>
      <c r="BC14" s="1599"/>
      <c r="BD14" s="1599"/>
      <c r="BE14" s="1599"/>
      <c r="BF14" s="1599"/>
      <c r="BG14" s="1599"/>
      <c r="BH14" s="1599"/>
      <c r="BI14" s="1599"/>
      <c r="BJ14" s="1601"/>
      <c r="BK14" s="1601"/>
    </row>
    <row r="15" spans="2:63" ht="33" customHeight="1">
      <c r="B15" s="1609"/>
      <c r="C15" s="1609"/>
      <c r="D15" s="1609"/>
      <c r="E15" s="1609"/>
      <c r="F15" s="1609"/>
      <c r="G15" s="1609"/>
      <c r="H15" s="1609"/>
      <c r="I15" s="1609"/>
      <c r="J15" s="1609"/>
      <c r="K15" s="1609"/>
      <c r="L15" s="1609"/>
      <c r="M15" s="1609"/>
      <c r="N15" s="1609"/>
      <c r="O15" s="1609"/>
      <c r="R15" s="1609"/>
      <c r="S15" s="1609"/>
      <c r="T15" s="1609"/>
      <c r="U15" s="1609"/>
      <c r="V15" s="1609"/>
      <c r="W15" s="1609"/>
      <c r="X15" s="1609"/>
      <c r="Y15" s="1609"/>
      <c r="Z15" s="1609"/>
      <c r="AA15" s="1609"/>
      <c r="AB15" s="1609"/>
      <c r="AC15" s="1609"/>
      <c r="AD15" s="1609"/>
      <c r="AE15" s="1609"/>
      <c r="AH15" s="1609"/>
      <c r="AI15" s="1609"/>
      <c r="AJ15" s="1609"/>
      <c r="AK15" s="1609"/>
      <c r="AL15" s="1609"/>
      <c r="AM15" s="1609"/>
      <c r="AN15" s="1609"/>
      <c r="AO15" s="1609"/>
      <c r="AP15" s="1609"/>
      <c r="AQ15" s="1609"/>
      <c r="AR15" s="1609"/>
      <c r="AS15" s="1609"/>
      <c r="AT15" s="1609"/>
      <c r="AU15" s="1609"/>
      <c r="AX15" s="1609"/>
      <c r="AY15" s="1609"/>
      <c r="AZ15" s="1609"/>
      <c r="BA15" s="1609"/>
      <c r="BB15" s="1609"/>
      <c r="BC15" s="1609"/>
      <c r="BD15" s="1609"/>
      <c r="BE15" s="1609"/>
      <c r="BF15" s="1609"/>
      <c r="BG15" s="1609"/>
      <c r="BH15" s="1609"/>
      <c r="BI15" s="1609"/>
      <c r="BJ15" s="1609"/>
      <c r="BK15" s="1609"/>
    </row>
    <row r="16" spans="2:63" ht="33" customHeight="1">
      <c r="B16" s="1614"/>
      <c r="C16" s="1614"/>
      <c r="D16" s="1614"/>
      <c r="E16" s="1614"/>
      <c r="F16" s="1614"/>
      <c r="G16" s="1614"/>
      <c r="H16" s="1614"/>
      <c r="I16" s="1614"/>
      <c r="J16" s="1614"/>
      <c r="K16" s="1614"/>
      <c r="L16" s="1614"/>
      <c r="M16" s="1614"/>
      <c r="N16" s="1614"/>
      <c r="O16" s="1614"/>
      <c r="R16" s="1614"/>
      <c r="S16" s="1614"/>
      <c r="T16" s="1614"/>
      <c r="U16" s="1614"/>
      <c r="V16" s="1614"/>
      <c r="W16" s="1614"/>
      <c r="X16" s="1614"/>
      <c r="Y16" s="1614"/>
      <c r="Z16" s="1614"/>
      <c r="AA16" s="1614"/>
      <c r="AB16" s="1614"/>
      <c r="AC16" s="1614"/>
      <c r="AD16" s="1614"/>
      <c r="AE16" s="1614"/>
      <c r="AH16" s="1614"/>
      <c r="AI16" s="1614"/>
      <c r="AJ16" s="1614"/>
      <c r="AK16" s="1614"/>
      <c r="AL16" s="1614"/>
      <c r="AM16" s="1614"/>
      <c r="AN16" s="1614"/>
      <c r="AO16" s="1614"/>
      <c r="AP16" s="1614"/>
      <c r="AQ16" s="1614"/>
      <c r="AR16" s="1614"/>
      <c r="AS16" s="1614"/>
      <c r="AT16" s="1614"/>
      <c r="AU16" s="1614"/>
      <c r="AX16" s="1614"/>
      <c r="AY16" s="1614"/>
      <c r="AZ16" s="1614"/>
      <c r="BA16" s="1614"/>
      <c r="BB16" s="1614"/>
      <c r="BC16" s="1614"/>
      <c r="BD16" s="1614"/>
      <c r="BE16" s="1614"/>
      <c r="BF16" s="1614"/>
      <c r="BG16" s="1614"/>
      <c r="BH16" s="1614"/>
      <c r="BI16" s="1614"/>
      <c r="BJ16" s="1614"/>
      <c r="BK16" s="1614"/>
    </row>
    <row r="17" spans="2:63" ht="72" customHeight="1">
      <c r="B17" s="42"/>
      <c r="C17" s="17"/>
      <c r="D17" s="42"/>
      <c r="E17" s="17"/>
      <c r="F17" s="42"/>
      <c r="G17" s="17"/>
      <c r="H17" s="42"/>
      <c r="I17" s="17"/>
      <c r="J17" s="42"/>
      <c r="K17" s="17"/>
      <c r="L17" s="42"/>
      <c r="M17" s="17"/>
      <c r="N17" s="42"/>
      <c r="O17" s="18"/>
      <c r="R17" s="42"/>
      <c r="S17" s="17"/>
      <c r="T17" s="42"/>
      <c r="U17" s="17"/>
      <c r="V17" s="42"/>
      <c r="W17" s="17"/>
      <c r="X17" s="42"/>
      <c r="Y17" s="17"/>
      <c r="Z17" s="42"/>
      <c r="AA17" s="17"/>
      <c r="AB17" s="42"/>
      <c r="AC17" s="17"/>
      <c r="AD17" s="42"/>
      <c r="AE17" s="18"/>
      <c r="AH17" s="42"/>
      <c r="AI17" s="17"/>
      <c r="AJ17" s="42"/>
      <c r="AK17" s="17"/>
      <c r="AL17" s="42"/>
      <c r="AM17" s="17"/>
      <c r="AN17" s="42"/>
      <c r="AO17" s="17"/>
      <c r="AP17" s="42"/>
      <c r="AQ17" s="17"/>
      <c r="AR17" s="42"/>
      <c r="AS17" s="17"/>
      <c r="AT17" s="42"/>
      <c r="AU17" s="18"/>
      <c r="AX17" s="42"/>
      <c r="AY17" s="17"/>
      <c r="AZ17" s="42"/>
      <c r="BA17" s="17"/>
      <c r="BB17" s="42"/>
      <c r="BC17" s="17"/>
      <c r="BD17" s="42"/>
      <c r="BE17" s="17"/>
      <c r="BF17" s="42"/>
      <c r="BG17" s="17"/>
      <c r="BH17" s="42"/>
      <c r="BI17" s="17"/>
      <c r="BJ17" s="42"/>
      <c r="BK17" s="18"/>
    </row>
    <row r="18" spans="2:63" ht="37.5" customHeight="1">
      <c r="B18" s="1591">
        <f>B2</f>
        <v>46204</v>
      </c>
      <c r="C18" s="1592"/>
      <c r="D18" s="1595">
        <f>B18</f>
        <v>46204</v>
      </c>
      <c r="E18" s="1596"/>
      <c r="F18" s="1587" t="str">
        <f>IF(B18&gt;=43586,"令和"&amp;IF(YEAR(B18)-2018=1,"元",YEAR(B18)-2018),"平成"&amp;(YEAR(B18)-1988))</f>
        <v>令和8</v>
      </c>
      <c r="G18" s="1588"/>
      <c r="H18" s="1422" t="s">
        <v>483</v>
      </c>
      <c r="I18" s="1423"/>
      <c r="J18" s="1426" t="str">
        <f>VLOOKUP(B18,記念名,2,FALSE)</f>
        <v>国民安全の日 1
世界人口デー 11</v>
      </c>
      <c r="K18" s="1426"/>
      <c r="L18" s="1426"/>
      <c r="M18" s="1426"/>
      <c r="N18" s="1426"/>
      <c r="O18" s="1426"/>
      <c r="R18" s="1591">
        <f>R2</f>
        <v>46296</v>
      </c>
      <c r="S18" s="1592"/>
      <c r="T18" s="1595">
        <f>R18</f>
        <v>46296</v>
      </c>
      <c r="U18" s="1596"/>
      <c r="V18" s="1587" t="str">
        <f>IF(R18&gt;=43586,"令和"&amp;IF(YEAR(R18)-2018=1,"元",YEAR(R18)-2018),"平成"&amp;(YEAR(R18)-1988))</f>
        <v>令和8</v>
      </c>
      <c r="W18" s="1588"/>
      <c r="X18" s="1422" t="s">
        <v>483</v>
      </c>
      <c r="Y18" s="1423"/>
      <c r="Z18" s="1426" t="str">
        <f>VLOOKUP(R18,記念名,2,FALSE)</f>
        <v>目の愛護デー 10
電信電話記念日 23</v>
      </c>
      <c r="AA18" s="1426"/>
      <c r="AB18" s="1426"/>
      <c r="AC18" s="1426"/>
      <c r="AD18" s="1426"/>
      <c r="AE18" s="1426"/>
      <c r="AH18" s="1591">
        <f>AH2</f>
        <v>46204</v>
      </c>
      <c r="AI18" s="1592"/>
      <c r="AJ18" s="1595">
        <f>AH18</f>
        <v>46204</v>
      </c>
      <c r="AK18" s="1596"/>
      <c r="AL18" s="1587" t="str">
        <f>IF(AH18&gt;=43586,"令和"&amp;IF(YEAR(AH18)-2018=1,"元",YEAR(AH18)-2018),"平成"&amp;(YEAR(AH18)-1988))</f>
        <v>令和8</v>
      </c>
      <c r="AM18" s="1588"/>
      <c r="AN18" s="1422" t="s">
        <v>483</v>
      </c>
      <c r="AO18" s="1423"/>
      <c r="AP18" s="1426" t="str">
        <f>VLOOKUP(AH18,記念名,2,FALSE)</f>
        <v>国民安全の日 1
世界人口デー 11</v>
      </c>
      <c r="AQ18" s="1426"/>
      <c r="AR18" s="1426"/>
      <c r="AS18" s="1426"/>
      <c r="AT18" s="1426"/>
      <c r="AU18" s="1426"/>
      <c r="AX18" s="1591">
        <f>AX2</f>
        <v>46296</v>
      </c>
      <c r="AY18" s="1592"/>
      <c r="AZ18" s="1595">
        <f>AX18</f>
        <v>46296</v>
      </c>
      <c r="BA18" s="1596"/>
      <c r="BB18" s="1587" t="str">
        <f>IF(AX18&gt;=43586,"令和"&amp;IF(YEAR(AX18)-2018=1,"元",YEAR(AX18)-2018),"平成"&amp;(YEAR(AX18)-1988))</f>
        <v>令和8</v>
      </c>
      <c r="BC18" s="1588"/>
      <c r="BD18" s="1422" t="s">
        <v>483</v>
      </c>
      <c r="BE18" s="1423"/>
      <c r="BF18" s="1426" t="str">
        <f>VLOOKUP(AX18,記念名,2,FALSE)</f>
        <v>目の愛護デー 10
電信電話記念日 23</v>
      </c>
      <c r="BG18" s="1426"/>
      <c r="BH18" s="1426"/>
      <c r="BI18" s="1426"/>
      <c r="BJ18" s="1426"/>
      <c r="BK18" s="1426"/>
    </row>
    <row r="19" spans="2:63" ht="37.5" customHeight="1">
      <c r="B19" s="1593"/>
      <c r="C19" s="1594"/>
      <c r="D19" s="1597"/>
      <c r="E19" s="1598"/>
      <c r="F19" s="1589"/>
      <c r="G19" s="1590"/>
      <c r="H19" s="1424"/>
      <c r="I19" s="1425"/>
      <c r="J19" s="1427"/>
      <c r="K19" s="1427"/>
      <c r="L19" s="1427"/>
      <c r="M19" s="1427"/>
      <c r="N19" s="1427"/>
      <c r="O19" s="1427"/>
      <c r="R19" s="1593"/>
      <c r="S19" s="1594"/>
      <c r="T19" s="1597"/>
      <c r="U19" s="1598"/>
      <c r="V19" s="1589"/>
      <c r="W19" s="1590"/>
      <c r="X19" s="1424"/>
      <c r="Y19" s="1425"/>
      <c r="Z19" s="1427"/>
      <c r="AA19" s="1427"/>
      <c r="AB19" s="1427"/>
      <c r="AC19" s="1427"/>
      <c r="AD19" s="1427"/>
      <c r="AE19" s="1427"/>
      <c r="AH19" s="1593"/>
      <c r="AI19" s="1594"/>
      <c r="AJ19" s="1597"/>
      <c r="AK19" s="1598"/>
      <c r="AL19" s="1589"/>
      <c r="AM19" s="1590"/>
      <c r="AN19" s="1424"/>
      <c r="AO19" s="1425"/>
      <c r="AP19" s="1427"/>
      <c r="AQ19" s="1427"/>
      <c r="AR19" s="1427"/>
      <c r="AS19" s="1427"/>
      <c r="AT19" s="1427"/>
      <c r="AU19" s="1427"/>
      <c r="AX19" s="1593"/>
      <c r="AY19" s="1594"/>
      <c r="AZ19" s="1597"/>
      <c r="BA19" s="1598"/>
      <c r="BB19" s="1589"/>
      <c r="BC19" s="1590"/>
      <c r="BD19" s="1424"/>
      <c r="BE19" s="1425"/>
      <c r="BF19" s="1427"/>
      <c r="BG19" s="1427"/>
      <c r="BH19" s="1427"/>
      <c r="BI19" s="1427"/>
      <c r="BJ19" s="1427"/>
      <c r="BK19" s="1427"/>
    </row>
    <row r="20" spans="2:63" ht="31.5" customHeight="1">
      <c r="B20" s="1583" t="s">
        <v>615</v>
      </c>
      <c r="C20" s="1583"/>
      <c r="D20" s="1584" t="s">
        <v>616</v>
      </c>
      <c r="E20" s="1584"/>
      <c r="F20" s="1585" t="s">
        <v>617</v>
      </c>
      <c r="G20" s="1585"/>
      <c r="H20" s="1584" t="s">
        <v>618</v>
      </c>
      <c r="I20" s="1584"/>
      <c r="J20" s="1585" t="s">
        <v>619</v>
      </c>
      <c r="K20" s="1585"/>
      <c r="L20" s="1584" t="s">
        <v>620</v>
      </c>
      <c r="M20" s="1584"/>
      <c r="N20" s="1586" t="s">
        <v>621</v>
      </c>
      <c r="O20" s="1586"/>
      <c r="R20" s="1583" t="s">
        <v>615</v>
      </c>
      <c r="S20" s="1583"/>
      <c r="T20" s="1584" t="s">
        <v>616</v>
      </c>
      <c r="U20" s="1584"/>
      <c r="V20" s="1585" t="s">
        <v>617</v>
      </c>
      <c r="W20" s="1585"/>
      <c r="X20" s="1584" t="s">
        <v>618</v>
      </c>
      <c r="Y20" s="1584"/>
      <c r="Z20" s="1585" t="s">
        <v>619</v>
      </c>
      <c r="AA20" s="1585"/>
      <c r="AB20" s="1584" t="s">
        <v>620</v>
      </c>
      <c r="AC20" s="1584"/>
      <c r="AD20" s="1586" t="s">
        <v>621</v>
      </c>
      <c r="AE20" s="1586"/>
      <c r="AH20" s="1583" t="s">
        <v>615</v>
      </c>
      <c r="AI20" s="1583"/>
      <c r="AJ20" s="1584" t="s">
        <v>616</v>
      </c>
      <c r="AK20" s="1584"/>
      <c r="AL20" s="1585" t="s">
        <v>617</v>
      </c>
      <c r="AM20" s="1585"/>
      <c r="AN20" s="1584" t="s">
        <v>618</v>
      </c>
      <c r="AO20" s="1584"/>
      <c r="AP20" s="1585" t="s">
        <v>619</v>
      </c>
      <c r="AQ20" s="1585"/>
      <c r="AR20" s="1584" t="s">
        <v>620</v>
      </c>
      <c r="AS20" s="1584"/>
      <c r="AT20" s="1586" t="s">
        <v>621</v>
      </c>
      <c r="AU20" s="1586"/>
      <c r="AX20" s="1583" t="s">
        <v>615</v>
      </c>
      <c r="AY20" s="1583"/>
      <c r="AZ20" s="1584" t="s">
        <v>616</v>
      </c>
      <c r="BA20" s="1584"/>
      <c r="BB20" s="1585" t="s">
        <v>617</v>
      </c>
      <c r="BC20" s="1585"/>
      <c r="BD20" s="1584" t="s">
        <v>618</v>
      </c>
      <c r="BE20" s="1584"/>
      <c r="BF20" s="1585" t="s">
        <v>619</v>
      </c>
      <c r="BG20" s="1585"/>
      <c r="BH20" s="1584" t="s">
        <v>620</v>
      </c>
      <c r="BI20" s="1584"/>
      <c r="BJ20" s="1586" t="s">
        <v>621</v>
      </c>
      <c r="BK20" s="1586"/>
    </row>
    <row r="21" spans="2:63" ht="39.75" customHeight="1">
      <c r="B21" s="1613">
        <f>N13+1</f>
        <v>46222</v>
      </c>
      <c r="C21" s="1613"/>
      <c r="D21" s="1611">
        <f>B21+1</f>
        <v>46223</v>
      </c>
      <c r="E21" s="1611"/>
      <c r="F21" s="1611">
        <f>D21+1</f>
        <v>46224</v>
      </c>
      <c r="G21" s="1611"/>
      <c r="H21" s="1611">
        <f>F21+1</f>
        <v>46225</v>
      </c>
      <c r="I21" s="1611"/>
      <c r="J21" s="1611">
        <f>H21+1</f>
        <v>46226</v>
      </c>
      <c r="K21" s="1611"/>
      <c r="L21" s="1611">
        <f>J21+1</f>
        <v>46227</v>
      </c>
      <c r="M21" s="1611"/>
      <c r="N21" s="1612">
        <f>L21+1</f>
        <v>46228</v>
      </c>
      <c r="O21" s="1612"/>
      <c r="R21" s="1613">
        <f>AD13+1</f>
        <v>46313</v>
      </c>
      <c r="S21" s="1613"/>
      <c r="T21" s="1611">
        <f>R21+1</f>
        <v>46314</v>
      </c>
      <c r="U21" s="1611"/>
      <c r="V21" s="1611">
        <f>T21+1</f>
        <v>46315</v>
      </c>
      <c r="W21" s="1611"/>
      <c r="X21" s="1611">
        <f>V21+1</f>
        <v>46316</v>
      </c>
      <c r="Y21" s="1611"/>
      <c r="Z21" s="1611">
        <f>X21+1</f>
        <v>46317</v>
      </c>
      <c r="AA21" s="1611"/>
      <c r="AB21" s="1611">
        <f>Z21+1</f>
        <v>46318</v>
      </c>
      <c r="AC21" s="1611"/>
      <c r="AD21" s="1612">
        <f>AB21+1</f>
        <v>46319</v>
      </c>
      <c r="AE21" s="1612"/>
      <c r="AH21" s="1613">
        <f>AT13+1</f>
        <v>46222</v>
      </c>
      <c r="AI21" s="1613"/>
      <c r="AJ21" s="1611">
        <f>AH21+1</f>
        <v>46223</v>
      </c>
      <c r="AK21" s="1611"/>
      <c r="AL21" s="1611">
        <f>AJ21+1</f>
        <v>46224</v>
      </c>
      <c r="AM21" s="1611"/>
      <c r="AN21" s="1611">
        <f>AL21+1</f>
        <v>46225</v>
      </c>
      <c r="AO21" s="1611"/>
      <c r="AP21" s="1611">
        <f>AN21+1</f>
        <v>46226</v>
      </c>
      <c r="AQ21" s="1611"/>
      <c r="AR21" s="1611">
        <f>AP21+1</f>
        <v>46227</v>
      </c>
      <c r="AS21" s="1611"/>
      <c r="AT21" s="1612">
        <f>AR21+1</f>
        <v>46228</v>
      </c>
      <c r="AU21" s="1612"/>
      <c r="AX21" s="1613">
        <f>BJ13+1</f>
        <v>46313</v>
      </c>
      <c r="AY21" s="1613"/>
      <c r="AZ21" s="1611">
        <f>AX21+1</f>
        <v>46314</v>
      </c>
      <c r="BA21" s="1611"/>
      <c r="BB21" s="1611">
        <f>AZ21+1</f>
        <v>46315</v>
      </c>
      <c r="BC21" s="1611"/>
      <c r="BD21" s="1611">
        <f>BB21+1</f>
        <v>46316</v>
      </c>
      <c r="BE21" s="1611"/>
      <c r="BF21" s="1611">
        <f>BD21+1</f>
        <v>46317</v>
      </c>
      <c r="BG21" s="1611"/>
      <c r="BH21" s="1611">
        <f>BF21+1</f>
        <v>46318</v>
      </c>
      <c r="BI21" s="1611"/>
      <c r="BJ21" s="1612">
        <f>BH21+1</f>
        <v>46319</v>
      </c>
      <c r="BK21" s="1612"/>
    </row>
    <row r="22" spans="2:63" ht="39.75" customHeight="1">
      <c r="B22" s="1603"/>
      <c r="C22" s="1603"/>
      <c r="D22" s="1599"/>
      <c r="E22" s="1599"/>
      <c r="F22" s="1599"/>
      <c r="G22" s="1599"/>
      <c r="H22" s="1599"/>
      <c r="I22" s="1599"/>
      <c r="J22" s="1599"/>
      <c r="K22" s="1599"/>
      <c r="L22" s="1599"/>
      <c r="M22" s="1599"/>
      <c r="N22" s="1601"/>
      <c r="O22" s="1601"/>
      <c r="R22" s="1603"/>
      <c r="S22" s="1603"/>
      <c r="T22" s="1599"/>
      <c r="U22" s="1599"/>
      <c r="V22" s="1599"/>
      <c r="W22" s="1599"/>
      <c r="X22" s="1599"/>
      <c r="Y22" s="1599"/>
      <c r="Z22" s="1599"/>
      <c r="AA22" s="1599"/>
      <c r="AB22" s="1599"/>
      <c r="AC22" s="1599"/>
      <c r="AD22" s="1601"/>
      <c r="AE22" s="1601"/>
      <c r="AH22" s="1603"/>
      <c r="AI22" s="1603"/>
      <c r="AJ22" s="1599"/>
      <c r="AK22" s="1599"/>
      <c r="AL22" s="1599"/>
      <c r="AM22" s="1599"/>
      <c r="AN22" s="1599"/>
      <c r="AO22" s="1599"/>
      <c r="AP22" s="1599"/>
      <c r="AQ22" s="1599"/>
      <c r="AR22" s="1599"/>
      <c r="AS22" s="1599"/>
      <c r="AT22" s="1601"/>
      <c r="AU22" s="1601"/>
      <c r="AX22" s="1603"/>
      <c r="AY22" s="1603"/>
      <c r="AZ22" s="1599"/>
      <c r="BA22" s="1599"/>
      <c r="BB22" s="1599"/>
      <c r="BC22" s="1599"/>
      <c r="BD22" s="1599"/>
      <c r="BE22" s="1599"/>
      <c r="BF22" s="1599"/>
      <c r="BG22" s="1599"/>
      <c r="BH22" s="1599"/>
      <c r="BI22" s="1599"/>
      <c r="BJ22" s="1601"/>
      <c r="BK22" s="1601"/>
    </row>
    <row r="23" spans="2:63" ht="68.25" customHeight="1">
      <c r="B23" s="1609"/>
      <c r="C23" s="1609"/>
      <c r="D23" s="1609"/>
      <c r="E23" s="1609"/>
      <c r="F23" s="1609"/>
      <c r="G23" s="1609"/>
      <c r="H23" s="1609"/>
      <c r="I23" s="1609"/>
      <c r="J23" s="1609"/>
      <c r="K23" s="1609"/>
      <c r="L23" s="1609"/>
      <c r="M23" s="1609"/>
      <c r="N23" s="1609"/>
      <c r="O23" s="1609"/>
      <c r="R23" s="1609"/>
      <c r="S23" s="1609"/>
      <c r="T23" s="1609"/>
      <c r="U23" s="1609"/>
      <c r="V23" s="1609"/>
      <c r="W23" s="1609"/>
      <c r="X23" s="1609"/>
      <c r="Y23" s="1609"/>
      <c r="Z23" s="1609"/>
      <c r="AA23" s="1609"/>
      <c r="AB23" s="1609"/>
      <c r="AC23" s="1609"/>
      <c r="AD23" s="1609"/>
      <c r="AE23" s="1609"/>
      <c r="AH23" s="1609"/>
      <c r="AI23" s="1609"/>
      <c r="AJ23" s="1609"/>
      <c r="AK23" s="1609"/>
      <c r="AL23" s="1609"/>
      <c r="AM23" s="1609"/>
      <c r="AN23" s="1609"/>
      <c r="AO23" s="1609"/>
      <c r="AP23" s="1609"/>
      <c r="AQ23" s="1609"/>
      <c r="AR23" s="1609"/>
      <c r="AS23" s="1609"/>
      <c r="AT23" s="1609"/>
      <c r="AU23" s="1609"/>
      <c r="AX23" s="1609"/>
      <c r="AY23" s="1609"/>
      <c r="AZ23" s="1609"/>
      <c r="BA23" s="1609"/>
      <c r="BB23" s="1609"/>
      <c r="BC23" s="1609"/>
      <c r="BD23" s="1609"/>
      <c r="BE23" s="1609"/>
      <c r="BF23" s="1609"/>
      <c r="BG23" s="1609"/>
      <c r="BH23" s="1609"/>
      <c r="BI23" s="1609"/>
      <c r="BJ23" s="1609"/>
      <c r="BK23" s="1609"/>
    </row>
    <row r="24" spans="2:63" ht="68.25" customHeight="1">
      <c r="B24" s="1610"/>
      <c r="C24" s="1610"/>
      <c r="D24" s="1610"/>
      <c r="E24" s="1610"/>
      <c r="F24" s="1610"/>
      <c r="G24" s="1610"/>
      <c r="H24" s="1610"/>
      <c r="I24" s="1610"/>
      <c r="J24" s="1610"/>
      <c r="K24" s="1610"/>
      <c r="L24" s="1610"/>
      <c r="M24" s="1610"/>
      <c r="N24" s="1610"/>
      <c r="O24" s="1610"/>
      <c r="R24" s="1610"/>
      <c r="S24" s="1610"/>
      <c r="T24" s="1610"/>
      <c r="U24" s="1610"/>
      <c r="V24" s="1610"/>
      <c r="W24" s="1610"/>
      <c r="X24" s="1610"/>
      <c r="Y24" s="1610"/>
      <c r="Z24" s="1610"/>
      <c r="AA24" s="1610"/>
      <c r="AB24" s="1610"/>
      <c r="AC24" s="1610"/>
      <c r="AD24" s="1610"/>
      <c r="AE24" s="1610"/>
      <c r="AH24" s="1610"/>
      <c r="AI24" s="1610"/>
      <c r="AJ24" s="1610"/>
      <c r="AK24" s="1610"/>
      <c r="AL24" s="1610"/>
      <c r="AM24" s="1610"/>
      <c r="AN24" s="1610"/>
      <c r="AO24" s="1610"/>
      <c r="AP24" s="1610"/>
      <c r="AQ24" s="1610"/>
      <c r="AR24" s="1610"/>
      <c r="AS24" s="1610"/>
      <c r="AT24" s="1610"/>
      <c r="AU24" s="1610"/>
      <c r="AX24" s="1610"/>
      <c r="AY24" s="1610"/>
      <c r="AZ24" s="1610"/>
      <c r="BA24" s="1610"/>
      <c r="BB24" s="1610"/>
      <c r="BC24" s="1610"/>
      <c r="BD24" s="1610"/>
      <c r="BE24" s="1610"/>
      <c r="BF24" s="1610"/>
      <c r="BG24" s="1610"/>
      <c r="BH24" s="1610"/>
      <c r="BI24" s="1610"/>
      <c r="BJ24" s="1610"/>
      <c r="BK24" s="1610"/>
    </row>
    <row r="25" spans="2:63" ht="39.75" customHeight="1">
      <c r="B25" s="1613">
        <f>IF(DAY(N21)+1&gt;IF(MONTH(B2)=12,31,DATE(YEAR(B2),MONTH(B2)+1,1)-B2),"",N21+1)</f>
        <v>46229</v>
      </c>
      <c r="C25" s="1613"/>
      <c r="D25" s="1611">
        <f>IF(B25="","",IF(DAY(B25)+1&gt;IF(MONTH(B2)=12,31,DATE(YEAR(B2),MONTH(B2)+1,1)-B2),"",B25+1))</f>
        <v>46230</v>
      </c>
      <c r="E25" s="1611"/>
      <c r="F25" s="1611">
        <f>IF(D25="","",IF(DAY(D25)+1&gt;IF(MONTH(B2)=12,31,DATE(YEAR(B2),MONTH(B2)+1,1)-B2),"",D25+1))</f>
        <v>46231</v>
      </c>
      <c r="G25" s="1611"/>
      <c r="H25" s="1611">
        <f>IF(F25="","",IF(DAY(F25)+1&gt;IF(MONTH(B2)=12,31,DATE(YEAR(B2),MONTH(B2)+1,1)-B2),"",F25+1))</f>
        <v>46232</v>
      </c>
      <c r="I25" s="1611"/>
      <c r="J25" s="1611">
        <f>IF(H25="","",IF(DAY(H25)+1&gt;IF(MONTH(B2)=12,31,DATE(YEAR(B2),MONTH(B2)+1,1)-B2),"",H25+1))</f>
        <v>46233</v>
      </c>
      <c r="K25" s="1611"/>
      <c r="L25" s="1611">
        <f>IF(J25="","",IF(DAY(J25)+1&gt;IF(MONTH(B2)=12,31,DATE(YEAR(B2),MONTH(B2)+1,1)-B2),"",J25+1))</f>
        <v>46234</v>
      </c>
      <c r="M25" s="1611"/>
      <c r="N25" s="1612" t="str">
        <f>IF(L25="","",IF(DAY(L25)+1&gt;IF(MONTH(B2)=12,31,DATE(YEAR(B2),MONTH(B2)+1,1)-B2),"",L25+1))</f>
        <v/>
      </c>
      <c r="O25" s="1612"/>
      <c r="R25" s="1613">
        <f>IF(DAY(AD21)+1&gt;IF(MONTH(R2)=12,31,DATE(YEAR(R2),MONTH(R2)+1,1)-R2),"",AD21+1)</f>
        <v>46320</v>
      </c>
      <c r="S25" s="1613"/>
      <c r="T25" s="1611">
        <f>IF(R25="","",IF(DAY(R25)+1&gt;IF(MONTH(R2)=12,31,DATE(YEAR(R2),MONTH(R2)+1,1)-R2),"",R25+1))</f>
        <v>46321</v>
      </c>
      <c r="U25" s="1611"/>
      <c r="V25" s="1611">
        <f>IF(T25="","",IF(DAY(T25)+1&gt;IF(MONTH(R2)=12,31,DATE(YEAR(R2),MONTH(R2)+1,1)-R2),"",T25+1))</f>
        <v>46322</v>
      </c>
      <c r="W25" s="1611"/>
      <c r="X25" s="1611">
        <f>IF(V25="","",IF(DAY(V25)+1&gt;IF(MONTH(R2)=12,31,DATE(YEAR(R2),MONTH(R2)+1,1)-R2),"",V25+1))</f>
        <v>46323</v>
      </c>
      <c r="Y25" s="1611"/>
      <c r="Z25" s="1611">
        <f>IF(X25="","",IF(DAY(X25)+1&gt;IF(MONTH(R2)=12,31,DATE(YEAR(R2),MONTH(R2)+1,1)-R2),"",X25+1))</f>
        <v>46324</v>
      </c>
      <c r="AA25" s="1611"/>
      <c r="AB25" s="1611">
        <f>IF(Z25="","",IF(DAY(Z25)+1&gt;IF(MONTH(R2)=12,31,DATE(YEAR(R2),MONTH(R2)+1,1)-R2),"",Z25+1))</f>
        <v>46325</v>
      </c>
      <c r="AC25" s="1611"/>
      <c r="AD25" s="1612">
        <f>IF(AB25="","",IF(DAY(AB25)+1&gt;IF(MONTH(R2)=12,31,DATE(YEAR(R2),MONTH(R2)+1,1)-R2),"",AB25+1))</f>
        <v>46326</v>
      </c>
      <c r="AE25" s="1612"/>
      <c r="AH25" s="1613">
        <f>IF(DAY(AT21)+1&gt;IF(MONTH(AH2)=12,31,DATE(YEAR(AH2),MONTH(AH2)+1,1)-AH2),"",AT21+1)</f>
        <v>46229</v>
      </c>
      <c r="AI25" s="1613"/>
      <c r="AJ25" s="1611">
        <f>IF(AH25="","",IF(DAY(AH25)+1&gt;IF(MONTH(AH2)=12,31,DATE(YEAR(AH2),MONTH(AH2)+1,1)-AH2),"",AH25+1))</f>
        <v>46230</v>
      </c>
      <c r="AK25" s="1611"/>
      <c r="AL25" s="1611">
        <f>IF(AJ25="","",IF(DAY(AJ25)+1&gt;IF(MONTH(AH2)=12,31,DATE(YEAR(AH2),MONTH(AH2)+1,1)-AH2),"",AJ25+1))</f>
        <v>46231</v>
      </c>
      <c r="AM25" s="1611"/>
      <c r="AN25" s="1611">
        <f>IF(AL25="","",IF(DAY(AL25)+1&gt;IF(MONTH(AH2)=12,31,DATE(YEAR(AH2),MONTH(AH2)+1,1)-AH2),"",AL25+1))</f>
        <v>46232</v>
      </c>
      <c r="AO25" s="1611"/>
      <c r="AP25" s="1611">
        <f>IF(AN25="","",IF(DAY(AN25)+1&gt;IF(MONTH(AH2)=12,31,DATE(YEAR(AH2),MONTH(AH2)+1,1)-AH2),"",AN25+1))</f>
        <v>46233</v>
      </c>
      <c r="AQ25" s="1611"/>
      <c r="AR25" s="1611">
        <f>IF(AP25="","",IF(DAY(AP25)+1&gt;IF(MONTH(AH2)=12,31,DATE(YEAR(AH2),MONTH(AH2)+1,1)-AH2),"",AP25+1))</f>
        <v>46234</v>
      </c>
      <c r="AS25" s="1611"/>
      <c r="AT25" s="1612" t="str">
        <f>IF(AR25="","",IF(DAY(AR25)+1&gt;IF(MONTH(AH2)=12,31,DATE(YEAR(AH2),MONTH(AH2)+1,1)-AH2),"",AR25+1))</f>
        <v/>
      </c>
      <c r="AU25" s="1612"/>
      <c r="AX25" s="1613">
        <f>IF(DAY(BJ21)+1&gt;IF(MONTH(AX2)=12,31,DATE(YEAR(AX2),MONTH(AX2)+1,1)-AX2),"",BJ21+1)</f>
        <v>46320</v>
      </c>
      <c r="AY25" s="1613"/>
      <c r="AZ25" s="1611">
        <f>IF(AX25="","",IF(DAY(AX25)+1&gt;IF(MONTH(AX2)=12,31,DATE(YEAR(AX2),MONTH(AX2)+1,1)-AX2),"",AX25+1))</f>
        <v>46321</v>
      </c>
      <c r="BA25" s="1611"/>
      <c r="BB25" s="1611">
        <f>IF(AZ25="","",IF(DAY(AZ25)+1&gt;IF(MONTH(AX2)=12,31,DATE(YEAR(AX2),MONTH(AX2)+1,1)-AX2),"",AZ25+1))</f>
        <v>46322</v>
      </c>
      <c r="BC25" s="1611"/>
      <c r="BD25" s="1611">
        <f>IF(BB25="","",IF(DAY(BB25)+1&gt;IF(MONTH(AX2)=12,31,DATE(YEAR(AX2),MONTH(AX2)+1,1)-AX2),"",BB25+1))</f>
        <v>46323</v>
      </c>
      <c r="BE25" s="1611"/>
      <c r="BF25" s="1611">
        <f>IF(BD25="","",IF(DAY(BD25)+1&gt;IF(MONTH(AX2)=12,31,DATE(YEAR(AX2),MONTH(AX2)+1,1)-AX2),"",BD25+1))</f>
        <v>46324</v>
      </c>
      <c r="BG25" s="1611"/>
      <c r="BH25" s="1611">
        <f>IF(BF25="","",IF(DAY(BF25)+1&gt;IF(MONTH(AX2)=12,31,DATE(YEAR(AX2),MONTH(AX2)+1,1)-AX2),"",BF25+1))</f>
        <v>46325</v>
      </c>
      <c r="BI25" s="1611"/>
      <c r="BJ25" s="1612">
        <f>IF(BH25="","",IF(DAY(BH25)+1&gt;IF(MONTH(AX2)=12,31,DATE(YEAR(AX2),MONTH(AX2)+1,1)-AX2),"",BH25+1))</f>
        <v>46326</v>
      </c>
      <c r="BK25" s="1612"/>
    </row>
    <row r="26" spans="2:63" ht="39.75" customHeight="1">
      <c r="B26" s="1603"/>
      <c r="C26" s="1603"/>
      <c r="D26" s="1599"/>
      <c r="E26" s="1599"/>
      <c r="F26" s="1599"/>
      <c r="G26" s="1599"/>
      <c r="H26" s="1599"/>
      <c r="I26" s="1599"/>
      <c r="J26" s="1599"/>
      <c r="K26" s="1599"/>
      <c r="L26" s="1599"/>
      <c r="M26" s="1599"/>
      <c r="N26" s="1601"/>
      <c r="O26" s="1601"/>
      <c r="R26" s="1603"/>
      <c r="S26" s="1603"/>
      <c r="T26" s="1599"/>
      <c r="U26" s="1599"/>
      <c r="V26" s="1599"/>
      <c r="W26" s="1599"/>
      <c r="X26" s="1599"/>
      <c r="Y26" s="1599"/>
      <c r="Z26" s="1599"/>
      <c r="AA26" s="1599"/>
      <c r="AB26" s="1599"/>
      <c r="AC26" s="1599"/>
      <c r="AD26" s="1601"/>
      <c r="AE26" s="1601"/>
      <c r="AH26" s="1603"/>
      <c r="AI26" s="1603"/>
      <c r="AJ26" s="1599"/>
      <c r="AK26" s="1599"/>
      <c r="AL26" s="1599"/>
      <c r="AM26" s="1599"/>
      <c r="AN26" s="1599"/>
      <c r="AO26" s="1599"/>
      <c r="AP26" s="1599"/>
      <c r="AQ26" s="1599"/>
      <c r="AR26" s="1599"/>
      <c r="AS26" s="1599"/>
      <c r="AT26" s="1601"/>
      <c r="AU26" s="1601"/>
      <c r="AX26" s="1603"/>
      <c r="AY26" s="1603"/>
      <c r="AZ26" s="1599"/>
      <c r="BA26" s="1599"/>
      <c r="BB26" s="1599"/>
      <c r="BC26" s="1599"/>
      <c r="BD26" s="1599"/>
      <c r="BE26" s="1599"/>
      <c r="BF26" s="1599"/>
      <c r="BG26" s="1599"/>
      <c r="BH26" s="1599"/>
      <c r="BI26" s="1599"/>
      <c r="BJ26" s="1601"/>
      <c r="BK26" s="1601"/>
    </row>
    <row r="27" spans="2:63" ht="24.75" customHeight="1">
      <c r="B27" s="1615"/>
      <c r="C27" s="1615"/>
      <c r="D27" s="1615"/>
      <c r="E27" s="1615"/>
      <c r="F27" s="1615"/>
      <c r="G27" s="1615"/>
      <c r="H27" s="1615"/>
      <c r="I27" s="1615"/>
      <c r="J27" s="1615"/>
      <c r="K27" s="1615"/>
      <c r="L27" s="1615"/>
      <c r="M27" s="1615"/>
      <c r="N27" s="1615"/>
      <c r="O27" s="1615"/>
      <c r="R27" s="1615"/>
      <c r="S27" s="1615"/>
      <c r="T27" s="1615"/>
      <c r="U27" s="1615"/>
      <c r="V27" s="1615"/>
      <c r="W27" s="1615"/>
      <c r="X27" s="1615"/>
      <c r="Y27" s="1615"/>
      <c r="Z27" s="1615"/>
      <c r="AA27" s="1615"/>
      <c r="AB27" s="1615"/>
      <c r="AC27" s="1615"/>
      <c r="AD27" s="1615"/>
      <c r="AE27" s="1615"/>
      <c r="AH27" s="1615"/>
      <c r="AI27" s="1615"/>
      <c r="AJ27" s="1615"/>
      <c r="AK27" s="1615"/>
      <c r="AL27" s="1615"/>
      <c r="AM27" s="1615"/>
      <c r="AN27" s="1615"/>
      <c r="AO27" s="1615"/>
      <c r="AP27" s="1615"/>
      <c r="AQ27" s="1615"/>
      <c r="AR27" s="1615"/>
      <c r="AS27" s="1615"/>
      <c r="AT27" s="1615"/>
      <c r="AU27" s="1615"/>
      <c r="AX27" s="1615"/>
      <c r="AY27" s="1615"/>
      <c r="AZ27" s="1615"/>
      <c r="BA27" s="1615"/>
      <c r="BB27" s="1615"/>
      <c r="BC27" s="1615"/>
      <c r="BD27" s="1615"/>
      <c r="BE27" s="1615"/>
      <c r="BF27" s="1615"/>
      <c r="BG27" s="1615"/>
      <c r="BH27" s="1615"/>
      <c r="BI27" s="1615"/>
      <c r="BJ27" s="1615"/>
      <c r="BK27" s="1615"/>
    </row>
    <row r="28" spans="2:63" ht="24.75" customHeight="1">
      <c r="B28" s="1616"/>
      <c r="C28" s="1616"/>
      <c r="D28" s="1616"/>
      <c r="E28" s="1616"/>
      <c r="F28" s="1616"/>
      <c r="G28" s="1616"/>
      <c r="H28" s="1616"/>
      <c r="I28" s="1616"/>
      <c r="J28" s="1616"/>
      <c r="K28" s="1616"/>
      <c r="L28" s="1616"/>
      <c r="M28" s="1616"/>
      <c r="N28" s="1616"/>
      <c r="O28" s="1616"/>
      <c r="R28" s="1616"/>
      <c r="S28" s="1616"/>
      <c r="T28" s="1616"/>
      <c r="U28" s="1616"/>
      <c r="V28" s="1616"/>
      <c r="W28" s="1616"/>
      <c r="X28" s="1616"/>
      <c r="Y28" s="1616"/>
      <c r="Z28" s="1616"/>
      <c r="AA28" s="1616"/>
      <c r="AB28" s="1616"/>
      <c r="AC28" s="1616"/>
      <c r="AD28" s="1616"/>
      <c r="AE28" s="1616"/>
      <c r="AH28" s="1616"/>
      <c r="AI28" s="1616"/>
      <c r="AJ28" s="1616"/>
      <c r="AK28" s="1616"/>
      <c r="AL28" s="1616"/>
      <c r="AM28" s="1616"/>
      <c r="AN28" s="1616"/>
      <c r="AO28" s="1616"/>
      <c r="AP28" s="1616"/>
      <c r="AQ28" s="1616"/>
      <c r="AR28" s="1616"/>
      <c r="AS28" s="1616"/>
      <c r="AT28" s="1616"/>
      <c r="AU28" s="1616"/>
      <c r="AX28" s="1616"/>
      <c r="AY28" s="1616"/>
      <c r="AZ28" s="1616"/>
      <c r="BA28" s="1616"/>
      <c r="BB28" s="1616"/>
      <c r="BC28" s="1616"/>
      <c r="BD28" s="1616"/>
      <c r="BE28" s="1616"/>
      <c r="BF28" s="1616"/>
      <c r="BG28" s="1616"/>
      <c r="BH28" s="1616"/>
      <c r="BI28" s="1616"/>
      <c r="BJ28" s="1616"/>
      <c r="BK28" s="1616"/>
    </row>
    <row r="29" spans="2:63" ht="46.5" customHeight="1">
      <c r="B29" s="1618" t="str">
        <f>IF(N25="","",IF(DAY(N25)+1&gt;IF(MONTH(B2)=12,31,DATE(YEAR(B2),MONTH(B2)+1,1)-B2),"",N25+1))</f>
        <v/>
      </c>
      <c r="C29" s="1618"/>
      <c r="D29" s="1619" t="str">
        <f>IF(B29="","",IF(DAY(B29)+1&gt;IF(MONTH(B2)=12,31,DATE(YEAR(B2),MONTH(B2)+1,1)-B2),"",B29+1))</f>
        <v/>
      </c>
      <c r="E29" s="1619"/>
      <c r="F29" s="21"/>
      <c r="G29" s="16"/>
      <c r="H29" s="21"/>
      <c r="I29" s="16"/>
      <c r="J29" s="21"/>
      <c r="K29" s="16"/>
      <c r="L29" s="21"/>
      <c r="M29" s="16"/>
      <c r="O29" s="16"/>
      <c r="R29" s="1618" t="str">
        <f>IF(AD25="","",IF(DAY(AD25)+1&gt;IF(MONTH(R2)=12,31,DATE(YEAR(R2),MONTH(R2)+1,1)-R2),"",AD25+1))</f>
        <v/>
      </c>
      <c r="S29" s="1618"/>
      <c r="T29" s="1619" t="str">
        <f>IF(R29="","",IF(DAY(R29)+1&gt;IF(MONTH(R2)=12,31,DATE(YEAR(R2),MONTH(R2)+1,1)-R2),"",R29+1))</f>
        <v/>
      </c>
      <c r="U29" s="1619"/>
      <c r="V29" s="21"/>
      <c r="W29" s="16"/>
      <c r="X29" s="21"/>
      <c r="Y29" s="16"/>
      <c r="Z29" s="21"/>
      <c r="AA29" s="16"/>
      <c r="AB29" s="21"/>
      <c r="AC29" s="16"/>
      <c r="AE29" s="16"/>
      <c r="AH29" s="1618" t="str">
        <f>IF(AT25="","",IF(DAY(AT25)+1&gt;IF(MONTH(AH2)=12,31,DATE(YEAR(AH2),MONTH(AH2)+1,1)-AH2),"",AT25+1))</f>
        <v/>
      </c>
      <c r="AI29" s="1618"/>
      <c r="AJ29" s="1619" t="str">
        <f>IF(AH29="","",IF(DAY(AH29)+1&gt;IF(MONTH(AH2)=12,31,DATE(YEAR(AH2),MONTH(AH2)+1,1)-AH2),"",AH29+1))</f>
        <v/>
      </c>
      <c r="AK29" s="1619"/>
      <c r="AL29" s="21"/>
      <c r="AM29" s="16"/>
      <c r="AN29" s="21"/>
      <c r="AO29" s="16"/>
      <c r="AP29" s="21"/>
      <c r="AQ29" s="16"/>
      <c r="AR29" s="21"/>
      <c r="AS29" s="16"/>
      <c r="AU29" s="16"/>
      <c r="AX29" s="1618" t="str">
        <f>IF(BJ25="","",IF(DAY(BJ25)+1&gt;IF(MONTH(AX2)=12,31,DATE(YEAR(AX2),MONTH(AX2)+1,1)-AX2),"",BJ25+1))</f>
        <v/>
      </c>
      <c r="AY29" s="1618"/>
      <c r="AZ29" s="1619" t="str">
        <f>IF(AX29="","",IF(DAY(AX29)+1&gt;IF(MONTH(AX2)=12,31,DATE(YEAR(AX2),MONTH(AX2)+1,1)-AX2),"",AX29+1))</f>
        <v/>
      </c>
      <c r="BA29" s="1619"/>
      <c r="BB29" s="21"/>
      <c r="BC29" s="16"/>
      <c r="BD29" s="21"/>
      <c r="BE29" s="16"/>
      <c r="BF29" s="21"/>
      <c r="BG29" s="16"/>
      <c r="BH29" s="21"/>
      <c r="BI29" s="16"/>
      <c r="BK29" s="16"/>
    </row>
    <row r="30" spans="2:63" ht="46.5" customHeight="1">
      <c r="B30" s="1613"/>
      <c r="C30" s="1613"/>
      <c r="D30" s="1611"/>
      <c r="E30" s="1611"/>
      <c r="F30" s="42"/>
      <c r="G30" s="18"/>
      <c r="H30" s="42"/>
      <c r="I30" s="18"/>
      <c r="J30" s="42"/>
      <c r="K30" s="18"/>
      <c r="L30" s="42"/>
      <c r="M30" s="18"/>
      <c r="N30" s="17"/>
      <c r="O30" s="18"/>
      <c r="R30" s="1613"/>
      <c r="S30" s="1613"/>
      <c r="T30" s="1611"/>
      <c r="U30" s="1611"/>
      <c r="V30" s="42"/>
      <c r="W30" s="18"/>
      <c r="X30" s="42"/>
      <c r="Y30" s="18"/>
      <c r="Z30" s="42"/>
      <c r="AA30" s="18"/>
      <c r="AB30" s="42"/>
      <c r="AC30" s="18"/>
      <c r="AD30" s="17"/>
      <c r="AE30" s="18"/>
      <c r="AH30" s="1613"/>
      <c r="AI30" s="1613"/>
      <c r="AJ30" s="1611"/>
      <c r="AK30" s="1611"/>
      <c r="AL30" s="42"/>
      <c r="AM30" s="18"/>
      <c r="AN30" s="42"/>
      <c r="AO30" s="18"/>
      <c r="AP30" s="42"/>
      <c r="AQ30" s="18"/>
      <c r="AR30" s="42"/>
      <c r="AS30" s="18"/>
      <c r="AT30" s="17"/>
      <c r="AU30" s="18"/>
      <c r="AX30" s="1613"/>
      <c r="AY30" s="1613"/>
      <c r="AZ30" s="1611"/>
      <c r="BA30" s="1611"/>
      <c r="BB30" s="42"/>
      <c r="BC30" s="18"/>
      <c r="BD30" s="42"/>
      <c r="BE30" s="18"/>
      <c r="BF30" s="42"/>
      <c r="BG30" s="18"/>
      <c r="BH30" s="42"/>
      <c r="BI30" s="18"/>
      <c r="BJ30" s="17"/>
      <c r="BK30" s="18"/>
    </row>
    <row r="31" spans="2:63" ht="72" customHeight="1"/>
    <row r="32" spans="2:63" ht="37.5" customHeight="1">
      <c r="B32" s="1591">
        <f>IF(MONTH(B2)=12,DATE(YEAR(B2)+1,1,1),DATE(YEAR(B2),MONTH(B2)+1,1))</f>
        <v>46235</v>
      </c>
      <c r="C32" s="1592"/>
      <c r="D32" s="1620">
        <f>B32</f>
        <v>46235</v>
      </c>
      <c r="E32" s="1621"/>
      <c r="F32" s="1587" t="str">
        <f>IF(B32&gt;=43586,"令和"&amp;IF(YEAR(B32)-2018=1,"元",YEAR(B32)-2018),"平成"&amp;(YEAR(B32)-1988))</f>
        <v>令和8</v>
      </c>
      <c r="G32" s="1588"/>
      <c r="H32" s="1422" t="s">
        <v>353</v>
      </c>
      <c r="I32" s="1423"/>
      <c r="J32" s="1426" t="str">
        <f>VLOOKUP(B32,祝節名,2,FALSE)</f>
        <v>11 山の日
立秋7、処暑23</v>
      </c>
      <c r="K32" s="1426"/>
      <c r="L32" s="1426"/>
      <c r="M32" s="1426"/>
      <c r="N32" s="1426"/>
      <c r="O32" s="1426"/>
      <c r="R32" s="1591">
        <f>IF(MONTH(R2)=12,DATE(YEAR(R2)+1,1,1),DATE(YEAR(R2),MONTH(R2)+1,1))</f>
        <v>46327</v>
      </c>
      <c r="S32" s="1592"/>
      <c r="T32" s="1620">
        <f>R32</f>
        <v>46327</v>
      </c>
      <c r="U32" s="1621"/>
      <c r="V32" s="1587" t="str">
        <f>IF(R32&gt;=43586,"令和"&amp;IF(YEAR(R32)-2018=1,"元",YEAR(R32)-2018),"平成"&amp;(YEAR(R32)-1988))</f>
        <v>令和8</v>
      </c>
      <c r="W32" s="1588"/>
      <c r="X32" s="1422" t="s">
        <v>353</v>
      </c>
      <c r="Y32" s="1423"/>
      <c r="Z32" s="1426" t="str">
        <f>VLOOKUP(R32,祝節名,2,FALSE)</f>
        <v>3 文化の日、23 勤労感謝の日
立冬7、小雪22</v>
      </c>
      <c r="AA32" s="1426"/>
      <c r="AB32" s="1426"/>
      <c r="AC32" s="1426"/>
      <c r="AD32" s="1426"/>
      <c r="AE32" s="1426"/>
      <c r="AH32" s="1591">
        <f>IF(MONTH(AH2)=12,DATE(YEAR(AH2)+1,1,1),DATE(YEAR(AH2),MONTH(AH2)+1,1))</f>
        <v>46235</v>
      </c>
      <c r="AI32" s="1592"/>
      <c r="AJ32" s="1620">
        <f>AH32</f>
        <v>46235</v>
      </c>
      <c r="AK32" s="1621"/>
      <c r="AL32" s="1587" t="str">
        <f>IF(AH32&gt;=43586,"令和"&amp;IF(YEAR(AH32)-2018=1,"元",YEAR(AH32)-2018),"平成"&amp;(YEAR(AH32)-1988))</f>
        <v>令和8</v>
      </c>
      <c r="AM32" s="1588"/>
      <c r="AN32" s="1422" t="s">
        <v>353</v>
      </c>
      <c r="AO32" s="1423"/>
      <c r="AP32" s="1426" t="str">
        <f>VLOOKUP(AH32,祝節名,2,FALSE)</f>
        <v>11 山の日
立秋7、処暑23</v>
      </c>
      <c r="AQ32" s="1426"/>
      <c r="AR32" s="1426"/>
      <c r="AS32" s="1426"/>
      <c r="AT32" s="1426"/>
      <c r="AU32" s="1426"/>
      <c r="AX32" s="1591">
        <f>IF(MONTH(AX2)=12,DATE(YEAR(AX2)+1,1,1),DATE(YEAR(AX2),MONTH(AX2)+1,1))</f>
        <v>46327</v>
      </c>
      <c r="AY32" s="1592"/>
      <c r="AZ32" s="1620">
        <f>AX32</f>
        <v>46327</v>
      </c>
      <c r="BA32" s="1621"/>
      <c r="BB32" s="1587" t="str">
        <f>IF(AX32&gt;=43586,"令和"&amp;IF(YEAR(AX32)-2018=1,"元",YEAR(AX32)-2018),"平成"&amp;(YEAR(AX32)-1988))</f>
        <v>令和8</v>
      </c>
      <c r="BC32" s="1588"/>
      <c r="BD32" s="1422" t="s">
        <v>353</v>
      </c>
      <c r="BE32" s="1423"/>
      <c r="BF32" s="1426" t="str">
        <f>VLOOKUP(AX32,祝節名,2,FALSE)</f>
        <v>3 文化の日、23 勤労感謝の日
立冬7、小雪22</v>
      </c>
      <c r="BG32" s="1426"/>
      <c r="BH32" s="1426"/>
      <c r="BI32" s="1426"/>
      <c r="BJ32" s="1426"/>
      <c r="BK32" s="1426"/>
    </row>
    <row r="33" spans="2:63" ht="37.5" customHeight="1">
      <c r="B33" s="1593"/>
      <c r="C33" s="1594"/>
      <c r="D33" s="1622"/>
      <c r="E33" s="1623"/>
      <c r="F33" s="1589"/>
      <c r="G33" s="1590"/>
      <c r="H33" s="1424"/>
      <c r="I33" s="1425"/>
      <c r="J33" s="1427"/>
      <c r="K33" s="1427"/>
      <c r="L33" s="1427"/>
      <c r="M33" s="1427"/>
      <c r="N33" s="1427"/>
      <c r="O33" s="1427"/>
      <c r="R33" s="1593"/>
      <c r="S33" s="1594"/>
      <c r="T33" s="1622"/>
      <c r="U33" s="1623"/>
      <c r="V33" s="1589"/>
      <c r="W33" s="1590"/>
      <c r="X33" s="1424"/>
      <c r="Y33" s="1425"/>
      <c r="Z33" s="1427"/>
      <c r="AA33" s="1427"/>
      <c r="AB33" s="1427"/>
      <c r="AC33" s="1427"/>
      <c r="AD33" s="1427"/>
      <c r="AE33" s="1427"/>
      <c r="AH33" s="1593"/>
      <c r="AI33" s="1594"/>
      <c r="AJ33" s="1622"/>
      <c r="AK33" s="1623"/>
      <c r="AL33" s="1589"/>
      <c r="AM33" s="1590"/>
      <c r="AN33" s="1424"/>
      <c r="AO33" s="1425"/>
      <c r="AP33" s="1427"/>
      <c r="AQ33" s="1427"/>
      <c r="AR33" s="1427"/>
      <c r="AS33" s="1427"/>
      <c r="AT33" s="1427"/>
      <c r="AU33" s="1427"/>
      <c r="AX33" s="1593"/>
      <c r="AY33" s="1594"/>
      <c r="AZ33" s="1622"/>
      <c r="BA33" s="1623"/>
      <c r="BB33" s="1589"/>
      <c r="BC33" s="1590"/>
      <c r="BD33" s="1424"/>
      <c r="BE33" s="1425"/>
      <c r="BF33" s="1427"/>
      <c r="BG33" s="1427"/>
      <c r="BH33" s="1427"/>
      <c r="BI33" s="1427"/>
      <c r="BJ33" s="1427"/>
      <c r="BK33" s="1427"/>
    </row>
    <row r="34" spans="2:63" ht="31.5" customHeight="1">
      <c r="B34" s="1583" t="s">
        <v>622</v>
      </c>
      <c r="C34" s="1583"/>
      <c r="D34" s="1584" t="s">
        <v>623</v>
      </c>
      <c r="E34" s="1584"/>
      <c r="F34" s="1617" t="s">
        <v>624</v>
      </c>
      <c r="G34" s="1617"/>
      <c r="H34" s="1584" t="s">
        <v>625</v>
      </c>
      <c r="I34" s="1584"/>
      <c r="J34" s="1617" t="s">
        <v>626</v>
      </c>
      <c r="K34" s="1617"/>
      <c r="L34" s="1584" t="s">
        <v>627</v>
      </c>
      <c r="M34" s="1584"/>
      <c r="N34" s="1586" t="s">
        <v>628</v>
      </c>
      <c r="O34" s="1586"/>
      <c r="R34" s="1583" t="s">
        <v>622</v>
      </c>
      <c r="S34" s="1583"/>
      <c r="T34" s="1584" t="s">
        <v>623</v>
      </c>
      <c r="U34" s="1584"/>
      <c r="V34" s="1617" t="s">
        <v>624</v>
      </c>
      <c r="W34" s="1617"/>
      <c r="X34" s="1584" t="s">
        <v>625</v>
      </c>
      <c r="Y34" s="1584"/>
      <c r="Z34" s="1617" t="s">
        <v>626</v>
      </c>
      <c r="AA34" s="1617"/>
      <c r="AB34" s="1584" t="s">
        <v>627</v>
      </c>
      <c r="AC34" s="1584"/>
      <c r="AD34" s="1586" t="s">
        <v>628</v>
      </c>
      <c r="AE34" s="1586"/>
      <c r="AH34" s="1583" t="s">
        <v>622</v>
      </c>
      <c r="AI34" s="1583"/>
      <c r="AJ34" s="1584" t="s">
        <v>623</v>
      </c>
      <c r="AK34" s="1584"/>
      <c r="AL34" s="1617" t="s">
        <v>624</v>
      </c>
      <c r="AM34" s="1617"/>
      <c r="AN34" s="1584" t="s">
        <v>625</v>
      </c>
      <c r="AO34" s="1584"/>
      <c r="AP34" s="1617" t="s">
        <v>626</v>
      </c>
      <c r="AQ34" s="1617"/>
      <c r="AR34" s="1584" t="s">
        <v>627</v>
      </c>
      <c r="AS34" s="1584"/>
      <c r="AT34" s="1586" t="s">
        <v>628</v>
      </c>
      <c r="AU34" s="1586"/>
      <c r="AX34" s="1583" t="s">
        <v>622</v>
      </c>
      <c r="AY34" s="1583"/>
      <c r="AZ34" s="1584" t="s">
        <v>623</v>
      </c>
      <c r="BA34" s="1584"/>
      <c r="BB34" s="1617" t="s">
        <v>624</v>
      </c>
      <c r="BC34" s="1617"/>
      <c r="BD34" s="1584" t="s">
        <v>625</v>
      </c>
      <c r="BE34" s="1584"/>
      <c r="BF34" s="1617" t="s">
        <v>626</v>
      </c>
      <c r="BG34" s="1617"/>
      <c r="BH34" s="1584" t="s">
        <v>627</v>
      </c>
      <c r="BI34" s="1584"/>
      <c r="BJ34" s="1586" t="s">
        <v>628</v>
      </c>
      <c r="BK34" s="1586"/>
    </row>
    <row r="35" spans="2:63" ht="39.75" customHeight="1">
      <c r="B35" s="1603">
        <f>IF(WEEKDAY(B32)=1,B32,(IF(WEEKDAY(B32)=2,B32-1,(IF(WEEKDAY(B32)=3,B32-2,(IF(WEEKDAY(B32)=4,B32-3,(IF(WEEKDAY(B32)=5,B32-4,IF(WEEKDAY(B32)=6,B32-5,B32-6))))))))))</f>
        <v>46229</v>
      </c>
      <c r="C35" s="1603"/>
      <c r="D35" s="1599">
        <f>B35+1</f>
        <v>46230</v>
      </c>
      <c r="E35" s="1599"/>
      <c r="F35" s="1599">
        <f>D35+1</f>
        <v>46231</v>
      </c>
      <c r="G35" s="1599"/>
      <c r="H35" s="1599">
        <f>F35+1</f>
        <v>46232</v>
      </c>
      <c r="I35" s="1599"/>
      <c r="J35" s="1599">
        <f>H35+1</f>
        <v>46233</v>
      </c>
      <c r="K35" s="1599"/>
      <c r="L35" s="1599">
        <f>J35+1</f>
        <v>46234</v>
      </c>
      <c r="M35" s="1599"/>
      <c r="N35" s="1601">
        <f>L35+1</f>
        <v>46235</v>
      </c>
      <c r="O35" s="1601"/>
      <c r="R35" s="1603">
        <f>IF(WEEKDAY(R32)=1,R32,(IF(WEEKDAY(R32)=2,R32-1,(IF(WEEKDAY(R32)=3,R32-2,(IF(WEEKDAY(R32)=4,R32-3,(IF(WEEKDAY(R32)=5,R32-4,IF(WEEKDAY(R32)=6,R32-5,R32-6))))))))))</f>
        <v>46327</v>
      </c>
      <c r="S35" s="1603"/>
      <c r="T35" s="1599">
        <f>R35+1</f>
        <v>46328</v>
      </c>
      <c r="U35" s="1599"/>
      <c r="V35" s="1599">
        <f>T35+1</f>
        <v>46329</v>
      </c>
      <c r="W35" s="1599"/>
      <c r="X35" s="1599">
        <f>V35+1</f>
        <v>46330</v>
      </c>
      <c r="Y35" s="1599"/>
      <c r="Z35" s="1599">
        <f>X35+1</f>
        <v>46331</v>
      </c>
      <c r="AA35" s="1599"/>
      <c r="AB35" s="1599">
        <f>Z35+1</f>
        <v>46332</v>
      </c>
      <c r="AC35" s="1599"/>
      <c r="AD35" s="1601">
        <f>AB35+1</f>
        <v>46333</v>
      </c>
      <c r="AE35" s="1601"/>
      <c r="AH35" s="1603">
        <f>IF(WEEKDAY(AH32)=1,AH32,(IF(WEEKDAY(AH32)=2,AH32-1,(IF(WEEKDAY(AH32)=3,AH32-2,(IF(WEEKDAY(AH32)=4,AH32-3,(IF(WEEKDAY(AH32)=5,AH32-4,IF(WEEKDAY(AH32)=6,AH32-5,AH32-6))))))))))</f>
        <v>46229</v>
      </c>
      <c r="AI35" s="1603"/>
      <c r="AJ35" s="1599">
        <f>AH35+1</f>
        <v>46230</v>
      </c>
      <c r="AK35" s="1599"/>
      <c r="AL35" s="1599">
        <f>AJ35+1</f>
        <v>46231</v>
      </c>
      <c r="AM35" s="1599"/>
      <c r="AN35" s="1599">
        <f>AL35+1</f>
        <v>46232</v>
      </c>
      <c r="AO35" s="1599"/>
      <c r="AP35" s="1599">
        <f>AN35+1</f>
        <v>46233</v>
      </c>
      <c r="AQ35" s="1599"/>
      <c r="AR35" s="1599">
        <f>AP35+1</f>
        <v>46234</v>
      </c>
      <c r="AS35" s="1599"/>
      <c r="AT35" s="1601">
        <f>AR35+1</f>
        <v>46235</v>
      </c>
      <c r="AU35" s="1601"/>
      <c r="AX35" s="1603">
        <f>IF(WEEKDAY(AX32)=1,AX32,(IF(WEEKDAY(AX32)=2,AX32-1,(IF(WEEKDAY(AX32)=3,AX32-2,(IF(WEEKDAY(AX32)=4,AX32-3,(IF(WEEKDAY(AX32)=5,AX32-4,IF(WEEKDAY(AX32)=6,AX32-5,AX32-6))))))))))</f>
        <v>46327</v>
      </c>
      <c r="AY35" s="1603"/>
      <c r="AZ35" s="1599">
        <f>AX35+1</f>
        <v>46328</v>
      </c>
      <c r="BA35" s="1599"/>
      <c r="BB35" s="1599">
        <f>AZ35+1</f>
        <v>46329</v>
      </c>
      <c r="BC35" s="1599"/>
      <c r="BD35" s="1599">
        <f>BB35+1</f>
        <v>46330</v>
      </c>
      <c r="BE35" s="1599"/>
      <c r="BF35" s="1599">
        <f>BD35+1</f>
        <v>46331</v>
      </c>
      <c r="BG35" s="1599"/>
      <c r="BH35" s="1599">
        <f>BF35+1</f>
        <v>46332</v>
      </c>
      <c r="BI35" s="1599"/>
      <c r="BJ35" s="1601">
        <f>BH35+1</f>
        <v>46333</v>
      </c>
      <c r="BK35" s="1601"/>
    </row>
    <row r="36" spans="2:63" ht="39.75" customHeight="1">
      <c r="B36" s="1604"/>
      <c r="C36" s="1604"/>
      <c r="D36" s="1600"/>
      <c r="E36" s="1600"/>
      <c r="F36" s="1600"/>
      <c r="G36" s="1600"/>
      <c r="H36" s="1600"/>
      <c r="I36" s="1600"/>
      <c r="J36" s="1600"/>
      <c r="K36" s="1600"/>
      <c r="L36" s="1600"/>
      <c r="M36" s="1600"/>
      <c r="N36" s="1602"/>
      <c r="O36" s="1602"/>
      <c r="R36" s="1604"/>
      <c r="S36" s="1604"/>
      <c r="T36" s="1600"/>
      <c r="U36" s="1600"/>
      <c r="V36" s="1600"/>
      <c r="W36" s="1600"/>
      <c r="X36" s="1600"/>
      <c r="Y36" s="1600"/>
      <c r="Z36" s="1600"/>
      <c r="AA36" s="1600"/>
      <c r="AB36" s="1600"/>
      <c r="AC36" s="1600"/>
      <c r="AD36" s="1602"/>
      <c r="AE36" s="1602"/>
      <c r="AH36" s="1604"/>
      <c r="AI36" s="1604"/>
      <c r="AJ36" s="1600"/>
      <c r="AK36" s="1600"/>
      <c r="AL36" s="1600"/>
      <c r="AM36" s="1600"/>
      <c r="AN36" s="1600"/>
      <c r="AO36" s="1600"/>
      <c r="AP36" s="1600"/>
      <c r="AQ36" s="1600"/>
      <c r="AR36" s="1600"/>
      <c r="AS36" s="1600"/>
      <c r="AT36" s="1602"/>
      <c r="AU36" s="1602"/>
      <c r="AX36" s="1604"/>
      <c r="AY36" s="1604"/>
      <c r="AZ36" s="1600"/>
      <c r="BA36" s="1600"/>
      <c r="BB36" s="1600"/>
      <c r="BC36" s="1600"/>
      <c r="BD36" s="1600"/>
      <c r="BE36" s="1600"/>
      <c r="BF36" s="1600"/>
      <c r="BG36" s="1600"/>
      <c r="BH36" s="1600"/>
      <c r="BI36" s="1600"/>
      <c r="BJ36" s="1602"/>
      <c r="BK36" s="1602"/>
    </row>
    <row r="37" spans="2:63" ht="51.75" customHeight="1">
      <c r="B37" s="1605" t="str">
        <f>IF(DAY(B35)=1,"",MONTH(B35)&amp;"月")</f>
        <v>7月</v>
      </c>
      <c r="C37" s="1606"/>
      <c r="D37" s="1609"/>
      <c r="E37" s="1609"/>
      <c r="F37" s="1609"/>
      <c r="G37" s="1609"/>
      <c r="H37" s="1609"/>
      <c r="I37" s="1609"/>
      <c r="J37" s="1609"/>
      <c r="K37" s="1609"/>
      <c r="L37" s="1609"/>
      <c r="M37" s="1609"/>
      <c r="N37" s="1609"/>
      <c r="O37" s="1609"/>
      <c r="R37" s="1605" t="str">
        <f>IF(DAY(R35)=1,"",MONTH(R35)&amp;"月")</f>
        <v/>
      </c>
      <c r="S37" s="1606"/>
      <c r="T37" s="1609"/>
      <c r="U37" s="1609"/>
      <c r="V37" s="1609"/>
      <c r="W37" s="1609"/>
      <c r="X37" s="1609"/>
      <c r="Y37" s="1609"/>
      <c r="Z37" s="1609"/>
      <c r="AA37" s="1609"/>
      <c r="AB37" s="1609"/>
      <c r="AC37" s="1609"/>
      <c r="AD37" s="1609"/>
      <c r="AE37" s="1609"/>
      <c r="AH37" s="1605" t="str">
        <f>IF(DAY(AH35)=1,"",MONTH(AH35)&amp;"月")</f>
        <v>7月</v>
      </c>
      <c r="AI37" s="1606"/>
      <c r="AJ37" s="1609"/>
      <c r="AK37" s="1609"/>
      <c r="AL37" s="1609"/>
      <c r="AM37" s="1609"/>
      <c r="AN37" s="1609"/>
      <c r="AO37" s="1609"/>
      <c r="AP37" s="1609"/>
      <c r="AQ37" s="1609"/>
      <c r="AR37" s="1609"/>
      <c r="AS37" s="1609"/>
      <c r="AT37" s="1609"/>
      <c r="AU37" s="1609"/>
      <c r="AX37" s="1605" t="str">
        <f>IF(DAY(AX35)=1,"",MONTH(AX35)&amp;"月")</f>
        <v/>
      </c>
      <c r="AY37" s="1606"/>
      <c r="AZ37" s="1609"/>
      <c r="BA37" s="1609"/>
      <c r="BB37" s="1609"/>
      <c r="BC37" s="1609"/>
      <c r="BD37" s="1609"/>
      <c r="BE37" s="1609"/>
      <c r="BF37" s="1609"/>
      <c r="BG37" s="1609"/>
      <c r="BH37" s="1609"/>
      <c r="BI37" s="1609"/>
      <c r="BJ37" s="1609"/>
      <c r="BK37" s="1609"/>
    </row>
    <row r="38" spans="2:63" ht="51.75" customHeight="1">
      <c r="B38" s="1607"/>
      <c r="C38" s="1608"/>
      <c r="D38" s="1610"/>
      <c r="E38" s="1610"/>
      <c r="F38" s="1610"/>
      <c r="G38" s="1610"/>
      <c r="H38" s="1610"/>
      <c r="I38" s="1610"/>
      <c r="J38" s="1610"/>
      <c r="K38" s="1610"/>
      <c r="L38" s="1610"/>
      <c r="M38" s="1610"/>
      <c r="N38" s="1610"/>
      <c r="O38" s="1610"/>
      <c r="R38" s="1607"/>
      <c r="S38" s="1608"/>
      <c r="T38" s="1610"/>
      <c r="U38" s="1610"/>
      <c r="V38" s="1610"/>
      <c r="W38" s="1610"/>
      <c r="X38" s="1610"/>
      <c r="Y38" s="1610"/>
      <c r="Z38" s="1610"/>
      <c r="AA38" s="1610"/>
      <c r="AB38" s="1610"/>
      <c r="AC38" s="1610"/>
      <c r="AD38" s="1610"/>
      <c r="AE38" s="1610"/>
      <c r="AH38" s="1607"/>
      <c r="AI38" s="1608"/>
      <c r="AJ38" s="1610"/>
      <c r="AK38" s="1610"/>
      <c r="AL38" s="1610"/>
      <c r="AM38" s="1610"/>
      <c r="AN38" s="1610"/>
      <c r="AO38" s="1610"/>
      <c r="AP38" s="1610"/>
      <c r="AQ38" s="1610"/>
      <c r="AR38" s="1610"/>
      <c r="AS38" s="1610"/>
      <c r="AT38" s="1610"/>
      <c r="AU38" s="1610"/>
      <c r="AX38" s="1607"/>
      <c r="AY38" s="1608"/>
      <c r="AZ38" s="1610"/>
      <c r="BA38" s="1610"/>
      <c r="BB38" s="1610"/>
      <c r="BC38" s="1610"/>
      <c r="BD38" s="1610"/>
      <c r="BE38" s="1610"/>
      <c r="BF38" s="1610"/>
      <c r="BG38" s="1610"/>
      <c r="BH38" s="1610"/>
      <c r="BI38" s="1610"/>
      <c r="BJ38" s="1610"/>
      <c r="BK38" s="1610"/>
    </row>
    <row r="39" spans="2:63" ht="39.75" customHeight="1">
      <c r="B39" s="1613">
        <f>N35+1</f>
        <v>46236</v>
      </c>
      <c r="C39" s="1613"/>
      <c r="D39" s="1611">
        <f>B39+1</f>
        <v>46237</v>
      </c>
      <c r="E39" s="1611"/>
      <c r="F39" s="1611">
        <f>D39+1</f>
        <v>46238</v>
      </c>
      <c r="G39" s="1611"/>
      <c r="H39" s="1611">
        <f>F39+1</f>
        <v>46239</v>
      </c>
      <c r="I39" s="1611"/>
      <c r="J39" s="1611">
        <f>H39+1</f>
        <v>46240</v>
      </c>
      <c r="K39" s="1611"/>
      <c r="L39" s="1611">
        <f>J39+1</f>
        <v>46241</v>
      </c>
      <c r="M39" s="1611"/>
      <c r="N39" s="1612">
        <f>L39+1</f>
        <v>46242</v>
      </c>
      <c r="O39" s="1612"/>
      <c r="R39" s="1613">
        <f>AD35+1</f>
        <v>46334</v>
      </c>
      <c r="S39" s="1613"/>
      <c r="T39" s="1611">
        <f>R39+1</f>
        <v>46335</v>
      </c>
      <c r="U39" s="1611"/>
      <c r="V39" s="1611">
        <f>T39+1</f>
        <v>46336</v>
      </c>
      <c r="W39" s="1611"/>
      <c r="X39" s="1611">
        <f>V39+1</f>
        <v>46337</v>
      </c>
      <c r="Y39" s="1611"/>
      <c r="Z39" s="1611">
        <f>X39+1</f>
        <v>46338</v>
      </c>
      <c r="AA39" s="1611"/>
      <c r="AB39" s="1611">
        <f>Z39+1</f>
        <v>46339</v>
      </c>
      <c r="AC39" s="1611"/>
      <c r="AD39" s="1612">
        <f>AB39+1</f>
        <v>46340</v>
      </c>
      <c r="AE39" s="1612"/>
      <c r="AH39" s="1613">
        <f>AT35+1</f>
        <v>46236</v>
      </c>
      <c r="AI39" s="1613"/>
      <c r="AJ39" s="1611">
        <f>AH39+1</f>
        <v>46237</v>
      </c>
      <c r="AK39" s="1611"/>
      <c r="AL39" s="1611">
        <f>AJ39+1</f>
        <v>46238</v>
      </c>
      <c r="AM39" s="1611"/>
      <c r="AN39" s="1611">
        <f>AL39+1</f>
        <v>46239</v>
      </c>
      <c r="AO39" s="1611"/>
      <c r="AP39" s="1611">
        <f>AN39+1</f>
        <v>46240</v>
      </c>
      <c r="AQ39" s="1611"/>
      <c r="AR39" s="1611">
        <f>AP39+1</f>
        <v>46241</v>
      </c>
      <c r="AS39" s="1611"/>
      <c r="AT39" s="1612">
        <f>AR39+1</f>
        <v>46242</v>
      </c>
      <c r="AU39" s="1612"/>
      <c r="AX39" s="1613">
        <f>BJ35+1</f>
        <v>46334</v>
      </c>
      <c r="AY39" s="1613"/>
      <c r="AZ39" s="1611">
        <f>AX39+1</f>
        <v>46335</v>
      </c>
      <c r="BA39" s="1611"/>
      <c r="BB39" s="1611">
        <f>AZ39+1</f>
        <v>46336</v>
      </c>
      <c r="BC39" s="1611"/>
      <c r="BD39" s="1611">
        <f>BB39+1</f>
        <v>46337</v>
      </c>
      <c r="BE39" s="1611"/>
      <c r="BF39" s="1611">
        <f>BD39+1</f>
        <v>46338</v>
      </c>
      <c r="BG39" s="1611"/>
      <c r="BH39" s="1611">
        <f>BF39+1</f>
        <v>46339</v>
      </c>
      <c r="BI39" s="1611"/>
      <c r="BJ39" s="1612">
        <f>BH39+1</f>
        <v>46340</v>
      </c>
      <c r="BK39" s="1612"/>
    </row>
    <row r="40" spans="2:63" ht="39.75" customHeight="1">
      <c r="B40" s="1603"/>
      <c r="C40" s="1603"/>
      <c r="D40" s="1599"/>
      <c r="E40" s="1599"/>
      <c r="F40" s="1599"/>
      <c r="G40" s="1599"/>
      <c r="H40" s="1599"/>
      <c r="I40" s="1599"/>
      <c r="J40" s="1599"/>
      <c r="K40" s="1599"/>
      <c r="L40" s="1599"/>
      <c r="M40" s="1599"/>
      <c r="N40" s="1601"/>
      <c r="O40" s="1601"/>
      <c r="R40" s="1603"/>
      <c r="S40" s="1603"/>
      <c r="T40" s="1599"/>
      <c r="U40" s="1599"/>
      <c r="V40" s="1599"/>
      <c r="W40" s="1599"/>
      <c r="X40" s="1599"/>
      <c r="Y40" s="1599"/>
      <c r="Z40" s="1599"/>
      <c r="AA40" s="1599"/>
      <c r="AB40" s="1599"/>
      <c r="AC40" s="1599"/>
      <c r="AD40" s="1601"/>
      <c r="AE40" s="1601"/>
      <c r="AH40" s="1603"/>
      <c r="AI40" s="1603"/>
      <c r="AJ40" s="1599"/>
      <c r="AK40" s="1599"/>
      <c r="AL40" s="1599"/>
      <c r="AM40" s="1599"/>
      <c r="AN40" s="1599"/>
      <c r="AO40" s="1599"/>
      <c r="AP40" s="1599"/>
      <c r="AQ40" s="1599"/>
      <c r="AR40" s="1599"/>
      <c r="AS40" s="1599"/>
      <c r="AT40" s="1601"/>
      <c r="AU40" s="1601"/>
      <c r="AX40" s="1603"/>
      <c r="AY40" s="1603"/>
      <c r="AZ40" s="1599"/>
      <c r="BA40" s="1599"/>
      <c r="BB40" s="1599"/>
      <c r="BC40" s="1599"/>
      <c r="BD40" s="1599"/>
      <c r="BE40" s="1599"/>
      <c r="BF40" s="1599"/>
      <c r="BG40" s="1599"/>
      <c r="BH40" s="1599"/>
      <c r="BI40" s="1599"/>
      <c r="BJ40" s="1601"/>
      <c r="BK40" s="1601"/>
    </row>
    <row r="41" spans="2:63" ht="54" customHeight="1">
      <c r="B41" s="1609"/>
      <c r="C41" s="1609"/>
      <c r="D41" s="1609"/>
      <c r="E41" s="1609"/>
      <c r="F41" s="1609"/>
      <c r="G41" s="1609"/>
      <c r="H41" s="1609"/>
      <c r="I41" s="1609"/>
      <c r="J41" s="1609"/>
      <c r="K41" s="1609"/>
      <c r="L41" s="1609"/>
      <c r="M41" s="1609"/>
      <c r="N41" s="1609"/>
      <c r="O41" s="1609"/>
      <c r="R41" s="1609"/>
      <c r="S41" s="1609"/>
      <c r="T41" s="1609"/>
      <c r="U41" s="1609"/>
      <c r="V41" s="1609"/>
      <c r="W41" s="1609"/>
      <c r="X41" s="1609"/>
      <c r="Y41" s="1609"/>
      <c r="Z41" s="1609"/>
      <c r="AA41" s="1609"/>
      <c r="AB41" s="1609"/>
      <c r="AC41" s="1609"/>
      <c r="AD41" s="1609"/>
      <c r="AE41" s="1609"/>
      <c r="AH41" s="1609"/>
      <c r="AI41" s="1609"/>
      <c r="AJ41" s="1609"/>
      <c r="AK41" s="1609"/>
      <c r="AL41" s="1609"/>
      <c r="AM41" s="1609"/>
      <c r="AN41" s="1609"/>
      <c r="AO41" s="1609"/>
      <c r="AP41" s="1609"/>
      <c r="AQ41" s="1609"/>
      <c r="AR41" s="1609"/>
      <c r="AS41" s="1609"/>
      <c r="AT41" s="1609"/>
      <c r="AU41" s="1609"/>
      <c r="AX41" s="1609"/>
      <c r="AY41" s="1609"/>
      <c r="AZ41" s="1609"/>
      <c r="BA41" s="1609"/>
      <c r="BB41" s="1609"/>
      <c r="BC41" s="1609"/>
      <c r="BD41" s="1609"/>
      <c r="BE41" s="1609"/>
      <c r="BF41" s="1609"/>
      <c r="BG41" s="1609"/>
      <c r="BH41" s="1609"/>
      <c r="BI41" s="1609"/>
      <c r="BJ41" s="1609"/>
      <c r="BK41" s="1609"/>
    </row>
    <row r="42" spans="2:63" ht="54" customHeight="1">
      <c r="B42" s="1610"/>
      <c r="C42" s="1610"/>
      <c r="D42" s="1610"/>
      <c r="E42" s="1610"/>
      <c r="F42" s="1610"/>
      <c r="G42" s="1610"/>
      <c r="H42" s="1610"/>
      <c r="I42" s="1610"/>
      <c r="J42" s="1610"/>
      <c r="K42" s="1610"/>
      <c r="L42" s="1610"/>
      <c r="M42" s="1610"/>
      <c r="N42" s="1610"/>
      <c r="O42" s="1610"/>
      <c r="R42" s="1610"/>
      <c r="S42" s="1610"/>
      <c r="T42" s="1610"/>
      <c r="U42" s="1610"/>
      <c r="V42" s="1610"/>
      <c r="W42" s="1610"/>
      <c r="X42" s="1610"/>
      <c r="Y42" s="1610"/>
      <c r="Z42" s="1610"/>
      <c r="AA42" s="1610"/>
      <c r="AB42" s="1610"/>
      <c r="AC42" s="1610"/>
      <c r="AD42" s="1610"/>
      <c r="AE42" s="1610"/>
      <c r="AH42" s="1610"/>
      <c r="AI42" s="1610"/>
      <c r="AJ42" s="1610"/>
      <c r="AK42" s="1610"/>
      <c r="AL42" s="1610"/>
      <c r="AM42" s="1610"/>
      <c r="AN42" s="1610"/>
      <c r="AO42" s="1610"/>
      <c r="AP42" s="1610"/>
      <c r="AQ42" s="1610"/>
      <c r="AR42" s="1610"/>
      <c r="AS42" s="1610"/>
      <c r="AT42" s="1610"/>
      <c r="AU42" s="1610"/>
      <c r="AX42" s="1610"/>
      <c r="AY42" s="1610"/>
      <c r="AZ42" s="1610"/>
      <c r="BA42" s="1610"/>
      <c r="BB42" s="1610"/>
      <c r="BC42" s="1610"/>
      <c r="BD42" s="1610"/>
      <c r="BE42" s="1610"/>
      <c r="BF42" s="1610"/>
      <c r="BG42" s="1610"/>
      <c r="BH42" s="1610"/>
      <c r="BI42" s="1610"/>
      <c r="BJ42" s="1610"/>
      <c r="BK42" s="1610"/>
    </row>
    <row r="43" spans="2:63" ht="39.75" customHeight="1">
      <c r="B43" s="1613">
        <f>N39+1</f>
        <v>46243</v>
      </c>
      <c r="C43" s="1613"/>
      <c r="D43" s="1611">
        <f>B43+1</f>
        <v>46244</v>
      </c>
      <c r="E43" s="1611"/>
      <c r="F43" s="1611">
        <f>D43+1</f>
        <v>46245</v>
      </c>
      <c r="G43" s="1611"/>
      <c r="H43" s="1611">
        <f>F43+1</f>
        <v>46246</v>
      </c>
      <c r="I43" s="1611"/>
      <c r="J43" s="1611">
        <f>H43+1</f>
        <v>46247</v>
      </c>
      <c r="K43" s="1611"/>
      <c r="L43" s="1611">
        <f>J43+1</f>
        <v>46248</v>
      </c>
      <c r="M43" s="1611"/>
      <c r="N43" s="1612">
        <f>L43+1</f>
        <v>46249</v>
      </c>
      <c r="O43" s="1612"/>
      <c r="R43" s="1613">
        <f>AD39+1</f>
        <v>46341</v>
      </c>
      <c r="S43" s="1613"/>
      <c r="T43" s="1611">
        <f>R43+1</f>
        <v>46342</v>
      </c>
      <c r="U43" s="1611"/>
      <c r="V43" s="1611">
        <f>T43+1</f>
        <v>46343</v>
      </c>
      <c r="W43" s="1611"/>
      <c r="X43" s="1611">
        <f>V43+1</f>
        <v>46344</v>
      </c>
      <c r="Y43" s="1611"/>
      <c r="Z43" s="1611">
        <f>X43+1</f>
        <v>46345</v>
      </c>
      <c r="AA43" s="1611"/>
      <c r="AB43" s="1611">
        <f>Z43+1</f>
        <v>46346</v>
      </c>
      <c r="AC43" s="1611"/>
      <c r="AD43" s="1612">
        <f>AB43+1</f>
        <v>46347</v>
      </c>
      <c r="AE43" s="1612"/>
      <c r="AH43" s="1613">
        <f>AT39+1</f>
        <v>46243</v>
      </c>
      <c r="AI43" s="1613"/>
      <c r="AJ43" s="1611">
        <f>AH43+1</f>
        <v>46244</v>
      </c>
      <c r="AK43" s="1611"/>
      <c r="AL43" s="1611">
        <f>AJ43+1</f>
        <v>46245</v>
      </c>
      <c r="AM43" s="1611"/>
      <c r="AN43" s="1611">
        <f>AL43+1</f>
        <v>46246</v>
      </c>
      <c r="AO43" s="1611"/>
      <c r="AP43" s="1611">
        <f>AN43+1</f>
        <v>46247</v>
      </c>
      <c r="AQ43" s="1611"/>
      <c r="AR43" s="1611">
        <f>AP43+1</f>
        <v>46248</v>
      </c>
      <c r="AS43" s="1611"/>
      <c r="AT43" s="1612">
        <f>AR43+1</f>
        <v>46249</v>
      </c>
      <c r="AU43" s="1612"/>
      <c r="AX43" s="1613">
        <f>BJ39+1</f>
        <v>46341</v>
      </c>
      <c r="AY43" s="1613"/>
      <c r="AZ43" s="1611">
        <f>AX43+1</f>
        <v>46342</v>
      </c>
      <c r="BA43" s="1611"/>
      <c r="BB43" s="1611">
        <f>AZ43+1</f>
        <v>46343</v>
      </c>
      <c r="BC43" s="1611"/>
      <c r="BD43" s="1611">
        <f>BB43+1</f>
        <v>46344</v>
      </c>
      <c r="BE43" s="1611"/>
      <c r="BF43" s="1611">
        <f>BD43+1</f>
        <v>46345</v>
      </c>
      <c r="BG43" s="1611"/>
      <c r="BH43" s="1611">
        <f>BF43+1</f>
        <v>46346</v>
      </c>
      <c r="BI43" s="1611"/>
      <c r="BJ43" s="1612">
        <f>BH43+1</f>
        <v>46347</v>
      </c>
      <c r="BK43" s="1612"/>
    </row>
    <row r="44" spans="2:63" ht="39.75" customHeight="1">
      <c r="B44" s="1603"/>
      <c r="C44" s="1603"/>
      <c r="D44" s="1599"/>
      <c r="E44" s="1599"/>
      <c r="F44" s="1599"/>
      <c r="G44" s="1599"/>
      <c r="H44" s="1599"/>
      <c r="I44" s="1599"/>
      <c r="J44" s="1599"/>
      <c r="K44" s="1599"/>
      <c r="L44" s="1599"/>
      <c r="M44" s="1599"/>
      <c r="N44" s="1601"/>
      <c r="O44" s="1601"/>
      <c r="R44" s="1603"/>
      <c r="S44" s="1603"/>
      <c r="T44" s="1599"/>
      <c r="U44" s="1599"/>
      <c r="V44" s="1599"/>
      <c r="W44" s="1599"/>
      <c r="X44" s="1599"/>
      <c r="Y44" s="1599"/>
      <c r="Z44" s="1599"/>
      <c r="AA44" s="1599"/>
      <c r="AB44" s="1599"/>
      <c r="AC44" s="1599"/>
      <c r="AD44" s="1601"/>
      <c r="AE44" s="1601"/>
      <c r="AH44" s="1603"/>
      <c r="AI44" s="1603"/>
      <c r="AJ44" s="1599"/>
      <c r="AK44" s="1599"/>
      <c r="AL44" s="1599"/>
      <c r="AM44" s="1599"/>
      <c r="AN44" s="1599"/>
      <c r="AO44" s="1599"/>
      <c r="AP44" s="1599"/>
      <c r="AQ44" s="1599"/>
      <c r="AR44" s="1599"/>
      <c r="AS44" s="1599"/>
      <c r="AT44" s="1601"/>
      <c r="AU44" s="1601"/>
      <c r="AX44" s="1603"/>
      <c r="AY44" s="1603"/>
      <c r="AZ44" s="1599"/>
      <c r="BA44" s="1599"/>
      <c r="BB44" s="1599"/>
      <c r="BC44" s="1599"/>
      <c r="BD44" s="1599"/>
      <c r="BE44" s="1599"/>
      <c r="BF44" s="1599"/>
      <c r="BG44" s="1599"/>
      <c r="BH44" s="1599"/>
      <c r="BI44" s="1599"/>
      <c r="BJ44" s="1601"/>
      <c r="BK44" s="1601"/>
    </row>
    <row r="45" spans="2:63" ht="33" customHeight="1">
      <c r="B45" s="1609"/>
      <c r="C45" s="1609"/>
      <c r="D45" s="1609"/>
      <c r="E45" s="1609"/>
      <c r="F45" s="1609"/>
      <c r="G45" s="1609"/>
      <c r="H45" s="1609"/>
      <c r="I45" s="1609"/>
      <c r="J45" s="1609"/>
      <c r="K45" s="1609"/>
      <c r="L45" s="1609"/>
      <c r="M45" s="1609"/>
      <c r="N45" s="1609"/>
      <c r="O45" s="1609"/>
      <c r="R45" s="1609"/>
      <c r="S45" s="1609"/>
      <c r="T45" s="1609"/>
      <c r="U45" s="1609"/>
      <c r="V45" s="1609"/>
      <c r="W45" s="1609"/>
      <c r="X45" s="1609"/>
      <c r="Y45" s="1609"/>
      <c r="Z45" s="1609"/>
      <c r="AA45" s="1609"/>
      <c r="AB45" s="1609"/>
      <c r="AC45" s="1609"/>
      <c r="AD45" s="1609"/>
      <c r="AE45" s="1609"/>
      <c r="AH45" s="1609"/>
      <c r="AI45" s="1609"/>
      <c r="AJ45" s="1609"/>
      <c r="AK45" s="1609"/>
      <c r="AL45" s="1609"/>
      <c r="AM45" s="1609"/>
      <c r="AN45" s="1609"/>
      <c r="AO45" s="1609"/>
      <c r="AP45" s="1609"/>
      <c r="AQ45" s="1609"/>
      <c r="AR45" s="1609"/>
      <c r="AS45" s="1609"/>
      <c r="AT45" s="1609"/>
      <c r="AU45" s="1609"/>
      <c r="AX45" s="1609"/>
      <c r="AY45" s="1609"/>
      <c r="AZ45" s="1609"/>
      <c r="BA45" s="1609"/>
      <c r="BB45" s="1609"/>
      <c r="BC45" s="1609"/>
      <c r="BD45" s="1609"/>
      <c r="BE45" s="1609"/>
      <c r="BF45" s="1609"/>
      <c r="BG45" s="1609"/>
      <c r="BH45" s="1609"/>
      <c r="BI45" s="1609"/>
      <c r="BJ45" s="1609"/>
      <c r="BK45" s="1609"/>
    </row>
    <row r="46" spans="2:63" ht="33" customHeight="1">
      <c r="B46" s="1614"/>
      <c r="C46" s="1614"/>
      <c r="D46" s="1614"/>
      <c r="E46" s="1614"/>
      <c r="F46" s="1614"/>
      <c r="G46" s="1614"/>
      <c r="H46" s="1614"/>
      <c r="I46" s="1614"/>
      <c r="J46" s="1614"/>
      <c r="K46" s="1614"/>
      <c r="L46" s="1614"/>
      <c r="M46" s="1614"/>
      <c r="N46" s="1614"/>
      <c r="O46" s="1614"/>
      <c r="R46" s="1614"/>
      <c r="S46" s="1614"/>
      <c r="T46" s="1614"/>
      <c r="U46" s="1614"/>
      <c r="V46" s="1614"/>
      <c r="W46" s="1614"/>
      <c r="X46" s="1614"/>
      <c r="Y46" s="1614"/>
      <c r="Z46" s="1614"/>
      <c r="AA46" s="1614"/>
      <c r="AB46" s="1614"/>
      <c r="AC46" s="1614"/>
      <c r="AD46" s="1614"/>
      <c r="AE46" s="1614"/>
      <c r="AH46" s="1614"/>
      <c r="AI46" s="1614"/>
      <c r="AJ46" s="1614"/>
      <c r="AK46" s="1614"/>
      <c r="AL46" s="1614"/>
      <c r="AM46" s="1614"/>
      <c r="AN46" s="1614"/>
      <c r="AO46" s="1614"/>
      <c r="AP46" s="1614"/>
      <c r="AQ46" s="1614"/>
      <c r="AR46" s="1614"/>
      <c r="AS46" s="1614"/>
      <c r="AT46" s="1614"/>
      <c r="AU46" s="1614"/>
      <c r="AX46" s="1614"/>
      <c r="AY46" s="1614"/>
      <c r="AZ46" s="1614"/>
      <c r="BA46" s="1614"/>
      <c r="BB46" s="1614"/>
      <c r="BC46" s="1614"/>
      <c r="BD46" s="1614"/>
      <c r="BE46" s="1614"/>
      <c r="BF46" s="1614"/>
      <c r="BG46" s="1614"/>
      <c r="BH46" s="1614"/>
      <c r="BI46" s="1614"/>
      <c r="BJ46" s="1614"/>
      <c r="BK46" s="1614"/>
    </row>
    <row r="47" spans="2:63" ht="72" customHeight="1">
      <c r="B47" s="42"/>
      <c r="C47" s="17"/>
      <c r="D47" s="42"/>
      <c r="E47" s="17"/>
      <c r="F47" s="42"/>
      <c r="G47" s="17"/>
      <c r="H47" s="42"/>
      <c r="I47" s="17"/>
      <c r="J47" s="42"/>
      <c r="K47" s="17"/>
      <c r="L47" s="42"/>
      <c r="M47" s="17"/>
      <c r="N47" s="42"/>
      <c r="O47" s="18"/>
      <c r="R47" s="42"/>
      <c r="S47" s="17"/>
      <c r="T47" s="42"/>
      <c r="U47" s="17"/>
      <c r="V47" s="42"/>
      <c r="W47" s="17"/>
      <c r="X47" s="42"/>
      <c r="Y47" s="17"/>
      <c r="Z47" s="42"/>
      <c r="AA47" s="17"/>
      <c r="AB47" s="42"/>
      <c r="AC47" s="17"/>
      <c r="AD47" s="42"/>
      <c r="AE47" s="18"/>
      <c r="AH47" s="42"/>
      <c r="AI47" s="17"/>
      <c r="AJ47" s="42"/>
      <c r="AK47" s="17"/>
      <c r="AL47" s="42"/>
      <c r="AM47" s="17"/>
      <c r="AN47" s="42"/>
      <c r="AO47" s="17"/>
      <c r="AP47" s="42"/>
      <c r="AQ47" s="17"/>
      <c r="AR47" s="42"/>
      <c r="AS47" s="17"/>
      <c r="AT47" s="42"/>
      <c r="AU47" s="18"/>
      <c r="AX47" s="42"/>
      <c r="AY47" s="17"/>
      <c r="AZ47" s="42"/>
      <c r="BA47" s="17"/>
      <c r="BB47" s="42"/>
      <c r="BC47" s="17"/>
      <c r="BD47" s="42"/>
      <c r="BE47" s="17"/>
      <c r="BF47" s="42"/>
      <c r="BG47" s="17"/>
      <c r="BH47" s="42"/>
      <c r="BI47" s="17"/>
      <c r="BJ47" s="42"/>
      <c r="BK47" s="18"/>
    </row>
    <row r="48" spans="2:63" ht="37.5" customHeight="1">
      <c r="B48" s="1591">
        <f>B32</f>
        <v>46235</v>
      </c>
      <c r="C48" s="1592"/>
      <c r="D48" s="1620">
        <f>B48</f>
        <v>46235</v>
      </c>
      <c r="E48" s="1621"/>
      <c r="F48" s="1587" t="str">
        <f>IF(B48&gt;=43586,"令和"&amp;IF(YEAR(B48)-2018=1,"元",YEAR(B48)-2018),"平成"&amp;(YEAR(B48)-1988))</f>
        <v>令和8</v>
      </c>
      <c r="G48" s="1588"/>
      <c r="H48" s="1422" t="s">
        <v>483</v>
      </c>
      <c r="I48" s="1423"/>
      <c r="J48" s="1426" t="str">
        <f>VLOOKUP(B48,記念名,2,FALSE)</f>
        <v>水の日 1、広島平和記念日 6
長崎原爆の日9、終戦記念日15</v>
      </c>
      <c r="K48" s="1426"/>
      <c r="L48" s="1426"/>
      <c r="M48" s="1426"/>
      <c r="N48" s="1426"/>
      <c r="O48" s="1426"/>
      <c r="R48" s="1591">
        <f>R32</f>
        <v>46327</v>
      </c>
      <c r="S48" s="1592"/>
      <c r="T48" s="1620">
        <f>R48</f>
        <v>46327</v>
      </c>
      <c r="U48" s="1621"/>
      <c r="V48" s="1587" t="str">
        <f>IF(R48&gt;=43586,"令和"&amp;IF(YEAR(R48)-2018=1,"元",YEAR(R48)-2018),"平成"&amp;(YEAR(R48)-1988))</f>
        <v>令和8</v>
      </c>
      <c r="W48" s="1588"/>
      <c r="X48" s="1422" t="s">
        <v>483</v>
      </c>
      <c r="Y48" s="1423"/>
      <c r="Z48" s="1426" t="str">
        <f>VLOOKUP(R48,記念名,2,FALSE)</f>
        <v>119番の日 9
世界平和記念日 11</v>
      </c>
      <c r="AA48" s="1426"/>
      <c r="AB48" s="1426"/>
      <c r="AC48" s="1426"/>
      <c r="AD48" s="1426"/>
      <c r="AE48" s="1426"/>
      <c r="AH48" s="1591">
        <f>AH32</f>
        <v>46235</v>
      </c>
      <c r="AI48" s="1592"/>
      <c r="AJ48" s="1620">
        <f>AH48</f>
        <v>46235</v>
      </c>
      <c r="AK48" s="1621"/>
      <c r="AL48" s="1587" t="str">
        <f>IF(AH48&gt;=43586,"令和"&amp;IF(YEAR(AH48)-2018=1,"元",YEAR(AH48)-2018),"平成"&amp;(YEAR(AH48)-1988))</f>
        <v>令和8</v>
      </c>
      <c r="AM48" s="1588"/>
      <c r="AN48" s="1422" t="s">
        <v>483</v>
      </c>
      <c r="AO48" s="1423"/>
      <c r="AP48" s="1426" t="str">
        <f>VLOOKUP(AH48,記念名,2,FALSE)</f>
        <v>水の日 1、広島平和記念日 6
長崎原爆の日9、終戦記念日15</v>
      </c>
      <c r="AQ48" s="1426"/>
      <c r="AR48" s="1426"/>
      <c r="AS48" s="1426"/>
      <c r="AT48" s="1426"/>
      <c r="AU48" s="1426"/>
      <c r="AX48" s="1591">
        <f>AX32</f>
        <v>46327</v>
      </c>
      <c r="AY48" s="1592"/>
      <c r="AZ48" s="1620">
        <f>AX48</f>
        <v>46327</v>
      </c>
      <c r="BA48" s="1621"/>
      <c r="BB48" s="1587" t="str">
        <f>IF(AX48&gt;=43586,"令和"&amp;IF(YEAR(AX48)-2018=1,"元",YEAR(AX48)-2018),"平成"&amp;(YEAR(AX48)-1988))</f>
        <v>令和8</v>
      </c>
      <c r="BC48" s="1588"/>
      <c r="BD48" s="1422" t="s">
        <v>483</v>
      </c>
      <c r="BE48" s="1423"/>
      <c r="BF48" s="1426" t="str">
        <f>VLOOKUP(AX48,記念名,2,FALSE)</f>
        <v>119番の日 9
世界平和記念日 11</v>
      </c>
      <c r="BG48" s="1426"/>
      <c r="BH48" s="1426"/>
      <c r="BI48" s="1426"/>
      <c r="BJ48" s="1426"/>
      <c r="BK48" s="1426"/>
    </row>
    <row r="49" spans="2:63" ht="37.5" customHeight="1">
      <c r="B49" s="1593"/>
      <c r="C49" s="1594"/>
      <c r="D49" s="1622"/>
      <c r="E49" s="1623"/>
      <c r="F49" s="1589"/>
      <c r="G49" s="1590"/>
      <c r="H49" s="1424"/>
      <c r="I49" s="1425"/>
      <c r="J49" s="1427"/>
      <c r="K49" s="1427"/>
      <c r="L49" s="1427"/>
      <c r="M49" s="1427"/>
      <c r="N49" s="1427"/>
      <c r="O49" s="1427"/>
      <c r="R49" s="1593"/>
      <c r="S49" s="1594"/>
      <c r="T49" s="1622"/>
      <c r="U49" s="1623"/>
      <c r="V49" s="1589"/>
      <c r="W49" s="1590"/>
      <c r="X49" s="1424"/>
      <c r="Y49" s="1425"/>
      <c r="Z49" s="1427"/>
      <c r="AA49" s="1427"/>
      <c r="AB49" s="1427"/>
      <c r="AC49" s="1427"/>
      <c r="AD49" s="1427"/>
      <c r="AE49" s="1427"/>
      <c r="AH49" s="1593"/>
      <c r="AI49" s="1594"/>
      <c r="AJ49" s="1622"/>
      <c r="AK49" s="1623"/>
      <c r="AL49" s="1589"/>
      <c r="AM49" s="1590"/>
      <c r="AN49" s="1424"/>
      <c r="AO49" s="1425"/>
      <c r="AP49" s="1427"/>
      <c r="AQ49" s="1427"/>
      <c r="AR49" s="1427"/>
      <c r="AS49" s="1427"/>
      <c r="AT49" s="1427"/>
      <c r="AU49" s="1427"/>
      <c r="AX49" s="1593"/>
      <c r="AY49" s="1594"/>
      <c r="AZ49" s="1622"/>
      <c r="BA49" s="1623"/>
      <c r="BB49" s="1589"/>
      <c r="BC49" s="1590"/>
      <c r="BD49" s="1424"/>
      <c r="BE49" s="1425"/>
      <c r="BF49" s="1427"/>
      <c r="BG49" s="1427"/>
      <c r="BH49" s="1427"/>
      <c r="BI49" s="1427"/>
      <c r="BJ49" s="1427"/>
      <c r="BK49" s="1427"/>
    </row>
    <row r="50" spans="2:63" ht="31.5" customHeight="1">
      <c r="B50" s="1583" t="s">
        <v>615</v>
      </c>
      <c r="C50" s="1583"/>
      <c r="D50" s="1584" t="s">
        <v>616</v>
      </c>
      <c r="E50" s="1584"/>
      <c r="F50" s="1617" t="s">
        <v>617</v>
      </c>
      <c r="G50" s="1617"/>
      <c r="H50" s="1584" t="s">
        <v>618</v>
      </c>
      <c r="I50" s="1584"/>
      <c r="J50" s="1617" t="s">
        <v>619</v>
      </c>
      <c r="K50" s="1617"/>
      <c r="L50" s="1584" t="s">
        <v>620</v>
      </c>
      <c r="M50" s="1584"/>
      <c r="N50" s="1586" t="s">
        <v>621</v>
      </c>
      <c r="O50" s="1586"/>
      <c r="R50" s="1583" t="s">
        <v>615</v>
      </c>
      <c r="S50" s="1583"/>
      <c r="T50" s="1584" t="s">
        <v>616</v>
      </c>
      <c r="U50" s="1584"/>
      <c r="V50" s="1617" t="s">
        <v>617</v>
      </c>
      <c r="W50" s="1617"/>
      <c r="X50" s="1584" t="s">
        <v>618</v>
      </c>
      <c r="Y50" s="1584"/>
      <c r="Z50" s="1617" t="s">
        <v>619</v>
      </c>
      <c r="AA50" s="1617"/>
      <c r="AB50" s="1584" t="s">
        <v>620</v>
      </c>
      <c r="AC50" s="1584"/>
      <c r="AD50" s="1586" t="s">
        <v>621</v>
      </c>
      <c r="AE50" s="1586"/>
      <c r="AH50" s="1583" t="s">
        <v>615</v>
      </c>
      <c r="AI50" s="1583"/>
      <c r="AJ50" s="1584" t="s">
        <v>616</v>
      </c>
      <c r="AK50" s="1584"/>
      <c r="AL50" s="1617" t="s">
        <v>617</v>
      </c>
      <c r="AM50" s="1617"/>
      <c r="AN50" s="1584" t="s">
        <v>618</v>
      </c>
      <c r="AO50" s="1584"/>
      <c r="AP50" s="1617" t="s">
        <v>619</v>
      </c>
      <c r="AQ50" s="1617"/>
      <c r="AR50" s="1584" t="s">
        <v>620</v>
      </c>
      <c r="AS50" s="1584"/>
      <c r="AT50" s="1586" t="s">
        <v>621</v>
      </c>
      <c r="AU50" s="1586"/>
      <c r="AX50" s="1583" t="s">
        <v>615</v>
      </c>
      <c r="AY50" s="1583"/>
      <c r="AZ50" s="1584" t="s">
        <v>616</v>
      </c>
      <c r="BA50" s="1584"/>
      <c r="BB50" s="1617" t="s">
        <v>617</v>
      </c>
      <c r="BC50" s="1617"/>
      <c r="BD50" s="1584" t="s">
        <v>618</v>
      </c>
      <c r="BE50" s="1584"/>
      <c r="BF50" s="1617" t="s">
        <v>619</v>
      </c>
      <c r="BG50" s="1617"/>
      <c r="BH50" s="1584" t="s">
        <v>620</v>
      </c>
      <c r="BI50" s="1584"/>
      <c r="BJ50" s="1586" t="s">
        <v>621</v>
      </c>
      <c r="BK50" s="1586"/>
    </row>
    <row r="51" spans="2:63" ht="39.75" customHeight="1">
      <c r="B51" s="1613">
        <f>N43+1</f>
        <v>46250</v>
      </c>
      <c r="C51" s="1613"/>
      <c r="D51" s="1611">
        <f>B51+1</f>
        <v>46251</v>
      </c>
      <c r="E51" s="1611"/>
      <c r="F51" s="1611">
        <f>D51+1</f>
        <v>46252</v>
      </c>
      <c r="G51" s="1611"/>
      <c r="H51" s="1611">
        <f>F51+1</f>
        <v>46253</v>
      </c>
      <c r="I51" s="1611"/>
      <c r="J51" s="1611">
        <f>H51+1</f>
        <v>46254</v>
      </c>
      <c r="K51" s="1611"/>
      <c r="L51" s="1611">
        <f>J51+1</f>
        <v>46255</v>
      </c>
      <c r="M51" s="1611"/>
      <c r="N51" s="1612">
        <f>L51+1</f>
        <v>46256</v>
      </c>
      <c r="O51" s="1612"/>
      <c r="R51" s="1613">
        <f>AD43+1</f>
        <v>46348</v>
      </c>
      <c r="S51" s="1613"/>
      <c r="T51" s="1611">
        <f>R51+1</f>
        <v>46349</v>
      </c>
      <c r="U51" s="1611"/>
      <c r="V51" s="1611">
        <f>T51+1</f>
        <v>46350</v>
      </c>
      <c r="W51" s="1611"/>
      <c r="X51" s="1611">
        <f>V51+1</f>
        <v>46351</v>
      </c>
      <c r="Y51" s="1611"/>
      <c r="Z51" s="1611">
        <f>X51+1</f>
        <v>46352</v>
      </c>
      <c r="AA51" s="1611"/>
      <c r="AB51" s="1611">
        <f>Z51+1</f>
        <v>46353</v>
      </c>
      <c r="AC51" s="1611"/>
      <c r="AD51" s="1612">
        <f>AB51+1</f>
        <v>46354</v>
      </c>
      <c r="AE51" s="1612"/>
      <c r="AH51" s="1613">
        <f>AT43+1</f>
        <v>46250</v>
      </c>
      <c r="AI51" s="1613"/>
      <c r="AJ51" s="1611">
        <f>AH51+1</f>
        <v>46251</v>
      </c>
      <c r="AK51" s="1611"/>
      <c r="AL51" s="1611">
        <f>AJ51+1</f>
        <v>46252</v>
      </c>
      <c r="AM51" s="1611"/>
      <c r="AN51" s="1611">
        <f>AL51+1</f>
        <v>46253</v>
      </c>
      <c r="AO51" s="1611"/>
      <c r="AP51" s="1611">
        <f>AN51+1</f>
        <v>46254</v>
      </c>
      <c r="AQ51" s="1611"/>
      <c r="AR51" s="1611">
        <f>AP51+1</f>
        <v>46255</v>
      </c>
      <c r="AS51" s="1611"/>
      <c r="AT51" s="1612">
        <f>AR51+1</f>
        <v>46256</v>
      </c>
      <c r="AU51" s="1612"/>
      <c r="AX51" s="1613">
        <f>BJ43+1</f>
        <v>46348</v>
      </c>
      <c r="AY51" s="1613"/>
      <c r="AZ51" s="1611">
        <f>AX51+1</f>
        <v>46349</v>
      </c>
      <c r="BA51" s="1611"/>
      <c r="BB51" s="1611">
        <f>AZ51+1</f>
        <v>46350</v>
      </c>
      <c r="BC51" s="1611"/>
      <c r="BD51" s="1611">
        <f>BB51+1</f>
        <v>46351</v>
      </c>
      <c r="BE51" s="1611"/>
      <c r="BF51" s="1611">
        <f>BD51+1</f>
        <v>46352</v>
      </c>
      <c r="BG51" s="1611"/>
      <c r="BH51" s="1611">
        <f>BF51+1</f>
        <v>46353</v>
      </c>
      <c r="BI51" s="1611"/>
      <c r="BJ51" s="1612">
        <f>BH51+1</f>
        <v>46354</v>
      </c>
      <c r="BK51" s="1612"/>
    </row>
    <row r="52" spans="2:63" ht="39.75" customHeight="1">
      <c r="B52" s="1603"/>
      <c r="C52" s="1603"/>
      <c r="D52" s="1599"/>
      <c r="E52" s="1599"/>
      <c r="F52" s="1599"/>
      <c r="G52" s="1599"/>
      <c r="H52" s="1599"/>
      <c r="I52" s="1599"/>
      <c r="J52" s="1599"/>
      <c r="K52" s="1599"/>
      <c r="L52" s="1599"/>
      <c r="M52" s="1599"/>
      <c r="N52" s="1601"/>
      <c r="O52" s="1601"/>
      <c r="R52" s="1603"/>
      <c r="S52" s="1603"/>
      <c r="T52" s="1599"/>
      <c r="U52" s="1599"/>
      <c r="V52" s="1599"/>
      <c r="W52" s="1599"/>
      <c r="X52" s="1599"/>
      <c r="Y52" s="1599"/>
      <c r="Z52" s="1599"/>
      <c r="AA52" s="1599"/>
      <c r="AB52" s="1599"/>
      <c r="AC52" s="1599"/>
      <c r="AD52" s="1601"/>
      <c r="AE52" s="1601"/>
      <c r="AH52" s="1603"/>
      <c r="AI52" s="1603"/>
      <c r="AJ52" s="1599"/>
      <c r="AK52" s="1599"/>
      <c r="AL52" s="1599"/>
      <c r="AM52" s="1599"/>
      <c r="AN52" s="1599"/>
      <c r="AO52" s="1599"/>
      <c r="AP52" s="1599"/>
      <c r="AQ52" s="1599"/>
      <c r="AR52" s="1599"/>
      <c r="AS52" s="1599"/>
      <c r="AT52" s="1601"/>
      <c r="AU52" s="1601"/>
      <c r="AX52" s="1603"/>
      <c r="AY52" s="1603"/>
      <c r="AZ52" s="1599"/>
      <c r="BA52" s="1599"/>
      <c r="BB52" s="1599"/>
      <c r="BC52" s="1599"/>
      <c r="BD52" s="1599"/>
      <c r="BE52" s="1599"/>
      <c r="BF52" s="1599"/>
      <c r="BG52" s="1599"/>
      <c r="BH52" s="1599"/>
      <c r="BI52" s="1599"/>
      <c r="BJ52" s="1601"/>
      <c r="BK52" s="1601"/>
    </row>
    <row r="53" spans="2:63" ht="68.25" customHeight="1">
      <c r="B53" s="1609"/>
      <c r="C53" s="1609"/>
      <c r="D53" s="1609"/>
      <c r="E53" s="1609"/>
      <c r="F53" s="1609"/>
      <c r="G53" s="1609"/>
      <c r="H53" s="1609"/>
      <c r="I53" s="1609"/>
      <c r="J53" s="1609"/>
      <c r="K53" s="1609"/>
      <c r="L53" s="1609"/>
      <c r="M53" s="1609"/>
      <c r="N53" s="1609"/>
      <c r="O53" s="1609"/>
      <c r="R53" s="1609"/>
      <c r="S53" s="1609"/>
      <c r="T53" s="1609"/>
      <c r="U53" s="1609"/>
      <c r="V53" s="1609"/>
      <c r="W53" s="1609"/>
      <c r="X53" s="1609"/>
      <c r="Y53" s="1609"/>
      <c r="Z53" s="1609"/>
      <c r="AA53" s="1609"/>
      <c r="AB53" s="1609"/>
      <c r="AC53" s="1609"/>
      <c r="AD53" s="1609"/>
      <c r="AE53" s="1609"/>
      <c r="AH53" s="1609"/>
      <c r="AI53" s="1609"/>
      <c r="AJ53" s="1609"/>
      <c r="AK53" s="1609"/>
      <c r="AL53" s="1609"/>
      <c r="AM53" s="1609"/>
      <c r="AN53" s="1609"/>
      <c r="AO53" s="1609"/>
      <c r="AP53" s="1609"/>
      <c r="AQ53" s="1609"/>
      <c r="AR53" s="1609"/>
      <c r="AS53" s="1609"/>
      <c r="AT53" s="1609"/>
      <c r="AU53" s="1609"/>
      <c r="AX53" s="1609"/>
      <c r="AY53" s="1609"/>
      <c r="AZ53" s="1609"/>
      <c r="BA53" s="1609"/>
      <c r="BB53" s="1609"/>
      <c r="BC53" s="1609"/>
      <c r="BD53" s="1609"/>
      <c r="BE53" s="1609"/>
      <c r="BF53" s="1609"/>
      <c r="BG53" s="1609"/>
      <c r="BH53" s="1609"/>
      <c r="BI53" s="1609"/>
      <c r="BJ53" s="1609"/>
      <c r="BK53" s="1609"/>
    </row>
    <row r="54" spans="2:63" ht="68.25" customHeight="1">
      <c r="B54" s="1610"/>
      <c r="C54" s="1610"/>
      <c r="D54" s="1610"/>
      <c r="E54" s="1610"/>
      <c r="F54" s="1610"/>
      <c r="G54" s="1610"/>
      <c r="H54" s="1610"/>
      <c r="I54" s="1610"/>
      <c r="J54" s="1610"/>
      <c r="K54" s="1610"/>
      <c r="L54" s="1610"/>
      <c r="M54" s="1610"/>
      <c r="N54" s="1610"/>
      <c r="O54" s="1610"/>
      <c r="R54" s="1610"/>
      <c r="S54" s="1610"/>
      <c r="T54" s="1610"/>
      <c r="U54" s="1610"/>
      <c r="V54" s="1610"/>
      <c r="W54" s="1610"/>
      <c r="X54" s="1610"/>
      <c r="Y54" s="1610"/>
      <c r="Z54" s="1610"/>
      <c r="AA54" s="1610"/>
      <c r="AB54" s="1610"/>
      <c r="AC54" s="1610"/>
      <c r="AD54" s="1610"/>
      <c r="AE54" s="1610"/>
      <c r="AH54" s="1610"/>
      <c r="AI54" s="1610"/>
      <c r="AJ54" s="1610"/>
      <c r="AK54" s="1610"/>
      <c r="AL54" s="1610"/>
      <c r="AM54" s="1610"/>
      <c r="AN54" s="1610"/>
      <c r="AO54" s="1610"/>
      <c r="AP54" s="1610"/>
      <c r="AQ54" s="1610"/>
      <c r="AR54" s="1610"/>
      <c r="AS54" s="1610"/>
      <c r="AT54" s="1610"/>
      <c r="AU54" s="1610"/>
      <c r="AX54" s="1610"/>
      <c r="AY54" s="1610"/>
      <c r="AZ54" s="1610"/>
      <c r="BA54" s="1610"/>
      <c r="BB54" s="1610"/>
      <c r="BC54" s="1610"/>
      <c r="BD54" s="1610"/>
      <c r="BE54" s="1610"/>
      <c r="BF54" s="1610"/>
      <c r="BG54" s="1610"/>
      <c r="BH54" s="1610"/>
      <c r="BI54" s="1610"/>
      <c r="BJ54" s="1610"/>
      <c r="BK54" s="1610"/>
    </row>
    <row r="55" spans="2:63" ht="39.75" customHeight="1">
      <c r="B55" s="1613">
        <f>IF(DAY(N51)+1&gt;IF(MONTH(B32)=12,31,DATE(YEAR(B32),MONTH(B32)+1,1)-B32),"",N51+1)</f>
        <v>46257</v>
      </c>
      <c r="C55" s="1613"/>
      <c r="D55" s="1611">
        <f>IF(B55="","",IF(DAY(B55)+1&gt;IF(MONTH(B32)=12,31,DATE(YEAR(B32),MONTH(B32)+1,1)-B32),"",B55+1))</f>
        <v>46258</v>
      </c>
      <c r="E55" s="1611"/>
      <c r="F55" s="1611">
        <f>IF(D55="","",IF(DAY(D55)+1&gt;IF(MONTH(B32)=12,31,DATE(YEAR(B32),MONTH(B32)+1,1)-B32),"",D55+1))</f>
        <v>46259</v>
      </c>
      <c r="G55" s="1611"/>
      <c r="H55" s="1611">
        <f>IF(F55="","",IF(DAY(F55)+1&gt;IF(MONTH(B32)=12,31,DATE(YEAR(B32),MONTH(B32)+1,1)-B32),"",F55+1))</f>
        <v>46260</v>
      </c>
      <c r="I55" s="1611"/>
      <c r="J55" s="1611">
        <f>IF(H55="","",IF(DAY(H55)+1&gt;IF(MONTH(B32)=12,31,DATE(YEAR(B32),MONTH(B32)+1,1)-B32),"",H55+1))</f>
        <v>46261</v>
      </c>
      <c r="K55" s="1611"/>
      <c r="L55" s="1611">
        <f>IF(J55="","",IF(DAY(J55)+1&gt;IF(MONTH(B32)=12,31,DATE(YEAR(B32),MONTH(B32)+1,1)-B32),"",J55+1))</f>
        <v>46262</v>
      </c>
      <c r="M55" s="1611"/>
      <c r="N55" s="1612">
        <f>IF(L55="","",IF(DAY(L55)+1&gt;IF(MONTH(B32)=12,31,DATE(YEAR(B32),MONTH(B32)+1,1)-B32),"",L55+1))</f>
        <v>46263</v>
      </c>
      <c r="O55" s="1612"/>
      <c r="R55" s="1613">
        <f>IF(DAY(AD51)+1&gt;IF(MONTH(R32)=12,31,DATE(YEAR(R32),MONTH(R32)+1,1)-R32),"",AD51+1)</f>
        <v>46355</v>
      </c>
      <c r="S55" s="1613"/>
      <c r="T55" s="1611">
        <f>IF(R55="","",IF(DAY(R55)+1&gt;IF(MONTH(R32)=12,31,DATE(YEAR(R32),MONTH(R32)+1,1)-R32),"",R55+1))</f>
        <v>46356</v>
      </c>
      <c r="U55" s="1611"/>
      <c r="V55" s="1611" t="str">
        <f>IF(T55="","",IF(DAY(T55)+1&gt;IF(MONTH(R32)=12,31,DATE(YEAR(R32),MONTH(R32)+1,1)-R32),"",T55+1))</f>
        <v/>
      </c>
      <c r="W55" s="1611"/>
      <c r="X55" s="1611" t="str">
        <f>IF(V55="","",IF(DAY(V55)+1&gt;IF(MONTH(R32)=12,31,DATE(YEAR(R32),MONTH(R32)+1,1)-R32),"",V55+1))</f>
        <v/>
      </c>
      <c r="Y55" s="1611"/>
      <c r="Z55" s="1611" t="str">
        <f>IF(X55="","",IF(DAY(X55)+1&gt;IF(MONTH(R32)=12,31,DATE(YEAR(R32),MONTH(R32)+1,1)-R32),"",X55+1))</f>
        <v/>
      </c>
      <c r="AA55" s="1611"/>
      <c r="AB55" s="1611" t="str">
        <f>IF(Z55="","",IF(DAY(Z55)+1&gt;IF(MONTH(R32)=12,31,DATE(YEAR(R32),MONTH(R32)+1,1)-R32),"",Z55+1))</f>
        <v/>
      </c>
      <c r="AC55" s="1611"/>
      <c r="AD55" s="1612" t="str">
        <f>IF(AB55="","",IF(DAY(AB55)+1&gt;IF(MONTH(R32)=12,31,DATE(YEAR(R32),MONTH(R32)+1,1)-R32),"",AB55+1))</f>
        <v/>
      </c>
      <c r="AE55" s="1612"/>
      <c r="AH55" s="1613">
        <f>IF(DAY(AT51)+1&gt;IF(MONTH(AH32)=12,31,DATE(YEAR(AH32),MONTH(AH32)+1,1)-AH32),"",AT51+1)</f>
        <v>46257</v>
      </c>
      <c r="AI55" s="1613"/>
      <c r="AJ55" s="1611">
        <f>IF(AH55="","",IF(DAY(AH55)+1&gt;IF(MONTH(AH32)=12,31,DATE(YEAR(AH32),MONTH(AH32)+1,1)-AH32),"",AH55+1))</f>
        <v>46258</v>
      </c>
      <c r="AK55" s="1611"/>
      <c r="AL55" s="1611">
        <f>IF(AJ55="","",IF(DAY(AJ55)+1&gt;IF(MONTH(AH32)=12,31,DATE(YEAR(AH32),MONTH(AH32)+1,1)-AH32),"",AJ55+1))</f>
        <v>46259</v>
      </c>
      <c r="AM55" s="1611"/>
      <c r="AN55" s="1611">
        <f>IF(AL55="","",IF(DAY(AL55)+1&gt;IF(MONTH(AH32)=12,31,DATE(YEAR(AH32),MONTH(AH32)+1,1)-AH32),"",AL55+1))</f>
        <v>46260</v>
      </c>
      <c r="AO55" s="1611"/>
      <c r="AP55" s="1611">
        <f>IF(AN55="","",IF(DAY(AN55)+1&gt;IF(MONTH(AH32)=12,31,DATE(YEAR(AH32),MONTH(AH32)+1,1)-AH32),"",AN55+1))</f>
        <v>46261</v>
      </c>
      <c r="AQ55" s="1611"/>
      <c r="AR55" s="1611">
        <f>IF(AP55="","",IF(DAY(AP55)+1&gt;IF(MONTH(AH32)=12,31,DATE(YEAR(AH32),MONTH(AH32)+1,1)-AH32),"",AP55+1))</f>
        <v>46262</v>
      </c>
      <c r="AS55" s="1611"/>
      <c r="AT55" s="1612">
        <f>IF(AR55="","",IF(DAY(AR55)+1&gt;IF(MONTH(AH32)=12,31,DATE(YEAR(AH32),MONTH(AH32)+1,1)-AH32),"",AR55+1))</f>
        <v>46263</v>
      </c>
      <c r="AU55" s="1612"/>
      <c r="AX55" s="1613">
        <f>IF(DAY(BJ51)+1&gt;IF(MONTH(AX32)=12,31,DATE(YEAR(AX32),MONTH(AX32)+1,1)-AX32),"",BJ51+1)</f>
        <v>46355</v>
      </c>
      <c r="AY55" s="1613"/>
      <c r="AZ55" s="1611">
        <f>IF(AX55="","",IF(DAY(AX55)+1&gt;IF(MONTH(AX32)=12,31,DATE(YEAR(AX32),MONTH(AX32)+1,1)-AX32),"",AX55+1))</f>
        <v>46356</v>
      </c>
      <c r="BA55" s="1611"/>
      <c r="BB55" s="1611" t="str">
        <f>IF(AZ55="","",IF(DAY(AZ55)+1&gt;IF(MONTH(AX32)=12,31,DATE(YEAR(AX32),MONTH(AX32)+1,1)-AX32),"",AZ55+1))</f>
        <v/>
      </c>
      <c r="BC55" s="1611"/>
      <c r="BD55" s="1611" t="str">
        <f>IF(BB55="","",IF(DAY(BB55)+1&gt;IF(MONTH(AX32)=12,31,DATE(YEAR(AX32),MONTH(AX32)+1,1)-AX32),"",BB55+1))</f>
        <v/>
      </c>
      <c r="BE55" s="1611"/>
      <c r="BF55" s="1611" t="str">
        <f>IF(BD55="","",IF(DAY(BD55)+1&gt;IF(MONTH(AX32)=12,31,DATE(YEAR(AX32),MONTH(AX32)+1,1)-AX32),"",BD55+1))</f>
        <v/>
      </c>
      <c r="BG55" s="1611"/>
      <c r="BH55" s="1611" t="str">
        <f>IF(BF55="","",IF(DAY(BF55)+1&gt;IF(MONTH(AX32)=12,31,DATE(YEAR(AX32),MONTH(AX32)+1,1)-AX32),"",BF55+1))</f>
        <v/>
      </c>
      <c r="BI55" s="1611"/>
      <c r="BJ55" s="1612" t="str">
        <f>IF(BH55="","",IF(DAY(BH55)+1&gt;IF(MONTH(AX32)=12,31,DATE(YEAR(AX32),MONTH(AX32)+1,1)-AX32),"",BH55+1))</f>
        <v/>
      </c>
      <c r="BK55" s="1612"/>
    </row>
    <row r="56" spans="2:63" ht="39.75" customHeight="1">
      <c r="B56" s="1603"/>
      <c r="C56" s="1603"/>
      <c r="D56" s="1599"/>
      <c r="E56" s="1599"/>
      <c r="F56" s="1599"/>
      <c r="G56" s="1599"/>
      <c r="H56" s="1599"/>
      <c r="I56" s="1599"/>
      <c r="J56" s="1599"/>
      <c r="K56" s="1599"/>
      <c r="L56" s="1599"/>
      <c r="M56" s="1599"/>
      <c r="N56" s="1601"/>
      <c r="O56" s="1601"/>
      <c r="R56" s="1603"/>
      <c r="S56" s="1603"/>
      <c r="T56" s="1599"/>
      <c r="U56" s="1599"/>
      <c r="V56" s="1599"/>
      <c r="W56" s="1599"/>
      <c r="X56" s="1599"/>
      <c r="Y56" s="1599"/>
      <c r="Z56" s="1599"/>
      <c r="AA56" s="1599"/>
      <c r="AB56" s="1599"/>
      <c r="AC56" s="1599"/>
      <c r="AD56" s="1601"/>
      <c r="AE56" s="1601"/>
      <c r="AH56" s="1603"/>
      <c r="AI56" s="1603"/>
      <c r="AJ56" s="1599"/>
      <c r="AK56" s="1599"/>
      <c r="AL56" s="1599"/>
      <c r="AM56" s="1599"/>
      <c r="AN56" s="1599"/>
      <c r="AO56" s="1599"/>
      <c r="AP56" s="1599"/>
      <c r="AQ56" s="1599"/>
      <c r="AR56" s="1599"/>
      <c r="AS56" s="1599"/>
      <c r="AT56" s="1601"/>
      <c r="AU56" s="1601"/>
      <c r="AX56" s="1603"/>
      <c r="AY56" s="1603"/>
      <c r="AZ56" s="1599"/>
      <c r="BA56" s="1599"/>
      <c r="BB56" s="1599"/>
      <c r="BC56" s="1599"/>
      <c r="BD56" s="1599"/>
      <c r="BE56" s="1599"/>
      <c r="BF56" s="1599"/>
      <c r="BG56" s="1599"/>
      <c r="BH56" s="1599"/>
      <c r="BI56" s="1599"/>
      <c r="BJ56" s="1601"/>
      <c r="BK56" s="1601"/>
    </row>
    <row r="57" spans="2:63" ht="24.75" customHeight="1">
      <c r="B57" s="1615"/>
      <c r="C57" s="1615"/>
      <c r="D57" s="1615"/>
      <c r="E57" s="1615"/>
      <c r="F57" s="1615"/>
      <c r="G57" s="1615"/>
      <c r="H57" s="1615"/>
      <c r="I57" s="1615"/>
      <c r="J57" s="1615"/>
      <c r="K57" s="1615"/>
      <c r="L57" s="1615"/>
      <c r="M57" s="1615"/>
      <c r="N57" s="1615"/>
      <c r="O57" s="1615"/>
      <c r="R57" s="1615"/>
      <c r="S57" s="1615"/>
      <c r="T57" s="1615"/>
      <c r="U57" s="1615"/>
      <c r="V57" s="1615"/>
      <c r="W57" s="1615"/>
      <c r="X57" s="1615"/>
      <c r="Y57" s="1615"/>
      <c r="Z57" s="1615"/>
      <c r="AA57" s="1615"/>
      <c r="AB57" s="1615"/>
      <c r="AC57" s="1615"/>
      <c r="AD57" s="1615"/>
      <c r="AE57" s="1615"/>
      <c r="AH57" s="1615"/>
      <c r="AI57" s="1615"/>
      <c r="AJ57" s="1615"/>
      <c r="AK57" s="1615"/>
      <c r="AL57" s="1615"/>
      <c r="AM57" s="1615"/>
      <c r="AN57" s="1615"/>
      <c r="AO57" s="1615"/>
      <c r="AP57" s="1615"/>
      <c r="AQ57" s="1615"/>
      <c r="AR57" s="1615"/>
      <c r="AS57" s="1615"/>
      <c r="AT57" s="1615"/>
      <c r="AU57" s="1615"/>
      <c r="AX57" s="1615"/>
      <c r="AY57" s="1615"/>
      <c r="AZ57" s="1615"/>
      <c r="BA57" s="1615"/>
      <c r="BB57" s="1615"/>
      <c r="BC57" s="1615"/>
      <c r="BD57" s="1615"/>
      <c r="BE57" s="1615"/>
      <c r="BF57" s="1615"/>
      <c r="BG57" s="1615"/>
      <c r="BH57" s="1615"/>
      <c r="BI57" s="1615"/>
      <c r="BJ57" s="1615"/>
      <c r="BK57" s="1615"/>
    </row>
    <row r="58" spans="2:63" ht="24.75" customHeight="1">
      <c r="B58" s="1616"/>
      <c r="C58" s="1616"/>
      <c r="D58" s="1616"/>
      <c r="E58" s="1616"/>
      <c r="F58" s="1616"/>
      <c r="G58" s="1616"/>
      <c r="H58" s="1616"/>
      <c r="I58" s="1616"/>
      <c r="J58" s="1616"/>
      <c r="K58" s="1616"/>
      <c r="L58" s="1616"/>
      <c r="M58" s="1616"/>
      <c r="N58" s="1616"/>
      <c r="O58" s="1616"/>
      <c r="R58" s="1616"/>
      <c r="S58" s="1616"/>
      <c r="T58" s="1616"/>
      <c r="U58" s="1616"/>
      <c r="V58" s="1616"/>
      <c r="W58" s="1616"/>
      <c r="X58" s="1616"/>
      <c r="Y58" s="1616"/>
      <c r="Z58" s="1616"/>
      <c r="AA58" s="1616"/>
      <c r="AB58" s="1616"/>
      <c r="AC58" s="1616"/>
      <c r="AD58" s="1616"/>
      <c r="AE58" s="1616"/>
      <c r="AH58" s="1616"/>
      <c r="AI58" s="1616"/>
      <c r="AJ58" s="1616"/>
      <c r="AK58" s="1616"/>
      <c r="AL58" s="1616"/>
      <c r="AM58" s="1616"/>
      <c r="AN58" s="1616"/>
      <c r="AO58" s="1616"/>
      <c r="AP58" s="1616"/>
      <c r="AQ58" s="1616"/>
      <c r="AR58" s="1616"/>
      <c r="AS58" s="1616"/>
      <c r="AT58" s="1616"/>
      <c r="AU58" s="1616"/>
      <c r="AX58" s="1616"/>
      <c r="AY58" s="1616"/>
      <c r="AZ58" s="1616"/>
      <c r="BA58" s="1616"/>
      <c r="BB58" s="1616"/>
      <c r="BC58" s="1616"/>
      <c r="BD58" s="1616"/>
      <c r="BE58" s="1616"/>
      <c r="BF58" s="1616"/>
      <c r="BG58" s="1616"/>
      <c r="BH58" s="1616"/>
      <c r="BI58" s="1616"/>
      <c r="BJ58" s="1616"/>
      <c r="BK58" s="1616"/>
    </row>
    <row r="59" spans="2:63" ht="46.5" customHeight="1">
      <c r="B59" s="1618">
        <f>IF(N55="","",IF(DAY(N55)+1&gt;IF(MONTH(B32)=12,31,DATE(YEAR(B32),MONTH(B32)+1,1)-B32),"",N55+1))</f>
        <v>46264</v>
      </c>
      <c r="C59" s="1618"/>
      <c r="D59" s="1619">
        <f>IF(B59="","",IF(DAY(B59)+1&gt;IF(MONTH(B32)=12,31,DATE(YEAR(B32),MONTH(B32)+1,1)-B32),"",B59+1))</f>
        <v>46265</v>
      </c>
      <c r="E59" s="1619"/>
      <c r="F59" s="21"/>
      <c r="G59" s="16"/>
      <c r="H59" s="21"/>
      <c r="I59" s="16"/>
      <c r="J59" s="21"/>
      <c r="K59" s="16"/>
      <c r="L59" s="21"/>
      <c r="M59" s="16"/>
      <c r="O59" s="16"/>
      <c r="R59" s="1618" t="str">
        <f>IF(AD55="","",IF(DAY(AD55)+1&gt;IF(MONTH(R32)=12,31,DATE(YEAR(R32),MONTH(R32)+1,1)-R32),"",AD55+1))</f>
        <v/>
      </c>
      <c r="S59" s="1618"/>
      <c r="T59" s="1619" t="str">
        <f>IF(R59="","",IF(DAY(R59)+1&gt;IF(MONTH(R32)=12,31,DATE(YEAR(R32),MONTH(R32)+1,1)-R32),"",R59+1))</f>
        <v/>
      </c>
      <c r="U59" s="1619"/>
      <c r="V59" s="21"/>
      <c r="W59" s="16"/>
      <c r="X59" s="21"/>
      <c r="Y59" s="16"/>
      <c r="Z59" s="21"/>
      <c r="AA59" s="16"/>
      <c r="AB59" s="21"/>
      <c r="AC59" s="16"/>
      <c r="AE59" s="16"/>
      <c r="AH59" s="1618">
        <f>IF(AT55="","",IF(DAY(AT55)+1&gt;IF(MONTH(AH32)=12,31,DATE(YEAR(AH32),MONTH(AH32)+1,1)-AH32),"",AT55+1))</f>
        <v>46264</v>
      </c>
      <c r="AI59" s="1618"/>
      <c r="AJ59" s="1619">
        <f>IF(AH59="","",IF(DAY(AH59)+1&gt;IF(MONTH(AH32)=12,31,DATE(YEAR(AH32),MONTH(AH32)+1,1)-AH32),"",AH59+1))</f>
        <v>46265</v>
      </c>
      <c r="AK59" s="1619"/>
      <c r="AL59" s="21"/>
      <c r="AM59" s="16"/>
      <c r="AN59" s="21"/>
      <c r="AO59" s="16"/>
      <c r="AP59" s="21"/>
      <c r="AQ59" s="16"/>
      <c r="AR59" s="21"/>
      <c r="AS59" s="16"/>
      <c r="AU59" s="16"/>
      <c r="AX59" s="1618" t="str">
        <f>IF(BJ55="","",IF(DAY(BJ55)+1&gt;IF(MONTH(AX32)=12,31,DATE(YEAR(AX32),MONTH(AX32)+1,1)-AX32),"",BJ55+1))</f>
        <v/>
      </c>
      <c r="AY59" s="1618"/>
      <c r="AZ59" s="1619" t="str">
        <f>IF(AX59="","",IF(DAY(AX59)+1&gt;IF(MONTH(AX32)=12,31,DATE(YEAR(AX32),MONTH(AX32)+1,1)-AX32),"",AX59+1))</f>
        <v/>
      </c>
      <c r="BA59" s="1619"/>
      <c r="BB59" s="21"/>
      <c r="BC59" s="16"/>
      <c r="BD59" s="21"/>
      <c r="BE59" s="16"/>
      <c r="BF59" s="21"/>
      <c r="BG59" s="16"/>
      <c r="BH59" s="21"/>
      <c r="BI59" s="16"/>
      <c r="BK59" s="16"/>
    </row>
    <row r="60" spans="2:63" ht="46.5" customHeight="1">
      <c r="B60" s="1613"/>
      <c r="C60" s="1613"/>
      <c r="D60" s="1611"/>
      <c r="E60" s="1611"/>
      <c r="F60" s="42"/>
      <c r="G60" s="18"/>
      <c r="H60" s="42"/>
      <c r="I60" s="18"/>
      <c r="J60" s="42"/>
      <c r="K60" s="18"/>
      <c r="L60" s="42"/>
      <c r="M60" s="18"/>
      <c r="N60" s="17"/>
      <c r="O60" s="18"/>
      <c r="R60" s="1613"/>
      <c r="S60" s="1613"/>
      <c r="T60" s="1611"/>
      <c r="U60" s="1611"/>
      <c r="V60" s="42"/>
      <c r="W60" s="18"/>
      <c r="X60" s="42"/>
      <c r="Y60" s="18"/>
      <c r="Z60" s="42"/>
      <c r="AA60" s="18"/>
      <c r="AB60" s="42"/>
      <c r="AC60" s="18"/>
      <c r="AD60" s="17"/>
      <c r="AE60" s="18"/>
      <c r="AH60" s="1613"/>
      <c r="AI60" s="1613"/>
      <c r="AJ60" s="1611"/>
      <c r="AK60" s="1611"/>
      <c r="AL60" s="42"/>
      <c r="AM60" s="18"/>
      <c r="AN60" s="42"/>
      <c r="AO60" s="18"/>
      <c r="AP60" s="42"/>
      <c r="AQ60" s="18"/>
      <c r="AR60" s="42"/>
      <c r="AS60" s="18"/>
      <c r="AT60" s="17"/>
      <c r="AU60" s="18"/>
      <c r="AX60" s="1613"/>
      <c r="AY60" s="1613"/>
      <c r="AZ60" s="1611"/>
      <c r="BA60" s="1611"/>
      <c r="BB60" s="42"/>
      <c r="BC60" s="18"/>
      <c r="BD60" s="42"/>
      <c r="BE60" s="18"/>
      <c r="BF60" s="42"/>
      <c r="BG60" s="18"/>
      <c r="BH60" s="42"/>
      <c r="BI60" s="18"/>
      <c r="BJ60" s="17"/>
      <c r="BK60" s="18"/>
    </row>
    <row r="61" spans="2:63" ht="72" customHeight="1"/>
    <row r="62" spans="2:63" ht="37.5" customHeight="1">
      <c r="B62" s="1591">
        <f>IF(MONTH(B32)=12,DATE(YEAR(B32)+1,1,1),DATE(YEAR(B32),MONTH(B32)+1,1))</f>
        <v>46266</v>
      </c>
      <c r="C62" s="1592"/>
      <c r="D62" s="1625">
        <f>B62</f>
        <v>46266</v>
      </c>
      <c r="E62" s="1626"/>
      <c r="F62" s="1587" t="str">
        <f>IF(B62&gt;=43586,"令和"&amp;IF(YEAR(B62)-2018=1,"元",YEAR(B62)-2018),"平成"&amp;(YEAR(B62)-1988))</f>
        <v>令和8</v>
      </c>
      <c r="G62" s="1588"/>
      <c r="H62" s="1422" t="s">
        <v>353</v>
      </c>
      <c r="I62" s="1423"/>
      <c r="J62" s="1426" t="str">
        <f>VLOOKUP(B62,祝節名,2,FALSE)</f>
        <v>21 敬老の日、22 国民の休日
23 秋分の日。白露7、秋分23</v>
      </c>
      <c r="K62" s="1426"/>
      <c r="L62" s="1426"/>
      <c r="M62" s="1426"/>
      <c r="N62" s="1426"/>
      <c r="O62" s="1426"/>
      <c r="R62" s="1591">
        <f>IF(MONTH(R32)=12,DATE(YEAR(R32)+1,1,1),DATE(YEAR(R32),MONTH(R32)+1,1))</f>
        <v>46357</v>
      </c>
      <c r="S62" s="1592"/>
      <c r="T62" s="1625">
        <f>R62</f>
        <v>46357</v>
      </c>
      <c r="U62" s="1626"/>
      <c r="V62" s="1587" t="str">
        <f>IF(R62&gt;=43586,"令和"&amp;IF(YEAR(R62)-2018=1,"元",YEAR(R62)-2018),"平成"&amp;(YEAR(R62)-1988))</f>
        <v>令和8</v>
      </c>
      <c r="W62" s="1588"/>
      <c r="X62" s="1422" t="s">
        <v>353</v>
      </c>
      <c r="Y62" s="1423"/>
      <c r="Z62" s="1426" t="str">
        <f>VLOOKUP(R62,祝節名,2,FALSE)</f>
        <v xml:space="preserve">
大雪7、冬至22</v>
      </c>
      <c r="AA62" s="1426"/>
      <c r="AB62" s="1426"/>
      <c r="AC62" s="1426"/>
      <c r="AD62" s="1426"/>
      <c r="AE62" s="1426"/>
      <c r="AH62" s="1591">
        <f>IF(MONTH(AH32)=12,DATE(YEAR(AH32)+1,1,1),DATE(YEAR(AH32),MONTH(AH32)+1,1))</f>
        <v>46266</v>
      </c>
      <c r="AI62" s="1592"/>
      <c r="AJ62" s="1625">
        <f>AH62</f>
        <v>46266</v>
      </c>
      <c r="AK62" s="1626"/>
      <c r="AL62" s="1587" t="str">
        <f>IF(AH62&gt;=43586,"令和"&amp;IF(YEAR(AH62)-2018=1,"元",YEAR(AH62)-2018),"平成"&amp;(YEAR(AH62)-1988))</f>
        <v>令和8</v>
      </c>
      <c r="AM62" s="1588"/>
      <c r="AN62" s="1422" t="s">
        <v>353</v>
      </c>
      <c r="AO62" s="1423"/>
      <c r="AP62" s="1426" t="str">
        <f>VLOOKUP(AH62,祝節名,2,FALSE)</f>
        <v>21 敬老の日、22 国民の休日
23 秋分の日。白露7、秋分23</v>
      </c>
      <c r="AQ62" s="1426"/>
      <c r="AR62" s="1426"/>
      <c r="AS62" s="1426"/>
      <c r="AT62" s="1426"/>
      <c r="AU62" s="1426"/>
      <c r="AX62" s="1591">
        <f>IF(MONTH(AX32)=12,DATE(YEAR(AX32)+1,1,1),DATE(YEAR(AX32),MONTH(AX32)+1,1))</f>
        <v>46357</v>
      </c>
      <c r="AY62" s="1592"/>
      <c r="AZ62" s="1625">
        <f>AX62</f>
        <v>46357</v>
      </c>
      <c r="BA62" s="1626"/>
      <c r="BB62" s="1587" t="str">
        <f>IF(AX62&gt;=43586,"令和"&amp;IF(YEAR(AX62)-2018=1,"元",YEAR(AX62)-2018),"平成"&amp;(YEAR(AX62)-1988))</f>
        <v>令和8</v>
      </c>
      <c r="BC62" s="1588"/>
      <c r="BD62" s="1422" t="s">
        <v>353</v>
      </c>
      <c r="BE62" s="1423"/>
      <c r="BF62" s="1426" t="str">
        <f>VLOOKUP(AX62,祝節名,2,FALSE)</f>
        <v xml:space="preserve">
大雪7、冬至22</v>
      </c>
      <c r="BG62" s="1426"/>
      <c r="BH62" s="1426"/>
      <c r="BI62" s="1426"/>
      <c r="BJ62" s="1426"/>
      <c r="BK62" s="1426"/>
    </row>
    <row r="63" spans="2:63" ht="37.5" customHeight="1">
      <c r="B63" s="1593"/>
      <c r="C63" s="1594"/>
      <c r="D63" s="1627"/>
      <c r="E63" s="1628"/>
      <c r="F63" s="1589"/>
      <c r="G63" s="1590"/>
      <c r="H63" s="1424"/>
      <c r="I63" s="1425"/>
      <c r="J63" s="1427"/>
      <c r="K63" s="1427"/>
      <c r="L63" s="1427"/>
      <c r="M63" s="1427"/>
      <c r="N63" s="1427"/>
      <c r="O63" s="1427"/>
      <c r="R63" s="1593"/>
      <c r="S63" s="1594"/>
      <c r="T63" s="1627"/>
      <c r="U63" s="1628"/>
      <c r="V63" s="1589"/>
      <c r="W63" s="1590"/>
      <c r="X63" s="1424"/>
      <c r="Y63" s="1425"/>
      <c r="Z63" s="1427"/>
      <c r="AA63" s="1427"/>
      <c r="AB63" s="1427"/>
      <c r="AC63" s="1427"/>
      <c r="AD63" s="1427"/>
      <c r="AE63" s="1427"/>
      <c r="AH63" s="1593"/>
      <c r="AI63" s="1594"/>
      <c r="AJ63" s="1627"/>
      <c r="AK63" s="1628"/>
      <c r="AL63" s="1589"/>
      <c r="AM63" s="1590"/>
      <c r="AN63" s="1424"/>
      <c r="AO63" s="1425"/>
      <c r="AP63" s="1427"/>
      <c r="AQ63" s="1427"/>
      <c r="AR63" s="1427"/>
      <c r="AS63" s="1427"/>
      <c r="AT63" s="1427"/>
      <c r="AU63" s="1427"/>
      <c r="AX63" s="1593"/>
      <c r="AY63" s="1594"/>
      <c r="AZ63" s="1627"/>
      <c r="BA63" s="1628"/>
      <c r="BB63" s="1589"/>
      <c r="BC63" s="1590"/>
      <c r="BD63" s="1424"/>
      <c r="BE63" s="1425"/>
      <c r="BF63" s="1427"/>
      <c r="BG63" s="1427"/>
      <c r="BH63" s="1427"/>
      <c r="BI63" s="1427"/>
      <c r="BJ63" s="1427"/>
      <c r="BK63" s="1427"/>
    </row>
    <row r="64" spans="2:63" ht="31.5" customHeight="1">
      <c r="B64" s="1583" t="s">
        <v>615</v>
      </c>
      <c r="C64" s="1583"/>
      <c r="D64" s="1584" t="s">
        <v>616</v>
      </c>
      <c r="E64" s="1584"/>
      <c r="F64" s="1624" t="s">
        <v>359</v>
      </c>
      <c r="G64" s="1624"/>
      <c r="H64" s="1584" t="s">
        <v>618</v>
      </c>
      <c r="I64" s="1584"/>
      <c r="J64" s="1624" t="s">
        <v>619</v>
      </c>
      <c r="K64" s="1624"/>
      <c r="L64" s="1584" t="s">
        <v>316</v>
      </c>
      <c r="M64" s="1584"/>
      <c r="N64" s="1586" t="s">
        <v>621</v>
      </c>
      <c r="O64" s="1586"/>
      <c r="R64" s="1583" t="s">
        <v>615</v>
      </c>
      <c r="S64" s="1583"/>
      <c r="T64" s="1584" t="s">
        <v>309</v>
      </c>
      <c r="U64" s="1584"/>
      <c r="V64" s="1624" t="s">
        <v>359</v>
      </c>
      <c r="W64" s="1624"/>
      <c r="X64" s="1584" t="s">
        <v>363</v>
      </c>
      <c r="Y64" s="1584"/>
      <c r="Z64" s="1624" t="s">
        <v>619</v>
      </c>
      <c r="AA64" s="1624"/>
      <c r="AB64" s="1584" t="s">
        <v>620</v>
      </c>
      <c r="AC64" s="1584"/>
      <c r="AD64" s="1586" t="s">
        <v>369</v>
      </c>
      <c r="AE64" s="1586"/>
      <c r="AH64" s="1583" t="s">
        <v>615</v>
      </c>
      <c r="AI64" s="1583"/>
      <c r="AJ64" s="1584" t="s">
        <v>309</v>
      </c>
      <c r="AK64" s="1584"/>
      <c r="AL64" s="1624" t="s">
        <v>617</v>
      </c>
      <c r="AM64" s="1624"/>
      <c r="AN64" s="1584" t="s">
        <v>618</v>
      </c>
      <c r="AO64" s="1584"/>
      <c r="AP64" s="1624" t="s">
        <v>306</v>
      </c>
      <c r="AQ64" s="1624"/>
      <c r="AR64" s="1584" t="s">
        <v>316</v>
      </c>
      <c r="AS64" s="1584"/>
      <c r="AT64" s="1586" t="s">
        <v>369</v>
      </c>
      <c r="AU64" s="1586"/>
      <c r="AX64" s="1583" t="s">
        <v>615</v>
      </c>
      <c r="AY64" s="1583"/>
      <c r="AZ64" s="1584" t="s">
        <v>616</v>
      </c>
      <c r="BA64" s="1584"/>
      <c r="BB64" s="1624" t="s">
        <v>617</v>
      </c>
      <c r="BC64" s="1624"/>
      <c r="BD64" s="1584" t="s">
        <v>618</v>
      </c>
      <c r="BE64" s="1584"/>
      <c r="BF64" s="1624" t="s">
        <v>306</v>
      </c>
      <c r="BG64" s="1624"/>
      <c r="BH64" s="1584" t="s">
        <v>620</v>
      </c>
      <c r="BI64" s="1584"/>
      <c r="BJ64" s="1586" t="s">
        <v>621</v>
      </c>
      <c r="BK64" s="1586"/>
    </row>
    <row r="65" spans="2:63" ht="39.75" customHeight="1">
      <c r="B65" s="1603">
        <f>IF(WEEKDAY(B62)=1,B62,(IF(WEEKDAY(B62)=2,B62-1,(IF(WEEKDAY(B62)=3,B62-2,(IF(WEEKDAY(B62)=4,B62-3,(IF(WEEKDAY(B62)=5,B62-4,IF(WEEKDAY(B62)=6,B62-5,B62-6))))))))))</f>
        <v>46264</v>
      </c>
      <c r="C65" s="1603"/>
      <c r="D65" s="1599">
        <f>B65+1</f>
        <v>46265</v>
      </c>
      <c r="E65" s="1599"/>
      <c r="F65" s="1599">
        <f>D65+1</f>
        <v>46266</v>
      </c>
      <c r="G65" s="1599"/>
      <c r="H65" s="1599">
        <f>F65+1</f>
        <v>46267</v>
      </c>
      <c r="I65" s="1599"/>
      <c r="J65" s="1599">
        <f>H65+1</f>
        <v>46268</v>
      </c>
      <c r="K65" s="1599"/>
      <c r="L65" s="1599">
        <f>J65+1</f>
        <v>46269</v>
      </c>
      <c r="M65" s="1599"/>
      <c r="N65" s="1601">
        <f>L65+1</f>
        <v>46270</v>
      </c>
      <c r="O65" s="1601"/>
      <c r="R65" s="1603">
        <f>IF(WEEKDAY(R62)=1,R62,(IF(WEEKDAY(R62)=2,R62-1,(IF(WEEKDAY(R62)=3,R62-2,(IF(WEEKDAY(R62)=4,R62-3,(IF(WEEKDAY(R62)=5,R62-4,IF(WEEKDAY(R62)=6,R62-5,R62-6))))))))))</f>
        <v>46355</v>
      </c>
      <c r="S65" s="1603"/>
      <c r="T65" s="1599">
        <f>R65+1</f>
        <v>46356</v>
      </c>
      <c r="U65" s="1599"/>
      <c r="V65" s="1599">
        <f>T65+1</f>
        <v>46357</v>
      </c>
      <c r="W65" s="1599"/>
      <c r="X65" s="1599">
        <f>V65+1</f>
        <v>46358</v>
      </c>
      <c r="Y65" s="1599"/>
      <c r="Z65" s="1599">
        <f>X65+1</f>
        <v>46359</v>
      </c>
      <c r="AA65" s="1599"/>
      <c r="AB65" s="1599">
        <f>Z65+1</f>
        <v>46360</v>
      </c>
      <c r="AC65" s="1599"/>
      <c r="AD65" s="1601">
        <f>AB65+1</f>
        <v>46361</v>
      </c>
      <c r="AE65" s="1601"/>
      <c r="AH65" s="1603">
        <f>IF(WEEKDAY(AH62)=1,AH62,(IF(WEEKDAY(AH62)=2,AH62-1,(IF(WEEKDAY(AH62)=3,AH62-2,(IF(WEEKDAY(AH62)=4,AH62-3,(IF(WEEKDAY(AH62)=5,AH62-4,IF(WEEKDAY(AH62)=6,AH62-5,AH62-6))))))))))</f>
        <v>46264</v>
      </c>
      <c r="AI65" s="1603"/>
      <c r="AJ65" s="1599">
        <f>AH65+1</f>
        <v>46265</v>
      </c>
      <c r="AK65" s="1599"/>
      <c r="AL65" s="1599">
        <f>AJ65+1</f>
        <v>46266</v>
      </c>
      <c r="AM65" s="1599"/>
      <c r="AN65" s="1599">
        <f>AL65+1</f>
        <v>46267</v>
      </c>
      <c r="AO65" s="1599"/>
      <c r="AP65" s="1599">
        <f>AN65+1</f>
        <v>46268</v>
      </c>
      <c r="AQ65" s="1599"/>
      <c r="AR65" s="1599">
        <f>AP65+1</f>
        <v>46269</v>
      </c>
      <c r="AS65" s="1599"/>
      <c r="AT65" s="1601">
        <f>AR65+1</f>
        <v>46270</v>
      </c>
      <c r="AU65" s="1601"/>
      <c r="AX65" s="1603">
        <f>IF(WEEKDAY(AX62)=1,AX62,(IF(WEEKDAY(AX62)=2,AX62-1,(IF(WEEKDAY(AX62)=3,AX62-2,(IF(WEEKDAY(AX62)=4,AX62-3,(IF(WEEKDAY(AX62)=5,AX62-4,IF(WEEKDAY(AX62)=6,AX62-5,AX62-6))))))))))</f>
        <v>46355</v>
      </c>
      <c r="AY65" s="1603"/>
      <c r="AZ65" s="1599">
        <f>AX65+1</f>
        <v>46356</v>
      </c>
      <c r="BA65" s="1599"/>
      <c r="BB65" s="1599">
        <f>AZ65+1</f>
        <v>46357</v>
      </c>
      <c r="BC65" s="1599"/>
      <c r="BD65" s="1599">
        <f>BB65+1</f>
        <v>46358</v>
      </c>
      <c r="BE65" s="1599"/>
      <c r="BF65" s="1599">
        <f>BD65+1</f>
        <v>46359</v>
      </c>
      <c r="BG65" s="1599"/>
      <c r="BH65" s="1599">
        <f>BF65+1</f>
        <v>46360</v>
      </c>
      <c r="BI65" s="1599"/>
      <c r="BJ65" s="1601">
        <f>BH65+1</f>
        <v>46361</v>
      </c>
      <c r="BK65" s="1601"/>
    </row>
    <row r="66" spans="2:63" ht="39.75" customHeight="1">
      <c r="B66" s="1604"/>
      <c r="C66" s="1604"/>
      <c r="D66" s="1600"/>
      <c r="E66" s="1600"/>
      <c r="F66" s="1600"/>
      <c r="G66" s="1600"/>
      <c r="H66" s="1600"/>
      <c r="I66" s="1600"/>
      <c r="J66" s="1600"/>
      <c r="K66" s="1600"/>
      <c r="L66" s="1600"/>
      <c r="M66" s="1600"/>
      <c r="N66" s="1602"/>
      <c r="O66" s="1602"/>
      <c r="R66" s="1604"/>
      <c r="S66" s="1604"/>
      <c r="T66" s="1600"/>
      <c r="U66" s="1600"/>
      <c r="V66" s="1600"/>
      <c r="W66" s="1600"/>
      <c r="X66" s="1600"/>
      <c r="Y66" s="1600"/>
      <c r="Z66" s="1600"/>
      <c r="AA66" s="1600"/>
      <c r="AB66" s="1600"/>
      <c r="AC66" s="1600"/>
      <c r="AD66" s="1602"/>
      <c r="AE66" s="1602"/>
      <c r="AH66" s="1604"/>
      <c r="AI66" s="1604"/>
      <c r="AJ66" s="1600"/>
      <c r="AK66" s="1600"/>
      <c r="AL66" s="1600"/>
      <c r="AM66" s="1600"/>
      <c r="AN66" s="1600"/>
      <c r="AO66" s="1600"/>
      <c r="AP66" s="1600"/>
      <c r="AQ66" s="1600"/>
      <c r="AR66" s="1600"/>
      <c r="AS66" s="1600"/>
      <c r="AT66" s="1602"/>
      <c r="AU66" s="1602"/>
      <c r="AX66" s="1604"/>
      <c r="AY66" s="1604"/>
      <c r="AZ66" s="1600"/>
      <c r="BA66" s="1600"/>
      <c r="BB66" s="1600"/>
      <c r="BC66" s="1600"/>
      <c r="BD66" s="1600"/>
      <c r="BE66" s="1600"/>
      <c r="BF66" s="1600"/>
      <c r="BG66" s="1600"/>
      <c r="BH66" s="1600"/>
      <c r="BI66" s="1600"/>
      <c r="BJ66" s="1602"/>
      <c r="BK66" s="1602"/>
    </row>
    <row r="67" spans="2:63" ht="51.75" customHeight="1">
      <c r="B67" s="1605" t="str">
        <f>IF(DAY(B65)=1,"",MONTH(B65)&amp;"月")</f>
        <v>8月</v>
      </c>
      <c r="C67" s="1606"/>
      <c r="D67" s="1609"/>
      <c r="E67" s="1609"/>
      <c r="F67" s="1609"/>
      <c r="G67" s="1609"/>
      <c r="H67" s="1609"/>
      <c r="I67" s="1609"/>
      <c r="J67" s="1609"/>
      <c r="K67" s="1609"/>
      <c r="L67" s="1609"/>
      <c r="M67" s="1609"/>
      <c r="N67" s="1609"/>
      <c r="O67" s="1609"/>
      <c r="R67" s="1605" t="str">
        <f>IF(DAY(R65)=1,"",MONTH(R65)&amp;"月")</f>
        <v>11月</v>
      </c>
      <c r="S67" s="1606"/>
      <c r="T67" s="1609"/>
      <c r="U67" s="1609"/>
      <c r="V67" s="1609"/>
      <c r="W67" s="1609"/>
      <c r="X67" s="1609"/>
      <c r="Y67" s="1609"/>
      <c r="Z67" s="1609"/>
      <c r="AA67" s="1609"/>
      <c r="AB67" s="1609"/>
      <c r="AC67" s="1609"/>
      <c r="AD67" s="1609"/>
      <c r="AE67" s="1609"/>
      <c r="AH67" s="1605" t="str">
        <f>IF(DAY(AH65)=1,"",MONTH(AH65)&amp;"月")</f>
        <v>8月</v>
      </c>
      <c r="AI67" s="1606"/>
      <c r="AJ67" s="1609"/>
      <c r="AK67" s="1609"/>
      <c r="AL67" s="1609"/>
      <c r="AM67" s="1609"/>
      <c r="AN67" s="1609"/>
      <c r="AO67" s="1609"/>
      <c r="AP67" s="1609"/>
      <c r="AQ67" s="1609"/>
      <c r="AR67" s="1609"/>
      <c r="AS67" s="1609"/>
      <c r="AT67" s="1609"/>
      <c r="AU67" s="1609"/>
      <c r="AX67" s="1605" t="str">
        <f>IF(DAY(AX65)=1,"",MONTH(AX65)&amp;"月")</f>
        <v>11月</v>
      </c>
      <c r="AY67" s="1606"/>
      <c r="AZ67" s="1609"/>
      <c r="BA67" s="1609"/>
      <c r="BB67" s="1609"/>
      <c r="BC67" s="1609"/>
      <c r="BD67" s="1609"/>
      <c r="BE67" s="1609"/>
      <c r="BF67" s="1609"/>
      <c r="BG67" s="1609"/>
      <c r="BH67" s="1609"/>
      <c r="BI67" s="1609"/>
      <c r="BJ67" s="1609"/>
      <c r="BK67" s="1609"/>
    </row>
    <row r="68" spans="2:63" ht="51.75" customHeight="1">
      <c r="B68" s="1607"/>
      <c r="C68" s="1608"/>
      <c r="D68" s="1610"/>
      <c r="E68" s="1610"/>
      <c r="F68" s="1610"/>
      <c r="G68" s="1610"/>
      <c r="H68" s="1610"/>
      <c r="I68" s="1610"/>
      <c r="J68" s="1610"/>
      <c r="K68" s="1610"/>
      <c r="L68" s="1610"/>
      <c r="M68" s="1610"/>
      <c r="N68" s="1610"/>
      <c r="O68" s="1610"/>
      <c r="R68" s="1607"/>
      <c r="S68" s="1608"/>
      <c r="T68" s="1610"/>
      <c r="U68" s="1610"/>
      <c r="V68" s="1610"/>
      <c r="W68" s="1610"/>
      <c r="X68" s="1610"/>
      <c r="Y68" s="1610"/>
      <c r="Z68" s="1610"/>
      <c r="AA68" s="1610"/>
      <c r="AB68" s="1610"/>
      <c r="AC68" s="1610"/>
      <c r="AD68" s="1610"/>
      <c r="AE68" s="1610"/>
      <c r="AH68" s="1607"/>
      <c r="AI68" s="1608"/>
      <c r="AJ68" s="1610"/>
      <c r="AK68" s="1610"/>
      <c r="AL68" s="1610"/>
      <c r="AM68" s="1610"/>
      <c r="AN68" s="1610"/>
      <c r="AO68" s="1610"/>
      <c r="AP68" s="1610"/>
      <c r="AQ68" s="1610"/>
      <c r="AR68" s="1610"/>
      <c r="AS68" s="1610"/>
      <c r="AT68" s="1610"/>
      <c r="AU68" s="1610"/>
      <c r="AX68" s="1607"/>
      <c r="AY68" s="1608"/>
      <c r="AZ68" s="1610"/>
      <c r="BA68" s="1610"/>
      <c r="BB68" s="1610"/>
      <c r="BC68" s="1610"/>
      <c r="BD68" s="1610"/>
      <c r="BE68" s="1610"/>
      <c r="BF68" s="1610"/>
      <c r="BG68" s="1610"/>
      <c r="BH68" s="1610"/>
      <c r="BI68" s="1610"/>
      <c r="BJ68" s="1610"/>
      <c r="BK68" s="1610"/>
    </row>
    <row r="69" spans="2:63" ht="39.75" customHeight="1">
      <c r="B69" s="1613">
        <f>N65+1</f>
        <v>46271</v>
      </c>
      <c r="C69" s="1613"/>
      <c r="D69" s="1611">
        <f>B69+1</f>
        <v>46272</v>
      </c>
      <c r="E69" s="1611"/>
      <c r="F69" s="1611">
        <f>D69+1</f>
        <v>46273</v>
      </c>
      <c r="G69" s="1611"/>
      <c r="H69" s="1611">
        <f>F69+1</f>
        <v>46274</v>
      </c>
      <c r="I69" s="1611"/>
      <c r="J69" s="1611">
        <f>H69+1</f>
        <v>46275</v>
      </c>
      <c r="K69" s="1611"/>
      <c r="L69" s="1611">
        <f>J69+1</f>
        <v>46276</v>
      </c>
      <c r="M69" s="1611"/>
      <c r="N69" s="1612">
        <f>L69+1</f>
        <v>46277</v>
      </c>
      <c r="O69" s="1612"/>
      <c r="R69" s="1613">
        <f>AD65+1</f>
        <v>46362</v>
      </c>
      <c r="S69" s="1613"/>
      <c r="T69" s="1611">
        <f>R69+1</f>
        <v>46363</v>
      </c>
      <c r="U69" s="1611"/>
      <c r="V69" s="1611">
        <f>T69+1</f>
        <v>46364</v>
      </c>
      <c r="W69" s="1611"/>
      <c r="X69" s="1611">
        <f>V69+1</f>
        <v>46365</v>
      </c>
      <c r="Y69" s="1611"/>
      <c r="Z69" s="1611">
        <f>X69+1</f>
        <v>46366</v>
      </c>
      <c r="AA69" s="1611"/>
      <c r="AB69" s="1611">
        <f>Z69+1</f>
        <v>46367</v>
      </c>
      <c r="AC69" s="1611"/>
      <c r="AD69" s="1612">
        <f>AB69+1</f>
        <v>46368</v>
      </c>
      <c r="AE69" s="1612"/>
      <c r="AH69" s="1613">
        <f>AT65+1</f>
        <v>46271</v>
      </c>
      <c r="AI69" s="1613"/>
      <c r="AJ69" s="1611">
        <f>AH69+1</f>
        <v>46272</v>
      </c>
      <c r="AK69" s="1611"/>
      <c r="AL69" s="1611">
        <f>AJ69+1</f>
        <v>46273</v>
      </c>
      <c r="AM69" s="1611"/>
      <c r="AN69" s="1611">
        <f>AL69+1</f>
        <v>46274</v>
      </c>
      <c r="AO69" s="1611"/>
      <c r="AP69" s="1611">
        <f>AN69+1</f>
        <v>46275</v>
      </c>
      <c r="AQ69" s="1611"/>
      <c r="AR69" s="1611">
        <f>AP69+1</f>
        <v>46276</v>
      </c>
      <c r="AS69" s="1611"/>
      <c r="AT69" s="1612">
        <f>AR69+1</f>
        <v>46277</v>
      </c>
      <c r="AU69" s="1612"/>
      <c r="AX69" s="1613">
        <f>BJ65+1</f>
        <v>46362</v>
      </c>
      <c r="AY69" s="1613"/>
      <c r="AZ69" s="1611">
        <f>AX69+1</f>
        <v>46363</v>
      </c>
      <c r="BA69" s="1611"/>
      <c r="BB69" s="1611">
        <f>AZ69+1</f>
        <v>46364</v>
      </c>
      <c r="BC69" s="1611"/>
      <c r="BD69" s="1611">
        <f>BB69+1</f>
        <v>46365</v>
      </c>
      <c r="BE69" s="1611"/>
      <c r="BF69" s="1611">
        <f>BD69+1</f>
        <v>46366</v>
      </c>
      <c r="BG69" s="1611"/>
      <c r="BH69" s="1611">
        <f>BF69+1</f>
        <v>46367</v>
      </c>
      <c r="BI69" s="1611"/>
      <c r="BJ69" s="1612">
        <f>BH69+1</f>
        <v>46368</v>
      </c>
      <c r="BK69" s="1612"/>
    </row>
    <row r="70" spans="2:63" ht="39.75" customHeight="1">
      <c r="B70" s="1603"/>
      <c r="C70" s="1603"/>
      <c r="D70" s="1599"/>
      <c r="E70" s="1599"/>
      <c r="F70" s="1599"/>
      <c r="G70" s="1599"/>
      <c r="H70" s="1599"/>
      <c r="I70" s="1599"/>
      <c r="J70" s="1599"/>
      <c r="K70" s="1599"/>
      <c r="L70" s="1599"/>
      <c r="M70" s="1599"/>
      <c r="N70" s="1601"/>
      <c r="O70" s="1601"/>
      <c r="R70" s="1603"/>
      <c r="S70" s="1603"/>
      <c r="T70" s="1599"/>
      <c r="U70" s="1599"/>
      <c r="V70" s="1599"/>
      <c r="W70" s="1599"/>
      <c r="X70" s="1599"/>
      <c r="Y70" s="1599"/>
      <c r="Z70" s="1599"/>
      <c r="AA70" s="1599"/>
      <c r="AB70" s="1599"/>
      <c r="AC70" s="1599"/>
      <c r="AD70" s="1601"/>
      <c r="AE70" s="1601"/>
      <c r="AH70" s="1603"/>
      <c r="AI70" s="1603"/>
      <c r="AJ70" s="1599"/>
      <c r="AK70" s="1599"/>
      <c r="AL70" s="1599"/>
      <c r="AM70" s="1599"/>
      <c r="AN70" s="1599"/>
      <c r="AO70" s="1599"/>
      <c r="AP70" s="1599"/>
      <c r="AQ70" s="1599"/>
      <c r="AR70" s="1599"/>
      <c r="AS70" s="1599"/>
      <c r="AT70" s="1601"/>
      <c r="AU70" s="1601"/>
      <c r="AX70" s="1603"/>
      <c r="AY70" s="1603"/>
      <c r="AZ70" s="1599"/>
      <c r="BA70" s="1599"/>
      <c r="BB70" s="1599"/>
      <c r="BC70" s="1599"/>
      <c r="BD70" s="1599"/>
      <c r="BE70" s="1599"/>
      <c r="BF70" s="1599"/>
      <c r="BG70" s="1599"/>
      <c r="BH70" s="1599"/>
      <c r="BI70" s="1599"/>
      <c r="BJ70" s="1601"/>
      <c r="BK70" s="1601"/>
    </row>
    <row r="71" spans="2:63" ht="54" customHeight="1">
      <c r="B71" s="1609"/>
      <c r="C71" s="1609"/>
      <c r="D71" s="1609"/>
      <c r="E71" s="1609"/>
      <c r="F71" s="1609"/>
      <c r="G71" s="1609"/>
      <c r="H71" s="1609"/>
      <c r="I71" s="1609"/>
      <c r="J71" s="1609"/>
      <c r="K71" s="1609"/>
      <c r="L71" s="1609"/>
      <c r="M71" s="1609"/>
      <c r="N71" s="1609"/>
      <c r="O71" s="1609"/>
      <c r="R71" s="1609"/>
      <c r="S71" s="1609"/>
      <c r="T71" s="1609"/>
      <c r="U71" s="1609"/>
      <c r="V71" s="1609"/>
      <c r="W71" s="1609"/>
      <c r="X71" s="1609"/>
      <c r="Y71" s="1609"/>
      <c r="Z71" s="1609"/>
      <c r="AA71" s="1609"/>
      <c r="AB71" s="1609"/>
      <c r="AC71" s="1609"/>
      <c r="AD71" s="1609"/>
      <c r="AE71" s="1609"/>
      <c r="AH71" s="1609"/>
      <c r="AI71" s="1609"/>
      <c r="AJ71" s="1609"/>
      <c r="AK71" s="1609"/>
      <c r="AL71" s="1609"/>
      <c r="AM71" s="1609"/>
      <c r="AN71" s="1609"/>
      <c r="AO71" s="1609"/>
      <c r="AP71" s="1609"/>
      <c r="AQ71" s="1609"/>
      <c r="AR71" s="1609"/>
      <c r="AS71" s="1609"/>
      <c r="AT71" s="1609"/>
      <c r="AU71" s="1609"/>
      <c r="AX71" s="1609"/>
      <c r="AY71" s="1609"/>
      <c r="AZ71" s="1609"/>
      <c r="BA71" s="1609"/>
      <c r="BB71" s="1609"/>
      <c r="BC71" s="1609"/>
      <c r="BD71" s="1609"/>
      <c r="BE71" s="1609"/>
      <c r="BF71" s="1609"/>
      <c r="BG71" s="1609"/>
      <c r="BH71" s="1609"/>
      <c r="BI71" s="1609"/>
      <c r="BJ71" s="1609"/>
      <c r="BK71" s="1609"/>
    </row>
    <row r="72" spans="2:63" ht="54" customHeight="1">
      <c r="B72" s="1610"/>
      <c r="C72" s="1610"/>
      <c r="D72" s="1610"/>
      <c r="E72" s="1610"/>
      <c r="F72" s="1610"/>
      <c r="G72" s="1610"/>
      <c r="H72" s="1610"/>
      <c r="I72" s="1610"/>
      <c r="J72" s="1610"/>
      <c r="K72" s="1610"/>
      <c r="L72" s="1610"/>
      <c r="M72" s="1610"/>
      <c r="N72" s="1610"/>
      <c r="O72" s="1610"/>
      <c r="R72" s="1610"/>
      <c r="S72" s="1610"/>
      <c r="T72" s="1610"/>
      <c r="U72" s="1610"/>
      <c r="V72" s="1610"/>
      <c r="W72" s="1610"/>
      <c r="X72" s="1610"/>
      <c r="Y72" s="1610"/>
      <c r="Z72" s="1610"/>
      <c r="AA72" s="1610"/>
      <c r="AB72" s="1610"/>
      <c r="AC72" s="1610"/>
      <c r="AD72" s="1610"/>
      <c r="AE72" s="1610"/>
      <c r="AH72" s="1610"/>
      <c r="AI72" s="1610"/>
      <c r="AJ72" s="1610"/>
      <c r="AK72" s="1610"/>
      <c r="AL72" s="1610"/>
      <c r="AM72" s="1610"/>
      <c r="AN72" s="1610"/>
      <c r="AO72" s="1610"/>
      <c r="AP72" s="1610"/>
      <c r="AQ72" s="1610"/>
      <c r="AR72" s="1610"/>
      <c r="AS72" s="1610"/>
      <c r="AT72" s="1610"/>
      <c r="AU72" s="1610"/>
      <c r="AX72" s="1610"/>
      <c r="AY72" s="1610"/>
      <c r="AZ72" s="1610"/>
      <c r="BA72" s="1610"/>
      <c r="BB72" s="1610"/>
      <c r="BC72" s="1610"/>
      <c r="BD72" s="1610"/>
      <c r="BE72" s="1610"/>
      <c r="BF72" s="1610"/>
      <c r="BG72" s="1610"/>
      <c r="BH72" s="1610"/>
      <c r="BI72" s="1610"/>
      <c r="BJ72" s="1610"/>
      <c r="BK72" s="1610"/>
    </row>
    <row r="73" spans="2:63" ht="39.75" customHeight="1">
      <c r="B73" s="1613">
        <f>N69+1</f>
        <v>46278</v>
      </c>
      <c r="C73" s="1613"/>
      <c r="D73" s="1611">
        <f>B73+1</f>
        <v>46279</v>
      </c>
      <c r="E73" s="1611"/>
      <c r="F73" s="1611">
        <f>D73+1</f>
        <v>46280</v>
      </c>
      <c r="G73" s="1611"/>
      <c r="H73" s="1611">
        <f>F73+1</f>
        <v>46281</v>
      </c>
      <c r="I73" s="1611"/>
      <c r="J73" s="1611">
        <f>H73+1</f>
        <v>46282</v>
      </c>
      <c r="K73" s="1611"/>
      <c r="L73" s="1611">
        <f>J73+1</f>
        <v>46283</v>
      </c>
      <c r="M73" s="1611"/>
      <c r="N73" s="1612">
        <f>L73+1</f>
        <v>46284</v>
      </c>
      <c r="O73" s="1612"/>
      <c r="R73" s="1613">
        <f>AD69+1</f>
        <v>46369</v>
      </c>
      <c r="S73" s="1613"/>
      <c r="T73" s="1611">
        <f>R73+1</f>
        <v>46370</v>
      </c>
      <c r="U73" s="1611"/>
      <c r="V73" s="1611">
        <f>T73+1</f>
        <v>46371</v>
      </c>
      <c r="W73" s="1611"/>
      <c r="X73" s="1611">
        <f>V73+1</f>
        <v>46372</v>
      </c>
      <c r="Y73" s="1611"/>
      <c r="Z73" s="1611">
        <f>X73+1</f>
        <v>46373</v>
      </c>
      <c r="AA73" s="1611"/>
      <c r="AB73" s="1611">
        <f>Z73+1</f>
        <v>46374</v>
      </c>
      <c r="AC73" s="1611"/>
      <c r="AD73" s="1612">
        <f>AB73+1</f>
        <v>46375</v>
      </c>
      <c r="AE73" s="1612"/>
      <c r="AH73" s="1613">
        <f>AT69+1</f>
        <v>46278</v>
      </c>
      <c r="AI73" s="1613"/>
      <c r="AJ73" s="1611">
        <f>AH73+1</f>
        <v>46279</v>
      </c>
      <c r="AK73" s="1611"/>
      <c r="AL73" s="1611">
        <f>AJ73+1</f>
        <v>46280</v>
      </c>
      <c r="AM73" s="1611"/>
      <c r="AN73" s="1611">
        <f>AL73+1</f>
        <v>46281</v>
      </c>
      <c r="AO73" s="1611"/>
      <c r="AP73" s="1611">
        <f>AN73+1</f>
        <v>46282</v>
      </c>
      <c r="AQ73" s="1611"/>
      <c r="AR73" s="1611">
        <f>AP73+1</f>
        <v>46283</v>
      </c>
      <c r="AS73" s="1611"/>
      <c r="AT73" s="1612">
        <f>AR73+1</f>
        <v>46284</v>
      </c>
      <c r="AU73" s="1612"/>
      <c r="AX73" s="1613">
        <f>BJ69+1</f>
        <v>46369</v>
      </c>
      <c r="AY73" s="1613"/>
      <c r="AZ73" s="1611">
        <f>AX73+1</f>
        <v>46370</v>
      </c>
      <c r="BA73" s="1611"/>
      <c r="BB73" s="1611">
        <f>AZ73+1</f>
        <v>46371</v>
      </c>
      <c r="BC73" s="1611"/>
      <c r="BD73" s="1611">
        <f>BB73+1</f>
        <v>46372</v>
      </c>
      <c r="BE73" s="1611"/>
      <c r="BF73" s="1611">
        <f>BD73+1</f>
        <v>46373</v>
      </c>
      <c r="BG73" s="1611"/>
      <c r="BH73" s="1611">
        <f>BF73+1</f>
        <v>46374</v>
      </c>
      <c r="BI73" s="1611"/>
      <c r="BJ73" s="1612">
        <f>BH73+1</f>
        <v>46375</v>
      </c>
      <c r="BK73" s="1612"/>
    </row>
    <row r="74" spans="2:63" ht="39.75" customHeight="1">
      <c r="B74" s="1603"/>
      <c r="C74" s="1603"/>
      <c r="D74" s="1599"/>
      <c r="E74" s="1599"/>
      <c r="F74" s="1599"/>
      <c r="G74" s="1599"/>
      <c r="H74" s="1599"/>
      <c r="I74" s="1599"/>
      <c r="J74" s="1599"/>
      <c r="K74" s="1599"/>
      <c r="L74" s="1599"/>
      <c r="M74" s="1599"/>
      <c r="N74" s="1601"/>
      <c r="O74" s="1601"/>
      <c r="R74" s="1603"/>
      <c r="S74" s="1603"/>
      <c r="T74" s="1599"/>
      <c r="U74" s="1599"/>
      <c r="V74" s="1599"/>
      <c r="W74" s="1599"/>
      <c r="X74" s="1599"/>
      <c r="Y74" s="1599"/>
      <c r="Z74" s="1599"/>
      <c r="AA74" s="1599"/>
      <c r="AB74" s="1599"/>
      <c r="AC74" s="1599"/>
      <c r="AD74" s="1601"/>
      <c r="AE74" s="1601"/>
      <c r="AH74" s="1603"/>
      <c r="AI74" s="1603"/>
      <c r="AJ74" s="1599"/>
      <c r="AK74" s="1599"/>
      <c r="AL74" s="1599"/>
      <c r="AM74" s="1599"/>
      <c r="AN74" s="1599"/>
      <c r="AO74" s="1599"/>
      <c r="AP74" s="1599"/>
      <c r="AQ74" s="1599"/>
      <c r="AR74" s="1599"/>
      <c r="AS74" s="1599"/>
      <c r="AT74" s="1601"/>
      <c r="AU74" s="1601"/>
      <c r="AX74" s="1603"/>
      <c r="AY74" s="1603"/>
      <c r="AZ74" s="1599"/>
      <c r="BA74" s="1599"/>
      <c r="BB74" s="1599"/>
      <c r="BC74" s="1599"/>
      <c r="BD74" s="1599"/>
      <c r="BE74" s="1599"/>
      <c r="BF74" s="1599"/>
      <c r="BG74" s="1599"/>
      <c r="BH74" s="1599"/>
      <c r="BI74" s="1599"/>
      <c r="BJ74" s="1601"/>
      <c r="BK74" s="1601"/>
    </row>
    <row r="75" spans="2:63" ht="33" customHeight="1">
      <c r="B75" s="1609"/>
      <c r="C75" s="1609"/>
      <c r="D75" s="1609"/>
      <c r="E75" s="1609"/>
      <c r="F75" s="1609"/>
      <c r="G75" s="1609"/>
      <c r="H75" s="1609"/>
      <c r="I75" s="1609"/>
      <c r="J75" s="1609"/>
      <c r="K75" s="1609"/>
      <c r="L75" s="1609"/>
      <c r="M75" s="1609"/>
      <c r="N75" s="1609"/>
      <c r="O75" s="1609"/>
      <c r="R75" s="1609"/>
      <c r="S75" s="1609"/>
      <c r="T75" s="1609"/>
      <c r="U75" s="1609"/>
      <c r="V75" s="1609"/>
      <c r="W75" s="1609"/>
      <c r="X75" s="1609"/>
      <c r="Y75" s="1609"/>
      <c r="Z75" s="1609"/>
      <c r="AA75" s="1609"/>
      <c r="AB75" s="1609"/>
      <c r="AC75" s="1609"/>
      <c r="AD75" s="1609"/>
      <c r="AE75" s="1609"/>
      <c r="AH75" s="1609"/>
      <c r="AI75" s="1609"/>
      <c r="AJ75" s="1609"/>
      <c r="AK75" s="1609"/>
      <c r="AL75" s="1609"/>
      <c r="AM75" s="1609"/>
      <c r="AN75" s="1609"/>
      <c r="AO75" s="1609"/>
      <c r="AP75" s="1609"/>
      <c r="AQ75" s="1609"/>
      <c r="AR75" s="1609"/>
      <c r="AS75" s="1609"/>
      <c r="AT75" s="1609"/>
      <c r="AU75" s="1609"/>
      <c r="AX75" s="1609"/>
      <c r="AY75" s="1609"/>
      <c r="AZ75" s="1609"/>
      <c r="BA75" s="1609"/>
      <c r="BB75" s="1609"/>
      <c r="BC75" s="1609"/>
      <c r="BD75" s="1609"/>
      <c r="BE75" s="1609"/>
      <c r="BF75" s="1609"/>
      <c r="BG75" s="1609"/>
      <c r="BH75" s="1609"/>
      <c r="BI75" s="1609"/>
      <c r="BJ75" s="1609"/>
      <c r="BK75" s="1609"/>
    </row>
    <row r="76" spans="2:63" ht="33" customHeight="1">
      <c r="B76" s="1614"/>
      <c r="C76" s="1614"/>
      <c r="D76" s="1614"/>
      <c r="E76" s="1614"/>
      <c r="F76" s="1614"/>
      <c r="G76" s="1614"/>
      <c r="H76" s="1614"/>
      <c r="I76" s="1614"/>
      <c r="J76" s="1614"/>
      <c r="K76" s="1614"/>
      <c r="L76" s="1614"/>
      <c r="M76" s="1614"/>
      <c r="N76" s="1614"/>
      <c r="O76" s="1614"/>
      <c r="R76" s="1614"/>
      <c r="S76" s="1614"/>
      <c r="T76" s="1614"/>
      <c r="U76" s="1614"/>
      <c r="V76" s="1614"/>
      <c r="W76" s="1614"/>
      <c r="X76" s="1614"/>
      <c r="Y76" s="1614"/>
      <c r="Z76" s="1614"/>
      <c r="AA76" s="1614"/>
      <c r="AB76" s="1614"/>
      <c r="AC76" s="1614"/>
      <c r="AD76" s="1614"/>
      <c r="AE76" s="1614"/>
      <c r="AH76" s="1614"/>
      <c r="AI76" s="1614"/>
      <c r="AJ76" s="1614"/>
      <c r="AK76" s="1614"/>
      <c r="AL76" s="1614"/>
      <c r="AM76" s="1614"/>
      <c r="AN76" s="1614"/>
      <c r="AO76" s="1614"/>
      <c r="AP76" s="1614"/>
      <c r="AQ76" s="1614"/>
      <c r="AR76" s="1614"/>
      <c r="AS76" s="1614"/>
      <c r="AT76" s="1614"/>
      <c r="AU76" s="1614"/>
      <c r="AX76" s="1614"/>
      <c r="AY76" s="1614"/>
      <c r="AZ76" s="1614"/>
      <c r="BA76" s="1614"/>
      <c r="BB76" s="1614"/>
      <c r="BC76" s="1614"/>
      <c r="BD76" s="1614"/>
      <c r="BE76" s="1614"/>
      <c r="BF76" s="1614"/>
      <c r="BG76" s="1614"/>
      <c r="BH76" s="1614"/>
      <c r="BI76" s="1614"/>
      <c r="BJ76" s="1614"/>
      <c r="BK76" s="1614"/>
    </row>
    <row r="77" spans="2:63" ht="72" customHeight="1">
      <c r="B77" s="42"/>
      <c r="C77" s="17"/>
      <c r="D77" s="42"/>
      <c r="E77" s="17"/>
      <c r="F77" s="42"/>
      <c r="G77" s="17"/>
      <c r="H77" s="42"/>
      <c r="I77" s="17"/>
      <c r="J77" s="42"/>
      <c r="K77" s="17"/>
      <c r="L77" s="42"/>
      <c r="M77" s="17"/>
      <c r="N77" s="42"/>
      <c r="O77" s="18"/>
      <c r="R77" s="42"/>
      <c r="S77" s="17"/>
      <c r="T77" s="42"/>
      <c r="U77" s="17"/>
      <c r="V77" s="42"/>
      <c r="W77" s="17"/>
      <c r="X77" s="42"/>
      <c r="Y77" s="17"/>
      <c r="Z77" s="42"/>
      <c r="AA77" s="17"/>
      <c r="AB77" s="42"/>
      <c r="AC77" s="17"/>
      <c r="AD77" s="42"/>
      <c r="AE77" s="18"/>
      <c r="AH77" s="42"/>
      <c r="AI77" s="17"/>
      <c r="AJ77" s="42"/>
      <c r="AK77" s="17"/>
      <c r="AL77" s="42"/>
      <c r="AM77" s="17"/>
      <c r="AN77" s="42"/>
      <c r="AO77" s="17"/>
      <c r="AP77" s="42"/>
      <c r="AQ77" s="17"/>
      <c r="AR77" s="42"/>
      <c r="AS77" s="17"/>
      <c r="AT77" s="42"/>
      <c r="AU77" s="18"/>
      <c r="AX77" s="42"/>
      <c r="AY77" s="17"/>
      <c r="AZ77" s="42"/>
      <c r="BA77" s="17"/>
      <c r="BB77" s="42"/>
      <c r="BC77" s="17"/>
      <c r="BD77" s="42"/>
      <c r="BE77" s="17"/>
      <c r="BF77" s="42"/>
      <c r="BG77" s="17"/>
      <c r="BH77" s="42"/>
      <c r="BI77" s="17"/>
      <c r="BJ77" s="42"/>
      <c r="BK77" s="18"/>
    </row>
    <row r="78" spans="2:63" ht="37.5" customHeight="1">
      <c r="B78" s="1591">
        <f>B62</f>
        <v>46266</v>
      </c>
      <c r="C78" s="1592"/>
      <c r="D78" s="1625">
        <f>B78</f>
        <v>46266</v>
      </c>
      <c r="E78" s="1626"/>
      <c r="F78" s="1587" t="str">
        <f>IF(B78&gt;=43586,"令和"&amp;IF(YEAR(B78)-2018=1,"元",YEAR(B78)-2018),"平成"&amp;(YEAR(B78)-1988))</f>
        <v>令和8</v>
      </c>
      <c r="G78" s="1588"/>
      <c r="H78" s="1422" t="s">
        <v>483</v>
      </c>
      <c r="I78" s="1423"/>
      <c r="J78" s="1426" t="str">
        <f>VLOOKUP(B78,記念名,2,FALSE)</f>
        <v>防災の日 1
動物愛護週間 20～26</v>
      </c>
      <c r="K78" s="1426"/>
      <c r="L78" s="1426"/>
      <c r="M78" s="1426"/>
      <c r="N78" s="1426"/>
      <c r="O78" s="1426"/>
      <c r="R78" s="1591">
        <f>R62</f>
        <v>46357</v>
      </c>
      <c r="S78" s="1592"/>
      <c r="T78" s="1625">
        <f>R78</f>
        <v>46357</v>
      </c>
      <c r="U78" s="1626"/>
      <c r="V78" s="1587" t="str">
        <f>IF(R78&gt;=43586,"令和"&amp;IF(YEAR(R78)-2018=1,"元",YEAR(R78)-2018),"平成"&amp;(YEAR(R78)-1988))</f>
        <v>令和8</v>
      </c>
      <c r="W78" s="1588"/>
      <c r="X78" s="1422" t="s">
        <v>483</v>
      </c>
      <c r="Y78" s="1423"/>
      <c r="Z78" s="1426" t="str">
        <f>VLOOKUP(R78,記念名,2,FALSE)</f>
        <v>地球温暖化防止月間 1～31
人権週間 4～10</v>
      </c>
      <c r="AA78" s="1426"/>
      <c r="AB78" s="1426"/>
      <c r="AC78" s="1426"/>
      <c r="AD78" s="1426"/>
      <c r="AE78" s="1426"/>
      <c r="AH78" s="1591">
        <f>AH62</f>
        <v>46266</v>
      </c>
      <c r="AI78" s="1592"/>
      <c r="AJ78" s="1625">
        <f>AH78</f>
        <v>46266</v>
      </c>
      <c r="AK78" s="1626"/>
      <c r="AL78" s="1587" t="str">
        <f>IF(AH78&gt;=43586,"令和"&amp;IF(YEAR(AH78)-2018=1,"元",YEAR(AH78)-2018),"平成"&amp;(YEAR(AH78)-1988))</f>
        <v>令和8</v>
      </c>
      <c r="AM78" s="1588"/>
      <c r="AN78" s="1422" t="s">
        <v>483</v>
      </c>
      <c r="AO78" s="1423"/>
      <c r="AP78" s="1426" t="str">
        <f>VLOOKUP(AH78,記念名,2,FALSE)</f>
        <v>防災の日 1
動物愛護週間 20～26</v>
      </c>
      <c r="AQ78" s="1426"/>
      <c r="AR78" s="1426"/>
      <c r="AS78" s="1426"/>
      <c r="AT78" s="1426"/>
      <c r="AU78" s="1426"/>
      <c r="AX78" s="1591">
        <f>AX62</f>
        <v>46357</v>
      </c>
      <c r="AY78" s="1592"/>
      <c r="AZ78" s="1625">
        <f>AX78</f>
        <v>46357</v>
      </c>
      <c r="BA78" s="1626"/>
      <c r="BB78" s="1587" t="str">
        <f>IF(AX78&gt;=43586,"令和"&amp;IF(YEAR(AX78)-2018=1,"元",YEAR(AX78)-2018),"平成"&amp;(YEAR(AX78)-1988))</f>
        <v>令和8</v>
      </c>
      <c r="BC78" s="1588"/>
      <c r="BD78" s="1422" t="s">
        <v>483</v>
      </c>
      <c r="BE78" s="1423"/>
      <c r="BF78" s="1426" t="str">
        <f>VLOOKUP(AX78,記念名,2,FALSE)</f>
        <v>地球温暖化防止月間 1～31
人権週間 4～10</v>
      </c>
      <c r="BG78" s="1426"/>
      <c r="BH78" s="1426"/>
      <c r="BI78" s="1426"/>
      <c r="BJ78" s="1426"/>
      <c r="BK78" s="1426"/>
    </row>
    <row r="79" spans="2:63" ht="37.5" customHeight="1">
      <c r="B79" s="1593"/>
      <c r="C79" s="1594"/>
      <c r="D79" s="1627"/>
      <c r="E79" s="1628"/>
      <c r="F79" s="1589"/>
      <c r="G79" s="1590"/>
      <c r="H79" s="1424"/>
      <c r="I79" s="1425"/>
      <c r="J79" s="1427"/>
      <c r="K79" s="1427"/>
      <c r="L79" s="1427"/>
      <c r="M79" s="1427"/>
      <c r="N79" s="1427"/>
      <c r="O79" s="1427"/>
      <c r="R79" s="1593"/>
      <c r="S79" s="1594"/>
      <c r="T79" s="1627"/>
      <c r="U79" s="1628"/>
      <c r="V79" s="1589"/>
      <c r="W79" s="1590"/>
      <c r="X79" s="1424"/>
      <c r="Y79" s="1425"/>
      <c r="Z79" s="1427"/>
      <c r="AA79" s="1427"/>
      <c r="AB79" s="1427"/>
      <c r="AC79" s="1427"/>
      <c r="AD79" s="1427"/>
      <c r="AE79" s="1427"/>
      <c r="AH79" s="1593"/>
      <c r="AI79" s="1594"/>
      <c r="AJ79" s="1627"/>
      <c r="AK79" s="1628"/>
      <c r="AL79" s="1589"/>
      <c r="AM79" s="1590"/>
      <c r="AN79" s="1424"/>
      <c r="AO79" s="1425"/>
      <c r="AP79" s="1427"/>
      <c r="AQ79" s="1427"/>
      <c r="AR79" s="1427"/>
      <c r="AS79" s="1427"/>
      <c r="AT79" s="1427"/>
      <c r="AU79" s="1427"/>
      <c r="AX79" s="1593"/>
      <c r="AY79" s="1594"/>
      <c r="AZ79" s="1627"/>
      <c r="BA79" s="1628"/>
      <c r="BB79" s="1589"/>
      <c r="BC79" s="1590"/>
      <c r="BD79" s="1424"/>
      <c r="BE79" s="1425"/>
      <c r="BF79" s="1427"/>
      <c r="BG79" s="1427"/>
      <c r="BH79" s="1427"/>
      <c r="BI79" s="1427"/>
      <c r="BJ79" s="1427"/>
      <c r="BK79" s="1427"/>
    </row>
    <row r="80" spans="2:63" ht="31.5" customHeight="1">
      <c r="B80" s="1583" t="s">
        <v>615</v>
      </c>
      <c r="C80" s="1583"/>
      <c r="D80" s="1584" t="s">
        <v>616</v>
      </c>
      <c r="E80" s="1584"/>
      <c r="F80" s="1624" t="s">
        <v>617</v>
      </c>
      <c r="G80" s="1624"/>
      <c r="H80" s="1584" t="s">
        <v>618</v>
      </c>
      <c r="I80" s="1584"/>
      <c r="J80" s="1624" t="s">
        <v>619</v>
      </c>
      <c r="K80" s="1624"/>
      <c r="L80" s="1584" t="s">
        <v>620</v>
      </c>
      <c r="M80" s="1584"/>
      <c r="N80" s="1586" t="s">
        <v>621</v>
      </c>
      <c r="O80" s="1586"/>
      <c r="R80" s="1583" t="s">
        <v>615</v>
      </c>
      <c r="S80" s="1583"/>
      <c r="T80" s="1584" t="s">
        <v>616</v>
      </c>
      <c r="U80" s="1584"/>
      <c r="V80" s="1624" t="s">
        <v>617</v>
      </c>
      <c r="W80" s="1624"/>
      <c r="X80" s="1584" t="s">
        <v>618</v>
      </c>
      <c r="Y80" s="1584"/>
      <c r="Z80" s="1624" t="s">
        <v>619</v>
      </c>
      <c r="AA80" s="1624"/>
      <c r="AB80" s="1584" t="s">
        <v>620</v>
      </c>
      <c r="AC80" s="1584"/>
      <c r="AD80" s="1586" t="s">
        <v>621</v>
      </c>
      <c r="AE80" s="1586"/>
      <c r="AH80" s="1583" t="s">
        <v>615</v>
      </c>
      <c r="AI80" s="1583"/>
      <c r="AJ80" s="1584" t="s">
        <v>616</v>
      </c>
      <c r="AK80" s="1584"/>
      <c r="AL80" s="1624" t="s">
        <v>617</v>
      </c>
      <c r="AM80" s="1624"/>
      <c r="AN80" s="1584" t="s">
        <v>618</v>
      </c>
      <c r="AO80" s="1584"/>
      <c r="AP80" s="1624" t="s">
        <v>619</v>
      </c>
      <c r="AQ80" s="1624"/>
      <c r="AR80" s="1584" t="s">
        <v>620</v>
      </c>
      <c r="AS80" s="1584"/>
      <c r="AT80" s="1586" t="s">
        <v>621</v>
      </c>
      <c r="AU80" s="1586"/>
      <c r="AX80" s="1583" t="s">
        <v>615</v>
      </c>
      <c r="AY80" s="1583"/>
      <c r="AZ80" s="1584" t="s">
        <v>616</v>
      </c>
      <c r="BA80" s="1584"/>
      <c r="BB80" s="1624" t="s">
        <v>617</v>
      </c>
      <c r="BC80" s="1624"/>
      <c r="BD80" s="1584" t="s">
        <v>618</v>
      </c>
      <c r="BE80" s="1584"/>
      <c r="BF80" s="1624" t="s">
        <v>619</v>
      </c>
      <c r="BG80" s="1624"/>
      <c r="BH80" s="1584" t="s">
        <v>620</v>
      </c>
      <c r="BI80" s="1584"/>
      <c r="BJ80" s="1586" t="s">
        <v>621</v>
      </c>
      <c r="BK80" s="1586"/>
    </row>
    <row r="81" spans="2:63" ht="39.75" customHeight="1">
      <c r="B81" s="1613">
        <f>N73+1</f>
        <v>46285</v>
      </c>
      <c r="C81" s="1613"/>
      <c r="D81" s="1611">
        <f>B81+1</f>
        <v>46286</v>
      </c>
      <c r="E81" s="1611"/>
      <c r="F81" s="1611">
        <f>D81+1</f>
        <v>46287</v>
      </c>
      <c r="G81" s="1611"/>
      <c r="H81" s="1611">
        <f>F81+1</f>
        <v>46288</v>
      </c>
      <c r="I81" s="1611"/>
      <c r="J81" s="1611">
        <f>H81+1</f>
        <v>46289</v>
      </c>
      <c r="K81" s="1611"/>
      <c r="L81" s="1611">
        <f>J81+1</f>
        <v>46290</v>
      </c>
      <c r="M81" s="1611"/>
      <c r="N81" s="1612">
        <f>L81+1</f>
        <v>46291</v>
      </c>
      <c r="O81" s="1612"/>
      <c r="R81" s="1613">
        <f>AD73+1</f>
        <v>46376</v>
      </c>
      <c r="S81" s="1613"/>
      <c r="T81" s="1611">
        <f>R81+1</f>
        <v>46377</v>
      </c>
      <c r="U81" s="1611"/>
      <c r="V81" s="1611">
        <f>T81+1</f>
        <v>46378</v>
      </c>
      <c r="W81" s="1611"/>
      <c r="X81" s="1611">
        <f>V81+1</f>
        <v>46379</v>
      </c>
      <c r="Y81" s="1611"/>
      <c r="Z81" s="1611">
        <f>X81+1</f>
        <v>46380</v>
      </c>
      <c r="AA81" s="1611"/>
      <c r="AB81" s="1611">
        <f>Z81+1</f>
        <v>46381</v>
      </c>
      <c r="AC81" s="1611"/>
      <c r="AD81" s="1612">
        <f>AB81+1</f>
        <v>46382</v>
      </c>
      <c r="AE81" s="1612"/>
      <c r="AH81" s="1613">
        <f>AT73+1</f>
        <v>46285</v>
      </c>
      <c r="AI81" s="1613"/>
      <c r="AJ81" s="1611">
        <f>AH81+1</f>
        <v>46286</v>
      </c>
      <c r="AK81" s="1611"/>
      <c r="AL81" s="1611">
        <f>AJ81+1</f>
        <v>46287</v>
      </c>
      <c r="AM81" s="1611"/>
      <c r="AN81" s="1611">
        <f>AL81+1</f>
        <v>46288</v>
      </c>
      <c r="AO81" s="1611"/>
      <c r="AP81" s="1611">
        <f>AN81+1</f>
        <v>46289</v>
      </c>
      <c r="AQ81" s="1611"/>
      <c r="AR81" s="1611">
        <f>AP81+1</f>
        <v>46290</v>
      </c>
      <c r="AS81" s="1611"/>
      <c r="AT81" s="1612">
        <f>AR81+1</f>
        <v>46291</v>
      </c>
      <c r="AU81" s="1612"/>
      <c r="AX81" s="1613">
        <f>BJ73+1</f>
        <v>46376</v>
      </c>
      <c r="AY81" s="1613"/>
      <c r="AZ81" s="1611">
        <f>AX81+1</f>
        <v>46377</v>
      </c>
      <c r="BA81" s="1611"/>
      <c r="BB81" s="1611">
        <f>AZ81+1</f>
        <v>46378</v>
      </c>
      <c r="BC81" s="1611"/>
      <c r="BD81" s="1611">
        <f>BB81+1</f>
        <v>46379</v>
      </c>
      <c r="BE81" s="1611"/>
      <c r="BF81" s="1611">
        <f>BD81+1</f>
        <v>46380</v>
      </c>
      <c r="BG81" s="1611"/>
      <c r="BH81" s="1611">
        <f>BF81+1</f>
        <v>46381</v>
      </c>
      <c r="BI81" s="1611"/>
      <c r="BJ81" s="1612">
        <f>BH81+1</f>
        <v>46382</v>
      </c>
      <c r="BK81" s="1612"/>
    </row>
    <row r="82" spans="2:63" ht="39.75" customHeight="1">
      <c r="B82" s="1603"/>
      <c r="C82" s="1603"/>
      <c r="D82" s="1599"/>
      <c r="E82" s="1599"/>
      <c r="F82" s="1599"/>
      <c r="G82" s="1599"/>
      <c r="H82" s="1599"/>
      <c r="I82" s="1599"/>
      <c r="J82" s="1599"/>
      <c r="K82" s="1599"/>
      <c r="L82" s="1599"/>
      <c r="M82" s="1599"/>
      <c r="N82" s="1601"/>
      <c r="O82" s="1601"/>
      <c r="R82" s="1603"/>
      <c r="S82" s="1603"/>
      <c r="T82" s="1599"/>
      <c r="U82" s="1599"/>
      <c r="V82" s="1599"/>
      <c r="W82" s="1599"/>
      <c r="X82" s="1599"/>
      <c r="Y82" s="1599"/>
      <c r="Z82" s="1599"/>
      <c r="AA82" s="1599"/>
      <c r="AB82" s="1599"/>
      <c r="AC82" s="1599"/>
      <c r="AD82" s="1601"/>
      <c r="AE82" s="1601"/>
      <c r="AH82" s="1603"/>
      <c r="AI82" s="1603"/>
      <c r="AJ82" s="1599"/>
      <c r="AK82" s="1599"/>
      <c r="AL82" s="1599"/>
      <c r="AM82" s="1599"/>
      <c r="AN82" s="1599"/>
      <c r="AO82" s="1599"/>
      <c r="AP82" s="1599"/>
      <c r="AQ82" s="1599"/>
      <c r="AR82" s="1599"/>
      <c r="AS82" s="1599"/>
      <c r="AT82" s="1601"/>
      <c r="AU82" s="1601"/>
      <c r="AX82" s="1603"/>
      <c r="AY82" s="1603"/>
      <c r="AZ82" s="1599"/>
      <c r="BA82" s="1599"/>
      <c r="BB82" s="1599"/>
      <c r="BC82" s="1599"/>
      <c r="BD82" s="1599"/>
      <c r="BE82" s="1599"/>
      <c r="BF82" s="1599"/>
      <c r="BG82" s="1599"/>
      <c r="BH82" s="1599"/>
      <c r="BI82" s="1599"/>
      <c r="BJ82" s="1601"/>
      <c r="BK82" s="1601"/>
    </row>
    <row r="83" spans="2:63" ht="68.25" customHeight="1">
      <c r="B83" s="1609"/>
      <c r="C83" s="1609"/>
      <c r="D83" s="1609"/>
      <c r="E83" s="1609"/>
      <c r="F83" s="1609"/>
      <c r="G83" s="1609"/>
      <c r="H83" s="1609"/>
      <c r="I83" s="1609"/>
      <c r="J83" s="1609"/>
      <c r="K83" s="1609"/>
      <c r="L83" s="1609"/>
      <c r="M83" s="1609"/>
      <c r="N83" s="1609"/>
      <c r="O83" s="1609"/>
      <c r="R83" s="1609"/>
      <c r="S83" s="1609"/>
      <c r="T83" s="1609"/>
      <c r="U83" s="1609"/>
      <c r="V83" s="1609"/>
      <c r="W83" s="1609"/>
      <c r="X83" s="1609"/>
      <c r="Y83" s="1609"/>
      <c r="Z83" s="1609"/>
      <c r="AA83" s="1609"/>
      <c r="AB83" s="1609"/>
      <c r="AC83" s="1609"/>
      <c r="AD83" s="1609"/>
      <c r="AE83" s="1609"/>
      <c r="AH83" s="1609"/>
      <c r="AI83" s="1609"/>
      <c r="AJ83" s="1609"/>
      <c r="AK83" s="1609"/>
      <c r="AL83" s="1609"/>
      <c r="AM83" s="1609"/>
      <c r="AN83" s="1609"/>
      <c r="AO83" s="1609"/>
      <c r="AP83" s="1609"/>
      <c r="AQ83" s="1609"/>
      <c r="AR83" s="1609"/>
      <c r="AS83" s="1609"/>
      <c r="AT83" s="1609"/>
      <c r="AU83" s="1609"/>
      <c r="AX83" s="1609"/>
      <c r="AY83" s="1609"/>
      <c r="AZ83" s="1609"/>
      <c r="BA83" s="1609"/>
      <c r="BB83" s="1609"/>
      <c r="BC83" s="1609"/>
      <c r="BD83" s="1609"/>
      <c r="BE83" s="1609"/>
      <c r="BF83" s="1609"/>
      <c r="BG83" s="1609"/>
      <c r="BH83" s="1609"/>
      <c r="BI83" s="1609"/>
      <c r="BJ83" s="1609"/>
      <c r="BK83" s="1609"/>
    </row>
    <row r="84" spans="2:63" ht="68.25" customHeight="1">
      <c r="B84" s="1610"/>
      <c r="C84" s="1610"/>
      <c r="D84" s="1610"/>
      <c r="E84" s="1610"/>
      <c r="F84" s="1610"/>
      <c r="G84" s="1610"/>
      <c r="H84" s="1610"/>
      <c r="I84" s="1610"/>
      <c r="J84" s="1610"/>
      <c r="K84" s="1610"/>
      <c r="L84" s="1610"/>
      <c r="M84" s="1610"/>
      <c r="N84" s="1610"/>
      <c r="O84" s="1610"/>
      <c r="R84" s="1610"/>
      <c r="S84" s="1610"/>
      <c r="T84" s="1610"/>
      <c r="U84" s="1610"/>
      <c r="V84" s="1610"/>
      <c r="W84" s="1610"/>
      <c r="X84" s="1610"/>
      <c r="Y84" s="1610"/>
      <c r="Z84" s="1610"/>
      <c r="AA84" s="1610"/>
      <c r="AB84" s="1610"/>
      <c r="AC84" s="1610"/>
      <c r="AD84" s="1610"/>
      <c r="AE84" s="1610"/>
      <c r="AH84" s="1610"/>
      <c r="AI84" s="1610"/>
      <c r="AJ84" s="1610"/>
      <c r="AK84" s="1610"/>
      <c r="AL84" s="1610"/>
      <c r="AM84" s="1610"/>
      <c r="AN84" s="1610"/>
      <c r="AO84" s="1610"/>
      <c r="AP84" s="1610"/>
      <c r="AQ84" s="1610"/>
      <c r="AR84" s="1610"/>
      <c r="AS84" s="1610"/>
      <c r="AT84" s="1610"/>
      <c r="AU84" s="1610"/>
      <c r="AX84" s="1610"/>
      <c r="AY84" s="1610"/>
      <c r="AZ84" s="1610"/>
      <c r="BA84" s="1610"/>
      <c r="BB84" s="1610"/>
      <c r="BC84" s="1610"/>
      <c r="BD84" s="1610"/>
      <c r="BE84" s="1610"/>
      <c r="BF84" s="1610"/>
      <c r="BG84" s="1610"/>
      <c r="BH84" s="1610"/>
      <c r="BI84" s="1610"/>
      <c r="BJ84" s="1610"/>
      <c r="BK84" s="1610"/>
    </row>
    <row r="85" spans="2:63" ht="39.75" customHeight="1">
      <c r="B85" s="1613">
        <f>IF(DAY(N81)+1&gt;IF(MONTH(B62)=12,31,DATE(YEAR(B62),MONTH(B62)+1,1)-B62),"",N81+1)</f>
        <v>46292</v>
      </c>
      <c r="C85" s="1613"/>
      <c r="D85" s="1611">
        <f>IF(B85="","",IF(DAY(B85)+1&gt;IF(MONTH(B62)=12,31,DATE(YEAR(B62),MONTH(B62)+1,1)-B62),"",B85+1))</f>
        <v>46293</v>
      </c>
      <c r="E85" s="1611"/>
      <c r="F85" s="1611">
        <f>IF(D85="","",IF(DAY(D85)+1&gt;IF(MONTH(B62)=12,31,DATE(YEAR(B62),MONTH(B62)+1,1)-B62),"",D85+1))</f>
        <v>46294</v>
      </c>
      <c r="G85" s="1611"/>
      <c r="H85" s="1611">
        <f>IF(F85="","",IF(DAY(F85)+1&gt;IF(MONTH(B62)=12,31,DATE(YEAR(B62),MONTH(B62)+1,1)-B62),"",F85+1))</f>
        <v>46295</v>
      </c>
      <c r="I85" s="1611"/>
      <c r="J85" s="1611" t="str">
        <f>IF(H85="","",IF(DAY(H85)+1&gt;IF(MONTH(B62)=12,31,DATE(YEAR(B62),MONTH(B62)+1,1)-B62),"",H85+1))</f>
        <v/>
      </c>
      <c r="K85" s="1611"/>
      <c r="L85" s="1611" t="str">
        <f>IF(J85="","",IF(DAY(J85)+1&gt;IF(MONTH(B62)=12,31,DATE(YEAR(B62),MONTH(B62)+1,1)-B62),"",J85+1))</f>
        <v/>
      </c>
      <c r="M85" s="1611"/>
      <c r="N85" s="1612" t="str">
        <f>IF(L85="","",IF(DAY(L85)+1&gt;IF(MONTH(B62)=12,31,DATE(YEAR(B62),MONTH(B62)+1,1)-B62),"",L85+1))</f>
        <v/>
      </c>
      <c r="O85" s="1612"/>
      <c r="R85" s="1613">
        <f>IF(DAY(AD81)+1&gt;IF(MONTH(R62)=12,31,DATE(YEAR(R62),MONTH(R62)+1,1)-R62),"",AD81+1)</f>
        <v>46383</v>
      </c>
      <c r="S85" s="1613"/>
      <c r="T85" s="1611">
        <f>IF(R85="","",IF(DAY(R85)+1&gt;IF(MONTH(R62)=12,31,DATE(YEAR(R62),MONTH(R62)+1,1)-R62),"",R85+1))</f>
        <v>46384</v>
      </c>
      <c r="U85" s="1611"/>
      <c r="V85" s="1611">
        <f>IF(T85="","",IF(DAY(T85)+1&gt;IF(MONTH(R62)=12,31,DATE(YEAR(R62),MONTH(R62)+1,1)-R62),"",T85+1))</f>
        <v>46385</v>
      </c>
      <c r="W85" s="1611"/>
      <c r="X85" s="1611">
        <f>IF(V85="","",IF(DAY(V85)+1&gt;IF(MONTH(R62)=12,31,DATE(YEAR(R62),MONTH(R62)+1,1)-R62),"",V85+1))</f>
        <v>46386</v>
      </c>
      <c r="Y85" s="1611"/>
      <c r="Z85" s="1611">
        <f>IF(X85="","",IF(DAY(X85)+1&gt;IF(MONTH(R62)=12,31,DATE(YEAR(R62),MONTH(R62)+1,1)-R62),"",X85+1))</f>
        <v>46387</v>
      </c>
      <c r="AA85" s="1611"/>
      <c r="AB85" s="1611" t="str">
        <f>IF(Z85="","",IF(DAY(Z85)+1&gt;IF(MONTH(R62)=12,31,DATE(YEAR(R62),MONTH(R62)+1,1)-R62),"",Z85+1))</f>
        <v/>
      </c>
      <c r="AC85" s="1611"/>
      <c r="AD85" s="1612" t="str">
        <f>IF(AB85="","",IF(DAY(AB85)+1&gt;IF(MONTH(R62)=12,31,DATE(YEAR(R62),MONTH(R62)+1,1)-R62),"",AB85+1))</f>
        <v/>
      </c>
      <c r="AE85" s="1612"/>
      <c r="AH85" s="1613">
        <f>IF(DAY(AT81)+1&gt;IF(MONTH(AH62)=12,31,DATE(YEAR(AH62),MONTH(AH62)+1,1)-AH62),"",AT81+1)</f>
        <v>46292</v>
      </c>
      <c r="AI85" s="1613"/>
      <c r="AJ85" s="1611">
        <f>IF(AH85="","",IF(DAY(AH85)+1&gt;IF(MONTH(AH62)=12,31,DATE(YEAR(AH62),MONTH(AH62)+1,1)-AH62),"",AH85+1))</f>
        <v>46293</v>
      </c>
      <c r="AK85" s="1611"/>
      <c r="AL85" s="1611">
        <f>IF(AJ85="","",IF(DAY(AJ85)+1&gt;IF(MONTH(AH62)=12,31,DATE(YEAR(AH62),MONTH(AH62)+1,1)-AH62),"",AJ85+1))</f>
        <v>46294</v>
      </c>
      <c r="AM85" s="1611"/>
      <c r="AN85" s="1611">
        <f>IF(AL85="","",IF(DAY(AL85)+1&gt;IF(MONTH(AH62)=12,31,DATE(YEAR(AH62),MONTH(AH62)+1,1)-AH62),"",AL85+1))</f>
        <v>46295</v>
      </c>
      <c r="AO85" s="1611"/>
      <c r="AP85" s="1611" t="str">
        <f>IF(AN85="","",IF(DAY(AN85)+1&gt;IF(MONTH(AH62)=12,31,DATE(YEAR(AH62),MONTH(AH62)+1,1)-AH62),"",AN85+1))</f>
        <v/>
      </c>
      <c r="AQ85" s="1611"/>
      <c r="AR85" s="1611" t="str">
        <f>IF(AP85="","",IF(DAY(AP85)+1&gt;IF(MONTH(AH62)=12,31,DATE(YEAR(AH62),MONTH(AH62)+1,1)-AH62),"",AP85+1))</f>
        <v/>
      </c>
      <c r="AS85" s="1611"/>
      <c r="AT85" s="1612" t="str">
        <f>IF(AR85="","",IF(DAY(AR85)+1&gt;IF(MONTH(AH62)=12,31,DATE(YEAR(AH62),MONTH(AH62)+1,1)-AH62),"",AR85+1))</f>
        <v/>
      </c>
      <c r="AU85" s="1612"/>
      <c r="AX85" s="1613">
        <f>IF(DAY(BJ81)+1&gt;IF(MONTH(AX62)=12,31,DATE(YEAR(AX62),MONTH(AX62)+1,1)-AX62),"",BJ81+1)</f>
        <v>46383</v>
      </c>
      <c r="AY85" s="1613"/>
      <c r="AZ85" s="1611">
        <f>IF(AX85="","",IF(DAY(AX85)+1&gt;IF(MONTH(AX62)=12,31,DATE(YEAR(AX62),MONTH(AX62)+1,1)-AX62),"",AX85+1))</f>
        <v>46384</v>
      </c>
      <c r="BA85" s="1611"/>
      <c r="BB85" s="1611">
        <f>IF(AZ85="","",IF(DAY(AZ85)+1&gt;IF(MONTH(AX62)=12,31,DATE(YEAR(AX62),MONTH(AX62)+1,1)-AX62),"",AZ85+1))</f>
        <v>46385</v>
      </c>
      <c r="BC85" s="1611"/>
      <c r="BD85" s="1611">
        <f>IF(BB85="","",IF(DAY(BB85)+1&gt;IF(MONTH(AX62)=12,31,DATE(YEAR(AX62),MONTH(AX62)+1,1)-AX62),"",BB85+1))</f>
        <v>46386</v>
      </c>
      <c r="BE85" s="1611"/>
      <c r="BF85" s="1611">
        <f>IF(BD85="","",IF(DAY(BD85)+1&gt;IF(MONTH(AX62)=12,31,DATE(YEAR(AX62),MONTH(AX62)+1,1)-AX62),"",BD85+1))</f>
        <v>46387</v>
      </c>
      <c r="BG85" s="1611"/>
      <c r="BH85" s="1611" t="str">
        <f>IF(BF85="","",IF(DAY(BF85)+1&gt;IF(MONTH(AX62)=12,31,DATE(YEAR(AX62),MONTH(AX62)+1,1)-AX62),"",BF85+1))</f>
        <v/>
      </c>
      <c r="BI85" s="1611"/>
      <c r="BJ85" s="1612" t="str">
        <f>IF(BH85="","",IF(DAY(BH85)+1&gt;IF(MONTH(AX62)=12,31,DATE(YEAR(AX62),MONTH(AX62)+1,1)-AX62),"",BH85+1))</f>
        <v/>
      </c>
      <c r="BK85" s="1612"/>
    </row>
    <row r="86" spans="2:63" ht="39.75" customHeight="1">
      <c r="B86" s="1603"/>
      <c r="C86" s="1603"/>
      <c r="D86" s="1599"/>
      <c r="E86" s="1599"/>
      <c r="F86" s="1599"/>
      <c r="G86" s="1599"/>
      <c r="H86" s="1599"/>
      <c r="I86" s="1599"/>
      <c r="J86" s="1599"/>
      <c r="K86" s="1599"/>
      <c r="L86" s="1599"/>
      <c r="M86" s="1599"/>
      <c r="N86" s="1601"/>
      <c r="O86" s="1601"/>
      <c r="R86" s="1603"/>
      <c r="S86" s="1603"/>
      <c r="T86" s="1599"/>
      <c r="U86" s="1599"/>
      <c r="V86" s="1599"/>
      <c r="W86" s="1599"/>
      <c r="X86" s="1599"/>
      <c r="Y86" s="1599"/>
      <c r="Z86" s="1599"/>
      <c r="AA86" s="1599"/>
      <c r="AB86" s="1599"/>
      <c r="AC86" s="1599"/>
      <c r="AD86" s="1601"/>
      <c r="AE86" s="1601"/>
      <c r="AH86" s="1603"/>
      <c r="AI86" s="1603"/>
      <c r="AJ86" s="1599"/>
      <c r="AK86" s="1599"/>
      <c r="AL86" s="1599"/>
      <c r="AM86" s="1599"/>
      <c r="AN86" s="1599"/>
      <c r="AO86" s="1599"/>
      <c r="AP86" s="1599"/>
      <c r="AQ86" s="1599"/>
      <c r="AR86" s="1599"/>
      <c r="AS86" s="1599"/>
      <c r="AT86" s="1601"/>
      <c r="AU86" s="1601"/>
      <c r="AX86" s="1603"/>
      <c r="AY86" s="1603"/>
      <c r="AZ86" s="1599"/>
      <c r="BA86" s="1599"/>
      <c r="BB86" s="1599"/>
      <c r="BC86" s="1599"/>
      <c r="BD86" s="1599"/>
      <c r="BE86" s="1599"/>
      <c r="BF86" s="1599"/>
      <c r="BG86" s="1599"/>
      <c r="BH86" s="1599"/>
      <c r="BI86" s="1599"/>
      <c r="BJ86" s="1601"/>
      <c r="BK86" s="1601"/>
    </row>
    <row r="87" spans="2:63" ht="24.75" customHeight="1">
      <c r="B87" s="1615"/>
      <c r="C87" s="1615"/>
      <c r="D87" s="1615"/>
      <c r="E87" s="1615"/>
      <c r="F87" s="1615"/>
      <c r="G87" s="1615"/>
      <c r="H87" s="1615"/>
      <c r="I87" s="1615"/>
      <c r="J87" s="1615"/>
      <c r="K87" s="1615"/>
      <c r="L87" s="1615"/>
      <c r="M87" s="1615"/>
      <c r="N87" s="1615"/>
      <c r="O87" s="1615"/>
      <c r="R87" s="1615"/>
      <c r="S87" s="1615"/>
      <c r="T87" s="1615"/>
      <c r="U87" s="1615"/>
      <c r="V87" s="1615"/>
      <c r="W87" s="1615"/>
      <c r="X87" s="1615"/>
      <c r="Y87" s="1615"/>
      <c r="Z87" s="1615"/>
      <c r="AA87" s="1615"/>
      <c r="AB87" s="1615"/>
      <c r="AC87" s="1615"/>
      <c r="AD87" s="1615"/>
      <c r="AE87" s="1615"/>
      <c r="AH87" s="1615"/>
      <c r="AI87" s="1615"/>
      <c r="AJ87" s="1615"/>
      <c r="AK87" s="1615"/>
      <c r="AL87" s="1615"/>
      <c r="AM87" s="1615"/>
      <c r="AN87" s="1615"/>
      <c r="AO87" s="1615"/>
      <c r="AP87" s="1615"/>
      <c r="AQ87" s="1615"/>
      <c r="AR87" s="1615"/>
      <c r="AS87" s="1615"/>
      <c r="AT87" s="1615"/>
      <c r="AU87" s="1615"/>
      <c r="AX87" s="1615"/>
      <c r="AY87" s="1615"/>
      <c r="AZ87" s="1615"/>
      <c r="BA87" s="1615"/>
      <c r="BB87" s="1615"/>
      <c r="BC87" s="1615"/>
      <c r="BD87" s="1615"/>
      <c r="BE87" s="1615"/>
      <c r="BF87" s="1615"/>
      <c r="BG87" s="1615"/>
      <c r="BH87" s="1615"/>
      <c r="BI87" s="1615"/>
      <c r="BJ87" s="1615"/>
      <c r="BK87" s="1615"/>
    </row>
    <row r="88" spans="2:63" ht="24.75" customHeight="1">
      <c r="B88" s="1616"/>
      <c r="C88" s="1616"/>
      <c r="D88" s="1616"/>
      <c r="E88" s="1616"/>
      <c r="F88" s="1616"/>
      <c r="G88" s="1616"/>
      <c r="H88" s="1616"/>
      <c r="I88" s="1616"/>
      <c r="J88" s="1616"/>
      <c r="K88" s="1616"/>
      <c r="L88" s="1616"/>
      <c r="M88" s="1616"/>
      <c r="N88" s="1616"/>
      <c r="O88" s="1616"/>
      <c r="R88" s="1616"/>
      <c r="S88" s="1616"/>
      <c r="T88" s="1616"/>
      <c r="U88" s="1616"/>
      <c r="V88" s="1616"/>
      <c r="W88" s="1616"/>
      <c r="X88" s="1616"/>
      <c r="Y88" s="1616"/>
      <c r="Z88" s="1616"/>
      <c r="AA88" s="1616"/>
      <c r="AB88" s="1616"/>
      <c r="AC88" s="1616"/>
      <c r="AD88" s="1616"/>
      <c r="AE88" s="1616"/>
      <c r="AH88" s="1616"/>
      <c r="AI88" s="1616"/>
      <c r="AJ88" s="1616"/>
      <c r="AK88" s="1616"/>
      <c r="AL88" s="1616"/>
      <c r="AM88" s="1616"/>
      <c r="AN88" s="1616"/>
      <c r="AO88" s="1616"/>
      <c r="AP88" s="1616"/>
      <c r="AQ88" s="1616"/>
      <c r="AR88" s="1616"/>
      <c r="AS88" s="1616"/>
      <c r="AT88" s="1616"/>
      <c r="AU88" s="1616"/>
      <c r="AX88" s="1616"/>
      <c r="AY88" s="1616"/>
      <c r="AZ88" s="1616"/>
      <c r="BA88" s="1616"/>
      <c r="BB88" s="1616"/>
      <c r="BC88" s="1616"/>
      <c r="BD88" s="1616"/>
      <c r="BE88" s="1616"/>
      <c r="BF88" s="1616"/>
      <c r="BG88" s="1616"/>
      <c r="BH88" s="1616"/>
      <c r="BI88" s="1616"/>
      <c r="BJ88" s="1616"/>
      <c r="BK88" s="1616"/>
    </row>
    <row r="89" spans="2:63" ht="46.5" customHeight="1">
      <c r="B89" s="1618" t="str">
        <f>IF(N85="","",IF(DAY(N85)+1&gt;IF(MONTH(B62)=12,31,DATE(YEAR(B62),MONTH(B62)+1,1)-B62),"",N85+1))</f>
        <v/>
      </c>
      <c r="C89" s="1618"/>
      <c r="D89" s="1619" t="str">
        <f>IF(B89="","",IF(DAY(B89)+1&gt;IF(MONTH(B62)=12,31,DATE(YEAR(B62),MONTH(B62)+1,1)-B62),"",B89+1))</f>
        <v/>
      </c>
      <c r="E89" s="1619"/>
      <c r="F89" s="21"/>
      <c r="G89" s="16"/>
      <c r="H89" s="21"/>
      <c r="I89" s="16"/>
      <c r="J89" s="21"/>
      <c r="K89" s="16"/>
      <c r="L89" s="21"/>
      <c r="M89" s="16"/>
      <c r="O89" s="16"/>
      <c r="R89" s="1618" t="str">
        <f>IF(AD85="","",IF(DAY(AD85)+1&gt;IF(MONTH(R62)=12,31,DATE(YEAR(R62),MONTH(R62)+1,1)-R62),"",AD85+1))</f>
        <v/>
      </c>
      <c r="S89" s="1618"/>
      <c r="T89" s="1619" t="str">
        <f>IF(R89="","",IF(DAY(R89)+1&gt;IF(MONTH(R62)=12,31,DATE(YEAR(R62),MONTH(R62)+1,1)-R62),"",R89+1))</f>
        <v/>
      </c>
      <c r="U89" s="1619"/>
      <c r="V89" s="21"/>
      <c r="W89" s="16"/>
      <c r="X89" s="21"/>
      <c r="Y89" s="16"/>
      <c r="Z89" s="21"/>
      <c r="AA89" s="16"/>
      <c r="AB89" s="21"/>
      <c r="AC89" s="16"/>
      <c r="AE89" s="16"/>
      <c r="AH89" s="1618" t="str">
        <f>IF(AT85="","",IF(DAY(AT85)+1&gt;IF(MONTH(AH62)=12,31,DATE(YEAR(AH62),MONTH(AH62)+1,1)-AH62),"",AT85+1))</f>
        <v/>
      </c>
      <c r="AI89" s="1618"/>
      <c r="AJ89" s="1619" t="str">
        <f>IF(AH89="","",IF(DAY(AH89)+1&gt;IF(MONTH(AH62)=12,31,DATE(YEAR(AH62),MONTH(AH62)+1,1)-AH62),"",AH89+1))</f>
        <v/>
      </c>
      <c r="AK89" s="1619"/>
      <c r="AL89" s="21"/>
      <c r="AM89" s="16"/>
      <c r="AN89" s="21"/>
      <c r="AO89" s="16"/>
      <c r="AP89" s="21"/>
      <c r="AQ89" s="16"/>
      <c r="AR89" s="21"/>
      <c r="AS89" s="16"/>
      <c r="AU89" s="16"/>
      <c r="AX89" s="1618" t="str">
        <f>IF(BJ85="","",IF(DAY(BJ85)+1&gt;IF(MONTH(AX62)=12,31,DATE(YEAR(AX62),MONTH(AX62)+1,1)-AX62),"",BJ85+1))</f>
        <v/>
      </c>
      <c r="AY89" s="1618"/>
      <c r="AZ89" s="1619" t="str">
        <f>IF(AX89="","",IF(DAY(AX89)+1&gt;IF(MONTH(AX62)=12,31,DATE(YEAR(AX62),MONTH(AX62)+1,1)-AX62),"",AX89+1))</f>
        <v/>
      </c>
      <c r="BA89" s="1619"/>
      <c r="BB89" s="21"/>
      <c r="BC89" s="16"/>
      <c r="BD89" s="21"/>
      <c r="BE89" s="16"/>
      <c r="BF89" s="21"/>
      <c r="BG89" s="16"/>
      <c r="BH89" s="21"/>
      <c r="BI89" s="16"/>
      <c r="BK89" s="16"/>
    </row>
    <row r="90" spans="2:63" ht="46.5" customHeight="1">
      <c r="B90" s="1613"/>
      <c r="C90" s="1613"/>
      <c r="D90" s="1611"/>
      <c r="E90" s="1611"/>
      <c r="F90" s="42"/>
      <c r="G90" s="18"/>
      <c r="H90" s="42"/>
      <c r="I90" s="18"/>
      <c r="J90" s="42"/>
      <c r="K90" s="18"/>
      <c r="L90" s="42"/>
      <c r="M90" s="18"/>
      <c r="N90" s="17"/>
      <c r="O90" s="18"/>
      <c r="R90" s="1613"/>
      <c r="S90" s="1613"/>
      <c r="T90" s="1611"/>
      <c r="U90" s="1611"/>
      <c r="V90" s="42"/>
      <c r="W90" s="18"/>
      <c r="X90" s="42"/>
      <c r="Y90" s="18"/>
      <c r="Z90" s="42"/>
      <c r="AA90" s="18"/>
      <c r="AB90" s="42"/>
      <c r="AC90" s="18"/>
      <c r="AD90" s="17"/>
      <c r="AE90" s="18"/>
      <c r="AH90" s="1613"/>
      <c r="AI90" s="1613"/>
      <c r="AJ90" s="1611"/>
      <c r="AK90" s="1611"/>
      <c r="AL90" s="42"/>
      <c r="AM90" s="18"/>
      <c r="AN90" s="42"/>
      <c r="AO90" s="18"/>
      <c r="AP90" s="42"/>
      <c r="AQ90" s="18"/>
      <c r="AR90" s="42"/>
      <c r="AS90" s="18"/>
      <c r="AT90" s="17"/>
      <c r="AU90" s="18"/>
      <c r="AX90" s="1613"/>
      <c r="AY90" s="1613"/>
      <c r="AZ90" s="1611"/>
      <c r="BA90" s="1611"/>
      <c r="BB90" s="42"/>
      <c r="BC90" s="18"/>
      <c r="BD90" s="42"/>
      <c r="BE90" s="18"/>
      <c r="BF90" s="42"/>
      <c r="BG90" s="18"/>
      <c r="BH90" s="42"/>
      <c r="BI90" s="18"/>
      <c r="BJ90" s="17"/>
      <c r="BK90" s="18"/>
    </row>
    <row r="91" spans="2:63" ht="72" customHeight="1">
      <c r="B91" s="161" t="s">
        <v>486</v>
      </c>
      <c r="AH91" s="161" t="s">
        <v>486</v>
      </c>
    </row>
    <row r="92" spans="2:63" ht="37.5" customHeight="1">
      <c r="B92" s="1591">
        <f>IF(MONTH(B62)=12,DATE(YEAR(B62)+1,1,1),DATE(YEAR(B62),MONTH(B62)+1,1))</f>
        <v>46296</v>
      </c>
      <c r="C92" s="1592"/>
      <c r="D92" s="1630">
        <f>B92</f>
        <v>46296</v>
      </c>
      <c r="E92" s="1631"/>
      <c r="F92" s="1587" t="str">
        <f>IF(B92&gt;=43586,"令和"&amp;IF(YEAR(B92)-2018=1,"元",YEAR(B92)-2018),"平成"&amp;(YEAR(B92)-1988))</f>
        <v>令和8</v>
      </c>
      <c r="G92" s="1588"/>
      <c r="H92" s="1422" t="s">
        <v>353</v>
      </c>
      <c r="I92" s="1423"/>
      <c r="J92" s="1426" t="str">
        <f>VLOOKUP(B92,祝節名,2,FALSE)</f>
        <v>12 スポーツの日
寒露8、霜降23</v>
      </c>
      <c r="K92" s="1426"/>
      <c r="L92" s="1426"/>
      <c r="M92" s="1426"/>
      <c r="N92" s="1426"/>
      <c r="O92" s="1426"/>
      <c r="R92" s="1591">
        <f>IF(MONTH(R62)=12,DATE(YEAR(R62)+1,1,1),DATE(YEAR(R62),MONTH(R62)+1,1))</f>
        <v>46388</v>
      </c>
      <c r="S92" s="1592"/>
      <c r="T92" s="1650">
        <f>R92</f>
        <v>46388</v>
      </c>
      <c r="U92" s="1651"/>
      <c r="V92" s="1587" t="str">
        <f>IF(R92&gt;=43586,"令和"&amp;IF(YEAR(R92)-2018=1,"元",YEAR(R92)-2018),"平成"&amp;(YEAR(R92)-1988))</f>
        <v>令和9</v>
      </c>
      <c r="W92" s="1588"/>
      <c r="X92" s="1422" t="s">
        <v>353</v>
      </c>
      <c r="Y92" s="1423"/>
      <c r="Z92" s="1426" t="str">
        <f>VLOOKUP(R92,祝節名,2,FALSE)</f>
        <v>1 元日、11 成人の日
小寒5、大寒20</v>
      </c>
      <c r="AA92" s="1426"/>
      <c r="AB92" s="1426"/>
      <c r="AC92" s="1426"/>
      <c r="AD92" s="1426"/>
      <c r="AE92" s="1426"/>
      <c r="AH92" s="1591">
        <f>IF(MONTH(AH62)=12,DATE(YEAR(AH62)+1,1,1),DATE(YEAR(AH62),MONTH(AH62)+1,1))</f>
        <v>46296</v>
      </c>
      <c r="AI92" s="1592"/>
      <c r="AJ92" s="1630">
        <f>AH92</f>
        <v>46296</v>
      </c>
      <c r="AK92" s="1631"/>
      <c r="AL92" s="1587" t="str">
        <f>IF(AH92&gt;=43586,"令和"&amp;IF(YEAR(AH92)-2018=1,"元",YEAR(AH92)-2018),"平成"&amp;(YEAR(AH92)-1988))</f>
        <v>令和8</v>
      </c>
      <c r="AM92" s="1588"/>
      <c r="AN92" s="1422" t="s">
        <v>353</v>
      </c>
      <c r="AO92" s="1423"/>
      <c r="AP92" s="1426" t="str">
        <f>VLOOKUP(AH92,祝節名,2,FALSE)</f>
        <v>12 スポーツの日
寒露8、霜降23</v>
      </c>
      <c r="AQ92" s="1426"/>
      <c r="AR92" s="1426"/>
      <c r="AS92" s="1426"/>
      <c r="AT92" s="1426"/>
      <c r="AU92" s="1426"/>
      <c r="AX92" s="1591">
        <f>IF(MONTH(AX62)=12,DATE(YEAR(AX62)+1,1,1),DATE(YEAR(AX62),MONTH(AX62)+1,1))</f>
        <v>46388</v>
      </c>
      <c r="AY92" s="1592"/>
      <c r="AZ92" s="1650">
        <f>AX92</f>
        <v>46388</v>
      </c>
      <c r="BA92" s="1651"/>
      <c r="BB92" s="1587" t="str">
        <f>IF(AX92&gt;=43586,"令和"&amp;IF(YEAR(AX92)-2018=1,"元",YEAR(AX92)-2018),"平成"&amp;(YEAR(AX92)-1988))</f>
        <v>令和9</v>
      </c>
      <c r="BC92" s="1588"/>
      <c r="BD92" s="1422" t="s">
        <v>353</v>
      </c>
      <c r="BE92" s="1423"/>
      <c r="BF92" s="1426" t="str">
        <f>VLOOKUP(AX92,祝節名,2,FALSE)</f>
        <v>1 元日、11 成人の日
小寒5、大寒20</v>
      </c>
      <c r="BG92" s="1426"/>
      <c r="BH92" s="1426"/>
      <c r="BI92" s="1426"/>
      <c r="BJ92" s="1426"/>
      <c r="BK92" s="1426"/>
    </row>
    <row r="93" spans="2:63" ht="37.5" customHeight="1">
      <c r="B93" s="1593"/>
      <c r="C93" s="1594"/>
      <c r="D93" s="1632"/>
      <c r="E93" s="1633"/>
      <c r="F93" s="1589"/>
      <c r="G93" s="1590"/>
      <c r="H93" s="1424"/>
      <c r="I93" s="1425"/>
      <c r="J93" s="1427"/>
      <c r="K93" s="1427"/>
      <c r="L93" s="1427"/>
      <c r="M93" s="1427"/>
      <c r="N93" s="1427"/>
      <c r="O93" s="1427"/>
      <c r="R93" s="1593"/>
      <c r="S93" s="1594"/>
      <c r="T93" s="1652"/>
      <c r="U93" s="1653"/>
      <c r="V93" s="1589"/>
      <c r="W93" s="1590"/>
      <c r="X93" s="1424"/>
      <c r="Y93" s="1425"/>
      <c r="Z93" s="1427"/>
      <c r="AA93" s="1427"/>
      <c r="AB93" s="1427"/>
      <c r="AC93" s="1427"/>
      <c r="AD93" s="1427"/>
      <c r="AE93" s="1427"/>
      <c r="AH93" s="1593"/>
      <c r="AI93" s="1594"/>
      <c r="AJ93" s="1632"/>
      <c r="AK93" s="1633"/>
      <c r="AL93" s="1589"/>
      <c r="AM93" s="1590"/>
      <c r="AN93" s="1424"/>
      <c r="AO93" s="1425"/>
      <c r="AP93" s="1427"/>
      <c r="AQ93" s="1427"/>
      <c r="AR93" s="1427"/>
      <c r="AS93" s="1427"/>
      <c r="AT93" s="1427"/>
      <c r="AU93" s="1427"/>
      <c r="AX93" s="1593"/>
      <c r="AY93" s="1594"/>
      <c r="AZ93" s="1652"/>
      <c r="BA93" s="1653"/>
      <c r="BB93" s="1589"/>
      <c r="BC93" s="1590"/>
      <c r="BD93" s="1424"/>
      <c r="BE93" s="1425"/>
      <c r="BF93" s="1427"/>
      <c r="BG93" s="1427"/>
      <c r="BH93" s="1427"/>
      <c r="BI93" s="1427"/>
      <c r="BJ93" s="1427"/>
      <c r="BK93" s="1427"/>
    </row>
    <row r="94" spans="2:63" ht="31.5" customHeight="1">
      <c r="B94" s="1638" t="s">
        <v>615</v>
      </c>
      <c r="C94" s="1638"/>
      <c r="D94" s="1584" t="s">
        <v>616</v>
      </c>
      <c r="E94" s="1584"/>
      <c r="F94" s="1584" t="s">
        <v>617</v>
      </c>
      <c r="G94" s="1584"/>
      <c r="H94" s="1584" t="s">
        <v>618</v>
      </c>
      <c r="I94" s="1584"/>
      <c r="J94" s="1584" t="s">
        <v>619</v>
      </c>
      <c r="K94" s="1584"/>
      <c r="L94" s="1584" t="s">
        <v>620</v>
      </c>
      <c r="M94" s="1584"/>
      <c r="N94" s="1629" t="s">
        <v>621</v>
      </c>
      <c r="O94" s="1629"/>
      <c r="R94" s="1638" t="s">
        <v>615</v>
      </c>
      <c r="S94" s="1638"/>
      <c r="T94" s="1584" t="s">
        <v>616</v>
      </c>
      <c r="U94" s="1584"/>
      <c r="V94" s="1584" t="s">
        <v>617</v>
      </c>
      <c r="W94" s="1584"/>
      <c r="X94" s="1584" t="s">
        <v>618</v>
      </c>
      <c r="Y94" s="1584"/>
      <c r="Z94" s="1584" t="s">
        <v>619</v>
      </c>
      <c r="AA94" s="1584"/>
      <c r="AB94" s="1584" t="s">
        <v>620</v>
      </c>
      <c r="AC94" s="1584"/>
      <c r="AD94" s="1629" t="s">
        <v>621</v>
      </c>
      <c r="AE94" s="1629"/>
      <c r="AH94" s="1638" t="s">
        <v>615</v>
      </c>
      <c r="AI94" s="1638"/>
      <c r="AJ94" s="1584" t="s">
        <v>616</v>
      </c>
      <c r="AK94" s="1584"/>
      <c r="AL94" s="1584" t="s">
        <v>617</v>
      </c>
      <c r="AM94" s="1584"/>
      <c r="AN94" s="1584" t="s">
        <v>618</v>
      </c>
      <c r="AO94" s="1584"/>
      <c r="AP94" s="1584" t="s">
        <v>619</v>
      </c>
      <c r="AQ94" s="1584"/>
      <c r="AR94" s="1584" t="s">
        <v>620</v>
      </c>
      <c r="AS94" s="1584"/>
      <c r="AT94" s="1629" t="s">
        <v>621</v>
      </c>
      <c r="AU94" s="1629"/>
      <c r="AX94" s="1638" t="s">
        <v>615</v>
      </c>
      <c r="AY94" s="1638"/>
      <c r="AZ94" s="1584" t="s">
        <v>616</v>
      </c>
      <c r="BA94" s="1584"/>
      <c r="BB94" s="1584" t="s">
        <v>617</v>
      </c>
      <c r="BC94" s="1584"/>
      <c r="BD94" s="1584" t="s">
        <v>618</v>
      </c>
      <c r="BE94" s="1584"/>
      <c r="BF94" s="1584" t="s">
        <v>619</v>
      </c>
      <c r="BG94" s="1584"/>
      <c r="BH94" s="1584" t="s">
        <v>620</v>
      </c>
      <c r="BI94" s="1584"/>
      <c r="BJ94" s="1629" t="s">
        <v>621</v>
      </c>
      <c r="BK94" s="1629"/>
    </row>
    <row r="95" spans="2:63" ht="39.75" customHeight="1">
      <c r="B95" s="1634">
        <f>IF(WEEKDAY(B92)=1,B92,(IF(WEEKDAY(B92)=2,B92-1,(IF(WEEKDAY(B92)=3,B92-2,(IF(WEEKDAY(B92)=4,B92-3,(IF(WEEKDAY(B92)=5,B92-4,IF(WEEKDAY(B92)=6,B92-5,B92-6))))))))))</f>
        <v>46292</v>
      </c>
      <c r="C95" s="1634"/>
      <c r="D95" s="1636">
        <f>B95+1</f>
        <v>46293</v>
      </c>
      <c r="E95" s="1636"/>
      <c r="F95" s="1636">
        <f>D95+1</f>
        <v>46294</v>
      </c>
      <c r="G95" s="1636"/>
      <c r="H95" s="1636">
        <f>F95+1</f>
        <v>46295</v>
      </c>
      <c r="I95" s="1636"/>
      <c r="J95" s="1636">
        <f>H95+1</f>
        <v>46296</v>
      </c>
      <c r="K95" s="1636"/>
      <c r="L95" s="1636">
        <f>J95+1</f>
        <v>46297</v>
      </c>
      <c r="M95" s="1636"/>
      <c r="N95" s="1639">
        <f>L95+1</f>
        <v>46298</v>
      </c>
      <c r="O95" s="1639"/>
      <c r="R95" s="1634">
        <f>IF(WEEKDAY(R92)=1,R92,(IF(WEEKDAY(R92)=2,R92-1,(IF(WEEKDAY(R92)=3,R92-2,(IF(WEEKDAY(R92)=4,R92-3,(IF(WEEKDAY(R92)=5,R92-4,IF(WEEKDAY(R92)=6,R92-5,R92-6))))))))))</f>
        <v>46383</v>
      </c>
      <c r="S95" s="1634"/>
      <c r="T95" s="1636">
        <f>R95+1</f>
        <v>46384</v>
      </c>
      <c r="U95" s="1636"/>
      <c r="V95" s="1636">
        <f>T95+1</f>
        <v>46385</v>
      </c>
      <c r="W95" s="1636"/>
      <c r="X95" s="1636">
        <f>V95+1</f>
        <v>46386</v>
      </c>
      <c r="Y95" s="1636"/>
      <c r="Z95" s="1636">
        <f>X95+1</f>
        <v>46387</v>
      </c>
      <c r="AA95" s="1636"/>
      <c r="AB95" s="1636">
        <f>Z95+1</f>
        <v>46388</v>
      </c>
      <c r="AC95" s="1636"/>
      <c r="AD95" s="1639">
        <f>AB95+1</f>
        <v>46389</v>
      </c>
      <c r="AE95" s="1639"/>
      <c r="AH95" s="1634">
        <f>IF(WEEKDAY(AH92)=1,AH92,(IF(WEEKDAY(AH92)=2,AH92-1,(IF(WEEKDAY(AH92)=3,AH92-2,(IF(WEEKDAY(AH92)=4,AH92-3,(IF(WEEKDAY(AH92)=5,AH92-4,IF(WEEKDAY(AH92)=6,AH92-5,AH92-6))))))))))</f>
        <v>46292</v>
      </c>
      <c r="AI95" s="1634"/>
      <c r="AJ95" s="1636">
        <f>AH95+1</f>
        <v>46293</v>
      </c>
      <c r="AK95" s="1636"/>
      <c r="AL95" s="1636">
        <f>AJ95+1</f>
        <v>46294</v>
      </c>
      <c r="AM95" s="1636"/>
      <c r="AN95" s="1636">
        <f>AL95+1</f>
        <v>46295</v>
      </c>
      <c r="AO95" s="1636"/>
      <c r="AP95" s="1636">
        <f>AN95+1</f>
        <v>46296</v>
      </c>
      <c r="AQ95" s="1636"/>
      <c r="AR95" s="1636">
        <f>AP95+1</f>
        <v>46297</v>
      </c>
      <c r="AS95" s="1636"/>
      <c r="AT95" s="1639">
        <f>AR95+1</f>
        <v>46298</v>
      </c>
      <c r="AU95" s="1639"/>
      <c r="AX95" s="1634">
        <f>IF(WEEKDAY(AX92)=1,AX92,(IF(WEEKDAY(AX92)=2,AX92-1,(IF(WEEKDAY(AX92)=3,AX92-2,(IF(WEEKDAY(AX92)=4,AX92-3,(IF(WEEKDAY(AX92)=5,AX92-4,IF(WEEKDAY(AX92)=6,AX92-5,AX92-6))))))))))</f>
        <v>46383</v>
      </c>
      <c r="AY95" s="1634"/>
      <c r="AZ95" s="1636">
        <f>AX95+1</f>
        <v>46384</v>
      </c>
      <c r="BA95" s="1636"/>
      <c r="BB95" s="1636">
        <f>AZ95+1</f>
        <v>46385</v>
      </c>
      <c r="BC95" s="1636"/>
      <c r="BD95" s="1636">
        <f>BB95+1</f>
        <v>46386</v>
      </c>
      <c r="BE95" s="1636"/>
      <c r="BF95" s="1636">
        <f>BD95+1</f>
        <v>46387</v>
      </c>
      <c r="BG95" s="1636"/>
      <c r="BH95" s="1636">
        <f>BF95+1</f>
        <v>46388</v>
      </c>
      <c r="BI95" s="1636"/>
      <c r="BJ95" s="1639">
        <f>BH95+1</f>
        <v>46389</v>
      </c>
      <c r="BK95" s="1639"/>
    </row>
    <row r="96" spans="2:63" ht="39.75" customHeight="1">
      <c r="B96" s="1635"/>
      <c r="C96" s="1635"/>
      <c r="D96" s="1637"/>
      <c r="E96" s="1637"/>
      <c r="F96" s="1637"/>
      <c r="G96" s="1637"/>
      <c r="H96" s="1637"/>
      <c r="I96" s="1637"/>
      <c r="J96" s="1637"/>
      <c r="K96" s="1637"/>
      <c r="L96" s="1637"/>
      <c r="M96" s="1637"/>
      <c r="N96" s="1640"/>
      <c r="O96" s="1640"/>
      <c r="R96" s="1635"/>
      <c r="S96" s="1635"/>
      <c r="T96" s="1637"/>
      <c r="U96" s="1637"/>
      <c r="V96" s="1637"/>
      <c r="W96" s="1637"/>
      <c r="X96" s="1637"/>
      <c r="Y96" s="1637"/>
      <c r="Z96" s="1637"/>
      <c r="AA96" s="1637"/>
      <c r="AB96" s="1637"/>
      <c r="AC96" s="1637"/>
      <c r="AD96" s="1640"/>
      <c r="AE96" s="1640"/>
      <c r="AH96" s="1635"/>
      <c r="AI96" s="1635"/>
      <c r="AJ96" s="1637"/>
      <c r="AK96" s="1637"/>
      <c r="AL96" s="1637"/>
      <c r="AM96" s="1637"/>
      <c r="AN96" s="1637"/>
      <c r="AO96" s="1637"/>
      <c r="AP96" s="1637"/>
      <c r="AQ96" s="1637"/>
      <c r="AR96" s="1637"/>
      <c r="AS96" s="1637"/>
      <c r="AT96" s="1640"/>
      <c r="AU96" s="1640"/>
      <c r="AX96" s="1635"/>
      <c r="AY96" s="1635"/>
      <c r="AZ96" s="1637"/>
      <c r="BA96" s="1637"/>
      <c r="BB96" s="1637"/>
      <c r="BC96" s="1637"/>
      <c r="BD96" s="1637"/>
      <c r="BE96" s="1637"/>
      <c r="BF96" s="1637"/>
      <c r="BG96" s="1637"/>
      <c r="BH96" s="1637"/>
      <c r="BI96" s="1637"/>
      <c r="BJ96" s="1640"/>
      <c r="BK96" s="1640"/>
    </row>
    <row r="97" spans="2:63" ht="44.25" customHeight="1">
      <c r="B97" s="1641" t="str">
        <f>IF(DAY(B95)=1,"",MONTH(B95)&amp;"月")</f>
        <v>9月</v>
      </c>
      <c r="C97" s="1642"/>
      <c r="D97" s="1609"/>
      <c r="E97" s="1609"/>
      <c r="F97" s="1609"/>
      <c r="G97" s="1609"/>
      <c r="H97" s="1609"/>
      <c r="I97" s="1609"/>
      <c r="J97" s="1609"/>
      <c r="K97" s="1609"/>
      <c r="L97" s="1609"/>
      <c r="M97" s="1609"/>
      <c r="N97" s="1609"/>
      <c r="O97" s="1609"/>
      <c r="R97" s="1641" t="str">
        <f>IF(DAY(R95)=1,"",MONTH(R95)&amp;"月")</f>
        <v>12月</v>
      </c>
      <c r="S97" s="1642"/>
      <c r="T97" s="1609"/>
      <c r="U97" s="1609"/>
      <c r="V97" s="1609"/>
      <c r="W97" s="1609"/>
      <c r="X97" s="1609"/>
      <c r="Y97" s="1609"/>
      <c r="Z97" s="1609"/>
      <c r="AA97" s="1609"/>
      <c r="AB97" s="1609"/>
      <c r="AC97" s="1609"/>
      <c r="AD97" s="1609"/>
      <c r="AE97" s="1609"/>
      <c r="AH97" s="1641" t="str">
        <f>IF(DAY(AH95)=1,"",MONTH(AH95)&amp;"月")</f>
        <v>9月</v>
      </c>
      <c r="AI97" s="1642"/>
      <c r="AJ97" s="1609"/>
      <c r="AK97" s="1609"/>
      <c r="AL97" s="1609"/>
      <c r="AM97" s="1609"/>
      <c r="AN97" s="1609"/>
      <c r="AO97" s="1609"/>
      <c r="AP97" s="1609"/>
      <c r="AQ97" s="1609"/>
      <c r="AR97" s="1609"/>
      <c r="AS97" s="1609"/>
      <c r="AT97" s="1609"/>
      <c r="AU97" s="1609"/>
      <c r="AX97" s="1641" t="str">
        <f>IF(DAY(AX95)=1,"",MONTH(AX95)&amp;"月")</f>
        <v>12月</v>
      </c>
      <c r="AY97" s="1642"/>
      <c r="AZ97" s="1609"/>
      <c r="BA97" s="1609"/>
      <c r="BB97" s="1609"/>
      <c r="BC97" s="1609"/>
      <c r="BD97" s="1609"/>
      <c r="BE97" s="1609"/>
      <c r="BF97" s="1609"/>
      <c r="BG97" s="1609"/>
      <c r="BH97" s="1609"/>
      <c r="BI97" s="1609"/>
      <c r="BJ97" s="1609"/>
      <c r="BK97" s="1609"/>
    </row>
    <row r="98" spans="2:63" ht="44.25" customHeight="1">
      <c r="B98" s="1643"/>
      <c r="C98" s="1644"/>
      <c r="D98" s="1610"/>
      <c r="E98" s="1610"/>
      <c r="F98" s="1610"/>
      <c r="G98" s="1610"/>
      <c r="H98" s="1610"/>
      <c r="I98" s="1610"/>
      <c r="J98" s="1610"/>
      <c r="K98" s="1610"/>
      <c r="L98" s="1610"/>
      <c r="M98" s="1610"/>
      <c r="N98" s="1610"/>
      <c r="O98" s="1610"/>
      <c r="R98" s="1643"/>
      <c r="S98" s="1644"/>
      <c r="T98" s="1610"/>
      <c r="U98" s="1610"/>
      <c r="V98" s="1610"/>
      <c r="W98" s="1610"/>
      <c r="X98" s="1610"/>
      <c r="Y98" s="1610"/>
      <c r="Z98" s="1610"/>
      <c r="AA98" s="1610"/>
      <c r="AB98" s="1610"/>
      <c r="AC98" s="1610"/>
      <c r="AD98" s="1610"/>
      <c r="AE98" s="1610"/>
      <c r="AH98" s="1643"/>
      <c r="AI98" s="1644"/>
      <c r="AJ98" s="1610"/>
      <c r="AK98" s="1610"/>
      <c r="AL98" s="1610"/>
      <c r="AM98" s="1610"/>
      <c r="AN98" s="1610"/>
      <c r="AO98" s="1610"/>
      <c r="AP98" s="1610"/>
      <c r="AQ98" s="1610"/>
      <c r="AR98" s="1610"/>
      <c r="AS98" s="1610"/>
      <c r="AT98" s="1610"/>
      <c r="AU98" s="1610"/>
      <c r="AX98" s="1643"/>
      <c r="AY98" s="1644"/>
      <c r="AZ98" s="1610"/>
      <c r="BA98" s="1610"/>
      <c r="BB98" s="1610"/>
      <c r="BC98" s="1610"/>
      <c r="BD98" s="1610"/>
      <c r="BE98" s="1610"/>
      <c r="BF98" s="1610"/>
      <c r="BG98" s="1610"/>
      <c r="BH98" s="1610"/>
      <c r="BI98" s="1610"/>
      <c r="BJ98" s="1610"/>
      <c r="BK98" s="1610"/>
    </row>
    <row r="99" spans="2:63" ht="39.75" customHeight="1">
      <c r="B99" s="1645">
        <f>N95+1</f>
        <v>46299</v>
      </c>
      <c r="C99" s="1645"/>
      <c r="D99" s="1646">
        <f>B99+1</f>
        <v>46300</v>
      </c>
      <c r="E99" s="1646"/>
      <c r="F99" s="1646">
        <f>D99+1</f>
        <v>46301</v>
      </c>
      <c r="G99" s="1646"/>
      <c r="H99" s="1646">
        <f>F99+1</f>
        <v>46302</v>
      </c>
      <c r="I99" s="1646"/>
      <c r="J99" s="1646">
        <f>H99+1</f>
        <v>46303</v>
      </c>
      <c r="K99" s="1646"/>
      <c r="L99" s="1646">
        <f>J99+1</f>
        <v>46304</v>
      </c>
      <c r="M99" s="1646"/>
      <c r="N99" s="1647">
        <f>L99+1</f>
        <v>46305</v>
      </c>
      <c r="O99" s="1647"/>
      <c r="R99" s="1645">
        <f>AD95+1</f>
        <v>46390</v>
      </c>
      <c r="S99" s="1645"/>
      <c r="T99" s="1646">
        <f>R99+1</f>
        <v>46391</v>
      </c>
      <c r="U99" s="1646"/>
      <c r="V99" s="1646">
        <f>T99+1</f>
        <v>46392</v>
      </c>
      <c r="W99" s="1646"/>
      <c r="X99" s="1646">
        <f>V99+1</f>
        <v>46393</v>
      </c>
      <c r="Y99" s="1646"/>
      <c r="Z99" s="1646">
        <f>X99+1</f>
        <v>46394</v>
      </c>
      <c r="AA99" s="1646"/>
      <c r="AB99" s="1646">
        <f>Z99+1</f>
        <v>46395</v>
      </c>
      <c r="AC99" s="1646"/>
      <c r="AD99" s="1647">
        <f>AB99+1</f>
        <v>46396</v>
      </c>
      <c r="AE99" s="1647"/>
      <c r="AH99" s="1645">
        <f>AT95+1</f>
        <v>46299</v>
      </c>
      <c r="AI99" s="1645"/>
      <c r="AJ99" s="1646">
        <f>AH99+1</f>
        <v>46300</v>
      </c>
      <c r="AK99" s="1646"/>
      <c r="AL99" s="1646">
        <f>AJ99+1</f>
        <v>46301</v>
      </c>
      <c r="AM99" s="1646"/>
      <c r="AN99" s="1646">
        <f>AL99+1</f>
        <v>46302</v>
      </c>
      <c r="AO99" s="1646"/>
      <c r="AP99" s="1646">
        <f>AN99+1</f>
        <v>46303</v>
      </c>
      <c r="AQ99" s="1646"/>
      <c r="AR99" s="1646">
        <f>AP99+1</f>
        <v>46304</v>
      </c>
      <c r="AS99" s="1646"/>
      <c r="AT99" s="1647">
        <f>AR99+1</f>
        <v>46305</v>
      </c>
      <c r="AU99" s="1647"/>
      <c r="AX99" s="1645">
        <f>BJ95+1</f>
        <v>46390</v>
      </c>
      <c r="AY99" s="1645"/>
      <c r="AZ99" s="1646">
        <f>AX99+1</f>
        <v>46391</v>
      </c>
      <c r="BA99" s="1646"/>
      <c r="BB99" s="1646">
        <f>AZ99+1</f>
        <v>46392</v>
      </c>
      <c r="BC99" s="1646"/>
      <c r="BD99" s="1646">
        <f>BB99+1</f>
        <v>46393</v>
      </c>
      <c r="BE99" s="1646"/>
      <c r="BF99" s="1646">
        <f>BD99+1</f>
        <v>46394</v>
      </c>
      <c r="BG99" s="1646"/>
      <c r="BH99" s="1646">
        <f>BF99+1</f>
        <v>46395</v>
      </c>
      <c r="BI99" s="1646"/>
      <c r="BJ99" s="1647">
        <f>BH99+1</f>
        <v>46396</v>
      </c>
      <c r="BK99" s="1647"/>
    </row>
    <row r="100" spans="2:63" ht="39.75" customHeight="1">
      <c r="B100" s="1634"/>
      <c r="C100" s="1634"/>
      <c r="D100" s="1636"/>
      <c r="E100" s="1636"/>
      <c r="F100" s="1636"/>
      <c r="G100" s="1636"/>
      <c r="H100" s="1636"/>
      <c r="I100" s="1636"/>
      <c r="J100" s="1636"/>
      <c r="K100" s="1636"/>
      <c r="L100" s="1636"/>
      <c r="M100" s="1636"/>
      <c r="N100" s="1639"/>
      <c r="O100" s="1639"/>
      <c r="R100" s="1634"/>
      <c r="S100" s="1634"/>
      <c r="T100" s="1636"/>
      <c r="U100" s="1636"/>
      <c r="V100" s="1636"/>
      <c r="W100" s="1636"/>
      <c r="X100" s="1636"/>
      <c r="Y100" s="1636"/>
      <c r="Z100" s="1636"/>
      <c r="AA100" s="1636"/>
      <c r="AB100" s="1636"/>
      <c r="AC100" s="1636"/>
      <c r="AD100" s="1639"/>
      <c r="AE100" s="1639"/>
      <c r="AH100" s="1634"/>
      <c r="AI100" s="1634"/>
      <c r="AJ100" s="1636"/>
      <c r="AK100" s="1636"/>
      <c r="AL100" s="1636"/>
      <c r="AM100" s="1636"/>
      <c r="AN100" s="1636"/>
      <c r="AO100" s="1636"/>
      <c r="AP100" s="1636"/>
      <c r="AQ100" s="1636"/>
      <c r="AR100" s="1636"/>
      <c r="AS100" s="1636"/>
      <c r="AT100" s="1639"/>
      <c r="AU100" s="1639"/>
      <c r="AX100" s="1634"/>
      <c r="AY100" s="1634"/>
      <c r="AZ100" s="1636"/>
      <c r="BA100" s="1636"/>
      <c r="BB100" s="1636"/>
      <c r="BC100" s="1636"/>
      <c r="BD100" s="1636"/>
      <c r="BE100" s="1636"/>
      <c r="BF100" s="1636"/>
      <c r="BG100" s="1636"/>
      <c r="BH100" s="1636"/>
      <c r="BI100" s="1636"/>
      <c r="BJ100" s="1639"/>
      <c r="BK100" s="1639"/>
    </row>
    <row r="101" spans="2:63" ht="46.5" customHeight="1">
      <c r="B101" s="1609"/>
      <c r="C101" s="1609"/>
      <c r="D101" s="1609"/>
      <c r="E101" s="1609"/>
      <c r="F101" s="1609"/>
      <c r="G101" s="1609"/>
      <c r="H101" s="1609"/>
      <c r="I101" s="1609"/>
      <c r="J101" s="1609"/>
      <c r="K101" s="1609"/>
      <c r="L101" s="1609"/>
      <c r="M101" s="1609"/>
      <c r="N101" s="1609"/>
      <c r="O101" s="1609"/>
      <c r="R101" s="1609"/>
      <c r="S101" s="1609"/>
      <c r="T101" s="1609"/>
      <c r="U101" s="1609"/>
      <c r="V101" s="1609"/>
      <c r="W101" s="1609"/>
      <c r="X101" s="1609"/>
      <c r="Y101" s="1609"/>
      <c r="Z101" s="1609"/>
      <c r="AA101" s="1609"/>
      <c r="AB101" s="1609"/>
      <c r="AC101" s="1609"/>
      <c r="AD101" s="1609"/>
      <c r="AE101" s="1609"/>
      <c r="AH101" s="1609"/>
      <c r="AI101" s="1609"/>
      <c r="AJ101" s="1609"/>
      <c r="AK101" s="1609"/>
      <c r="AL101" s="1609"/>
      <c r="AM101" s="1609"/>
      <c r="AN101" s="1609"/>
      <c r="AO101" s="1609"/>
      <c r="AP101" s="1609"/>
      <c r="AQ101" s="1609"/>
      <c r="AR101" s="1609"/>
      <c r="AS101" s="1609"/>
      <c r="AT101" s="1609"/>
      <c r="AU101" s="1609"/>
      <c r="AX101" s="1609"/>
      <c r="AY101" s="1609"/>
      <c r="AZ101" s="1609"/>
      <c r="BA101" s="1609"/>
      <c r="BB101" s="1609"/>
      <c r="BC101" s="1609"/>
      <c r="BD101" s="1609"/>
      <c r="BE101" s="1609"/>
      <c r="BF101" s="1609"/>
      <c r="BG101" s="1609"/>
      <c r="BH101" s="1609"/>
      <c r="BI101" s="1609"/>
      <c r="BJ101" s="1609"/>
      <c r="BK101" s="1609"/>
    </row>
    <row r="102" spans="2:63" ht="46.5" customHeight="1">
      <c r="B102" s="1610"/>
      <c r="C102" s="1610"/>
      <c r="D102" s="1610"/>
      <c r="E102" s="1610"/>
      <c r="F102" s="1610"/>
      <c r="G102" s="1610"/>
      <c r="H102" s="1610"/>
      <c r="I102" s="1610"/>
      <c r="J102" s="1610"/>
      <c r="K102" s="1610"/>
      <c r="L102" s="1610"/>
      <c r="M102" s="1610"/>
      <c r="N102" s="1610"/>
      <c r="O102" s="1610"/>
      <c r="R102" s="1610"/>
      <c r="S102" s="1610"/>
      <c r="T102" s="1610"/>
      <c r="U102" s="1610"/>
      <c r="V102" s="1610"/>
      <c r="W102" s="1610"/>
      <c r="X102" s="1610"/>
      <c r="Y102" s="1610"/>
      <c r="Z102" s="1610"/>
      <c r="AA102" s="1610"/>
      <c r="AB102" s="1610"/>
      <c r="AC102" s="1610"/>
      <c r="AD102" s="1610"/>
      <c r="AE102" s="1610"/>
      <c r="AH102" s="1610"/>
      <c r="AI102" s="1610"/>
      <c r="AJ102" s="1610"/>
      <c r="AK102" s="1610"/>
      <c r="AL102" s="1610"/>
      <c r="AM102" s="1610"/>
      <c r="AN102" s="1610"/>
      <c r="AO102" s="1610"/>
      <c r="AP102" s="1610"/>
      <c r="AQ102" s="1610"/>
      <c r="AR102" s="1610"/>
      <c r="AS102" s="1610"/>
      <c r="AT102" s="1610"/>
      <c r="AU102" s="1610"/>
      <c r="AX102" s="1610"/>
      <c r="AY102" s="1610"/>
      <c r="AZ102" s="1610"/>
      <c r="BA102" s="1610"/>
      <c r="BB102" s="1610"/>
      <c r="BC102" s="1610"/>
      <c r="BD102" s="1610"/>
      <c r="BE102" s="1610"/>
      <c r="BF102" s="1610"/>
      <c r="BG102" s="1610"/>
      <c r="BH102" s="1610"/>
      <c r="BI102" s="1610"/>
      <c r="BJ102" s="1610"/>
      <c r="BK102" s="1610"/>
    </row>
    <row r="103" spans="2:63" ht="39.75" customHeight="1">
      <c r="B103" s="1645">
        <f>N99+1</f>
        <v>46306</v>
      </c>
      <c r="C103" s="1645"/>
      <c r="D103" s="1646">
        <f>B103+1</f>
        <v>46307</v>
      </c>
      <c r="E103" s="1646"/>
      <c r="F103" s="1646">
        <f>D103+1</f>
        <v>46308</v>
      </c>
      <c r="G103" s="1646"/>
      <c r="H103" s="1646">
        <f>F103+1</f>
        <v>46309</v>
      </c>
      <c r="I103" s="1646"/>
      <c r="J103" s="1646">
        <f>H103+1</f>
        <v>46310</v>
      </c>
      <c r="K103" s="1646"/>
      <c r="L103" s="1646">
        <f>J103+1</f>
        <v>46311</v>
      </c>
      <c r="M103" s="1646"/>
      <c r="N103" s="1647">
        <f>L103+1</f>
        <v>46312</v>
      </c>
      <c r="O103" s="1647"/>
      <c r="R103" s="1645">
        <f>AD99+1</f>
        <v>46397</v>
      </c>
      <c r="S103" s="1645"/>
      <c r="T103" s="1646">
        <f>R103+1</f>
        <v>46398</v>
      </c>
      <c r="U103" s="1646"/>
      <c r="V103" s="1646">
        <f>T103+1</f>
        <v>46399</v>
      </c>
      <c r="W103" s="1646"/>
      <c r="X103" s="1646">
        <f>V103+1</f>
        <v>46400</v>
      </c>
      <c r="Y103" s="1646"/>
      <c r="Z103" s="1646">
        <f>X103+1</f>
        <v>46401</v>
      </c>
      <c r="AA103" s="1646"/>
      <c r="AB103" s="1646">
        <f>Z103+1</f>
        <v>46402</v>
      </c>
      <c r="AC103" s="1646"/>
      <c r="AD103" s="1647">
        <f>AB103+1</f>
        <v>46403</v>
      </c>
      <c r="AE103" s="1647"/>
      <c r="AH103" s="1645">
        <f>AT99+1</f>
        <v>46306</v>
      </c>
      <c r="AI103" s="1645"/>
      <c r="AJ103" s="1646">
        <f>AH103+1</f>
        <v>46307</v>
      </c>
      <c r="AK103" s="1646"/>
      <c r="AL103" s="1646">
        <f>AJ103+1</f>
        <v>46308</v>
      </c>
      <c r="AM103" s="1646"/>
      <c r="AN103" s="1646">
        <f>AL103+1</f>
        <v>46309</v>
      </c>
      <c r="AO103" s="1646"/>
      <c r="AP103" s="1646">
        <f>AN103+1</f>
        <v>46310</v>
      </c>
      <c r="AQ103" s="1646"/>
      <c r="AR103" s="1646">
        <f>AP103+1</f>
        <v>46311</v>
      </c>
      <c r="AS103" s="1646"/>
      <c r="AT103" s="1647">
        <f>AR103+1</f>
        <v>46312</v>
      </c>
      <c r="AU103" s="1647"/>
      <c r="AX103" s="1645">
        <f>BJ99+1</f>
        <v>46397</v>
      </c>
      <c r="AY103" s="1645"/>
      <c r="AZ103" s="1646">
        <f>AX103+1</f>
        <v>46398</v>
      </c>
      <c r="BA103" s="1646"/>
      <c r="BB103" s="1646">
        <f>AZ103+1</f>
        <v>46399</v>
      </c>
      <c r="BC103" s="1646"/>
      <c r="BD103" s="1646">
        <f>BB103+1</f>
        <v>46400</v>
      </c>
      <c r="BE103" s="1646"/>
      <c r="BF103" s="1646">
        <f>BD103+1</f>
        <v>46401</v>
      </c>
      <c r="BG103" s="1646"/>
      <c r="BH103" s="1646">
        <f>BF103+1</f>
        <v>46402</v>
      </c>
      <c r="BI103" s="1646"/>
      <c r="BJ103" s="1647">
        <f>BH103+1</f>
        <v>46403</v>
      </c>
      <c r="BK103" s="1647"/>
    </row>
    <row r="104" spans="2:63" ht="39.75" customHeight="1">
      <c r="B104" s="1634"/>
      <c r="C104" s="1634"/>
      <c r="D104" s="1636"/>
      <c r="E104" s="1636"/>
      <c r="F104" s="1636"/>
      <c r="G104" s="1636"/>
      <c r="H104" s="1636"/>
      <c r="I104" s="1636"/>
      <c r="J104" s="1636"/>
      <c r="K104" s="1636"/>
      <c r="L104" s="1636"/>
      <c r="M104" s="1636"/>
      <c r="N104" s="1639"/>
      <c r="O104" s="1639"/>
      <c r="R104" s="1634"/>
      <c r="S104" s="1634"/>
      <c r="T104" s="1636"/>
      <c r="U104" s="1636"/>
      <c r="V104" s="1636"/>
      <c r="W104" s="1636"/>
      <c r="X104" s="1636"/>
      <c r="Y104" s="1636"/>
      <c r="Z104" s="1636"/>
      <c r="AA104" s="1636"/>
      <c r="AB104" s="1636"/>
      <c r="AC104" s="1636"/>
      <c r="AD104" s="1639"/>
      <c r="AE104" s="1639"/>
      <c r="AH104" s="1634"/>
      <c r="AI104" s="1634"/>
      <c r="AJ104" s="1636"/>
      <c r="AK104" s="1636"/>
      <c r="AL104" s="1636"/>
      <c r="AM104" s="1636"/>
      <c r="AN104" s="1636"/>
      <c r="AO104" s="1636"/>
      <c r="AP104" s="1636"/>
      <c r="AQ104" s="1636"/>
      <c r="AR104" s="1636"/>
      <c r="AS104" s="1636"/>
      <c r="AT104" s="1639"/>
      <c r="AU104" s="1639"/>
      <c r="AX104" s="1634"/>
      <c r="AY104" s="1634"/>
      <c r="AZ104" s="1636"/>
      <c r="BA104" s="1636"/>
      <c r="BB104" s="1636"/>
      <c r="BC104" s="1636"/>
      <c r="BD104" s="1636"/>
      <c r="BE104" s="1636"/>
      <c r="BF104" s="1636"/>
      <c r="BG104" s="1636"/>
      <c r="BH104" s="1636"/>
      <c r="BI104" s="1636"/>
      <c r="BJ104" s="1639"/>
      <c r="BK104" s="1639"/>
    </row>
    <row r="105" spans="2:63" ht="33" customHeight="1">
      <c r="B105" s="1609"/>
      <c r="C105" s="1609"/>
      <c r="D105" s="1609"/>
      <c r="E105" s="1609"/>
      <c r="F105" s="1609"/>
      <c r="G105" s="1609"/>
      <c r="H105" s="1609"/>
      <c r="I105" s="1609"/>
      <c r="J105" s="1609"/>
      <c r="K105" s="1609"/>
      <c r="L105" s="1609"/>
      <c r="M105" s="1609"/>
      <c r="N105" s="1609"/>
      <c r="O105" s="1609"/>
      <c r="R105" s="1609"/>
      <c r="S105" s="1609"/>
      <c r="T105" s="1609"/>
      <c r="U105" s="1609"/>
      <c r="V105" s="1609"/>
      <c r="W105" s="1609"/>
      <c r="X105" s="1609"/>
      <c r="Y105" s="1609"/>
      <c r="Z105" s="1609"/>
      <c r="AA105" s="1609"/>
      <c r="AB105" s="1609"/>
      <c r="AC105" s="1609"/>
      <c r="AD105" s="1609"/>
      <c r="AE105" s="1609"/>
      <c r="AH105" s="1609"/>
      <c r="AI105" s="1609"/>
      <c r="AJ105" s="1609"/>
      <c r="AK105" s="1609"/>
      <c r="AL105" s="1609"/>
      <c r="AM105" s="1609"/>
      <c r="AN105" s="1609"/>
      <c r="AO105" s="1609"/>
      <c r="AP105" s="1609"/>
      <c r="AQ105" s="1609"/>
      <c r="AR105" s="1609"/>
      <c r="AS105" s="1609"/>
      <c r="AT105" s="1609"/>
      <c r="AU105" s="1609"/>
      <c r="AX105" s="1609"/>
      <c r="AY105" s="1609"/>
      <c r="AZ105" s="1609"/>
      <c r="BA105" s="1609"/>
      <c r="BB105" s="1609"/>
      <c r="BC105" s="1609"/>
      <c r="BD105" s="1609"/>
      <c r="BE105" s="1609"/>
      <c r="BF105" s="1609"/>
      <c r="BG105" s="1609"/>
      <c r="BH105" s="1609"/>
      <c r="BI105" s="1609"/>
      <c r="BJ105" s="1609"/>
      <c r="BK105" s="1609"/>
    </row>
    <row r="106" spans="2:63" ht="33" customHeight="1">
      <c r="B106" s="1614"/>
      <c r="C106" s="1614"/>
      <c r="D106" s="1614"/>
      <c r="E106" s="1614"/>
      <c r="F106" s="1614"/>
      <c r="G106" s="1614"/>
      <c r="H106" s="1614"/>
      <c r="I106" s="1614"/>
      <c r="J106" s="1614"/>
      <c r="K106" s="1614"/>
      <c r="L106" s="1614"/>
      <c r="M106" s="1614"/>
      <c r="N106" s="1614"/>
      <c r="O106" s="1614"/>
      <c r="R106" s="1614"/>
      <c r="S106" s="1614"/>
      <c r="T106" s="1614"/>
      <c r="U106" s="1614"/>
      <c r="V106" s="1614"/>
      <c r="W106" s="1614"/>
      <c r="X106" s="1614"/>
      <c r="Y106" s="1614"/>
      <c r="Z106" s="1614"/>
      <c r="AA106" s="1614"/>
      <c r="AB106" s="1614"/>
      <c r="AC106" s="1614"/>
      <c r="AD106" s="1614"/>
      <c r="AE106" s="1614"/>
      <c r="AH106" s="1614"/>
      <c r="AI106" s="1614"/>
      <c r="AJ106" s="1614"/>
      <c r="AK106" s="1614"/>
      <c r="AL106" s="1614"/>
      <c r="AM106" s="1614"/>
      <c r="AN106" s="1614"/>
      <c r="AO106" s="1614"/>
      <c r="AP106" s="1614"/>
      <c r="AQ106" s="1614"/>
      <c r="AR106" s="1614"/>
      <c r="AS106" s="1614"/>
      <c r="AT106" s="1614"/>
      <c r="AU106" s="1614"/>
      <c r="AX106" s="1614"/>
      <c r="AY106" s="1614"/>
      <c r="AZ106" s="1614"/>
      <c r="BA106" s="1614"/>
      <c r="BB106" s="1614"/>
      <c r="BC106" s="1614"/>
      <c r="BD106" s="1614"/>
      <c r="BE106" s="1614"/>
      <c r="BF106" s="1614"/>
      <c r="BG106" s="1614"/>
      <c r="BH106" s="1614"/>
      <c r="BI106" s="1614"/>
      <c r="BJ106" s="1614"/>
      <c r="BK106" s="1614"/>
    </row>
    <row r="107" spans="2:63" ht="57.75" customHeight="1">
      <c r="B107" s="42"/>
      <c r="C107" s="17"/>
      <c r="D107" s="42"/>
      <c r="E107" s="17"/>
      <c r="F107" s="42"/>
      <c r="G107" s="17"/>
      <c r="H107" s="42"/>
      <c r="I107" s="17"/>
      <c r="J107" s="42"/>
      <c r="K107" s="17"/>
      <c r="L107" s="42"/>
      <c r="M107" s="17"/>
      <c r="N107" s="42"/>
      <c r="O107" s="18"/>
      <c r="R107" s="42"/>
      <c r="S107" s="17"/>
      <c r="T107" s="42"/>
      <c r="U107" s="17"/>
      <c r="V107" s="42"/>
      <c r="W107" s="17"/>
      <c r="X107" s="42"/>
      <c r="Y107" s="17"/>
      <c r="Z107" s="42"/>
      <c r="AA107" s="17"/>
      <c r="AB107" s="42"/>
      <c r="AC107" s="17"/>
      <c r="AD107" s="42"/>
      <c r="AE107" s="18"/>
      <c r="AH107" s="42"/>
      <c r="AI107" s="17"/>
      <c r="AJ107" s="42"/>
      <c r="AK107" s="17"/>
      <c r="AL107" s="42"/>
      <c r="AM107" s="17"/>
      <c r="AN107" s="42"/>
      <c r="AO107" s="17"/>
      <c r="AP107" s="42"/>
      <c r="AQ107" s="17"/>
      <c r="AR107" s="42"/>
      <c r="AS107" s="17"/>
      <c r="AT107" s="42"/>
      <c r="AU107" s="18"/>
      <c r="AX107" s="42"/>
      <c r="AY107" s="17"/>
      <c r="AZ107" s="42"/>
      <c r="BA107" s="17"/>
      <c r="BB107" s="42"/>
      <c r="BC107" s="17"/>
      <c r="BD107" s="42"/>
      <c r="BE107" s="17"/>
      <c r="BF107" s="42"/>
      <c r="BG107" s="17"/>
      <c r="BH107" s="42"/>
      <c r="BI107" s="17"/>
      <c r="BJ107" s="42"/>
      <c r="BK107" s="18"/>
    </row>
    <row r="108" spans="2:63" ht="37.5" customHeight="1">
      <c r="B108" s="1591">
        <f>B92</f>
        <v>46296</v>
      </c>
      <c r="C108" s="1592"/>
      <c r="D108" s="1630">
        <f>B108</f>
        <v>46296</v>
      </c>
      <c r="E108" s="1631"/>
      <c r="F108" s="1587" t="str">
        <f>IF(B108&gt;=43586,"令和"&amp;IF(YEAR(B108)-2018=1,"元",YEAR(B108)-2018),"平成"&amp;(YEAR(B108)-1988))</f>
        <v>令和8</v>
      </c>
      <c r="G108" s="1588"/>
      <c r="H108" s="1422" t="s">
        <v>483</v>
      </c>
      <c r="I108" s="1423"/>
      <c r="J108" s="1426" t="str">
        <f>VLOOKUP(B108,記念名,2,FALSE)</f>
        <v>目の愛護デー 10
電信電話記念日 23</v>
      </c>
      <c r="K108" s="1426"/>
      <c r="L108" s="1426"/>
      <c r="M108" s="1426"/>
      <c r="N108" s="1426"/>
      <c r="O108" s="1426"/>
      <c r="R108" s="1591">
        <f>R92</f>
        <v>46388</v>
      </c>
      <c r="S108" s="1592"/>
      <c r="T108" s="1650">
        <f>R108</f>
        <v>46388</v>
      </c>
      <c r="U108" s="1651"/>
      <c r="V108" s="1587" t="str">
        <f>IF(R108&gt;=43586,"令和"&amp;IF(YEAR(R108)-2018=1,"元",YEAR(R108)-2018),"平成"&amp;(YEAR(R108)-1988))</f>
        <v>令和9</v>
      </c>
      <c r="W108" s="1588"/>
      <c r="X108" s="1422" t="s">
        <v>483</v>
      </c>
      <c r="Y108" s="1423"/>
      <c r="Z108" s="1426" t="str">
        <f>VLOOKUP(R108,記念名,2,FALSE)</f>
        <v>防災とボランティアの日 17</v>
      </c>
      <c r="AA108" s="1426"/>
      <c r="AB108" s="1426"/>
      <c r="AC108" s="1426"/>
      <c r="AD108" s="1426"/>
      <c r="AE108" s="1426"/>
      <c r="AH108" s="1591">
        <f>AH92</f>
        <v>46296</v>
      </c>
      <c r="AI108" s="1592"/>
      <c r="AJ108" s="1630">
        <f>AH108</f>
        <v>46296</v>
      </c>
      <c r="AK108" s="1631"/>
      <c r="AL108" s="1587" t="str">
        <f>IF(AH108&gt;=43586,"令和"&amp;IF(YEAR(AH108)-2018=1,"元",YEAR(AH108)-2018),"平成"&amp;(YEAR(AH108)-1988))</f>
        <v>令和8</v>
      </c>
      <c r="AM108" s="1588"/>
      <c r="AN108" s="1422" t="s">
        <v>483</v>
      </c>
      <c r="AO108" s="1423"/>
      <c r="AP108" s="1426" t="str">
        <f>VLOOKUP(AH108,記念名,2,FALSE)</f>
        <v>目の愛護デー 10
電信電話記念日 23</v>
      </c>
      <c r="AQ108" s="1426"/>
      <c r="AR108" s="1426"/>
      <c r="AS108" s="1426"/>
      <c r="AT108" s="1426"/>
      <c r="AU108" s="1426"/>
      <c r="AX108" s="1591">
        <f>AX92</f>
        <v>46388</v>
      </c>
      <c r="AY108" s="1592"/>
      <c r="AZ108" s="1650">
        <f>AX108</f>
        <v>46388</v>
      </c>
      <c r="BA108" s="1651"/>
      <c r="BB108" s="1587" t="str">
        <f>IF(AX108&gt;=43586,"令和"&amp;IF(YEAR(AX108)-2018=1,"元",YEAR(AX108)-2018),"平成"&amp;(YEAR(AX108)-1988))</f>
        <v>令和9</v>
      </c>
      <c r="BC108" s="1588"/>
      <c r="BD108" s="1422" t="s">
        <v>483</v>
      </c>
      <c r="BE108" s="1423"/>
      <c r="BF108" s="1426" t="str">
        <f>VLOOKUP(AX108,記念名,2,FALSE)</f>
        <v>防災とボランティアの日 17</v>
      </c>
      <c r="BG108" s="1426"/>
      <c r="BH108" s="1426"/>
      <c r="BI108" s="1426"/>
      <c r="BJ108" s="1426"/>
      <c r="BK108" s="1426"/>
    </row>
    <row r="109" spans="2:63" ht="37.5" customHeight="1">
      <c r="B109" s="1593"/>
      <c r="C109" s="1594"/>
      <c r="D109" s="1632"/>
      <c r="E109" s="1633"/>
      <c r="F109" s="1589"/>
      <c r="G109" s="1590"/>
      <c r="H109" s="1424"/>
      <c r="I109" s="1425"/>
      <c r="J109" s="1427"/>
      <c r="K109" s="1427"/>
      <c r="L109" s="1427"/>
      <c r="M109" s="1427"/>
      <c r="N109" s="1427"/>
      <c r="O109" s="1427"/>
      <c r="R109" s="1593"/>
      <c r="S109" s="1594"/>
      <c r="T109" s="1652"/>
      <c r="U109" s="1653"/>
      <c r="V109" s="1589"/>
      <c r="W109" s="1590"/>
      <c r="X109" s="1424"/>
      <c r="Y109" s="1425"/>
      <c r="Z109" s="1427"/>
      <c r="AA109" s="1427"/>
      <c r="AB109" s="1427"/>
      <c r="AC109" s="1427"/>
      <c r="AD109" s="1427"/>
      <c r="AE109" s="1427"/>
      <c r="AH109" s="1593"/>
      <c r="AI109" s="1594"/>
      <c r="AJ109" s="1632"/>
      <c r="AK109" s="1633"/>
      <c r="AL109" s="1589"/>
      <c r="AM109" s="1590"/>
      <c r="AN109" s="1424"/>
      <c r="AO109" s="1425"/>
      <c r="AP109" s="1427"/>
      <c r="AQ109" s="1427"/>
      <c r="AR109" s="1427"/>
      <c r="AS109" s="1427"/>
      <c r="AT109" s="1427"/>
      <c r="AU109" s="1427"/>
      <c r="AX109" s="1593"/>
      <c r="AY109" s="1594"/>
      <c r="AZ109" s="1652"/>
      <c r="BA109" s="1653"/>
      <c r="BB109" s="1589"/>
      <c r="BC109" s="1590"/>
      <c r="BD109" s="1424"/>
      <c r="BE109" s="1425"/>
      <c r="BF109" s="1427"/>
      <c r="BG109" s="1427"/>
      <c r="BH109" s="1427"/>
      <c r="BI109" s="1427"/>
      <c r="BJ109" s="1427"/>
      <c r="BK109" s="1427"/>
    </row>
    <row r="110" spans="2:63" ht="31.5" customHeight="1">
      <c r="B110" s="1638" t="s">
        <v>615</v>
      </c>
      <c r="C110" s="1638"/>
      <c r="D110" s="1584" t="s">
        <v>616</v>
      </c>
      <c r="E110" s="1584"/>
      <c r="F110" s="1584" t="s">
        <v>617</v>
      </c>
      <c r="G110" s="1584"/>
      <c r="H110" s="1584" t="s">
        <v>618</v>
      </c>
      <c r="I110" s="1584"/>
      <c r="J110" s="1584" t="s">
        <v>619</v>
      </c>
      <c r="K110" s="1584"/>
      <c r="L110" s="1584" t="s">
        <v>620</v>
      </c>
      <c r="M110" s="1584"/>
      <c r="N110" s="1629" t="s">
        <v>621</v>
      </c>
      <c r="O110" s="1629"/>
      <c r="R110" s="1638" t="s">
        <v>615</v>
      </c>
      <c r="S110" s="1638"/>
      <c r="T110" s="1584" t="s">
        <v>616</v>
      </c>
      <c r="U110" s="1584"/>
      <c r="V110" s="1584" t="s">
        <v>617</v>
      </c>
      <c r="W110" s="1584"/>
      <c r="X110" s="1584" t="s">
        <v>618</v>
      </c>
      <c r="Y110" s="1584"/>
      <c r="Z110" s="1584" t="s">
        <v>619</v>
      </c>
      <c r="AA110" s="1584"/>
      <c r="AB110" s="1584" t="s">
        <v>620</v>
      </c>
      <c r="AC110" s="1584"/>
      <c r="AD110" s="1629" t="s">
        <v>621</v>
      </c>
      <c r="AE110" s="1629"/>
      <c r="AH110" s="1638" t="s">
        <v>615</v>
      </c>
      <c r="AI110" s="1638"/>
      <c r="AJ110" s="1584" t="s">
        <v>616</v>
      </c>
      <c r="AK110" s="1584"/>
      <c r="AL110" s="1584" t="s">
        <v>617</v>
      </c>
      <c r="AM110" s="1584"/>
      <c r="AN110" s="1584" t="s">
        <v>618</v>
      </c>
      <c r="AO110" s="1584"/>
      <c r="AP110" s="1584" t="s">
        <v>619</v>
      </c>
      <c r="AQ110" s="1584"/>
      <c r="AR110" s="1584" t="s">
        <v>620</v>
      </c>
      <c r="AS110" s="1584"/>
      <c r="AT110" s="1629" t="s">
        <v>621</v>
      </c>
      <c r="AU110" s="1629"/>
      <c r="AX110" s="1638" t="s">
        <v>615</v>
      </c>
      <c r="AY110" s="1638"/>
      <c r="AZ110" s="1584" t="s">
        <v>616</v>
      </c>
      <c r="BA110" s="1584"/>
      <c r="BB110" s="1584" t="s">
        <v>617</v>
      </c>
      <c r="BC110" s="1584"/>
      <c r="BD110" s="1584" t="s">
        <v>618</v>
      </c>
      <c r="BE110" s="1584"/>
      <c r="BF110" s="1584" t="s">
        <v>619</v>
      </c>
      <c r="BG110" s="1584"/>
      <c r="BH110" s="1584" t="s">
        <v>620</v>
      </c>
      <c r="BI110" s="1584"/>
      <c r="BJ110" s="1629" t="s">
        <v>621</v>
      </c>
      <c r="BK110" s="1629"/>
    </row>
    <row r="111" spans="2:63" ht="39.75" customHeight="1">
      <c r="B111" s="1645">
        <f>N103+1</f>
        <v>46313</v>
      </c>
      <c r="C111" s="1645"/>
      <c r="D111" s="1646">
        <f>B111+1</f>
        <v>46314</v>
      </c>
      <c r="E111" s="1646"/>
      <c r="F111" s="1646">
        <f>D111+1</f>
        <v>46315</v>
      </c>
      <c r="G111" s="1646"/>
      <c r="H111" s="1646">
        <f>F111+1</f>
        <v>46316</v>
      </c>
      <c r="I111" s="1646"/>
      <c r="J111" s="1646">
        <f>H111+1</f>
        <v>46317</v>
      </c>
      <c r="K111" s="1646"/>
      <c r="L111" s="1646">
        <f>J111+1</f>
        <v>46318</v>
      </c>
      <c r="M111" s="1646"/>
      <c r="N111" s="1647">
        <f>L111+1</f>
        <v>46319</v>
      </c>
      <c r="O111" s="1647"/>
      <c r="R111" s="1645">
        <f>AD103+1</f>
        <v>46404</v>
      </c>
      <c r="S111" s="1645"/>
      <c r="T111" s="1646">
        <f>R111+1</f>
        <v>46405</v>
      </c>
      <c r="U111" s="1646"/>
      <c r="V111" s="1646">
        <f>T111+1</f>
        <v>46406</v>
      </c>
      <c r="W111" s="1646"/>
      <c r="X111" s="1646">
        <f>V111+1</f>
        <v>46407</v>
      </c>
      <c r="Y111" s="1646"/>
      <c r="Z111" s="1646">
        <f>X111+1</f>
        <v>46408</v>
      </c>
      <c r="AA111" s="1646"/>
      <c r="AB111" s="1646">
        <f>Z111+1</f>
        <v>46409</v>
      </c>
      <c r="AC111" s="1646"/>
      <c r="AD111" s="1647">
        <f>AB111+1</f>
        <v>46410</v>
      </c>
      <c r="AE111" s="1647"/>
      <c r="AH111" s="1645">
        <f>AT103+1</f>
        <v>46313</v>
      </c>
      <c r="AI111" s="1645"/>
      <c r="AJ111" s="1646">
        <f>AH111+1</f>
        <v>46314</v>
      </c>
      <c r="AK111" s="1646"/>
      <c r="AL111" s="1646">
        <f>AJ111+1</f>
        <v>46315</v>
      </c>
      <c r="AM111" s="1646"/>
      <c r="AN111" s="1646">
        <f>AL111+1</f>
        <v>46316</v>
      </c>
      <c r="AO111" s="1646"/>
      <c r="AP111" s="1646">
        <f>AN111+1</f>
        <v>46317</v>
      </c>
      <c r="AQ111" s="1646"/>
      <c r="AR111" s="1646">
        <f>AP111+1</f>
        <v>46318</v>
      </c>
      <c r="AS111" s="1646"/>
      <c r="AT111" s="1647">
        <f>AR111+1</f>
        <v>46319</v>
      </c>
      <c r="AU111" s="1647"/>
      <c r="AX111" s="1645">
        <f>BJ103+1</f>
        <v>46404</v>
      </c>
      <c r="AY111" s="1645"/>
      <c r="AZ111" s="1646">
        <f>AX111+1</f>
        <v>46405</v>
      </c>
      <c r="BA111" s="1646"/>
      <c r="BB111" s="1646">
        <f>AZ111+1</f>
        <v>46406</v>
      </c>
      <c r="BC111" s="1646"/>
      <c r="BD111" s="1646">
        <f>BB111+1</f>
        <v>46407</v>
      </c>
      <c r="BE111" s="1646"/>
      <c r="BF111" s="1646">
        <f>BD111+1</f>
        <v>46408</v>
      </c>
      <c r="BG111" s="1646"/>
      <c r="BH111" s="1646">
        <f>BF111+1</f>
        <v>46409</v>
      </c>
      <c r="BI111" s="1646"/>
      <c r="BJ111" s="1647">
        <f>BH111+1</f>
        <v>46410</v>
      </c>
      <c r="BK111" s="1647"/>
    </row>
    <row r="112" spans="2:63" ht="39.75" customHeight="1">
      <c r="B112" s="1634"/>
      <c r="C112" s="1634"/>
      <c r="D112" s="1636"/>
      <c r="E112" s="1636"/>
      <c r="F112" s="1636"/>
      <c r="G112" s="1636"/>
      <c r="H112" s="1636"/>
      <c r="I112" s="1636"/>
      <c r="J112" s="1636"/>
      <c r="K112" s="1636"/>
      <c r="L112" s="1636"/>
      <c r="M112" s="1636"/>
      <c r="N112" s="1639"/>
      <c r="O112" s="1639"/>
      <c r="R112" s="1634"/>
      <c r="S112" s="1634"/>
      <c r="T112" s="1636"/>
      <c r="U112" s="1636"/>
      <c r="V112" s="1636"/>
      <c r="W112" s="1636"/>
      <c r="X112" s="1636"/>
      <c r="Y112" s="1636"/>
      <c r="Z112" s="1636"/>
      <c r="AA112" s="1636"/>
      <c r="AB112" s="1636"/>
      <c r="AC112" s="1636"/>
      <c r="AD112" s="1639"/>
      <c r="AE112" s="1639"/>
      <c r="AH112" s="1634"/>
      <c r="AI112" s="1634"/>
      <c r="AJ112" s="1636"/>
      <c r="AK112" s="1636"/>
      <c r="AL112" s="1636"/>
      <c r="AM112" s="1636"/>
      <c r="AN112" s="1636"/>
      <c r="AO112" s="1636"/>
      <c r="AP112" s="1636"/>
      <c r="AQ112" s="1636"/>
      <c r="AR112" s="1636"/>
      <c r="AS112" s="1636"/>
      <c r="AT112" s="1639"/>
      <c r="AU112" s="1639"/>
      <c r="AX112" s="1634"/>
      <c r="AY112" s="1634"/>
      <c r="AZ112" s="1636"/>
      <c r="BA112" s="1636"/>
      <c r="BB112" s="1636"/>
      <c r="BC112" s="1636"/>
      <c r="BD112" s="1636"/>
      <c r="BE112" s="1636"/>
      <c r="BF112" s="1636"/>
      <c r="BG112" s="1636"/>
      <c r="BH112" s="1636"/>
      <c r="BI112" s="1636"/>
      <c r="BJ112" s="1639"/>
      <c r="BK112" s="1639"/>
    </row>
    <row r="113" spans="2:63" ht="60.75" customHeight="1">
      <c r="B113" s="1609"/>
      <c r="C113" s="1609"/>
      <c r="D113" s="1609"/>
      <c r="E113" s="1609"/>
      <c r="F113" s="1609"/>
      <c r="G113" s="1609"/>
      <c r="H113" s="1609"/>
      <c r="I113" s="1609"/>
      <c r="J113" s="1609"/>
      <c r="K113" s="1609"/>
      <c r="L113" s="1609"/>
      <c r="M113" s="1609"/>
      <c r="N113" s="1609"/>
      <c r="O113" s="1609"/>
      <c r="R113" s="1609"/>
      <c r="S113" s="1609"/>
      <c r="T113" s="1609"/>
      <c r="U113" s="1609"/>
      <c r="V113" s="1609"/>
      <c r="W113" s="1609"/>
      <c r="X113" s="1609"/>
      <c r="Y113" s="1609"/>
      <c r="Z113" s="1609"/>
      <c r="AA113" s="1609"/>
      <c r="AB113" s="1609"/>
      <c r="AC113" s="1609"/>
      <c r="AD113" s="1609"/>
      <c r="AE113" s="1609"/>
      <c r="AH113" s="1609"/>
      <c r="AI113" s="1609"/>
      <c r="AJ113" s="1609"/>
      <c r="AK113" s="1609"/>
      <c r="AL113" s="1609"/>
      <c r="AM113" s="1609"/>
      <c r="AN113" s="1609"/>
      <c r="AO113" s="1609"/>
      <c r="AP113" s="1609"/>
      <c r="AQ113" s="1609"/>
      <c r="AR113" s="1609"/>
      <c r="AS113" s="1609"/>
      <c r="AT113" s="1609"/>
      <c r="AU113" s="1609"/>
      <c r="AX113" s="1609"/>
      <c r="AY113" s="1609"/>
      <c r="AZ113" s="1609"/>
      <c r="BA113" s="1609"/>
      <c r="BB113" s="1609"/>
      <c r="BC113" s="1609"/>
      <c r="BD113" s="1609"/>
      <c r="BE113" s="1609"/>
      <c r="BF113" s="1609"/>
      <c r="BG113" s="1609"/>
      <c r="BH113" s="1609"/>
      <c r="BI113" s="1609"/>
      <c r="BJ113" s="1609"/>
      <c r="BK113" s="1609"/>
    </row>
    <row r="114" spans="2:63" ht="60.75" customHeight="1">
      <c r="B114" s="1610"/>
      <c r="C114" s="1610"/>
      <c r="D114" s="1610"/>
      <c r="E114" s="1610"/>
      <c r="F114" s="1610"/>
      <c r="G114" s="1610"/>
      <c r="H114" s="1610"/>
      <c r="I114" s="1610"/>
      <c r="J114" s="1610"/>
      <c r="K114" s="1610"/>
      <c r="L114" s="1610"/>
      <c r="M114" s="1610"/>
      <c r="N114" s="1610"/>
      <c r="O114" s="1610"/>
      <c r="R114" s="1610"/>
      <c r="S114" s="1610"/>
      <c r="T114" s="1610"/>
      <c r="U114" s="1610"/>
      <c r="V114" s="1610"/>
      <c r="W114" s="1610"/>
      <c r="X114" s="1610"/>
      <c r="Y114" s="1610"/>
      <c r="Z114" s="1610"/>
      <c r="AA114" s="1610"/>
      <c r="AB114" s="1610"/>
      <c r="AC114" s="1610"/>
      <c r="AD114" s="1610"/>
      <c r="AE114" s="1610"/>
      <c r="AH114" s="1610"/>
      <c r="AI114" s="1610"/>
      <c r="AJ114" s="1610"/>
      <c r="AK114" s="1610"/>
      <c r="AL114" s="1610"/>
      <c r="AM114" s="1610"/>
      <c r="AN114" s="1610"/>
      <c r="AO114" s="1610"/>
      <c r="AP114" s="1610"/>
      <c r="AQ114" s="1610"/>
      <c r="AR114" s="1610"/>
      <c r="AS114" s="1610"/>
      <c r="AT114" s="1610"/>
      <c r="AU114" s="1610"/>
      <c r="AX114" s="1610"/>
      <c r="AY114" s="1610"/>
      <c r="AZ114" s="1610"/>
      <c r="BA114" s="1610"/>
      <c r="BB114" s="1610"/>
      <c r="BC114" s="1610"/>
      <c r="BD114" s="1610"/>
      <c r="BE114" s="1610"/>
      <c r="BF114" s="1610"/>
      <c r="BG114" s="1610"/>
      <c r="BH114" s="1610"/>
      <c r="BI114" s="1610"/>
      <c r="BJ114" s="1610"/>
      <c r="BK114" s="1610"/>
    </row>
    <row r="115" spans="2:63" ht="39.75" customHeight="1">
      <c r="B115" s="1645">
        <f>IF(DAY(N111)+1&gt;IF(MONTH(B92)=12,31,DATE(YEAR(B92),MONTH(B92)+1,1)-B92),"",N111+1)</f>
        <v>46320</v>
      </c>
      <c r="C115" s="1645"/>
      <c r="D115" s="1646">
        <f>IF(B115="","",IF(DAY(B115)+1&gt;IF(MONTH(B92)=12,31,DATE(YEAR(B92),MONTH(B92)+1,1)-B92),"",B115+1))</f>
        <v>46321</v>
      </c>
      <c r="E115" s="1646"/>
      <c r="F115" s="1646">
        <f>IF(D115="","",IF(DAY(D115)+1&gt;IF(MONTH(B92)=12,31,DATE(YEAR(B92),MONTH(B92)+1,1)-B92),"",D115+1))</f>
        <v>46322</v>
      </c>
      <c r="G115" s="1646"/>
      <c r="H115" s="1646">
        <f>IF(F115="","",IF(DAY(F115)+1&gt;IF(MONTH(B92)=12,31,DATE(YEAR(B92),MONTH(B92)+1,1)-B92),"",F115+1))</f>
        <v>46323</v>
      </c>
      <c r="I115" s="1646"/>
      <c r="J115" s="1646">
        <f>IF(H115="","",IF(DAY(H115)+1&gt;IF(MONTH(B92)=12,31,DATE(YEAR(B92),MONTH(B92)+1,1)-B92),"",H115+1))</f>
        <v>46324</v>
      </c>
      <c r="K115" s="1646"/>
      <c r="L115" s="1646">
        <f>IF(J115="","",IF(DAY(J115)+1&gt;IF(MONTH(B92)=12,31,DATE(YEAR(B92),MONTH(B92)+1,1)-B92),"",J115+1))</f>
        <v>46325</v>
      </c>
      <c r="M115" s="1646"/>
      <c r="N115" s="1647">
        <f>IF(L115="","",IF(DAY(L115)+1&gt;IF(MONTH(B92)=12,31,DATE(YEAR(B92),MONTH(B92)+1,1)-B92),"",L115+1))</f>
        <v>46326</v>
      </c>
      <c r="O115" s="1647"/>
      <c r="R115" s="1645">
        <f>IF(DAY(AD111)+1&gt;IF(MONTH(R92)=12,31,DATE(YEAR(R92),MONTH(R92)+1,1)-R92),"",AD111+1)</f>
        <v>46411</v>
      </c>
      <c r="S115" s="1645"/>
      <c r="T115" s="1646">
        <f>IF(R115="","",IF(DAY(R115)+1&gt;IF(MONTH(R92)=12,31,DATE(YEAR(R92),MONTH(R92)+1,1)-R92),"",R115+1))</f>
        <v>46412</v>
      </c>
      <c r="U115" s="1646"/>
      <c r="V115" s="1646">
        <f>IF(T115="","",IF(DAY(T115)+1&gt;IF(MONTH(R92)=12,31,DATE(YEAR(R92),MONTH(R92)+1,1)-R92),"",T115+1))</f>
        <v>46413</v>
      </c>
      <c r="W115" s="1646"/>
      <c r="X115" s="1646">
        <f>IF(V115="","",IF(DAY(V115)+1&gt;IF(MONTH(R92)=12,31,DATE(YEAR(R92),MONTH(R92)+1,1)-R92),"",V115+1))</f>
        <v>46414</v>
      </c>
      <c r="Y115" s="1646"/>
      <c r="Z115" s="1646">
        <f>IF(X115="","",IF(DAY(X115)+1&gt;IF(MONTH(R92)=12,31,DATE(YEAR(R92),MONTH(R92)+1,1)-R92),"",X115+1))</f>
        <v>46415</v>
      </c>
      <c r="AA115" s="1646"/>
      <c r="AB115" s="1646">
        <f>IF(Z115="","",IF(DAY(Z115)+1&gt;IF(MONTH(R92)=12,31,DATE(YEAR(R92),MONTH(R92)+1,1)-R92),"",Z115+1))</f>
        <v>46416</v>
      </c>
      <c r="AC115" s="1646"/>
      <c r="AD115" s="1647">
        <f>IF(AB115="","",IF(DAY(AB115)+1&gt;IF(MONTH(R92)=12,31,DATE(YEAR(R92),MONTH(R92)+1,1)-R92),"",AB115+1))</f>
        <v>46417</v>
      </c>
      <c r="AE115" s="1647"/>
      <c r="AH115" s="1645">
        <f>IF(DAY(AT111)+1&gt;IF(MONTH(AH92)=12,31,DATE(YEAR(AH92),MONTH(AH92)+1,1)-AH92),"",AT111+1)</f>
        <v>46320</v>
      </c>
      <c r="AI115" s="1645"/>
      <c r="AJ115" s="1646">
        <f>IF(AH115="","",IF(DAY(AH115)+1&gt;IF(MONTH(AH92)=12,31,DATE(YEAR(AH92),MONTH(AH92)+1,1)-AH92),"",AH115+1))</f>
        <v>46321</v>
      </c>
      <c r="AK115" s="1646"/>
      <c r="AL115" s="1646">
        <f>IF(AJ115="","",IF(DAY(AJ115)+1&gt;IF(MONTH(AH92)=12,31,DATE(YEAR(AH92),MONTH(AH92)+1,1)-AH92),"",AJ115+1))</f>
        <v>46322</v>
      </c>
      <c r="AM115" s="1646"/>
      <c r="AN115" s="1646">
        <f>IF(AL115="","",IF(DAY(AL115)+1&gt;IF(MONTH(AH92)=12,31,DATE(YEAR(AH92),MONTH(AH92)+1,1)-AH92),"",AL115+1))</f>
        <v>46323</v>
      </c>
      <c r="AO115" s="1646"/>
      <c r="AP115" s="1646">
        <f>IF(AN115="","",IF(DAY(AN115)+1&gt;IF(MONTH(AH92)=12,31,DATE(YEAR(AH92),MONTH(AH92)+1,1)-AH92),"",AN115+1))</f>
        <v>46324</v>
      </c>
      <c r="AQ115" s="1646"/>
      <c r="AR115" s="1646">
        <f>IF(AP115="","",IF(DAY(AP115)+1&gt;IF(MONTH(AH92)=12,31,DATE(YEAR(AH92),MONTH(AH92)+1,1)-AH92),"",AP115+1))</f>
        <v>46325</v>
      </c>
      <c r="AS115" s="1646"/>
      <c r="AT115" s="1647">
        <f>IF(AR115="","",IF(DAY(AR115)+1&gt;IF(MONTH(AH92)=12,31,DATE(YEAR(AH92),MONTH(AH92)+1,1)-AH92),"",AR115+1))</f>
        <v>46326</v>
      </c>
      <c r="AU115" s="1647"/>
      <c r="AX115" s="1645">
        <f>IF(DAY(BJ111)+1&gt;IF(MONTH(AX92)=12,31,DATE(YEAR(AX92),MONTH(AX92)+1,1)-AX92),"",BJ111+1)</f>
        <v>46411</v>
      </c>
      <c r="AY115" s="1645"/>
      <c r="AZ115" s="1646">
        <f>IF(AX115="","",IF(DAY(AX115)+1&gt;IF(MONTH(AX92)=12,31,DATE(YEAR(AX92),MONTH(AX92)+1,1)-AX92),"",AX115+1))</f>
        <v>46412</v>
      </c>
      <c r="BA115" s="1646"/>
      <c r="BB115" s="1646">
        <f>IF(AZ115="","",IF(DAY(AZ115)+1&gt;IF(MONTH(AX92)=12,31,DATE(YEAR(AX92),MONTH(AX92)+1,1)-AX92),"",AZ115+1))</f>
        <v>46413</v>
      </c>
      <c r="BC115" s="1646"/>
      <c r="BD115" s="1646">
        <f>IF(BB115="","",IF(DAY(BB115)+1&gt;IF(MONTH(AX92)=12,31,DATE(YEAR(AX92),MONTH(AX92)+1,1)-AX92),"",BB115+1))</f>
        <v>46414</v>
      </c>
      <c r="BE115" s="1646"/>
      <c r="BF115" s="1646">
        <f>IF(BD115="","",IF(DAY(BD115)+1&gt;IF(MONTH(AX92)=12,31,DATE(YEAR(AX92),MONTH(AX92)+1,1)-AX92),"",BD115+1))</f>
        <v>46415</v>
      </c>
      <c r="BG115" s="1646"/>
      <c r="BH115" s="1646">
        <f>IF(BF115="","",IF(DAY(BF115)+1&gt;IF(MONTH(AX92)=12,31,DATE(YEAR(AX92),MONTH(AX92)+1,1)-AX92),"",BF115+1))</f>
        <v>46416</v>
      </c>
      <c r="BI115" s="1646"/>
      <c r="BJ115" s="1647">
        <f>IF(BH115="","",IF(DAY(BH115)+1&gt;IF(MONTH(AX92)=12,31,DATE(YEAR(AX92),MONTH(AX92)+1,1)-AX92),"",BH115+1))</f>
        <v>46417</v>
      </c>
      <c r="BK115" s="1647"/>
    </row>
    <row r="116" spans="2:63" ht="39.75" customHeight="1">
      <c r="B116" s="1634"/>
      <c r="C116" s="1634"/>
      <c r="D116" s="1636"/>
      <c r="E116" s="1636"/>
      <c r="F116" s="1636"/>
      <c r="G116" s="1636"/>
      <c r="H116" s="1636"/>
      <c r="I116" s="1636"/>
      <c r="J116" s="1636"/>
      <c r="K116" s="1636"/>
      <c r="L116" s="1636"/>
      <c r="M116" s="1636"/>
      <c r="N116" s="1639"/>
      <c r="O116" s="1639"/>
      <c r="R116" s="1634"/>
      <c r="S116" s="1634"/>
      <c r="T116" s="1636"/>
      <c r="U116" s="1636"/>
      <c r="V116" s="1636"/>
      <c r="W116" s="1636"/>
      <c r="X116" s="1636"/>
      <c r="Y116" s="1636"/>
      <c r="Z116" s="1636"/>
      <c r="AA116" s="1636"/>
      <c r="AB116" s="1636"/>
      <c r="AC116" s="1636"/>
      <c r="AD116" s="1639"/>
      <c r="AE116" s="1639"/>
      <c r="AH116" s="1634"/>
      <c r="AI116" s="1634"/>
      <c r="AJ116" s="1636"/>
      <c r="AK116" s="1636"/>
      <c r="AL116" s="1636"/>
      <c r="AM116" s="1636"/>
      <c r="AN116" s="1636"/>
      <c r="AO116" s="1636"/>
      <c r="AP116" s="1636"/>
      <c r="AQ116" s="1636"/>
      <c r="AR116" s="1636"/>
      <c r="AS116" s="1636"/>
      <c r="AT116" s="1639"/>
      <c r="AU116" s="1639"/>
      <c r="AX116" s="1634"/>
      <c r="AY116" s="1634"/>
      <c r="AZ116" s="1636"/>
      <c r="BA116" s="1636"/>
      <c r="BB116" s="1636"/>
      <c r="BC116" s="1636"/>
      <c r="BD116" s="1636"/>
      <c r="BE116" s="1636"/>
      <c r="BF116" s="1636"/>
      <c r="BG116" s="1636"/>
      <c r="BH116" s="1636"/>
      <c r="BI116" s="1636"/>
      <c r="BJ116" s="1639"/>
      <c r="BK116" s="1639"/>
    </row>
    <row r="117" spans="2:63" ht="21.75" customHeight="1">
      <c r="B117" s="1615"/>
      <c r="C117" s="1615"/>
      <c r="D117" s="1615"/>
      <c r="E117" s="1615"/>
      <c r="F117" s="1615"/>
      <c r="G117" s="1615"/>
      <c r="H117" s="1615"/>
      <c r="I117" s="1615"/>
      <c r="J117" s="1615"/>
      <c r="K117" s="1615"/>
      <c r="L117" s="1615"/>
      <c r="M117" s="1615"/>
      <c r="N117" s="1615"/>
      <c r="O117" s="1615"/>
      <c r="R117" s="1615"/>
      <c r="S117" s="1615"/>
      <c r="T117" s="1615"/>
      <c r="U117" s="1615"/>
      <c r="V117" s="1615"/>
      <c r="W117" s="1615"/>
      <c r="X117" s="1615"/>
      <c r="Y117" s="1615"/>
      <c r="Z117" s="1615"/>
      <c r="AA117" s="1615"/>
      <c r="AB117" s="1615"/>
      <c r="AC117" s="1615"/>
      <c r="AD117" s="1615"/>
      <c r="AE117" s="1615"/>
      <c r="AH117" s="1615"/>
      <c r="AI117" s="1615"/>
      <c r="AJ117" s="1615"/>
      <c r="AK117" s="1615"/>
      <c r="AL117" s="1615"/>
      <c r="AM117" s="1615"/>
      <c r="AN117" s="1615"/>
      <c r="AO117" s="1615"/>
      <c r="AP117" s="1615"/>
      <c r="AQ117" s="1615"/>
      <c r="AR117" s="1615"/>
      <c r="AS117" s="1615"/>
      <c r="AT117" s="1615"/>
      <c r="AU117" s="1615"/>
      <c r="AX117" s="1615"/>
      <c r="AY117" s="1615"/>
      <c r="AZ117" s="1615"/>
      <c r="BA117" s="1615"/>
      <c r="BB117" s="1615"/>
      <c r="BC117" s="1615"/>
      <c r="BD117" s="1615"/>
      <c r="BE117" s="1615"/>
      <c r="BF117" s="1615"/>
      <c r="BG117" s="1615"/>
      <c r="BH117" s="1615"/>
      <c r="BI117" s="1615"/>
      <c r="BJ117" s="1615"/>
      <c r="BK117" s="1615"/>
    </row>
    <row r="118" spans="2:63" ht="21.75" customHeight="1">
      <c r="B118" s="1616"/>
      <c r="C118" s="1616"/>
      <c r="D118" s="1616"/>
      <c r="E118" s="1616"/>
      <c r="F118" s="1616"/>
      <c r="G118" s="1616"/>
      <c r="H118" s="1616"/>
      <c r="I118" s="1616"/>
      <c r="J118" s="1616"/>
      <c r="K118" s="1616"/>
      <c r="L118" s="1616"/>
      <c r="M118" s="1616"/>
      <c r="N118" s="1616"/>
      <c r="O118" s="1616"/>
      <c r="R118" s="1616"/>
      <c r="S118" s="1616"/>
      <c r="T118" s="1616"/>
      <c r="U118" s="1616"/>
      <c r="V118" s="1616"/>
      <c r="W118" s="1616"/>
      <c r="X118" s="1616"/>
      <c r="Y118" s="1616"/>
      <c r="Z118" s="1616"/>
      <c r="AA118" s="1616"/>
      <c r="AB118" s="1616"/>
      <c r="AC118" s="1616"/>
      <c r="AD118" s="1616"/>
      <c r="AE118" s="1616"/>
      <c r="AH118" s="1616"/>
      <c r="AI118" s="1616"/>
      <c r="AJ118" s="1616"/>
      <c r="AK118" s="1616"/>
      <c r="AL118" s="1616"/>
      <c r="AM118" s="1616"/>
      <c r="AN118" s="1616"/>
      <c r="AO118" s="1616"/>
      <c r="AP118" s="1616"/>
      <c r="AQ118" s="1616"/>
      <c r="AR118" s="1616"/>
      <c r="AS118" s="1616"/>
      <c r="AT118" s="1616"/>
      <c r="AU118" s="1616"/>
      <c r="AX118" s="1616"/>
      <c r="AY118" s="1616"/>
      <c r="AZ118" s="1616"/>
      <c r="BA118" s="1616"/>
      <c r="BB118" s="1616"/>
      <c r="BC118" s="1616"/>
      <c r="BD118" s="1616"/>
      <c r="BE118" s="1616"/>
      <c r="BF118" s="1616"/>
      <c r="BG118" s="1616"/>
      <c r="BH118" s="1616"/>
      <c r="BI118" s="1616"/>
      <c r="BJ118" s="1616"/>
      <c r="BK118" s="1616"/>
    </row>
    <row r="119" spans="2:63" ht="43.5" customHeight="1">
      <c r="B119" s="1648" t="str">
        <f>IF(N115="","",IF(DAY(N115)+1&gt;IF(MONTH(B92)=12,31,DATE(YEAR(B92),MONTH(B92)+1,1)-B92),"",N115+1))</f>
        <v/>
      </c>
      <c r="C119" s="1648"/>
      <c r="D119" s="1649" t="str">
        <f>IF(B119="","",IF(DAY(B119)+1&gt;IF(MONTH(B92)=12,31,DATE(YEAR(B92),MONTH(B92)+1,1)-B92),"",B119+1))</f>
        <v/>
      </c>
      <c r="E119" s="1649"/>
      <c r="F119" s="21"/>
      <c r="G119" s="16"/>
      <c r="H119" s="21"/>
      <c r="I119" s="16"/>
      <c r="J119" s="21"/>
      <c r="K119" s="16"/>
      <c r="L119" s="21"/>
      <c r="M119" s="16"/>
      <c r="O119" s="16"/>
      <c r="R119" s="1648">
        <f>IF(AD115="","",IF(DAY(AD115)+1&gt;IF(MONTH(R92)=12,31,DATE(YEAR(R92),MONTH(R92)+1,1)-R92),"",AD115+1))</f>
        <v>46418</v>
      </c>
      <c r="S119" s="1648"/>
      <c r="T119" s="1649" t="str">
        <f>IF(R119="","",IF(DAY(R119)+1&gt;IF(MONTH(R92)=12,31,DATE(YEAR(R92),MONTH(R92)+1,1)-R92),"",R119+1))</f>
        <v/>
      </c>
      <c r="U119" s="1649"/>
      <c r="V119" s="21"/>
      <c r="W119" s="16"/>
      <c r="X119" s="21"/>
      <c r="Y119" s="16"/>
      <c r="Z119" s="21"/>
      <c r="AA119" s="16"/>
      <c r="AB119" s="21"/>
      <c r="AC119" s="16"/>
      <c r="AE119" s="16"/>
      <c r="AH119" s="1648" t="str">
        <f>IF(AT115="","",IF(DAY(AT115)+1&gt;IF(MONTH(AH92)=12,31,DATE(YEAR(AH92),MONTH(AH92)+1,1)-AH92),"",AT115+1))</f>
        <v/>
      </c>
      <c r="AI119" s="1648"/>
      <c r="AJ119" s="1649" t="str">
        <f>IF(AH119="","",IF(DAY(AH119)+1&gt;IF(MONTH(AH92)=12,31,DATE(YEAR(AH92),MONTH(AH92)+1,1)-AH92),"",AH119+1))</f>
        <v/>
      </c>
      <c r="AK119" s="1649"/>
      <c r="AL119" s="21"/>
      <c r="AM119" s="16"/>
      <c r="AN119" s="21"/>
      <c r="AO119" s="16"/>
      <c r="AP119" s="21"/>
      <c r="AQ119" s="16"/>
      <c r="AR119" s="21"/>
      <c r="AS119" s="16"/>
      <c r="AU119" s="16"/>
      <c r="AX119" s="1648">
        <f>IF(BJ115="","",IF(DAY(BJ115)+1&gt;IF(MONTH(AX92)=12,31,DATE(YEAR(AX92),MONTH(AX92)+1,1)-AX92),"",BJ115+1))</f>
        <v>46418</v>
      </c>
      <c r="AY119" s="1648"/>
      <c r="AZ119" s="1649" t="str">
        <f>IF(AX119="","",IF(DAY(AX119)+1&gt;IF(MONTH(AX92)=12,31,DATE(YEAR(AX92),MONTH(AX92)+1,1)-AX92),"",AX119+1))</f>
        <v/>
      </c>
      <c r="BA119" s="1649"/>
      <c r="BB119" s="21"/>
      <c r="BC119" s="16"/>
      <c r="BD119" s="21"/>
      <c r="BE119" s="16"/>
      <c r="BF119" s="21"/>
      <c r="BG119" s="16"/>
      <c r="BH119" s="21"/>
      <c r="BI119" s="16"/>
      <c r="BK119" s="16"/>
    </row>
    <row r="120" spans="2:63" ht="43.5" customHeight="1">
      <c r="B120" s="1645"/>
      <c r="C120" s="1645"/>
      <c r="D120" s="1646"/>
      <c r="E120" s="1646"/>
      <c r="F120" s="42"/>
      <c r="G120" s="18"/>
      <c r="H120" s="42"/>
      <c r="I120" s="18"/>
      <c r="J120" s="42"/>
      <c r="K120" s="18"/>
      <c r="L120" s="42"/>
      <c r="M120" s="18"/>
      <c r="N120" s="17"/>
      <c r="O120" s="18"/>
      <c r="R120" s="1645"/>
      <c r="S120" s="1645"/>
      <c r="T120" s="1646"/>
      <c r="U120" s="1646"/>
      <c r="V120" s="42"/>
      <c r="W120" s="18"/>
      <c r="X120" s="42"/>
      <c r="Y120" s="18"/>
      <c r="Z120" s="42"/>
      <c r="AA120" s="18"/>
      <c r="AB120" s="42"/>
      <c r="AC120" s="18"/>
      <c r="AD120" s="17"/>
      <c r="AE120" s="18"/>
      <c r="AG120" s="21"/>
      <c r="AH120" s="1645"/>
      <c r="AI120" s="1645"/>
      <c r="AJ120" s="1646"/>
      <c r="AK120" s="1646"/>
      <c r="AL120" s="42"/>
      <c r="AM120" s="18"/>
      <c r="AN120" s="42"/>
      <c r="AO120" s="18"/>
      <c r="AP120" s="42"/>
      <c r="AQ120" s="18"/>
      <c r="AR120" s="42"/>
      <c r="AS120" s="18"/>
      <c r="AT120" s="17"/>
      <c r="AU120" s="18"/>
      <c r="AX120" s="1645"/>
      <c r="AY120" s="1645"/>
      <c r="AZ120" s="1646"/>
      <c r="BA120" s="1646"/>
      <c r="BB120" s="42"/>
      <c r="BC120" s="18"/>
      <c r="BD120" s="42"/>
      <c r="BE120" s="18"/>
      <c r="BF120" s="42"/>
      <c r="BG120" s="18"/>
      <c r="BH120" s="42"/>
      <c r="BI120" s="18"/>
      <c r="BJ120" s="17"/>
      <c r="BK120" s="18"/>
    </row>
  </sheetData>
  <mergeCells count="1536">
    <mergeCell ref="B119:C120"/>
    <mergeCell ref="D119:E120"/>
    <mergeCell ref="R119:S120"/>
    <mergeCell ref="T119:U120"/>
    <mergeCell ref="AH119:AI120"/>
    <mergeCell ref="AJ119:AK120"/>
    <mergeCell ref="AX119:AY120"/>
    <mergeCell ref="AZ119:BA120"/>
    <mergeCell ref="AT117:AU118"/>
    <mergeCell ref="AX117:AY118"/>
    <mergeCell ref="AZ117:BA118"/>
    <mergeCell ref="BB117:BC118"/>
    <mergeCell ref="BD117:BE118"/>
    <mergeCell ref="BF117:BG118"/>
    <mergeCell ref="AH117:AI118"/>
    <mergeCell ref="AJ117:AK118"/>
    <mergeCell ref="AL117:AM118"/>
    <mergeCell ref="AN117:AO118"/>
    <mergeCell ref="AP117:AQ118"/>
    <mergeCell ref="AR117:AS118"/>
    <mergeCell ref="T117:U118"/>
    <mergeCell ref="V117:W118"/>
    <mergeCell ref="X117:Y118"/>
    <mergeCell ref="Z117:AA118"/>
    <mergeCell ref="AB117:AC118"/>
    <mergeCell ref="AD117:AE118"/>
    <mergeCell ref="BH115:BI116"/>
    <mergeCell ref="BJ115:BK116"/>
    <mergeCell ref="B117:C118"/>
    <mergeCell ref="D117:E118"/>
    <mergeCell ref="F117:G118"/>
    <mergeCell ref="H117:I118"/>
    <mergeCell ref="J117:K118"/>
    <mergeCell ref="L117:M118"/>
    <mergeCell ref="N117:O118"/>
    <mergeCell ref="R117:S118"/>
    <mergeCell ref="AT115:AU116"/>
    <mergeCell ref="AX115:AY116"/>
    <mergeCell ref="AZ115:BA116"/>
    <mergeCell ref="BB115:BC116"/>
    <mergeCell ref="BD115:BE116"/>
    <mergeCell ref="BF115:BG116"/>
    <mergeCell ref="AH115:AI116"/>
    <mergeCell ref="AJ115:AK116"/>
    <mergeCell ref="AL115:AM116"/>
    <mergeCell ref="AN115:AO116"/>
    <mergeCell ref="AP115:AQ116"/>
    <mergeCell ref="AR115:AS116"/>
    <mergeCell ref="T115:U116"/>
    <mergeCell ref="V115:W116"/>
    <mergeCell ref="X115:Y116"/>
    <mergeCell ref="Z115:AA116"/>
    <mergeCell ref="AB115:AC116"/>
    <mergeCell ref="AD115:AE116"/>
    <mergeCell ref="BH117:BI118"/>
    <mergeCell ref="BJ117:BK118"/>
    <mergeCell ref="B115:C116"/>
    <mergeCell ref="D115:E116"/>
    <mergeCell ref="F115:G116"/>
    <mergeCell ref="H115:I116"/>
    <mergeCell ref="J115:K116"/>
    <mergeCell ref="L115:M116"/>
    <mergeCell ref="N115:O116"/>
    <mergeCell ref="R115:S116"/>
    <mergeCell ref="AT113:AU114"/>
    <mergeCell ref="AX113:AY114"/>
    <mergeCell ref="AZ113:BA114"/>
    <mergeCell ref="BB113:BC114"/>
    <mergeCell ref="BD113:BE114"/>
    <mergeCell ref="BF113:BG114"/>
    <mergeCell ref="AH113:AI114"/>
    <mergeCell ref="AJ113:AK114"/>
    <mergeCell ref="AL113:AM114"/>
    <mergeCell ref="AN113:AO114"/>
    <mergeCell ref="AP113:AQ114"/>
    <mergeCell ref="AR113:AS114"/>
    <mergeCell ref="T113:U114"/>
    <mergeCell ref="V113:W114"/>
    <mergeCell ref="X113:Y114"/>
    <mergeCell ref="Z113:AA114"/>
    <mergeCell ref="AB113:AC114"/>
    <mergeCell ref="AD113:AE114"/>
    <mergeCell ref="BH111:BI112"/>
    <mergeCell ref="BJ111:BK112"/>
    <mergeCell ref="B113:C114"/>
    <mergeCell ref="D113:E114"/>
    <mergeCell ref="F113:G114"/>
    <mergeCell ref="H113:I114"/>
    <mergeCell ref="J113:K114"/>
    <mergeCell ref="L113:M114"/>
    <mergeCell ref="N113:O114"/>
    <mergeCell ref="R113:S114"/>
    <mergeCell ref="AT111:AU112"/>
    <mergeCell ref="AX111:AY112"/>
    <mergeCell ref="AZ111:BA112"/>
    <mergeCell ref="BB111:BC112"/>
    <mergeCell ref="BD111:BE112"/>
    <mergeCell ref="BF111:BG112"/>
    <mergeCell ref="AH111:AI112"/>
    <mergeCell ref="AJ111:AK112"/>
    <mergeCell ref="AL111:AM112"/>
    <mergeCell ref="AN111:AO112"/>
    <mergeCell ref="AP111:AQ112"/>
    <mergeCell ref="AR111:AS112"/>
    <mergeCell ref="T111:U112"/>
    <mergeCell ref="V111:W112"/>
    <mergeCell ref="X111:Y112"/>
    <mergeCell ref="Z111:AA112"/>
    <mergeCell ref="AB111:AC112"/>
    <mergeCell ref="AD111:AE112"/>
    <mergeCell ref="BH113:BI114"/>
    <mergeCell ref="BJ113:BK114"/>
    <mergeCell ref="B111:C112"/>
    <mergeCell ref="D111:E112"/>
    <mergeCell ref="F111:G112"/>
    <mergeCell ref="H111:I112"/>
    <mergeCell ref="J111:K112"/>
    <mergeCell ref="L111:M112"/>
    <mergeCell ref="N111:O112"/>
    <mergeCell ref="R111:S112"/>
    <mergeCell ref="AT110:AU110"/>
    <mergeCell ref="AX110:AY110"/>
    <mergeCell ref="AZ110:BA110"/>
    <mergeCell ref="BB110:BC110"/>
    <mergeCell ref="BD110:BE110"/>
    <mergeCell ref="BF110:BG110"/>
    <mergeCell ref="AH110:AI110"/>
    <mergeCell ref="AJ110:AK110"/>
    <mergeCell ref="AL110:AM110"/>
    <mergeCell ref="AN110:AO110"/>
    <mergeCell ref="AP110:AQ110"/>
    <mergeCell ref="AR110:AS110"/>
    <mergeCell ref="T110:U110"/>
    <mergeCell ref="V110:W110"/>
    <mergeCell ref="X110:Y110"/>
    <mergeCell ref="Z110:AA110"/>
    <mergeCell ref="AB110:AC110"/>
    <mergeCell ref="AD110:AE110"/>
    <mergeCell ref="BD108:BE109"/>
    <mergeCell ref="BF108:BK109"/>
    <mergeCell ref="B110:C110"/>
    <mergeCell ref="D110:E110"/>
    <mergeCell ref="F110:G110"/>
    <mergeCell ref="H110:I110"/>
    <mergeCell ref="J110:K110"/>
    <mergeCell ref="L110:M110"/>
    <mergeCell ref="N110:O110"/>
    <mergeCell ref="R110:S110"/>
    <mergeCell ref="AL108:AM109"/>
    <mergeCell ref="AN108:AO109"/>
    <mergeCell ref="AP108:AU109"/>
    <mergeCell ref="AX108:AY109"/>
    <mergeCell ref="AZ108:BA109"/>
    <mergeCell ref="BB108:BC109"/>
    <mergeCell ref="T108:U109"/>
    <mergeCell ref="V108:W109"/>
    <mergeCell ref="X108:Y109"/>
    <mergeCell ref="Z108:AE109"/>
    <mergeCell ref="AH108:AI109"/>
    <mergeCell ref="AJ108:AK109"/>
    <mergeCell ref="BH110:BI110"/>
    <mergeCell ref="BJ110:BK110"/>
    <mergeCell ref="B108:C109"/>
    <mergeCell ref="D108:E109"/>
    <mergeCell ref="F108:G109"/>
    <mergeCell ref="H108:I109"/>
    <mergeCell ref="J108:O109"/>
    <mergeCell ref="R108:S109"/>
    <mergeCell ref="AP105:AQ106"/>
    <mergeCell ref="AR105:AS106"/>
    <mergeCell ref="AT105:AU106"/>
    <mergeCell ref="AX105:AY106"/>
    <mergeCell ref="AZ105:BA106"/>
    <mergeCell ref="BB105:BC106"/>
    <mergeCell ref="AB105:AC106"/>
    <mergeCell ref="AD105:AE106"/>
    <mergeCell ref="AH105:AI106"/>
    <mergeCell ref="AJ105:AK106"/>
    <mergeCell ref="AL105:AM106"/>
    <mergeCell ref="AN105:AO106"/>
    <mergeCell ref="N105:O106"/>
    <mergeCell ref="R105:S106"/>
    <mergeCell ref="T105:U106"/>
    <mergeCell ref="V105:W106"/>
    <mergeCell ref="X105:Y106"/>
    <mergeCell ref="Z105:AA106"/>
    <mergeCell ref="BD103:BE104"/>
    <mergeCell ref="BF103:BG104"/>
    <mergeCell ref="BH103:BI104"/>
    <mergeCell ref="BJ103:BK104"/>
    <mergeCell ref="B105:C106"/>
    <mergeCell ref="D105:E106"/>
    <mergeCell ref="F105:G106"/>
    <mergeCell ref="H105:I106"/>
    <mergeCell ref="J105:K106"/>
    <mergeCell ref="L105:M106"/>
    <mergeCell ref="AP103:AQ104"/>
    <mergeCell ref="AR103:AS104"/>
    <mergeCell ref="AT103:AU104"/>
    <mergeCell ref="AX103:AY104"/>
    <mergeCell ref="AZ103:BA104"/>
    <mergeCell ref="BB103:BC104"/>
    <mergeCell ref="AB103:AC104"/>
    <mergeCell ref="AD103:AE104"/>
    <mergeCell ref="AH103:AI104"/>
    <mergeCell ref="AJ103:AK104"/>
    <mergeCell ref="AL103:AM104"/>
    <mergeCell ref="AN103:AO104"/>
    <mergeCell ref="N103:O104"/>
    <mergeCell ref="R103:S104"/>
    <mergeCell ref="T103:U104"/>
    <mergeCell ref="V103:W104"/>
    <mergeCell ref="X103:Y104"/>
    <mergeCell ref="Z103:AA104"/>
    <mergeCell ref="BD105:BE106"/>
    <mergeCell ref="BF105:BG106"/>
    <mergeCell ref="BH105:BI106"/>
    <mergeCell ref="BJ105:BK106"/>
    <mergeCell ref="B103:C104"/>
    <mergeCell ref="D103:E104"/>
    <mergeCell ref="F103:G104"/>
    <mergeCell ref="H103:I104"/>
    <mergeCell ref="J103:K104"/>
    <mergeCell ref="L103:M104"/>
    <mergeCell ref="AP101:AQ102"/>
    <mergeCell ref="AR101:AS102"/>
    <mergeCell ref="AT101:AU102"/>
    <mergeCell ref="AX101:AY102"/>
    <mergeCell ref="AZ101:BA102"/>
    <mergeCell ref="BB101:BC102"/>
    <mergeCell ref="AB101:AC102"/>
    <mergeCell ref="AD101:AE102"/>
    <mergeCell ref="AH101:AI102"/>
    <mergeCell ref="AJ101:AK102"/>
    <mergeCell ref="AL101:AM102"/>
    <mergeCell ref="AN101:AO102"/>
    <mergeCell ref="N101:O102"/>
    <mergeCell ref="R101:S102"/>
    <mergeCell ref="T101:U102"/>
    <mergeCell ref="V101:W102"/>
    <mergeCell ref="X101:Y102"/>
    <mergeCell ref="Z101:AA102"/>
    <mergeCell ref="BD99:BE100"/>
    <mergeCell ref="BF99:BG100"/>
    <mergeCell ref="BH99:BI100"/>
    <mergeCell ref="BJ99:BK100"/>
    <mergeCell ref="B101:C102"/>
    <mergeCell ref="D101:E102"/>
    <mergeCell ref="F101:G102"/>
    <mergeCell ref="H101:I102"/>
    <mergeCell ref="J101:K102"/>
    <mergeCell ref="L101:M102"/>
    <mergeCell ref="AP99:AQ100"/>
    <mergeCell ref="AR99:AS100"/>
    <mergeCell ref="AT99:AU100"/>
    <mergeCell ref="AX99:AY100"/>
    <mergeCell ref="AZ99:BA100"/>
    <mergeCell ref="BB99:BC100"/>
    <mergeCell ref="AB99:AC100"/>
    <mergeCell ref="AD99:AE100"/>
    <mergeCell ref="AH99:AI100"/>
    <mergeCell ref="AJ99:AK100"/>
    <mergeCell ref="AL99:AM100"/>
    <mergeCell ref="AN99:AO100"/>
    <mergeCell ref="N99:O100"/>
    <mergeCell ref="R99:S100"/>
    <mergeCell ref="T99:U100"/>
    <mergeCell ref="V99:W100"/>
    <mergeCell ref="X99:Y100"/>
    <mergeCell ref="Z99:AA100"/>
    <mergeCell ref="BD101:BE102"/>
    <mergeCell ref="BF101:BG102"/>
    <mergeCell ref="BH101:BI102"/>
    <mergeCell ref="BJ101:BK102"/>
    <mergeCell ref="B99:C100"/>
    <mergeCell ref="D99:E100"/>
    <mergeCell ref="F99:G100"/>
    <mergeCell ref="H99:I100"/>
    <mergeCell ref="J99:K100"/>
    <mergeCell ref="L99:M100"/>
    <mergeCell ref="AP97:AQ98"/>
    <mergeCell ref="AR97:AS98"/>
    <mergeCell ref="AT97:AU98"/>
    <mergeCell ref="AX97:AY98"/>
    <mergeCell ref="AZ97:BA98"/>
    <mergeCell ref="BB97:BC98"/>
    <mergeCell ref="AB97:AC98"/>
    <mergeCell ref="AD97:AE98"/>
    <mergeCell ref="AH97:AI98"/>
    <mergeCell ref="AJ97:AK98"/>
    <mergeCell ref="AL97:AM98"/>
    <mergeCell ref="AN97:AO98"/>
    <mergeCell ref="N97:O98"/>
    <mergeCell ref="R97:S98"/>
    <mergeCell ref="T97:U98"/>
    <mergeCell ref="V97:W98"/>
    <mergeCell ref="X97:Y98"/>
    <mergeCell ref="Z97:AA98"/>
    <mergeCell ref="BD95:BE96"/>
    <mergeCell ref="BF95:BG96"/>
    <mergeCell ref="BH95:BI96"/>
    <mergeCell ref="BJ95:BK96"/>
    <mergeCell ref="B97:C98"/>
    <mergeCell ref="D97:E98"/>
    <mergeCell ref="F97:G98"/>
    <mergeCell ref="H97:I98"/>
    <mergeCell ref="J97:K98"/>
    <mergeCell ref="L97:M98"/>
    <mergeCell ref="AP95:AQ96"/>
    <mergeCell ref="AR95:AS96"/>
    <mergeCell ref="AT95:AU96"/>
    <mergeCell ref="AX95:AY96"/>
    <mergeCell ref="AZ95:BA96"/>
    <mergeCell ref="BB95:BC96"/>
    <mergeCell ref="AB95:AC96"/>
    <mergeCell ref="AD95:AE96"/>
    <mergeCell ref="AH95:AI96"/>
    <mergeCell ref="AJ95:AK96"/>
    <mergeCell ref="AL95:AM96"/>
    <mergeCell ref="AN95:AO96"/>
    <mergeCell ref="N95:O96"/>
    <mergeCell ref="R95:S96"/>
    <mergeCell ref="T95:U96"/>
    <mergeCell ref="V95:W96"/>
    <mergeCell ref="X95:Y96"/>
    <mergeCell ref="Z95:AA96"/>
    <mergeCell ref="BD97:BE98"/>
    <mergeCell ref="BF97:BG98"/>
    <mergeCell ref="BH97:BI98"/>
    <mergeCell ref="BJ97:BK98"/>
    <mergeCell ref="B95:C96"/>
    <mergeCell ref="D95:E96"/>
    <mergeCell ref="F95:G96"/>
    <mergeCell ref="H95:I96"/>
    <mergeCell ref="J95:K96"/>
    <mergeCell ref="L95:M96"/>
    <mergeCell ref="AP94:AQ94"/>
    <mergeCell ref="AR94:AS94"/>
    <mergeCell ref="AT94:AU94"/>
    <mergeCell ref="AX94:AY94"/>
    <mergeCell ref="AZ94:BA94"/>
    <mergeCell ref="BB94:BC94"/>
    <mergeCell ref="AB94:AC94"/>
    <mergeCell ref="AD94:AE94"/>
    <mergeCell ref="AH94:AI94"/>
    <mergeCell ref="AJ94:AK94"/>
    <mergeCell ref="AL94:AM94"/>
    <mergeCell ref="AN94:AO94"/>
    <mergeCell ref="N94:O94"/>
    <mergeCell ref="R94:S94"/>
    <mergeCell ref="T94:U94"/>
    <mergeCell ref="V94:W94"/>
    <mergeCell ref="X94:Y94"/>
    <mergeCell ref="Z94:AA94"/>
    <mergeCell ref="B94:C94"/>
    <mergeCell ref="D94:E94"/>
    <mergeCell ref="F94:G94"/>
    <mergeCell ref="H94:I94"/>
    <mergeCell ref="J94:K94"/>
    <mergeCell ref="L94:M94"/>
    <mergeCell ref="BD92:BE93"/>
    <mergeCell ref="BF92:BK93"/>
    <mergeCell ref="X92:Y93"/>
    <mergeCell ref="Z92:AE93"/>
    <mergeCell ref="AH92:AI93"/>
    <mergeCell ref="AJ92:AK93"/>
    <mergeCell ref="AL92:AM93"/>
    <mergeCell ref="AN92:AO93"/>
    <mergeCell ref="AX89:AY90"/>
    <mergeCell ref="AZ89:BA90"/>
    <mergeCell ref="B92:C93"/>
    <mergeCell ref="D92:E93"/>
    <mergeCell ref="F92:G93"/>
    <mergeCell ref="H92:I93"/>
    <mergeCell ref="J92:O93"/>
    <mergeCell ref="R92:S93"/>
    <mergeCell ref="T92:U93"/>
    <mergeCell ref="V92:W93"/>
    <mergeCell ref="BD94:BE94"/>
    <mergeCell ref="BF94:BG94"/>
    <mergeCell ref="BH94:BI94"/>
    <mergeCell ref="BJ94:BK94"/>
    <mergeCell ref="B89:C90"/>
    <mergeCell ref="D89:E90"/>
    <mergeCell ref="R89:S90"/>
    <mergeCell ref="T89:U90"/>
    <mergeCell ref="AH89:AI90"/>
    <mergeCell ref="AJ89:AK90"/>
    <mergeCell ref="AP87:AQ88"/>
    <mergeCell ref="AR87:AS88"/>
    <mergeCell ref="AT87:AU88"/>
    <mergeCell ref="AX87:AY88"/>
    <mergeCell ref="AZ87:BA88"/>
    <mergeCell ref="BB87:BC88"/>
    <mergeCell ref="AB87:AC88"/>
    <mergeCell ref="AD87:AE88"/>
    <mergeCell ref="AH87:AI88"/>
    <mergeCell ref="AJ87:AK88"/>
    <mergeCell ref="AL87:AM88"/>
    <mergeCell ref="AN87:AO88"/>
    <mergeCell ref="N87:O88"/>
    <mergeCell ref="R87:S88"/>
    <mergeCell ref="T87:U88"/>
    <mergeCell ref="V87:W88"/>
    <mergeCell ref="X87:Y88"/>
    <mergeCell ref="Z87:AA88"/>
    <mergeCell ref="AP92:AU93"/>
    <mergeCell ref="AX92:AY93"/>
    <mergeCell ref="AZ92:BA93"/>
    <mergeCell ref="BB92:BC93"/>
    <mergeCell ref="BD85:BE86"/>
    <mergeCell ref="BF85:BG86"/>
    <mergeCell ref="BH85:BI86"/>
    <mergeCell ref="BJ85:BK86"/>
    <mergeCell ref="B87:C88"/>
    <mergeCell ref="D87:E88"/>
    <mergeCell ref="F87:G88"/>
    <mergeCell ref="H87:I88"/>
    <mergeCell ref="J87:K88"/>
    <mergeCell ref="L87:M88"/>
    <mergeCell ref="AP85:AQ86"/>
    <mergeCell ref="AR85:AS86"/>
    <mergeCell ref="AT85:AU86"/>
    <mergeCell ref="AX85:AY86"/>
    <mergeCell ref="AZ85:BA86"/>
    <mergeCell ref="BB85:BC86"/>
    <mergeCell ref="AB85:AC86"/>
    <mergeCell ref="AD85:AE86"/>
    <mergeCell ref="AH85:AI86"/>
    <mergeCell ref="AJ85:AK86"/>
    <mergeCell ref="AL85:AM86"/>
    <mergeCell ref="AN85:AO86"/>
    <mergeCell ref="N85:O86"/>
    <mergeCell ref="R85:S86"/>
    <mergeCell ref="T85:U86"/>
    <mergeCell ref="V85:W86"/>
    <mergeCell ref="X85:Y86"/>
    <mergeCell ref="Z85:AA86"/>
    <mergeCell ref="BD87:BE88"/>
    <mergeCell ref="BF87:BG88"/>
    <mergeCell ref="BH87:BI88"/>
    <mergeCell ref="BJ87:BK88"/>
    <mergeCell ref="B85:C86"/>
    <mergeCell ref="D85:E86"/>
    <mergeCell ref="F85:G86"/>
    <mergeCell ref="H85:I86"/>
    <mergeCell ref="J85:K86"/>
    <mergeCell ref="L85:M86"/>
    <mergeCell ref="AP83:AQ84"/>
    <mergeCell ref="AR83:AS84"/>
    <mergeCell ref="AT83:AU84"/>
    <mergeCell ref="AX83:AY84"/>
    <mergeCell ref="AZ83:BA84"/>
    <mergeCell ref="BB83:BC84"/>
    <mergeCell ref="AB83:AC84"/>
    <mergeCell ref="AD83:AE84"/>
    <mergeCell ref="AH83:AI84"/>
    <mergeCell ref="AJ83:AK84"/>
    <mergeCell ref="AL83:AM84"/>
    <mergeCell ref="AN83:AO84"/>
    <mergeCell ref="N83:O84"/>
    <mergeCell ref="R83:S84"/>
    <mergeCell ref="T83:U84"/>
    <mergeCell ref="V83:W84"/>
    <mergeCell ref="X83:Y84"/>
    <mergeCell ref="Z83:AA84"/>
    <mergeCell ref="BD81:BE82"/>
    <mergeCell ref="BF81:BG82"/>
    <mergeCell ref="BH81:BI82"/>
    <mergeCell ref="BJ81:BK82"/>
    <mergeCell ref="B83:C84"/>
    <mergeCell ref="D83:E84"/>
    <mergeCell ref="F83:G84"/>
    <mergeCell ref="H83:I84"/>
    <mergeCell ref="J83:K84"/>
    <mergeCell ref="L83:M84"/>
    <mergeCell ref="AP81:AQ82"/>
    <mergeCell ref="AR81:AS82"/>
    <mergeCell ref="AT81:AU82"/>
    <mergeCell ref="AX81:AY82"/>
    <mergeCell ref="AZ81:BA82"/>
    <mergeCell ref="BB81:BC82"/>
    <mergeCell ref="AB81:AC82"/>
    <mergeCell ref="AD81:AE82"/>
    <mergeCell ref="AH81:AI82"/>
    <mergeCell ref="AJ81:AK82"/>
    <mergeCell ref="AL81:AM82"/>
    <mergeCell ref="AN81:AO82"/>
    <mergeCell ref="N81:O82"/>
    <mergeCell ref="R81:S82"/>
    <mergeCell ref="T81:U82"/>
    <mergeCell ref="V81:W82"/>
    <mergeCell ref="X81:Y82"/>
    <mergeCell ref="Z81:AA82"/>
    <mergeCell ref="BD83:BE84"/>
    <mergeCell ref="BF83:BG84"/>
    <mergeCell ref="BH83:BI84"/>
    <mergeCell ref="BJ83:BK84"/>
    <mergeCell ref="BD80:BE80"/>
    <mergeCell ref="BF80:BG80"/>
    <mergeCell ref="BH80:BI80"/>
    <mergeCell ref="BJ80:BK80"/>
    <mergeCell ref="B81:C82"/>
    <mergeCell ref="D81:E82"/>
    <mergeCell ref="F81:G82"/>
    <mergeCell ref="H81:I82"/>
    <mergeCell ref="J81:K82"/>
    <mergeCell ref="L81:M82"/>
    <mergeCell ref="AP80:AQ80"/>
    <mergeCell ref="AR80:AS80"/>
    <mergeCell ref="AT80:AU80"/>
    <mergeCell ref="AX80:AY80"/>
    <mergeCell ref="AZ80:BA80"/>
    <mergeCell ref="BB80:BC80"/>
    <mergeCell ref="AB80:AC80"/>
    <mergeCell ref="AD80:AE80"/>
    <mergeCell ref="AH80:AI80"/>
    <mergeCell ref="AJ80:AK80"/>
    <mergeCell ref="AL80:AM80"/>
    <mergeCell ref="AN80:AO80"/>
    <mergeCell ref="N80:O80"/>
    <mergeCell ref="R80:S80"/>
    <mergeCell ref="T80:U80"/>
    <mergeCell ref="V80:W80"/>
    <mergeCell ref="X80:Y80"/>
    <mergeCell ref="Z80:AA80"/>
    <mergeCell ref="B80:C80"/>
    <mergeCell ref="D80:E80"/>
    <mergeCell ref="F80:G80"/>
    <mergeCell ref="H80:I80"/>
    <mergeCell ref="J80:K80"/>
    <mergeCell ref="L80:M80"/>
    <mergeCell ref="AP78:AU79"/>
    <mergeCell ref="AX78:AY79"/>
    <mergeCell ref="AZ78:BA79"/>
    <mergeCell ref="BB78:BC79"/>
    <mergeCell ref="BD78:BE79"/>
    <mergeCell ref="BF78:BK79"/>
    <mergeCell ref="X78:Y79"/>
    <mergeCell ref="Z78:AE79"/>
    <mergeCell ref="AH78:AI79"/>
    <mergeCell ref="AJ78:AK79"/>
    <mergeCell ref="AL78:AM79"/>
    <mergeCell ref="AN78:AO79"/>
    <mergeCell ref="BH75:BI76"/>
    <mergeCell ref="BJ75:BK76"/>
    <mergeCell ref="B78:C79"/>
    <mergeCell ref="D78:E79"/>
    <mergeCell ref="F78:G79"/>
    <mergeCell ref="H78:I79"/>
    <mergeCell ref="J78:O79"/>
    <mergeCell ref="R78:S79"/>
    <mergeCell ref="T78:U79"/>
    <mergeCell ref="V78:W79"/>
    <mergeCell ref="AT75:AU76"/>
    <mergeCell ref="AX75:AY76"/>
    <mergeCell ref="AZ75:BA76"/>
    <mergeCell ref="BB75:BC76"/>
    <mergeCell ref="BD75:BE76"/>
    <mergeCell ref="BF75:BG76"/>
    <mergeCell ref="AH75:AI76"/>
    <mergeCell ref="AJ75:AK76"/>
    <mergeCell ref="AL75:AM76"/>
    <mergeCell ref="AN75:AO76"/>
    <mergeCell ref="AP75:AQ76"/>
    <mergeCell ref="AR75:AS76"/>
    <mergeCell ref="T75:U76"/>
    <mergeCell ref="V75:W76"/>
    <mergeCell ref="X75:Y76"/>
    <mergeCell ref="Z75:AA76"/>
    <mergeCell ref="AB75:AC76"/>
    <mergeCell ref="AD75:AE76"/>
    <mergeCell ref="BH73:BI74"/>
    <mergeCell ref="BJ73:BK74"/>
    <mergeCell ref="B75:C76"/>
    <mergeCell ref="D75:E76"/>
    <mergeCell ref="F75:G76"/>
    <mergeCell ref="H75:I76"/>
    <mergeCell ref="J75:K76"/>
    <mergeCell ref="L75:M76"/>
    <mergeCell ref="N75:O76"/>
    <mergeCell ref="R75:S76"/>
    <mergeCell ref="AT73:AU74"/>
    <mergeCell ref="AX73:AY74"/>
    <mergeCell ref="AZ73:BA74"/>
    <mergeCell ref="BB73:BC74"/>
    <mergeCell ref="BD73:BE74"/>
    <mergeCell ref="BF73:BG74"/>
    <mergeCell ref="AH73:AI74"/>
    <mergeCell ref="AJ73:AK74"/>
    <mergeCell ref="AL73:AM74"/>
    <mergeCell ref="AN73:AO74"/>
    <mergeCell ref="AP73:AQ74"/>
    <mergeCell ref="AR73:AS74"/>
    <mergeCell ref="T73:U74"/>
    <mergeCell ref="V73:W74"/>
    <mergeCell ref="X73:Y74"/>
    <mergeCell ref="Z73:AA74"/>
    <mergeCell ref="AB73:AC74"/>
    <mergeCell ref="AD73:AE74"/>
    <mergeCell ref="BH71:BI72"/>
    <mergeCell ref="BJ71:BK72"/>
    <mergeCell ref="B73:C74"/>
    <mergeCell ref="D73:E74"/>
    <mergeCell ref="F73:G74"/>
    <mergeCell ref="H73:I74"/>
    <mergeCell ref="J73:K74"/>
    <mergeCell ref="L73:M74"/>
    <mergeCell ref="N73:O74"/>
    <mergeCell ref="R73:S74"/>
    <mergeCell ref="AT71:AU72"/>
    <mergeCell ref="AX71:AY72"/>
    <mergeCell ref="AZ71:BA72"/>
    <mergeCell ref="BB71:BC72"/>
    <mergeCell ref="BD71:BE72"/>
    <mergeCell ref="BF71:BG72"/>
    <mergeCell ref="AH71:AI72"/>
    <mergeCell ref="AJ71:AK72"/>
    <mergeCell ref="AL71:AM72"/>
    <mergeCell ref="AN71:AO72"/>
    <mergeCell ref="AP71:AQ72"/>
    <mergeCell ref="AR71:AS72"/>
    <mergeCell ref="T71:U72"/>
    <mergeCell ref="V71:W72"/>
    <mergeCell ref="X71:Y72"/>
    <mergeCell ref="Z71:AA72"/>
    <mergeCell ref="AB71:AC72"/>
    <mergeCell ref="AD71:AE72"/>
    <mergeCell ref="BH69:BI70"/>
    <mergeCell ref="BJ69:BK70"/>
    <mergeCell ref="B71:C72"/>
    <mergeCell ref="D71:E72"/>
    <mergeCell ref="F71:G72"/>
    <mergeCell ref="H71:I72"/>
    <mergeCell ref="J71:K72"/>
    <mergeCell ref="L71:M72"/>
    <mergeCell ref="N71:O72"/>
    <mergeCell ref="R71:S72"/>
    <mergeCell ref="AT69:AU70"/>
    <mergeCell ref="AX69:AY70"/>
    <mergeCell ref="AZ69:BA70"/>
    <mergeCell ref="BB69:BC70"/>
    <mergeCell ref="BD69:BE70"/>
    <mergeCell ref="BF69:BG70"/>
    <mergeCell ref="AH69:AI70"/>
    <mergeCell ref="AJ69:AK70"/>
    <mergeCell ref="AL69:AM70"/>
    <mergeCell ref="AN69:AO70"/>
    <mergeCell ref="AP69:AQ70"/>
    <mergeCell ref="AR69:AS70"/>
    <mergeCell ref="T69:U70"/>
    <mergeCell ref="V69:W70"/>
    <mergeCell ref="X69:Y70"/>
    <mergeCell ref="Z69:AA70"/>
    <mergeCell ref="AB69:AC70"/>
    <mergeCell ref="AD69:AE70"/>
    <mergeCell ref="B69:C70"/>
    <mergeCell ref="D69:E70"/>
    <mergeCell ref="F69:G70"/>
    <mergeCell ref="H69:I70"/>
    <mergeCell ref="J69:K70"/>
    <mergeCell ref="L69:M70"/>
    <mergeCell ref="N69:O70"/>
    <mergeCell ref="R69:S70"/>
    <mergeCell ref="AT67:AU68"/>
    <mergeCell ref="AX67:AY68"/>
    <mergeCell ref="AZ67:BA68"/>
    <mergeCell ref="BB67:BC68"/>
    <mergeCell ref="BD67:BE68"/>
    <mergeCell ref="BF67:BG68"/>
    <mergeCell ref="AH67:AI68"/>
    <mergeCell ref="AJ67:AK68"/>
    <mergeCell ref="AL67:AM68"/>
    <mergeCell ref="AN67:AO68"/>
    <mergeCell ref="AP67:AQ68"/>
    <mergeCell ref="AR67:AS68"/>
    <mergeCell ref="T67:U68"/>
    <mergeCell ref="V67:W68"/>
    <mergeCell ref="X67:Y68"/>
    <mergeCell ref="Z67:AA68"/>
    <mergeCell ref="AB67:AC68"/>
    <mergeCell ref="AD67:AE68"/>
    <mergeCell ref="BH65:BI66"/>
    <mergeCell ref="BJ65:BK66"/>
    <mergeCell ref="B67:C68"/>
    <mergeCell ref="D67:E68"/>
    <mergeCell ref="F67:G68"/>
    <mergeCell ref="H67:I68"/>
    <mergeCell ref="J67:K68"/>
    <mergeCell ref="L67:M68"/>
    <mergeCell ref="N67:O68"/>
    <mergeCell ref="R67:S68"/>
    <mergeCell ref="AT65:AU66"/>
    <mergeCell ref="AX65:AY66"/>
    <mergeCell ref="AZ65:BA66"/>
    <mergeCell ref="BB65:BC66"/>
    <mergeCell ref="BD65:BE66"/>
    <mergeCell ref="BF65:BG66"/>
    <mergeCell ref="AH65:AI66"/>
    <mergeCell ref="AJ65:AK66"/>
    <mergeCell ref="AL65:AM66"/>
    <mergeCell ref="AN65:AO66"/>
    <mergeCell ref="AP65:AQ66"/>
    <mergeCell ref="AR65:AS66"/>
    <mergeCell ref="T65:U66"/>
    <mergeCell ref="V65:W66"/>
    <mergeCell ref="X65:Y66"/>
    <mergeCell ref="Z65:AA66"/>
    <mergeCell ref="AB65:AC66"/>
    <mergeCell ref="AD65:AE66"/>
    <mergeCell ref="BH67:BI68"/>
    <mergeCell ref="BJ67:BK68"/>
    <mergeCell ref="B65:C66"/>
    <mergeCell ref="D65:E66"/>
    <mergeCell ref="F65:G66"/>
    <mergeCell ref="H65:I66"/>
    <mergeCell ref="J65:K66"/>
    <mergeCell ref="L65:M66"/>
    <mergeCell ref="N65:O66"/>
    <mergeCell ref="R65:S66"/>
    <mergeCell ref="AT64:AU64"/>
    <mergeCell ref="AX64:AY64"/>
    <mergeCell ref="AZ64:BA64"/>
    <mergeCell ref="BB64:BC64"/>
    <mergeCell ref="BD64:BE64"/>
    <mergeCell ref="BF64:BG64"/>
    <mergeCell ref="AH64:AI64"/>
    <mergeCell ref="AJ64:AK64"/>
    <mergeCell ref="AL64:AM64"/>
    <mergeCell ref="AN64:AO64"/>
    <mergeCell ref="AP64:AQ64"/>
    <mergeCell ref="AR64:AS64"/>
    <mergeCell ref="T64:U64"/>
    <mergeCell ref="V64:W64"/>
    <mergeCell ref="X64:Y64"/>
    <mergeCell ref="Z64:AA64"/>
    <mergeCell ref="AB64:AC64"/>
    <mergeCell ref="AD64:AE64"/>
    <mergeCell ref="BD62:BE63"/>
    <mergeCell ref="BF62:BK63"/>
    <mergeCell ref="B64:C64"/>
    <mergeCell ref="D64:E64"/>
    <mergeCell ref="F64:G64"/>
    <mergeCell ref="H64:I64"/>
    <mergeCell ref="J64:K64"/>
    <mergeCell ref="L64:M64"/>
    <mergeCell ref="N64:O64"/>
    <mergeCell ref="R64:S64"/>
    <mergeCell ref="AL62:AM63"/>
    <mergeCell ref="AN62:AO63"/>
    <mergeCell ref="AP62:AU63"/>
    <mergeCell ref="AX62:AY63"/>
    <mergeCell ref="AZ62:BA63"/>
    <mergeCell ref="BB62:BC63"/>
    <mergeCell ref="T62:U63"/>
    <mergeCell ref="V62:W63"/>
    <mergeCell ref="X62:Y63"/>
    <mergeCell ref="Z62:AE63"/>
    <mergeCell ref="AH62:AI63"/>
    <mergeCell ref="AJ62:AK63"/>
    <mergeCell ref="B62:C63"/>
    <mergeCell ref="D62:E63"/>
    <mergeCell ref="F62:G63"/>
    <mergeCell ref="H62:I63"/>
    <mergeCell ref="J62:O63"/>
    <mergeCell ref="R62:S63"/>
    <mergeCell ref="BH64:BI64"/>
    <mergeCell ref="BJ64:BK64"/>
    <mergeCell ref="B59:C60"/>
    <mergeCell ref="D59:E60"/>
    <mergeCell ref="R59:S60"/>
    <mergeCell ref="T59:U60"/>
    <mergeCell ref="AH59:AI60"/>
    <mergeCell ref="AJ59:AK60"/>
    <mergeCell ref="AX59:AY60"/>
    <mergeCell ref="AZ59:BA60"/>
    <mergeCell ref="AT57:AU58"/>
    <mergeCell ref="AX57:AY58"/>
    <mergeCell ref="AZ57:BA58"/>
    <mergeCell ref="BB57:BC58"/>
    <mergeCell ref="BD57:BE58"/>
    <mergeCell ref="BF57:BG58"/>
    <mergeCell ref="AH57:AI58"/>
    <mergeCell ref="AJ57:AK58"/>
    <mergeCell ref="AL57:AM58"/>
    <mergeCell ref="AN57:AO58"/>
    <mergeCell ref="AP57:AQ58"/>
    <mergeCell ref="AR57:AS58"/>
    <mergeCell ref="T57:U58"/>
    <mergeCell ref="V57:W58"/>
    <mergeCell ref="X57:Y58"/>
    <mergeCell ref="Z57:AA58"/>
    <mergeCell ref="AB57:AC58"/>
    <mergeCell ref="AD57:AE58"/>
    <mergeCell ref="BH55:BI56"/>
    <mergeCell ref="BJ55:BK56"/>
    <mergeCell ref="B57:C58"/>
    <mergeCell ref="D57:E58"/>
    <mergeCell ref="F57:G58"/>
    <mergeCell ref="H57:I58"/>
    <mergeCell ref="J57:K58"/>
    <mergeCell ref="L57:M58"/>
    <mergeCell ref="N57:O58"/>
    <mergeCell ref="R57:S58"/>
    <mergeCell ref="AT55:AU56"/>
    <mergeCell ref="AX55:AY56"/>
    <mergeCell ref="AZ55:BA56"/>
    <mergeCell ref="BB55:BC56"/>
    <mergeCell ref="BD55:BE56"/>
    <mergeCell ref="BF55:BG56"/>
    <mergeCell ref="AH55:AI56"/>
    <mergeCell ref="AJ55:AK56"/>
    <mergeCell ref="AL55:AM56"/>
    <mergeCell ref="AN55:AO56"/>
    <mergeCell ref="AP55:AQ56"/>
    <mergeCell ref="AR55:AS56"/>
    <mergeCell ref="T55:U56"/>
    <mergeCell ref="V55:W56"/>
    <mergeCell ref="X55:Y56"/>
    <mergeCell ref="Z55:AA56"/>
    <mergeCell ref="AB55:AC56"/>
    <mergeCell ref="AD55:AE56"/>
    <mergeCell ref="BH57:BI58"/>
    <mergeCell ref="BJ57:BK58"/>
    <mergeCell ref="B55:C56"/>
    <mergeCell ref="D55:E56"/>
    <mergeCell ref="F55:G56"/>
    <mergeCell ref="H55:I56"/>
    <mergeCell ref="J55:K56"/>
    <mergeCell ref="L55:M56"/>
    <mergeCell ref="N55:O56"/>
    <mergeCell ref="R55:S56"/>
    <mergeCell ref="AT53:AU54"/>
    <mergeCell ref="AX53:AY54"/>
    <mergeCell ref="AZ53:BA54"/>
    <mergeCell ref="BB53:BC54"/>
    <mergeCell ref="BD53:BE54"/>
    <mergeCell ref="BF53:BG54"/>
    <mergeCell ref="AH53:AI54"/>
    <mergeCell ref="AJ53:AK54"/>
    <mergeCell ref="AL53:AM54"/>
    <mergeCell ref="AN53:AO54"/>
    <mergeCell ref="AP53:AQ54"/>
    <mergeCell ref="AR53:AS54"/>
    <mergeCell ref="T53:U54"/>
    <mergeCell ref="V53:W54"/>
    <mergeCell ref="X53:Y54"/>
    <mergeCell ref="Z53:AA54"/>
    <mergeCell ref="AB53:AC54"/>
    <mergeCell ref="AD53:AE54"/>
    <mergeCell ref="BH51:BI52"/>
    <mergeCell ref="BJ51:BK52"/>
    <mergeCell ref="B53:C54"/>
    <mergeCell ref="D53:E54"/>
    <mergeCell ref="F53:G54"/>
    <mergeCell ref="H53:I54"/>
    <mergeCell ref="J53:K54"/>
    <mergeCell ref="L53:M54"/>
    <mergeCell ref="N53:O54"/>
    <mergeCell ref="R53:S54"/>
    <mergeCell ref="AT51:AU52"/>
    <mergeCell ref="AX51:AY52"/>
    <mergeCell ref="AZ51:BA52"/>
    <mergeCell ref="BB51:BC52"/>
    <mergeCell ref="BD51:BE52"/>
    <mergeCell ref="BF51:BG52"/>
    <mergeCell ref="AH51:AI52"/>
    <mergeCell ref="AJ51:AK52"/>
    <mergeCell ref="AL51:AM52"/>
    <mergeCell ref="AN51:AO52"/>
    <mergeCell ref="AP51:AQ52"/>
    <mergeCell ref="AR51:AS52"/>
    <mergeCell ref="T51:U52"/>
    <mergeCell ref="V51:W52"/>
    <mergeCell ref="X51:Y52"/>
    <mergeCell ref="Z51:AA52"/>
    <mergeCell ref="AB51:AC52"/>
    <mergeCell ref="AD51:AE52"/>
    <mergeCell ref="BH53:BI54"/>
    <mergeCell ref="BJ53:BK54"/>
    <mergeCell ref="B51:C52"/>
    <mergeCell ref="D51:E52"/>
    <mergeCell ref="F51:G52"/>
    <mergeCell ref="H51:I52"/>
    <mergeCell ref="J51:K52"/>
    <mergeCell ref="L51:M52"/>
    <mergeCell ref="N51:O52"/>
    <mergeCell ref="R51:S52"/>
    <mergeCell ref="AT50:AU50"/>
    <mergeCell ref="AX50:AY50"/>
    <mergeCell ref="AZ50:BA50"/>
    <mergeCell ref="BB50:BC50"/>
    <mergeCell ref="BD50:BE50"/>
    <mergeCell ref="BF50:BG50"/>
    <mergeCell ref="AH50:AI50"/>
    <mergeCell ref="AJ50:AK50"/>
    <mergeCell ref="AL50:AM50"/>
    <mergeCell ref="AN50:AO50"/>
    <mergeCell ref="AP50:AQ50"/>
    <mergeCell ref="AR50:AS50"/>
    <mergeCell ref="T50:U50"/>
    <mergeCell ref="V50:W50"/>
    <mergeCell ref="X50:Y50"/>
    <mergeCell ref="Z50:AA50"/>
    <mergeCell ref="AB50:AC50"/>
    <mergeCell ref="AD50:AE50"/>
    <mergeCell ref="BD48:BE49"/>
    <mergeCell ref="BF48:BK49"/>
    <mergeCell ref="B50:C50"/>
    <mergeCell ref="D50:E50"/>
    <mergeCell ref="F50:G50"/>
    <mergeCell ref="H50:I50"/>
    <mergeCell ref="J50:K50"/>
    <mergeCell ref="L50:M50"/>
    <mergeCell ref="N50:O50"/>
    <mergeCell ref="R50:S50"/>
    <mergeCell ref="AL48:AM49"/>
    <mergeCell ref="AN48:AO49"/>
    <mergeCell ref="AP48:AU49"/>
    <mergeCell ref="AX48:AY49"/>
    <mergeCell ref="AZ48:BA49"/>
    <mergeCell ref="BB48:BC49"/>
    <mergeCell ref="T48:U49"/>
    <mergeCell ref="V48:W49"/>
    <mergeCell ref="X48:Y49"/>
    <mergeCell ref="Z48:AE49"/>
    <mergeCell ref="AH48:AI49"/>
    <mergeCell ref="AJ48:AK49"/>
    <mergeCell ref="BH50:BI50"/>
    <mergeCell ref="BJ50:BK50"/>
    <mergeCell ref="B48:C49"/>
    <mergeCell ref="D48:E49"/>
    <mergeCell ref="F48:G49"/>
    <mergeCell ref="H48:I49"/>
    <mergeCell ref="J48:O49"/>
    <mergeCell ref="R48:S49"/>
    <mergeCell ref="AP45:AQ46"/>
    <mergeCell ref="AR45:AS46"/>
    <mergeCell ref="AT45:AU46"/>
    <mergeCell ref="AX45:AY46"/>
    <mergeCell ref="AZ45:BA46"/>
    <mergeCell ref="BB45:BC46"/>
    <mergeCell ref="AB45:AC46"/>
    <mergeCell ref="AD45:AE46"/>
    <mergeCell ref="AH45:AI46"/>
    <mergeCell ref="AJ45:AK46"/>
    <mergeCell ref="AL45:AM46"/>
    <mergeCell ref="AN45:AO46"/>
    <mergeCell ref="N45:O46"/>
    <mergeCell ref="R45:S46"/>
    <mergeCell ref="T45:U46"/>
    <mergeCell ref="V45:W46"/>
    <mergeCell ref="X45:Y46"/>
    <mergeCell ref="Z45:AA46"/>
    <mergeCell ref="BD43:BE44"/>
    <mergeCell ref="BF43:BG44"/>
    <mergeCell ref="BH43:BI44"/>
    <mergeCell ref="BJ43:BK44"/>
    <mergeCell ref="B45:C46"/>
    <mergeCell ref="D45:E46"/>
    <mergeCell ref="F45:G46"/>
    <mergeCell ref="H45:I46"/>
    <mergeCell ref="J45:K46"/>
    <mergeCell ref="L45:M46"/>
    <mergeCell ref="AP43:AQ44"/>
    <mergeCell ref="AR43:AS44"/>
    <mergeCell ref="AT43:AU44"/>
    <mergeCell ref="AX43:AY44"/>
    <mergeCell ref="AZ43:BA44"/>
    <mergeCell ref="BB43:BC44"/>
    <mergeCell ref="AB43:AC44"/>
    <mergeCell ref="AD43:AE44"/>
    <mergeCell ref="AH43:AI44"/>
    <mergeCell ref="AJ43:AK44"/>
    <mergeCell ref="AL43:AM44"/>
    <mergeCell ref="AN43:AO44"/>
    <mergeCell ref="N43:O44"/>
    <mergeCell ref="R43:S44"/>
    <mergeCell ref="T43:U44"/>
    <mergeCell ref="V43:W44"/>
    <mergeCell ref="X43:Y44"/>
    <mergeCell ref="Z43:AA44"/>
    <mergeCell ref="BD45:BE46"/>
    <mergeCell ref="BF45:BG46"/>
    <mergeCell ref="BH45:BI46"/>
    <mergeCell ref="BJ45:BK46"/>
    <mergeCell ref="B43:C44"/>
    <mergeCell ref="D43:E44"/>
    <mergeCell ref="F43:G44"/>
    <mergeCell ref="H43:I44"/>
    <mergeCell ref="J43:K44"/>
    <mergeCell ref="L43:M44"/>
    <mergeCell ref="AP41:AQ42"/>
    <mergeCell ref="AR41:AS42"/>
    <mergeCell ref="AT41:AU42"/>
    <mergeCell ref="AX41:AY42"/>
    <mergeCell ref="AZ41:BA42"/>
    <mergeCell ref="BB41:BC42"/>
    <mergeCell ref="AB41:AC42"/>
    <mergeCell ref="AD41:AE42"/>
    <mergeCell ref="AH41:AI42"/>
    <mergeCell ref="AJ41:AK42"/>
    <mergeCell ref="AL41:AM42"/>
    <mergeCell ref="AN41:AO42"/>
    <mergeCell ref="N41:O42"/>
    <mergeCell ref="R41:S42"/>
    <mergeCell ref="T41:U42"/>
    <mergeCell ref="V41:W42"/>
    <mergeCell ref="X41:Y42"/>
    <mergeCell ref="Z41:AA42"/>
    <mergeCell ref="BD39:BE40"/>
    <mergeCell ref="BF39:BG40"/>
    <mergeCell ref="BH39:BI40"/>
    <mergeCell ref="BJ39:BK40"/>
    <mergeCell ref="B41:C42"/>
    <mergeCell ref="D41:E42"/>
    <mergeCell ref="F41:G42"/>
    <mergeCell ref="H41:I42"/>
    <mergeCell ref="J41:K42"/>
    <mergeCell ref="L41:M42"/>
    <mergeCell ref="AP39:AQ40"/>
    <mergeCell ref="AR39:AS40"/>
    <mergeCell ref="AT39:AU40"/>
    <mergeCell ref="AX39:AY40"/>
    <mergeCell ref="AZ39:BA40"/>
    <mergeCell ref="BB39:BC40"/>
    <mergeCell ref="AB39:AC40"/>
    <mergeCell ref="AD39:AE40"/>
    <mergeCell ref="AH39:AI40"/>
    <mergeCell ref="AJ39:AK40"/>
    <mergeCell ref="AL39:AM40"/>
    <mergeCell ref="AN39:AO40"/>
    <mergeCell ref="N39:O40"/>
    <mergeCell ref="R39:S40"/>
    <mergeCell ref="T39:U40"/>
    <mergeCell ref="V39:W40"/>
    <mergeCell ref="X39:Y40"/>
    <mergeCell ref="Z39:AA40"/>
    <mergeCell ref="BD41:BE42"/>
    <mergeCell ref="BF41:BG42"/>
    <mergeCell ref="BH41:BI42"/>
    <mergeCell ref="BJ41:BK42"/>
    <mergeCell ref="B39:C40"/>
    <mergeCell ref="D39:E40"/>
    <mergeCell ref="F39:G40"/>
    <mergeCell ref="H39:I40"/>
    <mergeCell ref="J39:K40"/>
    <mergeCell ref="L39:M40"/>
    <mergeCell ref="AP37:AQ38"/>
    <mergeCell ref="AR37:AS38"/>
    <mergeCell ref="AT37:AU38"/>
    <mergeCell ref="AX37:AY38"/>
    <mergeCell ref="AZ37:BA38"/>
    <mergeCell ref="BB37:BC38"/>
    <mergeCell ref="AB37:AC38"/>
    <mergeCell ref="AD37:AE38"/>
    <mergeCell ref="AH37:AI38"/>
    <mergeCell ref="AJ37:AK38"/>
    <mergeCell ref="AL37:AM38"/>
    <mergeCell ref="AN37:AO38"/>
    <mergeCell ref="N37:O38"/>
    <mergeCell ref="R37:S38"/>
    <mergeCell ref="T37:U38"/>
    <mergeCell ref="V37:W38"/>
    <mergeCell ref="X37:Y38"/>
    <mergeCell ref="Z37:AA38"/>
    <mergeCell ref="BD35:BE36"/>
    <mergeCell ref="BF35:BG36"/>
    <mergeCell ref="BH35:BI36"/>
    <mergeCell ref="BJ35:BK36"/>
    <mergeCell ref="B37:C38"/>
    <mergeCell ref="D37:E38"/>
    <mergeCell ref="F37:G38"/>
    <mergeCell ref="H37:I38"/>
    <mergeCell ref="J37:K38"/>
    <mergeCell ref="L37:M38"/>
    <mergeCell ref="AP35:AQ36"/>
    <mergeCell ref="AR35:AS36"/>
    <mergeCell ref="AT35:AU36"/>
    <mergeCell ref="AX35:AY36"/>
    <mergeCell ref="AZ35:BA36"/>
    <mergeCell ref="BB35:BC36"/>
    <mergeCell ref="AB35:AC36"/>
    <mergeCell ref="AD35:AE36"/>
    <mergeCell ref="AH35:AI36"/>
    <mergeCell ref="AJ35:AK36"/>
    <mergeCell ref="AL35:AM36"/>
    <mergeCell ref="AN35:AO36"/>
    <mergeCell ref="N35:O36"/>
    <mergeCell ref="R35:S36"/>
    <mergeCell ref="T35:U36"/>
    <mergeCell ref="V35:W36"/>
    <mergeCell ref="X35:Y36"/>
    <mergeCell ref="Z35:AA36"/>
    <mergeCell ref="BD37:BE38"/>
    <mergeCell ref="BF37:BG38"/>
    <mergeCell ref="BH37:BI38"/>
    <mergeCell ref="BJ37:BK38"/>
    <mergeCell ref="B35:C36"/>
    <mergeCell ref="D35:E36"/>
    <mergeCell ref="F35:G36"/>
    <mergeCell ref="H35:I36"/>
    <mergeCell ref="J35:K36"/>
    <mergeCell ref="L35:M36"/>
    <mergeCell ref="AP34:AQ34"/>
    <mergeCell ref="AR34:AS34"/>
    <mergeCell ref="AT34:AU34"/>
    <mergeCell ref="AX34:AY34"/>
    <mergeCell ref="AZ34:BA34"/>
    <mergeCell ref="BB34:BC34"/>
    <mergeCell ref="AB34:AC34"/>
    <mergeCell ref="AD34:AE34"/>
    <mergeCell ref="AH34:AI34"/>
    <mergeCell ref="AJ34:AK34"/>
    <mergeCell ref="AL34:AM34"/>
    <mergeCell ref="AN34:AO34"/>
    <mergeCell ref="N34:O34"/>
    <mergeCell ref="R34:S34"/>
    <mergeCell ref="T34:U34"/>
    <mergeCell ref="V34:W34"/>
    <mergeCell ref="X34:Y34"/>
    <mergeCell ref="Z34:AA34"/>
    <mergeCell ref="B34:C34"/>
    <mergeCell ref="D34:E34"/>
    <mergeCell ref="F34:G34"/>
    <mergeCell ref="H34:I34"/>
    <mergeCell ref="J34:K34"/>
    <mergeCell ref="L34:M34"/>
    <mergeCell ref="BD32:BE33"/>
    <mergeCell ref="BF32:BK33"/>
    <mergeCell ref="X32:Y33"/>
    <mergeCell ref="Z32:AE33"/>
    <mergeCell ref="AH32:AI33"/>
    <mergeCell ref="AJ32:AK33"/>
    <mergeCell ref="AL32:AM33"/>
    <mergeCell ref="AN32:AO33"/>
    <mergeCell ref="AX29:AY30"/>
    <mergeCell ref="AZ29:BA30"/>
    <mergeCell ref="B32:C33"/>
    <mergeCell ref="D32:E33"/>
    <mergeCell ref="F32:G33"/>
    <mergeCell ref="H32:I33"/>
    <mergeCell ref="J32:O33"/>
    <mergeCell ref="R32:S33"/>
    <mergeCell ref="T32:U33"/>
    <mergeCell ref="V32:W33"/>
    <mergeCell ref="BD34:BE34"/>
    <mergeCell ref="BF34:BG34"/>
    <mergeCell ref="BH34:BI34"/>
    <mergeCell ref="BJ34:BK34"/>
    <mergeCell ref="B29:C30"/>
    <mergeCell ref="D29:E30"/>
    <mergeCell ref="R29:S30"/>
    <mergeCell ref="T29:U30"/>
    <mergeCell ref="AH29:AI30"/>
    <mergeCell ref="AJ29:AK30"/>
    <mergeCell ref="AP27:AQ28"/>
    <mergeCell ref="AR27:AS28"/>
    <mergeCell ref="AT27:AU28"/>
    <mergeCell ref="AX27:AY28"/>
    <mergeCell ref="AZ27:BA28"/>
    <mergeCell ref="BB27:BC28"/>
    <mergeCell ref="AB27:AC28"/>
    <mergeCell ref="AD27:AE28"/>
    <mergeCell ref="AH27:AI28"/>
    <mergeCell ref="AJ27:AK28"/>
    <mergeCell ref="AL27:AM28"/>
    <mergeCell ref="AN27:AO28"/>
    <mergeCell ref="N27:O28"/>
    <mergeCell ref="R27:S28"/>
    <mergeCell ref="T27:U28"/>
    <mergeCell ref="V27:W28"/>
    <mergeCell ref="X27:Y28"/>
    <mergeCell ref="Z27:AA28"/>
    <mergeCell ref="AP32:AU33"/>
    <mergeCell ref="AX32:AY33"/>
    <mergeCell ref="AZ32:BA33"/>
    <mergeCell ref="BB32:BC33"/>
    <mergeCell ref="BD25:BE26"/>
    <mergeCell ref="BF25:BG26"/>
    <mergeCell ref="BH25:BI26"/>
    <mergeCell ref="BJ25:BK26"/>
    <mergeCell ref="B27:C28"/>
    <mergeCell ref="D27:E28"/>
    <mergeCell ref="F27:G28"/>
    <mergeCell ref="H27:I28"/>
    <mergeCell ref="J27:K28"/>
    <mergeCell ref="L27:M28"/>
    <mergeCell ref="AP25:AQ26"/>
    <mergeCell ref="AR25:AS26"/>
    <mergeCell ref="AT25:AU26"/>
    <mergeCell ref="AX25:AY26"/>
    <mergeCell ref="AZ25:BA26"/>
    <mergeCell ref="BB25:BC26"/>
    <mergeCell ref="AB25:AC26"/>
    <mergeCell ref="AD25:AE26"/>
    <mergeCell ref="AH25:AI26"/>
    <mergeCell ref="AJ25:AK26"/>
    <mergeCell ref="AL25:AM26"/>
    <mergeCell ref="AN25:AO26"/>
    <mergeCell ref="N25:O26"/>
    <mergeCell ref="R25:S26"/>
    <mergeCell ref="T25:U26"/>
    <mergeCell ref="V25:W26"/>
    <mergeCell ref="X25:Y26"/>
    <mergeCell ref="Z25:AA26"/>
    <mergeCell ref="BD27:BE28"/>
    <mergeCell ref="BF27:BG28"/>
    <mergeCell ref="BH27:BI28"/>
    <mergeCell ref="BJ27:BK28"/>
    <mergeCell ref="B25:C26"/>
    <mergeCell ref="D25:E26"/>
    <mergeCell ref="F25:G26"/>
    <mergeCell ref="H25:I26"/>
    <mergeCell ref="J25:K26"/>
    <mergeCell ref="L25:M26"/>
    <mergeCell ref="AP23:AQ24"/>
    <mergeCell ref="AR23:AS24"/>
    <mergeCell ref="AT23:AU24"/>
    <mergeCell ref="AX23:AY24"/>
    <mergeCell ref="AZ23:BA24"/>
    <mergeCell ref="BB23:BC24"/>
    <mergeCell ref="AB23:AC24"/>
    <mergeCell ref="AD23:AE24"/>
    <mergeCell ref="AH23:AI24"/>
    <mergeCell ref="AJ23:AK24"/>
    <mergeCell ref="AL23:AM24"/>
    <mergeCell ref="AN23:AO24"/>
    <mergeCell ref="N23:O24"/>
    <mergeCell ref="R23:S24"/>
    <mergeCell ref="T23:U24"/>
    <mergeCell ref="V23:W24"/>
    <mergeCell ref="X23:Y24"/>
    <mergeCell ref="Z23:AA24"/>
    <mergeCell ref="BD21:BE22"/>
    <mergeCell ref="BF21:BG22"/>
    <mergeCell ref="BH21:BI22"/>
    <mergeCell ref="BJ21:BK22"/>
    <mergeCell ref="B23:C24"/>
    <mergeCell ref="D23:E24"/>
    <mergeCell ref="F23:G24"/>
    <mergeCell ref="H23:I24"/>
    <mergeCell ref="J23:K24"/>
    <mergeCell ref="L23:M24"/>
    <mergeCell ref="AP21:AQ22"/>
    <mergeCell ref="AR21:AS22"/>
    <mergeCell ref="AT21:AU22"/>
    <mergeCell ref="AX21:AY22"/>
    <mergeCell ref="AZ21:BA22"/>
    <mergeCell ref="BB21:BC22"/>
    <mergeCell ref="AB21:AC22"/>
    <mergeCell ref="AD21:AE22"/>
    <mergeCell ref="AH21:AI22"/>
    <mergeCell ref="AJ21:AK22"/>
    <mergeCell ref="AL21:AM22"/>
    <mergeCell ref="AN21:AO22"/>
    <mergeCell ref="N21:O22"/>
    <mergeCell ref="R21:S22"/>
    <mergeCell ref="T21:U22"/>
    <mergeCell ref="V21:W22"/>
    <mergeCell ref="X21:Y22"/>
    <mergeCell ref="Z21:AA22"/>
    <mergeCell ref="BD23:BE24"/>
    <mergeCell ref="BF23:BG24"/>
    <mergeCell ref="BH23:BI24"/>
    <mergeCell ref="BJ23:BK24"/>
    <mergeCell ref="BD20:BE20"/>
    <mergeCell ref="BF20:BG20"/>
    <mergeCell ref="BH20:BI20"/>
    <mergeCell ref="BJ20:BK20"/>
    <mergeCell ref="B21:C22"/>
    <mergeCell ref="D21:E22"/>
    <mergeCell ref="F21:G22"/>
    <mergeCell ref="H21:I22"/>
    <mergeCell ref="J21:K22"/>
    <mergeCell ref="L21:M22"/>
    <mergeCell ref="AP20:AQ20"/>
    <mergeCell ref="AR20:AS20"/>
    <mergeCell ref="AT20:AU20"/>
    <mergeCell ref="AX20:AY20"/>
    <mergeCell ref="AZ20:BA20"/>
    <mergeCell ref="BB20:BC20"/>
    <mergeCell ref="AB20:AC20"/>
    <mergeCell ref="AD20:AE20"/>
    <mergeCell ref="AH20:AI20"/>
    <mergeCell ref="AJ20:AK20"/>
    <mergeCell ref="AL20:AM20"/>
    <mergeCell ref="AN20:AO20"/>
    <mergeCell ref="N20:O20"/>
    <mergeCell ref="R20:S20"/>
    <mergeCell ref="T20:U20"/>
    <mergeCell ref="V20:W20"/>
    <mergeCell ref="X20:Y20"/>
    <mergeCell ref="Z20:AA20"/>
    <mergeCell ref="B20:C20"/>
    <mergeCell ref="D20:E20"/>
    <mergeCell ref="F20:G20"/>
    <mergeCell ref="H20:I20"/>
    <mergeCell ref="J20:K20"/>
    <mergeCell ref="L20:M20"/>
    <mergeCell ref="AP18:AU19"/>
    <mergeCell ref="AX18:AY19"/>
    <mergeCell ref="AZ18:BA19"/>
    <mergeCell ref="BB18:BC19"/>
    <mergeCell ref="BD18:BE19"/>
    <mergeCell ref="BF18:BK19"/>
    <mergeCell ref="X18:Y19"/>
    <mergeCell ref="Z18:AE19"/>
    <mergeCell ref="AH18:AI19"/>
    <mergeCell ref="AJ18:AK19"/>
    <mergeCell ref="AL18:AM19"/>
    <mergeCell ref="AN18:AO19"/>
    <mergeCell ref="BH15:BI16"/>
    <mergeCell ref="BJ15:BK16"/>
    <mergeCell ref="B18:C19"/>
    <mergeCell ref="D18:E19"/>
    <mergeCell ref="F18:G19"/>
    <mergeCell ref="H18:I19"/>
    <mergeCell ref="J18:O19"/>
    <mergeCell ref="R18:S19"/>
    <mergeCell ref="T18:U19"/>
    <mergeCell ref="V18:W19"/>
    <mergeCell ref="AT15:AU16"/>
    <mergeCell ref="AX15:AY16"/>
    <mergeCell ref="AZ15:BA16"/>
    <mergeCell ref="BB15:BC16"/>
    <mergeCell ref="BD15:BE16"/>
    <mergeCell ref="BF15:BG16"/>
    <mergeCell ref="AH15:AI16"/>
    <mergeCell ref="AJ15:AK16"/>
    <mergeCell ref="AL15:AM16"/>
    <mergeCell ref="AN15:AO16"/>
    <mergeCell ref="AP15:AQ16"/>
    <mergeCell ref="AR15:AS16"/>
    <mergeCell ref="T15:U16"/>
    <mergeCell ref="V15:W16"/>
    <mergeCell ref="X15:Y16"/>
    <mergeCell ref="Z15:AA16"/>
    <mergeCell ref="AB15:AC16"/>
    <mergeCell ref="AD15:AE16"/>
    <mergeCell ref="BH13:BI14"/>
    <mergeCell ref="BJ13:BK14"/>
    <mergeCell ref="B15:C16"/>
    <mergeCell ref="D15:E16"/>
    <mergeCell ref="F15:G16"/>
    <mergeCell ref="H15:I16"/>
    <mergeCell ref="J15:K16"/>
    <mergeCell ref="L15:M16"/>
    <mergeCell ref="N15:O16"/>
    <mergeCell ref="R15:S16"/>
    <mergeCell ref="AT13:AU14"/>
    <mergeCell ref="AX13:AY14"/>
    <mergeCell ref="AZ13:BA14"/>
    <mergeCell ref="BB13:BC14"/>
    <mergeCell ref="BD13:BE14"/>
    <mergeCell ref="BF13:BG14"/>
    <mergeCell ref="AH13:AI14"/>
    <mergeCell ref="AJ13:AK14"/>
    <mergeCell ref="AL13:AM14"/>
    <mergeCell ref="AN13:AO14"/>
    <mergeCell ref="AP13:AQ14"/>
    <mergeCell ref="AR13:AS14"/>
    <mergeCell ref="T13:U14"/>
    <mergeCell ref="V13:W14"/>
    <mergeCell ref="X13:Y14"/>
    <mergeCell ref="Z13:AA14"/>
    <mergeCell ref="AB13:AC14"/>
    <mergeCell ref="AD13:AE14"/>
    <mergeCell ref="BH11:BI12"/>
    <mergeCell ref="BJ11:BK12"/>
    <mergeCell ref="B13:C14"/>
    <mergeCell ref="D13:E14"/>
    <mergeCell ref="F13:G14"/>
    <mergeCell ref="H13:I14"/>
    <mergeCell ref="J13:K14"/>
    <mergeCell ref="L13:M14"/>
    <mergeCell ref="N13:O14"/>
    <mergeCell ref="R13:S14"/>
    <mergeCell ref="AT11:AU12"/>
    <mergeCell ref="AX11:AY12"/>
    <mergeCell ref="AZ11:BA12"/>
    <mergeCell ref="BB11:BC12"/>
    <mergeCell ref="BD11:BE12"/>
    <mergeCell ref="BF11:BG12"/>
    <mergeCell ref="AH11:AI12"/>
    <mergeCell ref="AJ11:AK12"/>
    <mergeCell ref="AL11:AM12"/>
    <mergeCell ref="AN11:AO12"/>
    <mergeCell ref="AP11:AQ12"/>
    <mergeCell ref="AR11:AS12"/>
    <mergeCell ref="T11:U12"/>
    <mergeCell ref="V11:W12"/>
    <mergeCell ref="X11:Y12"/>
    <mergeCell ref="Z11:AA12"/>
    <mergeCell ref="AB11:AC12"/>
    <mergeCell ref="AD11:AE12"/>
    <mergeCell ref="BH9:BI10"/>
    <mergeCell ref="BJ9:BK10"/>
    <mergeCell ref="B11:C12"/>
    <mergeCell ref="D11:E12"/>
    <mergeCell ref="F11:G12"/>
    <mergeCell ref="H11:I12"/>
    <mergeCell ref="J11:K12"/>
    <mergeCell ref="L11:M12"/>
    <mergeCell ref="N11:O12"/>
    <mergeCell ref="R11:S12"/>
    <mergeCell ref="AT9:AU10"/>
    <mergeCell ref="AX9:AY10"/>
    <mergeCell ref="AZ9:BA10"/>
    <mergeCell ref="BB9:BC10"/>
    <mergeCell ref="BD9:BE10"/>
    <mergeCell ref="BF9:BG10"/>
    <mergeCell ref="AH9:AI10"/>
    <mergeCell ref="AJ9:AK10"/>
    <mergeCell ref="AL9:AM10"/>
    <mergeCell ref="AN9:AO10"/>
    <mergeCell ref="AP9:AQ10"/>
    <mergeCell ref="AR9:AS10"/>
    <mergeCell ref="T9:U10"/>
    <mergeCell ref="V9:W10"/>
    <mergeCell ref="X9:Y10"/>
    <mergeCell ref="Z9:AA10"/>
    <mergeCell ref="AB9:AC10"/>
    <mergeCell ref="AD9:AE10"/>
    <mergeCell ref="B9:C10"/>
    <mergeCell ref="D9:E10"/>
    <mergeCell ref="F9:G10"/>
    <mergeCell ref="H9:I10"/>
    <mergeCell ref="J9:K10"/>
    <mergeCell ref="L9:M10"/>
    <mergeCell ref="N9:O10"/>
    <mergeCell ref="R9:S10"/>
    <mergeCell ref="AT7:AU8"/>
    <mergeCell ref="AX7:AY8"/>
    <mergeCell ref="AZ7:BA8"/>
    <mergeCell ref="BB7:BC8"/>
    <mergeCell ref="BD7:BE8"/>
    <mergeCell ref="BF7:BG8"/>
    <mergeCell ref="AH7:AI8"/>
    <mergeCell ref="AJ7:AK8"/>
    <mergeCell ref="AL7:AM8"/>
    <mergeCell ref="AN7:AO8"/>
    <mergeCell ref="AP7:AQ8"/>
    <mergeCell ref="AR7:AS8"/>
    <mergeCell ref="T7:U8"/>
    <mergeCell ref="V7:W8"/>
    <mergeCell ref="X7:Y8"/>
    <mergeCell ref="Z7:AA8"/>
    <mergeCell ref="AB7:AC8"/>
    <mergeCell ref="AD7:AE8"/>
    <mergeCell ref="BH5:BI6"/>
    <mergeCell ref="BJ5:BK6"/>
    <mergeCell ref="B7:C8"/>
    <mergeCell ref="D7:E8"/>
    <mergeCell ref="F7:G8"/>
    <mergeCell ref="H7:I8"/>
    <mergeCell ref="J7:K8"/>
    <mergeCell ref="L7:M8"/>
    <mergeCell ref="N7:O8"/>
    <mergeCell ref="R7:S8"/>
    <mergeCell ref="AT5:AU6"/>
    <mergeCell ref="AX5:AY6"/>
    <mergeCell ref="AZ5:BA6"/>
    <mergeCell ref="BB5:BC6"/>
    <mergeCell ref="BD5:BE6"/>
    <mergeCell ref="BF5:BG6"/>
    <mergeCell ref="AH5:AI6"/>
    <mergeCell ref="AJ5:AK6"/>
    <mergeCell ref="AL5:AM6"/>
    <mergeCell ref="AN5:AO6"/>
    <mergeCell ref="AP5:AQ6"/>
    <mergeCell ref="AR5:AS6"/>
    <mergeCell ref="T5:U6"/>
    <mergeCell ref="V5:W6"/>
    <mergeCell ref="X5:Y6"/>
    <mergeCell ref="Z5:AA6"/>
    <mergeCell ref="AB5:AC6"/>
    <mergeCell ref="AD5:AE6"/>
    <mergeCell ref="BH7:BI8"/>
    <mergeCell ref="BJ7:BK8"/>
    <mergeCell ref="B5:C6"/>
    <mergeCell ref="D5:E6"/>
    <mergeCell ref="F5:G6"/>
    <mergeCell ref="H5:I6"/>
    <mergeCell ref="J5:K6"/>
    <mergeCell ref="L5:M6"/>
    <mergeCell ref="N5:O6"/>
    <mergeCell ref="R5:S6"/>
    <mergeCell ref="AT4:AU4"/>
    <mergeCell ref="AX4:AY4"/>
    <mergeCell ref="AZ4:BA4"/>
    <mergeCell ref="BB4:BC4"/>
    <mergeCell ref="BD4:BE4"/>
    <mergeCell ref="BF4:BG4"/>
    <mergeCell ref="AH4:AI4"/>
    <mergeCell ref="AJ4:AK4"/>
    <mergeCell ref="AL4:AM4"/>
    <mergeCell ref="AN4:AO4"/>
    <mergeCell ref="AP4:AQ4"/>
    <mergeCell ref="AR4:AS4"/>
    <mergeCell ref="T4:U4"/>
    <mergeCell ref="V4:W4"/>
    <mergeCell ref="X4:Y4"/>
    <mergeCell ref="Z4:AA4"/>
    <mergeCell ref="AB4:AC4"/>
    <mergeCell ref="AD4:AE4"/>
    <mergeCell ref="BD2:BE3"/>
    <mergeCell ref="BF2:BK3"/>
    <mergeCell ref="B4:C4"/>
    <mergeCell ref="D4:E4"/>
    <mergeCell ref="F4:G4"/>
    <mergeCell ref="H4:I4"/>
    <mergeCell ref="J4:K4"/>
    <mergeCell ref="L4:M4"/>
    <mergeCell ref="N4:O4"/>
    <mergeCell ref="R4:S4"/>
    <mergeCell ref="AL2:AM3"/>
    <mergeCell ref="AN2:AO3"/>
    <mergeCell ref="AP2:AU3"/>
    <mergeCell ref="AX2:AY3"/>
    <mergeCell ref="AZ2:BA3"/>
    <mergeCell ref="BB2:BC3"/>
    <mergeCell ref="T2:U3"/>
    <mergeCell ref="V2:W3"/>
    <mergeCell ref="X2:Y3"/>
    <mergeCell ref="Z2:AE3"/>
    <mergeCell ref="AH2:AI3"/>
    <mergeCell ref="AJ2:AK3"/>
    <mergeCell ref="B2:C3"/>
    <mergeCell ref="D2:E3"/>
    <mergeCell ref="F2:G3"/>
    <mergeCell ref="H2:I3"/>
    <mergeCell ref="J2:O3"/>
    <mergeCell ref="R2:S3"/>
    <mergeCell ref="BH4:BI4"/>
    <mergeCell ref="BJ4:BK4"/>
  </mergeCells>
  <phoneticPr fontId="2"/>
  <conditionalFormatting sqref="B9:C10">
    <cfRule type="expression" dxfId="16752" priority="784" stopIfTrue="1">
      <formula>OR(B9=祝色)</formula>
    </cfRule>
  </conditionalFormatting>
  <conditionalFormatting sqref="D9:E10">
    <cfRule type="expression" dxfId="16751" priority="783" stopIfTrue="1">
      <formula>OR(D9=祝色)</formula>
    </cfRule>
  </conditionalFormatting>
  <conditionalFormatting sqref="F9:G10">
    <cfRule type="expression" dxfId="16750" priority="782" stopIfTrue="1">
      <formula>OR(F9=祝色)</formula>
    </cfRule>
  </conditionalFormatting>
  <conditionalFormatting sqref="H9:I10">
    <cfRule type="expression" dxfId="16749" priority="781" stopIfTrue="1">
      <formula>OR(H9=祝色)</formula>
    </cfRule>
  </conditionalFormatting>
  <conditionalFormatting sqref="J9:K10">
    <cfRule type="expression" dxfId="16748" priority="780" stopIfTrue="1">
      <formula>OR(J9=祝色)</formula>
    </cfRule>
  </conditionalFormatting>
  <conditionalFormatting sqref="L9:M10">
    <cfRule type="expression" dxfId="16747" priority="779" stopIfTrue="1">
      <formula>OR(L9=祝色)</formula>
    </cfRule>
  </conditionalFormatting>
  <conditionalFormatting sqref="N9:O10">
    <cfRule type="expression" dxfId="16746" priority="778" stopIfTrue="1">
      <formula>OR(N9=祝色)</formula>
    </cfRule>
  </conditionalFormatting>
  <conditionalFormatting sqref="B13:C14">
    <cfRule type="expression" dxfId="16745" priority="777" stopIfTrue="1">
      <formula>OR(B13=祝色)</formula>
    </cfRule>
  </conditionalFormatting>
  <conditionalFormatting sqref="D13:E14">
    <cfRule type="expression" dxfId="16744" priority="776" stopIfTrue="1">
      <formula>OR(D13=祝色)</formula>
    </cfRule>
  </conditionalFormatting>
  <conditionalFormatting sqref="F13:G14">
    <cfRule type="expression" dxfId="16743" priority="775" stopIfTrue="1">
      <formula>OR(F13=祝色)</formula>
    </cfRule>
  </conditionalFormatting>
  <conditionalFormatting sqref="H13:I14">
    <cfRule type="expression" dxfId="16742" priority="774" stopIfTrue="1">
      <formula>OR(H13=祝色)</formula>
    </cfRule>
  </conditionalFormatting>
  <conditionalFormatting sqref="J13:K14">
    <cfRule type="expression" dxfId="16741" priority="773" stopIfTrue="1">
      <formula>OR(J13=祝色)</formula>
    </cfRule>
  </conditionalFormatting>
  <conditionalFormatting sqref="L13:M14">
    <cfRule type="expression" dxfId="16740" priority="772" stopIfTrue="1">
      <formula>OR(L13=祝色)</formula>
    </cfRule>
  </conditionalFormatting>
  <conditionalFormatting sqref="N13:O14">
    <cfRule type="expression" dxfId="16739" priority="771" stopIfTrue="1">
      <formula>OR(N13=祝色)</formula>
    </cfRule>
  </conditionalFormatting>
  <conditionalFormatting sqref="B21:C22">
    <cfRule type="expression" dxfId="16738" priority="770" stopIfTrue="1">
      <formula>OR(B21=祝色)</formula>
    </cfRule>
  </conditionalFormatting>
  <conditionalFormatting sqref="D21:E22">
    <cfRule type="expression" dxfId="16737" priority="769" stopIfTrue="1">
      <formula>OR(D21=祝色)</formula>
    </cfRule>
  </conditionalFormatting>
  <conditionalFormatting sqref="F21:G22">
    <cfRule type="expression" dxfId="16736" priority="768" stopIfTrue="1">
      <formula>OR(F21=祝色)</formula>
    </cfRule>
  </conditionalFormatting>
  <conditionalFormatting sqref="H21:I22">
    <cfRule type="expression" dxfId="16735" priority="767" stopIfTrue="1">
      <formula>OR(H21=祝色)</formula>
    </cfRule>
  </conditionalFormatting>
  <conditionalFormatting sqref="J21:K22">
    <cfRule type="expression" dxfId="16734" priority="766" stopIfTrue="1">
      <formula>OR(J21=祝色)</formula>
    </cfRule>
  </conditionalFormatting>
  <conditionalFormatting sqref="L21:M22">
    <cfRule type="expression" dxfId="16733" priority="765" stopIfTrue="1">
      <formula>OR(L21=祝色)</formula>
    </cfRule>
  </conditionalFormatting>
  <conditionalFormatting sqref="N21:O22">
    <cfRule type="expression" dxfId="16732" priority="764" stopIfTrue="1">
      <formula>OR(N21=祝色)</formula>
    </cfRule>
  </conditionalFormatting>
  <conditionalFormatting sqref="B25:C26">
    <cfRule type="expression" dxfId="16731" priority="763" stopIfTrue="1">
      <formula>OR(B25=祝色)</formula>
    </cfRule>
  </conditionalFormatting>
  <conditionalFormatting sqref="D25:E26">
    <cfRule type="expression" dxfId="16730" priority="762" stopIfTrue="1">
      <formula>OR(D25=祝色)</formula>
    </cfRule>
  </conditionalFormatting>
  <conditionalFormatting sqref="B29:C30">
    <cfRule type="expression" dxfId="16729" priority="761" stopIfTrue="1">
      <formula>OR(B29=祝色)</formula>
    </cfRule>
  </conditionalFormatting>
  <conditionalFormatting sqref="D29:E30">
    <cfRule type="expression" dxfId="16728" priority="760" stopIfTrue="1">
      <formula>OR(D29=祝色)</formula>
    </cfRule>
  </conditionalFormatting>
  <conditionalFormatting sqref="F25:G26">
    <cfRule type="expression" dxfId="16727" priority="759" stopIfTrue="1">
      <formula>OR(F25=祝色)</formula>
    </cfRule>
  </conditionalFormatting>
  <conditionalFormatting sqref="H25:I26">
    <cfRule type="expression" dxfId="16726" priority="758" stopIfTrue="1">
      <formula>OR(H25=祝色)</formula>
    </cfRule>
  </conditionalFormatting>
  <conditionalFormatting sqref="J25:K26">
    <cfRule type="expression" dxfId="16725" priority="757" stopIfTrue="1">
      <formula>OR(J25=祝色)</formula>
    </cfRule>
  </conditionalFormatting>
  <conditionalFormatting sqref="L25:M26">
    <cfRule type="expression" dxfId="16724" priority="756" stopIfTrue="1">
      <formula>OR(L25=祝色)</formula>
    </cfRule>
  </conditionalFormatting>
  <conditionalFormatting sqref="N25:O26">
    <cfRule type="expression" dxfId="16723" priority="755" stopIfTrue="1">
      <formula>OR(N25=祝色)</formula>
    </cfRule>
  </conditionalFormatting>
  <conditionalFormatting sqref="R9:S10">
    <cfRule type="expression" dxfId="16722" priority="754" stopIfTrue="1">
      <formula>OR(R9=祝色)</formula>
    </cfRule>
  </conditionalFormatting>
  <conditionalFormatting sqref="T9:U10">
    <cfRule type="expression" dxfId="16721" priority="753" stopIfTrue="1">
      <formula>OR(T9=祝色)</formula>
    </cfRule>
  </conditionalFormatting>
  <conditionalFormatting sqref="V9:W10">
    <cfRule type="expression" dxfId="16720" priority="752" stopIfTrue="1">
      <formula>OR(V9=祝色)</formula>
    </cfRule>
  </conditionalFormatting>
  <conditionalFormatting sqref="X9:Y10">
    <cfRule type="expression" dxfId="16719" priority="751" stopIfTrue="1">
      <formula>OR(X9=祝色)</formula>
    </cfRule>
  </conditionalFormatting>
  <conditionalFormatting sqref="Z9:AA10">
    <cfRule type="expression" dxfId="16718" priority="750" stopIfTrue="1">
      <formula>OR(Z9=祝色)</formula>
    </cfRule>
  </conditionalFormatting>
  <conditionalFormatting sqref="AB9:AC10">
    <cfRule type="expression" dxfId="16717" priority="749" stopIfTrue="1">
      <formula>OR(AB9=祝色)</formula>
    </cfRule>
  </conditionalFormatting>
  <conditionalFormatting sqref="AD9:AE10">
    <cfRule type="expression" dxfId="16716" priority="748" stopIfTrue="1">
      <formula>OR(AD9=祝色)</formula>
    </cfRule>
  </conditionalFormatting>
  <conditionalFormatting sqref="R13:S14">
    <cfRule type="expression" dxfId="16715" priority="747" stopIfTrue="1">
      <formula>OR(R13=祝色)</formula>
    </cfRule>
  </conditionalFormatting>
  <conditionalFormatting sqref="T13:U14">
    <cfRule type="expression" dxfId="16714" priority="746" stopIfTrue="1">
      <formula>OR(T13=祝色)</formula>
    </cfRule>
  </conditionalFormatting>
  <conditionalFormatting sqref="V13:W14">
    <cfRule type="expression" dxfId="16713" priority="745" stopIfTrue="1">
      <formula>OR(V13=祝色)</formula>
    </cfRule>
  </conditionalFormatting>
  <conditionalFormatting sqref="X13:Y14">
    <cfRule type="expression" dxfId="16712" priority="744" stopIfTrue="1">
      <formula>OR(X13=祝色)</formula>
    </cfRule>
  </conditionalFormatting>
  <conditionalFormatting sqref="Z13:AA14">
    <cfRule type="expression" dxfId="16711" priority="743" stopIfTrue="1">
      <formula>OR(Z13=祝色)</formula>
    </cfRule>
  </conditionalFormatting>
  <conditionalFormatting sqref="AB13:AC14">
    <cfRule type="expression" dxfId="16710" priority="742" stopIfTrue="1">
      <formula>OR(AB13=祝色)</formula>
    </cfRule>
  </conditionalFormatting>
  <conditionalFormatting sqref="AD13:AE14">
    <cfRule type="expression" dxfId="16709" priority="741" stopIfTrue="1">
      <formula>OR(AD13=祝色)</formula>
    </cfRule>
  </conditionalFormatting>
  <conditionalFormatting sqref="AH9:AI10">
    <cfRule type="expression" dxfId="16708" priority="740" stopIfTrue="1">
      <formula>OR(AH9=祝色)</formula>
    </cfRule>
  </conditionalFormatting>
  <conditionalFormatting sqref="AJ9:AK10">
    <cfRule type="expression" dxfId="16707" priority="739" stopIfTrue="1">
      <formula>OR(AJ9=祝色)</formula>
    </cfRule>
  </conditionalFormatting>
  <conditionalFormatting sqref="AL9:AM10">
    <cfRule type="expression" dxfId="16706" priority="738" stopIfTrue="1">
      <formula>OR(AL9=祝色)</formula>
    </cfRule>
  </conditionalFormatting>
  <conditionalFormatting sqref="AN9:AO10">
    <cfRule type="expression" dxfId="16705" priority="737" stopIfTrue="1">
      <formula>OR(AN9=祝色)</formula>
    </cfRule>
  </conditionalFormatting>
  <conditionalFormatting sqref="AP9:AQ10">
    <cfRule type="expression" dxfId="16704" priority="736" stopIfTrue="1">
      <formula>OR(AP9=祝色)</formula>
    </cfRule>
  </conditionalFormatting>
  <conditionalFormatting sqref="AR9:AS10">
    <cfRule type="expression" dxfId="16703" priority="735" stopIfTrue="1">
      <formula>OR(AR9=祝色)</formula>
    </cfRule>
  </conditionalFormatting>
  <conditionalFormatting sqref="AT9:AU10">
    <cfRule type="expression" dxfId="16702" priority="734" stopIfTrue="1">
      <formula>OR(AT9=祝色)</formula>
    </cfRule>
  </conditionalFormatting>
  <conditionalFormatting sqref="AH13:AI14">
    <cfRule type="expression" dxfId="16701" priority="733" stopIfTrue="1">
      <formula>OR(AH13=祝色)</formula>
    </cfRule>
  </conditionalFormatting>
  <conditionalFormatting sqref="AJ13:AK14">
    <cfRule type="expression" dxfId="16700" priority="732" stopIfTrue="1">
      <formula>OR(AJ13=祝色)</formula>
    </cfRule>
  </conditionalFormatting>
  <conditionalFormatting sqref="AL13:AM14">
    <cfRule type="expression" dxfId="16699" priority="731" stopIfTrue="1">
      <formula>OR(AL13=祝色)</formula>
    </cfRule>
  </conditionalFormatting>
  <conditionalFormatting sqref="AN13:AO14">
    <cfRule type="expression" dxfId="16698" priority="730" stopIfTrue="1">
      <formula>OR(AN13=祝色)</formula>
    </cfRule>
  </conditionalFormatting>
  <conditionalFormatting sqref="AP13:AQ14">
    <cfRule type="expression" dxfId="16697" priority="729" stopIfTrue="1">
      <formula>OR(AP13=祝色)</formula>
    </cfRule>
  </conditionalFormatting>
  <conditionalFormatting sqref="AR13:AS14">
    <cfRule type="expression" dxfId="16696" priority="728" stopIfTrue="1">
      <formula>OR(AR13=祝色)</formula>
    </cfRule>
  </conditionalFormatting>
  <conditionalFormatting sqref="AT13:AU14">
    <cfRule type="expression" dxfId="16695" priority="727" stopIfTrue="1">
      <formula>OR(AT13=祝色)</formula>
    </cfRule>
  </conditionalFormatting>
  <conditionalFormatting sqref="AX9:AY10">
    <cfRule type="expression" dxfId="16694" priority="726" stopIfTrue="1">
      <formula>OR(AX9=祝色)</formula>
    </cfRule>
  </conditionalFormatting>
  <conditionalFormatting sqref="AZ9:BA10">
    <cfRule type="expression" dxfId="16693" priority="725" stopIfTrue="1">
      <formula>OR(AZ9=祝色)</formula>
    </cfRule>
  </conditionalFormatting>
  <conditionalFormatting sqref="BB9:BC10">
    <cfRule type="expression" dxfId="16692" priority="724" stopIfTrue="1">
      <formula>OR(BB9=祝色)</formula>
    </cfRule>
  </conditionalFormatting>
  <conditionalFormatting sqref="BD9:BE10">
    <cfRule type="expression" dxfId="16691" priority="723" stopIfTrue="1">
      <formula>OR(BD9=祝色)</formula>
    </cfRule>
  </conditionalFormatting>
  <conditionalFormatting sqref="BF9:BG10">
    <cfRule type="expression" dxfId="16690" priority="722" stopIfTrue="1">
      <formula>OR(BF9=祝色)</formula>
    </cfRule>
  </conditionalFormatting>
  <conditionalFormatting sqref="BH9:BI10">
    <cfRule type="expression" dxfId="16689" priority="721" stopIfTrue="1">
      <formula>OR(BH9=祝色)</formula>
    </cfRule>
  </conditionalFormatting>
  <conditionalFormatting sqref="BJ9:BK10">
    <cfRule type="expression" dxfId="16688" priority="720" stopIfTrue="1">
      <formula>OR(BJ9=祝色)</formula>
    </cfRule>
  </conditionalFormatting>
  <conditionalFormatting sqref="AX13:AY14">
    <cfRule type="expression" dxfId="16687" priority="719" stopIfTrue="1">
      <formula>OR(AX13=祝色)</formula>
    </cfRule>
  </conditionalFormatting>
  <conditionalFormatting sqref="AZ13:BA14">
    <cfRule type="expression" dxfId="16686" priority="718" stopIfTrue="1">
      <formula>OR(AZ13=祝色)</formula>
    </cfRule>
  </conditionalFormatting>
  <conditionalFormatting sqref="BB13:BC14">
    <cfRule type="expression" dxfId="16685" priority="717" stopIfTrue="1">
      <formula>OR(BB13=祝色)</formula>
    </cfRule>
  </conditionalFormatting>
  <conditionalFormatting sqref="BD13:BE14">
    <cfRule type="expression" dxfId="16684" priority="716" stopIfTrue="1">
      <formula>OR(BD13=祝色)</formula>
    </cfRule>
  </conditionalFormatting>
  <conditionalFormatting sqref="BF13:BG14">
    <cfRule type="expression" dxfId="16683" priority="715" stopIfTrue="1">
      <formula>OR(BF13=祝色)</formula>
    </cfRule>
  </conditionalFormatting>
  <conditionalFormatting sqref="BH13:BI14">
    <cfRule type="expression" dxfId="16682" priority="714" stopIfTrue="1">
      <formula>OR(BH13=祝色)</formula>
    </cfRule>
  </conditionalFormatting>
  <conditionalFormatting sqref="BJ13:BK14">
    <cfRule type="expression" dxfId="16681" priority="713" stopIfTrue="1">
      <formula>OR(BJ13=祝色)</formula>
    </cfRule>
  </conditionalFormatting>
  <conditionalFormatting sqref="B39:C40">
    <cfRule type="expression" dxfId="16680" priority="712" stopIfTrue="1">
      <formula>OR(B39=祝色)</formula>
    </cfRule>
  </conditionalFormatting>
  <conditionalFormatting sqref="D39:E40">
    <cfRule type="expression" dxfId="16679" priority="711" stopIfTrue="1">
      <formula>OR(D39=祝色)</formula>
    </cfRule>
  </conditionalFormatting>
  <conditionalFormatting sqref="F39:G40">
    <cfRule type="expression" dxfId="16678" priority="710" stopIfTrue="1">
      <formula>OR(F39=祝色)</formula>
    </cfRule>
  </conditionalFormatting>
  <conditionalFormatting sqref="H39:I40">
    <cfRule type="expression" dxfId="16677" priority="709" stopIfTrue="1">
      <formula>OR(H39=祝色)</formula>
    </cfRule>
  </conditionalFormatting>
  <conditionalFormatting sqref="J39:K40">
    <cfRule type="expression" dxfId="16676" priority="708" stopIfTrue="1">
      <formula>OR(J39=祝色)</formula>
    </cfRule>
  </conditionalFormatting>
  <conditionalFormatting sqref="L39:M40">
    <cfRule type="expression" dxfId="16675" priority="707" stopIfTrue="1">
      <formula>OR(L39=祝色)</formula>
    </cfRule>
  </conditionalFormatting>
  <conditionalFormatting sqref="N39:O40">
    <cfRule type="expression" dxfId="16674" priority="706" stopIfTrue="1">
      <formula>OR(N39=祝色)</formula>
    </cfRule>
  </conditionalFormatting>
  <conditionalFormatting sqref="B43:C44">
    <cfRule type="expression" dxfId="16673" priority="705" stopIfTrue="1">
      <formula>OR(B43=祝色)</formula>
    </cfRule>
  </conditionalFormatting>
  <conditionalFormatting sqref="D43:E44">
    <cfRule type="expression" dxfId="16672" priority="704" stopIfTrue="1">
      <formula>OR(D43=祝色)</formula>
    </cfRule>
  </conditionalFormatting>
  <conditionalFormatting sqref="F43:G44">
    <cfRule type="expression" dxfId="16671" priority="703" stopIfTrue="1">
      <formula>OR(F43=祝色)</formula>
    </cfRule>
  </conditionalFormatting>
  <conditionalFormatting sqref="H43:I44">
    <cfRule type="expression" dxfId="16670" priority="702" stopIfTrue="1">
      <formula>OR(H43=祝色)</formula>
    </cfRule>
  </conditionalFormatting>
  <conditionalFormatting sqref="J43:K44">
    <cfRule type="expression" dxfId="16669" priority="701" stopIfTrue="1">
      <formula>OR(J43=祝色)</formula>
    </cfRule>
  </conditionalFormatting>
  <conditionalFormatting sqref="L43:M44">
    <cfRule type="expression" dxfId="16668" priority="700" stopIfTrue="1">
      <formula>OR(L43=祝色)</formula>
    </cfRule>
  </conditionalFormatting>
  <conditionalFormatting sqref="N43:O44">
    <cfRule type="expression" dxfId="16667" priority="699" stopIfTrue="1">
      <formula>OR(N43=祝色)</formula>
    </cfRule>
  </conditionalFormatting>
  <conditionalFormatting sqref="R39:S40">
    <cfRule type="expression" dxfId="16666" priority="698" stopIfTrue="1">
      <formula>OR(R39=祝色)</formula>
    </cfRule>
  </conditionalFormatting>
  <conditionalFormatting sqref="T39:U40">
    <cfRule type="expression" dxfId="16665" priority="697" stopIfTrue="1">
      <formula>OR(T39=祝色)</formula>
    </cfRule>
  </conditionalFormatting>
  <conditionalFormatting sqref="V39:W40">
    <cfRule type="expression" dxfId="16664" priority="696" stopIfTrue="1">
      <formula>OR(V39=祝色)</formula>
    </cfRule>
  </conditionalFormatting>
  <conditionalFormatting sqref="X39:Y40">
    <cfRule type="expression" dxfId="16663" priority="695" stopIfTrue="1">
      <formula>OR(X39=祝色)</formula>
    </cfRule>
  </conditionalFormatting>
  <conditionalFormatting sqref="Z39:AA40">
    <cfRule type="expression" dxfId="16662" priority="694" stopIfTrue="1">
      <formula>OR(Z39=祝色)</formula>
    </cfRule>
  </conditionalFormatting>
  <conditionalFormatting sqref="AB39:AC40">
    <cfRule type="expression" dxfId="16661" priority="693" stopIfTrue="1">
      <formula>OR(AB39=祝色)</formula>
    </cfRule>
  </conditionalFormatting>
  <conditionalFormatting sqref="AD39:AE40">
    <cfRule type="expression" dxfId="16660" priority="692" stopIfTrue="1">
      <formula>OR(AD39=祝色)</formula>
    </cfRule>
  </conditionalFormatting>
  <conditionalFormatting sqref="R43:S44">
    <cfRule type="expression" dxfId="16659" priority="691" stopIfTrue="1">
      <formula>OR(R43=祝色)</formula>
    </cfRule>
  </conditionalFormatting>
  <conditionalFormatting sqref="T43:U44">
    <cfRule type="expression" dxfId="16658" priority="690" stopIfTrue="1">
      <formula>OR(T43=祝色)</formula>
    </cfRule>
  </conditionalFormatting>
  <conditionalFormatting sqref="V43:W44">
    <cfRule type="expression" dxfId="16657" priority="689" stopIfTrue="1">
      <formula>OR(V43=祝色)</formula>
    </cfRule>
  </conditionalFormatting>
  <conditionalFormatting sqref="X43:Y44">
    <cfRule type="expression" dxfId="16656" priority="688" stopIfTrue="1">
      <formula>OR(X43=祝色)</formula>
    </cfRule>
  </conditionalFormatting>
  <conditionalFormatting sqref="Z43:AA44">
    <cfRule type="expression" dxfId="16655" priority="687" stopIfTrue="1">
      <formula>OR(Z43=祝色)</formula>
    </cfRule>
  </conditionalFormatting>
  <conditionalFormatting sqref="AB43:AC44">
    <cfRule type="expression" dxfId="16654" priority="686" stopIfTrue="1">
      <formula>OR(AB43=祝色)</formula>
    </cfRule>
  </conditionalFormatting>
  <conditionalFormatting sqref="AD43:AE44">
    <cfRule type="expression" dxfId="16653" priority="685" stopIfTrue="1">
      <formula>OR(AD43=祝色)</formula>
    </cfRule>
  </conditionalFormatting>
  <conditionalFormatting sqref="AH39:AI40">
    <cfRule type="expression" dxfId="16652" priority="684" stopIfTrue="1">
      <formula>OR(AH39=祝色)</formula>
    </cfRule>
  </conditionalFormatting>
  <conditionalFormatting sqref="AJ39:AK40">
    <cfRule type="expression" dxfId="16651" priority="683" stopIfTrue="1">
      <formula>OR(AJ39=祝色)</formula>
    </cfRule>
  </conditionalFormatting>
  <conditionalFormatting sqref="AL39:AM40">
    <cfRule type="expression" dxfId="16650" priority="682" stopIfTrue="1">
      <formula>OR(AL39=祝色)</formula>
    </cfRule>
  </conditionalFormatting>
  <conditionalFormatting sqref="AN39:AO40">
    <cfRule type="expression" dxfId="16649" priority="681" stopIfTrue="1">
      <formula>OR(AN39=祝色)</formula>
    </cfRule>
  </conditionalFormatting>
  <conditionalFormatting sqref="AP39:AQ40">
    <cfRule type="expression" dxfId="16648" priority="680" stopIfTrue="1">
      <formula>OR(AP39=祝色)</formula>
    </cfRule>
  </conditionalFormatting>
  <conditionalFormatting sqref="AR39:AS40">
    <cfRule type="expression" dxfId="16647" priority="679" stopIfTrue="1">
      <formula>OR(AR39=祝色)</formula>
    </cfRule>
  </conditionalFormatting>
  <conditionalFormatting sqref="AT39:AU40">
    <cfRule type="expression" dxfId="16646" priority="678" stopIfTrue="1">
      <formula>OR(AT39=祝色)</formula>
    </cfRule>
  </conditionalFormatting>
  <conditionalFormatting sqref="AH43:AI44">
    <cfRule type="expression" dxfId="16645" priority="677" stopIfTrue="1">
      <formula>OR(AH43=祝色)</formula>
    </cfRule>
  </conditionalFormatting>
  <conditionalFormatting sqref="AJ43:AK44">
    <cfRule type="expression" dxfId="16644" priority="676" stopIfTrue="1">
      <formula>OR(AJ43=祝色)</formula>
    </cfRule>
  </conditionalFormatting>
  <conditionalFormatting sqref="AL43:AM44">
    <cfRule type="expression" dxfId="16643" priority="675" stopIfTrue="1">
      <formula>OR(AL43=祝色)</formula>
    </cfRule>
  </conditionalFormatting>
  <conditionalFormatting sqref="AN43:AO44">
    <cfRule type="expression" dxfId="16642" priority="674" stopIfTrue="1">
      <formula>OR(AN43=祝色)</formula>
    </cfRule>
  </conditionalFormatting>
  <conditionalFormatting sqref="AP43:AQ44">
    <cfRule type="expression" dxfId="16641" priority="673" stopIfTrue="1">
      <formula>OR(AP43=祝色)</formula>
    </cfRule>
  </conditionalFormatting>
  <conditionalFormatting sqref="AR43:AS44">
    <cfRule type="expression" dxfId="16640" priority="672" stopIfTrue="1">
      <formula>OR(AR43=祝色)</formula>
    </cfRule>
  </conditionalFormatting>
  <conditionalFormatting sqref="AT43:AU44">
    <cfRule type="expression" dxfId="16639" priority="671" stopIfTrue="1">
      <formula>OR(AT43=祝色)</formula>
    </cfRule>
  </conditionalFormatting>
  <conditionalFormatting sqref="AX39:AY40">
    <cfRule type="expression" dxfId="16638" priority="670" stopIfTrue="1">
      <formula>OR(AX39=祝色)</formula>
    </cfRule>
  </conditionalFormatting>
  <conditionalFormatting sqref="AZ39:BA40">
    <cfRule type="expression" dxfId="16637" priority="669" stopIfTrue="1">
      <formula>OR(AZ39=祝色)</formula>
    </cfRule>
  </conditionalFormatting>
  <conditionalFormatting sqref="BB39:BC40">
    <cfRule type="expression" dxfId="16636" priority="668" stopIfTrue="1">
      <formula>OR(BB39=祝色)</formula>
    </cfRule>
  </conditionalFormatting>
  <conditionalFormatting sqref="BD39:BE40">
    <cfRule type="expression" dxfId="16635" priority="667" stopIfTrue="1">
      <formula>OR(BD39=祝色)</formula>
    </cfRule>
  </conditionalFormatting>
  <conditionalFormatting sqref="BF39:BG40">
    <cfRule type="expression" dxfId="16634" priority="666" stopIfTrue="1">
      <formula>OR(BF39=祝色)</formula>
    </cfRule>
  </conditionalFormatting>
  <conditionalFormatting sqref="BH39:BI40">
    <cfRule type="expression" dxfId="16633" priority="665" stopIfTrue="1">
      <formula>OR(BH39=祝色)</formula>
    </cfRule>
  </conditionalFormatting>
  <conditionalFormatting sqref="BJ39:BK40">
    <cfRule type="expression" dxfId="16632" priority="664" stopIfTrue="1">
      <formula>OR(BJ39=祝色)</formula>
    </cfRule>
  </conditionalFormatting>
  <conditionalFormatting sqref="AX43:AY44">
    <cfRule type="expression" dxfId="16631" priority="663" stopIfTrue="1">
      <formula>OR(AX43=祝色)</formula>
    </cfRule>
  </conditionalFormatting>
  <conditionalFormatting sqref="AZ43:BA44">
    <cfRule type="expression" dxfId="16630" priority="662" stopIfTrue="1">
      <formula>OR(AZ43=祝色)</formula>
    </cfRule>
  </conditionalFormatting>
  <conditionalFormatting sqref="BB43:BC44">
    <cfRule type="expression" dxfId="16629" priority="661" stopIfTrue="1">
      <formula>OR(BB43=祝色)</formula>
    </cfRule>
  </conditionalFormatting>
  <conditionalFormatting sqref="BD43:BE44">
    <cfRule type="expression" dxfId="16628" priority="660" stopIfTrue="1">
      <formula>OR(BD43=祝色)</formula>
    </cfRule>
  </conditionalFormatting>
  <conditionalFormatting sqref="BF43:BG44">
    <cfRule type="expression" dxfId="16627" priority="659" stopIfTrue="1">
      <formula>OR(BF43=祝色)</formula>
    </cfRule>
  </conditionalFormatting>
  <conditionalFormatting sqref="BH43:BI44">
    <cfRule type="expression" dxfId="16626" priority="658" stopIfTrue="1">
      <formula>OR(BH43=祝色)</formula>
    </cfRule>
  </conditionalFormatting>
  <conditionalFormatting sqref="BJ43:BK44">
    <cfRule type="expression" dxfId="16625" priority="657" stopIfTrue="1">
      <formula>OR(BJ43=祝色)</formula>
    </cfRule>
  </conditionalFormatting>
  <conditionalFormatting sqref="B69:C70">
    <cfRule type="expression" dxfId="16624" priority="656" stopIfTrue="1">
      <formula>OR(B69=祝色)</formula>
    </cfRule>
  </conditionalFormatting>
  <conditionalFormatting sqref="D69:E70">
    <cfRule type="expression" dxfId="16623" priority="655" stopIfTrue="1">
      <formula>OR(D69=祝色)</formula>
    </cfRule>
  </conditionalFormatting>
  <conditionalFormatting sqref="F69:G70">
    <cfRule type="expression" dxfId="16622" priority="654" stopIfTrue="1">
      <formula>OR(F69=祝色)</formula>
    </cfRule>
  </conditionalFormatting>
  <conditionalFormatting sqref="H69:I70">
    <cfRule type="expression" dxfId="16621" priority="653" stopIfTrue="1">
      <formula>OR(H69=祝色)</formula>
    </cfRule>
  </conditionalFormatting>
  <conditionalFormatting sqref="J69:K70">
    <cfRule type="expression" dxfId="16620" priority="652" stopIfTrue="1">
      <formula>OR(J69=祝色)</formula>
    </cfRule>
  </conditionalFormatting>
  <conditionalFormatting sqref="L69:M70">
    <cfRule type="expression" dxfId="16619" priority="651" stopIfTrue="1">
      <formula>OR(L69=祝色)</formula>
    </cfRule>
  </conditionalFormatting>
  <conditionalFormatting sqref="N69:O70">
    <cfRule type="expression" dxfId="16618" priority="650" stopIfTrue="1">
      <formula>OR(N69=祝色)</formula>
    </cfRule>
  </conditionalFormatting>
  <conditionalFormatting sqref="B73:C74">
    <cfRule type="expression" dxfId="16617" priority="649" stopIfTrue="1">
      <formula>OR(B73=祝色)</formula>
    </cfRule>
  </conditionalFormatting>
  <conditionalFormatting sqref="D73:E74">
    <cfRule type="expression" dxfId="16616" priority="648" stopIfTrue="1">
      <formula>OR(D73=祝色)</formula>
    </cfRule>
  </conditionalFormatting>
  <conditionalFormatting sqref="F73:G74">
    <cfRule type="expression" dxfId="16615" priority="647" stopIfTrue="1">
      <formula>OR(F73=祝色)</formula>
    </cfRule>
  </conditionalFormatting>
  <conditionalFormatting sqref="H73:I74">
    <cfRule type="expression" dxfId="16614" priority="646" stopIfTrue="1">
      <formula>OR(H73=祝色)</formula>
    </cfRule>
  </conditionalFormatting>
  <conditionalFormatting sqref="J73:K74">
    <cfRule type="expression" dxfId="16613" priority="645" stopIfTrue="1">
      <formula>OR(J73=祝色)</formula>
    </cfRule>
  </conditionalFormatting>
  <conditionalFormatting sqref="L73:M74">
    <cfRule type="expression" dxfId="16612" priority="644" stopIfTrue="1">
      <formula>OR(L73=祝色)</formula>
    </cfRule>
  </conditionalFormatting>
  <conditionalFormatting sqref="N73:O74">
    <cfRule type="expression" dxfId="16611" priority="643" stopIfTrue="1">
      <formula>OR(N73=祝色)</formula>
    </cfRule>
  </conditionalFormatting>
  <conditionalFormatting sqref="R69:S70">
    <cfRule type="expression" dxfId="16610" priority="642" stopIfTrue="1">
      <formula>OR(R69=祝色)</formula>
    </cfRule>
  </conditionalFormatting>
  <conditionalFormatting sqref="T69:U70">
    <cfRule type="expression" dxfId="16609" priority="641" stopIfTrue="1">
      <formula>OR(T69=祝色)</formula>
    </cfRule>
  </conditionalFormatting>
  <conditionalFormatting sqref="V69:W70">
    <cfRule type="expression" dxfId="16608" priority="640" stopIfTrue="1">
      <formula>OR(V69=祝色)</formula>
    </cfRule>
  </conditionalFormatting>
  <conditionalFormatting sqref="X69:Y70">
    <cfRule type="expression" dxfId="16607" priority="639" stopIfTrue="1">
      <formula>OR(X69=祝色)</formula>
    </cfRule>
  </conditionalFormatting>
  <conditionalFormatting sqref="Z69:AA70">
    <cfRule type="expression" dxfId="16606" priority="638" stopIfTrue="1">
      <formula>OR(Z69=祝色)</formula>
    </cfRule>
  </conditionalFormatting>
  <conditionalFormatting sqref="AB69:AC70">
    <cfRule type="expression" dxfId="16605" priority="637" stopIfTrue="1">
      <formula>OR(AB69=祝色)</formula>
    </cfRule>
  </conditionalFormatting>
  <conditionalFormatting sqref="AD69:AE70">
    <cfRule type="expression" dxfId="16604" priority="636" stopIfTrue="1">
      <formula>OR(AD69=祝色)</formula>
    </cfRule>
  </conditionalFormatting>
  <conditionalFormatting sqref="R73:S74">
    <cfRule type="expression" dxfId="16603" priority="635" stopIfTrue="1">
      <formula>OR(R73=祝色)</formula>
    </cfRule>
  </conditionalFormatting>
  <conditionalFormatting sqref="T73:U74">
    <cfRule type="expression" dxfId="16602" priority="634" stopIfTrue="1">
      <formula>OR(T73=祝色)</formula>
    </cfRule>
  </conditionalFormatting>
  <conditionalFormatting sqref="V73:W74">
    <cfRule type="expression" dxfId="16601" priority="633" stopIfTrue="1">
      <formula>OR(V73=祝色)</formula>
    </cfRule>
  </conditionalFormatting>
  <conditionalFormatting sqref="X73:Y74">
    <cfRule type="expression" dxfId="16600" priority="632" stopIfTrue="1">
      <formula>OR(X73=祝色)</formula>
    </cfRule>
  </conditionalFormatting>
  <conditionalFormatting sqref="Z73:AA74">
    <cfRule type="expression" dxfId="16599" priority="631" stopIfTrue="1">
      <formula>OR(Z73=祝色)</formula>
    </cfRule>
  </conditionalFormatting>
  <conditionalFormatting sqref="AB73:AC74">
    <cfRule type="expression" dxfId="16598" priority="630" stopIfTrue="1">
      <formula>OR(AB73=祝色)</formula>
    </cfRule>
  </conditionalFormatting>
  <conditionalFormatting sqref="AD73:AE74">
    <cfRule type="expression" dxfId="16597" priority="629" stopIfTrue="1">
      <formula>OR(AD73=祝色)</formula>
    </cfRule>
  </conditionalFormatting>
  <conditionalFormatting sqref="AH69:AI70">
    <cfRule type="expression" dxfId="16596" priority="628" stopIfTrue="1">
      <formula>OR(AH69=祝色)</formula>
    </cfRule>
  </conditionalFormatting>
  <conditionalFormatting sqref="AJ69:AK70">
    <cfRule type="expression" dxfId="16595" priority="627" stopIfTrue="1">
      <formula>OR(AJ69=祝色)</formula>
    </cfRule>
  </conditionalFormatting>
  <conditionalFormatting sqref="AL69:AM70">
    <cfRule type="expression" dxfId="16594" priority="626" stopIfTrue="1">
      <formula>OR(AL69=祝色)</formula>
    </cfRule>
  </conditionalFormatting>
  <conditionalFormatting sqref="AN69:AO70">
    <cfRule type="expression" dxfId="16593" priority="625" stopIfTrue="1">
      <formula>OR(AN69=祝色)</formula>
    </cfRule>
  </conditionalFormatting>
  <conditionalFormatting sqref="AP69:AQ70">
    <cfRule type="expression" dxfId="16592" priority="624" stopIfTrue="1">
      <formula>OR(AP69=祝色)</formula>
    </cfRule>
  </conditionalFormatting>
  <conditionalFormatting sqref="AR69:AS70">
    <cfRule type="expression" dxfId="16591" priority="623" stopIfTrue="1">
      <formula>OR(AR69=祝色)</formula>
    </cfRule>
  </conditionalFormatting>
  <conditionalFormatting sqref="AT69:AU70">
    <cfRule type="expression" dxfId="16590" priority="622" stopIfTrue="1">
      <formula>OR(AT69=祝色)</formula>
    </cfRule>
  </conditionalFormatting>
  <conditionalFormatting sqref="AH73:AI74">
    <cfRule type="expression" dxfId="16589" priority="621" stopIfTrue="1">
      <formula>OR(AH73=祝色)</formula>
    </cfRule>
  </conditionalFormatting>
  <conditionalFormatting sqref="AJ73:AK74">
    <cfRule type="expression" dxfId="16588" priority="620" stopIfTrue="1">
      <formula>OR(AJ73=祝色)</formula>
    </cfRule>
  </conditionalFormatting>
  <conditionalFormatting sqref="AL73:AM74">
    <cfRule type="expression" dxfId="16587" priority="619" stopIfTrue="1">
      <formula>OR(AL73=祝色)</formula>
    </cfRule>
  </conditionalFormatting>
  <conditionalFormatting sqref="AN73:AO74">
    <cfRule type="expression" dxfId="16586" priority="618" stopIfTrue="1">
      <formula>OR(AN73=祝色)</formula>
    </cfRule>
  </conditionalFormatting>
  <conditionalFormatting sqref="AP73:AQ74">
    <cfRule type="expression" dxfId="16585" priority="617" stopIfTrue="1">
      <formula>OR(AP73=祝色)</formula>
    </cfRule>
  </conditionalFormatting>
  <conditionalFormatting sqref="AR73:AS74">
    <cfRule type="expression" dxfId="16584" priority="616" stopIfTrue="1">
      <formula>OR(AR73=祝色)</formula>
    </cfRule>
  </conditionalFormatting>
  <conditionalFormatting sqref="AT73:AU74">
    <cfRule type="expression" dxfId="16583" priority="615" stopIfTrue="1">
      <formula>OR(AT73=祝色)</formula>
    </cfRule>
  </conditionalFormatting>
  <conditionalFormatting sqref="AX69:AY70">
    <cfRule type="expression" dxfId="16582" priority="614" stopIfTrue="1">
      <formula>OR(AX69=祝色)</formula>
    </cfRule>
  </conditionalFormatting>
  <conditionalFormatting sqref="AZ69:BA70">
    <cfRule type="expression" dxfId="16581" priority="613" stopIfTrue="1">
      <formula>OR(AZ69=祝色)</formula>
    </cfRule>
  </conditionalFormatting>
  <conditionalFormatting sqref="BB69:BC70">
    <cfRule type="expression" dxfId="16580" priority="612" stopIfTrue="1">
      <formula>OR(BB69=祝色)</formula>
    </cfRule>
  </conditionalFormatting>
  <conditionalFormatting sqref="BD69:BE70">
    <cfRule type="expression" dxfId="16579" priority="611" stopIfTrue="1">
      <formula>OR(BD69=祝色)</formula>
    </cfRule>
  </conditionalFormatting>
  <conditionalFormatting sqref="BF69:BG70">
    <cfRule type="expression" dxfId="16578" priority="610" stopIfTrue="1">
      <formula>OR(BF69=祝色)</formula>
    </cfRule>
  </conditionalFormatting>
  <conditionalFormatting sqref="BH69:BI70">
    <cfRule type="expression" dxfId="16577" priority="609" stopIfTrue="1">
      <formula>OR(BH69=祝色)</formula>
    </cfRule>
  </conditionalFormatting>
  <conditionalFormatting sqref="BJ69:BK70">
    <cfRule type="expression" dxfId="16576" priority="608" stopIfTrue="1">
      <formula>OR(BJ69=祝色)</formula>
    </cfRule>
  </conditionalFormatting>
  <conditionalFormatting sqref="AX73:AY74">
    <cfRule type="expression" dxfId="16575" priority="607" stopIfTrue="1">
      <formula>OR(AX73=祝色)</formula>
    </cfRule>
  </conditionalFormatting>
  <conditionalFormatting sqref="AZ73:BA74">
    <cfRule type="expression" dxfId="16574" priority="606" stopIfTrue="1">
      <formula>OR(AZ73=祝色)</formula>
    </cfRule>
  </conditionalFormatting>
  <conditionalFormatting sqref="BB73:BC74">
    <cfRule type="expression" dxfId="16573" priority="605" stopIfTrue="1">
      <formula>OR(BB73=祝色)</formula>
    </cfRule>
  </conditionalFormatting>
  <conditionalFormatting sqref="BD73:BE74">
    <cfRule type="expression" dxfId="16572" priority="604" stopIfTrue="1">
      <formula>OR(BD73=祝色)</formula>
    </cfRule>
  </conditionalFormatting>
  <conditionalFormatting sqref="BF73:BG74">
    <cfRule type="expression" dxfId="16571" priority="603" stopIfTrue="1">
      <formula>OR(BF73=祝色)</formula>
    </cfRule>
  </conditionalFormatting>
  <conditionalFormatting sqref="BH73:BI74">
    <cfRule type="expression" dxfId="16570" priority="602" stopIfTrue="1">
      <formula>OR(BH73=祝色)</formula>
    </cfRule>
  </conditionalFormatting>
  <conditionalFormatting sqref="BJ73:BK74">
    <cfRule type="expression" dxfId="16569" priority="601" stopIfTrue="1">
      <formula>OR(BJ73=祝色)</formula>
    </cfRule>
  </conditionalFormatting>
  <conditionalFormatting sqref="R21:S22">
    <cfRule type="expression" dxfId="16568" priority="600" stopIfTrue="1">
      <formula>OR(R21=祝色)</formula>
    </cfRule>
  </conditionalFormatting>
  <conditionalFormatting sqref="T21:U22">
    <cfRule type="expression" dxfId="16567" priority="599" stopIfTrue="1">
      <formula>OR(T21=祝色)</formula>
    </cfRule>
  </conditionalFormatting>
  <conditionalFormatting sqref="V21:W22">
    <cfRule type="expression" dxfId="16566" priority="598" stopIfTrue="1">
      <formula>OR(V21=祝色)</formula>
    </cfRule>
  </conditionalFormatting>
  <conditionalFormatting sqref="X21:Y22">
    <cfRule type="expression" dxfId="16565" priority="597" stopIfTrue="1">
      <formula>OR(X21=祝色)</formula>
    </cfRule>
  </conditionalFormatting>
  <conditionalFormatting sqref="Z21:AA22">
    <cfRule type="expression" dxfId="16564" priority="596" stopIfTrue="1">
      <formula>OR(Z21=祝色)</formula>
    </cfRule>
  </conditionalFormatting>
  <conditionalFormatting sqref="AB21:AC22">
    <cfRule type="expression" dxfId="16563" priority="595" stopIfTrue="1">
      <formula>OR(AB21=祝色)</formula>
    </cfRule>
  </conditionalFormatting>
  <conditionalFormatting sqref="AD21:AE22">
    <cfRule type="expression" dxfId="16562" priority="594" stopIfTrue="1">
      <formula>OR(AD21=祝色)</formula>
    </cfRule>
  </conditionalFormatting>
  <conditionalFormatting sqref="R25:S26">
    <cfRule type="expression" dxfId="16561" priority="593" stopIfTrue="1">
      <formula>OR(R25=祝色)</formula>
    </cfRule>
  </conditionalFormatting>
  <conditionalFormatting sqref="T25:U26">
    <cfRule type="expression" dxfId="16560" priority="592" stopIfTrue="1">
      <formula>OR(T25=祝色)</formula>
    </cfRule>
  </conditionalFormatting>
  <conditionalFormatting sqref="R29:S30">
    <cfRule type="expression" dxfId="16559" priority="591" stopIfTrue="1">
      <formula>OR(R29=祝色)</formula>
    </cfRule>
  </conditionalFormatting>
  <conditionalFormatting sqref="T29:U30">
    <cfRule type="expression" dxfId="16558" priority="590" stopIfTrue="1">
      <formula>OR(T29=祝色)</formula>
    </cfRule>
  </conditionalFormatting>
  <conditionalFormatting sqref="V25:W26">
    <cfRule type="expression" dxfId="16557" priority="589" stopIfTrue="1">
      <formula>OR(V25=祝色)</formula>
    </cfRule>
  </conditionalFormatting>
  <conditionalFormatting sqref="X25:Y26">
    <cfRule type="expression" dxfId="16556" priority="588" stopIfTrue="1">
      <formula>OR(X25=祝色)</formula>
    </cfRule>
  </conditionalFormatting>
  <conditionalFormatting sqref="Z25:AA26">
    <cfRule type="expression" dxfId="16555" priority="587" stopIfTrue="1">
      <formula>OR(Z25=祝色)</formula>
    </cfRule>
  </conditionalFormatting>
  <conditionalFormatting sqref="AB25:AC26">
    <cfRule type="expression" dxfId="16554" priority="586" stopIfTrue="1">
      <formula>OR(AB25=祝色)</formula>
    </cfRule>
  </conditionalFormatting>
  <conditionalFormatting sqref="AD25:AE26">
    <cfRule type="expression" dxfId="16553" priority="585" stopIfTrue="1">
      <formula>OR(AD25=祝色)</formula>
    </cfRule>
  </conditionalFormatting>
  <conditionalFormatting sqref="AH21:AI22">
    <cfRule type="expression" dxfId="16552" priority="584" stopIfTrue="1">
      <formula>OR(AH21=祝色)</formula>
    </cfRule>
  </conditionalFormatting>
  <conditionalFormatting sqref="AJ21:AK22">
    <cfRule type="expression" dxfId="16551" priority="583" stopIfTrue="1">
      <formula>OR(AJ21=祝色)</formula>
    </cfRule>
  </conditionalFormatting>
  <conditionalFormatting sqref="AL21:AM22">
    <cfRule type="expression" dxfId="16550" priority="582" stopIfTrue="1">
      <formula>OR(AL21=祝色)</formula>
    </cfRule>
  </conditionalFormatting>
  <conditionalFormatting sqref="AN21:AO22">
    <cfRule type="expression" dxfId="16549" priority="581" stopIfTrue="1">
      <formula>OR(AN21=祝色)</formula>
    </cfRule>
  </conditionalFormatting>
  <conditionalFormatting sqref="AP21:AQ22">
    <cfRule type="expression" dxfId="16548" priority="580" stopIfTrue="1">
      <formula>OR(AP21=祝色)</formula>
    </cfRule>
  </conditionalFormatting>
  <conditionalFormatting sqref="AR21:AS22">
    <cfRule type="expression" dxfId="16547" priority="579" stopIfTrue="1">
      <formula>OR(AR21=祝色)</formula>
    </cfRule>
  </conditionalFormatting>
  <conditionalFormatting sqref="AT21:AU22">
    <cfRule type="expression" dxfId="16546" priority="578" stopIfTrue="1">
      <formula>OR(AT21=祝色)</formula>
    </cfRule>
  </conditionalFormatting>
  <conditionalFormatting sqref="AH25:AI26">
    <cfRule type="expression" dxfId="16545" priority="577" stopIfTrue="1">
      <formula>OR(AH25=祝色)</formula>
    </cfRule>
  </conditionalFormatting>
  <conditionalFormatting sqref="AJ25:AK26">
    <cfRule type="expression" dxfId="16544" priority="576" stopIfTrue="1">
      <formula>OR(AJ25=祝色)</formula>
    </cfRule>
  </conditionalFormatting>
  <conditionalFormatting sqref="AH29:AI30">
    <cfRule type="expression" dxfId="16543" priority="575" stopIfTrue="1">
      <formula>OR(AH29=祝色)</formula>
    </cfRule>
  </conditionalFormatting>
  <conditionalFormatting sqref="AJ29:AK30">
    <cfRule type="expression" dxfId="16542" priority="574" stopIfTrue="1">
      <formula>OR(AJ29=祝色)</formula>
    </cfRule>
  </conditionalFormatting>
  <conditionalFormatting sqref="AL25:AM26">
    <cfRule type="expression" dxfId="16541" priority="573" stopIfTrue="1">
      <formula>OR(AL25=祝色)</formula>
    </cfRule>
  </conditionalFormatting>
  <conditionalFormatting sqref="AN25:AO26">
    <cfRule type="expression" dxfId="16540" priority="572" stopIfTrue="1">
      <formula>OR(AN25=祝色)</formula>
    </cfRule>
  </conditionalFormatting>
  <conditionalFormatting sqref="AP25:AQ26">
    <cfRule type="expression" dxfId="16539" priority="571" stopIfTrue="1">
      <formula>OR(AP25=祝色)</formula>
    </cfRule>
  </conditionalFormatting>
  <conditionalFormatting sqref="AR25:AS26">
    <cfRule type="expression" dxfId="16538" priority="570" stopIfTrue="1">
      <formula>OR(AR25=祝色)</formula>
    </cfRule>
  </conditionalFormatting>
  <conditionalFormatting sqref="AT25:AU26">
    <cfRule type="expression" dxfId="16537" priority="569" stopIfTrue="1">
      <formula>OR(AT25=祝色)</formula>
    </cfRule>
  </conditionalFormatting>
  <conditionalFormatting sqref="AX21:AY22">
    <cfRule type="expression" dxfId="16536" priority="568" stopIfTrue="1">
      <formula>OR(AX21=祝色)</formula>
    </cfRule>
  </conditionalFormatting>
  <conditionalFormatting sqref="AZ21:BA22">
    <cfRule type="expression" dxfId="16535" priority="567" stopIfTrue="1">
      <formula>OR(AZ21=祝色)</formula>
    </cfRule>
  </conditionalFormatting>
  <conditionalFormatting sqref="BB21:BC22">
    <cfRule type="expression" dxfId="16534" priority="566" stopIfTrue="1">
      <formula>OR(BB21=祝色)</formula>
    </cfRule>
  </conditionalFormatting>
  <conditionalFormatting sqref="BD21:BE22">
    <cfRule type="expression" dxfId="16533" priority="565" stopIfTrue="1">
      <formula>OR(BD21=祝色)</formula>
    </cfRule>
  </conditionalFormatting>
  <conditionalFormatting sqref="BF21:BG22">
    <cfRule type="expression" dxfId="16532" priority="564" stopIfTrue="1">
      <formula>OR(BF21=祝色)</formula>
    </cfRule>
  </conditionalFormatting>
  <conditionalFormatting sqref="BH21:BI22">
    <cfRule type="expression" dxfId="16531" priority="563" stopIfTrue="1">
      <formula>OR(BH21=祝色)</formula>
    </cfRule>
  </conditionalFormatting>
  <conditionalFormatting sqref="BJ21:BK22">
    <cfRule type="expression" dxfId="16530" priority="562" stopIfTrue="1">
      <formula>OR(BJ21=祝色)</formula>
    </cfRule>
  </conditionalFormatting>
  <conditionalFormatting sqref="AX25:AY26">
    <cfRule type="expression" dxfId="16529" priority="561" stopIfTrue="1">
      <formula>OR(AX25=祝色)</formula>
    </cfRule>
  </conditionalFormatting>
  <conditionalFormatting sqref="AZ25:BA26">
    <cfRule type="expression" dxfId="16528" priority="560" stopIfTrue="1">
      <formula>OR(AZ25=祝色)</formula>
    </cfRule>
  </conditionalFormatting>
  <conditionalFormatting sqref="AX29:AY30">
    <cfRule type="expression" dxfId="16527" priority="559" stopIfTrue="1">
      <formula>OR(AX29=祝色)</formula>
    </cfRule>
  </conditionalFormatting>
  <conditionalFormatting sqref="AZ29:BA30">
    <cfRule type="expression" dxfId="16526" priority="558" stopIfTrue="1">
      <formula>OR(AZ29=祝色)</formula>
    </cfRule>
  </conditionalFormatting>
  <conditionalFormatting sqref="BB25:BC26">
    <cfRule type="expression" dxfId="16525" priority="557" stopIfTrue="1">
      <formula>OR(BB25=祝色)</formula>
    </cfRule>
  </conditionalFormatting>
  <conditionalFormatting sqref="BD25:BE26">
    <cfRule type="expression" dxfId="16524" priority="556" stopIfTrue="1">
      <formula>OR(BD25=祝色)</formula>
    </cfRule>
  </conditionalFormatting>
  <conditionalFormatting sqref="BF25:BG26">
    <cfRule type="expression" dxfId="16523" priority="555" stopIfTrue="1">
      <formula>OR(BF25=祝色)</formula>
    </cfRule>
  </conditionalFormatting>
  <conditionalFormatting sqref="BH25:BI26">
    <cfRule type="expression" dxfId="16522" priority="554" stopIfTrue="1">
      <formula>OR(BH25=祝色)</formula>
    </cfRule>
  </conditionalFormatting>
  <conditionalFormatting sqref="BJ25:BK26">
    <cfRule type="expression" dxfId="16521" priority="553" stopIfTrue="1">
      <formula>OR(BJ25=祝色)</formula>
    </cfRule>
  </conditionalFormatting>
  <conditionalFormatting sqref="B51:C52">
    <cfRule type="expression" dxfId="16520" priority="552" stopIfTrue="1">
      <formula>OR(B51=祝色)</formula>
    </cfRule>
  </conditionalFormatting>
  <conditionalFormatting sqref="D51:E52">
    <cfRule type="expression" dxfId="16519" priority="551" stopIfTrue="1">
      <formula>OR(D51=祝色)</formula>
    </cfRule>
  </conditionalFormatting>
  <conditionalFormatting sqref="F51:G52">
    <cfRule type="expression" dxfId="16518" priority="550" stopIfTrue="1">
      <formula>OR(F51=祝色)</formula>
    </cfRule>
  </conditionalFormatting>
  <conditionalFormatting sqref="H51:I52">
    <cfRule type="expression" dxfId="16517" priority="549" stopIfTrue="1">
      <formula>OR(H51=祝色)</formula>
    </cfRule>
  </conditionalFormatting>
  <conditionalFormatting sqref="J51:K52">
    <cfRule type="expression" dxfId="16516" priority="548" stopIfTrue="1">
      <formula>OR(J51=祝色)</formula>
    </cfRule>
  </conditionalFormatting>
  <conditionalFormatting sqref="L51:M52">
    <cfRule type="expression" dxfId="16515" priority="547" stopIfTrue="1">
      <formula>OR(L51=祝色)</formula>
    </cfRule>
  </conditionalFormatting>
  <conditionalFormatting sqref="N51:O52">
    <cfRule type="expression" dxfId="16514" priority="546" stopIfTrue="1">
      <formula>OR(N51=祝色)</formula>
    </cfRule>
  </conditionalFormatting>
  <conditionalFormatting sqref="B55:C56">
    <cfRule type="expression" dxfId="16513" priority="545" stopIfTrue="1">
      <formula>OR(B55=祝色)</formula>
    </cfRule>
  </conditionalFormatting>
  <conditionalFormatting sqref="D55:E56">
    <cfRule type="expression" dxfId="16512" priority="544" stopIfTrue="1">
      <formula>OR(D55=祝色)</formula>
    </cfRule>
  </conditionalFormatting>
  <conditionalFormatting sqref="B59:C60">
    <cfRule type="expression" dxfId="16511" priority="543" stopIfTrue="1">
      <formula>OR(B59=祝色)</formula>
    </cfRule>
  </conditionalFormatting>
  <conditionalFormatting sqref="D59:E60">
    <cfRule type="expression" dxfId="16510" priority="542" stopIfTrue="1">
      <formula>OR(D59=祝色)</formula>
    </cfRule>
  </conditionalFormatting>
  <conditionalFormatting sqref="F55:G56">
    <cfRule type="expression" dxfId="16509" priority="541" stopIfTrue="1">
      <formula>OR(F55=祝色)</formula>
    </cfRule>
  </conditionalFormatting>
  <conditionalFormatting sqref="H55:I56">
    <cfRule type="expression" dxfId="16508" priority="540" stopIfTrue="1">
      <formula>OR(H55=祝色)</formula>
    </cfRule>
  </conditionalFormatting>
  <conditionalFormatting sqref="J55:K56">
    <cfRule type="expression" dxfId="16507" priority="539" stopIfTrue="1">
      <formula>OR(J55=祝色)</formula>
    </cfRule>
  </conditionalFormatting>
  <conditionalFormatting sqref="L55:M56">
    <cfRule type="expression" dxfId="16506" priority="538" stopIfTrue="1">
      <formula>OR(L55=祝色)</formula>
    </cfRule>
  </conditionalFormatting>
  <conditionalFormatting sqref="N55:O56">
    <cfRule type="expression" dxfId="16505" priority="537" stopIfTrue="1">
      <formula>OR(N55=祝色)</formula>
    </cfRule>
  </conditionalFormatting>
  <conditionalFormatting sqref="R51:S52">
    <cfRule type="expression" dxfId="16504" priority="536" stopIfTrue="1">
      <formula>OR(R51=祝色)</formula>
    </cfRule>
  </conditionalFormatting>
  <conditionalFormatting sqref="T51:U52">
    <cfRule type="expression" dxfId="16503" priority="535" stopIfTrue="1">
      <formula>OR(T51=祝色)</formula>
    </cfRule>
  </conditionalFormatting>
  <conditionalFormatting sqref="V51:W52">
    <cfRule type="expression" dxfId="16502" priority="534" stopIfTrue="1">
      <formula>OR(V51=祝色)</formula>
    </cfRule>
  </conditionalFormatting>
  <conditionalFormatting sqref="X51:Y52">
    <cfRule type="expression" dxfId="16501" priority="533" stopIfTrue="1">
      <formula>OR(X51=祝色)</formula>
    </cfRule>
  </conditionalFormatting>
  <conditionalFormatting sqref="Z51:AA52">
    <cfRule type="expression" dxfId="16500" priority="532" stopIfTrue="1">
      <formula>OR(Z51=祝色)</formula>
    </cfRule>
  </conditionalFormatting>
  <conditionalFormatting sqref="AB51:AC52">
    <cfRule type="expression" dxfId="16499" priority="531" stopIfTrue="1">
      <formula>OR(AB51=祝色)</formula>
    </cfRule>
  </conditionalFormatting>
  <conditionalFormatting sqref="AD51:AE52">
    <cfRule type="expression" dxfId="16498" priority="530" stopIfTrue="1">
      <formula>OR(AD51=祝色)</formula>
    </cfRule>
  </conditionalFormatting>
  <conditionalFormatting sqref="R55:S56">
    <cfRule type="expression" dxfId="16497" priority="529" stopIfTrue="1">
      <formula>OR(R55=祝色)</formula>
    </cfRule>
  </conditionalFormatting>
  <conditionalFormatting sqref="T55:U56">
    <cfRule type="expression" dxfId="16496" priority="528" stopIfTrue="1">
      <formula>OR(T55=祝色)</formula>
    </cfRule>
  </conditionalFormatting>
  <conditionalFormatting sqref="R59:S60">
    <cfRule type="expression" dxfId="16495" priority="527" stopIfTrue="1">
      <formula>OR(R59=祝色)</formula>
    </cfRule>
  </conditionalFormatting>
  <conditionalFormatting sqref="T59:U60">
    <cfRule type="expression" dxfId="16494" priority="526" stopIfTrue="1">
      <formula>OR(T59=祝色)</formula>
    </cfRule>
  </conditionalFormatting>
  <conditionalFormatting sqref="V55:W56">
    <cfRule type="expression" dxfId="16493" priority="525" stopIfTrue="1">
      <formula>OR(V55=祝色)</formula>
    </cfRule>
  </conditionalFormatting>
  <conditionalFormatting sqref="X55:Y56">
    <cfRule type="expression" dxfId="16492" priority="524" stopIfTrue="1">
      <formula>OR(X55=祝色)</formula>
    </cfRule>
  </conditionalFormatting>
  <conditionalFormatting sqref="Z55:AA56">
    <cfRule type="expression" dxfId="16491" priority="523" stopIfTrue="1">
      <formula>OR(Z55=祝色)</formula>
    </cfRule>
  </conditionalFormatting>
  <conditionalFormatting sqref="AB55:AC56">
    <cfRule type="expression" dxfId="16490" priority="522" stopIfTrue="1">
      <formula>OR(AB55=祝色)</formula>
    </cfRule>
  </conditionalFormatting>
  <conditionalFormatting sqref="AD55:AE56">
    <cfRule type="expression" dxfId="16489" priority="521" stopIfTrue="1">
      <formula>OR(AD55=祝色)</formula>
    </cfRule>
  </conditionalFormatting>
  <conditionalFormatting sqref="AH51:AI52">
    <cfRule type="expression" dxfId="16488" priority="520" stopIfTrue="1">
      <formula>OR(AH51=祝色)</formula>
    </cfRule>
  </conditionalFormatting>
  <conditionalFormatting sqref="AJ51:AK52">
    <cfRule type="expression" dxfId="16487" priority="519" stopIfTrue="1">
      <formula>OR(AJ51=祝色)</formula>
    </cfRule>
  </conditionalFormatting>
  <conditionalFormatting sqref="AL51:AM52">
    <cfRule type="expression" dxfId="16486" priority="518" stopIfTrue="1">
      <formula>OR(AL51=祝色)</formula>
    </cfRule>
  </conditionalFormatting>
  <conditionalFormatting sqref="AN51:AO52">
    <cfRule type="expression" dxfId="16485" priority="517" stopIfTrue="1">
      <formula>OR(AN51=祝色)</formula>
    </cfRule>
  </conditionalFormatting>
  <conditionalFormatting sqref="AP51:AQ52">
    <cfRule type="expression" dxfId="16484" priority="516" stopIfTrue="1">
      <formula>OR(AP51=祝色)</formula>
    </cfRule>
  </conditionalFormatting>
  <conditionalFormatting sqref="AR51:AS52">
    <cfRule type="expression" dxfId="16483" priority="515" stopIfTrue="1">
      <formula>OR(AR51=祝色)</formula>
    </cfRule>
  </conditionalFormatting>
  <conditionalFormatting sqref="AT51:AU52">
    <cfRule type="expression" dxfId="16482" priority="514" stopIfTrue="1">
      <formula>OR(AT51=祝色)</formula>
    </cfRule>
  </conditionalFormatting>
  <conditionalFormatting sqref="AH55:AI56">
    <cfRule type="expression" dxfId="16481" priority="513" stopIfTrue="1">
      <formula>OR(AH55=祝色)</formula>
    </cfRule>
  </conditionalFormatting>
  <conditionalFormatting sqref="AJ55:AK56">
    <cfRule type="expression" dxfId="16480" priority="512" stopIfTrue="1">
      <formula>OR(AJ55=祝色)</formula>
    </cfRule>
  </conditionalFormatting>
  <conditionalFormatting sqref="AH59:AI60">
    <cfRule type="expression" dxfId="16479" priority="511" stopIfTrue="1">
      <formula>OR(AH59=祝色)</formula>
    </cfRule>
  </conditionalFormatting>
  <conditionalFormatting sqref="AJ59:AK60">
    <cfRule type="expression" dxfId="16478" priority="510" stopIfTrue="1">
      <formula>OR(AJ59=祝色)</formula>
    </cfRule>
  </conditionalFormatting>
  <conditionalFormatting sqref="AL55:AM56">
    <cfRule type="expression" dxfId="16477" priority="509" stopIfTrue="1">
      <formula>OR(AL55=祝色)</formula>
    </cfRule>
  </conditionalFormatting>
  <conditionalFormatting sqref="AN55:AO56">
    <cfRule type="expression" dxfId="16476" priority="508" stopIfTrue="1">
      <formula>OR(AN55=祝色)</formula>
    </cfRule>
  </conditionalFormatting>
  <conditionalFormatting sqref="AP55:AQ56">
    <cfRule type="expression" dxfId="16475" priority="507" stopIfTrue="1">
      <formula>OR(AP55=祝色)</formula>
    </cfRule>
  </conditionalFormatting>
  <conditionalFormatting sqref="AR55:AS56">
    <cfRule type="expression" dxfId="16474" priority="506" stopIfTrue="1">
      <formula>OR(AR55=祝色)</formula>
    </cfRule>
  </conditionalFormatting>
  <conditionalFormatting sqref="AT55:AU56">
    <cfRule type="expression" dxfId="16473" priority="505" stopIfTrue="1">
      <formula>OR(AT55=祝色)</formula>
    </cfRule>
  </conditionalFormatting>
  <conditionalFormatting sqref="AX51:AY52">
    <cfRule type="expression" dxfId="16472" priority="504" stopIfTrue="1">
      <formula>OR(AX51=祝色)</formula>
    </cfRule>
  </conditionalFormatting>
  <conditionalFormatting sqref="AZ51:BA52">
    <cfRule type="expression" dxfId="16471" priority="503" stopIfTrue="1">
      <formula>OR(AZ51=祝色)</formula>
    </cfRule>
  </conditionalFormatting>
  <conditionalFormatting sqref="BB51:BC52">
    <cfRule type="expression" dxfId="16470" priority="502" stopIfTrue="1">
      <formula>OR(BB51=祝色)</formula>
    </cfRule>
  </conditionalFormatting>
  <conditionalFormatting sqref="BD51:BE52">
    <cfRule type="expression" dxfId="16469" priority="501" stopIfTrue="1">
      <formula>OR(BD51=祝色)</formula>
    </cfRule>
  </conditionalFormatting>
  <conditionalFormatting sqref="BF51:BG52">
    <cfRule type="expression" dxfId="16468" priority="500" stopIfTrue="1">
      <formula>OR(BF51=祝色)</formula>
    </cfRule>
  </conditionalFormatting>
  <conditionalFormatting sqref="BH51:BI52">
    <cfRule type="expression" dxfId="16467" priority="499" stopIfTrue="1">
      <formula>OR(BH51=祝色)</formula>
    </cfRule>
  </conditionalFormatting>
  <conditionalFormatting sqref="BJ51:BK52">
    <cfRule type="expression" dxfId="16466" priority="498" stopIfTrue="1">
      <formula>OR(BJ51=祝色)</formula>
    </cfRule>
  </conditionalFormatting>
  <conditionalFormatting sqref="AX55:AY56">
    <cfRule type="expression" dxfId="16465" priority="497" stopIfTrue="1">
      <formula>OR(AX55=祝色)</formula>
    </cfRule>
  </conditionalFormatting>
  <conditionalFormatting sqref="AZ55:BA56">
    <cfRule type="expression" dxfId="16464" priority="496" stopIfTrue="1">
      <formula>OR(AZ55=祝色)</formula>
    </cfRule>
  </conditionalFormatting>
  <conditionalFormatting sqref="AX59:AY60">
    <cfRule type="expression" dxfId="16463" priority="495" stopIfTrue="1">
      <formula>OR(AX59=祝色)</formula>
    </cfRule>
  </conditionalFormatting>
  <conditionalFormatting sqref="AZ59:BA60">
    <cfRule type="expression" dxfId="16462" priority="494" stopIfTrue="1">
      <formula>OR(AZ59=祝色)</formula>
    </cfRule>
  </conditionalFormatting>
  <conditionalFormatting sqref="BB55:BC56">
    <cfRule type="expression" dxfId="16461" priority="493" stopIfTrue="1">
      <formula>OR(BB55=祝色)</formula>
    </cfRule>
  </conditionalFormatting>
  <conditionalFormatting sqref="BD55:BE56">
    <cfRule type="expression" dxfId="16460" priority="492" stopIfTrue="1">
      <formula>OR(BD55=祝色)</formula>
    </cfRule>
  </conditionalFormatting>
  <conditionalFormatting sqref="BF55:BG56">
    <cfRule type="expression" dxfId="16459" priority="491" stopIfTrue="1">
      <formula>OR(BF55=祝色)</formula>
    </cfRule>
  </conditionalFormatting>
  <conditionalFormatting sqref="BH55:BI56">
    <cfRule type="expression" dxfId="16458" priority="490" stopIfTrue="1">
      <formula>OR(BH55=祝色)</formula>
    </cfRule>
  </conditionalFormatting>
  <conditionalFormatting sqref="BJ55:BK56">
    <cfRule type="expression" dxfId="16457" priority="489" stopIfTrue="1">
      <formula>OR(BJ55=祝色)</formula>
    </cfRule>
  </conditionalFormatting>
  <conditionalFormatting sqref="B81:C82">
    <cfRule type="expression" dxfId="16456" priority="488" stopIfTrue="1">
      <formula>OR(B81=祝色)</formula>
    </cfRule>
  </conditionalFormatting>
  <conditionalFormatting sqref="D81:E82">
    <cfRule type="expression" dxfId="16455" priority="487" stopIfTrue="1">
      <formula>OR(D81=祝色)</formula>
    </cfRule>
  </conditionalFormatting>
  <conditionalFormatting sqref="F81:G82">
    <cfRule type="expression" dxfId="16454" priority="486" stopIfTrue="1">
      <formula>OR(F81=祝色)</formula>
    </cfRule>
  </conditionalFormatting>
  <conditionalFormatting sqref="H81:I82">
    <cfRule type="expression" dxfId="16453" priority="485" stopIfTrue="1">
      <formula>OR(H81=祝色)</formula>
    </cfRule>
  </conditionalFormatting>
  <conditionalFormatting sqref="J81:K82">
    <cfRule type="expression" dxfId="16452" priority="484" stopIfTrue="1">
      <formula>OR(J81=祝色)</formula>
    </cfRule>
  </conditionalFormatting>
  <conditionalFormatting sqref="L81:M82">
    <cfRule type="expression" dxfId="16451" priority="483" stopIfTrue="1">
      <formula>OR(L81=祝色)</formula>
    </cfRule>
  </conditionalFormatting>
  <conditionalFormatting sqref="N81:O82">
    <cfRule type="expression" dxfId="16450" priority="482" stopIfTrue="1">
      <formula>OR(N81=祝色)</formula>
    </cfRule>
  </conditionalFormatting>
  <conditionalFormatting sqref="B85:C86">
    <cfRule type="expression" dxfId="16449" priority="481" stopIfTrue="1">
      <formula>OR(B85=祝色)</formula>
    </cfRule>
  </conditionalFormatting>
  <conditionalFormatting sqref="D85:E86">
    <cfRule type="expression" dxfId="16448" priority="480" stopIfTrue="1">
      <formula>OR(D85=祝色)</formula>
    </cfRule>
  </conditionalFormatting>
  <conditionalFormatting sqref="B89:C90">
    <cfRule type="expression" dxfId="16447" priority="479" stopIfTrue="1">
      <formula>OR(B89=祝色)</formula>
    </cfRule>
  </conditionalFormatting>
  <conditionalFormatting sqref="D89:E90">
    <cfRule type="expression" dxfId="16446" priority="478" stopIfTrue="1">
      <formula>OR(D89=祝色)</formula>
    </cfRule>
  </conditionalFormatting>
  <conditionalFormatting sqref="F85:G86">
    <cfRule type="expression" dxfId="16445" priority="477" stopIfTrue="1">
      <formula>OR(F85=祝色)</formula>
    </cfRule>
  </conditionalFormatting>
  <conditionalFormatting sqref="H85:I86">
    <cfRule type="expression" dxfId="16444" priority="476" stopIfTrue="1">
      <formula>OR(H85=祝色)</formula>
    </cfRule>
  </conditionalFormatting>
  <conditionalFormatting sqref="J85:K86">
    <cfRule type="expression" dxfId="16443" priority="475" stopIfTrue="1">
      <formula>OR(J85=祝色)</formula>
    </cfRule>
  </conditionalFormatting>
  <conditionalFormatting sqref="L85:M86">
    <cfRule type="expression" dxfId="16442" priority="474" stopIfTrue="1">
      <formula>OR(L85=祝色)</formula>
    </cfRule>
  </conditionalFormatting>
  <conditionalFormatting sqref="N85:O86">
    <cfRule type="expression" dxfId="16441" priority="473" stopIfTrue="1">
      <formula>OR(N85=祝色)</formula>
    </cfRule>
  </conditionalFormatting>
  <conditionalFormatting sqref="R81:S82">
    <cfRule type="expression" dxfId="16440" priority="472" stopIfTrue="1">
      <formula>OR(R81=祝色)</formula>
    </cfRule>
  </conditionalFormatting>
  <conditionalFormatting sqref="T81:U82">
    <cfRule type="expression" dxfId="16439" priority="471" stopIfTrue="1">
      <formula>OR(T81=祝色)</formula>
    </cfRule>
  </conditionalFormatting>
  <conditionalFormatting sqref="V81:W82">
    <cfRule type="expression" dxfId="16438" priority="470" stopIfTrue="1">
      <formula>OR(V81=祝色)</formula>
    </cfRule>
  </conditionalFormatting>
  <conditionalFormatting sqref="X81:Y82">
    <cfRule type="expression" dxfId="16437" priority="469" stopIfTrue="1">
      <formula>OR(X81=祝色)</formula>
    </cfRule>
  </conditionalFormatting>
  <conditionalFormatting sqref="Z81:AA82">
    <cfRule type="expression" dxfId="16436" priority="468" stopIfTrue="1">
      <formula>OR(Z81=祝色)</formula>
    </cfRule>
  </conditionalFormatting>
  <conditionalFormatting sqref="AB81:AC82">
    <cfRule type="expression" dxfId="16435" priority="467" stopIfTrue="1">
      <formula>OR(AB81=祝色)</formula>
    </cfRule>
  </conditionalFormatting>
  <conditionalFormatting sqref="AD81:AE82">
    <cfRule type="expression" dxfId="16434" priority="466" stopIfTrue="1">
      <formula>OR(AD81=祝色)</formula>
    </cfRule>
  </conditionalFormatting>
  <conditionalFormatting sqref="R85:S86">
    <cfRule type="expression" dxfId="16433" priority="465" stopIfTrue="1">
      <formula>OR(R85=祝色)</formula>
    </cfRule>
  </conditionalFormatting>
  <conditionalFormatting sqref="T85:U86">
    <cfRule type="expression" dxfId="16432" priority="464" stopIfTrue="1">
      <formula>OR(T85=祝色)</formula>
    </cfRule>
  </conditionalFormatting>
  <conditionalFormatting sqref="R89:S90">
    <cfRule type="expression" dxfId="16431" priority="463" stopIfTrue="1">
      <formula>OR(R89=祝色)</formula>
    </cfRule>
  </conditionalFormatting>
  <conditionalFormatting sqref="T89:U90">
    <cfRule type="expression" dxfId="16430" priority="462" stopIfTrue="1">
      <formula>OR(T89=祝色)</formula>
    </cfRule>
  </conditionalFormatting>
  <conditionalFormatting sqref="V85:W86">
    <cfRule type="expression" dxfId="16429" priority="461" stopIfTrue="1">
      <formula>OR(V85=祝色)</formula>
    </cfRule>
  </conditionalFormatting>
  <conditionalFormatting sqref="X85:Y86">
    <cfRule type="expression" dxfId="16428" priority="460" stopIfTrue="1">
      <formula>OR(X85=祝色)</formula>
    </cfRule>
  </conditionalFormatting>
  <conditionalFormatting sqref="Z85:AA86">
    <cfRule type="expression" dxfId="16427" priority="459" stopIfTrue="1">
      <formula>OR(Z85=祝色)</formula>
    </cfRule>
  </conditionalFormatting>
  <conditionalFormatting sqref="AB85:AC86">
    <cfRule type="expression" dxfId="16426" priority="458" stopIfTrue="1">
      <formula>OR(AB85=祝色)</formula>
    </cfRule>
  </conditionalFormatting>
  <conditionalFormatting sqref="AD85:AE86">
    <cfRule type="expression" dxfId="16425" priority="457" stopIfTrue="1">
      <formula>OR(AD85=祝色)</formula>
    </cfRule>
  </conditionalFormatting>
  <conditionalFormatting sqref="AH81:AI82">
    <cfRule type="expression" dxfId="16424" priority="456" stopIfTrue="1">
      <formula>OR(AH81=祝色)</formula>
    </cfRule>
  </conditionalFormatting>
  <conditionalFormatting sqref="AJ81:AK82">
    <cfRule type="expression" dxfId="16423" priority="455" stopIfTrue="1">
      <formula>OR(AJ81=祝色)</formula>
    </cfRule>
  </conditionalFormatting>
  <conditionalFormatting sqref="AL81:AM82">
    <cfRule type="expression" dxfId="16422" priority="454" stopIfTrue="1">
      <formula>OR(AL81=祝色)</formula>
    </cfRule>
  </conditionalFormatting>
  <conditionalFormatting sqref="AN81:AO82">
    <cfRule type="expression" dxfId="16421" priority="453" stopIfTrue="1">
      <formula>OR(AN81=祝色)</formula>
    </cfRule>
  </conditionalFormatting>
  <conditionalFormatting sqref="AP81:AQ82">
    <cfRule type="expression" dxfId="16420" priority="452" stopIfTrue="1">
      <formula>OR(AP81=祝色)</formula>
    </cfRule>
  </conditionalFormatting>
  <conditionalFormatting sqref="AR81:AS82">
    <cfRule type="expression" dxfId="16419" priority="451" stopIfTrue="1">
      <formula>OR(AR81=祝色)</formula>
    </cfRule>
  </conditionalFormatting>
  <conditionalFormatting sqref="AT81:AU82">
    <cfRule type="expression" dxfId="16418" priority="450" stopIfTrue="1">
      <formula>OR(AT81=祝色)</formula>
    </cfRule>
  </conditionalFormatting>
  <conditionalFormatting sqref="AH85:AI86">
    <cfRule type="expression" dxfId="16417" priority="449" stopIfTrue="1">
      <formula>OR(AH85=祝色)</formula>
    </cfRule>
  </conditionalFormatting>
  <conditionalFormatting sqref="AJ85:AK86">
    <cfRule type="expression" dxfId="16416" priority="448" stopIfTrue="1">
      <formula>OR(AJ85=祝色)</formula>
    </cfRule>
  </conditionalFormatting>
  <conditionalFormatting sqref="AH89:AI90">
    <cfRule type="expression" dxfId="16415" priority="447" stopIfTrue="1">
      <formula>OR(AH89=祝色)</formula>
    </cfRule>
  </conditionalFormatting>
  <conditionalFormatting sqref="AJ89:AK90">
    <cfRule type="expression" dxfId="16414" priority="446" stopIfTrue="1">
      <formula>OR(AJ89=祝色)</formula>
    </cfRule>
  </conditionalFormatting>
  <conditionalFormatting sqref="AL85:AM86">
    <cfRule type="expression" dxfId="16413" priority="445" stopIfTrue="1">
      <formula>OR(AL85=祝色)</formula>
    </cfRule>
  </conditionalFormatting>
  <conditionalFormatting sqref="AN85:AO86">
    <cfRule type="expression" dxfId="16412" priority="444" stopIfTrue="1">
      <formula>OR(AN85=祝色)</formula>
    </cfRule>
  </conditionalFormatting>
  <conditionalFormatting sqref="AP85:AQ86">
    <cfRule type="expression" dxfId="16411" priority="443" stopIfTrue="1">
      <formula>OR(AP85=祝色)</formula>
    </cfRule>
  </conditionalFormatting>
  <conditionalFormatting sqref="AR85:AS86">
    <cfRule type="expression" dxfId="16410" priority="442" stopIfTrue="1">
      <formula>OR(AR85=祝色)</formula>
    </cfRule>
  </conditionalFormatting>
  <conditionalFormatting sqref="AT85:AU86">
    <cfRule type="expression" dxfId="16409" priority="441" stopIfTrue="1">
      <formula>OR(AT85=祝色)</formula>
    </cfRule>
  </conditionalFormatting>
  <conditionalFormatting sqref="AX81:AY82">
    <cfRule type="expression" dxfId="16408" priority="440" stopIfTrue="1">
      <formula>OR(AX81=祝色)</formula>
    </cfRule>
  </conditionalFormatting>
  <conditionalFormatting sqref="AZ81:BA82">
    <cfRule type="expression" dxfId="16407" priority="439" stopIfTrue="1">
      <formula>OR(AZ81=祝色)</formula>
    </cfRule>
  </conditionalFormatting>
  <conditionalFormatting sqref="BB81:BC82">
    <cfRule type="expression" dxfId="16406" priority="438" stopIfTrue="1">
      <formula>OR(BB81=祝色)</formula>
    </cfRule>
  </conditionalFormatting>
  <conditionalFormatting sqref="BD81:BE82">
    <cfRule type="expression" dxfId="16405" priority="437" stopIfTrue="1">
      <formula>OR(BD81=祝色)</formula>
    </cfRule>
  </conditionalFormatting>
  <conditionalFormatting sqref="BF81:BG82">
    <cfRule type="expression" dxfId="16404" priority="436" stopIfTrue="1">
      <formula>OR(BF81=祝色)</formula>
    </cfRule>
  </conditionalFormatting>
  <conditionalFormatting sqref="BH81:BI82">
    <cfRule type="expression" dxfId="16403" priority="435" stopIfTrue="1">
      <formula>OR(BH81=祝色)</formula>
    </cfRule>
  </conditionalFormatting>
  <conditionalFormatting sqref="BJ81:BK82">
    <cfRule type="expression" dxfId="16402" priority="434" stopIfTrue="1">
      <formula>OR(BJ81=祝色)</formula>
    </cfRule>
  </conditionalFormatting>
  <conditionalFormatting sqref="AX85:AY86">
    <cfRule type="expression" dxfId="16401" priority="433" stopIfTrue="1">
      <formula>OR(AX85=祝色)</formula>
    </cfRule>
  </conditionalFormatting>
  <conditionalFormatting sqref="AZ85:BA86">
    <cfRule type="expression" dxfId="16400" priority="432" stopIfTrue="1">
      <formula>OR(AZ85=祝色)</formula>
    </cfRule>
  </conditionalFormatting>
  <conditionalFormatting sqref="AX89:AY90">
    <cfRule type="expression" dxfId="16399" priority="431" stopIfTrue="1">
      <formula>OR(AX89=祝色)</formula>
    </cfRule>
  </conditionalFormatting>
  <conditionalFormatting sqref="AZ89:BA90">
    <cfRule type="expression" dxfId="16398" priority="430" stopIfTrue="1">
      <formula>OR(AZ89=祝色)</formula>
    </cfRule>
  </conditionalFormatting>
  <conditionalFormatting sqref="BB85:BC86">
    <cfRule type="expression" dxfId="16397" priority="429" stopIfTrue="1">
      <formula>OR(BB85=祝色)</formula>
    </cfRule>
  </conditionalFormatting>
  <conditionalFormatting sqref="BD85:BE86">
    <cfRule type="expression" dxfId="16396" priority="428" stopIfTrue="1">
      <formula>OR(BD85=祝色)</formula>
    </cfRule>
  </conditionalFormatting>
  <conditionalFormatting sqref="BF85:BG86">
    <cfRule type="expression" dxfId="16395" priority="427" stopIfTrue="1">
      <formula>OR(BF85=祝色)</formula>
    </cfRule>
  </conditionalFormatting>
  <conditionalFormatting sqref="BH85:BI86">
    <cfRule type="expression" dxfId="16394" priority="426" stopIfTrue="1">
      <formula>OR(BH85=祝色)</formula>
    </cfRule>
  </conditionalFormatting>
  <conditionalFormatting sqref="BJ85:BK86">
    <cfRule type="expression" dxfId="16393" priority="425" stopIfTrue="1">
      <formula>OR(BJ85=祝色)</formula>
    </cfRule>
  </conditionalFormatting>
  <conditionalFormatting sqref="B99:C100">
    <cfRule type="expression" dxfId="16392" priority="424" stopIfTrue="1">
      <formula>OR(B99=祝色)</formula>
    </cfRule>
  </conditionalFormatting>
  <conditionalFormatting sqref="D99:E100">
    <cfRule type="expression" dxfId="16391" priority="423" stopIfTrue="1">
      <formula>OR(D99=祝色)</formula>
    </cfRule>
  </conditionalFormatting>
  <conditionalFormatting sqref="F99:G100">
    <cfRule type="expression" dxfId="16390" priority="422" stopIfTrue="1">
      <formula>OR(F99=祝色)</formula>
    </cfRule>
  </conditionalFormatting>
  <conditionalFormatting sqref="H99:I100">
    <cfRule type="expression" dxfId="16389" priority="421" stopIfTrue="1">
      <formula>OR(H99=祝色)</formula>
    </cfRule>
  </conditionalFormatting>
  <conditionalFormatting sqref="J99:K100">
    <cfRule type="expression" dxfId="16388" priority="420" stopIfTrue="1">
      <formula>OR(J99=祝色)</formula>
    </cfRule>
  </conditionalFormatting>
  <conditionalFormatting sqref="L99:M100">
    <cfRule type="expression" dxfId="16387" priority="419" stopIfTrue="1">
      <formula>OR(L99=祝色)</formula>
    </cfRule>
  </conditionalFormatting>
  <conditionalFormatting sqref="N99:O100">
    <cfRule type="expression" dxfId="16386" priority="418" stopIfTrue="1">
      <formula>OR(N99=祝色)</formula>
    </cfRule>
  </conditionalFormatting>
  <conditionalFormatting sqref="B103:C104">
    <cfRule type="expression" dxfId="16385" priority="417" stopIfTrue="1">
      <formula>OR(B103=祝色)</formula>
    </cfRule>
  </conditionalFormatting>
  <conditionalFormatting sqref="D103:E104">
    <cfRule type="expression" dxfId="16384" priority="416" stopIfTrue="1">
      <formula>OR(D103=祝色)</formula>
    </cfRule>
  </conditionalFormatting>
  <conditionalFormatting sqref="F103:G104">
    <cfRule type="expression" dxfId="16383" priority="415" stopIfTrue="1">
      <formula>OR(F103=祝色)</formula>
    </cfRule>
  </conditionalFormatting>
  <conditionalFormatting sqref="H103:I104">
    <cfRule type="expression" dxfId="16382" priority="414" stopIfTrue="1">
      <formula>OR(H103=祝色)</formula>
    </cfRule>
  </conditionalFormatting>
  <conditionalFormatting sqref="J103:K104">
    <cfRule type="expression" dxfId="16381" priority="413" stopIfTrue="1">
      <formula>OR(J103=祝色)</formula>
    </cfRule>
  </conditionalFormatting>
  <conditionalFormatting sqref="L103:M104">
    <cfRule type="expression" dxfId="16380" priority="412" stopIfTrue="1">
      <formula>OR(L103=祝色)</formula>
    </cfRule>
  </conditionalFormatting>
  <conditionalFormatting sqref="N103:O104">
    <cfRule type="expression" dxfId="16379" priority="411" stopIfTrue="1">
      <formula>OR(N103=祝色)</formula>
    </cfRule>
  </conditionalFormatting>
  <conditionalFormatting sqref="B111:C112">
    <cfRule type="expression" dxfId="16378" priority="410" stopIfTrue="1">
      <formula>OR(B111=祝色)</formula>
    </cfRule>
  </conditionalFormatting>
  <conditionalFormatting sqref="D111:E112">
    <cfRule type="expression" dxfId="16377" priority="409" stopIfTrue="1">
      <formula>OR(D111=祝色)</formula>
    </cfRule>
  </conditionalFormatting>
  <conditionalFormatting sqref="F111:G112">
    <cfRule type="expression" dxfId="16376" priority="408" stopIfTrue="1">
      <formula>OR(F111=祝色)</formula>
    </cfRule>
  </conditionalFormatting>
  <conditionalFormatting sqref="H111:I112">
    <cfRule type="expression" dxfId="16375" priority="407" stopIfTrue="1">
      <formula>OR(H111=祝色)</formula>
    </cfRule>
  </conditionalFormatting>
  <conditionalFormatting sqref="J111:K112">
    <cfRule type="expression" dxfId="16374" priority="406" stopIfTrue="1">
      <formula>OR(J111=祝色)</formula>
    </cfRule>
  </conditionalFormatting>
  <conditionalFormatting sqref="L111:M112">
    <cfRule type="expression" dxfId="16373" priority="405" stopIfTrue="1">
      <formula>OR(L111=祝色)</formula>
    </cfRule>
  </conditionalFormatting>
  <conditionalFormatting sqref="N111:O112">
    <cfRule type="expression" dxfId="16372" priority="404" stopIfTrue="1">
      <formula>OR(N111=祝色)</formula>
    </cfRule>
  </conditionalFormatting>
  <conditionalFormatting sqref="B115:C116">
    <cfRule type="expression" dxfId="16371" priority="403" stopIfTrue="1">
      <formula>OR(B115=祝色)</formula>
    </cfRule>
  </conditionalFormatting>
  <conditionalFormatting sqref="D115:E116">
    <cfRule type="expression" dxfId="16370" priority="402" stopIfTrue="1">
      <formula>OR(D115=祝色)</formula>
    </cfRule>
  </conditionalFormatting>
  <conditionalFormatting sqref="B119:C120">
    <cfRule type="expression" dxfId="16369" priority="401" stopIfTrue="1">
      <formula>OR(B119=祝色)</formula>
    </cfRule>
  </conditionalFormatting>
  <conditionalFormatting sqref="D119:E120">
    <cfRule type="expression" dxfId="16368" priority="400" stopIfTrue="1">
      <formula>OR(D119=祝色)</formula>
    </cfRule>
  </conditionalFormatting>
  <conditionalFormatting sqref="F115:G116">
    <cfRule type="expression" dxfId="16367" priority="399" stopIfTrue="1">
      <formula>OR(F115=祝色)</formula>
    </cfRule>
  </conditionalFormatting>
  <conditionalFormatting sqref="H115:I116">
    <cfRule type="expression" dxfId="16366" priority="398" stopIfTrue="1">
      <formula>OR(H115=祝色)</formula>
    </cfRule>
  </conditionalFormatting>
  <conditionalFormatting sqref="J115:K116">
    <cfRule type="expression" dxfId="16365" priority="397" stopIfTrue="1">
      <formula>OR(J115=祝色)</formula>
    </cfRule>
  </conditionalFormatting>
  <conditionalFormatting sqref="L115:M116">
    <cfRule type="expression" dxfId="16364" priority="396" stopIfTrue="1">
      <formula>OR(L115=祝色)</formula>
    </cfRule>
  </conditionalFormatting>
  <conditionalFormatting sqref="N115:O116">
    <cfRule type="expression" dxfId="16363" priority="395" stopIfTrue="1">
      <formula>OR(N115=祝色)</formula>
    </cfRule>
  </conditionalFormatting>
  <conditionalFormatting sqref="R99:S100">
    <cfRule type="expression" dxfId="16362" priority="394" stopIfTrue="1">
      <formula>OR(R99=祝色)</formula>
    </cfRule>
  </conditionalFormatting>
  <conditionalFormatting sqref="T99:U100">
    <cfRule type="expression" dxfId="16361" priority="393" stopIfTrue="1">
      <formula>OR(T99=祝色)</formula>
    </cfRule>
  </conditionalFormatting>
  <conditionalFormatting sqref="V99:W100">
    <cfRule type="expression" dxfId="16360" priority="392" stopIfTrue="1">
      <formula>OR(V99=祝色)</formula>
    </cfRule>
  </conditionalFormatting>
  <conditionalFormatting sqref="X99:Y100">
    <cfRule type="expression" dxfId="16359" priority="391" stopIfTrue="1">
      <formula>OR(X99=祝色)</formula>
    </cfRule>
  </conditionalFormatting>
  <conditionalFormatting sqref="Z99:AA100">
    <cfRule type="expression" dxfId="16358" priority="390" stopIfTrue="1">
      <formula>OR(Z99=祝色)</formula>
    </cfRule>
  </conditionalFormatting>
  <conditionalFormatting sqref="AB99:AC100">
    <cfRule type="expression" dxfId="16357" priority="389" stopIfTrue="1">
      <formula>OR(AB99=祝色)</formula>
    </cfRule>
  </conditionalFormatting>
  <conditionalFormatting sqref="AD99:AE100">
    <cfRule type="expression" dxfId="16356" priority="388" stopIfTrue="1">
      <formula>OR(AD99=祝色)</formula>
    </cfRule>
  </conditionalFormatting>
  <conditionalFormatting sqref="R103:S104">
    <cfRule type="expression" dxfId="16355" priority="387" stopIfTrue="1">
      <formula>OR(R103=祝色)</formula>
    </cfRule>
  </conditionalFormatting>
  <conditionalFormatting sqref="T103:U104">
    <cfRule type="expression" dxfId="16354" priority="386" stopIfTrue="1">
      <formula>OR(T103=祝色)</formula>
    </cfRule>
  </conditionalFormatting>
  <conditionalFormatting sqref="V103:W104">
    <cfRule type="expression" dxfId="16353" priority="385" stopIfTrue="1">
      <formula>OR(V103=祝色)</formula>
    </cfRule>
  </conditionalFormatting>
  <conditionalFormatting sqref="X103:Y104">
    <cfRule type="expression" dxfId="16352" priority="384" stopIfTrue="1">
      <formula>OR(X103=祝色)</formula>
    </cfRule>
  </conditionalFormatting>
  <conditionalFormatting sqref="Z103:AA104">
    <cfRule type="expression" dxfId="16351" priority="383" stopIfTrue="1">
      <formula>OR(Z103=祝色)</formula>
    </cfRule>
  </conditionalFormatting>
  <conditionalFormatting sqref="AB103:AC104">
    <cfRule type="expression" dxfId="16350" priority="382" stopIfTrue="1">
      <formula>OR(AB103=祝色)</formula>
    </cfRule>
  </conditionalFormatting>
  <conditionalFormatting sqref="AD103:AE104">
    <cfRule type="expression" dxfId="16349" priority="381" stopIfTrue="1">
      <formula>OR(AD103=祝色)</formula>
    </cfRule>
  </conditionalFormatting>
  <conditionalFormatting sqref="R111:S112">
    <cfRule type="expression" dxfId="16348" priority="380" stopIfTrue="1">
      <formula>OR(R111=祝色)</formula>
    </cfRule>
  </conditionalFormatting>
  <conditionalFormatting sqref="T111:U112">
    <cfRule type="expression" dxfId="16347" priority="379" stopIfTrue="1">
      <formula>OR(T111=祝色)</formula>
    </cfRule>
  </conditionalFormatting>
  <conditionalFormatting sqref="V111:W112">
    <cfRule type="expression" dxfId="16346" priority="378" stopIfTrue="1">
      <formula>OR(V111=祝色)</formula>
    </cfRule>
  </conditionalFormatting>
  <conditionalFormatting sqref="X111:Y112">
    <cfRule type="expression" dxfId="16345" priority="377" stopIfTrue="1">
      <formula>OR(X111=祝色)</formula>
    </cfRule>
  </conditionalFormatting>
  <conditionalFormatting sqref="Z111:AA112">
    <cfRule type="expression" dxfId="16344" priority="376" stopIfTrue="1">
      <formula>OR(Z111=祝色)</formula>
    </cfRule>
  </conditionalFormatting>
  <conditionalFormatting sqref="AB111:AC112">
    <cfRule type="expression" dxfId="16343" priority="375" stopIfTrue="1">
      <formula>OR(AB111=祝色)</formula>
    </cfRule>
  </conditionalFormatting>
  <conditionalFormatting sqref="AD111:AE112">
    <cfRule type="expression" dxfId="16342" priority="374" stopIfTrue="1">
      <formula>OR(AD111=祝色)</formula>
    </cfRule>
  </conditionalFormatting>
  <conditionalFormatting sqref="R115:S116">
    <cfRule type="expression" dxfId="16341" priority="373" stopIfTrue="1">
      <formula>OR(R115=祝色)</formula>
    </cfRule>
  </conditionalFormatting>
  <conditionalFormatting sqref="T115:U116">
    <cfRule type="expression" dxfId="16340" priority="372" stopIfTrue="1">
      <formula>OR(T115=祝色)</formula>
    </cfRule>
  </conditionalFormatting>
  <conditionalFormatting sqref="R119:S120">
    <cfRule type="expression" dxfId="16339" priority="371" stopIfTrue="1">
      <formula>OR(R119=祝色)</formula>
    </cfRule>
  </conditionalFormatting>
  <conditionalFormatting sqref="T119:U120">
    <cfRule type="expression" dxfId="16338" priority="370" stopIfTrue="1">
      <formula>OR(T119=祝色)</formula>
    </cfRule>
  </conditionalFormatting>
  <conditionalFormatting sqref="V115:W116">
    <cfRule type="expression" dxfId="16337" priority="369" stopIfTrue="1">
      <formula>OR(V115=祝色)</formula>
    </cfRule>
  </conditionalFormatting>
  <conditionalFormatting sqref="X115:Y116">
    <cfRule type="expression" dxfId="16336" priority="368" stopIfTrue="1">
      <formula>OR(X115=祝色)</formula>
    </cfRule>
  </conditionalFormatting>
  <conditionalFormatting sqref="Z115:AA116">
    <cfRule type="expression" dxfId="16335" priority="367" stopIfTrue="1">
      <formula>OR(Z115=祝色)</formula>
    </cfRule>
  </conditionalFormatting>
  <conditionalFormatting sqref="AB115:AC116">
    <cfRule type="expression" dxfId="16334" priority="366" stopIfTrue="1">
      <formula>OR(AB115=祝色)</formula>
    </cfRule>
  </conditionalFormatting>
  <conditionalFormatting sqref="AD115:AE116">
    <cfRule type="expression" dxfId="16333" priority="365" stopIfTrue="1">
      <formula>OR(AD115=祝色)</formula>
    </cfRule>
  </conditionalFormatting>
  <conditionalFormatting sqref="AH99:AI100">
    <cfRule type="expression" dxfId="16332" priority="364" stopIfTrue="1">
      <formula>OR(AH99=祝色)</formula>
    </cfRule>
  </conditionalFormatting>
  <conditionalFormatting sqref="AJ99:AK100">
    <cfRule type="expression" dxfId="16331" priority="363" stopIfTrue="1">
      <formula>OR(AJ99=祝色)</formula>
    </cfRule>
  </conditionalFormatting>
  <conditionalFormatting sqref="AL99:AM100">
    <cfRule type="expression" dxfId="16330" priority="362" stopIfTrue="1">
      <formula>OR(AL99=祝色)</formula>
    </cfRule>
  </conditionalFormatting>
  <conditionalFormatting sqref="AN99:AO100">
    <cfRule type="expression" dxfId="16329" priority="361" stopIfTrue="1">
      <formula>OR(AN99=祝色)</formula>
    </cfRule>
  </conditionalFormatting>
  <conditionalFormatting sqref="AP99:AQ100">
    <cfRule type="expression" dxfId="16328" priority="360" stopIfTrue="1">
      <formula>OR(AP99=祝色)</formula>
    </cfRule>
  </conditionalFormatting>
  <conditionalFormatting sqref="AR99:AS100">
    <cfRule type="expression" dxfId="16327" priority="359" stopIfTrue="1">
      <formula>OR(AR99=祝色)</formula>
    </cfRule>
  </conditionalFormatting>
  <conditionalFormatting sqref="AT99:AU100">
    <cfRule type="expression" dxfId="16326" priority="358" stopIfTrue="1">
      <formula>OR(AT99=祝色)</formula>
    </cfRule>
  </conditionalFormatting>
  <conditionalFormatting sqref="AH103:AI104">
    <cfRule type="expression" dxfId="16325" priority="357" stopIfTrue="1">
      <formula>OR(AH103=祝色)</formula>
    </cfRule>
  </conditionalFormatting>
  <conditionalFormatting sqref="AJ103:AK104">
    <cfRule type="expression" dxfId="16324" priority="356" stopIfTrue="1">
      <formula>OR(AJ103=祝色)</formula>
    </cfRule>
  </conditionalFormatting>
  <conditionalFormatting sqref="AL103:AM104">
    <cfRule type="expression" dxfId="16323" priority="355" stopIfTrue="1">
      <formula>OR(AL103=祝色)</formula>
    </cfRule>
  </conditionalFormatting>
  <conditionalFormatting sqref="AN103:AO104">
    <cfRule type="expression" dxfId="16322" priority="354" stopIfTrue="1">
      <formula>OR(AN103=祝色)</formula>
    </cfRule>
  </conditionalFormatting>
  <conditionalFormatting sqref="AP103:AQ104">
    <cfRule type="expression" dxfId="16321" priority="353" stopIfTrue="1">
      <formula>OR(AP103=祝色)</formula>
    </cfRule>
  </conditionalFormatting>
  <conditionalFormatting sqref="AR103:AS104">
    <cfRule type="expression" dxfId="16320" priority="352" stopIfTrue="1">
      <formula>OR(AR103=祝色)</formula>
    </cfRule>
  </conditionalFormatting>
  <conditionalFormatting sqref="AT103:AU104">
    <cfRule type="expression" dxfId="16319" priority="351" stopIfTrue="1">
      <formula>OR(AT103=祝色)</formula>
    </cfRule>
  </conditionalFormatting>
  <conditionalFormatting sqref="AH111:AI112">
    <cfRule type="expression" dxfId="16318" priority="350" stopIfTrue="1">
      <formula>OR(AH111=祝色)</formula>
    </cfRule>
  </conditionalFormatting>
  <conditionalFormatting sqref="AJ111:AK112">
    <cfRule type="expression" dxfId="16317" priority="349" stopIfTrue="1">
      <formula>OR(AJ111=祝色)</formula>
    </cfRule>
  </conditionalFormatting>
  <conditionalFormatting sqref="AL111:AM112">
    <cfRule type="expression" dxfId="16316" priority="348" stopIfTrue="1">
      <formula>OR(AL111=祝色)</formula>
    </cfRule>
  </conditionalFormatting>
  <conditionalFormatting sqref="AN111:AO112">
    <cfRule type="expression" dxfId="16315" priority="347" stopIfTrue="1">
      <formula>OR(AN111=祝色)</formula>
    </cfRule>
  </conditionalFormatting>
  <conditionalFormatting sqref="AP111:AQ112">
    <cfRule type="expression" dxfId="16314" priority="346" stopIfTrue="1">
      <formula>OR(AP111=祝色)</formula>
    </cfRule>
  </conditionalFormatting>
  <conditionalFormatting sqref="AR111:AS112">
    <cfRule type="expression" dxfId="16313" priority="345" stopIfTrue="1">
      <formula>OR(AR111=祝色)</formula>
    </cfRule>
  </conditionalFormatting>
  <conditionalFormatting sqref="AT111:AU112">
    <cfRule type="expression" dxfId="16312" priority="344" stopIfTrue="1">
      <formula>OR(AT111=祝色)</formula>
    </cfRule>
  </conditionalFormatting>
  <conditionalFormatting sqref="AH115:AI116">
    <cfRule type="expression" dxfId="16311" priority="343" stopIfTrue="1">
      <formula>OR(AH115=祝色)</formula>
    </cfRule>
  </conditionalFormatting>
  <conditionalFormatting sqref="AJ115:AK116">
    <cfRule type="expression" dxfId="16310" priority="342" stopIfTrue="1">
      <formula>OR(AJ115=祝色)</formula>
    </cfRule>
  </conditionalFormatting>
  <conditionalFormatting sqref="AH119:AI120">
    <cfRule type="expression" dxfId="16309" priority="341" stopIfTrue="1">
      <formula>OR(AH119=祝色)</formula>
    </cfRule>
  </conditionalFormatting>
  <conditionalFormatting sqref="AJ119:AK120">
    <cfRule type="expression" dxfId="16308" priority="340" stopIfTrue="1">
      <formula>OR(AJ119=祝色)</formula>
    </cfRule>
  </conditionalFormatting>
  <conditionalFormatting sqref="AL115:AM116">
    <cfRule type="expression" dxfId="16307" priority="339" stopIfTrue="1">
      <formula>OR(AL115=祝色)</formula>
    </cfRule>
  </conditionalFormatting>
  <conditionalFormatting sqref="AN115:AO116">
    <cfRule type="expression" dxfId="16306" priority="338" stopIfTrue="1">
      <formula>OR(AN115=祝色)</formula>
    </cfRule>
  </conditionalFormatting>
  <conditionalFormatting sqref="AP115:AQ116">
    <cfRule type="expression" dxfId="16305" priority="337" stopIfTrue="1">
      <formula>OR(AP115=祝色)</formula>
    </cfRule>
  </conditionalFormatting>
  <conditionalFormatting sqref="AR115:AS116">
    <cfRule type="expression" dxfId="16304" priority="336" stopIfTrue="1">
      <formula>OR(AR115=祝色)</formula>
    </cfRule>
  </conditionalFormatting>
  <conditionalFormatting sqref="AT115:AU116">
    <cfRule type="expression" dxfId="16303" priority="335" stopIfTrue="1">
      <formula>OR(AT115=祝色)</formula>
    </cfRule>
  </conditionalFormatting>
  <conditionalFormatting sqref="AX99:AY100">
    <cfRule type="expression" dxfId="16302" priority="334" stopIfTrue="1">
      <formula>OR(AX99=祝色)</formula>
    </cfRule>
  </conditionalFormatting>
  <conditionalFormatting sqref="AZ99:BA100">
    <cfRule type="expression" dxfId="16301" priority="333" stopIfTrue="1">
      <formula>OR(AZ99=祝色)</formula>
    </cfRule>
  </conditionalFormatting>
  <conditionalFormatting sqref="BB99:BC100">
    <cfRule type="expression" dxfId="16300" priority="332" stopIfTrue="1">
      <formula>OR(BB99=祝色)</formula>
    </cfRule>
  </conditionalFormatting>
  <conditionalFormatting sqref="BD99:BE100">
    <cfRule type="expression" dxfId="16299" priority="331" stopIfTrue="1">
      <formula>OR(BD99=祝色)</formula>
    </cfRule>
  </conditionalFormatting>
  <conditionalFormatting sqref="BF99:BG100">
    <cfRule type="expression" dxfId="16298" priority="330" stopIfTrue="1">
      <formula>OR(BF99=祝色)</formula>
    </cfRule>
  </conditionalFormatting>
  <conditionalFormatting sqref="BH99:BI100">
    <cfRule type="expression" dxfId="16297" priority="329" stopIfTrue="1">
      <formula>OR(BH99=祝色)</formula>
    </cfRule>
  </conditionalFormatting>
  <conditionalFormatting sqref="BJ99:BK100">
    <cfRule type="expression" dxfId="16296" priority="328" stopIfTrue="1">
      <formula>OR(BJ99=祝色)</formula>
    </cfRule>
  </conditionalFormatting>
  <conditionalFormatting sqref="AX103:AY104">
    <cfRule type="expression" dxfId="16295" priority="327" stopIfTrue="1">
      <formula>OR(AX103=祝色)</formula>
    </cfRule>
  </conditionalFormatting>
  <conditionalFormatting sqref="AZ103:BA104">
    <cfRule type="expression" dxfId="16294" priority="326" stopIfTrue="1">
      <formula>OR(AZ103=祝色)</formula>
    </cfRule>
  </conditionalFormatting>
  <conditionalFormatting sqref="BB103:BC104">
    <cfRule type="expression" dxfId="16293" priority="325" stopIfTrue="1">
      <formula>OR(BB103=祝色)</formula>
    </cfRule>
  </conditionalFormatting>
  <conditionalFormatting sqref="BD103:BE104">
    <cfRule type="expression" dxfId="16292" priority="324" stopIfTrue="1">
      <formula>OR(BD103=祝色)</formula>
    </cfRule>
  </conditionalFormatting>
  <conditionalFormatting sqref="BF103:BG104">
    <cfRule type="expression" dxfId="16291" priority="323" stopIfTrue="1">
      <formula>OR(BF103=祝色)</formula>
    </cfRule>
  </conditionalFormatting>
  <conditionalFormatting sqref="BH103:BI104">
    <cfRule type="expression" dxfId="16290" priority="322" stopIfTrue="1">
      <formula>OR(BH103=祝色)</formula>
    </cfRule>
  </conditionalFormatting>
  <conditionalFormatting sqref="BJ103:BK104">
    <cfRule type="expression" dxfId="16289" priority="321" stopIfTrue="1">
      <formula>OR(BJ103=祝色)</formula>
    </cfRule>
  </conditionalFormatting>
  <conditionalFormatting sqref="AX111:AY112">
    <cfRule type="expression" dxfId="16288" priority="320" stopIfTrue="1">
      <formula>OR(AX111=祝色)</formula>
    </cfRule>
  </conditionalFormatting>
  <conditionalFormatting sqref="AZ111:BA112">
    <cfRule type="expression" dxfId="16287" priority="319" stopIfTrue="1">
      <formula>OR(AZ111=祝色)</formula>
    </cfRule>
  </conditionalFormatting>
  <conditionalFormatting sqref="BB111:BC112">
    <cfRule type="expression" dxfId="16286" priority="318" stopIfTrue="1">
      <formula>OR(BB111=祝色)</formula>
    </cfRule>
  </conditionalFormatting>
  <conditionalFormatting sqref="BD111:BE112">
    <cfRule type="expression" dxfId="16285" priority="317" stopIfTrue="1">
      <formula>OR(BD111=祝色)</formula>
    </cfRule>
  </conditionalFormatting>
  <conditionalFormatting sqref="BF111:BG112">
    <cfRule type="expression" dxfId="16284" priority="316" stopIfTrue="1">
      <formula>OR(BF111=祝色)</formula>
    </cfRule>
  </conditionalFormatting>
  <conditionalFormatting sqref="BH111:BI112">
    <cfRule type="expression" dxfId="16283" priority="315" stopIfTrue="1">
      <formula>OR(BH111=祝色)</formula>
    </cfRule>
  </conditionalFormatting>
  <conditionalFormatting sqref="BJ111:BK112">
    <cfRule type="expression" dxfId="16282" priority="314" stopIfTrue="1">
      <formula>OR(BJ111=祝色)</formula>
    </cfRule>
  </conditionalFormatting>
  <conditionalFormatting sqref="AX115:AY116">
    <cfRule type="expression" dxfId="16281" priority="313" stopIfTrue="1">
      <formula>OR(AX115=祝色)</formula>
    </cfRule>
  </conditionalFormatting>
  <conditionalFormatting sqref="AZ115:BA116">
    <cfRule type="expression" dxfId="16280" priority="312" stopIfTrue="1">
      <formula>OR(AZ115=祝色)</formula>
    </cfRule>
  </conditionalFormatting>
  <conditionalFormatting sqref="AX119:AY120">
    <cfRule type="expression" dxfId="16279" priority="311" stopIfTrue="1">
      <formula>OR(AX119=祝色)</formula>
    </cfRule>
  </conditionalFormatting>
  <conditionalFormatting sqref="AZ119:BA120">
    <cfRule type="expression" dxfId="16278" priority="310" stopIfTrue="1">
      <formula>OR(AZ119=祝色)</formula>
    </cfRule>
  </conditionalFormatting>
  <conditionalFormatting sqref="BB115:BC116">
    <cfRule type="expression" dxfId="16277" priority="309" stopIfTrue="1">
      <formula>OR(BB115=祝色)</formula>
    </cfRule>
  </conditionalFormatting>
  <conditionalFormatting sqref="BD115:BE116">
    <cfRule type="expression" dxfId="16276" priority="308" stopIfTrue="1">
      <formula>OR(BD115=祝色)</formula>
    </cfRule>
  </conditionalFormatting>
  <conditionalFormatting sqref="BF115:BG116">
    <cfRule type="expression" dxfId="16275" priority="307" stopIfTrue="1">
      <formula>OR(BF115=祝色)</formula>
    </cfRule>
  </conditionalFormatting>
  <conditionalFormatting sqref="BH115:BI116">
    <cfRule type="expression" dxfId="16274" priority="306" stopIfTrue="1">
      <formula>OR(BH115=祝色)</formula>
    </cfRule>
  </conditionalFormatting>
  <conditionalFormatting sqref="BJ115:BK116">
    <cfRule type="expression" dxfId="16273" priority="305" stopIfTrue="1">
      <formula>OR(BJ115=祝色)</formula>
    </cfRule>
  </conditionalFormatting>
  <conditionalFormatting sqref="N95:O96">
    <cfRule type="expression" dxfId="16272" priority="286" stopIfTrue="1">
      <formula>OR(N95=祝色)</formula>
    </cfRule>
  </conditionalFormatting>
  <conditionalFormatting sqref="B95:C96">
    <cfRule type="expression" dxfId="16271" priority="299" stopIfTrue="1">
      <formula>OR(AND(WEEKDAY(B95)=1,MONTH(B95)&lt;&gt;MONTH(B92)),AND(OR(B95=祝色),MONTH(B95)&lt;&gt;MONTH(B92)))</formula>
    </cfRule>
    <cfRule type="expression" dxfId="16270" priority="300" stopIfTrue="1">
      <formula>MONTH(B95)&lt;&gt;MONTH(B92)</formula>
    </cfRule>
    <cfRule type="expression" dxfId="16269" priority="301" stopIfTrue="1">
      <formula>OR(B95=祝色)</formula>
    </cfRule>
  </conditionalFormatting>
  <conditionalFormatting sqref="D95:E96">
    <cfRule type="expression" dxfId="16268" priority="302" stopIfTrue="1">
      <formula>OR(AND(WEEKDAY(D95)=1,MONTH(D95)&lt;&gt;MONTH(B92)),AND(OR(D95=祝色),MONTH(D95)&lt;&gt;MONTH(B92)))</formula>
    </cfRule>
    <cfRule type="expression" dxfId="16267" priority="303" stopIfTrue="1">
      <formula>MONTH(D95)&lt;&gt;MONTH(B92)</formula>
    </cfRule>
    <cfRule type="expression" dxfId="16266" priority="304" stopIfTrue="1">
      <formula>OR(D95=祝色)</formula>
    </cfRule>
  </conditionalFormatting>
  <conditionalFormatting sqref="F95:G96">
    <cfRule type="expression" dxfId="16265" priority="287" stopIfTrue="1">
      <formula>OR(AND(WEEKDAY(F95)=1,MONTH(F95)&lt;&gt;MONTH(B92)),AND(OR(F95=祝色),MONTH(F95)&lt;&gt;MONTH(B92)))</formula>
    </cfRule>
    <cfRule type="expression" dxfId="16264" priority="288" stopIfTrue="1">
      <formula>MONTH(F95)&lt;&gt;MONTH(B92)</formula>
    </cfRule>
    <cfRule type="expression" dxfId="16263" priority="289" stopIfTrue="1">
      <formula>OR(F95=祝色)</formula>
    </cfRule>
  </conditionalFormatting>
  <conditionalFormatting sqref="H95:I96">
    <cfRule type="expression" dxfId="16262" priority="290" stopIfTrue="1">
      <formula>OR(AND(WEEKDAY(H95)=1,MONTH(H95)&lt;&gt;MONTH(B92)),AND(OR(H95=祝色),MONTH(H95)&lt;&gt;MONTH(B92)))</formula>
    </cfRule>
    <cfRule type="expression" dxfId="16261" priority="291" stopIfTrue="1">
      <formula>MONTH(H95)&lt;&gt;MONTH(B92)</formula>
    </cfRule>
    <cfRule type="expression" dxfId="16260" priority="292" stopIfTrue="1">
      <formula>OR(H95=祝色)</formula>
    </cfRule>
  </conditionalFormatting>
  <conditionalFormatting sqref="J95:K96">
    <cfRule type="expression" dxfId="16259" priority="293" stopIfTrue="1">
      <formula>OR(AND(WEEKDAY(J95)=1,MONTH(J95)&lt;&gt;MONTH(B92)),AND(OR(J95=祝色),MONTH(J95)&lt;&gt;MONTH(B92)))</formula>
    </cfRule>
    <cfRule type="expression" dxfId="16258" priority="294" stopIfTrue="1">
      <formula>MONTH(J95)&lt;&gt;MONTH(B92)</formula>
    </cfRule>
    <cfRule type="expression" dxfId="16257" priority="295" stopIfTrue="1">
      <formula>OR(J95=祝色)</formula>
    </cfRule>
  </conditionalFormatting>
  <conditionalFormatting sqref="L95:M96">
    <cfRule type="expression" dxfId="16256" priority="296" stopIfTrue="1">
      <formula>OR(AND(WEEKDAY(L95)=1,MONTH(L95)&lt;&gt;MONTH(B92)),AND(OR(L95=祝色),MONTH(L95)&lt;&gt;MONTH(B92)))</formula>
    </cfRule>
    <cfRule type="expression" dxfId="16255" priority="297" stopIfTrue="1">
      <formula>MONTH(L95)&lt;&gt;MONTH(B92)</formula>
    </cfRule>
    <cfRule type="expression" dxfId="16254" priority="298" stopIfTrue="1">
      <formula>OR(L95=祝色)</formula>
    </cfRule>
  </conditionalFormatting>
  <conditionalFormatting sqref="AD95:AE96">
    <cfRule type="expression" dxfId="16253" priority="267" stopIfTrue="1">
      <formula>OR(AD95=祝色)</formula>
    </cfRule>
  </conditionalFormatting>
  <conditionalFormatting sqref="R95:S96">
    <cfRule type="expression" dxfId="16252" priority="280" stopIfTrue="1">
      <formula>OR(AND(WEEKDAY(R95)=1,MONTH(R95)&lt;&gt;MONTH(R92)),AND(OR(R95=祝色),MONTH(R95)&lt;&gt;MONTH(R92)))</formula>
    </cfRule>
    <cfRule type="expression" dxfId="16251" priority="281" stopIfTrue="1">
      <formula>MONTH(R95)&lt;&gt;MONTH(R92)</formula>
    </cfRule>
    <cfRule type="expression" dxfId="16250" priority="282" stopIfTrue="1">
      <formula>OR(R95=祝色)</formula>
    </cfRule>
  </conditionalFormatting>
  <conditionalFormatting sqref="T95:U96">
    <cfRule type="expression" dxfId="16249" priority="283" stopIfTrue="1">
      <formula>OR(AND(WEEKDAY(T95)=1,MONTH(T95)&lt;&gt;MONTH(R92)),AND(OR(T95=祝色),MONTH(T95)&lt;&gt;MONTH(R92)))</formula>
    </cfRule>
    <cfRule type="expression" dxfId="16248" priority="284" stopIfTrue="1">
      <formula>MONTH(T95)&lt;&gt;MONTH(R92)</formula>
    </cfRule>
    <cfRule type="expression" dxfId="16247" priority="285" stopIfTrue="1">
      <formula>OR(T95=祝色)</formula>
    </cfRule>
  </conditionalFormatting>
  <conditionalFormatting sqref="V95:W96">
    <cfRule type="expression" dxfId="16246" priority="268" stopIfTrue="1">
      <formula>OR(AND(WEEKDAY(V95)=1,MONTH(V95)&lt;&gt;MONTH(R92)),AND(OR(V95=祝色),MONTH(V95)&lt;&gt;MONTH(R92)))</formula>
    </cfRule>
    <cfRule type="expression" dxfId="16245" priority="269" stopIfTrue="1">
      <formula>MONTH(V95)&lt;&gt;MONTH(R92)</formula>
    </cfRule>
    <cfRule type="expression" dxfId="16244" priority="270" stopIfTrue="1">
      <formula>OR(V95=祝色)</formula>
    </cfRule>
  </conditionalFormatting>
  <conditionalFormatting sqref="X95:Y96">
    <cfRule type="expression" dxfId="16243" priority="271" stopIfTrue="1">
      <formula>OR(AND(WEEKDAY(X95)=1,MONTH(X95)&lt;&gt;MONTH(R92)),AND(OR(X95=祝色),MONTH(X95)&lt;&gt;MONTH(R92)))</formula>
    </cfRule>
    <cfRule type="expression" dxfId="16242" priority="272" stopIfTrue="1">
      <formula>MONTH(X95)&lt;&gt;MONTH(R92)</formula>
    </cfRule>
    <cfRule type="expression" dxfId="16241" priority="273" stopIfTrue="1">
      <formula>OR(X95=祝色)</formula>
    </cfRule>
  </conditionalFormatting>
  <conditionalFormatting sqref="Z95:AA96">
    <cfRule type="expression" dxfId="16240" priority="274" stopIfTrue="1">
      <formula>OR(AND(WEEKDAY(Z95)=1,MONTH(Z95)&lt;&gt;MONTH(R92)),AND(OR(Z95=祝色),MONTH(Z95)&lt;&gt;MONTH(R92)))</formula>
    </cfRule>
    <cfRule type="expression" dxfId="16239" priority="275" stopIfTrue="1">
      <formula>MONTH(Z95)&lt;&gt;MONTH(R92)</formula>
    </cfRule>
    <cfRule type="expression" dxfId="16238" priority="276" stopIfTrue="1">
      <formula>OR(Z95=祝色)</formula>
    </cfRule>
  </conditionalFormatting>
  <conditionalFormatting sqref="AB95:AC96">
    <cfRule type="expression" dxfId="16237" priority="277" stopIfTrue="1">
      <formula>OR(AND(WEEKDAY(AB95)=1,MONTH(AB95)&lt;&gt;MONTH(R92)),AND(OR(AB95=祝色),MONTH(AB95)&lt;&gt;MONTH(R92)))</formula>
    </cfRule>
    <cfRule type="expression" dxfId="16236" priority="278" stopIfTrue="1">
      <formula>MONTH(AB95)&lt;&gt;MONTH(R92)</formula>
    </cfRule>
    <cfRule type="expression" dxfId="16235" priority="279" stopIfTrue="1">
      <formula>OR(AB95=祝色)</formula>
    </cfRule>
  </conditionalFormatting>
  <conditionalFormatting sqref="AT95:AU96">
    <cfRule type="expression" dxfId="16234" priority="248" stopIfTrue="1">
      <formula>OR(AT95=祝色)</formula>
    </cfRule>
  </conditionalFormatting>
  <conditionalFormatting sqref="AH95:AI96">
    <cfRule type="expression" dxfId="16233" priority="261" stopIfTrue="1">
      <formula>OR(AND(WEEKDAY(AH95)=1,MONTH(AH95)&lt;&gt;MONTH(AH92)),AND(OR(AH95=祝色),MONTH(AH95)&lt;&gt;MONTH(AH92)))</formula>
    </cfRule>
    <cfRule type="expression" dxfId="16232" priority="262" stopIfTrue="1">
      <formula>MONTH(AH95)&lt;&gt;MONTH(AH92)</formula>
    </cfRule>
    <cfRule type="expression" dxfId="16231" priority="263" stopIfTrue="1">
      <formula>OR(AH95=祝色)</formula>
    </cfRule>
  </conditionalFormatting>
  <conditionalFormatting sqref="AJ95:AK96">
    <cfRule type="expression" dxfId="16230" priority="264" stopIfTrue="1">
      <formula>OR(AND(WEEKDAY(AJ95)=1,MONTH(AJ95)&lt;&gt;MONTH(AH92)),AND(OR(AJ95=祝色),MONTH(AJ95)&lt;&gt;MONTH(AH92)))</formula>
    </cfRule>
    <cfRule type="expression" dxfId="16229" priority="265" stopIfTrue="1">
      <formula>MONTH(AJ95)&lt;&gt;MONTH(AH92)</formula>
    </cfRule>
    <cfRule type="expression" dxfId="16228" priority="266" stopIfTrue="1">
      <formula>OR(AJ95=祝色)</formula>
    </cfRule>
  </conditionalFormatting>
  <conditionalFormatting sqref="AL95:AM96">
    <cfRule type="expression" dxfId="16227" priority="249" stopIfTrue="1">
      <formula>OR(AND(WEEKDAY(AL95)=1,MONTH(AL95)&lt;&gt;MONTH(AH92)),AND(OR(AL95=祝色),MONTH(AL95)&lt;&gt;MONTH(AH92)))</formula>
    </cfRule>
    <cfRule type="expression" dxfId="16226" priority="250" stopIfTrue="1">
      <formula>MONTH(AL95)&lt;&gt;MONTH(AH92)</formula>
    </cfRule>
    <cfRule type="expression" dxfId="16225" priority="251" stopIfTrue="1">
      <formula>OR(AL95=祝色)</formula>
    </cfRule>
  </conditionalFormatting>
  <conditionalFormatting sqref="AN95:AO96">
    <cfRule type="expression" dxfId="16224" priority="252" stopIfTrue="1">
      <formula>OR(AND(WEEKDAY(AN95)=1,MONTH(AN95)&lt;&gt;MONTH(AH92)),AND(OR(AN95=祝色),MONTH(AN95)&lt;&gt;MONTH(AH92)))</formula>
    </cfRule>
    <cfRule type="expression" dxfId="16223" priority="253" stopIfTrue="1">
      <formula>MONTH(AN95)&lt;&gt;MONTH(AH92)</formula>
    </cfRule>
    <cfRule type="expression" dxfId="16222" priority="254" stopIfTrue="1">
      <formula>OR(AN95=祝色)</formula>
    </cfRule>
  </conditionalFormatting>
  <conditionalFormatting sqref="AP95:AQ96">
    <cfRule type="expression" dxfId="16221" priority="255" stopIfTrue="1">
      <formula>OR(AND(WEEKDAY(AP95)=1,MONTH(AP95)&lt;&gt;MONTH(AH92)),AND(OR(AP95=祝色),MONTH(AP95)&lt;&gt;MONTH(AH92)))</formula>
    </cfRule>
    <cfRule type="expression" dxfId="16220" priority="256" stopIfTrue="1">
      <formula>MONTH(AP95)&lt;&gt;MONTH(AH92)</formula>
    </cfRule>
    <cfRule type="expression" dxfId="16219" priority="257" stopIfTrue="1">
      <formula>OR(AP95=祝色)</formula>
    </cfRule>
  </conditionalFormatting>
  <conditionalFormatting sqref="AR95:AS96">
    <cfRule type="expression" dxfId="16218" priority="258" stopIfTrue="1">
      <formula>OR(AND(WEEKDAY(AR95)=1,MONTH(AR95)&lt;&gt;MONTH(AH92)),AND(OR(AR95=祝色),MONTH(AR95)&lt;&gt;MONTH(AH92)))</formula>
    </cfRule>
    <cfRule type="expression" dxfId="16217" priority="259" stopIfTrue="1">
      <formula>MONTH(AR95)&lt;&gt;MONTH(AH92)</formula>
    </cfRule>
    <cfRule type="expression" dxfId="16216" priority="260" stopIfTrue="1">
      <formula>OR(AR95=祝色)</formula>
    </cfRule>
  </conditionalFormatting>
  <conditionalFormatting sqref="BJ95:BK96">
    <cfRule type="expression" dxfId="16215" priority="229" stopIfTrue="1">
      <formula>OR(BJ95=祝色)</formula>
    </cfRule>
  </conditionalFormatting>
  <conditionalFormatting sqref="AX95:AY96">
    <cfRule type="expression" dxfId="16214" priority="242" stopIfTrue="1">
      <formula>OR(AND(WEEKDAY(AX95)=1,MONTH(AX95)&lt;&gt;MONTH(AX92)),AND(OR(AX95=祝色),MONTH(AX95)&lt;&gt;MONTH(AX92)))</formula>
    </cfRule>
    <cfRule type="expression" dxfId="16213" priority="243" stopIfTrue="1">
      <formula>MONTH(AX95)&lt;&gt;MONTH(AX92)</formula>
    </cfRule>
    <cfRule type="expression" dxfId="16212" priority="244" stopIfTrue="1">
      <formula>OR(AX95=祝色)</formula>
    </cfRule>
  </conditionalFormatting>
  <conditionalFormatting sqref="AZ95:BA96">
    <cfRule type="expression" dxfId="16211" priority="245" stopIfTrue="1">
      <formula>OR(AND(WEEKDAY(AZ95)=1,MONTH(AZ95)&lt;&gt;MONTH(AX92)),AND(OR(AZ95=祝色),MONTH(AZ95)&lt;&gt;MONTH(AX92)))</formula>
    </cfRule>
    <cfRule type="expression" dxfId="16210" priority="246" stopIfTrue="1">
      <formula>MONTH(AZ95)&lt;&gt;MONTH(AX92)</formula>
    </cfRule>
    <cfRule type="expression" dxfId="16209" priority="247" stopIfTrue="1">
      <formula>OR(AZ95=祝色)</formula>
    </cfRule>
  </conditionalFormatting>
  <conditionalFormatting sqref="BB95:BC96">
    <cfRule type="expression" dxfId="16208" priority="230" stopIfTrue="1">
      <formula>OR(AND(WEEKDAY(BB95)=1,MONTH(BB95)&lt;&gt;MONTH(AX92)),AND(OR(BB95=祝色),MONTH(BB95)&lt;&gt;MONTH(AX92)))</formula>
    </cfRule>
    <cfRule type="expression" dxfId="16207" priority="231" stopIfTrue="1">
      <formula>MONTH(BB95)&lt;&gt;MONTH(AX92)</formula>
    </cfRule>
    <cfRule type="expression" dxfId="16206" priority="232" stopIfTrue="1">
      <formula>OR(BB95=祝色)</formula>
    </cfRule>
  </conditionalFormatting>
  <conditionalFormatting sqref="BD95:BE96">
    <cfRule type="expression" dxfId="16205" priority="233" stopIfTrue="1">
      <formula>OR(AND(WEEKDAY(BD95)=1,MONTH(BD95)&lt;&gt;MONTH(AX92)),AND(OR(BD95=祝色),MONTH(BD95)&lt;&gt;MONTH(AX92)))</formula>
    </cfRule>
    <cfRule type="expression" dxfId="16204" priority="234" stopIfTrue="1">
      <formula>MONTH(BD95)&lt;&gt;MONTH(AX92)</formula>
    </cfRule>
    <cfRule type="expression" dxfId="16203" priority="235" stopIfTrue="1">
      <formula>OR(BD95=祝色)</formula>
    </cfRule>
  </conditionalFormatting>
  <conditionalFormatting sqref="BF95:BG96">
    <cfRule type="expression" dxfId="16202" priority="236" stopIfTrue="1">
      <formula>OR(AND(WEEKDAY(BF95)=1,MONTH(BF95)&lt;&gt;MONTH(AX92)),AND(OR(BF95=祝色),MONTH(BF95)&lt;&gt;MONTH(AX92)))</formula>
    </cfRule>
    <cfRule type="expression" dxfId="16201" priority="237" stopIfTrue="1">
      <formula>MONTH(BF95)&lt;&gt;MONTH(AX92)</formula>
    </cfRule>
    <cfRule type="expression" dxfId="16200" priority="238" stopIfTrue="1">
      <formula>OR(BF95=祝色)</formula>
    </cfRule>
  </conditionalFormatting>
  <conditionalFormatting sqref="BH95:BI96">
    <cfRule type="expression" dxfId="16199" priority="239" stopIfTrue="1">
      <formula>OR(AND(WEEKDAY(BH95)=1,MONTH(BH95)&lt;&gt;MONTH(AX92)),AND(OR(BH95=祝色),MONTH(BH95)&lt;&gt;MONTH(AX92)))</formula>
    </cfRule>
    <cfRule type="expression" dxfId="16198" priority="240" stopIfTrue="1">
      <formula>MONTH(BH95)&lt;&gt;MONTH(AX92)</formula>
    </cfRule>
    <cfRule type="expression" dxfId="16197" priority="241" stopIfTrue="1">
      <formula>OR(BH95=祝色)</formula>
    </cfRule>
  </conditionalFormatting>
  <conditionalFormatting sqref="N5:O6">
    <cfRule type="expression" dxfId="16196" priority="210" stopIfTrue="1">
      <formula>OR(N5=祝色)</formula>
    </cfRule>
  </conditionalFormatting>
  <conditionalFormatting sqref="B5:C6">
    <cfRule type="expression" dxfId="16195" priority="223" stopIfTrue="1">
      <formula>OR(AND(WEEKDAY(B5)=1,MONTH(B5)&lt;&gt;MONTH(B2)),AND(OR(B5=祝色),MONTH(B5)&lt;&gt;MONTH(B2)))</formula>
    </cfRule>
    <cfRule type="expression" dxfId="16194" priority="224" stopIfTrue="1">
      <formula>MONTH(B5)&lt;&gt;MONTH(B2)</formula>
    </cfRule>
    <cfRule type="expression" dxfId="16193" priority="225" stopIfTrue="1">
      <formula>OR(B5=祝色)</formula>
    </cfRule>
  </conditionalFormatting>
  <conditionalFormatting sqref="D5:E6">
    <cfRule type="expression" dxfId="16192" priority="226" stopIfTrue="1">
      <formula>OR(AND(WEEKDAY(D5)=1,MONTH(D5)&lt;&gt;MONTH(B2)),AND(OR(D5=祝色),MONTH(D5)&lt;&gt;MONTH(B2)))</formula>
    </cfRule>
    <cfRule type="expression" dxfId="16191" priority="227" stopIfTrue="1">
      <formula>MONTH(D5)&lt;&gt;MONTH(B2)</formula>
    </cfRule>
    <cfRule type="expression" dxfId="16190" priority="228" stopIfTrue="1">
      <formula>OR(D5=祝色)</formula>
    </cfRule>
  </conditionalFormatting>
  <conditionalFormatting sqref="F5:G6">
    <cfRule type="expression" dxfId="16189" priority="211" stopIfTrue="1">
      <formula>OR(AND(WEEKDAY(F5)=1,MONTH(F5)&lt;&gt;MONTH(B2)),AND(OR(F5=祝色),MONTH(F5)&lt;&gt;MONTH(B2)))</formula>
    </cfRule>
    <cfRule type="expression" dxfId="16188" priority="212" stopIfTrue="1">
      <formula>MONTH(F5)&lt;&gt;MONTH(B2)</formula>
    </cfRule>
    <cfRule type="expression" dxfId="16187" priority="213" stopIfTrue="1">
      <formula>OR(F5=祝色)</formula>
    </cfRule>
  </conditionalFormatting>
  <conditionalFormatting sqref="H5:I6">
    <cfRule type="expression" dxfId="16186" priority="214" stopIfTrue="1">
      <formula>OR(AND(WEEKDAY(H5)=1,MONTH(H5)&lt;&gt;MONTH(B2)),AND(OR(H5=祝色),MONTH(H5)&lt;&gt;MONTH(B2)))</formula>
    </cfRule>
    <cfRule type="expression" dxfId="16185" priority="215" stopIfTrue="1">
      <formula>MONTH(H5)&lt;&gt;MONTH(B2)</formula>
    </cfRule>
    <cfRule type="expression" dxfId="16184" priority="216" stopIfTrue="1">
      <formula>OR(H5=祝色)</formula>
    </cfRule>
  </conditionalFormatting>
  <conditionalFormatting sqref="J5:K6">
    <cfRule type="expression" dxfId="16183" priority="217" stopIfTrue="1">
      <formula>OR(AND(WEEKDAY(J5)=1,MONTH(J5)&lt;&gt;MONTH(B2)),AND(OR(J5=祝色),MONTH(J5)&lt;&gt;MONTH(B2)))</formula>
    </cfRule>
    <cfRule type="expression" dxfId="16182" priority="218" stopIfTrue="1">
      <formula>MONTH(J5)&lt;&gt;MONTH(B2)</formula>
    </cfRule>
    <cfRule type="expression" dxfId="16181" priority="219" stopIfTrue="1">
      <formula>OR(J5=祝色)</formula>
    </cfRule>
  </conditionalFormatting>
  <conditionalFormatting sqref="L5:M6">
    <cfRule type="expression" dxfId="16180" priority="220" stopIfTrue="1">
      <formula>OR(AND(WEEKDAY(L5)=1,MONTH(L5)&lt;&gt;MONTH(B2)),AND(OR(L5=祝色),MONTH(L5)&lt;&gt;MONTH(B2)))</formula>
    </cfRule>
    <cfRule type="expression" dxfId="16179" priority="221" stopIfTrue="1">
      <formula>MONTH(L5)&lt;&gt;MONTH(B2)</formula>
    </cfRule>
    <cfRule type="expression" dxfId="16178" priority="222" stopIfTrue="1">
      <formula>OR(L5=祝色)</formula>
    </cfRule>
  </conditionalFormatting>
  <conditionalFormatting sqref="AD5:AE6">
    <cfRule type="expression" dxfId="16177" priority="191" stopIfTrue="1">
      <formula>OR(AD5=祝色)</formula>
    </cfRule>
  </conditionalFormatting>
  <conditionalFormatting sqref="R5:S6">
    <cfRule type="expression" dxfId="16176" priority="204" stopIfTrue="1">
      <formula>OR(AND(WEEKDAY(R5)=1,MONTH(R5)&lt;&gt;MONTH(R2)),AND(OR(R5=祝色),MONTH(R5)&lt;&gt;MONTH(R2)))</formula>
    </cfRule>
    <cfRule type="expression" dxfId="16175" priority="205" stopIfTrue="1">
      <formula>MONTH(R5)&lt;&gt;MONTH(R2)</formula>
    </cfRule>
    <cfRule type="expression" dxfId="16174" priority="206" stopIfTrue="1">
      <formula>OR(R5=祝色)</formula>
    </cfRule>
  </conditionalFormatting>
  <conditionalFormatting sqref="T5:U6">
    <cfRule type="expression" dxfId="16173" priority="207" stopIfTrue="1">
      <formula>OR(AND(WEEKDAY(T5)=1,MONTH(T5)&lt;&gt;MONTH(R2)),AND(OR(T5=祝色),MONTH(T5)&lt;&gt;MONTH(R2)))</formula>
    </cfRule>
    <cfRule type="expression" dxfId="16172" priority="208" stopIfTrue="1">
      <formula>MONTH(T5)&lt;&gt;MONTH(R2)</formula>
    </cfRule>
    <cfRule type="expression" dxfId="16171" priority="209" stopIfTrue="1">
      <formula>OR(T5=祝色)</formula>
    </cfRule>
  </conditionalFormatting>
  <conditionalFormatting sqref="V5:W6">
    <cfRule type="expression" dxfId="16170" priority="192" stopIfTrue="1">
      <formula>OR(AND(WEEKDAY(V5)=1,MONTH(V5)&lt;&gt;MONTH(R2)),AND(OR(V5=祝色),MONTH(V5)&lt;&gt;MONTH(R2)))</formula>
    </cfRule>
    <cfRule type="expression" dxfId="16169" priority="193" stopIfTrue="1">
      <formula>MONTH(V5)&lt;&gt;MONTH(R2)</formula>
    </cfRule>
    <cfRule type="expression" dxfId="16168" priority="194" stopIfTrue="1">
      <formula>OR(V5=祝色)</formula>
    </cfRule>
  </conditionalFormatting>
  <conditionalFormatting sqref="X5:Y6">
    <cfRule type="expression" dxfId="16167" priority="195" stopIfTrue="1">
      <formula>OR(AND(WEEKDAY(X5)=1,MONTH(X5)&lt;&gt;MONTH(R2)),AND(OR(X5=祝色),MONTH(X5)&lt;&gt;MONTH(R2)))</formula>
    </cfRule>
    <cfRule type="expression" dxfId="16166" priority="196" stopIfTrue="1">
      <formula>MONTH(X5)&lt;&gt;MONTH(R2)</formula>
    </cfRule>
    <cfRule type="expression" dxfId="16165" priority="197" stopIfTrue="1">
      <formula>OR(X5=祝色)</formula>
    </cfRule>
  </conditionalFormatting>
  <conditionalFormatting sqref="Z5:AA6">
    <cfRule type="expression" dxfId="16164" priority="198" stopIfTrue="1">
      <formula>OR(AND(WEEKDAY(Z5)=1,MONTH(Z5)&lt;&gt;MONTH(R2)),AND(OR(Z5=祝色),MONTH(Z5)&lt;&gt;MONTH(R2)))</formula>
    </cfRule>
    <cfRule type="expression" dxfId="16163" priority="199" stopIfTrue="1">
      <formula>MONTH(Z5)&lt;&gt;MONTH(R2)</formula>
    </cfRule>
    <cfRule type="expression" dxfId="16162" priority="200" stopIfTrue="1">
      <formula>OR(Z5=祝色)</formula>
    </cfRule>
  </conditionalFormatting>
  <conditionalFormatting sqref="AB5:AC6">
    <cfRule type="expression" dxfId="16161" priority="201" stopIfTrue="1">
      <formula>OR(AND(WEEKDAY(AB5)=1,MONTH(AB5)&lt;&gt;MONTH(R2)),AND(OR(AB5=祝色),MONTH(AB5)&lt;&gt;MONTH(R2)))</formula>
    </cfRule>
    <cfRule type="expression" dxfId="16160" priority="202" stopIfTrue="1">
      <formula>MONTH(AB5)&lt;&gt;MONTH(R2)</formula>
    </cfRule>
    <cfRule type="expression" dxfId="16159" priority="203" stopIfTrue="1">
      <formula>OR(AB5=祝色)</formula>
    </cfRule>
  </conditionalFormatting>
  <conditionalFormatting sqref="AT5:AU6">
    <cfRule type="expression" dxfId="16158" priority="172" stopIfTrue="1">
      <formula>OR(AT5=祝色)</formula>
    </cfRule>
  </conditionalFormatting>
  <conditionalFormatting sqref="AH5:AI6">
    <cfRule type="expression" dxfId="16157" priority="185" stopIfTrue="1">
      <formula>OR(AND(WEEKDAY(AH5)=1,MONTH(AH5)&lt;&gt;MONTH(AH2)),AND(OR(AH5=祝色),MONTH(AH5)&lt;&gt;MONTH(AH2)))</formula>
    </cfRule>
    <cfRule type="expression" dxfId="16156" priority="186" stopIfTrue="1">
      <formula>MONTH(AH5)&lt;&gt;MONTH(AH2)</formula>
    </cfRule>
    <cfRule type="expression" dxfId="16155" priority="187" stopIfTrue="1">
      <formula>OR(AH5=祝色)</formula>
    </cfRule>
  </conditionalFormatting>
  <conditionalFormatting sqref="AJ5:AK6">
    <cfRule type="expression" dxfId="16154" priority="188" stopIfTrue="1">
      <formula>OR(AND(WEEKDAY(AJ5)=1,MONTH(AJ5)&lt;&gt;MONTH(AH2)),AND(OR(AJ5=祝色),MONTH(AJ5)&lt;&gt;MONTH(AH2)))</formula>
    </cfRule>
    <cfRule type="expression" dxfId="16153" priority="189" stopIfTrue="1">
      <formula>MONTH(AJ5)&lt;&gt;MONTH(AH2)</formula>
    </cfRule>
    <cfRule type="expression" dxfId="16152" priority="190" stopIfTrue="1">
      <formula>OR(AJ5=祝色)</formula>
    </cfRule>
  </conditionalFormatting>
  <conditionalFormatting sqref="AL5:AM6">
    <cfRule type="expression" dxfId="16151" priority="173" stopIfTrue="1">
      <formula>OR(AND(WEEKDAY(AL5)=1,MONTH(AL5)&lt;&gt;MONTH(AH2)),AND(OR(AL5=祝色),MONTH(AL5)&lt;&gt;MONTH(AH2)))</formula>
    </cfRule>
    <cfRule type="expression" dxfId="16150" priority="174" stopIfTrue="1">
      <formula>MONTH(AL5)&lt;&gt;MONTH(AH2)</formula>
    </cfRule>
    <cfRule type="expression" dxfId="16149" priority="175" stopIfTrue="1">
      <formula>OR(AL5=祝色)</formula>
    </cfRule>
  </conditionalFormatting>
  <conditionalFormatting sqref="AN5:AO6">
    <cfRule type="expression" dxfId="16148" priority="176" stopIfTrue="1">
      <formula>OR(AND(WEEKDAY(AN5)=1,MONTH(AN5)&lt;&gt;MONTH(AH2)),AND(OR(AN5=祝色),MONTH(AN5)&lt;&gt;MONTH(AH2)))</formula>
    </cfRule>
    <cfRule type="expression" dxfId="16147" priority="177" stopIfTrue="1">
      <formula>MONTH(AN5)&lt;&gt;MONTH(AH2)</formula>
    </cfRule>
    <cfRule type="expression" dxfId="16146" priority="178" stopIfTrue="1">
      <formula>OR(AN5=祝色)</formula>
    </cfRule>
  </conditionalFormatting>
  <conditionalFormatting sqref="AP5:AQ6">
    <cfRule type="expression" dxfId="16145" priority="179" stopIfTrue="1">
      <formula>OR(AND(WEEKDAY(AP5)=1,MONTH(AP5)&lt;&gt;MONTH(AH2)),AND(OR(AP5=祝色),MONTH(AP5)&lt;&gt;MONTH(AH2)))</formula>
    </cfRule>
    <cfRule type="expression" dxfId="16144" priority="180" stopIfTrue="1">
      <formula>MONTH(AP5)&lt;&gt;MONTH(AH2)</formula>
    </cfRule>
    <cfRule type="expression" dxfId="16143" priority="181" stopIfTrue="1">
      <formula>OR(AP5=祝色)</formula>
    </cfRule>
  </conditionalFormatting>
  <conditionalFormatting sqref="AR5:AS6">
    <cfRule type="expression" dxfId="16142" priority="182" stopIfTrue="1">
      <formula>OR(AND(WEEKDAY(AR5)=1,MONTH(AR5)&lt;&gt;MONTH(AH2)),AND(OR(AR5=祝色),MONTH(AR5)&lt;&gt;MONTH(AH2)))</formula>
    </cfRule>
    <cfRule type="expression" dxfId="16141" priority="183" stopIfTrue="1">
      <formula>MONTH(AR5)&lt;&gt;MONTH(AH2)</formula>
    </cfRule>
    <cfRule type="expression" dxfId="16140" priority="184" stopIfTrue="1">
      <formula>OR(AR5=祝色)</formula>
    </cfRule>
  </conditionalFormatting>
  <conditionalFormatting sqref="BJ5:BK6">
    <cfRule type="expression" dxfId="16139" priority="153" stopIfTrue="1">
      <formula>OR(BJ5=祝色)</formula>
    </cfRule>
  </conditionalFormatting>
  <conditionalFormatting sqref="AX5:AY6">
    <cfRule type="expression" dxfId="16138" priority="166" stopIfTrue="1">
      <formula>OR(AND(WEEKDAY(AX5)=1,MONTH(AX5)&lt;&gt;MONTH(AX2)),AND(OR(AX5=祝色),MONTH(AX5)&lt;&gt;MONTH(AX2)))</formula>
    </cfRule>
    <cfRule type="expression" dxfId="16137" priority="167" stopIfTrue="1">
      <formula>MONTH(AX5)&lt;&gt;MONTH(AX2)</formula>
    </cfRule>
    <cfRule type="expression" dxfId="16136" priority="168" stopIfTrue="1">
      <formula>OR(AX5=祝色)</formula>
    </cfRule>
  </conditionalFormatting>
  <conditionalFormatting sqref="AZ5:BA6">
    <cfRule type="expression" dxfId="16135" priority="169" stopIfTrue="1">
      <formula>OR(AND(WEEKDAY(AZ5)=1,MONTH(AZ5)&lt;&gt;MONTH(AX2)),AND(OR(AZ5=祝色),MONTH(AZ5)&lt;&gt;MONTH(AX2)))</formula>
    </cfRule>
    <cfRule type="expression" dxfId="16134" priority="170" stopIfTrue="1">
      <formula>MONTH(AZ5)&lt;&gt;MONTH(AX2)</formula>
    </cfRule>
    <cfRule type="expression" dxfId="16133" priority="171" stopIfTrue="1">
      <formula>OR(AZ5=祝色)</formula>
    </cfRule>
  </conditionalFormatting>
  <conditionalFormatting sqref="BB5:BC6">
    <cfRule type="expression" dxfId="16132" priority="154" stopIfTrue="1">
      <formula>OR(AND(WEEKDAY(BB5)=1,MONTH(BB5)&lt;&gt;MONTH(AX2)),AND(OR(BB5=祝色),MONTH(BB5)&lt;&gt;MONTH(AX2)))</formula>
    </cfRule>
    <cfRule type="expression" dxfId="16131" priority="155" stopIfTrue="1">
      <formula>MONTH(BB5)&lt;&gt;MONTH(AX2)</formula>
    </cfRule>
    <cfRule type="expression" dxfId="16130" priority="156" stopIfTrue="1">
      <formula>OR(BB5=祝色)</formula>
    </cfRule>
  </conditionalFormatting>
  <conditionalFormatting sqref="BD5:BE6">
    <cfRule type="expression" dxfId="16129" priority="157" stopIfTrue="1">
      <formula>OR(AND(WEEKDAY(BD5)=1,MONTH(BD5)&lt;&gt;MONTH(AX2)),AND(OR(BD5=祝色),MONTH(BD5)&lt;&gt;MONTH(AX2)))</formula>
    </cfRule>
    <cfRule type="expression" dxfId="16128" priority="158" stopIfTrue="1">
      <formula>MONTH(BD5)&lt;&gt;MONTH(AX2)</formula>
    </cfRule>
    <cfRule type="expression" dxfId="16127" priority="159" stopIfTrue="1">
      <formula>OR(BD5=祝色)</formula>
    </cfRule>
  </conditionalFormatting>
  <conditionalFormatting sqref="BF5:BG6">
    <cfRule type="expression" dxfId="16126" priority="160" stopIfTrue="1">
      <formula>OR(AND(WEEKDAY(BF5)=1,MONTH(BF5)&lt;&gt;MONTH(AX2)),AND(OR(BF5=祝色),MONTH(BF5)&lt;&gt;MONTH(AX2)))</formula>
    </cfRule>
    <cfRule type="expression" dxfId="16125" priority="161" stopIfTrue="1">
      <formula>MONTH(BF5)&lt;&gt;MONTH(AX2)</formula>
    </cfRule>
    <cfRule type="expression" dxfId="16124" priority="162" stopIfTrue="1">
      <formula>OR(BF5=祝色)</formula>
    </cfRule>
  </conditionalFormatting>
  <conditionalFormatting sqref="BH5:BI6">
    <cfRule type="expression" dxfId="16123" priority="163" stopIfTrue="1">
      <formula>OR(AND(WEEKDAY(BH5)=1,MONTH(BH5)&lt;&gt;MONTH(AX2)),AND(OR(BH5=祝色),MONTH(BH5)&lt;&gt;MONTH(AX2)))</formula>
    </cfRule>
    <cfRule type="expression" dxfId="16122" priority="164" stopIfTrue="1">
      <formula>MONTH(BH5)&lt;&gt;MONTH(AX2)</formula>
    </cfRule>
    <cfRule type="expression" dxfId="16121" priority="165" stopIfTrue="1">
      <formula>OR(BH5=祝色)</formula>
    </cfRule>
  </conditionalFormatting>
  <conditionalFormatting sqref="N35:O36">
    <cfRule type="expression" dxfId="16120" priority="134" stopIfTrue="1">
      <formula>OR(N35=祝色)</formula>
    </cfRule>
  </conditionalFormatting>
  <conditionalFormatting sqref="B35:C36">
    <cfRule type="expression" dxfId="16119" priority="147" stopIfTrue="1">
      <formula>OR(AND(WEEKDAY(B35)=1,MONTH(B35)&lt;&gt;MONTH(B32)),AND(OR(B35=祝色),MONTH(B35)&lt;&gt;MONTH(B32)))</formula>
    </cfRule>
    <cfRule type="expression" dxfId="16118" priority="148" stopIfTrue="1">
      <formula>MONTH(B35)&lt;&gt;MONTH(B32)</formula>
    </cfRule>
    <cfRule type="expression" dxfId="16117" priority="149" stopIfTrue="1">
      <formula>OR(B35=祝色)</formula>
    </cfRule>
  </conditionalFormatting>
  <conditionalFormatting sqref="D35:E36">
    <cfRule type="expression" dxfId="16116" priority="150" stopIfTrue="1">
      <formula>OR(AND(WEEKDAY(D35)=1,MONTH(D35)&lt;&gt;MONTH(B32)),AND(OR(D35=祝色),MONTH(D35)&lt;&gt;MONTH(B32)))</formula>
    </cfRule>
    <cfRule type="expression" dxfId="16115" priority="151" stopIfTrue="1">
      <formula>MONTH(D35)&lt;&gt;MONTH(B32)</formula>
    </cfRule>
    <cfRule type="expression" dxfId="16114" priority="152" stopIfTrue="1">
      <formula>OR(D35=祝色)</formula>
    </cfRule>
  </conditionalFormatting>
  <conditionalFormatting sqref="F35:G36">
    <cfRule type="expression" dxfId="16113" priority="135" stopIfTrue="1">
      <formula>OR(AND(WEEKDAY(F35)=1,MONTH(F35)&lt;&gt;MONTH(B32)),AND(OR(F35=祝色),MONTH(F35)&lt;&gt;MONTH(B32)))</formula>
    </cfRule>
    <cfRule type="expression" dxfId="16112" priority="136" stopIfTrue="1">
      <formula>MONTH(F35)&lt;&gt;MONTH(B32)</formula>
    </cfRule>
    <cfRule type="expression" dxfId="16111" priority="137" stopIfTrue="1">
      <formula>OR(F35=祝色)</formula>
    </cfRule>
  </conditionalFormatting>
  <conditionalFormatting sqref="H35:I36">
    <cfRule type="expression" dxfId="16110" priority="138" stopIfTrue="1">
      <formula>OR(AND(WEEKDAY(H35)=1,MONTH(H35)&lt;&gt;MONTH(B32)),AND(OR(H35=祝色),MONTH(H35)&lt;&gt;MONTH(B32)))</formula>
    </cfRule>
    <cfRule type="expression" dxfId="16109" priority="139" stopIfTrue="1">
      <formula>MONTH(H35)&lt;&gt;MONTH(B32)</formula>
    </cfRule>
    <cfRule type="expression" dxfId="16108" priority="140" stopIfTrue="1">
      <formula>OR(H35=祝色)</formula>
    </cfRule>
  </conditionalFormatting>
  <conditionalFormatting sqref="J35:K36">
    <cfRule type="expression" dxfId="16107" priority="141" stopIfTrue="1">
      <formula>OR(AND(WEEKDAY(J35)=1,MONTH(J35)&lt;&gt;MONTH(B32)),AND(OR(J35=祝色),MONTH(J35)&lt;&gt;MONTH(B32)))</formula>
    </cfRule>
    <cfRule type="expression" dxfId="16106" priority="142" stopIfTrue="1">
      <formula>MONTH(J35)&lt;&gt;MONTH(B32)</formula>
    </cfRule>
    <cfRule type="expression" dxfId="16105" priority="143" stopIfTrue="1">
      <formula>OR(J35=祝色)</formula>
    </cfRule>
  </conditionalFormatting>
  <conditionalFormatting sqref="L35:M36">
    <cfRule type="expression" dxfId="16104" priority="144" stopIfTrue="1">
      <formula>OR(AND(WEEKDAY(L35)=1,MONTH(L35)&lt;&gt;MONTH(B32)),AND(OR(L35=祝色),MONTH(L35)&lt;&gt;MONTH(B32)))</formula>
    </cfRule>
    <cfRule type="expression" dxfId="16103" priority="145" stopIfTrue="1">
      <formula>MONTH(L35)&lt;&gt;MONTH(B32)</formula>
    </cfRule>
    <cfRule type="expression" dxfId="16102" priority="146" stopIfTrue="1">
      <formula>OR(L35=祝色)</formula>
    </cfRule>
  </conditionalFormatting>
  <conditionalFormatting sqref="AD35:AE36">
    <cfRule type="expression" dxfId="16101" priority="115" stopIfTrue="1">
      <formula>OR(AD35=祝色)</formula>
    </cfRule>
  </conditionalFormatting>
  <conditionalFormatting sqref="R35:S36">
    <cfRule type="expression" dxfId="16100" priority="128" stopIfTrue="1">
      <formula>OR(AND(WEEKDAY(R35)=1,MONTH(R35)&lt;&gt;MONTH(R32)),AND(OR(R35=祝色),MONTH(R35)&lt;&gt;MONTH(R32)))</formula>
    </cfRule>
    <cfRule type="expression" dxfId="16099" priority="129" stopIfTrue="1">
      <formula>MONTH(R35)&lt;&gt;MONTH(R32)</formula>
    </cfRule>
    <cfRule type="expression" dxfId="16098" priority="130" stopIfTrue="1">
      <formula>OR(R35=祝色)</formula>
    </cfRule>
  </conditionalFormatting>
  <conditionalFormatting sqref="T35:U36">
    <cfRule type="expression" dxfId="16097" priority="131" stopIfTrue="1">
      <formula>OR(AND(WEEKDAY(T35)=1,MONTH(T35)&lt;&gt;MONTH(R32)),AND(OR(T35=祝色),MONTH(T35)&lt;&gt;MONTH(R32)))</formula>
    </cfRule>
    <cfRule type="expression" dxfId="16096" priority="132" stopIfTrue="1">
      <formula>MONTH(T35)&lt;&gt;MONTH(R32)</formula>
    </cfRule>
    <cfRule type="expression" dxfId="16095" priority="133" stopIfTrue="1">
      <formula>OR(T35=祝色)</formula>
    </cfRule>
  </conditionalFormatting>
  <conditionalFormatting sqref="V35:W36">
    <cfRule type="expression" dxfId="16094" priority="116" stopIfTrue="1">
      <formula>OR(AND(WEEKDAY(V35)=1,MONTH(V35)&lt;&gt;MONTH(R32)),AND(OR(V35=祝色),MONTH(V35)&lt;&gt;MONTH(R32)))</formula>
    </cfRule>
    <cfRule type="expression" dxfId="16093" priority="117" stopIfTrue="1">
      <formula>MONTH(V35)&lt;&gt;MONTH(R32)</formula>
    </cfRule>
    <cfRule type="expression" dxfId="16092" priority="118" stopIfTrue="1">
      <formula>OR(V35=祝色)</formula>
    </cfRule>
  </conditionalFormatting>
  <conditionalFormatting sqref="X35:Y36">
    <cfRule type="expression" dxfId="16091" priority="119" stopIfTrue="1">
      <formula>OR(AND(WEEKDAY(X35)=1,MONTH(X35)&lt;&gt;MONTH(R32)),AND(OR(X35=祝色),MONTH(X35)&lt;&gt;MONTH(R32)))</formula>
    </cfRule>
    <cfRule type="expression" dxfId="16090" priority="120" stopIfTrue="1">
      <formula>MONTH(X35)&lt;&gt;MONTH(R32)</formula>
    </cfRule>
    <cfRule type="expression" dxfId="16089" priority="121" stopIfTrue="1">
      <formula>OR(X35=祝色)</formula>
    </cfRule>
  </conditionalFormatting>
  <conditionalFormatting sqref="Z35:AA36">
    <cfRule type="expression" dxfId="16088" priority="122" stopIfTrue="1">
      <formula>OR(AND(WEEKDAY(Z35)=1,MONTH(Z35)&lt;&gt;MONTH(R32)),AND(OR(Z35=祝色),MONTH(Z35)&lt;&gt;MONTH(R32)))</formula>
    </cfRule>
    <cfRule type="expression" dxfId="16087" priority="123" stopIfTrue="1">
      <formula>MONTH(Z35)&lt;&gt;MONTH(R32)</formula>
    </cfRule>
    <cfRule type="expression" dxfId="16086" priority="124" stopIfTrue="1">
      <formula>OR(Z35=祝色)</formula>
    </cfRule>
  </conditionalFormatting>
  <conditionalFormatting sqref="AB35:AC36">
    <cfRule type="expression" dxfId="16085" priority="125" stopIfTrue="1">
      <formula>OR(AND(WEEKDAY(AB35)=1,MONTH(AB35)&lt;&gt;MONTH(R32)),AND(OR(AB35=祝色),MONTH(AB35)&lt;&gt;MONTH(R32)))</formula>
    </cfRule>
    <cfRule type="expression" dxfId="16084" priority="126" stopIfTrue="1">
      <formula>MONTH(AB35)&lt;&gt;MONTH(R32)</formula>
    </cfRule>
    <cfRule type="expression" dxfId="16083" priority="127" stopIfTrue="1">
      <formula>OR(AB35=祝色)</formula>
    </cfRule>
  </conditionalFormatting>
  <conditionalFormatting sqref="AT35:AU36">
    <cfRule type="expression" dxfId="16082" priority="96" stopIfTrue="1">
      <formula>OR(AT35=祝色)</formula>
    </cfRule>
  </conditionalFormatting>
  <conditionalFormatting sqref="AH35:AI36">
    <cfRule type="expression" dxfId="16081" priority="109" stopIfTrue="1">
      <formula>OR(AND(WEEKDAY(AH35)=1,MONTH(AH35)&lt;&gt;MONTH(AH32)),AND(OR(AH35=祝色),MONTH(AH35)&lt;&gt;MONTH(AH32)))</formula>
    </cfRule>
    <cfRule type="expression" dxfId="16080" priority="110" stopIfTrue="1">
      <formula>MONTH(AH35)&lt;&gt;MONTH(AH32)</formula>
    </cfRule>
    <cfRule type="expression" dxfId="16079" priority="111" stopIfTrue="1">
      <formula>OR(AH35=祝色)</formula>
    </cfRule>
  </conditionalFormatting>
  <conditionalFormatting sqref="AJ35:AK36">
    <cfRule type="expression" dxfId="16078" priority="112" stopIfTrue="1">
      <formula>OR(AND(WEEKDAY(AJ35)=1,MONTH(AJ35)&lt;&gt;MONTH(AH32)),AND(OR(AJ35=祝色),MONTH(AJ35)&lt;&gt;MONTH(AH32)))</formula>
    </cfRule>
    <cfRule type="expression" dxfId="16077" priority="113" stopIfTrue="1">
      <formula>MONTH(AJ35)&lt;&gt;MONTH(AH32)</formula>
    </cfRule>
    <cfRule type="expression" dxfId="16076" priority="114" stopIfTrue="1">
      <formula>OR(AJ35=祝色)</formula>
    </cfRule>
  </conditionalFormatting>
  <conditionalFormatting sqref="AL35:AM36">
    <cfRule type="expression" dxfId="16075" priority="97" stopIfTrue="1">
      <formula>OR(AND(WEEKDAY(AL35)=1,MONTH(AL35)&lt;&gt;MONTH(AH32)),AND(OR(AL35=祝色),MONTH(AL35)&lt;&gt;MONTH(AH32)))</formula>
    </cfRule>
    <cfRule type="expression" dxfId="16074" priority="98" stopIfTrue="1">
      <formula>MONTH(AL35)&lt;&gt;MONTH(AH32)</formula>
    </cfRule>
    <cfRule type="expression" dxfId="16073" priority="99" stopIfTrue="1">
      <formula>OR(AL35=祝色)</formula>
    </cfRule>
  </conditionalFormatting>
  <conditionalFormatting sqref="AN35:AO36">
    <cfRule type="expression" dxfId="16072" priority="100" stopIfTrue="1">
      <formula>OR(AND(WEEKDAY(AN35)=1,MONTH(AN35)&lt;&gt;MONTH(AH32)),AND(OR(AN35=祝色),MONTH(AN35)&lt;&gt;MONTH(AH32)))</formula>
    </cfRule>
    <cfRule type="expression" dxfId="16071" priority="101" stopIfTrue="1">
      <formula>MONTH(AN35)&lt;&gt;MONTH(AH32)</formula>
    </cfRule>
    <cfRule type="expression" dxfId="16070" priority="102" stopIfTrue="1">
      <formula>OR(AN35=祝色)</formula>
    </cfRule>
  </conditionalFormatting>
  <conditionalFormatting sqref="AP35:AQ36">
    <cfRule type="expression" dxfId="16069" priority="103" stopIfTrue="1">
      <formula>OR(AND(WEEKDAY(AP35)=1,MONTH(AP35)&lt;&gt;MONTH(AH32)),AND(OR(AP35=祝色),MONTH(AP35)&lt;&gt;MONTH(AH32)))</formula>
    </cfRule>
    <cfRule type="expression" dxfId="16068" priority="104" stopIfTrue="1">
      <formula>MONTH(AP35)&lt;&gt;MONTH(AH32)</formula>
    </cfRule>
    <cfRule type="expression" dxfId="16067" priority="105" stopIfTrue="1">
      <formula>OR(AP35=祝色)</formula>
    </cfRule>
  </conditionalFormatting>
  <conditionalFormatting sqref="AR35:AS36">
    <cfRule type="expression" dxfId="16066" priority="106" stopIfTrue="1">
      <formula>OR(AND(WEEKDAY(AR35)=1,MONTH(AR35)&lt;&gt;MONTH(AH32)),AND(OR(AR35=祝色),MONTH(AR35)&lt;&gt;MONTH(AH32)))</formula>
    </cfRule>
    <cfRule type="expression" dxfId="16065" priority="107" stopIfTrue="1">
      <formula>MONTH(AR35)&lt;&gt;MONTH(AH32)</formula>
    </cfRule>
    <cfRule type="expression" dxfId="16064" priority="108" stopIfTrue="1">
      <formula>OR(AR35=祝色)</formula>
    </cfRule>
  </conditionalFormatting>
  <conditionalFormatting sqref="BJ35:BK36">
    <cfRule type="expression" dxfId="16063" priority="77" stopIfTrue="1">
      <formula>OR(BJ35=祝色)</formula>
    </cfRule>
  </conditionalFormatting>
  <conditionalFormatting sqref="AX35:AY36">
    <cfRule type="expression" dxfId="16062" priority="90" stopIfTrue="1">
      <formula>OR(AND(WEEKDAY(AX35)=1,MONTH(AX35)&lt;&gt;MONTH(AX32)),AND(OR(AX35=祝色),MONTH(AX35)&lt;&gt;MONTH(AX32)))</formula>
    </cfRule>
    <cfRule type="expression" dxfId="16061" priority="91" stopIfTrue="1">
      <formula>MONTH(AX35)&lt;&gt;MONTH(AX32)</formula>
    </cfRule>
    <cfRule type="expression" dxfId="16060" priority="92" stopIfTrue="1">
      <formula>OR(AX35=祝色)</formula>
    </cfRule>
  </conditionalFormatting>
  <conditionalFormatting sqref="AZ35:BA36">
    <cfRule type="expression" dxfId="16059" priority="93" stopIfTrue="1">
      <formula>OR(AND(WEEKDAY(AZ35)=1,MONTH(AZ35)&lt;&gt;MONTH(AX32)),AND(OR(AZ35=祝色),MONTH(AZ35)&lt;&gt;MONTH(AX32)))</formula>
    </cfRule>
    <cfRule type="expression" dxfId="16058" priority="94" stopIfTrue="1">
      <formula>MONTH(AZ35)&lt;&gt;MONTH(AX32)</formula>
    </cfRule>
    <cfRule type="expression" dxfId="16057" priority="95" stopIfTrue="1">
      <formula>OR(AZ35=祝色)</formula>
    </cfRule>
  </conditionalFormatting>
  <conditionalFormatting sqref="BB35:BC36">
    <cfRule type="expression" dxfId="16056" priority="78" stopIfTrue="1">
      <formula>OR(AND(WEEKDAY(BB35)=1,MONTH(BB35)&lt;&gt;MONTH(AX32)),AND(OR(BB35=祝色),MONTH(BB35)&lt;&gt;MONTH(AX32)))</formula>
    </cfRule>
    <cfRule type="expression" dxfId="16055" priority="79" stopIfTrue="1">
      <formula>MONTH(BB35)&lt;&gt;MONTH(AX32)</formula>
    </cfRule>
    <cfRule type="expression" dxfId="16054" priority="80" stopIfTrue="1">
      <formula>OR(BB35=祝色)</formula>
    </cfRule>
  </conditionalFormatting>
  <conditionalFormatting sqref="BD35:BE36">
    <cfRule type="expression" dxfId="16053" priority="81" stopIfTrue="1">
      <formula>OR(AND(WEEKDAY(BD35)=1,MONTH(BD35)&lt;&gt;MONTH(AX32)),AND(OR(BD35=祝色),MONTH(BD35)&lt;&gt;MONTH(AX32)))</formula>
    </cfRule>
    <cfRule type="expression" dxfId="16052" priority="82" stopIfTrue="1">
      <formula>MONTH(BD35)&lt;&gt;MONTH(AX32)</formula>
    </cfRule>
    <cfRule type="expression" dxfId="16051" priority="83" stopIfTrue="1">
      <formula>OR(BD35=祝色)</formula>
    </cfRule>
  </conditionalFormatting>
  <conditionalFormatting sqref="BF35:BG36">
    <cfRule type="expression" dxfId="16050" priority="84" stopIfTrue="1">
      <formula>OR(AND(WEEKDAY(BF35)=1,MONTH(BF35)&lt;&gt;MONTH(AX32)),AND(OR(BF35=祝色),MONTH(BF35)&lt;&gt;MONTH(AX32)))</formula>
    </cfRule>
    <cfRule type="expression" dxfId="16049" priority="85" stopIfTrue="1">
      <formula>MONTH(BF35)&lt;&gt;MONTH(AX32)</formula>
    </cfRule>
    <cfRule type="expression" dxfId="16048" priority="86" stopIfTrue="1">
      <formula>OR(BF35=祝色)</formula>
    </cfRule>
  </conditionalFormatting>
  <conditionalFormatting sqref="BH35:BI36">
    <cfRule type="expression" dxfId="16047" priority="87" stopIfTrue="1">
      <formula>OR(AND(WEEKDAY(BH35)=1,MONTH(BH35)&lt;&gt;MONTH(AX32)),AND(OR(BH35=祝色),MONTH(BH35)&lt;&gt;MONTH(AX32)))</formula>
    </cfRule>
    <cfRule type="expression" dxfId="16046" priority="88" stopIfTrue="1">
      <formula>MONTH(BH35)&lt;&gt;MONTH(AX32)</formula>
    </cfRule>
    <cfRule type="expression" dxfId="16045" priority="89" stopIfTrue="1">
      <formula>OR(BH35=祝色)</formula>
    </cfRule>
  </conditionalFormatting>
  <conditionalFormatting sqref="N65:O66">
    <cfRule type="expression" dxfId="16044" priority="58" stopIfTrue="1">
      <formula>OR(N65=祝色)</formula>
    </cfRule>
  </conditionalFormatting>
  <conditionalFormatting sqref="B65:C66">
    <cfRule type="expression" dxfId="16043" priority="71" stopIfTrue="1">
      <formula>OR(AND(WEEKDAY(B65)=1,MONTH(B65)&lt;&gt;MONTH(B62)),AND(OR(B65=祝色),MONTH(B65)&lt;&gt;MONTH(B62)))</formula>
    </cfRule>
    <cfRule type="expression" dxfId="16042" priority="72" stopIfTrue="1">
      <formula>MONTH(B65)&lt;&gt;MONTH(B62)</formula>
    </cfRule>
    <cfRule type="expression" dxfId="16041" priority="73" stopIfTrue="1">
      <formula>OR(B65=祝色)</formula>
    </cfRule>
  </conditionalFormatting>
  <conditionalFormatting sqref="D65:E66">
    <cfRule type="expression" dxfId="16040" priority="74" stopIfTrue="1">
      <formula>OR(AND(WEEKDAY(D65)=1,MONTH(D65)&lt;&gt;MONTH(B62)),AND(OR(D65=祝色),MONTH(D65)&lt;&gt;MONTH(B62)))</formula>
    </cfRule>
    <cfRule type="expression" dxfId="16039" priority="75" stopIfTrue="1">
      <formula>MONTH(D65)&lt;&gt;MONTH(B62)</formula>
    </cfRule>
    <cfRule type="expression" dxfId="16038" priority="76" stopIfTrue="1">
      <formula>OR(D65=祝色)</formula>
    </cfRule>
  </conditionalFormatting>
  <conditionalFormatting sqref="F65:G66">
    <cfRule type="expression" dxfId="16037" priority="59" stopIfTrue="1">
      <formula>OR(AND(WEEKDAY(F65)=1,MONTH(F65)&lt;&gt;MONTH(B62)),AND(OR(F65=祝色),MONTH(F65)&lt;&gt;MONTH(B62)))</formula>
    </cfRule>
    <cfRule type="expression" dxfId="16036" priority="60" stopIfTrue="1">
      <formula>MONTH(F65)&lt;&gt;MONTH(B62)</formula>
    </cfRule>
    <cfRule type="expression" dxfId="16035" priority="61" stopIfTrue="1">
      <formula>OR(F65=祝色)</formula>
    </cfRule>
  </conditionalFormatting>
  <conditionalFormatting sqref="H65:I66">
    <cfRule type="expression" dxfId="16034" priority="62" stopIfTrue="1">
      <formula>OR(AND(WEEKDAY(H65)=1,MONTH(H65)&lt;&gt;MONTH(B62)),AND(OR(H65=祝色),MONTH(H65)&lt;&gt;MONTH(B62)))</formula>
    </cfRule>
    <cfRule type="expression" dxfId="16033" priority="63" stopIfTrue="1">
      <formula>MONTH(H65)&lt;&gt;MONTH(B62)</formula>
    </cfRule>
    <cfRule type="expression" dxfId="16032" priority="64" stopIfTrue="1">
      <formula>OR(H65=祝色)</formula>
    </cfRule>
  </conditionalFormatting>
  <conditionalFormatting sqref="J65:K66">
    <cfRule type="expression" dxfId="16031" priority="65" stopIfTrue="1">
      <formula>OR(AND(WEEKDAY(J65)=1,MONTH(J65)&lt;&gt;MONTH(B62)),AND(OR(J65=祝色),MONTH(J65)&lt;&gt;MONTH(B62)))</formula>
    </cfRule>
    <cfRule type="expression" dxfId="16030" priority="66" stopIfTrue="1">
      <formula>MONTH(J65)&lt;&gt;MONTH(B62)</formula>
    </cfRule>
    <cfRule type="expression" dxfId="16029" priority="67" stopIfTrue="1">
      <formula>OR(J65=祝色)</formula>
    </cfRule>
  </conditionalFormatting>
  <conditionalFormatting sqref="L65:M66">
    <cfRule type="expression" dxfId="16028" priority="68" stopIfTrue="1">
      <formula>OR(AND(WEEKDAY(L65)=1,MONTH(L65)&lt;&gt;MONTH(B62)),AND(OR(L65=祝色),MONTH(L65)&lt;&gt;MONTH(B62)))</formula>
    </cfRule>
    <cfRule type="expression" dxfId="16027" priority="69" stopIfTrue="1">
      <formula>MONTH(L65)&lt;&gt;MONTH(B62)</formula>
    </cfRule>
    <cfRule type="expression" dxfId="16026" priority="70" stopIfTrue="1">
      <formula>OR(L65=祝色)</formula>
    </cfRule>
  </conditionalFormatting>
  <conditionalFormatting sqref="AD65:AE66">
    <cfRule type="expression" dxfId="16025" priority="39" stopIfTrue="1">
      <formula>OR(AD65=祝色)</formula>
    </cfRule>
  </conditionalFormatting>
  <conditionalFormatting sqref="R65:S66">
    <cfRule type="expression" dxfId="16024" priority="52" stopIfTrue="1">
      <formula>OR(AND(WEEKDAY(R65)=1,MONTH(R65)&lt;&gt;MONTH(R62)),AND(OR(R65=祝色),MONTH(R65)&lt;&gt;MONTH(R62)))</formula>
    </cfRule>
    <cfRule type="expression" dxfId="16023" priority="53" stopIfTrue="1">
      <formula>MONTH(R65)&lt;&gt;MONTH(R62)</formula>
    </cfRule>
    <cfRule type="expression" dxfId="16022" priority="54" stopIfTrue="1">
      <formula>OR(R65=祝色)</formula>
    </cfRule>
  </conditionalFormatting>
  <conditionalFormatting sqref="T65:U66">
    <cfRule type="expression" dxfId="16021" priority="55" stopIfTrue="1">
      <formula>OR(AND(WEEKDAY(T65)=1,MONTH(T65)&lt;&gt;MONTH(R62)),AND(OR(T65=祝色),MONTH(T65)&lt;&gt;MONTH(R62)))</formula>
    </cfRule>
    <cfRule type="expression" dxfId="16020" priority="56" stopIfTrue="1">
      <formula>MONTH(T65)&lt;&gt;MONTH(R62)</formula>
    </cfRule>
    <cfRule type="expression" dxfId="16019" priority="57" stopIfTrue="1">
      <formula>OR(T65=祝色)</formula>
    </cfRule>
  </conditionalFormatting>
  <conditionalFormatting sqref="V65:W66">
    <cfRule type="expression" dxfId="16018" priority="40" stopIfTrue="1">
      <formula>OR(AND(WEEKDAY(V65)=1,MONTH(V65)&lt;&gt;MONTH(R62)),AND(OR(V65=祝色),MONTH(V65)&lt;&gt;MONTH(R62)))</formula>
    </cfRule>
    <cfRule type="expression" dxfId="16017" priority="41" stopIfTrue="1">
      <formula>MONTH(V65)&lt;&gt;MONTH(R62)</formula>
    </cfRule>
    <cfRule type="expression" dxfId="16016" priority="42" stopIfTrue="1">
      <formula>OR(V65=祝色)</formula>
    </cfRule>
  </conditionalFormatting>
  <conditionalFormatting sqref="X65:Y66">
    <cfRule type="expression" dxfId="16015" priority="43" stopIfTrue="1">
      <formula>OR(AND(WEEKDAY(X65)=1,MONTH(X65)&lt;&gt;MONTH(R62)),AND(OR(X65=祝色),MONTH(X65)&lt;&gt;MONTH(R62)))</formula>
    </cfRule>
    <cfRule type="expression" dxfId="16014" priority="44" stopIfTrue="1">
      <formula>MONTH(X65)&lt;&gt;MONTH(R62)</formula>
    </cfRule>
    <cfRule type="expression" dxfId="16013" priority="45" stopIfTrue="1">
      <formula>OR(X65=祝色)</formula>
    </cfRule>
  </conditionalFormatting>
  <conditionalFormatting sqref="Z65:AA66">
    <cfRule type="expression" dxfId="16012" priority="46" stopIfTrue="1">
      <formula>OR(AND(WEEKDAY(Z65)=1,MONTH(Z65)&lt;&gt;MONTH(R62)),AND(OR(Z65=祝色),MONTH(Z65)&lt;&gt;MONTH(R62)))</formula>
    </cfRule>
    <cfRule type="expression" dxfId="16011" priority="47" stopIfTrue="1">
      <formula>MONTH(Z65)&lt;&gt;MONTH(R62)</formula>
    </cfRule>
    <cfRule type="expression" dxfId="16010" priority="48" stopIfTrue="1">
      <formula>OR(Z65=祝色)</formula>
    </cfRule>
  </conditionalFormatting>
  <conditionalFormatting sqref="AB65:AC66">
    <cfRule type="expression" dxfId="16009" priority="49" stopIfTrue="1">
      <formula>OR(AND(WEEKDAY(AB65)=1,MONTH(AB65)&lt;&gt;MONTH(R62)),AND(OR(AB65=祝色),MONTH(AB65)&lt;&gt;MONTH(R62)))</formula>
    </cfRule>
    <cfRule type="expression" dxfId="16008" priority="50" stopIfTrue="1">
      <formula>MONTH(AB65)&lt;&gt;MONTH(R62)</formula>
    </cfRule>
    <cfRule type="expression" dxfId="16007" priority="51" stopIfTrue="1">
      <formula>OR(AB65=祝色)</formula>
    </cfRule>
  </conditionalFormatting>
  <conditionalFormatting sqref="AT65:AU66">
    <cfRule type="expression" dxfId="16006" priority="20" stopIfTrue="1">
      <formula>OR(AT65=祝色)</formula>
    </cfRule>
  </conditionalFormatting>
  <conditionalFormatting sqref="AH65:AI66">
    <cfRule type="expression" dxfId="16005" priority="33" stopIfTrue="1">
      <formula>OR(AND(WEEKDAY(AH65)=1,MONTH(AH65)&lt;&gt;MONTH(AH62)),AND(OR(AH65=祝色),MONTH(AH65)&lt;&gt;MONTH(AH62)))</formula>
    </cfRule>
    <cfRule type="expression" dxfId="16004" priority="34" stopIfTrue="1">
      <formula>MONTH(AH65)&lt;&gt;MONTH(AH62)</formula>
    </cfRule>
    <cfRule type="expression" dxfId="16003" priority="35" stopIfTrue="1">
      <formula>OR(AH65=祝色)</formula>
    </cfRule>
  </conditionalFormatting>
  <conditionalFormatting sqref="AJ65:AK66">
    <cfRule type="expression" dxfId="16002" priority="36" stopIfTrue="1">
      <formula>OR(AND(WEEKDAY(AJ65)=1,MONTH(AJ65)&lt;&gt;MONTH(AH62)),AND(OR(AJ65=祝色),MONTH(AJ65)&lt;&gt;MONTH(AH62)))</formula>
    </cfRule>
    <cfRule type="expression" dxfId="16001" priority="37" stopIfTrue="1">
      <formula>MONTH(AJ65)&lt;&gt;MONTH(AH62)</formula>
    </cfRule>
    <cfRule type="expression" dxfId="16000" priority="38" stopIfTrue="1">
      <formula>OR(AJ65=祝色)</formula>
    </cfRule>
  </conditionalFormatting>
  <conditionalFormatting sqref="AL65:AM66">
    <cfRule type="expression" dxfId="15999" priority="21" stopIfTrue="1">
      <formula>OR(AND(WEEKDAY(AL65)=1,MONTH(AL65)&lt;&gt;MONTH(AH62)),AND(OR(AL65=祝色),MONTH(AL65)&lt;&gt;MONTH(AH62)))</formula>
    </cfRule>
    <cfRule type="expression" dxfId="15998" priority="22" stopIfTrue="1">
      <formula>MONTH(AL65)&lt;&gt;MONTH(AH62)</formula>
    </cfRule>
    <cfRule type="expression" dxfId="15997" priority="23" stopIfTrue="1">
      <formula>OR(AL65=祝色)</formula>
    </cfRule>
  </conditionalFormatting>
  <conditionalFormatting sqref="AN65:AO66">
    <cfRule type="expression" dxfId="15996" priority="24" stopIfTrue="1">
      <formula>OR(AND(WEEKDAY(AN65)=1,MONTH(AN65)&lt;&gt;MONTH(AH62)),AND(OR(AN65=祝色),MONTH(AN65)&lt;&gt;MONTH(AH62)))</formula>
    </cfRule>
    <cfRule type="expression" dxfId="15995" priority="25" stopIfTrue="1">
      <formula>MONTH(AN65)&lt;&gt;MONTH(AH62)</formula>
    </cfRule>
    <cfRule type="expression" dxfId="15994" priority="26" stopIfTrue="1">
      <formula>OR(AN65=祝色)</formula>
    </cfRule>
  </conditionalFormatting>
  <conditionalFormatting sqref="AP65:AQ66">
    <cfRule type="expression" dxfId="15993" priority="27" stopIfTrue="1">
      <formula>OR(AND(WEEKDAY(AP65)=1,MONTH(AP65)&lt;&gt;MONTH(AH62)),AND(OR(AP65=祝色),MONTH(AP65)&lt;&gt;MONTH(AH62)))</formula>
    </cfRule>
    <cfRule type="expression" dxfId="15992" priority="28" stopIfTrue="1">
      <formula>MONTH(AP65)&lt;&gt;MONTH(AH62)</formula>
    </cfRule>
    <cfRule type="expression" dxfId="15991" priority="29" stopIfTrue="1">
      <formula>OR(AP65=祝色)</formula>
    </cfRule>
  </conditionalFormatting>
  <conditionalFormatting sqref="AR65:AS66">
    <cfRule type="expression" dxfId="15990" priority="30" stopIfTrue="1">
      <formula>OR(AND(WEEKDAY(AR65)=1,MONTH(AR65)&lt;&gt;MONTH(AH62)),AND(OR(AR65=祝色),MONTH(AR65)&lt;&gt;MONTH(AH62)))</formula>
    </cfRule>
    <cfRule type="expression" dxfId="15989" priority="31" stopIfTrue="1">
      <formula>MONTH(AR65)&lt;&gt;MONTH(AH62)</formula>
    </cfRule>
    <cfRule type="expression" dxfId="15988" priority="32" stopIfTrue="1">
      <formula>OR(AR65=祝色)</formula>
    </cfRule>
  </conditionalFormatting>
  <conditionalFormatting sqref="BJ65:BK66">
    <cfRule type="expression" dxfId="15987" priority="1" stopIfTrue="1">
      <formula>OR(BJ65=祝色)</formula>
    </cfRule>
  </conditionalFormatting>
  <conditionalFormatting sqref="AX65:AY66">
    <cfRule type="expression" dxfId="15986" priority="14" stopIfTrue="1">
      <formula>OR(AND(WEEKDAY(AX65)=1,MONTH(AX65)&lt;&gt;MONTH(AX62)),AND(OR(AX65=祝色),MONTH(AX65)&lt;&gt;MONTH(AX62)))</formula>
    </cfRule>
    <cfRule type="expression" dxfId="15985" priority="15" stopIfTrue="1">
      <formula>MONTH(AX65)&lt;&gt;MONTH(AX62)</formula>
    </cfRule>
    <cfRule type="expression" dxfId="15984" priority="16" stopIfTrue="1">
      <formula>OR(AX65=祝色)</formula>
    </cfRule>
  </conditionalFormatting>
  <conditionalFormatting sqref="AZ65:BA66">
    <cfRule type="expression" dxfId="15983" priority="17" stopIfTrue="1">
      <formula>OR(AND(WEEKDAY(AZ65)=1,MONTH(AZ65)&lt;&gt;MONTH(AX62)),AND(OR(AZ65=祝色),MONTH(AZ65)&lt;&gt;MONTH(AX62)))</formula>
    </cfRule>
    <cfRule type="expression" dxfId="15982" priority="18" stopIfTrue="1">
      <formula>MONTH(AZ65)&lt;&gt;MONTH(AX62)</formula>
    </cfRule>
    <cfRule type="expression" dxfId="15981" priority="19" stopIfTrue="1">
      <formula>OR(AZ65=祝色)</formula>
    </cfRule>
  </conditionalFormatting>
  <conditionalFormatting sqref="BB65:BC66">
    <cfRule type="expression" dxfId="15980" priority="2" stopIfTrue="1">
      <formula>OR(AND(WEEKDAY(BB65)=1,MONTH(BB65)&lt;&gt;MONTH(AX62)),AND(OR(BB65=祝色),MONTH(BB65)&lt;&gt;MONTH(AX62)))</formula>
    </cfRule>
    <cfRule type="expression" dxfId="15979" priority="3" stopIfTrue="1">
      <formula>MONTH(BB65)&lt;&gt;MONTH(AX62)</formula>
    </cfRule>
    <cfRule type="expression" dxfId="15978" priority="4" stopIfTrue="1">
      <formula>OR(BB65=祝色)</formula>
    </cfRule>
  </conditionalFormatting>
  <conditionalFormatting sqref="BD65:BE66">
    <cfRule type="expression" dxfId="15977" priority="5" stopIfTrue="1">
      <formula>OR(AND(WEEKDAY(BD65)=1,MONTH(BD65)&lt;&gt;MONTH(AX62)),AND(OR(BD65=祝色),MONTH(BD65)&lt;&gt;MONTH(AX62)))</formula>
    </cfRule>
    <cfRule type="expression" dxfId="15976" priority="6" stopIfTrue="1">
      <formula>MONTH(BD65)&lt;&gt;MONTH(AX62)</formula>
    </cfRule>
    <cfRule type="expression" dxfId="15975" priority="7" stopIfTrue="1">
      <formula>OR(BD65=祝色)</formula>
    </cfRule>
  </conditionalFormatting>
  <conditionalFormatting sqref="BF65:BG66">
    <cfRule type="expression" dxfId="15974" priority="8" stopIfTrue="1">
      <formula>OR(AND(WEEKDAY(BF65)=1,MONTH(BF65)&lt;&gt;MONTH(AX62)),AND(OR(BF65=祝色),MONTH(BF65)&lt;&gt;MONTH(AX62)))</formula>
    </cfRule>
    <cfRule type="expression" dxfId="15973" priority="9" stopIfTrue="1">
      <formula>MONTH(BF65)&lt;&gt;MONTH(AX62)</formula>
    </cfRule>
    <cfRule type="expression" dxfId="15972" priority="10" stopIfTrue="1">
      <formula>OR(BF65=祝色)</formula>
    </cfRule>
  </conditionalFormatting>
  <conditionalFormatting sqref="BH65:BI66">
    <cfRule type="expression" dxfId="15971" priority="11" stopIfTrue="1">
      <formula>OR(AND(WEEKDAY(BH65)=1,MONTH(BH65)&lt;&gt;MONTH(AX62)),AND(OR(BH65=祝色),MONTH(BH65)&lt;&gt;MONTH(AX62)))</formula>
    </cfRule>
    <cfRule type="expression" dxfId="15970" priority="12" stopIfTrue="1">
      <formula>MONTH(BH65)&lt;&gt;MONTH(AX62)</formula>
    </cfRule>
    <cfRule type="expression" dxfId="15969" priority="13" stopIfTrue="1">
      <formula>OR(BH65=祝色)</formula>
    </cfRule>
  </conditionalFormatting>
  <printOptions horizontalCentered="1" verticalCentered="1"/>
  <pageMargins left="0" right="0" top="0" bottom="0" header="0.51181102362204722" footer="0.51181102362204722"/>
  <pageSetup paperSize="8" scale="25" orientation="portrait"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BK67"/>
  <sheetViews>
    <sheetView zoomScale="25" zoomScaleNormal="25" workbookViewId="0">
      <selection activeCell="AG2" sqref="AG2"/>
    </sheetView>
  </sheetViews>
  <sheetFormatPr defaultRowHeight="13.5"/>
  <cols>
    <col min="1" max="1" width="0.625" customWidth="1"/>
    <col min="2" max="2" width="13.875" customWidth="1"/>
    <col min="3" max="3" width="5.25" customWidth="1"/>
    <col min="4" max="4" width="13.875" customWidth="1"/>
    <col min="5" max="5" width="5.25" customWidth="1"/>
    <col min="6" max="6" width="13.875" customWidth="1"/>
    <col min="7" max="7" width="5.25" customWidth="1"/>
    <col min="8" max="8" width="13.875" customWidth="1"/>
    <col min="9" max="9" width="5.25" customWidth="1"/>
    <col min="10" max="10" width="13.875" customWidth="1"/>
    <col min="11" max="11" width="5.25" customWidth="1"/>
    <col min="12" max="12" width="13.875" customWidth="1"/>
    <col min="13" max="13" width="5.25" customWidth="1"/>
    <col min="14" max="14" width="13.875" customWidth="1"/>
    <col min="15" max="15" width="5.25" customWidth="1"/>
    <col min="16" max="17" width="12.5" customWidth="1"/>
    <col min="18" max="18" width="13.875" customWidth="1"/>
    <col min="19" max="19" width="5.25" customWidth="1"/>
    <col min="20" max="20" width="13.875" customWidth="1"/>
    <col min="21" max="21" width="5.25" customWidth="1"/>
    <col min="22" max="22" width="13.875" customWidth="1"/>
    <col min="23" max="23" width="5.25" customWidth="1"/>
    <col min="24" max="24" width="13.875" customWidth="1"/>
    <col min="25" max="25" width="5.25" customWidth="1"/>
    <col min="26" max="26" width="13.875" customWidth="1"/>
    <col min="27" max="27" width="5.25" customWidth="1"/>
    <col min="28" max="28" width="13.875" customWidth="1"/>
    <col min="29" max="29" width="5.25" customWidth="1"/>
    <col min="30" max="30" width="13.875" customWidth="1"/>
    <col min="31" max="31" width="5.25" customWidth="1"/>
    <col min="32" max="33" width="12.5" customWidth="1"/>
    <col min="34" max="34" width="13.875" customWidth="1"/>
    <col min="35" max="35" width="5.25" customWidth="1"/>
    <col min="36" max="36" width="13.875" customWidth="1"/>
    <col min="37" max="37" width="5.25" customWidth="1"/>
    <col min="38" max="38" width="13.875" customWidth="1"/>
    <col min="39" max="39" width="5.25" customWidth="1"/>
    <col min="40" max="40" width="13.875" customWidth="1"/>
    <col min="41" max="41" width="5.25" customWidth="1"/>
    <col min="42" max="42" width="13.875" customWidth="1"/>
    <col min="43" max="43" width="5.25" customWidth="1"/>
    <col min="44" max="44" width="13.875" customWidth="1"/>
    <col min="45" max="45" width="5.25" customWidth="1"/>
    <col min="46" max="46" width="13.875" customWidth="1"/>
    <col min="47" max="47" width="5.25" customWidth="1"/>
    <col min="48" max="49" width="12.5" customWidth="1"/>
    <col min="50" max="50" width="13.875" customWidth="1"/>
    <col min="51" max="51" width="5.25" customWidth="1"/>
    <col min="52" max="52" width="13.875" customWidth="1"/>
    <col min="53" max="53" width="5.25" customWidth="1"/>
    <col min="54" max="54" width="13.875" customWidth="1"/>
    <col min="55" max="55" width="5.25" customWidth="1"/>
    <col min="56" max="56" width="13.875" customWidth="1"/>
    <col min="57" max="57" width="5.25" customWidth="1"/>
    <col min="58" max="58" width="13.875" customWidth="1"/>
    <col min="59" max="59" width="5.25" customWidth="1"/>
    <col min="60" max="60" width="13.875" customWidth="1"/>
    <col min="61" max="61" width="5.25" customWidth="1"/>
    <col min="62" max="62" width="13.875" customWidth="1"/>
    <col min="63" max="63" width="5.25" customWidth="1"/>
  </cols>
  <sheetData>
    <row r="1" spans="2:63" ht="35.25" customHeight="1">
      <c r="B1" s="1489">
        <v>46023</v>
      </c>
      <c r="C1" s="1489"/>
      <c r="D1" s="1659" t="str">
        <f>IF(B1&gt;=43586,"令和"&amp;IF(YEAR(B1)-2018=1,"元",YEAR(B1)-2018),"平成"&amp;(YEAR(B1)-1988))</f>
        <v>令和8</v>
      </c>
      <c r="E1" s="1659"/>
      <c r="F1" s="1660">
        <f>B1</f>
        <v>46023</v>
      </c>
      <c r="G1" s="1661"/>
      <c r="H1" s="1662" t="s">
        <v>344</v>
      </c>
      <c r="I1" s="1654" t="str">
        <f>VLOOKUP(B1,祝節名,2,FALSE)</f>
        <v>1 元日、12 成人の日
小寒5、大寒20</v>
      </c>
      <c r="J1" s="1654"/>
      <c r="K1" s="1654"/>
      <c r="L1" s="1654"/>
      <c r="M1" s="1654"/>
      <c r="N1" s="1654"/>
      <c r="O1" s="1655"/>
      <c r="AH1" s="1489">
        <f>B52</f>
        <v>46113</v>
      </c>
      <c r="AI1" s="1489"/>
      <c r="AJ1" s="1659" t="str">
        <f>IF(AH1&gt;=43586,"令和"&amp;IF(YEAR(AH1)-2018=1,"元",YEAR(AH1)-2018),"平成"&amp;(YEAR(AH1)-1988))</f>
        <v>令和8</v>
      </c>
      <c r="AK1" s="1659"/>
      <c r="AL1" s="1670">
        <f>AH1</f>
        <v>46113</v>
      </c>
      <c r="AM1" s="1671"/>
      <c r="AN1" s="1662" t="s">
        <v>344</v>
      </c>
      <c r="AO1" s="1654" t="str">
        <f>VLOOKUP(AH1,祝節名,2,FALSE)</f>
        <v>29 昭和の日
清明5、穀雨20</v>
      </c>
      <c r="AP1" s="1654"/>
      <c r="AQ1" s="1654"/>
      <c r="AR1" s="1654"/>
      <c r="AS1" s="1654"/>
      <c r="AT1" s="1654"/>
      <c r="AU1" s="1655"/>
      <c r="AX1" s="43"/>
      <c r="AY1" s="19"/>
      <c r="AZ1" s="19"/>
      <c r="BA1" s="19"/>
      <c r="BB1" s="19"/>
      <c r="BC1" s="19"/>
      <c r="BD1" s="19"/>
      <c r="BE1" s="19"/>
      <c r="BF1" s="19"/>
      <c r="BG1" s="19"/>
      <c r="BH1" s="19"/>
      <c r="BI1" s="19"/>
      <c r="BJ1" s="19"/>
      <c r="BK1" s="20"/>
    </row>
    <row r="2" spans="2:63" ht="35.25" customHeight="1">
      <c r="B2" s="1489"/>
      <c r="C2" s="1489"/>
      <c r="D2" s="1659"/>
      <c r="E2" s="1659"/>
      <c r="F2" s="1660"/>
      <c r="G2" s="1661"/>
      <c r="H2" s="1663"/>
      <c r="I2" s="1513"/>
      <c r="J2" s="1513"/>
      <c r="K2" s="1513"/>
      <c r="L2" s="1513"/>
      <c r="M2" s="1513"/>
      <c r="N2" s="1513"/>
      <c r="O2" s="1514"/>
      <c r="AH2" s="1489"/>
      <c r="AI2" s="1489"/>
      <c r="AJ2" s="1659"/>
      <c r="AK2" s="1659"/>
      <c r="AL2" s="1670"/>
      <c r="AM2" s="1671"/>
      <c r="AN2" s="1663"/>
      <c r="AO2" s="1513"/>
      <c r="AP2" s="1513"/>
      <c r="AQ2" s="1513"/>
      <c r="AR2" s="1513"/>
      <c r="AS2" s="1513"/>
      <c r="AT2" s="1513"/>
      <c r="AU2" s="1514"/>
      <c r="AX2" s="21"/>
      <c r="BK2" s="16"/>
    </row>
    <row r="3" spans="2:63" ht="12" customHeight="1">
      <c r="AX3" s="21"/>
      <c r="BK3" s="16"/>
    </row>
    <row r="4" spans="2:63" ht="44.25" customHeight="1">
      <c r="B4" s="1656" t="s">
        <v>223</v>
      </c>
      <c r="C4" s="1657"/>
      <c r="D4" s="1658" t="s">
        <v>681</v>
      </c>
      <c r="E4" s="1658"/>
      <c r="F4" s="1658" t="s">
        <v>359</v>
      </c>
      <c r="G4" s="1658"/>
      <c r="H4" s="1658" t="s">
        <v>682</v>
      </c>
      <c r="I4" s="1658"/>
      <c r="J4" s="1658" t="s">
        <v>306</v>
      </c>
      <c r="K4" s="1658"/>
      <c r="L4" s="1658" t="s">
        <v>308</v>
      </c>
      <c r="M4" s="1658"/>
      <c r="N4" s="1665" t="s">
        <v>366</v>
      </c>
      <c r="O4" s="1666"/>
      <c r="AH4" s="1656" t="s">
        <v>360</v>
      </c>
      <c r="AI4" s="1657"/>
      <c r="AJ4" s="1664" t="s">
        <v>681</v>
      </c>
      <c r="AK4" s="1664"/>
      <c r="AL4" s="1664" t="s">
        <v>683</v>
      </c>
      <c r="AM4" s="1664"/>
      <c r="AN4" s="1664" t="s">
        <v>682</v>
      </c>
      <c r="AO4" s="1664"/>
      <c r="AP4" s="1664" t="s">
        <v>306</v>
      </c>
      <c r="AQ4" s="1664"/>
      <c r="AR4" s="1664" t="s">
        <v>684</v>
      </c>
      <c r="AS4" s="1664"/>
      <c r="AT4" s="1665" t="s">
        <v>685</v>
      </c>
      <c r="AU4" s="1666"/>
      <c r="AX4" s="21"/>
      <c r="BK4" s="16"/>
    </row>
    <row r="5" spans="2:63" ht="40.5" customHeight="1">
      <c r="B5" s="1672">
        <f>IF(WEEKDAY(B1)=1,B1,(IF(WEEKDAY(B1)=2,B1-1,(IF(WEEKDAY(B1)=3,B1-2,(IF(WEEKDAY(B1)=4,B1-3,(IF(WEEKDAY(B1)=5,B1-4,IF(WEEKDAY(B1)=6,B1-5,B1-6))))))))))</f>
        <v>46019</v>
      </c>
      <c r="C5" s="1673"/>
      <c r="D5" s="1667">
        <f>B5+1</f>
        <v>46020</v>
      </c>
      <c r="E5" s="1667"/>
      <c r="F5" s="1667">
        <f>D5+1</f>
        <v>46021</v>
      </c>
      <c r="G5" s="1667"/>
      <c r="H5" s="1667">
        <f>F5+1</f>
        <v>46022</v>
      </c>
      <c r="I5" s="1667"/>
      <c r="J5" s="1667">
        <f>H5+1</f>
        <v>46023</v>
      </c>
      <c r="K5" s="1667"/>
      <c r="L5" s="1667">
        <f>J5+1</f>
        <v>46024</v>
      </c>
      <c r="M5" s="1667"/>
      <c r="N5" s="1668">
        <f>L5+1</f>
        <v>46025</v>
      </c>
      <c r="O5" s="1669"/>
      <c r="AH5" s="1672">
        <f>IF(WEEKDAY(AH1)=1,AH1,(IF(WEEKDAY(AH1)=2,AH1-1,(IF(WEEKDAY(AH1)=3,AH1-2,(IF(WEEKDAY(AH1)=4,AH1-3,(IF(WEEKDAY(AH1)=5,AH1-4,IF(WEEKDAY(AH1)=6,AH1-5,AH1-6))))))))))</f>
        <v>46110</v>
      </c>
      <c r="AI5" s="1673"/>
      <c r="AJ5" s="1667">
        <f>AH5+1</f>
        <v>46111</v>
      </c>
      <c r="AK5" s="1667"/>
      <c r="AL5" s="1667">
        <f>AJ5+1</f>
        <v>46112</v>
      </c>
      <c r="AM5" s="1667"/>
      <c r="AN5" s="1667">
        <f>AL5+1</f>
        <v>46113</v>
      </c>
      <c r="AO5" s="1667"/>
      <c r="AP5" s="1667">
        <f>AN5+1</f>
        <v>46114</v>
      </c>
      <c r="AQ5" s="1667"/>
      <c r="AR5" s="1667">
        <f>AP5+1</f>
        <v>46115</v>
      </c>
      <c r="AS5" s="1667"/>
      <c r="AT5" s="1668">
        <f>AR5+1</f>
        <v>46116</v>
      </c>
      <c r="AU5" s="1669"/>
      <c r="AX5" s="21"/>
      <c r="BK5" s="16"/>
    </row>
    <row r="6" spans="2:63" ht="40.5" customHeight="1">
      <c r="B6" s="1672"/>
      <c r="C6" s="1673"/>
      <c r="D6" s="1667"/>
      <c r="E6" s="1667"/>
      <c r="F6" s="1667"/>
      <c r="G6" s="1667"/>
      <c r="H6" s="1667"/>
      <c r="I6" s="1667"/>
      <c r="J6" s="1667"/>
      <c r="K6" s="1667"/>
      <c r="L6" s="1667"/>
      <c r="M6" s="1667"/>
      <c r="N6" s="1668"/>
      <c r="O6" s="1669"/>
      <c r="AH6" s="1672"/>
      <c r="AI6" s="1673"/>
      <c r="AJ6" s="1667"/>
      <c r="AK6" s="1667"/>
      <c r="AL6" s="1667"/>
      <c r="AM6" s="1667"/>
      <c r="AN6" s="1667"/>
      <c r="AO6" s="1667"/>
      <c r="AP6" s="1667"/>
      <c r="AQ6" s="1667"/>
      <c r="AR6" s="1667"/>
      <c r="AS6" s="1667"/>
      <c r="AT6" s="1668"/>
      <c r="AU6" s="1669"/>
      <c r="AX6" s="21"/>
      <c r="BK6" s="16"/>
    </row>
    <row r="7" spans="2:63" ht="40.5" customHeight="1">
      <c r="B7" s="1672">
        <f>N5+1</f>
        <v>46026</v>
      </c>
      <c r="C7" s="1673"/>
      <c r="D7" s="1667">
        <f>B7+1</f>
        <v>46027</v>
      </c>
      <c r="E7" s="1667"/>
      <c r="F7" s="1667">
        <f>D7+1</f>
        <v>46028</v>
      </c>
      <c r="G7" s="1667"/>
      <c r="H7" s="1667">
        <f>F7+1</f>
        <v>46029</v>
      </c>
      <c r="I7" s="1667"/>
      <c r="J7" s="1667">
        <f>H7+1</f>
        <v>46030</v>
      </c>
      <c r="K7" s="1667"/>
      <c r="L7" s="1667">
        <f>J7+1</f>
        <v>46031</v>
      </c>
      <c r="M7" s="1667"/>
      <c r="N7" s="1674">
        <f>L7+1</f>
        <v>46032</v>
      </c>
      <c r="O7" s="1675"/>
      <c r="AH7" s="1672">
        <f>AT5+1</f>
        <v>46117</v>
      </c>
      <c r="AI7" s="1673"/>
      <c r="AJ7" s="1667">
        <f>AH7+1</f>
        <v>46118</v>
      </c>
      <c r="AK7" s="1667"/>
      <c r="AL7" s="1667">
        <f>AJ7+1</f>
        <v>46119</v>
      </c>
      <c r="AM7" s="1667"/>
      <c r="AN7" s="1667">
        <f>AL7+1</f>
        <v>46120</v>
      </c>
      <c r="AO7" s="1667"/>
      <c r="AP7" s="1667">
        <f>AN7+1</f>
        <v>46121</v>
      </c>
      <c r="AQ7" s="1667"/>
      <c r="AR7" s="1667">
        <f>AP7+1</f>
        <v>46122</v>
      </c>
      <c r="AS7" s="1667"/>
      <c r="AT7" s="1674">
        <f>AR7+1</f>
        <v>46123</v>
      </c>
      <c r="AU7" s="1675"/>
      <c r="AX7" s="21"/>
      <c r="BK7" s="16"/>
    </row>
    <row r="8" spans="2:63" ht="40.5" customHeight="1">
      <c r="B8" s="1672"/>
      <c r="C8" s="1673"/>
      <c r="D8" s="1667"/>
      <c r="E8" s="1667"/>
      <c r="F8" s="1667"/>
      <c r="G8" s="1667"/>
      <c r="H8" s="1667"/>
      <c r="I8" s="1667"/>
      <c r="J8" s="1667"/>
      <c r="K8" s="1667"/>
      <c r="L8" s="1667"/>
      <c r="M8" s="1667"/>
      <c r="N8" s="1674"/>
      <c r="O8" s="1675"/>
      <c r="AH8" s="1672"/>
      <c r="AI8" s="1673"/>
      <c r="AJ8" s="1667"/>
      <c r="AK8" s="1667"/>
      <c r="AL8" s="1667"/>
      <c r="AM8" s="1667"/>
      <c r="AN8" s="1667"/>
      <c r="AO8" s="1667"/>
      <c r="AP8" s="1667"/>
      <c r="AQ8" s="1667"/>
      <c r="AR8" s="1667"/>
      <c r="AS8" s="1667"/>
      <c r="AT8" s="1674"/>
      <c r="AU8" s="1675"/>
      <c r="AX8" s="21"/>
      <c r="BK8" s="16"/>
    </row>
    <row r="9" spans="2:63" ht="40.5" customHeight="1">
      <c r="B9" s="1672">
        <f>N7+1</f>
        <v>46033</v>
      </c>
      <c r="C9" s="1673"/>
      <c r="D9" s="1667">
        <f>B9+1</f>
        <v>46034</v>
      </c>
      <c r="E9" s="1667"/>
      <c r="F9" s="1667">
        <f>D9+1</f>
        <v>46035</v>
      </c>
      <c r="G9" s="1667"/>
      <c r="H9" s="1667">
        <f>F9+1</f>
        <v>46036</v>
      </c>
      <c r="I9" s="1667"/>
      <c r="J9" s="1667">
        <f>H9+1</f>
        <v>46037</v>
      </c>
      <c r="K9" s="1667"/>
      <c r="L9" s="1667">
        <f>J9+1</f>
        <v>46038</v>
      </c>
      <c r="M9" s="1667"/>
      <c r="N9" s="1674">
        <f>L9+1</f>
        <v>46039</v>
      </c>
      <c r="O9" s="1675"/>
      <c r="AH9" s="1672">
        <f>AT7+1</f>
        <v>46124</v>
      </c>
      <c r="AI9" s="1673"/>
      <c r="AJ9" s="1667">
        <f>AH9+1</f>
        <v>46125</v>
      </c>
      <c r="AK9" s="1667"/>
      <c r="AL9" s="1667">
        <f>AJ9+1</f>
        <v>46126</v>
      </c>
      <c r="AM9" s="1667"/>
      <c r="AN9" s="1667">
        <f>AL9+1</f>
        <v>46127</v>
      </c>
      <c r="AO9" s="1667"/>
      <c r="AP9" s="1667">
        <f>AN9+1</f>
        <v>46128</v>
      </c>
      <c r="AQ9" s="1667"/>
      <c r="AR9" s="1667">
        <f>AP9+1</f>
        <v>46129</v>
      </c>
      <c r="AS9" s="1667"/>
      <c r="AT9" s="1674">
        <f>AR9+1</f>
        <v>46130</v>
      </c>
      <c r="AU9" s="1675"/>
      <c r="AX9" s="21"/>
      <c r="BK9" s="16"/>
    </row>
    <row r="10" spans="2:63" ht="40.5" customHeight="1">
      <c r="B10" s="1672"/>
      <c r="C10" s="1673"/>
      <c r="D10" s="1667"/>
      <c r="E10" s="1667"/>
      <c r="F10" s="1667"/>
      <c r="G10" s="1667"/>
      <c r="H10" s="1667"/>
      <c r="I10" s="1667"/>
      <c r="J10" s="1667"/>
      <c r="K10" s="1667"/>
      <c r="L10" s="1667"/>
      <c r="M10" s="1667"/>
      <c r="N10" s="1674"/>
      <c r="O10" s="1675"/>
      <c r="AH10" s="1672"/>
      <c r="AI10" s="1673"/>
      <c r="AJ10" s="1667"/>
      <c r="AK10" s="1667"/>
      <c r="AL10" s="1667"/>
      <c r="AM10" s="1667"/>
      <c r="AN10" s="1667"/>
      <c r="AO10" s="1667"/>
      <c r="AP10" s="1667"/>
      <c r="AQ10" s="1667"/>
      <c r="AR10" s="1667"/>
      <c r="AS10" s="1667"/>
      <c r="AT10" s="1674"/>
      <c r="AU10" s="1675"/>
      <c r="AX10" s="21"/>
      <c r="BK10" s="16"/>
    </row>
    <row r="11" spans="2:63" ht="40.5" customHeight="1">
      <c r="B11" s="1672">
        <f>N9+1</f>
        <v>46040</v>
      </c>
      <c r="C11" s="1673"/>
      <c r="D11" s="1667">
        <f>B11+1</f>
        <v>46041</v>
      </c>
      <c r="E11" s="1667"/>
      <c r="F11" s="1667">
        <f>D11+1</f>
        <v>46042</v>
      </c>
      <c r="G11" s="1667"/>
      <c r="H11" s="1667">
        <f>F11+1</f>
        <v>46043</v>
      </c>
      <c r="I11" s="1667"/>
      <c r="J11" s="1667">
        <f>H11+1</f>
        <v>46044</v>
      </c>
      <c r="K11" s="1667"/>
      <c r="L11" s="1667">
        <f>J11+1</f>
        <v>46045</v>
      </c>
      <c r="M11" s="1667"/>
      <c r="N11" s="1674">
        <f>L11+1</f>
        <v>46046</v>
      </c>
      <c r="O11" s="1675"/>
      <c r="AH11" s="1672">
        <f>AT9+1</f>
        <v>46131</v>
      </c>
      <c r="AI11" s="1673"/>
      <c r="AJ11" s="1667">
        <f>AH11+1</f>
        <v>46132</v>
      </c>
      <c r="AK11" s="1667"/>
      <c r="AL11" s="1667">
        <f>AJ11+1</f>
        <v>46133</v>
      </c>
      <c r="AM11" s="1667"/>
      <c r="AN11" s="1667">
        <f>AL11+1</f>
        <v>46134</v>
      </c>
      <c r="AO11" s="1667"/>
      <c r="AP11" s="1667">
        <f>AN11+1</f>
        <v>46135</v>
      </c>
      <c r="AQ11" s="1667"/>
      <c r="AR11" s="1667">
        <f>AP11+1</f>
        <v>46136</v>
      </c>
      <c r="AS11" s="1667"/>
      <c r="AT11" s="1674">
        <f>AR11+1</f>
        <v>46137</v>
      </c>
      <c r="AU11" s="1675"/>
      <c r="AX11" s="21"/>
      <c r="BK11" s="16"/>
    </row>
    <row r="12" spans="2:63" ht="40.5" customHeight="1">
      <c r="B12" s="1672"/>
      <c r="C12" s="1673"/>
      <c r="D12" s="1667"/>
      <c r="E12" s="1667"/>
      <c r="F12" s="1667"/>
      <c r="G12" s="1667"/>
      <c r="H12" s="1667"/>
      <c r="I12" s="1667"/>
      <c r="J12" s="1667"/>
      <c r="K12" s="1667"/>
      <c r="L12" s="1667"/>
      <c r="M12" s="1667"/>
      <c r="N12" s="1674"/>
      <c r="O12" s="1675"/>
      <c r="AH12" s="1672"/>
      <c r="AI12" s="1673"/>
      <c r="AJ12" s="1667"/>
      <c r="AK12" s="1667"/>
      <c r="AL12" s="1667"/>
      <c r="AM12" s="1667"/>
      <c r="AN12" s="1667"/>
      <c r="AO12" s="1667"/>
      <c r="AP12" s="1667"/>
      <c r="AQ12" s="1667"/>
      <c r="AR12" s="1667"/>
      <c r="AS12" s="1667"/>
      <c r="AT12" s="1674"/>
      <c r="AU12" s="1675"/>
      <c r="AX12" s="21"/>
      <c r="BK12" s="16"/>
    </row>
    <row r="13" spans="2:63" ht="40.5" customHeight="1">
      <c r="B13" s="1672">
        <f>N11+1</f>
        <v>46047</v>
      </c>
      <c r="C13" s="1673"/>
      <c r="D13" s="1667">
        <f>B13+1</f>
        <v>46048</v>
      </c>
      <c r="E13" s="1667"/>
      <c r="F13" s="1667">
        <f>D13+1</f>
        <v>46049</v>
      </c>
      <c r="G13" s="1667"/>
      <c r="H13" s="1667">
        <f>F13+1</f>
        <v>46050</v>
      </c>
      <c r="I13" s="1667"/>
      <c r="J13" s="1667">
        <f>H13+1</f>
        <v>46051</v>
      </c>
      <c r="K13" s="1667"/>
      <c r="L13" s="1667">
        <f>J13+1</f>
        <v>46052</v>
      </c>
      <c r="M13" s="1667"/>
      <c r="N13" s="1674">
        <f>L13+1</f>
        <v>46053</v>
      </c>
      <c r="O13" s="1675"/>
      <c r="AH13" s="1672">
        <f>AT11+1</f>
        <v>46138</v>
      </c>
      <c r="AI13" s="1673"/>
      <c r="AJ13" s="1667">
        <f>AH13+1</f>
        <v>46139</v>
      </c>
      <c r="AK13" s="1667"/>
      <c r="AL13" s="1667">
        <f>AJ13+1</f>
        <v>46140</v>
      </c>
      <c r="AM13" s="1667"/>
      <c r="AN13" s="1667">
        <f>AL13+1</f>
        <v>46141</v>
      </c>
      <c r="AO13" s="1667"/>
      <c r="AP13" s="1667">
        <f>AN13+1</f>
        <v>46142</v>
      </c>
      <c r="AQ13" s="1667"/>
      <c r="AR13" s="1667">
        <f>AP13+1</f>
        <v>46143</v>
      </c>
      <c r="AS13" s="1667"/>
      <c r="AT13" s="1674">
        <f>AR13+1</f>
        <v>46144</v>
      </c>
      <c r="AU13" s="1675"/>
      <c r="AX13" s="21"/>
      <c r="BK13" s="16"/>
    </row>
    <row r="14" spans="2:63" ht="40.5" customHeight="1">
      <c r="B14" s="1672"/>
      <c r="C14" s="1673"/>
      <c r="D14" s="1667"/>
      <c r="E14" s="1667"/>
      <c r="F14" s="1667"/>
      <c r="G14" s="1667"/>
      <c r="H14" s="1667"/>
      <c r="I14" s="1667"/>
      <c r="J14" s="1667"/>
      <c r="K14" s="1667"/>
      <c r="L14" s="1667"/>
      <c r="M14" s="1667"/>
      <c r="N14" s="1674"/>
      <c r="O14" s="1675"/>
      <c r="AH14" s="1672"/>
      <c r="AI14" s="1673"/>
      <c r="AJ14" s="1667"/>
      <c r="AK14" s="1667"/>
      <c r="AL14" s="1667"/>
      <c r="AM14" s="1667"/>
      <c r="AN14" s="1667"/>
      <c r="AO14" s="1667"/>
      <c r="AP14" s="1667"/>
      <c r="AQ14" s="1667"/>
      <c r="AR14" s="1667"/>
      <c r="AS14" s="1667"/>
      <c r="AT14" s="1674"/>
      <c r="AU14" s="1675"/>
      <c r="AX14" s="21"/>
      <c r="BK14" s="16"/>
    </row>
    <row r="15" spans="2:63" ht="40.5" customHeight="1">
      <c r="B15" s="1672">
        <f>N13+1</f>
        <v>46054</v>
      </c>
      <c r="C15" s="1673"/>
      <c r="D15" s="1667">
        <f>B15+1</f>
        <v>46055</v>
      </c>
      <c r="E15" s="1667"/>
      <c r="F15" s="1509" t="s">
        <v>304</v>
      </c>
      <c r="G15" s="1509"/>
      <c r="H15" s="1509"/>
      <c r="I15" s="1511" t="str">
        <f>VLOOKUP(B1,記念名,2,FALSE)</f>
        <v>防災とボランティアの日 17</v>
      </c>
      <c r="J15" s="1511"/>
      <c r="K15" s="1511"/>
      <c r="L15" s="1511"/>
      <c r="M15" s="1511"/>
      <c r="N15" s="1511"/>
      <c r="O15" s="1512"/>
      <c r="AH15" s="1672">
        <f>AT13+1</f>
        <v>46145</v>
      </c>
      <c r="AI15" s="1673"/>
      <c r="AJ15" s="1667">
        <f>AH15+1</f>
        <v>46146</v>
      </c>
      <c r="AK15" s="1667"/>
      <c r="AL15" s="1509" t="s">
        <v>304</v>
      </c>
      <c r="AM15" s="1509"/>
      <c r="AN15" s="1509"/>
      <c r="AO15" s="1511" t="str">
        <f>VLOOKUP(AH1,記念名,2,FALSE)</f>
        <v>発明の日 18、郵政記念日 20
主権回復の日 28</v>
      </c>
      <c r="AP15" s="1511"/>
      <c r="AQ15" s="1511"/>
      <c r="AR15" s="1511"/>
      <c r="AS15" s="1511"/>
      <c r="AT15" s="1511"/>
      <c r="AU15" s="1512"/>
      <c r="AX15" s="21"/>
      <c r="BK15" s="16"/>
    </row>
    <row r="16" spans="2:63" ht="40.5" customHeight="1">
      <c r="B16" s="1676"/>
      <c r="C16" s="1677"/>
      <c r="D16" s="1678"/>
      <c r="E16" s="1678"/>
      <c r="F16" s="1510"/>
      <c r="G16" s="1510"/>
      <c r="H16" s="1510"/>
      <c r="I16" s="1513"/>
      <c r="J16" s="1513"/>
      <c r="K16" s="1513"/>
      <c r="L16" s="1513"/>
      <c r="M16" s="1513"/>
      <c r="N16" s="1513"/>
      <c r="O16" s="1514"/>
      <c r="AH16" s="1676"/>
      <c r="AI16" s="1677"/>
      <c r="AJ16" s="1678"/>
      <c r="AK16" s="1678"/>
      <c r="AL16" s="1510"/>
      <c r="AM16" s="1510"/>
      <c r="AN16" s="1510"/>
      <c r="AO16" s="1513"/>
      <c r="AP16" s="1513"/>
      <c r="AQ16" s="1513"/>
      <c r="AR16" s="1513"/>
      <c r="AS16" s="1513"/>
      <c r="AT16" s="1513"/>
      <c r="AU16" s="1514"/>
      <c r="AX16" s="42"/>
      <c r="AY16" s="17"/>
      <c r="AZ16" s="17"/>
      <c r="BA16" s="17"/>
      <c r="BB16" s="17"/>
      <c r="BC16" s="17"/>
      <c r="BD16" s="17"/>
      <c r="BE16" s="17"/>
      <c r="BF16" s="17"/>
      <c r="BG16" s="17"/>
      <c r="BH16" s="17"/>
      <c r="BI16" s="17"/>
      <c r="BJ16" s="17"/>
      <c r="BK16" s="18"/>
    </row>
    <row r="17" spans="2:63" ht="73.5" customHeight="1">
      <c r="B17" s="159" t="s">
        <v>647</v>
      </c>
    </row>
    <row r="18" spans="2:63" ht="35.25" customHeight="1">
      <c r="B18" s="1489">
        <f>IF(MONTH(B1)=12,DATE(YEAR(B1)+1,1,1),DATE(YEAR(B1),MONTH(B1)+1,1))</f>
        <v>46054</v>
      </c>
      <c r="C18" s="1489"/>
      <c r="D18" s="1659" t="str">
        <f>IF(B18&gt;=43586,"令和"&amp;IF(YEAR(B18)-2018=1,"元",YEAR(B18)-2018),"平成"&amp;(YEAR(B18)-1988))</f>
        <v>令和8</v>
      </c>
      <c r="E18" s="1659"/>
      <c r="F18" s="1670">
        <f>B18</f>
        <v>46054</v>
      </c>
      <c r="G18" s="1671"/>
      <c r="H18" s="1662" t="s">
        <v>344</v>
      </c>
      <c r="I18" s="1654" t="str">
        <f>VLOOKUP(B18,祝節名,2,FALSE)</f>
        <v>11建国記念の日、23天皇誕生日
立春4、雨水19</v>
      </c>
      <c r="J18" s="1654"/>
      <c r="K18" s="1654"/>
      <c r="L18" s="1654"/>
      <c r="M18" s="1654"/>
      <c r="N18" s="1654"/>
      <c r="O18" s="1655"/>
      <c r="AH18" s="1489">
        <f>IF(MONTH(AH1)=12,DATE(YEAR(AH1)+1,1,1),DATE(YEAR(AH1),MONTH(AH1)+1,1))</f>
        <v>46143</v>
      </c>
      <c r="AI18" s="1489"/>
      <c r="AJ18" s="1659" t="str">
        <f>IF(AH18&gt;=43586,"令和"&amp;IF(YEAR(AH18)-2018=1,"元",YEAR(AH18)-2018),"平成"&amp;(YEAR(AH18)-1988))</f>
        <v>令和8</v>
      </c>
      <c r="AK18" s="1659"/>
      <c r="AL18" s="1660">
        <f>AH18</f>
        <v>46143</v>
      </c>
      <c r="AM18" s="1661"/>
      <c r="AN18" s="1662" t="s">
        <v>344</v>
      </c>
      <c r="AO18" s="1654" t="str">
        <f>VLOOKUP(AH18,祝節名,2,FALSE)</f>
        <v>3憲法記念日、4みどりの日
5こどもの日、6振休。立夏5小満21</v>
      </c>
      <c r="AP18" s="1654"/>
      <c r="AQ18" s="1654"/>
      <c r="AR18" s="1654"/>
      <c r="AS18" s="1654"/>
      <c r="AT18" s="1654"/>
      <c r="AU18" s="1655"/>
      <c r="AX18" s="43"/>
      <c r="AY18" s="19"/>
      <c r="AZ18" s="19"/>
      <c r="BA18" s="19"/>
      <c r="BB18" s="19"/>
      <c r="BC18" s="19"/>
      <c r="BD18" s="19"/>
      <c r="BE18" s="19"/>
      <c r="BF18" s="19"/>
      <c r="BG18" s="19"/>
      <c r="BH18" s="19"/>
      <c r="BI18" s="19"/>
      <c r="BJ18" s="19"/>
      <c r="BK18" s="20"/>
    </row>
    <row r="19" spans="2:63" ht="35.25" customHeight="1">
      <c r="B19" s="1489"/>
      <c r="C19" s="1489"/>
      <c r="D19" s="1659"/>
      <c r="E19" s="1659"/>
      <c r="F19" s="1670"/>
      <c r="G19" s="1671"/>
      <c r="H19" s="1663"/>
      <c r="I19" s="1513"/>
      <c r="J19" s="1513"/>
      <c r="K19" s="1513"/>
      <c r="L19" s="1513"/>
      <c r="M19" s="1513"/>
      <c r="N19" s="1513"/>
      <c r="O19" s="1514"/>
      <c r="AH19" s="1489"/>
      <c r="AI19" s="1489"/>
      <c r="AJ19" s="1659"/>
      <c r="AK19" s="1659"/>
      <c r="AL19" s="1660"/>
      <c r="AM19" s="1661"/>
      <c r="AN19" s="1663"/>
      <c r="AO19" s="1513"/>
      <c r="AP19" s="1513"/>
      <c r="AQ19" s="1513"/>
      <c r="AR19" s="1513"/>
      <c r="AS19" s="1513"/>
      <c r="AT19" s="1513"/>
      <c r="AU19" s="1514"/>
      <c r="AX19" s="21"/>
      <c r="BK19" s="16"/>
    </row>
    <row r="20" spans="2:63" ht="12" customHeight="1">
      <c r="AX20" s="21"/>
      <c r="BK20" s="16"/>
    </row>
    <row r="21" spans="2:63" ht="44.25" customHeight="1">
      <c r="B21" s="1656" t="s">
        <v>360</v>
      </c>
      <c r="C21" s="1657"/>
      <c r="D21" s="1664" t="s">
        <v>307</v>
      </c>
      <c r="E21" s="1664"/>
      <c r="F21" s="1664" t="s">
        <v>359</v>
      </c>
      <c r="G21" s="1664"/>
      <c r="H21" s="1664" t="s">
        <v>356</v>
      </c>
      <c r="I21" s="1664"/>
      <c r="J21" s="1664" t="s">
        <v>306</v>
      </c>
      <c r="K21" s="1664"/>
      <c r="L21" s="1664" t="s">
        <v>308</v>
      </c>
      <c r="M21" s="1664"/>
      <c r="N21" s="1665" t="s">
        <v>366</v>
      </c>
      <c r="O21" s="1666"/>
      <c r="AH21" s="1656" t="s">
        <v>360</v>
      </c>
      <c r="AI21" s="1657"/>
      <c r="AJ21" s="1658" t="s">
        <v>307</v>
      </c>
      <c r="AK21" s="1658"/>
      <c r="AL21" s="1658" t="s">
        <v>359</v>
      </c>
      <c r="AM21" s="1658"/>
      <c r="AN21" s="1658" t="s">
        <v>356</v>
      </c>
      <c r="AO21" s="1658"/>
      <c r="AP21" s="1658" t="s">
        <v>306</v>
      </c>
      <c r="AQ21" s="1658"/>
      <c r="AR21" s="1658" t="s">
        <v>308</v>
      </c>
      <c r="AS21" s="1658"/>
      <c r="AT21" s="1665" t="s">
        <v>366</v>
      </c>
      <c r="AU21" s="1666"/>
      <c r="AX21" s="21"/>
      <c r="BK21" s="16"/>
    </row>
    <row r="22" spans="2:63" ht="40.5" customHeight="1">
      <c r="B22" s="1672">
        <f>IF(WEEKDAY(B18)=1,B18,(IF(WEEKDAY(B18)=2,B18-1,(IF(WEEKDAY(B18)=3,B18-2,(IF(WEEKDAY(B18)=4,B18-3,(IF(WEEKDAY(B18)=5,B18-4,IF(WEEKDAY(B18)=6,B18-5,B18-6))))))))))</f>
        <v>46054</v>
      </c>
      <c r="C22" s="1673"/>
      <c r="D22" s="1667">
        <f>B22+1</f>
        <v>46055</v>
      </c>
      <c r="E22" s="1667"/>
      <c r="F22" s="1667">
        <f>D22+1</f>
        <v>46056</v>
      </c>
      <c r="G22" s="1667"/>
      <c r="H22" s="1667">
        <f>F22+1</f>
        <v>46057</v>
      </c>
      <c r="I22" s="1667"/>
      <c r="J22" s="1667">
        <f>H22+1</f>
        <v>46058</v>
      </c>
      <c r="K22" s="1667"/>
      <c r="L22" s="1667">
        <f>J22+1</f>
        <v>46059</v>
      </c>
      <c r="M22" s="1667"/>
      <c r="N22" s="1668">
        <f>L22+1</f>
        <v>46060</v>
      </c>
      <c r="O22" s="1669"/>
      <c r="AH22" s="1672">
        <f>IF(WEEKDAY(AH18)=1,AH18,(IF(WEEKDAY(AH18)=2,AH18-1,(IF(WEEKDAY(AH18)=3,AH18-2,(IF(WEEKDAY(AH18)=4,AH18-3,(IF(WEEKDAY(AH18)=5,AH18-4,IF(WEEKDAY(AH18)=6,AH18-5,AH18-6))))))))))</f>
        <v>46138</v>
      </c>
      <c r="AI22" s="1673"/>
      <c r="AJ22" s="1667">
        <f>AH22+1</f>
        <v>46139</v>
      </c>
      <c r="AK22" s="1667"/>
      <c r="AL22" s="1667">
        <f>AJ22+1</f>
        <v>46140</v>
      </c>
      <c r="AM22" s="1667"/>
      <c r="AN22" s="1667">
        <f>AL22+1</f>
        <v>46141</v>
      </c>
      <c r="AO22" s="1667"/>
      <c r="AP22" s="1667">
        <f>AN22+1</f>
        <v>46142</v>
      </c>
      <c r="AQ22" s="1667"/>
      <c r="AR22" s="1667">
        <f>AP22+1</f>
        <v>46143</v>
      </c>
      <c r="AS22" s="1667"/>
      <c r="AT22" s="1668">
        <f>AR22+1</f>
        <v>46144</v>
      </c>
      <c r="AU22" s="1669"/>
      <c r="AX22" s="21"/>
      <c r="BK22" s="16"/>
    </row>
    <row r="23" spans="2:63" ht="40.5" customHeight="1">
      <c r="B23" s="1672"/>
      <c r="C23" s="1673"/>
      <c r="D23" s="1667"/>
      <c r="E23" s="1667"/>
      <c r="F23" s="1667"/>
      <c r="G23" s="1667"/>
      <c r="H23" s="1667"/>
      <c r="I23" s="1667"/>
      <c r="J23" s="1667"/>
      <c r="K23" s="1667"/>
      <c r="L23" s="1667"/>
      <c r="M23" s="1667"/>
      <c r="N23" s="1668"/>
      <c r="O23" s="1669"/>
      <c r="AH23" s="1672"/>
      <c r="AI23" s="1673"/>
      <c r="AJ23" s="1667"/>
      <c r="AK23" s="1667"/>
      <c r="AL23" s="1667"/>
      <c r="AM23" s="1667"/>
      <c r="AN23" s="1667"/>
      <c r="AO23" s="1667"/>
      <c r="AP23" s="1667"/>
      <c r="AQ23" s="1667"/>
      <c r="AR23" s="1667"/>
      <c r="AS23" s="1667"/>
      <c r="AT23" s="1668"/>
      <c r="AU23" s="1669"/>
      <c r="AX23" s="21"/>
      <c r="BK23" s="16"/>
    </row>
    <row r="24" spans="2:63" ht="40.5" customHeight="1">
      <c r="B24" s="1672">
        <f>N22+1</f>
        <v>46061</v>
      </c>
      <c r="C24" s="1673"/>
      <c r="D24" s="1667">
        <f>B24+1</f>
        <v>46062</v>
      </c>
      <c r="E24" s="1667"/>
      <c r="F24" s="1667">
        <f>D24+1</f>
        <v>46063</v>
      </c>
      <c r="G24" s="1667"/>
      <c r="H24" s="1667">
        <f>F24+1</f>
        <v>46064</v>
      </c>
      <c r="I24" s="1667"/>
      <c r="J24" s="1667">
        <f>H24+1</f>
        <v>46065</v>
      </c>
      <c r="K24" s="1667"/>
      <c r="L24" s="1667">
        <f>J24+1</f>
        <v>46066</v>
      </c>
      <c r="M24" s="1667"/>
      <c r="N24" s="1674">
        <f>L24+1</f>
        <v>46067</v>
      </c>
      <c r="O24" s="1675"/>
      <c r="AH24" s="1672">
        <f>AT22+1</f>
        <v>46145</v>
      </c>
      <c r="AI24" s="1673"/>
      <c r="AJ24" s="1667">
        <f>AH24+1</f>
        <v>46146</v>
      </c>
      <c r="AK24" s="1667"/>
      <c r="AL24" s="1667">
        <f>AJ24+1</f>
        <v>46147</v>
      </c>
      <c r="AM24" s="1667"/>
      <c r="AN24" s="1667">
        <f>AL24+1</f>
        <v>46148</v>
      </c>
      <c r="AO24" s="1667"/>
      <c r="AP24" s="1667">
        <f>AN24+1</f>
        <v>46149</v>
      </c>
      <c r="AQ24" s="1667"/>
      <c r="AR24" s="1667">
        <f>AP24+1</f>
        <v>46150</v>
      </c>
      <c r="AS24" s="1667"/>
      <c r="AT24" s="1674">
        <f>AR24+1</f>
        <v>46151</v>
      </c>
      <c r="AU24" s="1675"/>
      <c r="AX24" s="21"/>
      <c r="BK24" s="16"/>
    </row>
    <row r="25" spans="2:63" ht="40.5" customHeight="1">
      <c r="B25" s="1672"/>
      <c r="C25" s="1673"/>
      <c r="D25" s="1667"/>
      <c r="E25" s="1667"/>
      <c r="F25" s="1667"/>
      <c r="G25" s="1667"/>
      <c r="H25" s="1667"/>
      <c r="I25" s="1667"/>
      <c r="J25" s="1667"/>
      <c r="K25" s="1667"/>
      <c r="L25" s="1667"/>
      <c r="M25" s="1667"/>
      <c r="N25" s="1674"/>
      <c r="O25" s="1675"/>
      <c r="AH25" s="1672"/>
      <c r="AI25" s="1673"/>
      <c r="AJ25" s="1667"/>
      <c r="AK25" s="1667"/>
      <c r="AL25" s="1667"/>
      <c r="AM25" s="1667"/>
      <c r="AN25" s="1667"/>
      <c r="AO25" s="1667"/>
      <c r="AP25" s="1667"/>
      <c r="AQ25" s="1667"/>
      <c r="AR25" s="1667"/>
      <c r="AS25" s="1667"/>
      <c r="AT25" s="1674"/>
      <c r="AU25" s="1675"/>
      <c r="AX25" s="21"/>
      <c r="BK25" s="16"/>
    </row>
    <row r="26" spans="2:63" ht="40.5" customHeight="1">
      <c r="B26" s="1672">
        <f>N24+1</f>
        <v>46068</v>
      </c>
      <c r="C26" s="1673"/>
      <c r="D26" s="1667">
        <f>B26+1</f>
        <v>46069</v>
      </c>
      <c r="E26" s="1667"/>
      <c r="F26" s="1667">
        <f>D26+1</f>
        <v>46070</v>
      </c>
      <c r="G26" s="1667"/>
      <c r="H26" s="1667">
        <f>F26+1</f>
        <v>46071</v>
      </c>
      <c r="I26" s="1667"/>
      <c r="J26" s="1667">
        <f>H26+1</f>
        <v>46072</v>
      </c>
      <c r="K26" s="1667"/>
      <c r="L26" s="1667">
        <f>J26+1</f>
        <v>46073</v>
      </c>
      <c r="M26" s="1667"/>
      <c r="N26" s="1674">
        <f>L26+1</f>
        <v>46074</v>
      </c>
      <c r="O26" s="1675"/>
      <c r="AH26" s="1672">
        <f>AT24+1</f>
        <v>46152</v>
      </c>
      <c r="AI26" s="1673"/>
      <c r="AJ26" s="1667">
        <f>AH26+1</f>
        <v>46153</v>
      </c>
      <c r="AK26" s="1667"/>
      <c r="AL26" s="1667">
        <f>AJ26+1</f>
        <v>46154</v>
      </c>
      <c r="AM26" s="1667"/>
      <c r="AN26" s="1667">
        <f>AL26+1</f>
        <v>46155</v>
      </c>
      <c r="AO26" s="1667"/>
      <c r="AP26" s="1667">
        <f>AN26+1</f>
        <v>46156</v>
      </c>
      <c r="AQ26" s="1667"/>
      <c r="AR26" s="1667">
        <f>AP26+1</f>
        <v>46157</v>
      </c>
      <c r="AS26" s="1667"/>
      <c r="AT26" s="1674">
        <f>AR26+1</f>
        <v>46158</v>
      </c>
      <c r="AU26" s="1675"/>
      <c r="AX26" s="21"/>
      <c r="BK26" s="16"/>
    </row>
    <row r="27" spans="2:63" ht="40.5" customHeight="1">
      <c r="B27" s="1672"/>
      <c r="C27" s="1673"/>
      <c r="D27" s="1667"/>
      <c r="E27" s="1667"/>
      <c r="F27" s="1667"/>
      <c r="G27" s="1667"/>
      <c r="H27" s="1667"/>
      <c r="I27" s="1667"/>
      <c r="J27" s="1667"/>
      <c r="K27" s="1667"/>
      <c r="L27" s="1667"/>
      <c r="M27" s="1667"/>
      <c r="N27" s="1674"/>
      <c r="O27" s="1675"/>
      <c r="AH27" s="1672"/>
      <c r="AI27" s="1673"/>
      <c r="AJ27" s="1667"/>
      <c r="AK27" s="1667"/>
      <c r="AL27" s="1667"/>
      <c r="AM27" s="1667"/>
      <c r="AN27" s="1667"/>
      <c r="AO27" s="1667"/>
      <c r="AP27" s="1667"/>
      <c r="AQ27" s="1667"/>
      <c r="AR27" s="1667"/>
      <c r="AS27" s="1667"/>
      <c r="AT27" s="1674"/>
      <c r="AU27" s="1675"/>
      <c r="AX27" s="21"/>
      <c r="BK27" s="16"/>
    </row>
    <row r="28" spans="2:63" ht="40.5" customHeight="1">
      <c r="B28" s="1672">
        <f>N26+1</f>
        <v>46075</v>
      </c>
      <c r="C28" s="1673"/>
      <c r="D28" s="1667">
        <f>B28+1</f>
        <v>46076</v>
      </c>
      <c r="E28" s="1667"/>
      <c r="F28" s="1667">
        <f>D28+1</f>
        <v>46077</v>
      </c>
      <c r="G28" s="1667"/>
      <c r="H28" s="1667">
        <f>F28+1</f>
        <v>46078</v>
      </c>
      <c r="I28" s="1667"/>
      <c r="J28" s="1667">
        <f>H28+1</f>
        <v>46079</v>
      </c>
      <c r="K28" s="1667"/>
      <c r="L28" s="1667">
        <f>J28+1</f>
        <v>46080</v>
      </c>
      <c r="M28" s="1667"/>
      <c r="N28" s="1674">
        <f>L28+1</f>
        <v>46081</v>
      </c>
      <c r="O28" s="1675"/>
      <c r="AH28" s="1672">
        <f>AT26+1</f>
        <v>46159</v>
      </c>
      <c r="AI28" s="1673"/>
      <c r="AJ28" s="1667">
        <f>AH28+1</f>
        <v>46160</v>
      </c>
      <c r="AK28" s="1667"/>
      <c r="AL28" s="1667">
        <f>AJ28+1</f>
        <v>46161</v>
      </c>
      <c r="AM28" s="1667"/>
      <c r="AN28" s="1667">
        <f>AL28+1</f>
        <v>46162</v>
      </c>
      <c r="AO28" s="1667"/>
      <c r="AP28" s="1667">
        <f>AN28+1</f>
        <v>46163</v>
      </c>
      <c r="AQ28" s="1667"/>
      <c r="AR28" s="1667">
        <f>AP28+1</f>
        <v>46164</v>
      </c>
      <c r="AS28" s="1667"/>
      <c r="AT28" s="1674">
        <f>AR28+1</f>
        <v>46165</v>
      </c>
      <c r="AU28" s="1675"/>
      <c r="AX28" s="21"/>
      <c r="BK28" s="16"/>
    </row>
    <row r="29" spans="2:63" ht="40.5" customHeight="1">
      <c r="B29" s="1672"/>
      <c r="C29" s="1673"/>
      <c r="D29" s="1667"/>
      <c r="E29" s="1667"/>
      <c r="F29" s="1667"/>
      <c r="G29" s="1667"/>
      <c r="H29" s="1667"/>
      <c r="I29" s="1667"/>
      <c r="J29" s="1667"/>
      <c r="K29" s="1667"/>
      <c r="L29" s="1667"/>
      <c r="M29" s="1667"/>
      <c r="N29" s="1674"/>
      <c r="O29" s="1675"/>
      <c r="AH29" s="1672"/>
      <c r="AI29" s="1673"/>
      <c r="AJ29" s="1667"/>
      <c r="AK29" s="1667"/>
      <c r="AL29" s="1667"/>
      <c r="AM29" s="1667"/>
      <c r="AN29" s="1667"/>
      <c r="AO29" s="1667"/>
      <c r="AP29" s="1667"/>
      <c r="AQ29" s="1667"/>
      <c r="AR29" s="1667"/>
      <c r="AS29" s="1667"/>
      <c r="AT29" s="1674"/>
      <c r="AU29" s="1675"/>
      <c r="AX29" s="21"/>
      <c r="BK29" s="16"/>
    </row>
    <row r="30" spans="2:63" ht="40.5" customHeight="1">
      <c r="B30" s="1672">
        <f>N28+1</f>
        <v>46082</v>
      </c>
      <c r="C30" s="1673"/>
      <c r="D30" s="1667">
        <f>B30+1</f>
        <v>46083</v>
      </c>
      <c r="E30" s="1667"/>
      <c r="F30" s="1667">
        <f>D30+1</f>
        <v>46084</v>
      </c>
      <c r="G30" s="1667"/>
      <c r="H30" s="1667">
        <f>F30+1</f>
        <v>46085</v>
      </c>
      <c r="I30" s="1667"/>
      <c r="J30" s="1667">
        <f>H30+1</f>
        <v>46086</v>
      </c>
      <c r="K30" s="1667"/>
      <c r="L30" s="1667">
        <f>J30+1</f>
        <v>46087</v>
      </c>
      <c r="M30" s="1667"/>
      <c r="N30" s="1674">
        <f>L30+1</f>
        <v>46088</v>
      </c>
      <c r="O30" s="1675"/>
      <c r="AH30" s="1672">
        <f>AT28+1</f>
        <v>46166</v>
      </c>
      <c r="AI30" s="1673"/>
      <c r="AJ30" s="1667">
        <f>AH30+1</f>
        <v>46167</v>
      </c>
      <c r="AK30" s="1667"/>
      <c r="AL30" s="1667">
        <f>AJ30+1</f>
        <v>46168</v>
      </c>
      <c r="AM30" s="1667"/>
      <c r="AN30" s="1667">
        <f>AL30+1</f>
        <v>46169</v>
      </c>
      <c r="AO30" s="1667"/>
      <c r="AP30" s="1667">
        <f>AN30+1</f>
        <v>46170</v>
      </c>
      <c r="AQ30" s="1667"/>
      <c r="AR30" s="1667">
        <f>AP30+1</f>
        <v>46171</v>
      </c>
      <c r="AS30" s="1667"/>
      <c r="AT30" s="1674">
        <f>AR30+1</f>
        <v>46172</v>
      </c>
      <c r="AU30" s="1675"/>
      <c r="AX30" s="21"/>
      <c r="BK30" s="16"/>
    </row>
    <row r="31" spans="2:63" ht="40.5" customHeight="1">
      <c r="B31" s="1672"/>
      <c r="C31" s="1673"/>
      <c r="D31" s="1667"/>
      <c r="E31" s="1667"/>
      <c r="F31" s="1667"/>
      <c r="G31" s="1667"/>
      <c r="H31" s="1667"/>
      <c r="I31" s="1667"/>
      <c r="J31" s="1667"/>
      <c r="K31" s="1667"/>
      <c r="L31" s="1667"/>
      <c r="M31" s="1667"/>
      <c r="N31" s="1674"/>
      <c r="O31" s="1675"/>
      <c r="AH31" s="1672"/>
      <c r="AI31" s="1673"/>
      <c r="AJ31" s="1667"/>
      <c r="AK31" s="1667"/>
      <c r="AL31" s="1667"/>
      <c r="AM31" s="1667"/>
      <c r="AN31" s="1667"/>
      <c r="AO31" s="1667"/>
      <c r="AP31" s="1667"/>
      <c r="AQ31" s="1667"/>
      <c r="AR31" s="1667"/>
      <c r="AS31" s="1667"/>
      <c r="AT31" s="1674"/>
      <c r="AU31" s="1675"/>
      <c r="AX31" s="21"/>
      <c r="BK31" s="16"/>
    </row>
    <row r="32" spans="2:63" ht="40.5" customHeight="1">
      <c r="B32" s="1672">
        <f>N30+1</f>
        <v>46089</v>
      </c>
      <c r="C32" s="1673"/>
      <c r="D32" s="1667">
        <f>B32+1</f>
        <v>46090</v>
      </c>
      <c r="E32" s="1667"/>
      <c r="F32" s="1509" t="s">
        <v>304</v>
      </c>
      <c r="G32" s="1509"/>
      <c r="H32" s="1509"/>
      <c r="I32" s="1511" t="str">
        <f>VLOOKUP(B18,記念名,2,FALSE)</f>
        <v>バレンタインデー 14</v>
      </c>
      <c r="J32" s="1511"/>
      <c r="K32" s="1511"/>
      <c r="L32" s="1511"/>
      <c r="M32" s="1511"/>
      <c r="N32" s="1511"/>
      <c r="O32" s="1512"/>
      <c r="AH32" s="1672">
        <f>AT30+1</f>
        <v>46173</v>
      </c>
      <c r="AI32" s="1673"/>
      <c r="AJ32" s="1667">
        <f>AH32+1</f>
        <v>46174</v>
      </c>
      <c r="AK32" s="1667"/>
      <c r="AL32" s="1509" t="s">
        <v>304</v>
      </c>
      <c r="AM32" s="1509"/>
      <c r="AN32" s="1509"/>
      <c r="AO32" s="1511" t="str">
        <f>VLOOKUP(AH18,記念名,2,FALSE)</f>
        <v>メーデー 1、母の日 10</v>
      </c>
      <c r="AP32" s="1511"/>
      <c r="AQ32" s="1511"/>
      <c r="AR32" s="1511"/>
      <c r="AS32" s="1511"/>
      <c r="AT32" s="1511"/>
      <c r="AU32" s="1512"/>
      <c r="AX32" s="21"/>
      <c r="BK32" s="16"/>
    </row>
    <row r="33" spans="2:63" ht="40.5" customHeight="1">
      <c r="B33" s="1676"/>
      <c r="C33" s="1677"/>
      <c r="D33" s="1678"/>
      <c r="E33" s="1678"/>
      <c r="F33" s="1510"/>
      <c r="G33" s="1510"/>
      <c r="H33" s="1510"/>
      <c r="I33" s="1513"/>
      <c r="J33" s="1513"/>
      <c r="K33" s="1513"/>
      <c r="L33" s="1513"/>
      <c r="M33" s="1513"/>
      <c r="N33" s="1513"/>
      <c r="O33" s="1514"/>
      <c r="AH33" s="1676"/>
      <c r="AI33" s="1677"/>
      <c r="AJ33" s="1678"/>
      <c r="AK33" s="1678"/>
      <c r="AL33" s="1510"/>
      <c r="AM33" s="1510"/>
      <c r="AN33" s="1510"/>
      <c r="AO33" s="1513"/>
      <c r="AP33" s="1513"/>
      <c r="AQ33" s="1513"/>
      <c r="AR33" s="1513"/>
      <c r="AS33" s="1513"/>
      <c r="AT33" s="1513"/>
      <c r="AU33" s="1514"/>
      <c r="AX33" s="42"/>
      <c r="AY33" s="17"/>
      <c r="AZ33" s="17"/>
      <c r="BA33" s="17"/>
      <c r="BB33" s="17"/>
      <c r="BC33" s="17"/>
      <c r="BD33" s="17"/>
      <c r="BE33" s="17"/>
      <c r="BF33" s="17"/>
      <c r="BG33" s="17"/>
      <c r="BH33" s="17"/>
      <c r="BI33" s="17"/>
      <c r="BJ33" s="17"/>
      <c r="BK33" s="18"/>
    </row>
    <row r="34" spans="2:63" ht="73.5" customHeight="1"/>
    <row r="35" spans="2:63" ht="35.25" customHeight="1">
      <c r="B35" s="1489">
        <f>IF(MONTH(B18)=12,DATE(YEAR(B18)+1,1,1),DATE(YEAR(B18),MONTH(B18)+1,1))</f>
        <v>46082</v>
      </c>
      <c r="C35" s="1489"/>
      <c r="D35" s="1659" t="str">
        <f>IF(B35&gt;=43586,"令和"&amp;IF(YEAR(B35)-2018=1,"元",YEAR(B35)-2018),"平成"&amp;(YEAR(B35)-1988))</f>
        <v>令和8</v>
      </c>
      <c r="E35" s="1659"/>
      <c r="F35" s="1660">
        <f>B35</f>
        <v>46082</v>
      </c>
      <c r="G35" s="1661"/>
      <c r="H35" s="1662" t="s">
        <v>344</v>
      </c>
      <c r="I35" s="1654" t="str">
        <f>VLOOKUP(B35,祝節名,2,FALSE)</f>
        <v>20 春分の日
啓蟄5、春分20</v>
      </c>
      <c r="J35" s="1654"/>
      <c r="K35" s="1654"/>
      <c r="L35" s="1654"/>
      <c r="M35" s="1654"/>
      <c r="N35" s="1654"/>
      <c r="O35" s="1655"/>
      <c r="AH35" s="1489">
        <f>IF(MONTH(AH18)=12,DATE(YEAR(AH18)+1,1,1),DATE(YEAR(AH18),MONTH(AH18)+1,1))</f>
        <v>46174</v>
      </c>
      <c r="AI35" s="1489"/>
      <c r="AJ35" s="1659" t="str">
        <f>IF(AH35&gt;=43586,"令和"&amp;IF(YEAR(AH35)-2018=1,"元",YEAR(AH35)-2018),"平成"&amp;(YEAR(AH35)-1988))</f>
        <v>令和8</v>
      </c>
      <c r="AK35" s="1659"/>
      <c r="AL35" s="1670">
        <f>AH35</f>
        <v>46174</v>
      </c>
      <c r="AM35" s="1671"/>
      <c r="AN35" s="1662" t="s">
        <v>344</v>
      </c>
      <c r="AO35" s="1654" t="str">
        <f>VLOOKUP(AH35,祝節名,2,FALSE)</f>
        <v xml:space="preserve">
芒種6、夏至21</v>
      </c>
      <c r="AP35" s="1654"/>
      <c r="AQ35" s="1654"/>
      <c r="AR35" s="1654"/>
      <c r="AS35" s="1654"/>
      <c r="AT35" s="1654"/>
      <c r="AU35" s="1655"/>
      <c r="AX35" s="43"/>
      <c r="AY35" s="19"/>
      <c r="AZ35" s="19"/>
      <c r="BA35" s="19"/>
      <c r="BB35" s="19"/>
      <c r="BC35" s="19"/>
      <c r="BD35" s="19"/>
      <c r="BE35" s="19"/>
      <c r="BF35" s="19"/>
      <c r="BG35" s="19"/>
      <c r="BH35" s="19"/>
      <c r="BI35" s="19"/>
      <c r="BJ35" s="19"/>
      <c r="BK35" s="20"/>
    </row>
    <row r="36" spans="2:63" ht="35.25" customHeight="1">
      <c r="B36" s="1489"/>
      <c r="C36" s="1489"/>
      <c r="D36" s="1659"/>
      <c r="E36" s="1659"/>
      <c r="F36" s="1660"/>
      <c r="G36" s="1661"/>
      <c r="H36" s="1663"/>
      <c r="I36" s="1513"/>
      <c r="J36" s="1513"/>
      <c r="K36" s="1513"/>
      <c r="L36" s="1513"/>
      <c r="M36" s="1513"/>
      <c r="N36" s="1513"/>
      <c r="O36" s="1514"/>
      <c r="AH36" s="1489"/>
      <c r="AI36" s="1489"/>
      <c r="AJ36" s="1659"/>
      <c r="AK36" s="1659"/>
      <c r="AL36" s="1670"/>
      <c r="AM36" s="1671"/>
      <c r="AN36" s="1663"/>
      <c r="AO36" s="1513"/>
      <c r="AP36" s="1513"/>
      <c r="AQ36" s="1513"/>
      <c r="AR36" s="1513"/>
      <c r="AS36" s="1513"/>
      <c r="AT36" s="1513"/>
      <c r="AU36" s="1514"/>
      <c r="AX36" s="21"/>
      <c r="BK36" s="16"/>
    </row>
    <row r="37" spans="2:63" ht="12" customHeight="1">
      <c r="AX37" s="21"/>
      <c r="BK37" s="16"/>
    </row>
    <row r="38" spans="2:63" ht="44.25" customHeight="1">
      <c r="B38" s="1656" t="s">
        <v>686</v>
      </c>
      <c r="C38" s="1657"/>
      <c r="D38" s="1658" t="s">
        <v>687</v>
      </c>
      <c r="E38" s="1658"/>
      <c r="F38" s="1658" t="s">
        <v>688</v>
      </c>
      <c r="G38" s="1658"/>
      <c r="H38" s="1658" t="s">
        <v>689</v>
      </c>
      <c r="I38" s="1658"/>
      <c r="J38" s="1658" t="s">
        <v>690</v>
      </c>
      <c r="K38" s="1658"/>
      <c r="L38" s="1658" t="s">
        <v>691</v>
      </c>
      <c r="M38" s="1658"/>
      <c r="N38" s="1665" t="s">
        <v>692</v>
      </c>
      <c r="O38" s="1666"/>
      <c r="AH38" s="1656" t="s">
        <v>686</v>
      </c>
      <c r="AI38" s="1657"/>
      <c r="AJ38" s="1664" t="s">
        <v>687</v>
      </c>
      <c r="AK38" s="1664"/>
      <c r="AL38" s="1664" t="s">
        <v>688</v>
      </c>
      <c r="AM38" s="1664"/>
      <c r="AN38" s="1664" t="s">
        <v>689</v>
      </c>
      <c r="AO38" s="1664"/>
      <c r="AP38" s="1664" t="s">
        <v>690</v>
      </c>
      <c r="AQ38" s="1664"/>
      <c r="AR38" s="1664" t="s">
        <v>691</v>
      </c>
      <c r="AS38" s="1664"/>
      <c r="AT38" s="1665" t="s">
        <v>692</v>
      </c>
      <c r="AU38" s="1666"/>
      <c r="AX38" s="21"/>
      <c r="BK38" s="16"/>
    </row>
    <row r="39" spans="2:63" ht="40.5" customHeight="1">
      <c r="B39" s="1672">
        <f>IF(WEEKDAY(B35)=1,B35,(IF(WEEKDAY(B35)=2,B35-1,(IF(WEEKDAY(B35)=3,B35-2,(IF(WEEKDAY(B35)=4,B35-3,(IF(WEEKDAY(B35)=5,B35-4,IF(WEEKDAY(B35)=6,B35-5,B35-6))))))))))</f>
        <v>46082</v>
      </c>
      <c r="C39" s="1673"/>
      <c r="D39" s="1667">
        <f>B39+1</f>
        <v>46083</v>
      </c>
      <c r="E39" s="1667"/>
      <c r="F39" s="1667">
        <f>D39+1</f>
        <v>46084</v>
      </c>
      <c r="G39" s="1667"/>
      <c r="H39" s="1667">
        <f>F39+1</f>
        <v>46085</v>
      </c>
      <c r="I39" s="1667"/>
      <c r="J39" s="1667">
        <f>H39+1</f>
        <v>46086</v>
      </c>
      <c r="K39" s="1667"/>
      <c r="L39" s="1667">
        <f>J39+1</f>
        <v>46087</v>
      </c>
      <c r="M39" s="1667"/>
      <c r="N39" s="1668">
        <f>L39+1</f>
        <v>46088</v>
      </c>
      <c r="O39" s="1669"/>
      <c r="AH39" s="1672">
        <f>IF(WEEKDAY(AH35)=1,AH35,(IF(WEEKDAY(AH35)=2,AH35-1,(IF(WEEKDAY(AH35)=3,AH35-2,(IF(WEEKDAY(AH35)=4,AH35-3,(IF(WEEKDAY(AH35)=5,AH35-4,IF(WEEKDAY(AH35)=6,AH35-5,AH35-6))))))))))</f>
        <v>46173</v>
      </c>
      <c r="AI39" s="1673"/>
      <c r="AJ39" s="1667">
        <f>AH39+1</f>
        <v>46174</v>
      </c>
      <c r="AK39" s="1667"/>
      <c r="AL39" s="1667">
        <f>AJ39+1</f>
        <v>46175</v>
      </c>
      <c r="AM39" s="1667"/>
      <c r="AN39" s="1667">
        <f>AL39+1</f>
        <v>46176</v>
      </c>
      <c r="AO39" s="1667"/>
      <c r="AP39" s="1667">
        <f>AN39+1</f>
        <v>46177</v>
      </c>
      <c r="AQ39" s="1667"/>
      <c r="AR39" s="1667">
        <f>AP39+1</f>
        <v>46178</v>
      </c>
      <c r="AS39" s="1667"/>
      <c r="AT39" s="1668">
        <f>AR39+1</f>
        <v>46179</v>
      </c>
      <c r="AU39" s="1669"/>
      <c r="AX39" s="21"/>
      <c r="BK39" s="16"/>
    </row>
    <row r="40" spans="2:63" ht="40.5" customHeight="1">
      <c r="B40" s="1672"/>
      <c r="C40" s="1673"/>
      <c r="D40" s="1667"/>
      <c r="E40" s="1667"/>
      <c r="F40" s="1667"/>
      <c r="G40" s="1667"/>
      <c r="H40" s="1667"/>
      <c r="I40" s="1667"/>
      <c r="J40" s="1667"/>
      <c r="K40" s="1667"/>
      <c r="L40" s="1667"/>
      <c r="M40" s="1667"/>
      <c r="N40" s="1668"/>
      <c r="O40" s="1669"/>
      <c r="AH40" s="1672"/>
      <c r="AI40" s="1673"/>
      <c r="AJ40" s="1667"/>
      <c r="AK40" s="1667"/>
      <c r="AL40" s="1667"/>
      <c r="AM40" s="1667"/>
      <c r="AN40" s="1667"/>
      <c r="AO40" s="1667"/>
      <c r="AP40" s="1667"/>
      <c r="AQ40" s="1667"/>
      <c r="AR40" s="1667"/>
      <c r="AS40" s="1667"/>
      <c r="AT40" s="1668"/>
      <c r="AU40" s="1669"/>
      <c r="AX40" s="21"/>
      <c r="BK40" s="16"/>
    </row>
    <row r="41" spans="2:63" ht="40.5" customHeight="1">
      <c r="B41" s="1672">
        <f>N39+1</f>
        <v>46089</v>
      </c>
      <c r="C41" s="1673"/>
      <c r="D41" s="1667">
        <f>B41+1</f>
        <v>46090</v>
      </c>
      <c r="E41" s="1667"/>
      <c r="F41" s="1667">
        <f>D41+1</f>
        <v>46091</v>
      </c>
      <c r="G41" s="1667"/>
      <c r="H41" s="1667">
        <f>F41+1</f>
        <v>46092</v>
      </c>
      <c r="I41" s="1667"/>
      <c r="J41" s="1667">
        <f>H41+1</f>
        <v>46093</v>
      </c>
      <c r="K41" s="1667"/>
      <c r="L41" s="1667">
        <f>J41+1</f>
        <v>46094</v>
      </c>
      <c r="M41" s="1667"/>
      <c r="N41" s="1674">
        <f>L41+1</f>
        <v>46095</v>
      </c>
      <c r="O41" s="1675"/>
      <c r="AH41" s="1672">
        <f>AT39+1</f>
        <v>46180</v>
      </c>
      <c r="AI41" s="1673"/>
      <c r="AJ41" s="1667">
        <f>AH41+1</f>
        <v>46181</v>
      </c>
      <c r="AK41" s="1667"/>
      <c r="AL41" s="1667">
        <f>AJ41+1</f>
        <v>46182</v>
      </c>
      <c r="AM41" s="1667"/>
      <c r="AN41" s="1667">
        <f>AL41+1</f>
        <v>46183</v>
      </c>
      <c r="AO41" s="1667"/>
      <c r="AP41" s="1667">
        <f>AN41+1</f>
        <v>46184</v>
      </c>
      <c r="AQ41" s="1667"/>
      <c r="AR41" s="1667">
        <f>AP41+1</f>
        <v>46185</v>
      </c>
      <c r="AS41" s="1667"/>
      <c r="AT41" s="1674">
        <f>AR41+1</f>
        <v>46186</v>
      </c>
      <c r="AU41" s="1675"/>
      <c r="AX41" s="21"/>
      <c r="BK41" s="16"/>
    </row>
    <row r="42" spans="2:63" ht="40.5" customHeight="1">
      <c r="B42" s="1672"/>
      <c r="C42" s="1673"/>
      <c r="D42" s="1667"/>
      <c r="E42" s="1667"/>
      <c r="F42" s="1667"/>
      <c r="G42" s="1667"/>
      <c r="H42" s="1667"/>
      <c r="I42" s="1667"/>
      <c r="J42" s="1667"/>
      <c r="K42" s="1667"/>
      <c r="L42" s="1667"/>
      <c r="M42" s="1667"/>
      <c r="N42" s="1674"/>
      <c r="O42" s="1675"/>
      <c r="AH42" s="1672"/>
      <c r="AI42" s="1673"/>
      <c r="AJ42" s="1667"/>
      <c r="AK42" s="1667"/>
      <c r="AL42" s="1667"/>
      <c r="AM42" s="1667"/>
      <c r="AN42" s="1667"/>
      <c r="AO42" s="1667"/>
      <c r="AP42" s="1667"/>
      <c r="AQ42" s="1667"/>
      <c r="AR42" s="1667"/>
      <c r="AS42" s="1667"/>
      <c r="AT42" s="1674"/>
      <c r="AU42" s="1675"/>
      <c r="AX42" s="21"/>
      <c r="BK42" s="16"/>
    </row>
    <row r="43" spans="2:63" ht="40.5" customHeight="1">
      <c r="B43" s="1672">
        <f>N41+1</f>
        <v>46096</v>
      </c>
      <c r="C43" s="1673"/>
      <c r="D43" s="1667">
        <f>B43+1</f>
        <v>46097</v>
      </c>
      <c r="E43" s="1667"/>
      <c r="F43" s="1667">
        <f>D43+1</f>
        <v>46098</v>
      </c>
      <c r="G43" s="1667"/>
      <c r="H43" s="1667">
        <f>F43+1</f>
        <v>46099</v>
      </c>
      <c r="I43" s="1667"/>
      <c r="J43" s="1667">
        <f>H43+1</f>
        <v>46100</v>
      </c>
      <c r="K43" s="1667"/>
      <c r="L43" s="1667">
        <f>J43+1</f>
        <v>46101</v>
      </c>
      <c r="M43" s="1667"/>
      <c r="N43" s="1674">
        <f>L43+1</f>
        <v>46102</v>
      </c>
      <c r="O43" s="1675"/>
      <c r="AH43" s="1672">
        <f>AT41+1</f>
        <v>46187</v>
      </c>
      <c r="AI43" s="1673"/>
      <c r="AJ43" s="1667">
        <f>AH43+1</f>
        <v>46188</v>
      </c>
      <c r="AK43" s="1667"/>
      <c r="AL43" s="1667">
        <f>AJ43+1</f>
        <v>46189</v>
      </c>
      <c r="AM43" s="1667"/>
      <c r="AN43" s="1667">
        <f>AL43+1</f>
        <v>46190</v>
      </c>
      <c r="AO43" s="1667"/>
      <c r="AP43" s="1667">
        <f>AN43+1</f>
        <v>46191</v>
      </c>
      <c r="AQ43" s="1667"/>
      <c r="AR43" s="1667">
        <f>AP43+1</f>
        <v>46192</v>
      </c>
      <c r="AS43" s="1667"/>
      <c r="AT43" s="1674">
        <f>AR43+1</f>
        <v>46193</v>
      </c>
      <c r="AU43" s="1675"/>
      <c r="AX43" s="21"/>
      <c r="BK43" s="16"/>
    </row>
    <row r="44" spans="2:63" ht="40.5" customHeight="1">
      <c r="B44" s="1672"/>
      <c r="C44" s="1673"/>
      <c r="D44" s="1667"/>
      <c r="E44" s="1667"/>
      <c r="F44" s="1667"/>
      <c r="G44" s="1667"/>
      <c r="H44" s="1667"/>
      <c r="I44" s="1667"/>
      <c r="J44" s="1667"/>
      <c r="K44" s="1667"/>
      <c r="L44" s="1667"/>
      <c r="M44" s="1667"/>
      <c r="N44" s="1674"/>
      <c r="O44" s="1675"/>
      <c r="AH44" s="1672"/>
      <c r="AI44" s="1673"/>
      <c r="AJ44" s="1667"/>
      <c r="AK44" s="1667"/>
      <c r="AL44" s="1667"/>
      <c r="AM44" s="1667"/>
      <c r="AN44" s="1667"/>
      <c r="AO44" s="1667"/>
      <c r="AP44" s="1667"/>
      <c r="AQ44" s="1667"/>
      <c r="AR44" s="1667"/>
      <c r="AS44" s="1667"/>
      <c r="AT44" s="1674"/>
      <c r="AU44" s="1675"/>
      <c r="AX44" s="21"/>
      <c r="BK44" s="16"/>
    </row>
    <row r="45" spans="2:63" ht="40.5" customHeight="1">
      <c r="B45" s="1672">
        <f>N43+1</f>
        <v>46103</v>
      </c>
      <c r="C45" s="1673"/>
      <c r="D45" s="1667">
        <f>B45+1</f>
        <v>46104</v>
      </c>
      <c r="E45" s="1667"/>
      <c r="F45" s="1667">
        <f>D45+1</f>
        <v>46105</v>
      </c>
      <c r="G45" s="1667"/>
      <c r="H45" s="1667">
        <f>F45+1</f>
        <v>46106</v>
      </c>
      <c r="I45" s="1667"/>
      <c r="J45" s="1667">
        <f>H45+1</f>
        <v>46107</v>
      </c>
      <c r="K45" s="1667"/>
      <c r="L45" s="1667">
        <f>J45+1</f>
        <v>46108</v>
      </c>
      <c r="M45" s="1667"/>
      <c r="N45" s="1674">
        <f>L45+1</f>
        <v>46109</v>
      </c>
      <c r="O45" s="1675"/>
      <c r="AH45" s="1672">
        <f>AT43+1</f>
        <v>46194</v>
      </c>
      <c r="AI45" s="1673"/>
      <c r="AJ45" s="1667">
        <f>AH45+1</f>
        <v>46195</v>
      </c>
      <c r="AK45" s="1667"/>
      <c r="AL45" s="1667">
        <f>AJ45+1</f>
        <v>46196</v>
      </c>
      <c r="AM45" s="1667"/>
      <c r="AN45" s="1667">
        <f>AL45+1</f>
        <v>46197</v>
      </c>
      <c r="AO45" s="1667"/>
      <c r="AP45" s="1667">
        <f>AN45+1</f>
        <v>46198</v>
      </c>
      <c r="AQ45" s="1667"/>
      <c r="AR45" s="1667">
        <f>AP45+1</f>
        <v>46199</v>
      </c>
      <c r="AS45" s="1667"/>
      <c r="AT45" s="1674">
        <f>AR45+1</f>
        <v>46200</v>
      </c>
      <c r="AU45" s="1675"/>
      <c r="AX45" s="21"/>
      <c r="BK45" s="16"/>
    </row>
    <row r="46" spans="2:63" ht="40.5" customHeight="1">
      <c r="B46" s="1672"/>
      <c r="C46" s="1673"/>
      <c r="D46" s="1667"/>
      <c r="E46" s="1667"/>
      <c r="F46" s="1667"/>
      <c r="G46" s="1667"/>
      <c r="H46" s="1667"/>
      <c r="I46" s="1667"/>
      <c r="J46" s="1667"/>
      <c r="K46" s="1667"/>
      <c r="L46" s="1667"/>
      <c r="M46" s="1667"/>
      <c r="N46" s="1674"/>
      <c r="O46" s="1675"/>
      <c r="AH46" s="1672"/>
      <c r="AI46" s="1673"/>
      <c r="AJ46" s="1667"/>
      <c r="AK46" s="1667"/>
      <c r="AL46" s="1667"/>
      <c r="AM46" s="1667"/>
      <c r="AN46" s="1667"/>
      <c r="AO46" s="1667"/>
      <c r="AP46" s="1667"/>
      <c r="AQ46" s="1667"/>
      <c r="AR46" s="1667"/>
      <c r="AS46" s="1667"/>
      <c r="AT46" s="1674"/>
      <c r="AU46" s="1675"/>
      <c r="AX46" s="21"/>
      <c r="BK46" s="16"/>
    </row>
    <row r="47" spans="2:63" ht="40.5" customHeight="1">
      <c r="B47" s="1672">
        <f>N45+1</f>
        <v>46110</v>
      </c>
      <c r="C47" s="1673"/>
      <c r="D47" s="1667">
        <f>B47+1</f>
        <v>46111</v>
      </c>
      <c r="E47" s="1667"/>
      <c r="F47" s="1667">
        <f>D47+1</f>
        <v>46112</v>
      </c>
      <c r="G47" s="1667"/>
      <c r="H47" s="1667">
        <f>F47+1</f>
        <v>46113</v>
      </c>
      <c r="I47" s="1667"/>
      <c r="J47" s="1667">
        <f>H47+1</f>
        <v>46114</v>
      </c>
      <c r="K47" s="1667"/>
      <c r="L47" s="1667">
        <f>J47+1</f>
        <v>46115</v>
      </c>
      <c r="M47" s="1667"/>
      <c r="N47" s="1674">
        <f>L47+1</f>
        <v>46116</v>
      </c>
      <c r="O47" s="1675"/>
      <c r="AH47" s="1672">
        <f>AT45+1</f>
        <v>46201</v>
      </c>
      <c r="AI47" s="1673"/>
      <c r="AJ47" s="1667">
        <f>AH47+1</f>
        <v>46202</v>
      </c>
      <c r="AK47" s="1667"/>
      <c r="AL47" s="1667">
        <f>AJ47+1</f>
        <v>46203</v>
      </c>
      <c r="AM47" s="1667"/>
      <c r="AN47" s="1667">
        <f>AL47+1</f>
        <v>46204</v>
      </c>
      <c r="AO47" s="1667"/>
      <c r="AP47" s="1667">
        <f>AN47+1</f>
        <v>46205</v>
      </c>
      <c r="AQ47" s="1667"/>
      <c r="AR47" s="1667">
        <f>AP47+1</f>
        <v>46206</v>
      </c>
      <c r="AS47" s="1667"/>
      <c r="AT47" s="1674">
        <f>AR47+1</f>
        <v>46207</v>
      </c>
      <c r="AU47" s="1675"/>
      <c r="AX47" s="21"/>
      <c r="BK47" s="16"/>
    </row>
    <row r="48" spans="2:63" ht="40.5" customHeight="1">
      <c r="B48" s="1672"/>
      <c r="C48" s="1673"/>
      <c r="D48" s="1667"/>
      <c r="E48" s="1667"/>
      <c r="F48" s="1667"/>
      <c r="G48" s="1667"/>
      <c r="H48" s="1667"/>
      <c r="I48" s="1667"/>
      <c r="J48" s="1667"/>
      <c r="K48" s="1667"/>
      <c r="L48" s="1667"/>
      <c r="M48" s="1667"/>
      <c r="N48" s="1674"/>
      <c r="O48" s="1675"/>
      <c r="AH48" s="1672"/>
      <c r="AI48" s="1673"/>
      <c r="AJ48" s="1667"/>
      <c r="AK48" s="1667"/>
      <c r="AL48" s="1667"/>
      <c r="AM48" s="1667"/>
      <c r="AN48" s="1667"/>
      <c r="AO48" s="1667"/>
      <c r="AP48" s="1667"/>
      <c r="AQ48" s="1667"/>
      <c r="AR48" s="1667"/>
      <c r="AS48" s="1667"/>
      <c r="AT48" s="1674"/>
      <c r="AU48" s="1675"/>
      <c r="AX48" s="21"/>
      <c r="BK48" s="16"/>
    </row>
    <row r="49" spans="2:63" ht="40.5" customHeight="1">
      <c r="B49" s="1672">
        <f>N47+1</f>
        <v>46117</v>
      </c>
      <c r="C49" s="1673"/>
      <c r="D49" s="1667">
        <f>B49+1</f>
        <v>46118</v>
      </c>
      <c r="E49" s="1667"/>
      <c r="F49" s="1509" t="s">
        <v>304</v>
      </c>
      <c r="G49" s="1509"/>
      <c r="H49" s="1509"/>
      <c r="I49" s="1511" t="str">
        <f>VLOOKUP(B35,記念名,2,FALSE)</f>
        <v>耳の日3、東日本大震災の日11
世界水の日 22</v>
      </c>
      <c r="J49" s="1511"/>
      <c r="K49" s="1511"/>
      <c r="L49" s="1511"/>
      <c r="M49" s="1511"/>
      <c r="N49" s="1511"/>
      <c r="O49" s="1512"/>
      <c r="AH49" s="1672">
        <f>AT47+1</f>
        <v>46208</v>
      </c>
      <c r="AI49" s="1673"/>
      <c r="AJ49" s="1667">
        <f>AH49+1</f>
        <v>46209</v>
      </c>
      <c r="AK49" s="1667"/>
      <c r="AL49" s="1509" t="s">
        <v>304</v>
      </c>
      <c r="AM49" s="1509"/>
      <c r="AN49" s="1509"/>
      <c r="AO49" s="1511" t="str">
        <f>VLOOKUP(AH35,記念名,2,FALSE)</f>
        <v>環境の日 5 （6月は環境月間）
時の記念日 10、父の日 21</v>
      </c>
      <c r="AP49" s="1511"/>
      <c r="AQ49" s="1511"/>
      <c r="AR49" s="1511"/>
      <c r="AS49" s="1511"/>
      <c r="AT49" s="1511"/>
      <c r="AU49" s="1512"/>
      <c r="AX49" s="21"/>
      <c r="BK49" s="16"/>
    </row>
    <row r="50" spans="2:63" ht="40.5" customHeight="1">
      <c r="B50" s="1676"/>
      <c r="C50" s="1677"/>
      <c r="D50" s="1678"/>
      <c r="E50" s="1678"/>
      <c r="F50" s="1510"/>
      <c r="G50" s="1510"/>
      <c r="H50" s="1510"/>
      <c r="I50" s="1513"/>
      <c r="J50" s="1513"/>
      <c r="K50" s="1513"/>
      <c r="L50" s="1513"/>
      <c r="M50" s="1513"/>
      <c r="N50" s="1513"/>
      <c r="O50" s="1514"/>
      <c r="AH50" s="1676"/>
      <c r="AI50" s="1677"/>
      <c r="AJ50" s="1678"/>
      <c r="AK50" s="1678"/>
      <c r="AL50" s="1510"/>
      <c r="AM50" s="1510"/>
      <c r="AN50" s="1510"/>
      <c r="AO50" s="1513"/>
      <c r="AP50" s="1513"/>
      <c r="AQ50" s="1513"/>
      <c r="AR50" s="1513"/>
      <c r="AS50" s="1513"/>
      <c r="AT50" s="1513"/>
      <c r="AU50" s="1514"/>
      <c r="AX50" s="42"/>
      <c r="AY50" s="17"/>
      <c r="AZ50" s="17"/>
      <c r="BA50" s="17"/>
      <c r="BB50" s="17"/>
      <c r="BC50" s="17"/>
      <c r="BD50" s="17"/>
      <c r="BE50" s="17"/>
      <c r="BF50" s="17"/>
      <c r="BG50" s="17"/>
      <c r="BH50" s="17"/>
      <c r="BI50" s="17"/>
      <c r="BJ50" s="17"/>
      <c r="BK50" s="18"/>
    </row>
    <row r="51" spans="2:63" ht="73.5" customHeight="1">
      <c r="B51" s="241" t="s">
        <v>693</v>
      </c>
      <c r="AH51" s="241" t="s">
        <v>694</v>
      </c>
      <c r="AX51" s="241" t="s">
        <v>695</v>
      </c>
    </row>
    <row r="52" spans="2:63" ht="30.75" customHeight="1">
      <c r="B52" s="1679">
        <f>IF(MONTH(B35)=12,DATE(YEAR(B35)+1,1,1),DATE(YEAR(B35),MONTH(B35)+1,1))</f>
        <v>46113</v>
      </c>
      <c r="C52" s="1679"/>
      <c r="D52" s="1680" t="str">
        <f>IF(B52&gt;=43586,"令和"&amp;IF(YEAR(B52)-2018=1,"元",YEAR(B52)-2018),"平成"&amp;(YEAR(B52)-1988))</f>
        <v>令和8</v>
      </c>
      <c r="E52" s="1680"/>
      <c r="F52" s="1681">
        <f>B52</f>
        <v>46113</v>
      </c>
      <c r="G52" s="1682"/>
      <c r="H52" s="1683" t="s">
        <v>344</v>
      </c>
      <c r="I52" s="1685" t="str">
        <f>VLOOKUP(B52,祝節名,2,FALSE)</f>
        <v>29 昭和の日
清明5、穀雨20</v>
      </c>
      <c r="J52" s="1685"/>
      <c r="K52" s="1685"/>
      <c r="L52" s="1685"/>
      <c r="M52" s="1685"/>
      <c r="N52" s="1685"/>
      <c r="O52" s="1686"/>
      <c r="AH52" s="1679">
        <f>IF(MONTH(AH35)=12,DATE(YEAR(AH35)+1,1,1),DATE(YEAR(AH35),MONTH(AH35)+1,1))</f>
        <v>46204</v>
      </c>
      <c r="AI52" s="1679"/>
      <c r="AJ52" s="1680" t="str">
        <f>IF(AH52&gt;=43586,"令和"&amp;IF(YEAR(AH52)-2018=1,"元",YEAR(AH52)-2018),"平成"&amp;(YEAR(AH52)-1988))</f>
        <v>令和8</v>
      </c>
      <c r="AK52" s="1680"/>
      <c r="AL52" s="1689">
        <f>AH52</f>
        <v>46204</v>
      </c>
      <c r="AM52" s="1690"/>
      <c r="AN52" s="1683" t="s">
        <v>344</v>
      </c>
      <c r="AO52" s="1685" t="str">
        <f>VLOOKUP(AH52,祝節名,2,FALSE)</f>
        <v>20 海の日
小暑7、大暑23</v>
      </c>
      <c r="AP52" s="1685"/>
      <c r="AQ52" s="1685"/>
      <c r="AR52" s="1685"/>
      <c r="AS52" s="1685"/>
      <c r="AT52" s="1685"/>
      <c r="AU52" s="1686"/>
      <c r="AX52" s="1679">
        <f>IF(MONTH(AH52)=12,DATE(YEAR(AH52)+1,1,1),DATE(YEAR(AH52),MONTH(AH52)+1,1))</f>
        <v>46235</v>
      </c>
      <c r="AY52" s="1679"/>
      <c r="AZ52" s="1680" t="str">
        <f>IF(AX52&gt;=43586,"令和"&amp;IF(YEAR(AX52)-2018=1,"元",YEAR(AX52)-2018),"平成"&amp;(YEAR(AX52)-1988))</f>
        <v>令和8</v>
      </c>
      <c r="BA52" s="1680"/>
      <c r="BB52" s="1681">
        <f>AX52</f>
        <v>46235</v>
      </c>
      <c r="BC52" s="1682"/>
      <c r="BD52" s="1683" t="s">
        <v>344</v>
      </c>
      <c r="BE52" s="1685" t="str">
        <f>VLOOKUP(AX52,祝節名,2,FALSE)</f>
        <v>11 山の日
立秋7、処暑23</v>
      </c>
      <c r="BF52" s="1685"/>
      <c r="BG52" s="1685"/>
      <c r="BH52" s="1685"/>
      <c r="BI52" s="1685"/>
      <c r="BJ52" s="1685"/>
      <c r="BK52" s="1686"/>
    </row>
    <row r="53" spans="2:63" ht="30.75" customHeight="1">
      <c r="B53" s="1679"/>
      <c r="C53" s="1679"/>
      <c r="D53" s="1680"/>
      <c r="E53" s="1680"/>
      <c r="F53" s="1681"/>
      <c r="G53" s="1682"/>
      <c r="H53" s="1684"/>
      <c r="I53" s="1687"/>
      <c r="J53" s="1687"/>
      <c r="K53" s="1687"/>
      <c r="L53" s="1687"/>
      <c r="M53" s="1687"/>
      <c r="N53" s="1687"/>
      <c r="O53" s="1688"/>
      <c r="AH53" s="1679"/>
      <c r="AI53" s="1679"/>
      <c r="AJ53" s="1680"/>
      <c r="AK53" s="1680"/>
      <c r="AL53" s="1689"/>
      <c r="AM53" s="1690"/>
      <c r="AN53" s="1684"/>
      <c r="AO53" s="1687"/>
      <c r="AP53" s="1687"/>
      <c r="AQ53" s="1687"/>
      <c r="AR53" s="1687"/>
      <c r="AS53" s="1687"/>
      <c r="AT53" s="1687"/>
      <c r="AU53" s="1688"/>
      <c r="AX53" s="1679"/>
      <c r="AY53" s="1679"/>
      <c r="AZ53" s="1680"/>
      <c r="BA53" s="1680"/>
      <c r="BB53" s="1681"/>
      <c r="BC53" s="1682"/>
      <c r="BD53" s="1684"/>
      <c r="BE53" s="1687"/>
      <c r="BF53" s="1687"/>
      <c r="BG53" s="1687"/>
      <c r="BH53" s="1687"/>
      <c r="BI53" s="1687"/>
      <c r="BJ53" s="1687"/>
      <c r="BK53" s="1688"/>
    </row>
    <row r="54" spans="2:63" ht="12" customHeight="1"/>
    <row r="55" spans="2:63" ht="44.25" customHeight="1">
      <c r="B55" s="1656" t="s">
        <v>686</v>
      </c>
      <c r="C55" s="1657"/>
      <c r="D55" s="1664" t="s">
        <v>687</v>
      </c>
      <c r="E55" s="1664"/>
      <c r="F55" s="1664" t="s">
        <v>688</v>
      </c>
      <c r="G55" s="1664"/>
      <c r="H55" s="1664" t="s">
        <v>689</v>
      </c>
      <c r="I55" s="1664"/>
      <c r="J55" s="1664" t="s">
        <v>690</v>
      </c>
      <c r="K55" s="1664"/>
      <c r="L55" s="1664" t="s">
        <v>691</v>
      </c>
      <c r="M55" s="1664"/>
      <c r="N55" s="1665" t="s">
        <v>692</v>
      </c>
      <c r="O55" s="1666"/>
      <c r="AH55" s="1656" t="s">
        <v>686</v>
      </c>
      <c r="AI55" s="1657"/>
      <c r="AJ55" s="1658" t="s">
        <v>687</v>
      </c>
      <c r="AK55" s="1658"/>
      <c r="AL55" s="1658" t="s">
        <v>688</v>
      </c>
      <c r="AM55" s="1658"/>
      <c r="AN55" s="1658" t="s">
        <v>689</v>
      </c>
      <c r="AO55" s="1658"/>
      <c r="AP55" s="1658" t="s">
        <v>690</v>
      </c>
      <c r="AQ55" s="1658"/>
      <c r="AR55" s="1658" t="s">
        <v>691</v>
      </c>
      <c r="AS55" s="1658"/>
      <c r="AT55" s="1665" t="s">
        <v>692</v>
      </c>
      <c r="AU55" s="1666"/>
      <c r="AX55" s="1656" t="s">
        <v>686</v>
      </c>
      <c r="AY55" s="1657"/>
      <c r="AZ55" s="1664" t="s">
        <v>687</v>
      </c>
      <c r="BA55" s="1664"/>
      <c r="BB55" s="1664" t="s">
        <v>688</v>
      </c>
      <c r="BC55" s="1664"/>
      <c r="BD55" s="1664" t="s">
        <v>689</v>
      </c>
      <c r="BE55" s="1664"/>
      <c r="BF55" s="1664" t="s">
        <v>690</v>
      </c>
      <c r="BG55" s="1664"/>
      <c r="BH55" s="1664" t="s">
        <v>691</v>
      </c>
      <c r="BI55" s="1664"/>
      <c r="BJ55" s="1665" t="s">
        <v>692</v>
      </c>
      <c r="BK55" s="1666"/>
    </row>
    <row r="56" spans="2:63" ht="35.25" customHeight="1">
      <c r="B56" s="1694">
        <f>IF(WEEKDAY(B52)=1,B52,(IF(WEEKDAY(B52)=2,B52-1,(IF(WEEKDAY(B52)=3,B52-2,(IF(WEEKDAY(B52)=4,B52-3,(IF(WEEKDAY(B52)=5,B52-4,IF(WEEKDAY(B52)=6,B52-5,B52-6))))))))))</f>
        <v>46110</v>
      </c>
      <c r="C56" s="1695"/>
      <c r="D56" s="1691">
        <f>B56+1</f>
        <v>46111</v>
      </c>
      <c r="E56" s="1691"/>
      <c r="F56" s="1691">
        <f>D56+1</f>
        <v>46112</v>
      </c>
      <c r="G56" s="1691"/>
      <c r="H56" s="1691">
        <f>F56+1</f>
        <v>46113</v>
      </c>
      <c r="I56" s="1691"/>
      <c r="J56" s="1691">
        <f>H56+1</f>
        <v>46114</v>
      </c>
      <c r="K56" s="1691"/>
      <c r="L56" s="1691">
        <f>J56+1</f>
        <v>46115</v>
      </c>
      <c r="M56" s="1691"/>
      <c r="N56" s="1692">
        <f>L56+1</f>
        <v>46116</v>
      </c>
      <c r="O56" s="1693"/>
      <c r="AH56" s="1694">
        <f>IF(WEEKDAY(AH52)=1,AH52,(IF(WEEKDAY(AH52)=2,AH52-1,(IF(WEEKDAY(AH52)=3,AH52-2,(IF(WEEKDAY(AH52)=4,AH52-3,(IF(WEEKDAY(AH52)=5,AH52-4,IF(WEEKDAY(AH52)=6,AH52-5,AH52-6))))))))))</f>
        <v>46201</v>
      </c>
      <c r="AI56" s="1695"/>
      <c r="AJ56" s="1691">
        <f>AH56+1</f>
        <v>46202</v>
      </c>
      <c r="AK56" s="1691"/>
      <c r="AL56" s="1691">
        <f>AJ56+1</f>
        <v>46203</v>
      </c>
      <c r="AM56" s="1691"/>
      <c r="AN56" s="1691">
        <f>AL56+1</f>
        <v>46204</v>
      </c>
      <c r="AO56" s="1691"/>
      <c r="AP56" s="1691">
        <f>AN56+1</f>
        <v>46205</v>
      </c>
      <c r="AQ56" s="1691"/>
      <c r="AR56" s="1691">
        <f>AP56+1</f>
        <v>46206</v>
      </c>
      <c r="AS56" s="1691"/>
      <c r="AT56" s="1692">
        <f>AR56+1</f>
        <v>46207</v>
      </c>
      <c r="AU56" s="1693"/>
      <c r="AX56" s="1694">
        <f>IF(WEEKDAY(AX52)=1,AX52,(IF(WEEKDAY(AX52)=2,AX52-1,(IF(WEEKDAY(AX52)=3,AX52-2,(IF(WEEKDAY(AX52)=4,AX52-3,(IF(WEEKDAY(AX52)=5,AX52-4,IF(WEEKDAY(AX52)=6,AX52-5,AX52-6))))))))))</f>
        <v>46229</v>
      </c>
      <c r="AY56" s="1695"/>
      <c r="AZ56" s="1691">
        <f>AX56+1</f>
        <v>46230</v>
      </c>
      <c r="BA56" s="1691"/>
      <c r="BB56" s="1691">
        <f>AZ56+1</f>
        <v>46231</v>
      </c>
      <c r="BC56" s="1691"/>
      <c r="BD56" s="1691">
        <f>BB56+1</f>
        <v>46232</v>
      </c>
      <c r="BE56" s="1691"/>
      <c r="BF56" s="1691">
        <f>BD56+1</f>
        <v>46233</v>
      </c>
      <c r="BG56" s="1691"/>
      <c r="BH56" s="1691">
        <f>BF56+1</f>
        <v>46234</v>
      </c>
      <c r="BI56" s="1691"/>
      <c r="BJ56" s="1692">
        <f>BH56+1</f>
        <v>46235</v>
      </c>
      <c r="BK56" s="1693"/>
    </row>
    <row r="57" spans="2:63" ht="35.25" customHeight="1">
      <c r="B57" s="1694"/>
      <c r="C57" s="1695"/>
      <c r="D57" s="1691"/>
      <c r="E57" s="1691"/>
      <c r="F57" s="1691"/>
      <c r="G57" s="1691"/>
      <c r="H57" s="1691"/>
      <c r="I57" s="1691"/>
      <c r="J57" s="1691"/>
      <c r="K57" s="1691"/>
      <c r="L57" s="1691"/>
      <c r="M57" s="1691"/>
      <c r="N57" s="1692"/>
      <c r="O57" s="1693"/>
      <c r="AH57" s="1694"/>
      <c r="AI57" s="1695"/>
      <c r="AJ57" s="1691"/>
      <c r="AK57" s="1691"/>
      <c r="AL57" s="1691"/>
      <c r="AM57" s="1691"/>
      <c r="AN57" s="1691"/>
      <c r="AO57" s="1691"/>
      <c r="AP57" s="1691"/>
      <c r="AQ57" s="1691"/>
      <c r="AR57" s="1691"/>
      <c r="AS57" s="1691"/>
      <c r="AT57" s="1692"/>
      <c r="AU57" s="1693"/>
      <c r="AX57" s="1694"/>
      <c r="AY57" s="1695"/>
      <c r="AZ57" s="1691"/>
      <c r="BA57" s="1691"/>
      <c r="BB57" s="1691"/>
      <c r="BC57" s="1691"/>
      <c r="BD57" s="1691"/>
      <c r="BE57" s="1691"/>
      <c r="BF57" s="1691"/>
      <c r="BG57" s="1691"/>
      <c r="BH57" s="1691"/>
      <c r="BI57" s="1691"/>
      <c r="BJ57" s="1692"/>
      <c r="BK57" s="1693"/>
    </row>
    <row r="58" spans="2:63" ht="35.25" customHeight="1">
      <c r="B58" s="1694">
        <f>N56+1</f>
        <v>46117</v>
      </c>
      <c r="C58" s="1695"/>
      <c r="D58" s="1691">
        <f>B58+1</f>
        <v>46118</v>
      </c>
      <c r="E58" s="1691"/>
      <c r="F58" s="1691">
        <f>D58+1</f>
        <v>46119</v>
      </c>
      <c r="G58" s="1691"/>
      <c r="H58" s="1691">
        <f>F58+1</f>
        <v>46120</v>
      </c>
      <c r="I58" s="1691"/>
      <c r="J58" s="1691">
        <f>H58+1</f>
        <v>46121</v>
      </c>
      <c r="K58" s="1691"/>
      <c r="L58" s="1691">
        <f>J58+1</f>
        <v>46122</v>
      </c>
      <c r="M58" s="1691"/>
      <c r="N58" s="1696">
        <f>L58+1</f>
        <v>46123</v>
      </c>
      <c r="O58" s="1697"/>
      <c r="AH58" s="1694">
        <f>AT56+1</f>
        <v>46208</v>
      </c>
      <c r="AI58" s="1695"/>
      <c r="AJ58" s="1691">
        <f>AH58+1</f>
        <v>46209</v>
      </c>
      <c r="AK58" s="1691"/>
      <c r="AL58" s="1691">
        <f>AJ58+1</f>
        <v>46210</v>
      </c>
      <c r="AM58" s="1691"/>
      <c r="AN58" s="1691">
        <f>AL58+1</f>
        <v>46211</v>
      </c>
      <c r="AO58" s="1691"/>
      <c r="AP58" s="1691">
        <f>AN58+1</f>
        <v>46212</v>
      </c>
      <c r="AQ58" s="1691"/>
      <c r="AR58" s="1691">
        <f>AP58+1</f>
        <v>46213</v>
      </c>
      <c r="AS58" s="1691"/>
      <c r="AT58" s="1696">
        <f>AR58+1</f>
        <v>46214</v>
      </c>
      <c r="AU58" s="1697"/>
      <c r="AX58" s="1694">
        <f>BJ56+1</f>
        <v>46236</v>
      </c>
      <c r="AY58" s="1695"/>
      <c r="AZ58" s="1691">
        <f>AX58+1</f>
        <v>46237</v>
      </c>
      <c r="BA58" s="1691"/>
      <c r="BB58" s="1691">
        <f>AZ58+1</f>
        <v>46238</v>
      </c>
      <c r="BC58" s="1691"/>
      <c r="BD58" s="1691">
        <f>BB58+1</f>
        <v>46239</v>
      </c>
      <c r="BE58" s="1691"/>
      <c r="BF58" s="1691">
        <f>BD58+1</f>
        <v>46240</v>
      </c>
      <c r="BG58" s="1691"/>
      <c r="BH58" s="1691">
        <f>BF58+1</f>
        <v>46241</v>
      </c>
      <c r="BI58" s="1691"/>
      <c r="BJ58" s="1696">
        <f>BH58+1</f>
        <v>46242</v>
      </c>
      <c r="BK58" s="1697"/>
    </row>
    <row r="59" spans="2:63" ht="35.25" customHeight="1">
      <c r="B59" s="1694"/>
      <c r="C59" s="1695"/>
      <c r="D59" s="1691"/>
      <c r="E59" s="1691"/>
      <c r="F59" s="1691"/>
      <c r="G59" s="1691"/>
      <c r="H59" s="1691"/>
      <c r="I59" s="1691"/>
      <c r="J59" s="1691"/>
      <c r="K59" s="1691"/>
      <c r="L59" s="1691"/>
      <c r="M59" s="1691"/>
      <c r="N59" s="1696"/>
      <c r="O59" s="1697"/>
      <c r="AH59" s="1694"/>
      <c r="AI59" s="1695"/>
      <c r="AJ59" s="1691"/>
      <c r="AK59" s="1691"/>
      <c r="AL59" s="1691"/>
      <c r="AM59" s="1691"/>
      <c r="AN59" s="1691"/>
      <c r="AO59" s="1691"/>
      <c r="AP59" s="1691"/>
      <c r="AQ59" s="1691"/>
      <c r="AR59" s="1691"/>
      <c r="AS59" s="1691"/>
      <c r="AT59" s="1696"/>
      <c r="AU59" s="1697"/>
      <c r="AX59" s="1694"/>
      <c r="AY59" s="1695"/>
      <c r="AZ59" s="1691"/>
      <c r="BA59" s="1691"/>
      <c r="BB59" s="1691"/>
      <c r="BC59" s="1691"/>
      <c r="BD59" s="1691"/>
      <c r="BE59" s="1691"/>
      <c r="BF59" s="1691"/>
      <c r="BG59" s="1691"/>
      <c r="BH59" s="1691"/>
      <c r="BI59" s="1691"/>
      <c r="BJ59" s="1696"/>
      <c r="BK59" s="1697"/>
    </row>
    <row r="60" spans="2:63" ht="35.25" customHeight="1">
      <c r="B60" s="1694">
        <f>N58+1</f>
        <v>46124</v>
      </c>
      <c r="C60" s="1695"/>
      <c r="D60" s="1691">
        <f>B60+1</f>
        <v>46125</v>
      </c>
      <c r="E60" s="1691"/>
      <c r="F60" s="1691">
        <f>D60+1</f>
        <v>46126</v>
      </c>
      <c r="G60" s="1691"/>
      <c r="H60" s="1691">
        <f>F60+1</f>
        <v>46127</v>
      </c>
      <c r="I60" s="1691"/>
      <c r="J60" s="1691">
        <f>H60+1</f>
        <v>46128</v>
      </c>
      <c r="K60" s="1691"/>
      <c r="L60" s="1691">
        <f>J60+1</f>
        <v>46129</v>
      </c>
      <c r="M60" s="1691"/>
      <c r="N60" s="1696">
        <f>L60+1</f>
        <v>46130</v>
      </c>
      <c r="O60" s="1697"/>
      <c r="AH60" s="1694">
        <f>AT58+1</f>
        <v>46215</v>
      </c>
      <c r="AI60" s="1695"/>
      <c r="AJ60" s="1691">
        <f>AH60+1</f>
        <v>46216</v>
      </c>
      <c r="AK60" s="1691"/>
      <c r="AL60" s="1691">
        <f>AJ60+1</f>
        <v>46217</v>
      </c>
      <c r="AM60" s="1691"/>
      <c r="AN60" s="1691">
        <f>AL60+1</f>
        <v>46218</v>
      </c>
      <c r="AO60" s="1691"/>
      <c r="AP60" s="1691">
        <f>AN60+1</f>
        <v>46219</v>
      </c>
      <c r="AQ60" s="1691"/>
      <c r="AR60" s="1691">
        <f>AP60+1</f>
        <v>46220</v>
      </c>
      <c r="AS60" s="1691"/>
      <c r="AT60" s="1696">
        <f>AR60+1</f>
        <v>46221</v>
      </c>
      <c r="AU60" s="1697"/>
      <c r="AX60" s="1694">
        <f>BJ58+1</f>
        <v>46243</v>
      </c>
      <c r="AY60" s="1695"/>
      <c r="AZ60" s="1691">
        <f>AX60+1</f>
        <v>46244</v>
      </c>
      <c r="BA60" s="1691"/>
      <c r="BB60" s="1691">
        <f>AZ60+1</f>
        <v>46245</v>
      </c>
      <c r="BC60" s="1691"/>
      <c r="BD60" s="1691">
        <f>BB60+1</f>
        <v>46246</v>
      </c>
      <c r="BE60" s="1691"/>
      <c r="BF60" s="1691">
        <f>BD60+1</f>
        <v>46247</v>
      </c>
      <c r="BG60" s="1691"/>
      <c r="BH60" s="1691">
        <f>BF60+1</f>
        <v>46248</v>
      </c>
      <c r="BI60" s="1691"/>
      <c r="BJ60" s="1696">
        <f>BH60+1</f>
        <v>46249</v>
      </c>
      <c r="BK60" s="1697"/>
    </row>
    <row r="61" spans="2:63" ht="35.25" customHeight="1">
      <c r="B61" s="1694"/>
      <c r="C61" s="1695"/>
      <c r="D61" s="1691"/>
      <c r="E61" s="1691"/>
      <c r="F61" s="1691"/>
      <c r="G61" s="1691"/>
      <c r="H61" s="1691"/>
      <c r="I61" s="1691"/>
      <c r="J61" s="1691"/>
      <c r="K61" s="1691"/>
      <c r="L61" s="1691"/>
      <c r="M61" s="1691"/>
      <c r="N61" s="1696"/>
      <c r="O61" s="1697"/>
      <c r="AH61" s="1694"/>
      <c r="AI61" s="1695"/>
      <c r="AJ61" s="1691"/>
      <c r="AK61" s="1691"/>
      <c r="AL61" s="1691"/>
      <c r="AM61" s="1691"/>
      <c r="AN61" s="1691"/>
      <c r="AO61" s="1691"/>
      <c r="AP61" s="1691"/>
      <c r="AQ61" s="1691"/>
      <c r="AR61" s="1691"/>
      <c r="AS61" s="1691"/>
      <c r="AT61" s="1696"/>
      <c r="AU61" s="1697"/>
      <c r="AX61" s="1694"/>
      <c r="AY61" s="1695"/>
      <c r="AZ61" s="1691"/>
      <c r="BA61" s="1691"/>
      <c r="BB61" s="1691"/>
      <c r="BC61" s="1691"/>
      <c r="BD61" s="1691"/>
      <c r="BE61" s="1691"/>
      <c r="BF61" s="1691"/>
      <c r="BG61" s="1691"/>
      <c r="BH61" s="1691"/>
      <c r="BI61" s="1691"/>
      <c r="BJ61" s="1696"/>
      <c r="BK61" s="1697"/>
    </row>
    <row r="62" spans="2:63" ht="35.25" customHeight="1">
      <c r="B62" s="1694">
        <f>N60+1</f>
        <v>46131</v>
      </c>
      <c r="C62" s="1695"/>
      <c r="D62" s="1691">
        <f>B62+1</f>
        <v>46132</v>
      </c>
      <c r="E62" s="1691"/>
      <c r="F62" s="1691">
        <f>D62+1</f>
        <v>46133</v>
      </c>
      <c r="G62" s="1691"/>
      <c r="H62" s="1691">
        <f>F62+1</f>
        <v>46134</v>
      </c>
      <c r="I62" s="1691"/>
      <c r="J62" s="1691">
        <f>H62+1</f>
        <v>46135</v>
      </c>
      <c r="K62" s="1691"/>
      <c r="L62" s="1691">
        <f>J62+1</f>
        <v>46136</v>
      </c>
      <c r="M62" s="1691"/>
      <c r="N62" s="1696">
        <f>L62+1</f>
        <v>46137</v>
      </c>
      <c r="O62" s="1697"/>
      <c r="AH62" s="1694">
        <f>AT60+1</f>
        <v>46222</v>
      </c>
      <c r="AI62" s="1695"/>
      <c r="AJ62" s="1691">
        <f>AH62+1</f>
        <v>46223</v>
      </c>
      <c r="AK62" s="1691"/>
      <c r="AL62" s="1691">
        <f>AJ62+1</f>
        <v>46224</v>
      </c>
      <c r="AM62" s="1691"/>
      <c r="AN62" s="1691">
        <f>AL62+1</f>
        <v>46225</v>
      </c>
      <c r="AO62" s="1691"/>
      <c r="AP62" s="1691">
        <f>AN62+1</f>
        <v>46226</v>
      </c>
      <c r="AQ62" s="1691"/>
      <c r="AR62" s="1691">
        <f>AP62+1</f>
        <v>46227</v>
      </c>
      <c r="AS62" s="1691"/>
      <c r="AT62" s="1696">
        <f>AR62+1</f>
        <v>46228</v>
      </c>
      <c r="AU62" s="1697"/>
      <c r="AX62" s="1694">
        <f>BJ60+1</f>
        <v>46250</v>
      </c>
      <c r="AY62" s="1695"/>
      <c r="AZ62" s="1691">
        <f>AX62+1</f>
        <v>46251</v>
      </c>
      <c r="BA62" s="1691"/>
      <c r="BB62" s="1691">
        <f>AZ62+1</f>
        <v>46252</v>
      </c>
      <c r="BC62" s="1691"/>
      <c r="BD62" s="1691">
        <f>BB62+1</f>
        <v>46253</v>
      </c>
      <c r="BE62" s="1691"/>
      <c r="BF62" s="1691">
        <f>BD62+1</f>
        <v>46254</v>
      </c>
      <c r="BG62" s="1691"/>
      <c r="BH62" s="1691">
        <f>BF62+1</f>
        <v>46255</v>
      </c>
      <c r="BI62" s="1691"/>
      <c r="BJ62" s="1696">
        <f>BH62+1</f>
        <v>46256</v>
      </c>
      <c r="BK62" s="1697"/>
    </row>
    <row r="63" spans="2:63" ht="35.25" customHeight="1">
      <c r="B63" s="1694"/>
      <c r="C63" s="1695"/>
      <c r="D63" s="1691"/>
      <c r="E63" s="1691"/>
      <c r="F63" s="1691"/>
      <c r="G63" s="1691"/>
      <c r="H63" s="1691"/>
      <c r="I63" s="1691"/>
      <c r="J63" s="1691"/>
      <c r="K63" s="1691"/>
      <c r="L63" s="1691"/>
      <c r="M63" s="1691"/>
      <c r="N63" s="1696"/>
      <c r="O63" s="1697"/>
      <c r="AH63" s="1694"/>
      <c r="AI63" s="1695"/>
      <c r="AJ63" s="1691"/>
      <c r="AK63" s="1691"/>
      <c r="AL63" s="1691"/>
      <c r="AM63" s="1691"/>
      <c r="AN63" s="1691"/>
      <c r="AO63" s="1691"/>
      <c r="AP63" s="1691"/>
      <c r="AQ63" s="1691"/>
      <c r="AR63" s="1691"/>
      <c r="AS63" s="1691"/>
      <c r="AT63" s="1696"/>
      <c r="AU63" s="1697"/>
      <c r="AX63" s="1694"/>
      <c r="AY63" s="1695"/>
      <c r="AZ63" s="1691"/>
      <c r="BA63" s="1691"/>
      <c r="BB63" s="1691"/>
      <c r="BC63" s="1691"/>
      <c r="BD63" s="1691"/>
      <c r="BE63" s="1691"/>
      <c r="BF63" s="1691"/>
      <c r="BG63" s="1691"/>
      <c r="BH63" s="1691"/>
      <c r="BI63" s="1691"/>
      <c r="BJ63" s="1696"/>
      <c r="BK63" s="1697"/>
    </row>
    <row r="64" spans="2:63" ht="35.25" customHeight="1">
      <c r="B64" s="1694">
        <f>N62+1</f>
        <v>46138</v>
      </c>
      <c r="C64" s="1695"/>
      <c r="D64" s="1691">
        <f>B64+1</f>
        <v>46139</v>
      </c>
      <c r="E64" s="1691"/>
      <c r="F64" s="1691">
        <f>D64+1</f>
        <v>46140</v>
      </c>
      <c r="G64" s="1691"/>
      <c r="H64" s="1691">
        <f>F64+1</f>
        <v>46141</v>
      </c>
      <c r="I64" s="1691"/>
      <c r="J64" s="1691">
        <f>H64+1</f>
        <v>46142</v>
      </c>
      <c r="K64" s="1691"/>
      <c r="L64" s="1691">
        <f>J64+1</f>
        <v>46143</v>
      </c>
      <c r="M64" s="1691"/>
      <c r="N64" s="1696">
        <f>L64+1</f>
        <v>46144</v>
      </c>
      <c r="O64" s="1697"/>
      <c r="AH64" s="1694">
        <f>AT62+1</f>
        <v>46229</v>
      </c>
      <c r="AI64" s="1695"/>
      <c r="AJ64" s="1691">
        <f>AH64+1</f>
        <v>46230</v>
      </c>
      <c r="AK64" s="1691"/>
      <c r="AL64" s="1691">
        <f>AJ64+1</f>
        <v>46231</v>
      </c>
      <c r="AM64" s="1691"/>
      <c r="AN64" s="1691">
        <f>AL64+1</f>
        <v>46232</v>
      </c>
      <c r="AO64" s="1691"/>
      <c r="AP64" s="1691">
        <f>AN64+1</f>
        <v>46233</v>
      </c>
      <c r="AQ64" s="1691"/>
      <c r="AR64" s="1691">
        <f>AP64+1</f>
        <v>46234</v>
      </c>
      <c r="AS64" s="1691"/>
      <c r="AT64" s="1696">
        <f>AR64+1</f>
        <v>46235</v>
      </c>
      <c r="AU64" s="1697"/>
      <c r="AX64" s="1694">
        <f>BJ62+1</f>
        <v>46257</v>
      </c>
      <c r="AY64" s="1695"/>
      <c r="AZ64" s="1691">
        <f>AX64+1</f>
        <v>46258</v>
      </c>
      <c r="BA64" s="1691"/>
      <c r="BB64" s="1691">
        <f>AZ64+1</f>
        <v>46259</v>
      </c>
      <c r="BC64" s="1691"/>
      <c r="BD64" s="1691">
        <f>BB64+1</f>
        <v>46260</v>
      </c>
      <c r="BE64" s="1691"/>
      <c r="BF64" s="1691">
        <f>BD64+1</f>
        <v>46261</v>
      </c>
      <c r="BG64" s="1691"/>
      <c r="BH64" s="1691">
        <f>BF64+1</f>
        <v>46262</v>
      </c>
      <c r="BI64" s="1691"/>
      <c r="BJ64" s="1696">
        <f>BH64+1</f>
        <v>46263</v>
      </c>
      <c r="BK64" s="1697"/>
    </row>
    <row r="65" spans="2:63" ht="35.25" customHeight="1">
      <c r="B65" s="1694"/>
      <c r="C65" s="1695"/>
      <c r="D65" s="1691"/>
      <c r="E65" s="1691"/>
      <c r="F65" s="1691"/>
      <c r="G65" s="1691"/>
      <c r="H65" s="1691"/>
      <c r="I65" s="1691"/>
      <c r="J65" s="1691"/>
      <c r="K65" s="1691"/>
      <c r="L65" s="1691"/>
      <c r="M65" s="1691"/>
      <c r="N65" s="1696"/>
      <c r="O65" s="1697"/>
      <c r="AH65" s="1694"/>
      <c r="AI65" s="1695"/>
      <c r="AJ65" s="1691"/>
      <c r="AK65" s="1691"/>
      <c r="AL65" s="1691"/>
      <c r="AM65" s="1691"/>
      <c r="AN65" s="1691"/>
      <c r="AO65" s="1691"/>
      <c r="AP65" s="1691"/>
      <c r="AQ65" s="1691"/>
      <c r="AR65" s="1691"/>
      <c r="AS65" s="1691"/>
      <c r="AT65" s="1696"/>
      <c r="AU65" s="1697"/>
      <c r="AX65" s="1694"/>
      <c r="AY65" s="1695"/>
      <c r="AZ65" s="1691"/>
      <c r="BA65" s="1691"/>
      <c r="BB65" s="1691"/>
      <c r="BC65" s="1691"/>
      <c r="BD65" s="1691"/>
      <c r="BE65" s="1691"/>
      <c r="BF65" s="1691"/>
      <c r="BG65" s="1691"/>
      <c r="BH65" s="1691"/>
      <c r="BI65" s="1691"/>
      <c r="BJ65" s="1696"/>
      <c r="BK65" s="1697"/>
    </row>
    <row r="66" spans="2:63" ht="35.25" customHeight="1">
      <c r="B66" s="1700">
        <f>N64+1</f>
        <v>46145</v>
      </c>
      <c r="C66" s="1701"/>
      <c r="D66" s="1704">
        <f>B66+1</f>
        <v>46146</v>
      </c>
      <c r="E66" s="1704"/>
      <c r="F66" s="1706" t="s">
        <v>304</v>
      </c>
      <c r="G66" s="1706"/>
      <c r="H66" s="1706"/>
      <c r="I66" s="1698" t="str">
        <f>VLOOKUP(B52,記念名,2,FALSE)</f>
        <v>発明の日 18、郵政記念日 20
主権回復の日 28</v>
      </c>
      <c r="J66" s="1698"/>
      <c r="K66" s="1698"/>
      <c r="L66" s="1698"/>
      <c r="M66" s="1698"/>
      <c r="N66" s="1698"/>
      <c r="O66" s="1699"/>
      <c r="AH66" s="1700">
        <f>AT64+1</f>
        <v>46236</v>
      </c>
      <c r="AI66" s="1701"/>
      <c r="AJ66" s="1704">
        <f>AH66+1</f>
        <v>46237</v>
      </c>
      <c r="AK66" s="1704"/>
      <c r="AL66" s="1706" t="s">
        <v>304</v>
      </c>
      <c r="AM66" s="1706"/>
      <c r="AN66" s="1706"/>
      <c r="AO66" s="1698" t="str">
        <f>VLOOKUP(AH52,記念名,2,FALSE)</f>
        <v>国民安全の日 1
世界人口デー 11</v>
      </c>
      <c r="AP66" s="1698"/>
      <c r="AQ66" s="1698"/>
      <c r="AR66" s="1698"/>
      <c r="AS66" s="1698"/>
      <c r="AT66" s="1698"/>
      <c r="AU66" s="1699"/>
      <c r="AX66" s="1700">
        <f>BJ64+1</f>
        <v>46264</v>
      </c>
      <c r="AY66" s="1701"/>
      <c r="AZ66" s="1704">
        <f>AX66+1</f>
        <v>46265</v>
      </c>
      <c r="BA66" s="1704"/>
      <c r="BB66" s="1706" t="s">
        <v>304</v>
      </c>
      <c r="BC66" s="1706"/>
      <c r="BD66" s="1706"/>
      <c r="BE66" s="1698" t="str">
        <f>VLOOKUP(AX52,記念名,2,FALSE)</f>
        <v>水の日 1、広島平和記念日 6
長崎原爆の日9、終戦記念日15</v>
      </c>
      <c r="BF66" s="1698"/>
      <c r="BG66" s="1698"/>
      <c r="BH66" s="1698"/>
      <c r="BI66" s="1698"/>
      <c r="BJ66" s="1698"/>
      <c r="BK66" s="1699"/>
    </row>
    <row r="67" spans="2:63" ht="35.25" customHeight="1">
      <c r="B67" s="1702"/>
      <c r="C67" s="1703"/>
      <c r="D67" s="1705"/>
      <c r="E67" s="1705"/>
      <c r="F67" s="1707"/>
      <c r="G67" s="1707"/>
      <c r="H67" s="1707"/>
      <c r="I67" s="1687"/>
      <c r="J67" s="1687"/>
      <c r="K67" s="1687"/>
      <c r="L67" s="1687"/>
      <c r="M67" s="1687"/>
      <c r="N67" s="1687"/>
      <c r="O67" s="1688"/>
      <c r="AH67" s="1702"/>
      <c r="AI67" s="1703"/>
      <c r="AJ67" s="1705"/>
      <c r="AK67" s="1705"/>
      <c r="AL67" s="1707"/>
      <c r="AM67" s="1707"/>
      <c r="AN67" s="1707"/>
      <c r="AO67" s="1687"/>
      <c r="AP67" s="1687"/>
      <c r="AQ67" s="1687"/>
      <c r="AR67" s="1687"/>
      <c r="AS67" s="1687"/>
      <c r="AT67" s="1687"/>
      <c r="AU67" s="1688"/>
      <c r="AX67" s="1702"/>
      <c r="AY67" s="1703"/>
      <c r="AZ67" s="1705"/>
      <c r="BA67" s="1705"/>
      <c r="BB67" s="1707"/>
      <c r="BC67" s="1707"/>
      <c r="BD67" s="1707"/>
      <c r="BE67" s="1687"/>
      <c r="BF67" s="1687"/>
      <c r="BG67" s="1687"/>
      <c r="BH67" s="1687"/>
      <c r="BI67" s="1687"/>
      <c r="BJ67" s="1687"/>
      <c r="BK67" s="1688"/>
    </row>
  </sheetData>
  <mergeCells count="459">
    <mergeCell ref="AO66:AU67"/>
    <mergeCell ref="AX66:AY67"/>
    <mergeCell ref="AZ66:BA67"/>
    <mergeCell ref="BB66:BD67"/>
    <mergeCell ref="BE66:BK67"/>
    <mergeCell ref="BF64:BG65"/>
    <mergeCell ref="BH64:BI65"/>
    <mergeCell ref="BJ64:BK65"/>
    <mergeCell ref="B66:C67"/>
    <mergeCell ref="D66:E67"/>
    <mergeCell ref="F66:H67"/>
    <mergeCell ref="I66:O67"/>
    <mergeCell ref="AH66:AI67"/>
    <mergeCell ref="AJ66:AK67"/>
    <mergeCell ref="AL66:AN67"/>
    <mergeCell ref="AR64:AS65"/>
    <mergeCell ref="AT64:AU65"/>
    <mergeCell ref="AX64:AY65"/>
    <mergeCell ref="AZ64:BA65"/>
    <mergeCell ref="BB64:BC65"/>
    <mergeCell ref="BD64:BE65"/>
    <mergeCell ref="N64:O65"/>
    <mergeCell ref="AH64:AI65"/>
    <mergeCell ref="AJ64:AK65"/>
    <mergeCell ref="AL64:AM65"/>
    <mergeCell ref="AN64:AO65"/>
    <mergeCell ref="AP64:AQ65"/>
    <mergeCell ref="B64:C65"/>
    <mergeCell ref="D64:E65"/>
    <mergeCell ref="F64:G65"/>
    <mergeCell ref="H64:I65"/>
    <mergeCell ref="J64:K65"/>
    <mergeCell ref="L64:M65"/>
    <mergeCell ref="BD62:BE63"/>
    <mergeCell ref="BF62:BG63"/>
    <mergeCell ref="BH62:BI63"/>
    <mergeCell ref="BJ62:BK63"/>
    <mergeCell ref="AL62:AM63"/>
    <mergeCell ref="AN62:AO63"/>
    <mergeCell ref="AP62:AQ63"/>
    <mergeCell ref="AR62:AS63"/>
    <mergeCell ref="AT62:AU63"/>
    <mergeCell ref="AX62:AY63"/>
    <mergeCell ref="BJ60:BK61"/>
    <mergeCell ref="B62:C63"/>
    <mergeCell ref="D62:E63"/>
    <mergeCell ref="F62:G63"/>
    <mergeCell ref="H62:I63"/>
    <mergeCell ref="J62:K63"/>
    <mergeCell ref="L62:M63"/>
    <mergeCell ref="N62:O63"/>
    <mergeCell ref="AH62:AI63"/>
    <mergeCell ref="AJ62:AK63"/>
    <mergeCell ref="AX60:AY61"/>
    <mergeCell ref="AZ60:BA61"/>
    <mergeCell ref="BB60:BC61"/>
    <mergeCell ref="BD60:BE61"/>
    <mergeCell ref="BF60:BG61"/>
    <mergeCell ref="BH60:BI61"/>
    <mergeCell ref="AJ60:AK61"/>
    <mergeCell ref="AL60:AM61"/>
    <mergeCell ref="AN60:AO61"/>
    <mergeCell ref="AP60:AQ61"/>
    <mergeCell ref="AR60:AS61"/>
    <mergeCell ref="AT60:AU61"/>
    <mergeCell ref="AZ62:BA63"/>
    <mergeCell ref="BB62:BC63"/>
    <mergeCell ref="AX58:AY59"/>
    <mergeCell ref="AZ58:BA59"/>
    <mergeCell ref="BB58:BC59"/>
    <mergeCell ref="BD58:BE59"/>
    <mergeCell ref="BF58:BG59"/>
    <mergeCell ref="AH58:AI59"/>
    <mergeCell ref="AJ58:AK59"/>
    <mergeCell ref="AL58:AM59"/>
    <mergeCell ref="AN58:AO59"/>
    <mergeCell ref="AP58:AQ59"/>
    <mergeCell ref="AR58:AS59"/>
    <mergeCell ref="B60:C61"/>
    <mergeCell ref="D60:E61"/>
    <mergeCell ref="F60:G61"/>
    <mergeCell ref="H60:I61"/>
    <mergeCell ref="J60:K61"/>
    <mergeCell ref="L60:M61"/>
    <mergeCell ref="N60:O61"/>
    <mergeCell ref="AH60:AI61"/>
    <mergeCell ref="AT58:AU59"/>
    <mergeCell ref="BJ56:BK57"/>
    <mergeCell ref="B58:C59"/>
    <mergeCell ref="D58:E59"/>
    <mergeCell ref="F58:G59"/>
    <mergeCell ref="H58:I59"/>
    <mergeCell ref="J58:K59"/>
    <mergeCell ref="L58:M59"/>
    <mergeCell ref="N58:O59"/>
    <mergeCell ref="AR56:AS57"/>
    <mergeCell ref="AT56:AU57"/>
    <mergeCell ref="AX56:AY57"/>
    <mergeCell ref="AZ56:BA57"/>
    <mergeCell ref="BB56:BC57"/>
    <mergeCell ref="BD56:BE57"/>
    <mergeCell ref="N56:O57"/>
    <mergeCell ref="AH56:AI57"/>
    <mergeCell ref="AJ56:AK57"/>
    <mergeCell ref="AL56:AM57"/>
    <mergeCell ref="AN56:AO57"/>
    <mergeCell ref="AP56:AQ57"/>
    <mergeCell ref="B56:C57"/>
    <mergeCell ref="D56:E57"/>
    <mergeCell ref="BH58:BI59"/>
    <mergeCell ref="BJ58:BK59"/>
    <mergeCell ref="F56:G57"/>
    <mergeCell ref="H56:I57"/>
    <mergeCell ref="J56:K57"/>
    <mergeCell ref="L56:M57"/>
    <mergeCell ref="AZ55:BA55"/>
    <mergeCell ref="BB55:BC55"/>
    <mergeCell ref="BD55:BE55"/>
    <mergeCell ref="BF55:BG55"/>
    <mergeCell ref="BH55:BI55"/>
    <mergeCell ref="BF56:BG57"/>
    <mergeCell ref="BH56:BI57"/>
    <mergeCell ref="BJ55:BK55"/>
    <mergeCell ref="AL55:AM55"/>
    <mergeCell ref="AN55:AO55"/>
    <mergeCell ref="AP55:AQ55"/>
    <mergeCell ref="AR55:AS55"/>
    <mergeCell ref="AT55:AU55"/>
    <mergeCell ref="AX55:AY55"/>
    <mergeCell ref="BE52:BK53"/>
    <mergeCell ref="B55:C55"/>
    <mergeCell ref="D55:E55"/>
    <mergeCell ref="F55:G55"/>
    <mergeCell ref="H55:I55"/>
    <mergeCell ref="J55:K55"/>
    <mergeCell ref="L55:M55"/>
    <mergeCell ref="N55:O55"/>
    <mergeCell ref="AH55:AI55"/>
    <mergeCell ref="AJ55:AK55"/>
    <mergeCell ref="AN52:AN53"/>
    <mergeCell ref="AO52:AU53"/>
    <mergeCell ref="AX52:AY53"/>
    <mergeCell ref="AZ52:BA53"/>
    <mergeCell ref="BB52:BC53"/>
    <mergeCell ref="BD52:BD53"/>
    <mergeCell ref="AL49:AN50"/>
    <mergeCell ref="AO49:AU50"/>
    <mergeCell ref="B52:C53"/>
    <mergeCell ref="D52:E53"/>
    <mergeCell ref="F52:G53"/>
    <mergeCell ref="H52:H53"/>
    <mergeCell ref="I52:O53"/>
    <mergeCell ref="AH52:AI53"/>
    <mergeCell ref="AJ52:AK53"/>
    <mergeCell ref="AL52:AM53"/>
    <mergeCell ref="B49:C50"/>
    <mergeCell ref="D49:E50"/>
    <mergeCell ref="F49:H50"/>
    <mergeCell ref="I49:O50"/>
    <mergeCell ref="AH49:AI50"/>
    <mergeCell ref="AJ49:AK50"/>
    <mergeCell ref="B47:C48"/>
    <mergeCell ref="D47:E48"/>
    <mergeCell ref="F47:G48"/>
    <mergeCell ref="H47:I48"/>
    <mergeCell ref="J47:K48"/>
    <mergeCell ref="L47:M48"/>
    <mergeCell ref="N47:O48"/>
    <mergeCell ref="AH47:AI48"/>
    <mergeCell ref="N45:O46"/>
    <mergeCell ref="AH45:AI46"/>
    <mergeCell ref="B45:C46"/>
    <mergeCell ref="D45:E46"/>
    <mergeCell ref="AP43:AQ44"/>
    <mergeCell ref="AR43:AS44"/>
    <mergeCell ref="AJ47:AK48"/>
    <mergeCell ref="AL47:AM48"/>
    <mergeCell ref="AN47:AO48"/>
    <mergeCell ref="AP47:AQ48"/>
    <mergeCell ref="AR47:AS48"/>
    <mergeCell ref="AT47:AU48"/>
    <mergeCell ref="AR45:AS46"/>
    <mergeCell ref="AT45:AU46"/>
    <mergeCell ref="AJ45:AK46"/>
    <mergeCell ref="AL45:AM46"/>
    <mergeCell ref="AN45:AO46"/>
    <mergeCell ref="AP45:AQ46"/>
    <mergeCell ref="J41:K42"/>
    <mergeCell ref="L41:M42"/>
    <mergeCell ref="F45:G46"/>
    <mergeCell ref="H45:I46"/>
    <mergeCell ref="J45:K46"/>
    <mergeCell ref="L45:M46"/>
    <mergeCell ref="AJ43:AK44"/>
    <mergeCell ref="AL43:AM44"/>
    <mergeCell ref="AN43:AO44"/>
    <mergeCell ref="AJ39:AK40"/>
    <mergeCell ref="AL39:AM40"/>
    <mergeCell ref="AN39:AO40"/>
    <mergeCell ref="AT43:AU44"/>
    <mergeCell ref="AR41:AS42"/>
    <mergeCell ref="AT41:AU42"/>
    <mergeCell ref="B43:C44"/>
    <mergeCell ref="D43:E44"/>
    <mergeCell ref="F43:G44"/>
    <mergeCell ref="H43:I44"/>
    <mergeCell ref="J43:K44"/>
    <mergeCell ref="L43:M44"/>
    <mergeCell ref="N43:O44"/>
    <mergeCell ref="AH43:AI44"/>
    <mergeCell ref="N41:O42"/>
    <mergeCell ref="AH41:AI42"/>
    <mergeCell ref="AJ41:AK42"/>
    <mergeCell ref="AL41:AM42"/>
    <mergeCell ref="AN41:AO42"/>
    <mergeCell ref="AP41:AQ42"/>
    <mergeCell ref="B41:C42"/>
    <mergeCell ref="D41:E42"/>
    <mergeCell ref="F41:G42"/>
    <mergeCell ref="H41:I42"/>
    <mergeCell ref="AJ38:AK38"/>
    <mergeCell ref="AL38:AM38"/>
    <mergeCell ref="AN38:AO38"/>
    <mergeCell ref="AP38:AQ38"/>
    <mergeCell ref="B38:C38"/>
    <mergeCell ref="D38:E38"/>
    <mergeCell ref="F38:G38"/>
    <mergeCell ref="H38:I38"/>
    <mergeCell ref="J38:K38"/>
    <mergeCell ref="L38:M38"/>
    <mergeCell ref="B39:C40"/>
    <mergeCell ref="D39:E40"/>
    <mergeCell ref="F39:G40"/>
    <mergeCell ref="H39:I40"/>
    <mergeCell ref="J39:K40"/>
    <mergeCell ref="L39:M40"/>
    <mergeCell ref="N39:O40"/>
    <mergeCell ref="AH39:AI40"/>
    <mergeCell ref="N38:O38"/>
    <mergeCell ref="AH38:AI38"/>
    <mergeCell ref="B32:C33"/>
    <mergeCell ref="D32:E33"/>
    <mergeCell ref="F32:H33"/>
    <mergeCell ref="I32:O33"/>
    <mergeCell ref="AH32:AI33"/>
    <mergeCell ref="AJ32:AK33"/>
    <mergeCell ref="AL32:AN33"/>
    <mergeCell ref="AO32:AU33"/>
    <mergeCell ref="B35:C36"/>
    <mergeCell ref="D35:E36"/>
    <mergeCell ref="F35:G36"/>
    <mergeCell ref="H35:H36"/>
    <mergeCell ref="I35:O36"/>
    <mergeCell ref="AH35:AI36"/>
    <mergeCell ref="AJ35:AK36"/>
    <mergeCell ref="AL35:AM36"/>
    <mergeCell ref="AN35:AN36"/>
    <mergeCell ref="AO35:AU36"/>
    <mergeCell ref="AP39:AQ40"/>
    <mergeCell ref="AR39:AS40"/>
    <mergeCell ref="AT39:AU40"/>
    <mergeCell ref="AR38:AS38"/>
    <mergeCell ref="AL28:AM29"/>
    <mergeCell ref="AN28:AO29"/>
    <mergeCell ref="AP28:AQ29"/>
    <mergeCell ref="AR28:AS29"/>
    <mergeCell ref="AL30:AM31"/>
    <mergeCell ref="AN30:AO31"/>
    <mergeCell ref="AP30:AQ31"/>
    <mergeCell ref="AR30:AS31"/>
    <mergeCell ref="AT30:AU31"/>
    <mergeCell ref="AT38:AU38"/>
    <mergeCell ref="B30:C31"/>
    <mergeCell ref="D30:E31"/>
    <mergeCell ref="F30:G31"/>
    <mergeCell ref="H30:I31"/>
    <mergeCell ref="J30:K31"/>
    <mergeCell ref="L30:M31"/>
    <mergeCell ref="N30:O31"/>
    <mergeCell ref="AH30:AI31"/>
    <mergeCell ref="AJ30:AK31"/>
    <mergeCell ref="B26:C27"/>
    <mergeCell ref="D26:E27"/>
    <mergeCell ref="F26:G27"/>
    <mergeCell ref="H26:I27"/>
    <mergeCell ref="J26:K27"/>
    <mergeCell ref="AP26:AQ27"/>
    <mergeCell ref="AR26:AS27"/>
    <mergeCell ref="AT26:AU27"/>
    <mergeCell ref="B28:C29"/>
    <mergeCell ref="D28:E29"/>
    <mergeCell ref="F28:G29"/>
    <mergeCell ref="H28:I29"/>
    <mergeCell ref="J28:K29"/>
    <mergeCell ref="L28:M29"/>
    <mergeCell ref="N28:O29"/>
    <mergeCell ref="L26:M27"/>
    <mergeCell ref="N26:O27"/>
    <mergeCell ref="AH26:AI27"/>
    <mergeCell ref="AJ26:AK27"/>
    <mergeCell ref="AL26:AM27"/>
    <mergeCell ref="AN26:AO27"/>
    <mergeCell ref="AT28:AU29"/>
    <mergeCell ref="AH28:AI29"/>
    <mergeCell ref="AJ28:AK29"/>
    <mergeCell ref="AL22:AM23"/>
    <mergeCell ref="AN22:AO23"/>
    <mergeCell ref="AP22:AQ23"/>
    <mergeCell ref="AR22:AS23"/>
    <mergeCell ref="AL24:AM25"/>
    <mergeCell ref="AN24:AO25"/>
    <mergeCell ref="AP24:AQ25"/>
    <mergeCell ref="AR24:AS25"/>
    <mergeCell ref="AT24:AU25"/>
    <mergeCell ref="B24:C25"/>
    <mergeCell ref="D24:E25"/>
    <mergeCell ref="F24:G25"/>
    <mergeCell ref="H24:I25"/>
    <mergeCell ref="J24:K25"/>
    <mergeCell ref="L24:M25"/>
    <mergeCell ref="N24:O25"/>
    <mergeCell ref="AH24:AI25"/>
    <mergeCell ref="AJ24:AK25"/>
    <mergeCell ref="B21:C21"/>
    <mergeCell ref="D21:E21"/>
    <mergeCell ref="F21:G21"/>
    <mergeCell ref="H21:I21"/>
    <mergeCell ref="J21:K21"/>
    <mergeCell ref="AP21:AQ21"/>
    <mergeCell ref="AR21:AS21"/>
    <mergeCell ref="AT21:AU21"/>
    <mergeCell ref="B22:C23"/>
    <mergeCell ref="D22:E23"/>
    <mergeCell ref="F22:G23"/>
    <mergeCell ref="H22:I23"/>
    <mergeCell ref="J22:K23"/>
    <mergeCell ref="L22:M23"/>
    <mergeCell ref="N22:O23"/>
    <mergeCell ref="L21:M21"/>
    <mergeCell ref="N21:O21"/>
    <mergeCell ref="AH21:AI21"/>
    <mergeCell ref="AJ21:AK21"/>
    <mergeCell ref="AL21:AM21"/>
    <mergeCell ref="AN21:AO21"/>
    <mergeCell ref="AT22:AU23"/>
    <mergeCell ref="AH22:AI23"/>
    <mergeCell ref="AJ22:AK23"/>
    <mergeCell ref="B15:C16"/>
    <mergeCell ref="D15:E16"/>
    <mergeCell ref="F15:H16"/>
    <mergeCell ref="I15:O16"/>
    <mergeCell ref="AH15:AI16"/>
    <mergeCell ref="AJ15:AK16"/>
    <mergeCell ref="AL15:AN16"/>
    <mergeCell ref="AO15:AU16"/>
    <mergeCell ref="B18:C19"/>
    <mergeCell ref="D18:E19"/>
    <mergeCell ref="F18:G19"/>
    <mergeCell ref="H18:H19"/>
    <mergeCell ref="I18:O19"/>
    <mergeCell ref="AH18:AI19"/>
    <mergeCell ref="AJ18:AK19"/>
    <mergeCell ref="AL18:AM19"/>
    <mergeCell ref="AN18:AN19"/>
    <mergeCell ref="AO18:AU19"/>
    <mergeCell ref="AL11:AM12"/>
    <mergeCell ref="AN11:AO12"/>
    <mergeCell ref="AP11:AQ12"/>
    <mergeCell ref="AR11:AS12"/>
    <mergeCell ref="AL13:AM14"/>
    <mergeCell ref="AN13:AO14"/>
    <mergeCell ref="AP13:AQ14"/>
    <mergeCell ref="AR13:AS14"/>
    <mergeCell ref="AT13:AU14"/>
    <mergeCell ref="B13:C14"/>
    <mergeCell ref="D13:E14"/>
    <mergeCell ref="F13:G14"/>
    <mergeCell ref="H13:I14"/>
    <mergeCell ref="J13:K14"/>
    <mergeCell ref="L13:M14"/>
    <mergeCell ref="N13:O14"/>
    <mergeCell ref="AH13:AI14"/>
    <mergeCell ref="AJ13:AK14"/>
    <mergeCell ref="B9:C10"/>
    <mergeCell ref="D9:E10"/>
    <mergeCell ref="F9:G10"/>
    <mergeCell ref="H9:I10"/>
    <mergeCell ref="J9:K10"/>
    <mergeCell ref="AP9:AQ10"/>
    <mergeCell ref="AR9:AS10"/>
    <mergeCell ref="AT9:AU10"/>
    <mergeCell ref="B11:C12"/>
    <mergeCell ref="D11:E12"/>
    <mergeCell ref="F11:G12"/>
    <mergeCell ref="H11:I12"/>
    <mergeCell ref="J11:K12"/>
    <mergeCell ref="L11:M12"/>
    <mergeCell ref="N11:O12"/>
    <mergeCell ref="L9:M10"/>
    <mergeCell ref="N9:O10"/>
    <mergeCell ref="AH9:AI10"/>
    <mergeCell ref="AJ9:AK10"/>
    <mergeCell ref="AL9:AM10"/>
    <mergeCell ref="AN9:AO10"/>
    <mergeCell ref="AT11:AU12"/>
    <mergeCell ref="AH11:AI12"/>
    <mergeCell ref="AJ11:AK12"/>
    <mergeCell ref="AT5:AU6"/>
    <mergeCell ref="B7:C8"/>
    <mergeCell ref="D7:E8"/>
    <mergeCell ref="F7:G8"/>
    <mergeCell ref="H7:I8"/>
    <mergeCell ref="J7:K8"/>
    <mergeCell ref="L7:M8"/>
    <mergeCell ref="N7:O8"/>
    <mergeCell ref="AH7:AI8"/>
    <mergeCell ref="AJ7:AK8"/>
    <mergeCell ref="AH5:AI6"/>
    <mergeCell ref="AJ5:AK6"/>
    <mergeCell ref="AL5:AM6"/>
    <mergeCell ref="AN5:AO6"/>
    <mergeCell ref="AP5:AQ6"/>
    <mergeCell ref="AR5:AS6"/>
    <mergeCell ref="AL7:AM8"/>
    <mergeCell ref="AN7:AO8"/>
    <mergeCell ref="AP7:AQ8"/>
    <mergeCell ref="AR7:AS8"/>
    <mergeCell ref="AT7:AU8"/>
    <mergeCell ref="B5:C6"/>
    <mergeCell ref="D5:E6"/>
    <mergeCell ref="F5:G6"/>
    <mergeCell ref="H5:I6"/>
    <mergeCell ref="J5:K6"/>
    <mergeCell ref="L5:M6"/>
    <mergeCell ref="N5:O6"/>
    <mergeCell ref="L4:M4"/>
    <mergeCell ref="N4:O4"/>
    <mergeCell ref="AJ1:AK2"/>
    <mergeCell ref="AL1:AM2"/>
    <mergeCell ref="AN1:AN2"/>
    <mergeCell ref="AO1:AU2"/>
    <mergeCell ref="B4:C4"/>
    <mergeCell ref="D4:E4"/>
    <mergeCell ref="F4:G4"/>
    <mergeCell ref="H4:I4"/>
    <mergeCell ref="J4:K4"/>
    <mergeCell ref="B1:C2"/>
    <mergeCell ref="D1:E2"/>
    <mergeCell ref="F1:G2"/>
    <mergeCell ref="H1:H2"/>
    <mergeCell ref="I1:O2"/>
    <mergeCell ref="AH1:AI2"/>
    <mergeCell ref="AP4:AQ4"/>
    <mergeCell ref="AR4:AS4"/>
    <mergeCell ref="AT4:AU4"/>
    <mergeCell ref="AH4:AI4"/>
    <mergeCell ref="AJ4:AK4"/>
    <mergeCell ref="AL4:AM4"/>
    <mergeCell ref="AN4:AO4"/>
  </mergeCells>
  <phoneticPr fontId="2"/>
  <conditionalFormatting sqref="D34">
    <cfRule type="expression" dxfId="15968" priority="1228" stopIfTrue="1">
      <formula>OR(AND(WEEKDAY(D34)=1,MONTH(D34)&lt;&gt;MONTH(B21)),AND(OR(D34=祝色),MONTH(D34)&lt;&gt;MONTH(B21)))</formula>
    </cfRule>
    <cfRule type="expression" dxfId="15967" priority="1229" stopIfTrue="1">
      <formula>MONTH(D34)&lt;&gt;MONTH(B21)</formula>
    </cfRule>
    <cfRule type="expression" dxfId="15966" priority="1230" stopIfTrue="1">
      <formula>OR(D34=祝色)</formula>
    </cfRule>
  </conditionalFormatting>
  <conditionalFormatting sqref="F34">
    <cfRule type="expression" dxfId="15965" priority="1231" stopIfTrue="1">
      <formula>OR(AND(WEEKDAY(F34)=1,MONTH(F34)&lt;&gt;MONTH(B21)),AND(OR(F34=祝色),MONTH(F34)&lt;&gt;MONTH(B21)))</formula>
    </cfRule>
    <cfRule type="expression" dxfId="15964" priority="1232" stopIfTrue="1">
      <formula>MONTH(F34)&lt;&gt;MONTH(B21)</formula>
    </cfRule>
    <cfRule type="expression" dxfId="15963" priority="1233" stopIfTrue="1">
      <formula>OR(F34=祝色)</formula>
    </cfRule>
  </conditionalFormatting>
  <conditionalFormatting sqref="H34">
    <cfRule type="expression" dxfId="15962" priority="1234" stopIfTrue="1">
      <formula>OR(AND(WEEKDAY(H34)=1,MONTH(H34)&lt;&gt;MONTH(B21)),AND(OR(H34=祝色),MONTH(H34)&lt;&gt;MONTH(B21)))</formula>
    </cfRule>
    <cfRule type="expression" dxfId="15961" priority="1235" stopIfTrue="1">
      <formula>MONTH(H34)&lt;&gt;MONTH(B21)</formula>
    </cfRule>
    <cfRule type="expression" dxfId="15960" priority="1236" stopIfTrue="1">
      <formula>OR(H34=祝色)</formula>
    </cfRule>
  </conditionalFormatting>
  <conditionalFormatting sqref="J34">
    <cfRule type="expression" dxfId="15959" priority="1237" stopIfTrue="1">
      <formula>OR(AND(WEEKDAY(J34)=1,MONTH(J34)&lt;&gt;MONTH(B21)),AND(OR(J34=祝色),MONTH(J34)&lt;&gt;MONTH(B21)))</formula>
    </cfRule>
    <cfRule type="expression" dxfId="15958" priority="1238" stopIfTrue="1">
      <formula>MONTH(J34)&lt;&gt;MONTH(B21)</formula>
    </cfRule>
    <cfRule type="expression" dxfId="15957" priority="1239" stopIfTrue="1">
      <formula>OR(J34=祝色)</formula>
    </cfRule>
  </conditionalFormatting>
  <conditionalFormatting sqref="L34">
    <cfRule type="expression" dxfId="15956" priority="1240" stopIfTrue="1">
      <formula>OR(AND(WEEKDAY(L34)=1,MONTH(L34)&lt;&gt;MONTH(B21)),AND(OR(L34=祝色),MONTH(L34)&lt;&gt;MONTH(B21)))</formula>
    </cfRule>
    <cfRule type="expression" dxfId="15955" priority="1241" stopIfTrue="1">
      <formula>MONTH(L34)&lt;&gt;MONTH(B21)</formula>
    </cfRule>
    <cfRule type="expression" dxfId="15954" priority="1242" stopIfTrue="1">
      <formula>OR(L34=祝色)</formula>
    </cfRule>
  </conditionalFormatting>
  <conditionalFormatting sqref="N34">
    <cfRule type="expression" dxfId="15953" priority="1243" stopIfTrue="1">
      <formula>OR(AND(WEEKDAY(N34)=1,MONTH(N34)&lt;&gt;MONTH(B21)),AND(OR(N34=祝色),MONTH(N34)&lt;&gt;MONTH(B21)))</formula>
    </cfRule>
    <cfRule type="expression" dxfId="15952" priority="1244" stopIfTrue="1">
      <formula>MONTH(N34)&lt;&gt;MONTH(B21)</formula>
    </cfRule>
    <cfRule type="expression" dxfId="15951" priority="1245" stopIfTrue="1">
      <formula>OR(N34=祝色)</formula>
    </cfRule>
  </conditionalFormatting>
  <conditionalFormatting sqref="AJ34">
    <cfRule type="expression" dxfId="15950" priority="939" stopIfTrue="1">
      <formula>OR(AND(WEEKDAY(AJ34)=1,MONTH(AJ34)&lt;&gt;MONTH(AH21)),AND(OR(AJ34=祝色),MONTH(AJ34)&lt;&gt;MONTH(AH21)))</formula>
    </cfRule>
    <cfRule type="expression" dxfId="15949" priority="940" stopIfTrue="1">
      <formula>MONTH(AJ34)&lt;&gt;MONTH(AH21)</formula>
    </cfRule>
    <cfRule type="expression" dxfId="15948" priority="941" stopIfTrue="1">
      <formula>OR(AJ34=祝色)</formula>
    </cfRule>
  </conditionalFormatting>
  <conditionalFormatting sqref="AL34">
    <cfRule type="expression" dxfId="15947" priority="942" stopIfTrue="1">
      <formula>OR(AND(WEEKDAY(AL34)=1,MONTH(AL34)&lt;&gt;MONTH(AH21)),AND(OR(AL34=祝色),MONTH(AL34)&lt;&gt;MONTH(AH21)))</formula>
    </cfRule>
    <cfRule type="expression" dxfId="15946" priority="943" stopIfTrue="1">
      <formula>MONTH(AL34)&lt;&gt;MONTH(AH21)</formula>
    </cfRule>
    <cfRule type="expression" dxfId="15945" priority="944" stopIfTrue="1">
      <formula>OR(AL34=祝色)</formula>
    </cfRule>
  </conditionalFormatting>
  <conditionalFormatting sqref="AN34">
    <cfRule type="expression" dxfId="15944" priority="945" stopIfTrue="1">
      <formula>OR(AND(WEEKDAY(AN34)=1,MONTH(AN34)&lt;&gt;MONTH(AH21)),AND(OR(AN34=祝色),MONTH(AN34)&lt;&gt;MONTH(AH21)))</formula>
    </cfRule>
    <cfRule type="expression" dxfId="15943" priority="946" stopIfTrue="1">
      <formula>MONTH(AN34)&lt;&gt;MONTH(AH21)</formula>
    </cfRule>
    <cfRule type="expression" dxfId="15942" priority="947" stopIfTrue="1">
      <formula>OR(AN34=祝色)</formula>
    </cfRule>
  </conditionalFormatting>
  <conditionalFormatting sqref="AP34">
    <cfRule type="expression" dxfId="15941" priority="948" stopIfTrue="1">
      <formula>OR(AND(WEEKDAY(AP34)=1,MONTH(AP34)&lt;&gt;MONTH(AH21)),AND(OR(AP34=祝色),MONTH(AP34)&lt;&gt;MONTH(AH21)))</formula>
    </cfRule>
    <cfRule type="expression" dxfId="15940" priority="949" stopIfTrue="1">
      <formula>MONTH(AP34)&lt;&gt;MONTH(AH21)</formula>
    </cfRule>
    <cfRule type="expression" dxfId="15939" priority="950" stopIfTrue="1">
      <formula>OR(AP34=祝色)</formula>
    </cfRule>
  </conditionalFormatting>
  <conditionalFormatting sqref="AR34">
    <cfRule type="expression" dxfId="15938" priority="951" stopIfTrue="1">
      <formula>OR(AND(WEEKDAY(AR34)=1,MONTH(AR34)&lt;&gt;MONTH(AH21)),AND(OR(AR34=祝色),MONTH(AR34)&lt;&gt;MONTH(AH21)))</formula>
    </cfRule>
    <cfRule type="expression" dxfId="15937" priority="952" stopIfTrue="1">
      <formula>MONTH(AR34)&lt;&gt;MONTH(AH21)</formula>
    </cfRule>
    <cfRule type="expression" dxfId="15936" priority="953" stopIfTrue="1">
      <formula>OR(AR34=祝色)</formula>
    </cfRule>
  </conditionalFormatting>
  <conditionalFormatting sqref="AT34">
    <cfRule type="expression" dxfId="15935" priority="954" stopIfTrue="1">
      <formula>OR(AND(WEEKDAY(AT34)=1,MONTH(AT34)&lt;&gt;MONTH(AH21)),AND(OR(AT34=祝色),MONTH(AT34)&lt;&gt;MONTH(AH21)))</formula>
    </cfRule>
    <cfRule type="expression" dxfId="15934" priority="955" stopIfTrue="1">
      <formula>MONTH(AT34)&lt;&gt;MONTH(AH21)</formula>
    </cfRule>
    <cfRule type="expression" dxfId="15933" priority="956" stopIfTrue="1">
      <formula>OR(AT34=祝色)</formula>
    </cfRule>
  </conditionalFormatting>
  <conditionalFormatting sqref="AH34">
    <cfRule type="expression" dxfId="15932" priority="957" stopIfTrue="1">
      <formula>OR(AND(WEEKDAY(AH34)=1,MONTH(AH34)&lt;&gt;MONTH(AH21)),AND(OR(AH34=祝色),MONTH(AH34)&lt;&gt;MONTH(AH21)))</formula>
    </cfRule>
    <cfRule type="expression" dxfId="15931" priority="958" stopIfTrue="1">
      <formula>MONTH(AH34)&lt;&gt;MONTH(AH21)</formula>
    </cfRule>
    <cfRule type="expression" dxfId="15930" priority="959" stopIfTrue="1">
      <formula>OR(AH34=祝色)</formula>
    </cfRule>
  </conditionalFormatting>
  <conditionalFormatting sqref="B5:C6">
    <cfRule type="expression" dxfId="15929" priority="582" stopIfTrue="1">
      <formula>OR(AND(WEEKDAY(B5)=1,MONTH(B5)&lt;&gt;MONTH(B1)),AND(OR(B5=祝色),MONTH(B5)&lt;&gt;MONTH(B1)))</formula>
    </cfRule>
    <cfRule type="expression" dxfId="15928" priority="583" stopIfTrue="1">
      <formula>MONTH(B5)&lt;&gt;MONTH(B1)</formula>
    </cfRule>
    <cfRule type="expression" dxfId="15927" priority="584" stopIfTrue="1">
      <formula>OR(B5=祝色)</formula>
    </cfRule>
  </conditionalFormatting>
  <conditionalFormatting sqref="N5:O6">
    <cfRule type="expression" dxfId="15926" priority="588" stopIfTrue="1">
      <formula>OR(N5=祝色)</formula>
    </cfRule>
  </conditionalFormatting>
  <conditionalFormatting sqref="D5:E6">
    <cfRule type="expression" dxfId="15925" priority="585" stopIfTrue="1">
      <formula>OR(AND(WEEKDAY(D5)=1,MONTH(D5)&lt;&gt;MONTH(B1)),AND(OR(D5=祝色),MONTH(D5)&lt;&gt;MONTH(B1)))</formula>
    </cfRule>
    <cfRule type="expression" dxfId="15924" priority="586" stopIfTrue="1">
      <formula>MONTH(D5)&lt;&gt;MONTH(B1)</formula>
    </cfRule>
    <cfRule type="expression" dxfId="15923" priority="587" stopIfTrue="1">
      <formula>OR(D5=祝色)</formula>
    </cfRule>
  </conditionalFormatting>
  <conditionalFormatting sqref="F5:G6">
    <cfRule type="expression" dxfId="15922" priority="570" stopIfTrue="1">
      <formula>OR(AND(WEEKDAY(F5)=1,MONTH(F5)&lt;&gt;MONTH(B1)),AND(OR(F5=祝色),MONTH(F5)&lt;&gt;MONTH(B1)))</formula>
    </cfRule>
    <cfRule type="expression" dxfId="15921" priority="571" stopIfTrue="1">
      <formula>MONTH(F5)&lt;&gt;MONTH(B1)</formula>
    </cfRule>
    <cfRule type="expression" dxfId="15920" priority="572" stopIfTrue="1">
      <formula>OR(F5=祝色)</formula>
    </cfRule>
  </conditionalFormatting>
  <conditionalFormatting sqref="H5:I6">
    <cfRule type="expression" dxfId="15919" priority="573" stopIfTrue="1">
      <formula>OR(AND(WEEKDAY(H5)=1,MONTH(H5)&lt;&gt;MONTH(B1)),AND(OR(H5=祝色),MONTH(H5)&lt;&gt;MONTH(B1)))</formula>
    </cfRule>
    <cfRule type="expression" dxfId="15918" priority="574" stopIfTrue="1">
      <formula>MONTH(H5)&lt;&gt;MONTH(B1)</formula>
    </cfRule>
    <cfRule type="expression" dxfId="15917" priority="575" stopIfTrue="1">
      <formula>OR(H5=祝色)</formula>
    </cfRule>
  </conditionalFormatting>
  <conditionalFormatting sqref="J5:K6">
    <cfRule type="expression" dxfId="15916" priority="576" stopIfTrue="1">
      <formula>OR(AND(WEEKDAY(J5)=1,MONTH(J5)&lt;&gt;MONTH(B1)),AND(OR(J5=祝色),MONTH(J5)&lt;&gt;MONTH(B1)))</formula>
    </cfRule>
    <cfRule type="expression" dxfId="15915" priority="577" stopIfTrue="1">
      <formula>MONTH(J5)&lt;&gt;MONTH(B1)</formula>
    </cfRule>
    <cfRule type="expression" dxfId="15914" priority="578" stopIfTrue="1">
      <formula>OR(J5=祝色)</formula>
    </cfRule>
  </conditionalFormatting>
  <conditionalFormatting sqref="L5:M6">
    <cfRule type="expression" dxfId="15913" priority="579" stopIfTrue="1">
      <formula>OR(AND(WEEKDAY(L5)=1,MONTH(L5)&lt;&gt;MONTH(B1)),AND(OR(L5=祝色),MONTH(L5)&lt;&gt;MONTH(B1)))</formula>
    </cfRule>
    <cfRule type="expression" dxfId="15912" priority="580" stopIfTrue="1">
      <formula>MONTH(L5)&lt;&gt;MONTH(B1)</formula>
    </cfRule>
    <cfRule type="expression" dxfId="15911" priority="581" stopIfTrue="1">
      <formula>OR(L5=祝色)</formula>
    </cfRule>
  </conditionalFormatting>
  <conditionalFormatting sqref="B7:C8">
    <cfRule type="expression" dxfId="15910" priority="569" stopIfTrue="1">
      <formula>OR(B7=祝色)</formula>
    </cfRule>
  </conditionalFormatting>
  <conditionalFormatting sqref="D7:E8">
    <cfRule type="expression" dxfId="15909" priority="568" stopIfTrue="1">
      <formula>OR(D7=祝色)</formula>
    </cfRule>
  </conditionalFormatting>
  <conditionalFormatting sqref="F7:G8">
    <cfRule type="expression" dxfId="15908" priority="567" stopIfTrue="1">
      <formula>OR(F7=祝色)</formula>
    </cfRule>
  </conditionalFormatting>
  <conditionalFormatting sqref="H7:I8">
    <cfRule type="expression" dxfId="15907" priority="566" stopIfTrue="1">
      <formula>OR(H7=祝色)</formula>
    </cfRule>
  </conditionalFormatting>
  <conditionalFormatting sqref="J7:K8">
    <cfRule type="expression" dxfId="15906" priority="565" stopIfTrue="1">
      <formula>OR(J7=祝色)</formula>
    </cfRule>
  </conditionalFormatting>
  <conditionalFormatting sqref="L7:M8">
    <cfRule type="expression" dxfId="15905" priority="564" stopIfTrue="1">
      <formula>OR(L7=祝色)</formula>
    </cfRule>
  </conditionalFormatting>
  <conditionalFormatting sqref="N7:O8">
    <cfRule type="expression" dxfId="15904" priority="563" stopIfTrue="1">
      <formula>OR(N7=祝色)</formula>
    </cfRule>
  </conditionalFormatting>
  <conditionalFormatting sqref="B9:C10">
    <cfRule type="expression" dxfId="15903" priority="562" stopIfTrue="1">
      <formula>OR(B9=祝色)</formula>
    </cfRule>
  </conditionalFormatting>
  <conditionalFormatting sqref="D9:E10">
    <cfRule type="expression" dxfId="15902" priority="561" stopIfTrue="1">
      <formula>OR(D9=祝色)</formula>
    </cfRule>
  </conditionalFormatting>
  <conditionalFormatting sqref="F9:G10">
    <cfRule type="expression" dxfId="15901" priority="560" stopIfTrue="1">
      <formula>OR(F9=祝色)</formula>
    </cfRule>
  </conditionalFormatting>
  <conditionalFormatting sqref="H9:I10">
    <cfRule type="expression" dxfId="15900" priority="559" stopIfTrue="1">
      <formula>OR(H9=祝色)</formula>
    </cfRule>
  </conditionalFormatting>
  <conditionalFormatting sqref="J9:K10">
    <cfRule type="expression" dxfId="15899" priority="558" stopIfTrue="1">
      <formula>OR(J9=祝色)</formula>
    </cfRule>
  </conditionalFormatting>
  <conditionalFormatting sqref="L9:M10">
    <cfRule type="expression" dxfId="15898" priority="557" stopIfTrue="1">
      <formula>OR(L9=祝色)</formula>
    </cfRule>
  </conditionalFormatting>
  <conditionalFormatting sqref="N9:O10">
    <cfRule type="expression" dxfId="15897" priority="556" stopIfTrue="1">
      <formula>OR(N9=祝色)</formula>
    </cfRule>
  </conditionalFormatting>
  <conditionalFormatting sqref="B11:C12">
    <cfRule type="expression" dxfId="15896" priority="555" stopIfTrue="1">
      <formula>OR(B11=祝色)</formula>
    </cfRule>
  </conditionalFormatting>
  <conditionalFormatting sqref="D11:E12">
    <cfRule type="expression" dxfId="15895" priority="554" stopIfTrue="1">
      <formula>OR(D11=祝色)</formula>
    </cfRule>
  </conditionalFormatting>
  <conditionalFormatting sqref="F11:G12">
    <cfRule type="expression" dxfId="15894" priority="553" stopIfTrue="1">
      <formula>OR(F11=祝色)</formula>
    </cfRule>
  </conditionalFormatting>
  <conditionalFormatting sqref="H11:I12">
    <cfRule type="expression" dxfId="15893" priority="552" stopIfTrue="1">
      <formula>OR(H11=祝色)</formula>
    </cfRule>
  </conditionalFormatting>
  <conditionalFormatting sqref="J11:K12">
    <cfRule type="expression" dxfId="15892" priority="551" stopIfTrue="1">
      <formula>OR(J11=祝色)</formula>
    </cfRule>
  </conditionalFormatting>
  <conditionalFormatting sqref="L11:M12">
    <cfRule type="expression" dxfId="15891" priority="550" stopIfTrue="1">
      <formula>OR(L11=祝色)</formula>
    </cfRule>
  </conditionalFormatting>
  <conditionalFormatting sqref="N11:O12">
    <cfRule type="expression" dxfId="15890" priority="549" stopIfTrue="1">
      <formula>OR(N11=祝色)</formula>
    </cfRule>
  </conditionalFormatting>
  <conditionalFormatting sqref="B13:C14">
    <cfRule type="expression" dxfId="15889" priority="598" stopIfTrue="1">
      <formula>OR(AND(WEEKDAY(B13)=1,MONTH(B13)&lt;&gt;MONTH(B1)),AND(OR(B13=祝色),MONTH(B13)&lt;&gt;MONTH(B1)))</formula>
    </cfRule>
    <cfRule type="expression" dxfId="15888" priority="599" stopIfTrue="1">
      <formula>MONTH(B13)&lt;&gt;MONTH(B1)</formula>
    </cfRule>
    <cfRule type="expression" dxfId="15887" priority="600" stopIfTrue="1">
      <formula>OR(B13=祝色)</formula>
    </cfRule>
  </conditionalFormatting>
  <conditionalFormatting sqref="D13:E14">
    <cfRule type="expression" dxfId="15886" priority="589" stopIfTrue="1">
      <formula>OR(AND(WEEKDAY(D13)=1,MONTH(D13)&lt;&gt;MONTH(B1)),AND(OR(D13=祝色),MONTH(D13)&lt;&gt;MONTH(B1)))</formula>
    </cfRule>
    <cfRule type="expression" dxfId="15885" priority="590" stopIfTrue="1">
      <formula>MONTH(D13)&lt;&gt;MONTH(B1)</formula>
    </cfRule>
    <cfRule type="expression" dxfId="15884" priority="591" stopIfTrue="1">
      <formula>OR(D13=祝色)</formula>
    </cfRule>
  </conditionalFormatting>
  <conditionalFormatting sqref="F13:G14">
    <cfRule type="expression" dxfId="15883" priority="592" stopIfTrue="1">
      <formula>OR(AND(WEEKDAY(F13)=1,MONTH(F13)&lt;&gt;MONTH(B1)),AND(OR(F13=祝色),MONTH(F13)&lt;&gt;MONTH(B1)))</formula>
    </cfRule>
    <cfRule type="expression" dxfId="15882" priority="593" stopIfTrue="1">
      <formula>MONTH(F13)&lt;&gt;MONTH(B1)</formula>
    </cfRule>
    <cfRule type="expression" dxfId="15881" priority="594" stopIfTrue="1">
      <formula>OR(F13=祝色)</formula>
    </cfRule>
  </conditionalFormatting>
  <conditionalFormatting sqref="H13:I14">
    <cfRule type="expression" dxfId="15880" priority="546" stopIfTrue="1">
      <formula>OR(AND(WEEKDAY(H13)=1,MONTH(H13)&lt;&gt;MONTH(B1)),AND(OR(H13=祝色),MONTH(H13)&lt;&gt;MONTH(B1)))</formula>
    </cfRule>
    <cfRule type="expression" dxfId="15879" priority="547" stopIfTrue="1">
      <formula>MONTH(H13)&lt;&gt;MONTH(B1)</formula>
    </cfRule>
    <cfRule type="expression" dxfId="15878" priority="548" stopIfTrue="1">
      <formula>OR(H13=祝色)</formula>
    </cfRule>
  </conditionalFormatting>
  <conditionalFormatting sqref="J13:K14">
    <cfRule type="expression" dxfId="15877" priority="543" stopIfTrue="1">
      <formula>OR(AND(WEEKDAY(J13)=1,MONTH(J13)&lt;&gt;MONTH(B1)),AND(OR(J13=祝色),MONTH(J13)&lt;&gt;MONTH(B1)))</formula>
    </cfRule>
    <cfRule type="expression" dxfId="15876" priority="544" stopIfTrue="1">
      <formula>MONTH(J13)&lt;&gt;MONTH(B1)</formula>
    </cfRule>
    <cfRule type="expression" dxfId="15875" priority="545" stopIfTrue="1">
      <formula>OR(J13=祝色)</formula>
    </cfRule>
  </conditionalFormatting>
  <conditionalFormatting sqref="L13:M14">
    <cfRule type="expression" dxfId="15874" priority="540" stopIfTrue="1">
      <formula>OR(AND(WEEKDAY(L13)=1,MONTH(L13)&lt;&gt;MONTH(B1)),AND(OR(L13=祝色),MONTH(L13)&lt;&gt;MONTH(B1)))</formula>
    </cfRule>
    <cfRule type="expression" dxfId="15873" priority="541" stopIfTrue="1">
      <formula>MONTH(L13)&lt;&gt;MONTH(B1)</formula>
    </cfRule>
    <cfRule type="expression" dxfId="15872" priority="542" stopIfTrue="1">
      <formula>OR(L13=祝色)</formula>
    </cfRule>
  </conditionalFormatting>
  <conditionalFormatting sqref="N13:O14">
    <cfRule type="expression" dxfId="15871" priority="537" stopIfTrue="1">
      <formula>OR(AND(WEEKDAY(N13)=1,MONTH(N13)&lt;&gt;MONTH(B1)),AND(OR(N13=祝色),MONTH(N13)&lt;&gt;MONTH(B1)))</formula>
    </cfRule>
    <cfRule type="expression" dxfId="15870" priority="538" stopIfTrue="1">
      <formula>MONTH(N13)&lt;&gt;MONTH(B1)</formula>
    </cfRule>
    <cfRule type="expression" dxfId="15869" priority="539" stopIfTrue="1">
      <formula>OR(N13=祝色)</formula>
    </cfRule>
  </conditionalFormatting>
  <conditionalFormatting sqref="B15:C16">
    <cfRule type="expression" dxfId="15868" priority="601" stopIfTrue="1">
      <formula>OR(AND(WEEKDAY(B15)=1,MONTH(B15)&lt;&gt;MONTH(B1)),AND(OR(B15=祝色),MONTH(B15)&lt;&gt;MONTH(B1)))</formula>
    </cfRule>
    <cfRule type="expression" dxfId="15867" priority="602" stopIfTrue="1">
      <formula>MONTH(B15)&lt;&gt;MONTH(B1)</formula>
    </cfRule>
    <cfRule type="expression" dxfId="15866" priority="603" stopIfTrue="1">
      <formula>OR(B15=祝色)</formula>
    </cfRule>
  </conditionalFormatting>
  <conditionalFormatting sqref="D15:E16">
    <cfRule type="expression" dxfId="15865" priority="595" stopIfTrue="1">
      <formula>OR(AND(WEEKDAY(D15)=1,MONTH(D15)&lt;&gt;MONTH(B1)),AND(OR(D15=祝色),MONTH(D15)&lt;&gt;MONTH(B1)))</formula>
    </cfRule>
    <cfRule type="expression" dxfId="15864" priority="596" stopIfTrue="1">
      <formula>MONTH(D15)&lt;&gt;MONTH(B1)</formula>
    </cfRule>
    <cfRule type="expression" dxfId="15863" priority="597" stopIfTrue="1">
      <formula>OR(D15=祝色)</formula>
    </cfRule>
  </conditionalFormatting>
  <conditionalFormatting sqref="B56:C57">
    <cfRule type="expression" dxfId="15862" priority="515" stopIfTrue="1">
      <formula>OR(AND(WEEKDAY(B56)=1,MONTH(B56)&lt;&gt;MONTH(B52)),AND(OR(B56=祝色),MONTH(B56)&lt;&gt;MONTH(B52)))</formula>
    </cfRule>
    <cfRule type="expression" dxfId="15861" priority="516" stopIfTrue="1">
      <formula>MONTH(B56)&lt;&gt;MONTH(B52)</formula>
    </cfRule>
    <cfRule type="expression" dxfId="15860" priority="517" stopIfTrue="1">
      <formula>OR(B56=祝色)</formula>
    </cfRule>
  </conditionalFormatting>
  <conditionalFormatting sqref="N56:O57">
    <cfRule type="expression" dxfId="15859" priority="521" stopIfTrue="1">
      <formula>OR(N56=祝色)</formula>
    </cfRule>
  </conditionalFormatting>
  <conditionalFormatting sqref="D56:E57">
    <cfRule type="expression" dxfId="15858" priority="518" stopIfTrue="1">
      <formula>OR(AND(WEEKDAY(D56)=1,MONTH(D56)&lt;&gt;MONTH(B52)),AND(OR(D56=祝色),MONTH(D56)&lt;&gt;MONTH(B52)))</formula>
    </cfRule>
    <cfRule type="expression" dxfId="15857" priority="519" stopIfTrue="1">
      <formula>MONTH(D56)&lt;&gt;MONTH(B52)</formula>
    </cfRule>
    <cfRule type="expression" dxfId="15856" priority="520" stopIfTrue="1">
      <formula>OR(D56=祝色)</formula>
    </cfRule>
  </conditionalFormatting>
  <conditionalFormatting sqref="F56:G57">
    <cfRule type="expression" dxfId="15855" priority="503" stopIfTrue="1">
      <formula>OR(AND(WEEKDAY(F56)=1,MONTH(F56)&lt;&gt;MONTH(B52)),AND(OR(F56=祝色),MONTH(F56)&lt;&gt;MONTH(B52)))</formula>
    </cfRule>
    <cfRule type="expression" dxfId="15854" priority="504" stopIfTrue="1">
      <formula>MONTH(F56)&lt;&gt;MONTH(B52)</formula>
    </cfRule>
    <cfRule type="expression" dxfId="15853" priority="505" stopIfTrue="1">
      <formula>OR(F56=祝色)</formula>
    </cfRule>
  </conditionalFormatting>
  <conditionalFormatting sqref="H56:I57">
    <cfRule type="expression" dxfId="15852" priority="506" stopIfTrue="1">
      <formula>OR(AND(WEEKDAY(H56)=1,MONTH(H56)&lt;&gt;MONTH(B52)),AND(OR(H56=祝色),MONTH(H56)&lt;&gt;MONTH(B52)))</formula>
    </cfRule>
    <cfRule type="expression" dxfId="15851" priority="507" stopIfTrue="1">
      <formula>MONTH(H56)&lt;&gt;MONTH(B52)</formula>
    </cfRule>
    <cfRule type="expression" dxfId="15850" priority="508" stopIfTrue="1">
      <formula>OR(H56=祝色)</formula>
    </cfRule>
  </conditionalFormatting>
  <conditionalFormatting sqref="J56:K57">
    <cfRule type="expression" dxfId="15849" priority="509" stopIfTrue="1">
      <formula>OR(AND(WEEKDAY(J56)=1,MONTH(J56)&lt;&gt;MONTH(B52)),AND(OR(J56=祝色),MONTH(J56)&lt;&gt;MONTH(B52)))</formula>
    </cfRule>
    <cfRule type="expression" dxfId="15848" priority="510" stopIfTrue="1">
      <formula>MONTH(J56)&lt;&gt;MONTH(B52)</formula>
    </cfRule>
    <cfRule type="expression" dxfId="15847" priority="511" stopIfTrue="1">
      <formula>OR(J56=祝色)</formula>
    </cfRule>
  </conditionalFormatting>
  <conditionalFormatting sqref="L56:M57">
    <cfRule type="expression" dxfId="15846" priority="512" stopIfTrue="1">
      <formula>OR(AND(WEEKDAY(L56)=1,MONTH(L56)&lt;&gt;MONTH(B52)),AND(OR(L56=祝色),MONTH(L56)&lt;&gt;MONTH(B52)))</formula>
    </cfRule>
    <cfRule type="expression" dxfId="15845" priority="513" stopIfTrue="1">
      <formula>MONTH(L56)&lt;&gt;MONTH(B52)</formula>
    </cfRule>
    <cfRule type="expression" dxfId="15844" priority="514" stopIfTrue="1">
      <formula>OR(L56=祝色)</formula>
    </cfRule>
  </conditionalFormatting>
  <conditionalFormatting sqref="B58:C59">
    <cfRule type="expression" dxfId="15843" priority="502" stopIfTrue="1">
      <formula>OR(B58=祝色)</formula>
    </cfRule>
  </conditionalFormatting>
  <conditionalFormatting sqref="D58:E59">
    <cfRule type="expression" dxfId="15842" priority="501" stopIfTrue="1">
      <formula>OR(D58=祝色)</formula>
    </cfRule>
  </conditionalFormatting>
  <conditionalFormatting sqref="F58:G59">
    <cfRule type="expression" dxfId="15841" priority="500" stopIfTrue="1">
      <formula>OR(F58=祝色)</formula>
    </cfRule>
  </conditionalFormatting>
  <conditionalFormatting sqref="H58:I59">
    <cfRule type="expression" dxfId="15840" priority="499" stopIfTrue="1">
      <formula>OR(H58=祝色)</formula>
    </cfRule>
  </conditionalFormatting>
  <conditionalFormatting sqref="J58:K59">
    <cfRule type="expression" dxfId="15839" priority="498" stopIfTrue="1">
      <formula>OR(J58=祝色)</formula>
    </cfRule>
  </conditionalFormatting>
  <conditionalFormatting sqref="L58:M59">
    <cfRule type="expression" dxfId="15838" priority="497" stopIfTrue="1">
      <formula>OR(L58=祝色)</formula>
    </cfRule>
  </conditionalFormatting>
  <conditionalFormatting sqref="N58:O59">
    <cfRule type="expression" dxfId="15837" priority="496" stopIfTrue="1">
      <formula>OR(N58=祝色)</formula>
    </cfRule>
  </conditionalFormatting>
  <conditionalFormatting sqref="B60:C61">
    <cfRule type="expression" dxfId="15836" priority="495" stopIfTrue="1">
      <formula>OR(B60=祝色)</formula>
    </cfRule>
  </conditionalFormatting>
  <conditionalFormatting sqref="D60:E61">
    <cfRule type="expression" dxfId="15835" priority="494" stopIfTrue="1">
      <formula>OR(D60=祝色)</formula>
    </cfRule>
  </conditionalFormatting>
  <conditionalFormatting sqref="F60:G61">
    <cfRule type="expression" dxfId="15834" priority="493" stopIfTrue="1">
      <formula>OR(F60=祝色)</formula>
    </cfRule>
  </conditionalFormatting>
  <conditionalFormatting sqref="H60:I61">
    <cfRule type="expression" dxfId="15833" priority="492" stopIfTrue="1">
      <formula>OR(H60=祝色)</formula>
    </cfRule>
  </conditionalFormatting>
  <conditionalFormatting sqref="J60:K61">
    <cfRule type="expression" dxfId="15832" priority="491" stopIfTrue="1">
      <formula>OR(J60=祝色)</formula>
    </cfRule>
  </conditionalFormatting>
  <conditionalFormatting sqref="L60:M61">
    <cfRule type="expression" dxfId="15831" priority="490" stopIfTrue="1">
      <formula>OR(L60=祝色)</formula>
    </cfRule>
  </conditionalFormatting>
  <conditionalFormatting sqref="N60:O61">
    <cfRule type="expression" dxfId="15830" priority="489" stopIfTrue="1">
      <formula>OR(N60=祝色)</formula>
    </cfRule>
  </conditionalFormatting>
  <conditionalFormatting sqref="B62:C63">
    <cfRule type="expression" dxfId="15829" priority="488" stopIfTrue="1">
      <formula>OR(B62=祝色)</formula>
    </cfRule>
  </conditionalFormatting>
  <conditionalFormatting sqref="D62:E63">
    <cfRule type="expression" dxfId="15828" priority="487" stopIfTrue="1">
      <formula>OR(D62=祝色)</formula>
    </cfRule>
  </conditionalFormatting>
  <conditionalFormatting sqref="F62:G63">
    <cfRule type="expression" dxfId="15827" priority="486" stopIfTrue="1">
      <formula>OR(F62=祝色)</formula>
    </cfRule>
  </conditionalFormatting>
  <conditionalFormatting sqref="H62:I63">
    <cfRule type="expression" dxfId="15826" priority="485" stopIfTrue="1">
      <formula>OR(H62=祝色)</formula>
    </cfRule>
  </conditionalFormatting>
  <conditionalFormatting sqref="J62:K63">
    <cfRule type="expression" dxfId="15825" priority="484" stopIfTrue="1">
      <formula>OR(J62=祝色)</formula>
    </cfRule>
  </conditionalFormatting>
  <conditionalFormatting sqref="L62:M63">
    <cfRule type="expression" dxfId="15824" priority="483" stopIfTrue="1">
      <formula>OR(L62=祝色)</formula>
    </cfRule>
  </conditionalFormatting>
  <conditionalFormatting sqref="N62:O63">
    <cfRule type="expression" dxfId="15823" priority="482" stopIfTrue="1">
      <formula>OR(N62=祝色)</formula>
    </cfRule>
  </conditionalFormatting>
  <conditionalFormatting sqref="B64:C65">
    <cfRule type="expression" dxfId="15822" priority="531" stopIfTrue="1">
      <formula>OR(AND(WEEKDAY(B64)=1,MONTH(B64)&lt;&gt;MONTH(B52)),AND(OR(B64=祝色),MONTH(B64)&lt;&gt;MONTH(B52)))</formula>
    </cfRule>
    <cfRule type="expression" dxfId="15821" priority="532" stopIfTrue="1">
      <formula>MONTH(B64)&lt;&gt;MONTH(B52)</formula>
    </cfRule>
    <cfRule type="expression" dxfId="15820" priority="533" stopIfTrue="1">
      <formula>OR(B64=祝色)</formula>
    </cfRule>
  </conditionalFormatting>
  <conditionalFormatting sqref="D64:E65">
    <cfRule type="expression" dxfId="15819" priority="522" stopIfTrue="1">
      <formula>OR(AND(WEEKDAY(D64)=1,MONTH(D64)&lt;&gt;MONTH(B52)),AND(OR(D64=祝色),MONTH(D64)&lt;&gt;MONTH(B52)))</formula>
    </cfRule>
    <cfRule type="expression" dxfId="15818" priority="523" stopIfTrue="1">
      <formula>MONTH(D64)&lt;&gt;MONTH(B52)</formula>
    </cfRule>
    <cfRule type="expression" dxfId="15817" priority="524" stopIfTrue="1">
      <formula>OR(D64=祝色)</formula>
    </cfRule>
  </conditionalFormatting>
  <conditionalFormatting sqref="F64:G65">
    <cfRule type="expression" dxfId="15816" priority="525" stopIfTrue="1">
      <formula>OR(AND(WEEKDAY(F64)=1,MONTH(F64)&lt;&gt;MONTH(B52)),AND(OR(F64=祝色),MONTH(F64)&lt;&gt;MONTH(B52)))</formula>
    </cfRule>
    <cfRule type="expression" dxfId="15815" priority="526" stopIfTrue="1">
      <formula>MONTH(F64)&lt;&gt;MONTH(B52)</formula>
    </cfRule>
    <cfRule type="expression" dxfId="15814" priority="527" stopIfTrue="1">
      <formula>OR(F64=祝色)</formula>
    </cfRule>
  </conditionalFormatting>
  <conditionalFormatting sqref="H64:I65">
    <cfRule type="expression" dxfId="15813" priority="479" stopIfTrue="1">
      <formula>OR(AND(WEEKDAY(H64)=1,MONTH(H64)&lt;&gt;MONTH(B52)),AND(OR(H64=祝色),MONTH(H64)&lt;&gt;MONTH(B52)))</formula>
    </cfRule>
    <cfRule type="expression" dxfId="15812" priority="480" stopIfTrue="1">
      <formula>MONTH(H64)&lt;&gt;MONTH(B52)</formula>
    </cfRule>
    <cfRule type="expression" dxfId="15811" priority="481" stopIfTrue="1">
      <formula>OR(H64=祝色)</formula>
    </cfRule>
  </conditionalFormatting>
  <conditionalFormatting sqref="J64:K65">
    <cfRule type="expression" dxfId="15810" priority="476" stopIfTrue="1">
      <formula>OR(AND(WEEKDAY(J64)=1,MONTH(J64)&lt;&gt;MONTH(B52)),AND(OR(J64=祝色),MONTH(J64)&lt;&gt;MONTH(B52)))</formula>
    </cfRule>
    <cfRule type="expression" dxfId="15809" priority="477" stopIfTrue="1">
      <formula>MONTH(J64)&lt;&gt;MONTH(B52)</formula>
    </cfRule>
    <cfRule type="expression" dxfId="15808" priority="478" stopIfTrue="1">
      <formula>OR(J64=祝色)</formula>
    </cfRule>
  </conditionalFormatting>
  <conditionalFormatting sqref="L64:M65">
    <cfRule type="expression" dxfId="15807" priority="473" stopIfTrue="1">
      <formula>OR(AND(WEEKDAY(L64)=1,MONTH(L64)&lt;&gt;MONTH(B52)),AND(OR(L64=祝色),MONTH(L64)&lt;&gt;MONTH(B52)))</formula>
    </cfRule>
    <cfRule type="expression" dxfId="15806" priority="474" stopIfTrue="1">
      <formula>MONTH(L64)&lt;&gt;MONTH(B52)</formula>
    </cfRule>
    <cfRule type="expression" dxfId="15805" priority="475" stopIfTrue="1">
      <formula>OR(L64=祝色)</formula>
    </cfRule>
  </conditionalFormatting>
  <conditionalFormatting sqref="N64:O65">
    <cfRule type="expression" dxfId="15804" priority="470" stopIfTrue="1">
      <formula>OR(AND(WEEKDAY(N64)=1,MONTH(N64)&lt;&gt;MONTH(B52)),AND(OR(N64=祝色),MONTH(N64)&lt;&gt;MONTH(B52)))</formula>
    </cfRule>
    <cfRule type="expression" dxfId="15803" priority="471" stopIfTrue="1">
      <formula>MONTH(N64)&lt;&gt;MONTH(B52)</formula>
    </cfRule>
    <cfRule type="expression" dxfId="15802" priority="472" stopIfTrue="1">
      <formula>OR(N64=祝色)</formula>
    </cfRule>
  </conditionalFormatting>
  <conditionalFormatting sqref="B66:C67">
    <cfRule type="expression" dxfId="15801" priority="534" stopIfTrue="1">
      <formula>OR(AND(WEEKDAY(B66)=1,MONTH(B66)&lt;&gt;MONTH(B52)),AND(OR(B66=祝色),MONTH(B66)&lt;&gt;MONTH(B52)))</formula>
    </cfRule>
    <cfRule type="expression" dxfId="15800" priority="535" stopIfTrue="1">
      <formula>MONTH(B66)&lt;&gt;MONTH(B52)</formula>
    </cfRule>
    <cfRule type="expression" dxfId="15799" priority="536" stopIfTrue="1">
      <formula>OR(B66=祝色)</formula>
    </cfRule>
  </conditionalFormatting>
  <conditionalFormatting sqref="D66:E67">
    <cfRule type="expression" dxfId="15798" priority="528" stopIfTrue="1">
      <formula>OR(AND(WEEKDAY(D66)=1,MONTH(D66)&lt;&gt;MONTH(B52)),AND(OR(D66=祝色),MONTH(D66)&lt;&gt;MONTH(B52)))</formula>
    </cfRule>
    <cfRule type="expression" dxfId="15797" priority="529" stopIfTrue="1">
      <formula>MONTH(D66)&lt;&gt;MONTH(B52)</formula>
    </cfRule>
    <cfRule type="expression" dxfId="15796" priority="530" stopIfTrue="1">
      <formula>OR(D66=祝色)</formula>
    </cfRule>
  </conditionalFormatting>
  <conditionalFormatting sqref="AH5:AI6">
    <cfRule type="expression" dxfId="15795" priority="448" stopIfTrue="1">
      <formula>OR(AND(WEEKDAY(AH5)=1,MONTH(AH5)&lt;&gt;MONTH(AH1)),AND(OR(AH5=祝色),MONTH(AH5)&lt;&gt;MONTH(AH1)))</formula>
    </cfRule>
    <cfRule type="expression" dxfId="15794" priority="449" stopIfTrue="1">
      <formula>MONTH(AH5)&lt;&gt;MONTH(AH1)</formula>
    </cfRule>
    <cfRule type="expression" dxfId="15793" priority="450" stopIfTrue="1">
      <formula>OR(AH5=祝色)</formula>
    </cfRule>
  </conditionalFormatting>
  <conditionalFormatting sqref="AT5:AU6">
    <cfRule type="expression" dxfId="15792" priority="454" stopIfTrue="1">
      <formula>OR(AT5=祝色)</formula>
    </cfRule>
  </conditionalFormatting>
  <conditionalFormatting sqref="AJ5:AK6">
    <cfRule type="expression" dxfId="15791" priority="451" stopIfTrue="1">
      <formula>OR(AND(WEEKDAY(AJ5)=1,MONTH(AJ5)&lt;&gt;MONTH(AH1)),AND(OR(AJ5=祝色),MONTH(AJ5)&lt;&gt;MONTH(AH1)))</formula>
    </cfRule>
    <cfRule type="expression" dxfId="15790" priority="452" stopIfTrue="1">
      <formula>MONTH(AJ5)&lt;&gt;MONTH(AH1)</formula>
    </cfRule>
    <cfRule type="expression" dxfId="15789" priority="453" stopIfTrue="1">
      <formula>OR(AJ5=祝色)</formula>
    </cfRule>
  </conditionalFormatting>
  <conditionalFormatting sqref="AL5:AM6">
    <cfRule type="expression" dxfId="15788" priority="436" stopIfTrue="1">
      <formula>OR(AND(WEEKDAY(AL5)=1,MONTH(AL5)&lt;&gt;MONTH(AH1)),AND(OR(AL5=祝色),MONTH(AL5)&lt;&gt;MONTH(AH1)))</formula>
    </cfRule>
    <cfRule type="expression" dxfId="15787" priority="437" stopIfTrue="1">
      <formula>MONTH(AL5)&lt;&gt;MONTH(AH1)</formula>
    </cfRule>
    <cfRule type="expression" dxfId="15786" priority="438" stopIfTrue="1">
      <formula>OR(AL5=祝色)</formula>
    </cfRule>
  </conditionalFormatting>
  <conditionalFormatting sqref="AN5:AO6">
    <cfRule type="expression" dxfId="15785" priority="439" stopIfTrue="1">
      <formula>OR(AND(WEEKDAY(AN5)=1,MONTH(AN5)&lt;&gt;MONTH(AH1)),AND(OR(AN5=祝色),MONTH(AN5)&lt;&gt;MONTH(AH1)))</formula>
    </cfRule>
    <cfRule type="expression" dxfId="15784" priority="440" stopIfTrue="1">
      <formula>MONTH(AN5)&lt;&gt;MONTH(AH1)</formula>
    </cfRule>
    <cfRule type="expression" dxfId="15783" priority="441" stopIfTrue="1">
      <formula>OR(AN5=祝色)</formula>
    </cfRule>
  </conditionalFormatting>
  <conditionalFormatting sqref="AP5:AQ6">
    <cfRule type="expression" dxfId="15782" priority="442" stopIfTrue="1">
      <formula>OR(AND(WEEKDAY(AP5)=1,MONTH(AP5)&lt;&gt;MONTH(AH1)),AND(OR(AP5=祝色),MONTH(AP5)&lt;&gt;MONTH(AH1)))</formula>
    </cfRule>
    <cfRule type="expression" dxfId="15781" priority="443" stopIfTrue="1">
      <formula>MONTH(AP5)&lt;&gt;MONTH(AH1)</formula>
    </cfRule>
    <cfRule type="expression" dxfId="15780" priority="444" stopIfTrue="1">
      <formula>OR(AP5=祝色)</formula>
    </cfRule>
  </conditionalFormatting>
  <conditionalFormatting sqref="AR5:AS6">
    <cfRule type="expression" dxfId="15779" priority="445" stopIfTrue="1">
      <formula>OR(AND(WEEKDAY(AR5)=1,MONTH(AR5)&lt;&gt;MONTH(AH1)),AND(OR(AR5=祝色),MONTH(AR5)&lt;&gt;MONTH(AH1)))</formula>
    </cfRule>
    <cfRule type="expression" dxfId="15778" priority="446" stopIfTrue="1">
      <formula>MONTH(AR5)&lt;&gt;MONTH(AH1)</formula>
    </cfRule>
    <cfRule type="expression" dxfId="15777" priority="447" stopIfTrue="1">
      <formula>OR(AR5=祝色)</formula>
    </cfRule>
  </conditionalFormatting>
  <conditionalFormatting sqref="AH7:AI8">
    <cfRule type="expression" dxfId="15776" priority="435" stopIfTrue="1">
      <formula>OR(AH7=祝色)</formula>
    </cfRule>
  </conditionalFormatting>
  <conditionalFormatting sqref="AJ7:AK8">
    <cfRule type="expression" dxfId="15775" priority="434" stopIfTrue="1">
      <formula>OR(AJ7=祝色)</formula>
    </cfRule>
  </conditionalFormatting>
  <conditionalFormatting sqref="AL7:AM8">
    <cfRule type="expression" dxfId="15774" priority="433" stopIfTrue="1">
      <formula>OR(AL7=祝色)</formula>
    </cfRule>
  </conditionalFormatting>
  <conditionalFormatting sqref="AN7:AO8">
    <cfRule type="expression" dxfId="15773" priority="432" stopIfTrue="1">
      <formula>OR(AN7=祝色)</formula>
    </cfRule>
  </conditionalFormatting>
  <conditionalFormatting sqref="AP7:AQ8">
    <cfRule type="expression" dxfId="15772" priority="431" stopIfTrue="1">
      <formula>OR(AP7=祝色)</formula>
    </cfRule>
  </conditionalFormatting>
  <conditionalFormatting sqref="AR7:AS8">
    <cfRule type="expression" dxfId="15771" priority="430" stopIfTrue="1">
      <formula>OR(AR7=祝色)</formula>
    </cfRule>
  </conditionalFormatting>
  <conditionalFormatting sqref="AT7:AU8">
    <cfRule type="expression" dxfId="15770" priority="429" stopIfTrue="1">
      <formula>OR(AT7=祝色)</formula>
    </cfRule>
  </conditionalFormatting>
  <conditionalFormatting sqref="AH9:AI10">
    <cfRule type="expression" dxfId="15769" priority="428" stopIfTrue="1">
      <formula>OR(AH9=祝色)</formula>
    </cfRule>
  </conditionalFormatting>
  <conditionalFormatting sqref="AJ9:AK10">
    <cfRule type="expression" dxfId="15768" priority="427" stopIfTrue="1">
      <formula>OR(AJ9=祝色)</formula>
    </cfRule>
  </conditionalFormatting>
  <conditionalFormatting sqref="AL9:AM10">
    <cfRule type="expression" dxfId="15767" priority="426" stopIfTrue="1">
      <formula>OR(AL9=祝色)</formula>
    </cfRule>
  </conditionalFormatting>
  <conditionalFormatting sqref="AN9:AO10">
    <cfRule type="expression" dxfId="15766" priority="425" stopIfTrue="1">
      <formula>OR(AN9=祝色)</formula>
    </cfRule>
  </conditionalFormatting>
  <conditionalFormatting sqref="AP9:AQ10">
    <cfRule type="expression" dxfId="15765" priority="424" stopIfTrue="1">
      <formula>OR(AP9=祝色)</formula>
    </cfRule>
  </conditionalFormatting>
  <conditionalFormatting sqref="AR9:AS10">
    <cfRule type="expression" dxfId="15764" priority="423" stopIfTrue="1">
      <formula>OR(AR9=祝色)</formula>
    </cfRule>
  </conditionalFormatting>
  <conditionalFormatting sqref="AT9:AU10">
    <cfRule type="expression" dxfId="15763" priority="422" stopIfTrue="1">
      <formula>OR(AT9=祝色)</formula>
    </cfRule>
  </conditionalFormatting>
  <conditionalFormatting sqref="AH11:AI12">
    <cfRule type="expression" dxfId="15762" priority="421" stopIfTrue="1">
      <formula>OR(AH11=祝色)</formula>
    </cfRule>
  </conditionalFormatting>
  <conditionalFormatting sqref="AJ11:AK12">
    <cfRule type="expression" dxfId="15761" priority="420" stopIfTrue="1">
      <formula>OR(AJ11=祝色)</formula>
    </cfRule>
  </conditionalFormatting>
  <conditionalFormatting sqref="AL11:AM12">
    <cfRule type="expression" dxfId="15760" priority="419" stopIfTrue="1">
      <formula>OR(AL11=祝色)</formula>
    </cfRule>
  </conditionalFormatting>
  <conditionalFormatting sqref="AN11:AO12">
    <cfRule type="expression" dxfId="15759" priority="418" stopIfTrue="1">
      <formula>OR(AN11=祝色)</formula>
    </cfRule>
  </conditionalFormatting>
  <conditionalFormatting sqref="AP11:AQ12">
    <cfRule type="expression" dxfId="15758" priority="417" stopIfTrue="1">
      <formula>OR(AP11=祝色)</formula>
    </cfRule>
  </conditionalFormatting>
  <conditionalFormatting sqref="AR11:AS12">
    <cfRule type="expression" dxfId="15757" priority="416" stopIfTrue="1">
      <formula>OR(AR11=祝色)</formula>
    </cfRule>
  </conditionalFormatting>
  <conditionalFormatting sqref="AT11:AU12">
    <cfRule type="expression" dxfId="15756" priority="415" stopIfTrue="1">
      <formula>OR(AT11=祝色)</formula>
    </cfRule>
  </conditionalFormatting>
  <conditionalFormatting sqref="AH13:AI14">
    <cfRule type="expression" dxfId="15755" priority="464" stopIfTrue="1">
      <formula>OR(AND(WEEKDAY(AH13)=1,MONTH(AH13)&lt;&gt;MONTH(AH1)),AND(OR(AH13=祝色),MONTH(AH13)&lt;&gt;MONTH(AH1)))</formula>
    </cfRule>
    <cfRule type="expression" dxfId="15754" priority="465" stopIfTrue="1">
      <formula>MONTH(AH13)&lt;&gt;MONTH(AH1)</formula>
    </cfRule>
    <cfRule type="expression" dxfId="15753" priority="466" stopIfTrue="1">
      <formula>OR(AH13=祝色)</formula>
    </cfRule>
  </conditionalFormatting>
  <conditionalFormatting sqref="AJ13:AK14">
    <cfRule type="expression" dxfId="15752" priority="455" stopIfTrue="1">
      <formula>OR(AND(WEEKDAY(AJ13)=1,MONTH(AJ13)&lt;&gt;MONTH(AH1)),AND(OR(AJ13=祝色),MONTH(AJ13)&lt;&gt;MONTH(AH1)))</formula>
    </cfRule>
    <cfRule type="expression" dxfId="15751" priority="456" stopIfTrue="1">
      <formula>MONTH(AJ13)&lt;&gt;MONTH(AH1)</formula>
    </cfRule>
    <cfRule type="expression" dxfId="15750" priority="457" stopIfTrue="1">
      <formula>OR(AJ13=祝色)</formula>
    </cfRule>
  </conditionalFormatting>
  <conditionalFormatting sqref="AL13:AM14">
    <cfRule type="expression" dxfId="15749" priority="458" stopIfTrue="1">
      <formula>OR(AND(WEEKDAY(AL13)=1,MONTH(AL13)&lt;&gt;MONTH(AH1)),AND(OR(AL13=祝色),MONTH(AL13)&lt;&gt;MONTH(AH1)))</formula>
    </cfRule>
    <cfRule type="expression" dxfId="15748" priority="459" stopIfTrue="1">
      <formula>MONTH(AL13)&lt;&gt;MONTH(AH1)</formula>
    </cfRule>
    <cfRule type="expression" dxfId="15747" priority="460" stopIfTrue="1">
      <formula>OR(AL13=祝色)</formula>
    </cfRule>
  </conditionalFormatting>
  <conditionalFormatting sqref="AN13:AO14">
    <cfRule type="expression" dxfId="15746" priority="412" stopIfTrue="1">
      <formula>OR(AND(WEEKDAY(AN13)=1,MONTH(AN13)&lt;&gt;MONTH(AH1)),AND(OR(AN13=祝色),MONTH(AN13)&lt;&gt;MONTH(AH1)))</formula>
    </cfRule>
    <cfRule type="expression" dxfId="15745" priority="413" stopIfTrue="1">
      <formula>MONTH(AN13)&lt;&gt;MONTH(AH1)</formula>
    </cfRule>
    <cfRule type="expression" dxfId="15744" priority="414" stopIfTrue="1">
      <formula>OR(AN13=祝色)</formula>
    </cfRule>
  </conditionalFormatting>
  <conditionalFormatting sqref="AP13:AQ14">
    <cfRule type="expression" dxfId="15743" priority="409" stopIfTrue="1">
      <formula>OR(AND(WEEKDAY(AP13)=1,MONTH(AP13)&lt;&gt;MONTH(AH1)),AND(OR(AP13=祝色),MONTH(AP13)&lt;&gt;MONTH(AH1)))</formula>
    </cfRule>
    <cfRule type="expression" dxfId="15742" priority="410" stopIfTrue="1">
      <formula>MONTH(AP13)&lt;&gt;MONTH(AH1)</formula>
    </cfRule>
    <cfRule type="expression" dxfId="15741" priority="411" stopIfTrue="1">
      <formula>OR(AP13=祝色)</formula>
    </cfRule>
  </conditionalFormatting>
  <conditionalFormatting sqref="AR13:AS14">
    <cfRule type="expression" dxfId="15740" priority="406" stopIfTrue="1">
      <formula>OR(AND(WEEKDAY(AR13)=1,MONTH(AR13)&lt;&gt;MONTH(AH1)),AND(OR(AR13=祝色),MONTH(AR13)&lt;&gt;MONTH(AH1)))</formula>
    </cfRule>
    <cfRule type="expression" dxfId="15739" priority="407" stopIfTrue="1">
      <formula>MONTH(AR13)&lt;&gt;MONTH(AH1)</formula>
    </cfRule>
    <cfRule type="expression" dxfId="15738" priority="408" stopIfTrue="1">
      <formula>OR(AR13=祝色)</formula>
    </cfRule>
  </conditionalFormatting>
  <conditionalFormatting sqref="AT13:AU14">
    <cfRule type="expression" dxfId="15737" priority="403" stopIfTrue="1">
      <formula>OR(AND(WEEKDAY(AT13)=1,MONTH(AT13)&lt;&gt;MONTH(AH1)),AND(OR(AT13=祝色),MONTH(AT13)&lt;&gt;MONTH(AH1)))</formula>
    </cfRule>
    <cfRule type="expression" dxfId="15736" priority="404" stopIfTrue="1">
      <formula>MONTH(AT13)&lt;&gt;MONTH(AH1)</formula>
    </cfRule>
    <cfRule type="expression" dxfId="15735" priority="405" stopIfTrue="1">
      <formula>OR(AT13=祝色)</formula>
    </cfRule>
  </conditionalFormatting>
  <conditionalFormatting sqref="AH15:AI16">
    <cfRule type="expression" dxfId="15734" priority="467" stopIfTrue="1">
      <formula>OR(AND(WEEKDAY(AH15)=1,MONTH(AH15)&lt;&gt;MONTH(AH1)),AND(OR(AH15=祝色),MONTH(AH15)&lt;&gt;MONTH(AH1)))</formula>
    </cfRule>
    <cfRule type="expression" dxfId="15733" priority="468" stopIfTrue="1">
      <formula>MONTH(AH15)&lt;&gt;MONTH(AH1)</formula>
    </cfRule>
    <cfRule type="expression" dxfId="15732" priority="469" stopIfTrue="1">
      <formula>OR(AH15=祝色)</formula>
    </cfRule>
  </conditionalFormatting>
  <conditionalFormatting sqref="AJ15:AK16">
    <cfRule type="expression" dxfId="15731" priority="461" stopIfTrue="1">
      <formula>OR(AND(WEEKDAY(AJ15)=1,MONTH(AJ15)&lt;&gt;MONTH(AH1)),AND(OR(AJ15=祝色),MONTH(AJ15)&lt;&gt;MONTH(AH1)))</formula>
    </cfRule>
    <cfRule type="expression" dxfId="15730" priority="462" stopIfTrue="1">
      <formula>MONTH(AJ15)&lt;&gt;MONTH(AH1)</formula>
    </cfRule>
    <cfRule type="expression" dxfId="15729" priority="463" stopIfTrue="1">
      <formula>OR(AJ15=祝色)</formula>
    </cfRule>
  </conditionalFormatting>
  <conditionalFormatting sqref="B22:C23">
    <cfRule type="expression" dxfId="15728" priority="381" stopIfTrue="1">
      <formula>OR(AND(WEEKDAY(B22)=1,MONTH(B22)&lt;&gt;MONTH(B18)),AND(OR(B22=祝色),MONTH(B22)&lt;&gt;MONTH(B18)))</formula>
    </cfRule>
    <cfRule type="expression" dxfId="15727" priority="382" stopIfTrue="1">
      <formula>MONTH(B22)&lt;&gt;MONTH(B18)</formula>
    </cfRule>
    <cfRule type="expression" dxfId="15726" priority="383" stopIfTrue="1">
      <formula>OR(B22=祝色)</formula>
    </cfRule>
  </conditionalFormatting>
  <conditionalFormatting sqref="N22:O23">
    <cfRule type="expression" dxfId="15725" priority="387" stopIfTrue="1">
      <formula>OR(N22=祝色)</formula>
    </cfRule>
  </conditionalFormatting>
  <conditionalFormatting sqref="D22:E23">
    <cfRule type="expression" dxfId="15724" priority="384" stopIfTrue="1">
      <formula>OR(AND(WEEKDAY(D22)=1,MONTH(D22)&lt;&gt;MONTH(B18)),AND(OR(D22=祝色),MONTH(D22)&lt;&gt;MONTH(B18)))</formula>
    </cfRule>
    <cfRule type="expression" dxfId="15723" priority="385" stopIfTrue="1">
      <formula>MONTH(D22)&lt;&gt;MONTH(B18)</formula>
    </cfRule>
    <cfRule type="expression" dxfId="15722" priority="386" stopIfTrue="1">
      <formula>OR(D22=祝色)</formula>
    </cfRule>
  </conditionalFormatting>
  <conditionalFormatting sqref="F22:G23">
    <cfRule type="expression" dxfId="15721" priority="369" stopIfTrue="1">
      <formula>OR(AND(WEEKDAY(F22)=1,MONTH(F22)&lt;&gt;MONTH(B18)),AND(OR(F22=祝色),MONTH(F22)&lt;&gt;MONTH(B18)))</formula>
    </cfRule>
    <cfRule type="expression" dxfId="15720" priority="370" stopIfTrue="1">
      <formula>MONTH(F22)&lt;&gt;MONTH(B18)</formula>
    </cfRule>
    <cfRule type="expression" dxfId="15719" priority="371" stopIfTrue="1">
      <formula>OR(F22=祝色)</formula>
    </cfRule>
  </conditionalFormatting>
  <conditionalFormatting sqref="H22:I23">
    <cfRule type="expression" dxfId="15718" priority="372" stopIfTrue="1">
      <formula>OR(AND(WEEKDAY(H22)=1,MONTH(H22)&lt;&gt;MONTH(B18)),AND(OR(H22=祝色),MONTH(H22)&lt;&gt;MONTH(B18)))</formula>
    </cfRule>
    <cfRule type="expression" dxfId="15717" priority="373" stopIfTrue="1">
      <formula>MONTH(H22)&lt;&gt;MONTH(B18)</formula>
    </cfRule>
    <cfRule type="expression" dxfId="15716" priority="374" stopIfTrue="1">
      <formula>OR(H22=祝色)</formula>
    </cfRule>
  </conditionalFormatting>
  <conditionalFormatting sqref="J22:K23">
    <cfRule type="expression" dxfId="15715" priority="375" stopIfTrue="1">
      <formula>OR(AND(WEEKDAY(J22)=1,MONTH(J22)&lt;&gt;MONTH(B18)),AND(OR(J22=祝色),MONTH(J22)&lt;&gt;MONTH(B18)))</formula>
    </cfRule>
    <cfRule type="expression" dxfId="15714" priority="376" stopIfTrue="1">
      <formula>MONTH(J22)&lt;&gt;MONTH(B18)</formula>
    </cfRule>
    <cfRule type="expression" dxfId="15713" priority="377" stopIfTrue="1">
      <formula>OR(J22=祝色)</formula>
    </cfRule>
  </conditionalFormatting>
  <conditionalFormatting sqref="L22:M23">
    <cfRule type="expression" dxfId="15712" priority="378" stopIfTrue="1">
      <formula>OR(AND(WEEKDAY(L22)=1,MONTH(L22)&lt;&gt;MONTH(B18)),AND(OR(L22=祝色),MONTH(L22)&lt;&gt;MONTH(B18)))</formula>
    </cfRule>
    <cfRule type="expression" dxfId="15711" priority="379" stopIfTrue="1">
      <formula>MONTH(L22)&lt;&gt;MONTH(B18)</formula>
    </cfRule>
    <cfRule type="expression" dxfId="15710" priority="380" stopIfTrue="1">
      <formula>OR(L22=祝色)</formula>
    </cfRule>
  </conditionalFormatting>
  <conditionalFormatting sqref="B24:C25">
    <cfRule type="expression" dxfId="15709" priority="368" stopIfTrue="1">
      <formula>OR(B24=祝色)</formula>
    </cfRule>
  </conditionalFormatting>
  <conditionalFormatting sqref="D24:E25">
    <cfRule type="expression" dxfId="15708" priority="367" stopIfTrue="1">
      <formula>OR(D24=祝色)</formula>
    </cfRule>
  </conditionalFormatting>
  <conditionalFormatting sqref="F24:G25">
    <cfRule type="expression" dxfId="15707" priority="366" stopIfTrue="1">
      <formula>OR(F24=祝色)</formula>
    </cfRule>
  </conditionalFormatting>
  <conditionalFormatting sqref="H24:I25">
    <cfRule type="expression" dxfId="15706" priority="365" stopIfTrue="1">
      <formula>OR(H24=祝色)</formula>
    </cfRule>
  </conditionalFormatting>
  <conditionalFormatting sqref="J24:K25">
    <cfRule type="expression" dxfId="15705" priority="364" stopIfTrue="1">
      <formula>OR(J24=祝色)</formula>
    </cfRule>
  </conditionalFormatting>
  <conditionalFormatting sqref="L24:M25">
    <cfRule type="expression" dxfId="15704" priority="363" stopIfTrue="1">
      <formula>OR(L24=祝色)</formula>
    </cfRule>
  </conditionalFormatting>
  <conditionalFormatting sqref="N24:O25">
    <cfRule type="expression" dxfId="15703" priority="362" stopIfTrue="1">
      <formula>OR(N24=祝色)</formula>
    </cfRule>
  </conditionalFormatting>
  <conditionalFormatting sqref="B26:C27">
    <cfRule type="expression" dxfId="15702" priority="361" stopIfTrue="1">
      <formula>OR(B26=祝色)</formula>
    </cfRule>
  </conditionalFormatting>
  <conditionalFormatting sqref="D26:E27">
    <cfRule type="expression" dxfId="15701" priority="360" stopIfTrue="1">
      <formula>OR(D26=祝色)</formula>
    </cfRule>
  </conditionalFormatting>
  <conditionalFormatting sqref="F26:G27">
    <cfRule type="expression" dxfId="15700" priority="359" stopIfTrue="1">
      <formula>OR(F26=祝色)</formula>
    </cfRule>
  </conditionalFormatting>
  <conditionalFormatting sqref="H26:I27">
    <cfRule type="expression" dxfId="15699" priority="358" stopIfTrue="1">
      <formula>OR(H26=祝色)</formula>
    </cfRule>
  </conditionalFormatting>
  <conditionalFormatting sqref="J26:K27">
    <cfRule type="expression" dxfId="15698" priority="357" stopIfTrue="1">
      <formula>OR(J26=祝色)</formula>
    </cfRule>
  </conditionalFormatting>
  <conditionalFormatting sqref="L26:M27">
    <cfRule type="expression" dxfId="15697" priority="356" stopIfTrue="1">
      <formula>OR(L26=祝色)</formula>
    </cfRule>
  </conditionalFormatting>
  <conditionalFormatting sqref="N26:O27">
    <cfRule type="expression" dxfId="15696" priority="355" stopIfTrue="1">
      <formula>OR(N26=祝色)</formula>
    </cfRule>
  </conditionalFormatting>
  <conditionalFormatting sqref="B28:C29">
    <cfRule type="expression" dxfId="15695" priority="354" stopIfTrue="1">
      <formula>OR(B28=祝色)</formula>
    </cfRule>
  </conditionalFormatting>
  <conditionalFormatting sqref="D28:E29">
    <cfRule type="expression" dxfId="15694" priority="353" stopIfTrue="1">
      <formula>OR(D28=祝色)</formula>
    </cfRule>
  </conditionalFormatting>
  <conditionalFormatting sqref="F28:G29">
    <cfRule type="expression" dxfId="15693" priority="352" stopIfTrue="1">
      <formula>OR(F28=祝色)</formula>
    </cfRule>
  </conditionalFormatting>
  <conditionalFormatting sqref="H28:I29">
    <cfRule type="expression" dxfId="15692" priority="351" stopIfTrue="1">
      <formula>OR(H28=祝色)</formula>
    </cfRule>
  </conditionalFormatting>
  <conditionalFormatting sqref="J28:K29">
    <cfRule type="expression" dxfId="15691" priority="350" stopIfTrue="1">
      <formula>OR(J28=祝色)</formula>
    </cfRule>
  </conditionalFormatting>
  <conditionalFormatting sqref="L28:M29">
    <cfRule type="expression" dxfId="15690" priority="349" stopIfTrue="1">
      <formula>OR(L28=祝色)</formula>
    </cfRule>
  </conditionalFormatting>
  <conditionalFormatting sqref="N28:O29">
    <cfRule type="expression" dxfId="15689" priority="348" stopIfTrue="1">
      <formula>OR(N28=祝色)</formula>
    </cfRule>
  </conditionalFormatting>
  <conditionalFormatting sqref="B30:C31">
    <cfRule type="expression" dxfId="15688" priority="397" stopIfTrue="1">
      <formula>OR(AND(WEEKDAY(B30)=1,MONTH(B30)&lt;&gt;MONTH(B18)),AND(OR(B30=祝色),MONTH(B30)&lt;&gt;MONTH(B18)))</formula>
    </cfRule>
    <cfRule type="expression" dxfId="15687" priority="398" stopIfTrue="1">
      <formula>MONTH(B30)&lt;&gt;MONTH(B18)</formula>
    </cfRule>
    <cfRule type="expression" dxfId="15686" priority="399" stopIfTrue="1">
      <formula>OR(B30=祝色)</formula>
    </cfRule>
  </conditionalFormatting>
  <conditionalFormatting sqref="D30:E31">
    <cfRule type="expression" dxfId="15685" priority="388" stopIfTrue="1">
      <formula>OR(AND(WEEKDAY(D30)=1,MONTH(D30)&lt;&gt;MONTH(B18)),AND(OR(D30=祝色),MONTH(D30)&lt;&gt;MONTH(B18)))</formula>
    </cfRule>
    <cfRule type="expression" dxfId="15684" priority="389" stopIfTrue="1">
      <formula>MONTH(D30)&lt;&gt;MONTH(B18)</formula>
    </cfRule>
    <cfRule type="expression" dxfId="15683" priority="390" stopIfTrue="1">
      <formula>OR(D30=祝色)</formula>
    </cfRule>
  </conditionalFormatting>
  <conditionalFormatting sqref="F30:G31">
    <cfRule type="expression" dxfId="15682" priority="391" stopIfTrue="1">
      <formula>OR(AND(WEEKDAY(F30)=1,MONTH(F30)&lt;&gt;MONTH(B18)),AND(OR(F30=祝色),MONTH(F30)&lt;&gt;MONTH(B18)))</formula>
    </cfRule>
    <cfRule type="expression" dxfId="15681" priority="392" stopIfTrue="1">
      <formula>MONTH(F30)&lt;&gt;MONTH(B18)</formula>
    </cfRule>
    <cfRule type="expression" dxfId="15680" priority="393" stopIfTrue="1">
      <formula>OR(F30=祝色)</formula>
    </cfRule>
  </conditionalFormatting>
  <conditionalFormatting sqref="H30:I31">
    <cfRule type="expression" dxfId="15679" priority="345" stopIfTrue="1">
      <formula>OR(AND(WEEKDAY(H30)=1,MONTH(H30)&lt;&gt;MONTH(B18)),AND(OR(H30=祝色),MONTH(H30)&lt;&gt;MONTH(B18)))</formula>
    </cfRule>
    <cfRule type="expression" dxfId="15678" priority="346" stopIfTrue="1">
      <formula>MONTH(H30)&lt;&gt;MONTH(B18)</formula>
    </cfRule>
    <cfRule type="expression" dxfId="15677" priority="347" stopIfTrue="1">
      <formula>OR(H30=祝色)</formula>
    </cfRule>
  </conditionalFormatting>
  <conditionalFormatting sqref="J30:K31">
    <cfRule type="expression" dxfId="15676" priority="342" stopIfTrue="1">
      <formula>OR(AND(WEEKDAY(J30)=1,MONTH(J30)&lt;&gt;MONTH(B18)),AND(OR(J30=祝色),MONTH(J30)&lt;&gt;MONTH(B18)))</formula>
    </cfRule>
    <cfRule type="expression" dxfId="15675" priority="343" stopIfTrue="1">
      <formula>MONTH(J30)&lt;&gt;MONTH(B18)</formula>
    </cfRule>
    <cfRule type="expression" dxfId="15674" priority="344" stopIfTrue="1">
      <formula>OR(J30=祝色)</formula>
    </cfRule>
  </conditionalFormatting>
  <conditionalFormatting sqref="L30:M31">
    <cfRule type="expression" dxfId="15673" priority="339" stopIfTrue="1">
      <formula>OR(AND(WEEKDAY(L30)=1,MONTH(L30)&lt;&gt;MONTH(B18)),AND(OR(L30=祝色),MONTH(L30)&lt;&gt;MONTH(B18)))</formula>
    </cfRule>
    <cfRule type="expression" dxfId="15672" priority="340" stopIfTrue="1">
      <formula>MONTH(L30)&lt;&gt;MONTH(B18)</formula>
    </cfRule>
    <cfRule type="expression" dxfId="15671" priority="341" stopIfTrue="1">
      <formula>OR(L30=祝色)</formula>
    </cfRule>
  </conditionalFormatting>
  <conditionalFormatting sqref="N30:O31">
    <cfRule type="expression" dxfId="15670" priority="336" stopIfTrue="1">
      <formula>OR(AND(WEEKDAY(N30)=1,MONTH(N30)&lt;&gt;MONTH(B18)),AND(OR(N30=祝色),MONTH(N30)&lt;&gt;MONTH(B18)))</formula>
    </cfRule>
    <cfRule type="expression" dxfId="15669" priority="337" stopIfTrue="1">
      <formula>MONTH(N30)&lt;&gt;MONTH(B18)</formula>
    </cfRule>
    <cfRule type="expression" dxfId="15668" priority="338" stopIfTrue="1">
      <formula>OR(N30=祝色)</formula>
    </cfRule>
  </conditionalFormatting>
  <conditionalFormatting sqref="B32:C33">
    <cfRule type="expression" dxfId="15667" priority="400" stopIfTrue="1">
      <formula>OR(AND(WEEKDAY(B32)=1,MONTH(B32)&lt;&gt;MONTH(B18)),AND(OR(B32=祝色),MONTH(B32)&lt;&gt;MONTH(B18)))</formula>
    </cfRule>
    <cfRule type="expression" dxfId="15666" priority="401" stopIfTrue="1">
      <formula>MONTH(B32)&lt;&gt;MONTH(B18)</formula>
    </cfRule>
    <cfRule type="expression" dxfId="15665" priority="402" stopIfTrue="1">
      <formula>OR(B32=祝色)</formula>
    </cfRule>
  </conditionalFormatting>
  <conditionalFormatting sqref="D32:E33">
    <cfRule type="expression" dxfId="15664" priority="394" stopIfTrue="1">
      <formula>OR(AND(WEEKDAY(D32)=1,MONTH(D32)&lt;&gt;MONTH(B18)),AND(OR(D32=祝色),MONTH(D32)&lt;&gt;MONTH(B18)))</formula>
    </cfRule>
    <cfRule type="expression" dxfId="15663" priority="395" stopIfTrue="1">
      <formula>MONTH(D32)&lt;&gt;MONTH(B18)</formula>
    </cfRule>
    <cfRule type="expression" dxfId="15662" priority="396" stopIfTrue="1">
      <formula>OR(D32=祝色)</formula>
    </cfRule>
  </conditionalFormatting>
  <conditionalFormatting sqref="AH22:AI23">
    <cfRule type="expression" dxfId="15661" priority="314" stopIfTrue="1">
      <formula>OR(AND(WEEKDAY(AH22)=1,MONTH(AH22)&lt;&gt;MONTH(AH18)),AND(OR(AH22=祝色),MONTH(AH22)&lt;&gt;MONTH(AH18)))</formula>
    </cfRule>
    <cfRule type="expression" dxfId="15660" priority="315" stopIfTrue="1">
      <formula>MONTH(AH22)&lt;&gt;MONTH(AH18)</formula>
    </cfRule>
    <cfRule type="expression" dxfId="15659" priority="316" stopIfTrue="1">
      <formula>OR(AH22=祝色)</formula>
    </cfRule>
  </conditionalFormatting>
  <conditionalFormatting sqref="AT22:AU23">
    <cfRule type="expression" dxfId="15658" priority="320" stopIfTrue="1">
      <formula>OR(AT22=祝色)</formula>
    </cfRule>
  </conditionalFormatting>
  <conditionalFormatting sqref="AJ22:AK23">
    <cfRule type="expression" dxfId="15657" priority="317" stopIfTrue="1">
      <formula>OR(AND(WEEKDAY(AJ22)=1,MONTH(AJ22)&lt;&gt;MONTH(AH18)),AND(OR(AJ22=祝色),MONTH(AJ22)&lt;&gt;MONTH(AH18)))</formula>
    </cfRule>
    <cfRule type="expression" dxfId="15656" priority="318" stopIfTrue="1">
      <formula>MONTH(AJ22)&lt;&gt;MONTH(AH18)</formula>
    </cfRule>
    <cfRule type="expression" dxfId="15655" priority="319" stopIfTrue="1">
      <formula>OR(AJ22=祝色)</formula>
    </cfRule>
  </conditionalFormatting>
  <conditionalFormatting sqref="AL22:AM23">
    <cfRule type="expression" dxfId="15654" priority="302" stopIfTrue="1">
      <formula>OR(AND(WEEKDAY(AL22)=1,MONTH(AL22)&lt;&gt;MONTH(AH18)),AND(OR(AL22=祝色),MONTH(AL22)&lt;&gt;MONTH(AH18)))</formula>
    </cfRule>
    <cfRule type="expression" dxfId="15653" priority="303" stopIfTrue="1">
      <formula>MONTH(AL22)&lt;&gt;MONTH(AH18)</formula>
    </cfRule>
    <cfRule type="expression" dxfId="15652" priority="304" stopIfTrue="1">
      <formula>OR(AL22=祝色)</formula>
    </cfRule>
  </conditionalFormatting>
  <conditionalFormatting sqref="AN22:AO23">
    <cfRule type="expression" dxfId="15651" priority="305" stopIfTrue="1">
      <formula>OR(AND(WEEKDAY(AN22)=1,MONTH(AN22)&lt;&gt;MONTH(AH18)),AND(OR(AN22=祝色),MONTH(AN22)&lt;&gt;MONTH(AH18)))</formula>
    </cfRule>
    <cfRule type="expression" dxfId="15650" priority="306" stopIfTrue="1">
      <formula>MONTH(AN22)&lt;&gt;MONTH(AH18)</formula>
    </cfRule>
    <cfRule type="expression" dxfId="15649" priority="307" stopIfTrue="1">
      <formula>OR(AN22=祝色)</formula>
    </cfRule>
  </conditionalFormatting>
  <conditionalFormatting sqref="AP22:AQ23">
    <cfRule type="expression" dxfId="15648" priority="308" stopIfTrue="1">
      <formula>OR(AND(WEEKDAY(AP22)=1,MONTH(AP22)&lt;&gt;MONTH(AH18)),AND(OR(AP22=祝色),MONTH(AP22)&lt;&gt;MONTH(AH18)))</formula>
    </cfRule>
    <cfRule type="expression" dxfId="15647" priority="309" stopIfTrue="1">
      <formula>MONTH(AP22)&lt;&gt;MONTH(AH18)</formula>
    </cfRule>
    <cfRule type="expression" dxfId="15646" priority="310" stopIfTrue="1">
      <formula>OR(AP22=祝色)</formula>
    </cfRule>
  </conditionalFormatting>
  <conditionalFormatting sqref="AR22:AS23">
    <cfRule type="expression" dxfId="15645" priority="311" stopIfTrue="1">
      <formula>OR(AND(WEEKDAY(AR22)=1,MONTH(AR22)&lt;&gt;MONTH(AH18)),AND(OR(AR22=祝色),MONTH(AR22)&lt;&gt;MONTH(AH18)))</formula>
    </cfRule>
    <cfRule type="expression" dxfId="15644" priority="312" stopIfTrue="1">
      <formula>MONTH(AR22)&lt;&gt;MONTH(AH18)</formula>
    </cfRule>
    <cfRule type="expression" dxfId="15643" priority="313" stopIfTrue="1">
      <formula>OR(AR22=祝色)</formula>
    </cfRule>
  </conditionalFormatting>
  <conditionalFormatting sqref="AH24:AI25">
    <cfRule type="expression" dxfId="15642" priority="301" stopIfTrue="1">
      <formula>OR(AH24=祝色)</formula>
    </cfRule>
  </conditionalFormatting>
  <conditionalFormatting sqref="AJ24:AK25">
    <cfRule type="expression" dxfId="15641" priority="300" stopIfTrue="1">
      <formula>OR(AJ24=祝色)</formula>
    </cfRule>
  </conditionalFormatting>
  <conditionalFormatting sqref="AL24:AM25">
    <cfRule type="expression" dxfId="15640" priority="299" stopIfTrue="1">
      <formula>OR(AL24=祝色)</formula>
    </cfRule>
  </conditionalFormatting>
  <conditionalFormatting sqref="AN24:AO25">
    <cfRule type="expression" dxfId="15639" priority="298" stopIfTrue="1">
      <formula>OR(AN24=祝色)</formula>
    </cfRule>
  </conditionalFormatting>
  <conditionalFormatting sqref="AP24:AQ25">
    <cfRule type="expression" dxfId="15638" priority="297" stopIfTrue="1">
      <formula>OR(AP24=祝色)</formula>
    </cfRule>
  </conditionalFormatting>
  <conditionalFormatting sqref="AR24:AS25">
    <cfRule type="expression" dxfId="15637" priority="296" stopIfTrue="1">
      <formula>OR(AR24=祝色)</formula>
    </cfRule>
  </conditionalFormatting>
  <conditionalFormatting sqref="AT24:AU25">
    <cfRule type="expression" dxfId="15636" priority="295" stopIfTrue="1">
      <formula>OR(AT24=祝色)</formula>
    </cfRule>
  </conditionalFormatting>
  <conditionalFormatting sqref="AH26:AI27">
    <cfRule type="expression" dxfId="15635" priority="294" stopIfTrue="1">
      <formula>OR(AH26=祝色)</formula>
    </cfRule>
  </conditionalFormatting>
  <conditionalFormatting sqref="AJ26:AK27">
    <cfRule type="expression" dxfId="15634" priority="293" stopIfTrue="1">
      <formula>OR(AJ26=祝色)</formula>
    </cfRule>
  </conditionalFormatting>
  <conditionalFormatting sqref="AL26:AM27">
    <cfRule type="expression" dxfId="15633" priority="292" stopIfTrue="1">
      <formula>OR(AL26=祝色)</formula>
    </cfRule>
  </conditionalFormatting>
  <conditionalFormatting sqref="AN26:AO27">
    <cfRule type="expression" dxfId="15632" priority="291" stopIfTrue="1">
      <formula>OR(AN26=祝色)</formula>
    </cfRule>
  </conditionalFormatting>
  <conditionalFormatting sqref="AP26:AQ27">
    <cfRule type="expression" dxfId="15631" priority="290" stopIfTrue="1">
      <formula>OR(AP26=祝色)</formula>
    </cfRule>
  </conditionalFormatting>
  <conditionalFormatting sqref="AR26:AS27">
    <cfRule type="expression" dxfId="15630" priority="289" stopIfTrue="1">
      <formula>OR(AR26=祝色)</formula>
    </cfRule>
  </conditionalFormatting>
  <conditionalFormatting sqref="AT26:AU27">
    <cfRule type="expression" dxfId="15629" priority="288" stopIfTrue="1">
      <formula>OR(AT26=祝色)</formula>
    </cfRule>
  </conditionalFormatting>
  <conditionalFormatting sqref="AH28:AI29">
    <cfRule type="expression" dxfId="15628" priority="287" stopIfTrue="1">
      <formula>OR(AH28=祝色)</formula>
    </cfRule>
  </conditionalFormatting>
  <conditionalFormatting sqref="AJ28:AK29">
    <cfRule type="expression" dxfId="15627" priority="286" stopIfTrue="1">
      <formula>OR(AJ28=祝色)</formula>
    </cfRule>
  </conditionalFormatting>
  <conditionalFormatting sqref="AL28:AM29">
    <cfRule type="expression" dxfId="15626" priority="285" stopIfTrue="1">
      <formula>OR(AL28=祝色)</formula>
    </cfRule>
  </conditionalFormatting>
  <conditionalFormatting sqref="AN28:AO29">
    <cfRule type="expression" dxfId="15625" priority="284" stopIfTrue="1">
      <formula>OR(AN28=祝色)</formula>
    </cfRule>
  </conditionalFormatting>
  <conditionalFormatting sqref="AP28:AQ29">
    <cfRule type="expression" dxfId="15624" priority="283" stopIfTrue="1">
      <formula>OR(AP28=祝色)</formula>
    </cfRule>
  </conditionalFormatting>
  <conditionalFormatting sqref="AR28:AS29">
    <cfRule type="expression" dxfId="15623" priority="282" stopIfTrue="1">
      <formula>OR(AR28=祝色)</formula>
    </cfRule>
  </conditionalFormatting>
  <conditionalFormatting sqref="AT28:AU29">
    <cfRule type="expression" dxfId="15622" priority="281" stopIfTrue="1">
      <formula>OR(AT28=祝色)</formula>
    </cfRule>
  </conditionalFormatting>
  <conditionalFormatting sqref="AH30:AI31">
    <cfRule type="expression" dxfId="15621" priority="330" stopIfTrue="1">
      <formula>OR(AND(WEEKDAY(AH30)=1,MONTH(AH30)&lt;&gt;MONTH(AH18)),AND(OR(AH30=祝色),MONTH(AH30)&lt;&gt;MONTH(AH18)))</formula>
    </cfRule>
    <cfRule type="expression" dxfId="15620" priority="331" stopIfTrue="1">
      <formula>MONTH(AH30)&lt;&gt;MONTH(AH18)</formula>
    </cfRule>
    <cfRule type="expression" dxfId="15619" priority="332" stopIfTrue="1">
      <formula>OR(AH30=祝色)</formula>
    </cfRule>
  </conditionalFormatting>
  <conditionalFormatting sqref="AJ30:AK31">
    <cfRule type="expression" dxfId="15618" priority="321" stopIfTrue="1">
      <formula>OR(AND(WEEKDAY(AJ30)=1,MONTH(AJ30)&lt;&gt;MONTH(AH18)),AND(OR(AJ30=祝色),MONTH(AJ30)&lt;&gt;MONTH(AH18)))</formula>
    </cfRule>
    <cfRule type="expression" dxfId="15617" priority="322" stopIfTrue="1">
      <formula>MONTH(AJ30)&lt;&gt;MONTH(AH18)</formula>
    </cfRule>
    <cfRule type="expression" dxfId="15616" priority="323" stopIfTrue="1">
      <formula>OR(AJ30=祝色)</formula>
    </cfRule>
  </conditionalFormatting>
  <conditionalFormatting sqref="AL30:AM31">
    <cfRule type="expression" dxfId="15615" priority="324" stopIfTrue="1">
      <formula>OR(AND(WEEKDAY(AL30)=1,MONTH(AL30)&lt;&gt;MONTH(AH18)),AND(OR(AL30=祝色),MONTH(AL30)&lt;&gt;MONTH(AH18)))</formula>
    </cfRule>
    <cfRule type="expression" dxfId="15614" priority="325" stopIfTrue="1">
      <formula>MONTH(AL30)&lt;&gt;MONTH(AH18)</formula>
    </cfRule>
    <cfRule type="expression" dxfId="15613" priority="326" stopIfTrue="1">
      <formula>OR(AL30=祝色)</formula>
    </cfRule>
  </conditionalFormatting>
  <conditionalFormatting sqref="AN30:AO31">
    <cfRule type="expression" dxfId="15612" priority="278" stopIfTrue="1">
      <formula>OR(AND(WEEKDAY(AN30)=1,MONTH(AN30)&lt;&gt;MONTH(AH18)),AND(OR(AN30=祝色),MONTH(AN30)&lt;&gt;MONTH(AH18)))</formula>
    </cfRule>
    <cfRule type="expression" dxfId="15611" priority="279" stopIfTrue="1">
      <formula>MONTH(AN30)&lt;&gt;MONTH(AH18)</formula>
    </cfRule>
    <cfRule type="expression" dxfId="15610" priority="280" stopIfTrue="1">
      <formula>OR(AN30=祝色)</formula>
    </cfRule>
  </conditionalFormatting>
  <conditionalFormatting sqref="AP30:AQ31">
    <cfRule type="expression" dxfId="15609" priority="275" stopIfTrue="1">
      <formula>OR(AND(WEEKDAY(AP30)=1,MONTH(AP30)&lt;&gt;MONTH(AH18)),AND(OR(AP30=祝色),MONTH(AP30)&lt;&gt;MONTH(AH18)))</formula>
    </cfRule>
    <cfRule type="expression" dxfId="15608" priority="276" stopIfTrue="1">
      <formula>MONTH(AP30)&lt;&gt;MONTH(AH18)</formula>
    </cfRule>
    <cfRule type="expression" dxfId="15607" priority="277" stopIfTrue="1">
      <formula>OR(AP30=祝色)</formula>
    </cfRule>
  </conditionalFormatting>
  <conditionalFormatting sqref="AR30:AS31">
    <cfRule type="expression" dxfId="15606" priority="272" stopIfTrue="1">
      <formula>OR(AND(WEEKDAY(AR30)=1,MONTH(AR30)&lt;&gt;MONTH(AH18)),AND(OR(AR30=祝色),MONTH(AR30)&lt;&gt;MONTH(AH18)))</formula>
    </cfRule>
    <cfRule type="expression" dxfId="15605" priority="273" stopIfTrue="1">
      <formula>MONTH(AR30)&lt;&gt;MONTH(AH18)</formula>
    </cfRule>
    <cfRule type="expression" dxfId="15604" priority="274" stopIfTrue="1">
      <formula>OR(AR30=祝色)</formula>
    </cfRule>
  </conditionalFormatting>
  <conditionalFormatting sqref="AT30:AU31">
    <cfRule type="expression" dxfId="15603" priority="269" stopIfTrue="1">
      <formula>OR(AND(WEEKDAY(AT30)=1,MONTH(AT30)&lt;&gt;MONTH(AH18)),AND(OR(AT30=祝色),MONTH(AT30)&lt;&gt;MONTH(AH18)))</formula>
    </cfRule>
    <cfRule type="expression" dxfId="15602" priority="270" stopIfTrue="1">
      <formula>MONTH(AT30)&lt;&gt;MONTH(AH18)</formula>
    </cfRule>
    <cfRule type="expression" dxfId="15601" priority="271" stopIfTrue="1">
      <formula>OR(AT30=祝色)</formula>
    </cfRule>
  </conditionalFormatting>
  <conditionalFormatting sqref="AH32:AI33">
    <cfRule type="expression" dxfId="15600" priority="333" stopIfTrue="1">
      <formula>OR(AND(WEEKDAY(AH32)=1,MONTH(AH32)&lt;&gt;MONTH(AH18)),AND(OR(AH32=祝色),MONTH(AH32)&lt;&gt;MONTH(AH18)))</formula>
    </cfRule>
    <cfRule type="expression" dxfId="15599" priority="334" stopIfTrue="1">
      <formula>MONTH(AH32)&lt;&gt;MONTH(AH18)</formula>
    </cfRule>
    <cfRule type="expression" dxfId="15598" priority="335" stopIfTrue="1">
      <formula>OR(AH32=祝色)</formula>
    </cfRule>
  </conditionalFormatting>
  <conditionalFormatting sqref="AJ32:AK33">
    <cfRule type="expression" dxfId="15597" priority="327" stopIfTrue="1">
      <formula>OR(AND(WEEKDAY(AJ32)=1,MONTH(AJ32)&lt;&gt;MONTH(AH18)),AND(OR(AJ32=祝色),MONTH(AJ32)&lt;&gt;MONTH(AH18)))</formula>
    </cfRule>
    <cfRule type="expression" dxfId="15596" priority="328" stopIfTrue="1">
      <formula>MONTH(AJ32)&lt;&gt;MONTH(AH18)</formula>
    </cfRule>
    <cfRule type="expression" dxfId="15595" priority="329" stopIfTrue="1">
      <formula>OR(AJ32=祝色)</formula>
    </cfRule>
  </conditionalFormatting>
  <conditionalFormatting sqref="B39:C40">
    <cfRule type="expression" dxfId="15594" priority="247" stopIfTrue="1">
      <formula>OR(AND(WEEKDAY(B39)=1,MONTH(B39)&lt;&gt;MONTH(B35)),AND(OR(B39=祝色),MONTH(B39)&lt;&gt;MONTH(B35)))</formula>
    </cfRule>
    <cfRule type="expression" dxfId="15593" priority="248" stopIfTrue="1">
      <formula>MONTH(B39)&lt;&gt;MONTH(B35)</formula>
    </cfRule>
    <cfRule type="expression" dxfId="15592" priority="249" stopIfTrue="1">
      <formula>OR(B39=祝色)</formula>
    </cfRule>
  </conditionalFormatting>
  <conditionalFormatting sqref="N39:O40">
    <cfRule type="expression" dxfId="15591" priority="253" stopIfTrue="1">
      <formula>OR(N39=祝色)</formula>
    </cfRule>
  </conditionalFormatting>
  <conditionalFormatting sqref="D39:E40">
    <cfRule type="expression" dxfId="15590" priority="250" stopIfTrue="1">
      <formula>OR(AND(WEEKDAY(D39)=1,MONTH(D39)&lt;&gt;MONTH(B35)),AND(OR(D39=祝色),MONTH(D39)&lt;&gt;MONTH(B35)))</formula>
    </cfRule>
    <cfRule type="expression" dxfId="15589" priority="251" stopIfTrue="1">
      <formula>MONTH(D39)&lt;&gt;MONTH(B35)</formula>
    </cfRule>
    <cfRule type="expression" dxfId="15588" priority="252" stopIfTrue="1">
      <formula>OR(D39=祝色)</formula>
    </cfRule>
  </conditionalFormatting>
  <conditionalFormatting sqref="F39:G40">
    <cfRule type="expression" dxfId="15587" priority="235" stopIfTrue="1">
      <formula>OR(AND(WEEKDAY(F39)=1,MONTH(F39)&lt;&gt;MONTH(B35)),AND(OR(F39=祝色),MONTH(F39)&lt;&gt;MONTH(B35)))</formula>
    </cfRule>
    <cfRule type="expression" dxfId="15586" priority="236" stopIfTrue="1">
      <formula>MONTH(F39)&lt;&gt;MONTH(B35)</formula>
    </cfRule>
    <cfRule type="expression" dxfId="15585" priority="237" stopIfTrue="1">
      <formula>OR(F39=祝色)</formula>
    </cfRule>
  </conditionalFormatting>
  <conditionalFormatting sqref="H39:I40">
    <cfRule type="expression" dxfId="15584" priority="238" stopIfTrue="1">
      <formula>OR(AND(WEEKDAY(H39)=1,MONTH(H39)&lt;&gt;MONTH(B35)),AND(OR(H39=祝色),MONTH(H39)&lt;&gt;MONTH(B35)))</formula>
    </cfRule>
    <cfRule type="expression" dxfId="15583" priority="239" stopIfTrue="1">
      <formula>MONTH(H39)&lt;&gt;MONTH(B35)</formula>
    </cfRule>
    <cfRule type="expression" dxfId="15582" priority="240" stopIfTrue="1">
      <formula>OR(H39=祝色)</formula>
    </cfRule>
  </conditionalFormatting>
  <conditionalFormatting sqref="J39:K40">
    <cfRule type="expression" dxfId="15581" priority="241" stopIfTrue="1">
      <formula>OR(AND(WEEKDAY(J39)=1,MONTH(J39)&lt;&gt;MONTH(B35)),AND(OR(J39=祝色),MONTH(J39)&lt;&gt;MONTH(B35)))</formula>
    </cfRule>
    <cfRule type="expression" dxfId="15580" priority="242" stopIfTrue="1">
      <formula>MONTH(J39)&lt;&gt;MONTH(B35)</formula>
    </cfRule>
    <cfRule type="expression" dxfId="15579" priority="243" stopIfTrue="1">
      <formula>OR(J39=祝色)</formula>
    </cfRule>
  </conditionalFormatting>
  <conditionalFormatting sqref="L39:M40">
    <cfRule type="expression" dxfId="15578" priority="244" stopIfTrue="1">
      <formula>OR(AND(WEEKDAY(L39)=1,MONTH(L39)&lt;&gt;MONTH(B35)),AND(OR(L39=祝色),MONTH(L39)&lt;&gt;MONTH(B35)))</formula>
    </cfRule>
    <cfRule type="expression" dxfId="15577" priority="245" stopIfTrue="1">
      <formula>MONTH(L39)&lt;&gt;MONTH(B35)</formula>
    </cfRule>
    <cfRule type="expression" dxfId="15576" priority="246" stopIfTrue="1">
      <formula>OR(L39=祝色)</formula>
    </cfRule>
  </conditionalFormatting>
  <conditionalFormatting sqref="B41:C42">
    <cfRule type="expression" dxfId="15575" priority="234" stopIfTrue="1">
      <formula>OR(B41=祝色)</formula>
    </cfRule>
  </conditionalFormatting>
  <conditionalFormatting sqref="D41:E42">
    <cfRule type="expression" dxfId="15574" priority="233" stopIfTrue="1">
      <formula>OR(D41=祝色)</formula>
    </cfRule>
  </conditionalFormatting>
  <conditionalFormatting sqref="F41:G42">
    <cfRule type="expression" dxfId="15573" priority="232" stopIfTrue="1">
      <formula>OR(F41=祝色)</formula>
    </cfRule>
  </conditionalFormatting>
  <conditionalFormatting sqref="H41:I42">
    <cfRule type="expression" dxfId="15572" priority="231" stopIfTrue="1">
      <formula>OR(H41=祝色)</formula>
    </cfRule>
  </conditionalFormatting>
  <conditionalFormatting sqref="J41:K42">
    <cfRule type="expression" dxfId="15571" priority="230" stopIfTrue="1">
      <formula>OR(J41=祝色)</formula>
    </cfRule>
  </conditionalFormatting>
  <conditionalFormatting sqref="L41:M42">
    <cfRule type="expression" dxfId="15570" priority="229" stopIfTrue="1">
      <formula>OR(L41=祝色)</formula>
    </cfRule>
  </conditionalFormatting>
  <conditionalFormatting sqref="N41:O42">
    <cfRule type="expression" dxfId="15569" priority="228" stopIfTrue="1">
      <formula>OR(N41=祝色)</formula>
    </cfRule>
  </conditionalFormatting>
  <conditionalFormatting sqref="B43:C44">
    <cfRule type="expression" dxfId="15568" priority="227" stopIfTrue="1">
      <formula>OR(B43=祝色)</formula>
    </cfRule>
  </conditionalFormatting>
  <conditionalFormatting sqref="D43:E44">
    <cfRule type="expression" dxfId="15567" priority="226" stopIfTrue="1">
      <formula>OR(D43=祝色)</formula>
    </cfRule>
  </conditionalFormatting>
  <conditionalFormatting sqref="F43:G44">
    <cfRule type="expression" dxfId="15566" priority="225" stopIfTrue="1">
      <formula>OR(F43=祝色)</formula>
    </cfRule>
  </conditionalFormatting>
  <conditionalFormatting sqref="H43:I44">
    <cfRule type="expression" dxfId="15565" priority="224" stopIfTrue="1">
      <formula>OR(H43=祝色)</formula>
    </cfRule>
  </conditionalFormatting>
  <conditionalFormatting sqref="J43:K44">
    <cfRule type="expression" dxfId="15564" priority="223" stopIfTrue="1">
      <formula>OR(J43=祝色)</formula>
    </cfRule>
  </conditionalFormatting>
  <conditionalFormatting sqref="L43:M44">
    <cfRule type="expression" dxfId="15563" priority="222" stopIfTrue="1">
      <formula>OR(L43=祝色)</formula>
    </cfRule>
  </conditionalFormatting>
  <conditionalFormatting sqref="N43:O44">
    <cfRule type="expression" dxfId="15562" priority="221" stopIfTrue="1">
      <formula>OR(N43=祝色)</formula>
    </cfRule>
  </conditionalFormatting>
  <conditionalFormatting sqref="B45:C46">
    <cfRule type="expression" dxfId="15561" priority="220" stopIfTrue="1">
      <formula>OR(B45=祝色)</formula>
    </cfRule>
  </conditionalFormatting>
  <conditionalFormatting sqref="D45:E46">
    <cfRule type="expression" dxfId="15560" priority="219" stopIfTrue="1">
      <formula>OR(D45=祝色)</formula>
    </cfRule>
  </conditionalFormatting>
  <conditionalFormatting sqref="F45:G46">
    <cfRule type="expression" dxfId="15559" priority="218" stopIfTrue="1">
      <formula>OR(F45=祝色)</formula>
    </cfRule>
  </conditionalFormatting>
  <conditionalFormatting sqref="H45:I46">
    <cfRule type="expression" dxfId="15558" priority="217" stopIfTrue="1">
      <formula>OR(H45=祝色)</formula>
    </cfRule>
  </conditionalFormatting>
  <conditionalFormatting sqref="J45:K46">
    <cfRule type="expression" dxfId="15557" priority="216" stopIfTrue="1">
      <formula>OR(J45=祝色)</formula>
    </cfRule>
  </conditionalFormatting>
  <conditionalFormatting sqref="L45:M46">
    <cfRule type="expression" dxfId="15556" priority="215" stopIfTrue="1">
      <formula>OR(L45=祝色)</formula>
    </cfRule>
  </conditionalFormatting>
  <conditionalFormatting sqref="N45:O46">
    <cfRule type="expression" dxfId="15555" priority="214" stopIfTrue="1">
      <formula>OR(N45=祝色)</formula>
    </cfRule>
  </conditionalFormatting>
  <conditionalFormatting sqref="B47:C48">
    <cfRule type="expression" dxfId="15554" priority="263" stopIfTrue="1">
      <formula>OR(AND(WEEKDAY(B47)=1,MONTH(B47)&lt;&gt;MONTH(B35)),AND(OR(B47=祝色),MONTH(B47)&lt;&gt;MONTH(B35)))</formula>
    </cfRule>
    <cfRule type="expression" dxfId="15553" priority="264" stopIfTrue="1">
      <formula>MONTH(B47)&lt;&gt;MONTH(B35)</formula>
    </cfRule>
    <cfRule type="expression" dxfId="15552" priority="265" stopIfTrue="1">
      <formula>OR(B47=祝色)</formula>
    </cfRule>
  </conditionalFormatting>
  <conditionalFormatting sqref="D47:E48">
    <cfRule type="expression" dxfId="15551" priority="254" stopIfTrue="1">
      <formula>OR(AND(WEEKDAY(D47)=1,MONTH(D47)&lt;&gt;MONTH(B35)),AND(OR(D47=祝色),MONTH(D47)&lt;&gt;MONTH(B35)))</formula>
    </cfRule>
    <cfRule type="expression" dxfId="15550" priority="255" stopIfTrue="1">
      <formula>MONTH(D47)&lt;&gt;MONTH(B35)</formula>
    </cfRule>
    <cfRule type="expression" dxfId="15549" priority="256" stopIfTrue="1">
      <formula>OR(D47=祝色)</formula>
    </cfRule>
  </conditionalFormatting>
  <conditionalFormatting sqref="F47:G48">
    <cfRule type="expression" dxfId="15548" priority="257" stopIfTrue="1">
      <formula>OR(AND(WEEKDAY(F47)=1,MONTH(F47)&lt;&gt;MONTH(B35)),AND(OR(F47=祝色),MONTH(F47)&lt;&gt;MONTH(B35)))</formula>
    </cfRule>
    <cfRule type="expression" dxfId="15547" priority="258" stopIfTrue="1">
      <formula>MONTH(F47)&lt;&gt;MONTH(B35)</formula>
    </cfRule>
    <cfRule type="expression" dxfId="15546" priority="259" stopIfTrue="1">
      <formula>OR(F47=祝色)</formula>
    </cfRule>
  </conditionalFormatting>
  <conditionalFormatting sqref="H47:I48">
    <cfRule type="expression" dxfId="15545" priority="211" stopIfTrue="1">
      <formula>OR(AND(WEEKDAY(H47)=1,MONTH(H47)&lt;&gt;MONTH(B35)),AND(OR(H47=祝色),MONTH(H47)&lt;&gt;MONTH(B35)))</formula>
    </cfRule>
    <cfRule type="expression" dxfId="15544" priority="212" stopIfTrue="1">
      <formula>MONTH(H47)&lt;&gt;MONTH(B35)</formula>
    </cfRule>
    <cfRule type="expression" dxfId="15543" priority="213" stopIfTrue="1">
      <formula>OR(H47=祝色)</formula>
    </cfRule>
  </conditionalFormatting>
  <conditionalFormatting sqref="J47:K48">
    <cfRule type="expression" dxfId="15542" priority="208" stopIfTrue="1">
      <formula>OR(AND(WEEKDAY(J47)=1,MONTH(J47)&lt;&gt;MONTH(B35)),AND(OR(J47=祝色),MONTH(J47)&lt;&gt;MONTH(B35)))</formula>
    </cfRule>
    <cfRule type="expression" dxfId="15541" priority="209" stopIfTrue="1">
      <formula>MONTH(J47)&lt;&gt;MONTH(B35)</formula>
    </cfRule>
    <cfRule type="expression" dxfId="15540" priority="210" stopIfTrue="1">
      <formula>OR(J47=祝色)</formula>
    </cfRule>
  </conditionalFormatting>
  <conditionalFormatting sqref="L47:M48">
    <cfRule type="expression" dxfId="15539" priority="205" stopIfTrue="1">
      <formula>OR(AND(WEEKDAY(L47)=1,MONTH(L47)&lt;&gt;MONTH(B35)),AND(OR(L47=祝色),MONTH(L47)&lt;&gt;MONTH(B35)))</formula>
    </cfRule>
    <cfRule type="expression" dxfId="15538" priority="206" stopIfTrue="1">
      <formula>MONTH(L47)&lt;&gt;MONTH(B35)</formula>
    </cfRule>
    <cfRule type="expression" dxfId="15537" priority="207" stopIfTrue="1">
      <formula>OR(L47=祝色)</formula>
    </cfRule>
  </conditionalFormatting>
  <conditionalFormatting sqref="N47:O48">
    <cfRule type="expression" dxfId="15536" priority="202" stopIfTrue="1">
      <formula>OR(AND(WEEKDAY(N47)=1,MONTH(N47)&lt;&gt;MONTH(B35)),AND(OR(N47=祝色),MONTH(N47)&lt;&gt;MONTH(B35)))</formula>
    </cfRule>
    <cfRule type="expression" dxfId="15535" priority="203" stopIfTrue="1">
      <formula>MONTH(N47)&lt;&gt;MONTH(B35)</formula>
    </cfRule>
    <cfRule type="expression" dxfId="15534" priority="204" stopIfTrue="1">
      <formula>OR(N47=祝色)</formula>
    </cfRule>
  </conditionalFormatting>
  <conditionalFormatting sqref="B49:C50">
    <cfRule type="expression" dxfId="15533" priority="266" stopIfTrue="1">
      <formula>OR(AND(WEEKDAY(B49)=1,MONTH(B49)&lt;&gt;MONTH(B35)),AND(OR(B49=祝色),MONTH(B49)&lt;&gt;MONTH(B35)))</formula>
    </cfRule>
    <cfRule type="expression" dxfId="15532" priority="267" stopIfTrue="1">
      <formula>MONTH(B49)&lt;&gt;MONTH(B35)</formula>
    </cfRule>
    <cfRule type="expression" dxfId="15531" priority="268" stopIfTrue="1">
      <formula>OR(B49=祝色)</formula>
    </cfRule>
  </conditionalFormatting>
  <conditionalFormatting sqref="D49:E50">
    <cfRule type="expression" dxfId="15530" priority="260" stopIfTrue="1">
      <formula>OR(AND(WEEKDAY(D49)=1,MONTH(D49)&lt;&gt;MONTH(B35)),AND(OR(D49=祝色),MONTH(D49)&lt;&gt;MONTH(B35)))</formula>
    </cfRule>
    <cfRule type="expression" dxfId="15529" priority="261" stopIfTrue="1">
      <formula>MONTH(D49)&lt;&gt;MONTH(B35)</formula>
    </cfRule>
    <cfRule type="expression" dxfId="15528" priority="262" stopIfTrue="1">
      <formula>OR(D49=祝色)</formula>
    </cfRule>
  </conditionalFormatting>
  <conditionalFormatting sqref="AH39:AI40">
    <cfRule type="expression" dxfId="15527" priority="180" stopIfTrue="1">
      <formula>OR(AND(WEEKDAY(AH39)=1,MONTH(AH39)&lt;&gt;MONTH(AH35)),AND(OR(AH39=祝色),MONTH(AH39)&lt;&gt;MONTH(AH35)))</formula>
    </cfRule>
    <cfRule type="expression" dxfId="15526" priority="181" stopIfTrue="1">
      <formula>MONTH(AH39)&lt;&gt;MONTH(AH35)</formula>
    </cfRule>
    <cfRule type="expression" dxfId="15525" priority="182" stopIfTrue="1">
      <formula>OR(AH39=祝色)</formula>
    </cfRule>
  </conditionalFormatting>
  <conditionalFormatting sqref="AT39:AU40">
    <cfRule type="expression" dxfId="15524" priority="186" stopIfTrue="1">
      <formula>OR(AT39=祝色)</formula>
    </cfRule>
  </conditionalFormatting>
  <conditionalFormatting sqref="AJ39:AK40">
    <cfRule type="expression" dxfId="15523" priority="183" stopIfTrue="1">
      <formula>OR(AND(WEEKDAY(AJ39)=1,MONTH(AJ39)&lt;&gt;MONTH(AH35)),AND(OR(AJ39=祝色),MONTH(AJ39)&lt;&gt;MONTH(AH35)))</formula>
    </cfRule>
    <cfRule type="expression" dxfId="15522" priority="184" stopIfTrue="1">
      <formula>MONTH(AJ39)&lt;&gt;MONTH(AH35)</formula>
    </cfRule>
    <cfRule type="expression" dxfId="15521" priority="185" stopIfTrue="1">
      <formula>OR(AJ39=祝色)</formula>
    </cfRule>
  </conditionalFormatting>
  <conditionalFormatting sqref="AL39:AM40">
    <cfRule type="expression" dxfId="15520" priority="168" stopIfTrue="1">
      <formula>OR(AND(WEEKDAY(AL39)=1,MONTH(AL39)&lt;&gt;MONTH(AH35)),AND(OR(AL39=祝色),MONTH(AL39)&lt;&gt;MONTH(AH35)))</formula>
    </cfRule>
    <cfRule type="expression" dxfId="15519" priority="169" stopIfTrue="1">
      <formula>MONTH(AL39)&lt;&gt;MONTH(AH35)</formula>
    </cfRule>
    <cfRule type="expression" dxfId="15518" priority="170" stopIfTrue="1">
      <formula>OR(AL39=祝色)</formula>
    </cfRule>
  </conditionalFormatting>
  <conditionalFormatting sqref="AN39:AO40">
    <cfRule type="expression" dxfId="15517" priority="171" stopIfTrue="1">
      <formula>OR(AND(WEEKDAY(AN39)=1,MONTH(AN39)&lt;&gt;MONTH(AH35)),AND(OR(AN39=祝色),MONTH(AN39)&lt;&gt;MONTH(AH35)))</formula>
    </cfRule>
    <cfRule type="expression" dxfId="15516" priority="172" stopIfTrue="1">
      <formula>MONTH(AN39)&lt;&gt;MONTH(AH35)</formula>
    </cfRule>
    <cfRule type="expression" dxfId="15515" priority="173" stopIfTrue="1">
      <formula>OR(AN39=祝色)</formula>
    </cfRule>
  </conditionalFormatting>
  <conditionalFormatting sqref="AP39:AQ40">
    <cfRule type="expression" dxfId="15514" priority="174" stopIfTrue="1">
      <formula>OR(AND(WEEKDAY(AP39)=1,MONTH(AP39)&lt;&gt;MONTH(AH35)),AND(OR(AP39=祝色),MONTH(AP39)&lt;&gt;MONTH(AH35)))</formula>
    </cfRule>
    <cfRule type="expression" dxfId="15513" priority="175" stopIfTrue="1">
      <formula>MONTH(AP39)&lt;&gt;MONTH(AH35)</formula>
    </cfRule>
    <cfRule type="expression" dxfId="15512" priority="176" stopIfTrue="1">
      <formula>OR(AP39=祝色)</formula>
    </cfRule>
  </conditionalFormatting>
  <conditionalFormatting sqref="AR39:AS40">
    <cfRule type="expression" dxfId="15511" priority="177" stopIfTrue="1">
      <formula>OR(AND(WEEKDAY(AR39)=1,MONTH(AR39)&lt;&gt;MONTH(AH35)),AND(OR(AR39=祝色),MONTH(AR39)&lt;&gt;MONTH(AH35)))</formula>
    </cfRule>
    <cfRule type="expression" dxfId="15510" priority="178" stopIfTrue="1">
      <formula>MONTH(AR39)&lt;&gt;MONTH(AH35)</formula>
    </cfRule>
    <cfRule type="expression" dxfId="15509" priority="179" stopIfTrue="1">
      <formula>OR(AR39=祝色)</formula>
    </cfRule>
  </conditionalFormatting>
  <conditionalFormatting sqref="AH41:AI42">
    <cfRule type="expression" dxfId="15508" priority="167" stopIfTrue="1">
      <formula>OR(AH41=祝色)</formula>
    </cfRule>
  </conditionalFormatting>
  <conditionalFormatting sqref="AJ41:AK42">
    <cfRule type="expression" dxfId="15507" priority="166" stopIfTrue="1">
      <formula>OR(AJ41=祝色)</formula>
    </cfRule>
  </conditionalFormatting>
  <conditionalFormatting sqref="AL41:AM42">
    <cfRule type="expression" dxfId="15506" priority="165" stopIfTrue="1">
      <formula>OR(AL41=祝色)</formula>
    </cfRule>
  </conditionalFormatting>
  <conditionalFormatting sqref="AN41:AO42">
    <cfRule type="expression" dxfId="15505" priority="164" stopIfTrue="1">
      <formula>OR(AN41=祝色)</formula>
    </cfRule>
  </conditionalFormatting>
  <conditionalFormatting sqref="AP41:AQ42">
    <cfRule type="expression" dxfId="15504" priority="163" stopIfTrue="1">
      <formula>OR(AP41=祝色)</formula>
    </cfRule>
  </conditionalFormatting>
  <conditionalFormatting sqref="AR41:AS42">
    <cfRule type="expression" dxfId="15503" priority="162" stopIfTrue="1">
      <formula>OR(AR41=祝色)</formula>
    </cfRule>
  </conditionalFormatting>
  <conditionalFormatting sqref="AT41:AU42">
    <cfRule type="expression" dxfId="15502" priority="161" stopIfTrue="1">
      <formula>OR(AT41=祝色)</formula>
    </cfRule>
  </conditionalFormatting>
  <conditionalFormatting sqref="AH43:AI44">
    <cfRule type="expression" dxfId="15501" priority="160" stopIfTrue="1">
      <formula>OR(AH43=祝色)</formula>
    </cfRule>
  </conditionalFormatting>
  <conditionalFormatting sqref="AJ43:AK44">
    <cfRule type="expression" dxfId="15500" priority="159" stopIfTrue="1">
      <formula>OR(AJ43=祝色)</formula>
    </cfRule>
  </conditionalFormatting>
  <conditionalFormatting sqref="AL43:AM44">
    <cfRule type="expression" dxfId="15499" priority="158" stopIfTrue="1">
      <formula>OR(AL43=祝色)</formula>
    </cfRule>
  </conditionalFormatting>
  <conditionalFormatting sqref="AN43:AO44">
    <cfRule type="expression" dxfId="15498" priority="157" stopIfTrue="1">
      <formula>OR(AN43=祝色)</formula>
    </cfRule>
  </conditionalFormatting>
  <conditionalFormatting sqref="AP43:AQ44">
    <cfRule type="expression" dxfId="15497" priority="156" stopIfTrue="1">
      <formula>OR(AP43=祝色)</formula>
    </cfRule>
  </conditionalFormatting>
  <conditionalFormatting sqref="AR43:AS44">
    <cfRule type="expression" dxfId="15496" priority="155" stopIfTrue="1">
      <formula>OR(AR43=祝色)</formula>
    </cfRule>
  </conditionalFormatting>
  <conditionalFormatting sqref="AT43:AU44">
    <cfRule type="expression" dxfId="15495" priority="154" stopIfTrue="1">
      <formula>OR(AT43=祝色)</formula>
    </cfRule>
  </conditionalFormatting>
  <conditionalFormatting sqref="AH45:AI46">
    <cfRule type="expression" dxfId="15494" priority="153" stopIfTrue="1">
      <formula>OR(AH45=祝色)</formula>
    </cfRule>
  </conditionalFormatting>
  <conditionalFormatting sqref="AJ45:AK46">
    <cfRule type="expression" dxfId="15493" priority="152" stopIfTrue="1">
      <formula>OR(AJ45=祝色)</formula>
    </cfRule>
  </conditionalFormatting>
  <conditionalFormatting sqref="AL45:AM46">
    <cfRule type="expression" dxfId="15492" priority="151" stopIfTrue="1">
      <formula>OR(AL45=祝色)</formula>
    </cfRule>
  </conditionalFormatting>
  <conditionalFormatting sqref="AN45:AO46">
    <cfRule type="expression" dxfId="15491" priority="150" stopIfTrue="1">
      <formula>OR(AN45=祝色)</formula>
    </cfRule>
  </conditionalFormatting>
  <conditionalFormatting sqref="AP45:AQ46">
    <cfRule type="expression" dxfId="15490" priority="149" stopIfTrue="1">
      <formula>OR(AP45=祝色)</formula>
    </cfRule>
  </conditionalFormatting>
  <conditionalFormatting sqref="AR45:AS46">
    <cfRule type="expression" dxfId="15489" priority="148" stopIfTrue="1">
      <formula>OR(AR45=祝色)</formula>
    </cfRule>
  </conditionalFormatting>
  <conditionalFormatting sqref="AT45:AU46">
    <cfRule type="expression" dxfId="15488" priority="147" stopIfTrue="1">
      <formula>OR(AT45=祝色)</formula>
    </cfRule>
  </conditionalFormatting>
  <conditionalFormatting sqref="AH47:AI48">
    <cfRule type="expression" dxfId="15487" priority="196" stopIfTrue="1">
      <formula>OR(AND(WEEKDAY(AH47)=1,MONTH(AH47)&lt;&gt;MONTH(AH35)),AND(OR(AH47=祝色),MONTH(AH47)&lt;&gt;MONTH(AH35)))</formula>
    </cfRule>
    <cfRule type="expression" dxfId="15486" priority="197" stopIfTrue="1">
      <formula>MONTH(AH47)&lt;&gt;MONTH(AH35)</formula>
    </cfRule>
    <cfRule type="expression" dxfId="15485" priority="198" stopIfTrue="1">
      <formula>OR(AH47=祝色)</formula>
    </cfRule>
  </conditionalFormatting>
  <conditionalFormatting sqref="AJ47:AK48">
    <cfRule type="expression" dxfId="15484" priority="187" stopIfTrue="1">
      <formula>OR(AND(WEEKDAY(AJ47)=1,MONTH(AJ47)&lt;&gt;MONTH(AH35)),AND(OR(AJ47=祝色),MONTH(AJ47)&lt;&gt;MONTH(AH35)))</formula>
    </cfRule>
    <cfRule type="expression" dxfId="15483" priority="188" stopIfTrue="1">
      <formula>MONTH(AJ47)&lt;&gt;MONTH(AH35)</formula>
    </cfRule>
    <cfRule type="expression" dxfId="15482" priority="189" stopIfTrue="1">
      <formula>OR(AJ47=祝色)</formula>
    </cfRule>
  </conditionalFormatting>
  <conditionalFormatting sqref="AL47:AM48">
    <cfRule type="expression" dxfId="15481" priority="190" stopIfTrue="1">
      <formula>OR(AND(WEEKDAY(AL47)=1,MONTH(AL47)&lt;&gt;MONTH(AH35)),AND(OR(AL47=祝色),MONTH(AL47)&lt;&gt;MONTH(AH35)))</formula>
    </cfRule>
    <cfRule type="expression" dxfId="15480" priority="191" stopIfTrue="1">
      <formula>MONTH(AL47)&lt;&gt;MONTH(AH35)</formula>
    </cfRule>
    <cfRule type="expression" dxfId="15479" priority="192" stopIfTrue="1">
      <formula>OR(AL47=祝色)</formula>
    </cfRule>
  </conditionalFormatting>
  <conditionalFormatting sqref="AN47:AO48">
    <cfRule type="expression" dxfId="15478" priority="144" stopIfTrue="1">
      <formula>OR(AND(WEEKDAY(AN47)=1,MONTH(AN47)&lt;&gt;MONTH(AH35)),AND(OR(AN47=祝色),MONTH(AN47)&lt;&gt;MONTH(AH35)))</formula>
    </cfRule>
    <cfRule type="expression" dxfId="15477" priority="145" stopIfTrue="1">
      <formula>MONTH(AN47)&lt;&gt;MONTH(AH35)</formula>
    </cfRule>
    <cfRule type="expression" dxfId="15476" priority="146" stopIfTrue="1">
      <formula>OR(AN47=祝色)</formula>
    </cfRule>
  </conditionalFormatting>
  <conditionalFormatting sqref="AP47:AQ48">
    <cfRule type="expression" dxfId="15475" priority="141" stopIfTrue="1">
      <formula>OR(AND(WEEKDAY(AP47)=1,MONTH(AP47)&lt;&gt;MONTH(AH35)),AND(OR(AP47=祝色),MONTH(AP47)&lt;&gt;MONTH(AH35)))</formula>
    </cfRule>
    <cfRule type="expression" dxfId="15474" priority="142" stopIfTrue="1">
      <formula>MONTH(AP47)&lt;&gt;MONTH(AH35)</formula>
    </cfRule>
    <cfRule type="expression" dxfId="15473" priority="143" stopIfTrue="1">
      <formula>OR(AP47=祝色)</formula>
    </cfRule>
  </conditionalFormatting>
  <conditionalFormatting sqref="AR47:AS48">
    <cfRule type="expression" dxfId="15472" priority="138" stopIfTrue="1">
      <formula>OR(AND(WEEKDAY(AR47)=1,MONTH(AR47)&lt;&gt;MONTH(AH35)),AND(OR(AR47=祝色),MONTH(AR47)&lt;&gt;MONTH(AH35)))</formula>
    </cfRule>
    <cfRule type="expression" dxfId="15471" priority="139" stopIfTrue="1">
      <formula>MONTH(AR47)&lt;&gt;MONTH(AH35)</formula>
    </cfRule>
    <cfRule type="expression" dxfId="15470" priority="140" stopIfTrue="1">
      <formula>OR(AR47=祝色)</formula>
    </cfRule>
  </conditionalFormatting>
  <conditionalFormatting sqref="AT47:AU48">
    <cfRule type="expression" dxfId="15469" priority="135" stopIfTrue="1">
      <formula>OR(AND(WEEKDAY(AT47)=1,MONTH(AT47)&lt;&gt;MONTH(AH35)),AND(OR(AT47=祝色),MONTH(AT47)&lt;&gt;MONTH(AH35)))</formula>
    </cfRule>
    <cfRule type="expression" dxfId="15468" priority="136" stopIfTrue="1">
      <formula>MONTH(AT47)&lt;&gt;MONTH(AH35)</formula>
    </cfRule>
    <cfRule type="expression" dxfId="15467" priority="137" stopIfTrue="1">
      <formula>OR(AT47=祝色)</formula>
    </cfRule>
  </conditionalFormatting>
  <conditionalFormatting sqref="AH49:AI50">
    <cfRule type="expression" dxfId="15466" priority="199" stopIfTrue="1">
      <formula>OR(AND(WEEKDAY(AH49)=1,MONTH(AH49)&lt;&gt;MONTH(AH35)),AND(OR(AH49=祝色),MONTH(AH49)&lt;&gt;MONTH(AH35)))</formula>
    </cfRule>
    <cfRule type="expression" dxfId="15465" priority="200" stopIfTrue="1">
      <formula>MONTH(AH49)&lt;&gt;MONTH(AH35)</formula>
    </cfRule>
    <cfRule type="expression" dxfId="15464" priority="201" stopIfTrue="1">
      <formula>OR(AH49=祝色)</formula>
    </cfRule>
  </conditionalFormatting>
  <conditionalFormatting sqref="AJ49:AK50">
    <cfRule type="expression" dxfId="15463" priority="193" stopIfTrue="1">
      <formula>OR(AND(WEEKDAY(AJ49)=1,MONTH(AJ49)&lt;&gt;MONTH(AH35)),AND(OR(AJ49=祝色),MONTH(AJ49)&lt;&gt;MONTH(AH35)))</formula>
    </cfRule>
    <cfRule type="expression" dxfId="15462" priority="194" stopIfTrue="1">
      <formula>MONTH(AJ49)&lt;&gt;MONTH(AH35)</formula>
    </cfRule>
    <cfRule type="expression" dxfId="15461" priority="195" stopIfTrue="1">
      <formula>OR(AJ49=祝色)</formula>
    </cfRule>
  </conditionalFormatting>
  <conditionalFormatting sqref="AH56:AI57">
    <cfRule type="expression" dxfId="15460" priority="113" stopIfTrue="1">
      <formula>OR(AND(WEEKDAY(AH56)=1,MONTH(AH56)&lt;&gt;MONTH(AH52)),AND(OR(AH56=祝色),MONTH(AH56)&lt;&gt;MONTH(AH52)))</formula>
    </cfRule>
    <cfRule type="expression" dxfId="15459" priority="114" stopIfTrue="1">
      <formula>MONTH(AH56)&lt;&gt;MONTH(AH52)</formula>
    </cfRule>
    <cfRule type="expression" dxfId="15458" priority="115" stopIfTrue="1">
      <formula>OR(AH56=祝色)</formula>
    </cfRule>
  </conditionalFormatting>
  <conditionalFormatting sqref="AT56:AU57">
    <cfRule type="expression" dxfId="15457" priority="119" stopIfTrue="1">
      <formula>OR(AT56=祝色)</formula>
    </cfRule>
  </conditionalFormatting>
  <conditionalFormatting sqref="AJ56:AK57">
    <cfRule type="expression" dxfId="15456" priority="116" stopIfTrue="1">
      <formula>OR(AND(WEEKDAY(AJ56)=1,MONTH(AJ56)&lt;&gt;MONTH(AH52)),AND(OR(AJ56=祝色),MONTH(AJ56)&lt;&gt;MONTH(AH52)))</formula>
    </cfRule>
    <cfRule type="expression" dxfId="15455" priority="117" stopIfTrue="1">
      <formula>MONTH(AJ56)&lt;&gt;MONTH(AH52)</formula>
    </cfRule>
    <cfRule type="expression" dxfId="15454" priority="118" stopIfTrue="1">
      <formula>OR(AJ56=祝色)</formula>
    </cfRule>
  </conditionalFormatting>
  <conditionalFormatting sqref="AL56:AM57">
    <cfRule type="expression" dxfId="15453" priority="101" stopIfTrue="1">
      <formula>OR(AND(WEEKDAY(AL56)=1,MONTH(AL56)&lt;&gt;MONTH(AH52)),AND(OR(AL56=祝色),MONTH(AL56)&lt;&gt;MONTH(AH52)))</formula>
    </cfRule>
    <cfRule type="expression" dxfId="15452" priority="102" stopIfTrue="1">
      <formula>MONTH(AL56)&lt;&gt;MONTH(AH52)</formula>
    </cfRule>
    <cfRule type="expression" dxfId="15451" priority="103" stopIfTrue="1">
      <formula>OR(AL56=祝色)</formula>
    </cfRule>
  </conditionalFormatting>
  <conditionalFormatting sqref="AN56:AO57">
    <cfRule type="expression" dxfId="15450" priority="104" stopIfTrue="1">
      <formula>OR(AND(WEEKDAY(AN56)=1,MONTH(AN56)&lt;&gt;MONTH(AH52)),AND(OR(AN56=祝色),MONTH(AN56)&lt;&gt;MONTH(AH52)))</formula>
    </cfRule>
    <cfRule type="expression" dxfId="15449" priority="105" stopIfTrue="1">
      <formula>MONTH(AN56)&lt;&gt;MONTH(AH52)</formula>
    </cfRule>
    <cfRule type="expression" dxfId="15448" priority="106" stopIfTrue="1">
      <formula>OR(AN56=祝色)</formula>
    </cfRule>
  </conditionalFormatting>
  <conditionalFormatting sqref="AP56:AQ57">
    <cfRule type="expression" dxfId="15447" priority="107" stopIfTrue="1">
      <formula>OR(AND(WEEKDAY(AP56)=1,MONTH(AP56)&lt;&gt;MONTH(AH52)),AND(OR(AP56=祝色),MONTH(AP56)&lt;&gt;MONTH(AH52)))</formula>
    </cfRule>
    <cfRule type="expression" dxfId="15446" priority="108" stopIfTrue="1">
      <formula>MONTH(AP56)&lt;&gt;MONTH(AH52)</formula>
    </cfRule>
    <cfRule type="expression" dxfId="15445" priority="109" stopIfTrue="1">
      <formula>OR(AP56=祝色)</formula>
    </cfRule>
  </conditionalFormatting>
  <conditionalFormatting sqref="AR56:AS57">
    <cfRule type="expression" dxfId="15444" priority="110" stopIfTrue="1">
      <formula>OR(AND(WEEKDAY(AR56)=1,MONTH(AR56)&lt;&gt;MONTH(AH52)),AND(OR(AR56=祝色),MONTH(AR56)&lt;&gt;MONTH(AH52)))</formula>
    </cfRule>
    <cfRule type="expression" dxfId="15443" priority="111" stopIfTrue="1">
      <formula>MONTH(AR56)&lt;&gt;MONTH(AH52)</formula>
    </cfRule>
    <cfRule type="expression" dxfId="15442" priority="112" stopIfTrue="1">
      <formula>OR(AR56=祝色)</formula>
    </cfRule>
  </conditionalFormatting>
  <conditionalFormatting sqref="AH58:AI59">
    <cfRule type="expression" dxfId="15441" priority="100" stopIfTrue="1">
      <formula>OR(AH58=祝色)</formula>
    </cfRule>
  </conditionalFormatting>
  <conditionalFormatting sqref="AJ58:AK59">
    <cfRule type="expression" dxfId="15440" priority="99" stopIfTrue="1">
      <formula>OR(AJ58=祝色)</formula>
    </cfRule>
  </conditionalFormatting>
  <conditionalFormatting sqref="AL58:AM59">
    <cfRule type="expression" dxfId="15439" priority="98" stopIfTrue="1">
      <formula>OR(AL58=祝色)</formula>
    </cfRule>
  </conditionalFormatting>
  <conditionalFormatting sqref="AN58:AO59">
    <cfRule type="expression" dxfId="15438" priority="97" stopIfTrue="1">
      <formula>OR(AN58=祝色)</formula>
    </cfRule>
  </conditionalFormatting>
  <conditionalFormatting sqref="AP58:AQ59">
    <cfRule type="expression" dxfId="15437" priority="96" stopIfTrue="1">
      <formula>OR(AP58=祝色)</formula>
    </cfRule>
  </conditionalFormatting>
  <conditionalFormatting sqref="AR58:AS59">
    <cfRule type="expression" dxfId="15436" priority="95" stopIfTrue="1">
      <formula>OR(AR58=祝色)</formula>
    </cfRule>
  </conditionalFormatting>
  <conditionalFormatting sqref="AT58:AU59">
    <cfRule type="expression" dxfId="15435" priority="94" stopIfTrue="1">
      <formula>OR(AT58=祝色)</formula>
    </cfRule>
  </conditionalFormatting>
  <conditionalFormatting sqref="AH60:AI61">
    <cfRule type="expression" dxfId="15434" priority="93" stopIfTrue="1">
      <formula>OR(AH60=祝色)</formula>
    </cfRule>
  </conditionalFormatting>
  <conditionalFormatting sqref="AJ60:AK61">
    <cfRule type="expression" dxfId="15433" priority="92" stopIfTrue="1">
      <formula>OR(AJ60=祝色)</formula>
    </cfRule>
  </conditionalFormatting>
  <conditionalFormatting sqref="AL60:AM61">
    <cfRule type="expression" dxfId="15432" priority="91" stopIfTrue="1">
      <formula>OR(AL60=祝色)</formula>
    </cfRule>
  </conditionalFormatting>
  <conditionalFormatting sqref="AN60:AO61">
    <cfRule type="expression" dxfId="15431" priority="90" stopIfTrue="1">
      <formula>OR(AN60=祝色)</formula>
    </cfRule>
  </conditionalFormatting>
  <conditionalFormatting sqref="AP60:AQ61">
    <cfRule type="expression" dxfId="15430" priority="89" stopIfTrue="1">
      <formula>OR(AP60=祝色)</formula>
    </cfRule>
  </conditionalFormatting>
  <conditionalFormatting sqref="AR60:AS61">
    <cfRule type="expression" dxfId="15429" priority="88" stopIfTrue="1">
      <formula>OR(AR60=祝色)</formula>
    </cfRule>
  </conditionalFormatting>
  <conditionalFormatting sqref="AT60:AU61">
    <cfRule type="expression" dxfId="15428" priority="87" stopIfTrue="1">
      <formula>OR(AT60=祝色)</formula>
    </cfRule>
  </conditionalFormatting>
  <conditionalFormatting sqref="AH62:AI63">
    <cfRule type="expression" dxfId="15427" priority="86" stopIfTrue="1">
      <formula>OR(AH62=祝色)</formula>
    </cfRule>
  </conditionalFormatting>
  <conditionalFormatting sqref="AJ62:AK63">
    <cfRule type="expression" dxfId="15426" priority="85" stopIfTrue="1">
      <formula>OR(AJ62=祝色)</formula>
    </cfRule>
  </conditionalFormatting>
  <conditionalFormatting sqref="AL62:AM63">
    <cfRule type="expression" dxfId="15425" priority="84" stopIfTrue="1">
      <formula>OR(AL62=祝色)</formula>
    </cfRule>
  </conditionalFormatting>
  <conditionalFormatting sqref="AN62:AO63">
    <cfRule type="expression" dxfId="15424" priority="83" stopIfTrue="1">
      <formula>OR(AN62=祝色)</formula>
    </cfRule>
  </conditionalFormatting>
  <conditionalFormatting sqref="AP62:AQ63">
    <cfRule type="expression" dxfId="15423" priority="82" stopIfTrue="1">
      <formula>OR(AP62=祝色)</formula>
    </cfRule>
  </conditionalFormatting>
  <conditionalFormatting sqref="AR62:AS63">
    <cfRule type="expression" dxfId="15422" priority="81" stopIfTrue="1">
      <formula>OR(AR62=祝色)</formula>
    </cfRule>
  </conditionalFormatting>
  <conditionalFormatting sqref="AT62:AU63">
    <cfRule type="expression" dxfId="15421" priority="80" stopIfTrue="1">
      <formula>OR(AT62=祝色)</formula>
    </cfRule>
  </conditionalFormatting>
  <conditionalFormatting sqref="AH64:AI65">
    <cfRule type="expression" dxfId="15420" priority="129" stopIfTrue="1">
      <formula>OR(AND(WEEKDAY(AH64)=1,MONTH(AH64)&lt;&gt;MONTH(AH52)),AND(OR(AH64=祝色),MONTH(AH64)&lt;&gt;MONTH(AH52)))</formula>
    </cfRule>
    <cfRule type="expression" dxfId="15419" priority="130" stopIfTrue="1">
      <formula>MONTH(AH64)&lt;&gt;MONTH(AH52)</formula>
    </cfRule>
    <cfRule type="expression" dxfId="15418" priority="131" stopIfTrue="1">
      <formula>OR(AH64=祝色)</formula>
    </cfRule>
  </conditionalFormatting>
  <conditionalFormatting sqref="AJ64:AK65">
    <cfRule type="expression" dxfId="15417" priority="120" stopIfTrue="1">
      <formula>OR(AND(WEEKDAY(AJ64)=1,MONTH(AJ64)&lt;&gt;MONTH(AH52)),AND(OR(AJ64=祝色),MONTH(AJ64)&lt;&gt;MONTH(AH52)))</formula>
    </cfRule>
    <cfRule type="expression" dxfId="15416" priority="121" stopIfTrue="1">
      <formula>MONTH(AJ64)&lt;&gt;MONTH(AH52)</formula>
    </cfRule>
    <cfRule type="expression" dxfId="15415" priority="122" stopIfTrue="1">
      <formula>OR(AJ64=祝色)</formula>
    </cfRule>
  </conditionalFormatting>
  <conditionalFormatting sqref="AL64:AM65">
    <cfRule type="expression" dxfId="15414" priority="123" stopIfTrue="1">
      <formula>OR(AND(WEEKDAY(AL64)=1,MONTH(AL64)&lt;&gt;MONTH(AH52)),AND(OR(AL64=祝色),MONTH(AL64)&lt;&gt;MONTH(AH52)))</formula>
    </cfRule>
    <cfRule type="expression" dxfId="15413" priority="124" stopIfTrue="1">
      <formula>MONTH(AL64)&lt;&gt;MONTH(AH52)</formula>
    </cfRule>
    <cfRule type="expression" dxfId="15412" priority="125" stopIfTrue="1">
      <formula>OR(AL64=祝色)</formula>
    </cfRule>
  </conditionalFormatting>
  <conditionalFormatting sqref="AN64:AO65">
    <cfRule type="expression" dxfId="15411" priority="77" stopIfTrue="1">
      <formula>OR(AND(WEEKDAY(AN64)=1,MONTH(AN64)&lt;&gt;MONTH(AH52)),AND(OR(AN64=祝色),MONTH(AN64)&lt;&gt;MONTH(AH52)))</formula>
    </cfRule>
    <cfRule type="expression" dxfId="15410" priority="78" stopIfTrue="1">
      <formula>MONTH(AN64)&lt;&gt;MONTH(AH52)</formula>
    </cfRule>
    <cfRule type="expression" dxfId="15409" priority="79" stopIfTrue="1">
      <formula>OR(AN64=祝色)</formula>
    </cfRule>
  </conditionalFormatting>
  <conditionalFormatting sqref="AP64:AQ65">
    <cfRule type="expression" dxfId="15408" priority="74" stopIfTrue="1">
      <formula>OR(AND(WEEKDAY(AP64)=1,MONTH(AP64)&lt;&gt;MONTH(AH52)),AND(OR(AP64=祝色),MONTH(AP64)&lt;&gt;MONTH(AH52)))</formula>
    </cfRule>
    <cfRule type="expression" dxfId="15407" priority="75" stopIfTrue="1">
      <formula>MONTH(AP64)&lt;&gt;MONTH(AH52)</formula>
    </cfRule>
    <cfRule type="expression" dxfId="15406" priority="76" stopIfTrue="1">
      <formula>OR(AP64=祝色)</formula>
    </cfRule>
  </conditionalFormatting>
  <conditionalFormatting sqref="AR64:AS65">
    <cfRule type="expression" dxfId="15405" priority="71" stopIfTrue="1">
      <formula>OR(AND(WEEKDAY(AR64)=1,MONTH(AR64)&lt;&gt;MONTH(AH52)),AND(OR(AR64=祝色),MONTH(AR64)&lt;&gt;MONTH(AH52)))</formula>
    </cfRule>
    <cfRule type="expression" dxfId="15404" priority="72" stopIfTrue="1">
      <formula>MONTH(AR64)&lt;&gt;MONTH(AH52)</formula>
    </cfRule>
    <cfRule type="expression" dxfId="15403" priority="73" stopIfTrue="1">
      <formula>OR(AR64=祝色)</formula>
    </cfRule>
  </conditionalFormatting>
  <conditionalFormatting sqref="AT64:AU65">
    <cfRule type="expression" dxfId="15402" priority="68" stopIfTrue="1">
      <formula>OR(AND(WEEKDAY(AT64)=1,MONTH(AT64)&lt;&gt;MONTH(AH52)),AND(OR(AT64=祝色),MONTH(AT64)&lt;&gt;MONTH(AH52)))</formula>
    </cfRule>
    <cfRule type="expression" dxfId="15401" priority="69" stopIfTrue="1">
      <formula>MONTH(AT64)&lt;&gt;MONTH(AH52)</formula>
    </cfRule>
    <cfRule type="expression" dxfId="15400" priority="70" stopIfTrue="1">
      <formula>OR(AT64=祝色)</formula>
    </cfRule>
  </conditionalFormatting>
  <conditionalFormatting sqref="AH66:AI67">
    <cfRule type="expression" dxfId="15399" priority="132" stopIfTrue="1">
      <formula>OR(AND(WEEKDAY(AH66)=1,MONTH(AH66)&lt;&gt;MONTH(AH52)),AND(OR(AH66=祝色),MONTH(AH66)&lt;&gt;MONTH(AH52)))</formula>
    </cfRule>
    <cfRule type="expression" dxfId="15398" priority="133" stopIfTrue="1">
      <formula>MONTH(AH66)&lt;&gt;MONTH(AH52)</formula>
    </cfRule>
    <cfRule type="expression" dxfId="15397" priority="134" stopIfTrue="1">
      <formula>OR(AH66=祝色)</formula>
    </cfRule>
  </conditionalFormatting>
  <conditionalFormatting sqref="AJ66:AK67">
    <cfRule type="expression" dxfId="15396" priority="126" stopIfTrue="1">
      <formula>OR(AND(WEEKDAY(AJ66)=1,MONTH(AJ66)&lt;&gt;MONTH(AH52)),AND(OR(AJ66=祝色),MONTH(AJ66)&lt;&gt;MONTH(AH52)))</formula>
    </cfRule>
    <cfRule type="expression" dxfId="15395" priority="127" stopIfTrue="1">
      <formula>MONTH(AJ66)&lt;&gt;MONTH(AH52)</formula>
    </cfRule>
    <cfRule type="expression" dxfId="15394" priority="128" stopIfTrue="1">
      <formula>OR(AJ66=祝色)</formula>
    </cfRule>
  </conditionalFormatting>
  <conditionalFormatting sqref="AX56:AY57">
    <cfRule type="expression" dxfId="15393" priority="46" stopIfTrue="1">
      <formula>OR(AND(WEEKDAY(AX56)=1,MONTH(AX56)&lt;&gt;MONTH(AX52)),AND(OR(AX56=祝色),MONTH(AX56)&lt;&gt;MONTH(AX52)))</formula>
    </cfRule>
    <cfRule type="expression" dxfId="15392" priority="47" stopIfTrue="1">
      <formula>MONTH(AX56)&lt;&gt;MONTH(AX52)</formula>
    </cfRule>
    <cfRule type="expression" dxfId="15391" priority="48" stopIfTrue="1">
      <formula>OR(AX56=祝色)</formula>
    </cfRule>
  </conditionalFormatting>
  <conditionalFormatting sqref="BJ56:BK57">
    <cfRule type="expression" dxfId="15390" priority="52" stopIfTrue="1">
      <formula>OR(BJ56=祝色)</formula>
    </cfRule>
  </conditionalFormatting>
  <conditionalFormatting sqref="AZ56:BA57">
    <cfRule type="expression" dxfId="15389" priority="49" stopIfTrue="1">
      <formula>OR(AND(WEEKDAY(AZ56)=1,MONTH(AZ56)&lt;&gt;MONTH(AX52)),AND(OR(AZ56=祝色),MONTH(AZ56)&lt;&gt;MONTH(AX52)))</formula>
    </cfRule>
    <cfRule type="expression" dxfId="15388" priority="50" stopIfTrue="1">
      <formula>MONTH(AZ56)&lt;&gt;MONTH(AX52)</formula>
    </cfRule>
    <cfRule type="expression" dxfId="15387" priority="51" stopIfTrue="1">
      <formula>OR(AZ56=祝色)</formula>
    </cfRule>
  </conditionalFormatting>
  <conditionalFormatting sqref="BB56:BC57">
    <cfRule type="expression" dxfId="15386" priority="34" stopIfTrue="1">
      <formula>OR(AND(WEEKDAY(BB56)=1,MONTH(BB56)&lt;&gt;MONTH(AX52)),AND(OR(BB56=祝色),MONTH(BB56)&lt;&gt;MONTH(AX52)))</formula>
    </cfRule>
    <cfRule type="expression" dxfId="15385" priority="35" stopIfTrue="1">
      <formula>MONTH(BB56)&lt;&gt;MONTH(AX52)</formula>
    </cfRule>
    <cfRule type="expression" dxfId="15384" priority="36" stopIfTrue="1">
      <formula>OR(BB56=祝色)</formula>
    </cfRule>
  </conditionalFormatting>
  <conditionalFormatting sqref="BD56:BE57">
    <cfRule type="expression" dxfId="15383" priority="37" stopIfTrue="1">
      <formula>OR(AND(WEEKDAY(BD56)=1,MONTH(BD56)&lt;&gt;MONTH(AX52)),AND(OR(BD56=祝色),MONTH(BD56)&lt;&gt;MONTH(AX52)))</formula>
    </cfRule>
    <cfRule type="expression" dxfId="15382" priority="38" stopIfTrue="1">
      <formula>MONTH(BD56)&lt;&gt;MONTH(AX52)</formula>
    </cfRule>
    <cfRule type="expression" dxfId="15381" priority="39" stopIfTrue="1">
      <formula>OR(BD56=祝色)</formula>
    </cfRule>
  </conditionalFormatting>
  <conditionalFormatting sqref="BF56:BG57">
    <cfRule type="expression" dxfId="15380" priority="40" stopIfTrue="1">
      <formula>OR(AND(WEEKDAY(BF56)=1,MONTH(BF56)&lt;&gt;MONTH(AX52)),AND(OR(BF56=祝色),MONTH(BF56)&lt;&gt;MONTH(AX52)))</formula>
    </cfRule>
    <cfRule type="expression" dxfId="15379" priority="41" stopIfTrue="1">
      <formula>MONTH(BF56)&lt;&gt;MONTH(AX52)</formula>
    </cfRule>
    <cfRule type="expression" dxfId="15378" priority="42" stopIfTrue="1">
      <formula>OR(BF56=祝色)</formula>
    </cfRule>
  </conditionalFormatting>
  <conditionalFormatting sqref="BH56:BI57">
    <cfRule type="expression" dxfId="15377" priority="43" stopIfTrue="1">
      <formula>OR(AND(WEEKDAY(BH56)=1,MONTH(BH56)&lt;&gt;MONTH(AX52)),AND(OR(BH56=祝色),MONTH(BH56)&lt;&gt;MONTH(AX52)))</formula>
    </cfRule>
    <cfRule type="expression" dxfId="15376" priority="44" stopIfTrue="1">
      <formula>MONTH(BH56)&lt;&gt;MONTH(AX52)</formula>
    </cfRule>
    <cfRule type="expression" dxfId="15375" priority="45" stopIfTrue="1">
      <formula>OR(BH56=祝色)</formula>
    </cfRule>
  </conditionalFormatting>
  <conditionalFormatting sqref="AX58:AY59">
    <cfRule type="expression" dxfId="15374" priority="33" stopIfTrue="1">
      <formula>OR(AX58=祝色)</formula>
    </cfRule>
  </conditionalFormatting>
  <conditionalFormatting sqref="AZ58:BA59">
    <cfRule type="expression" dxfId="15373" priority="32" stopIfTrue="1">
      <formula>OR(AZ58=祝色)</formula>
    </cfRule>
  </conditionalFormatting>
  <conditionalFormatting sqref="BB58:BC59">
    <cfRule type="expression" dxfId="15372" priority="31" stopIfTrue="1">
      <formula>OR(BB58=祝色)</formula>
    </cfRule>
  </conditionalFormatting>
  <conditionalFormatting sqref="BD58:BE59">
    <cfRule type="expression" dxfId="15371" priority="30" stopIfTrue="1">
      <formula>OR(BD58=祝色)</formula>
    </cfRule>
  </conditionalFormatting>
  <conditionalFormatting sqref="BF58:BG59">
    <cfRule type="expression" dxfId="15370" priority="29" stopIfTrue="1">
      <formula>OR(BF58=祝色)</formula>
    </cfRule>
  </conditionalFormatting>
  <conditionalFormatting sqref="BH58:BI59">
    <cfRule type="expression" dxfId="15369" priority="28" stopIfTrue="1">
      <formula>OR(BH58=祝色)</formula>
    </cfRule>
  </conditionalFormatting>
  <conditionalFormatting sqref="BJ58:BK59">
    <cfRule type="expression" dxfId="15368" priority="27" stopIfTrue="1">
      <formula>OR(BJ58=祝色)</formula>
    </cfRule>
  </conditionalFormatting>
  <conditionalFormatting sqref="AX60:AY61">
    <cfRule type="expression" dxfId="15367" priority="26" stopIfTrue="1">
      <formula>OR(AX60=祝色)</formula>
    </cfRule>
  </conditionalFormatting>
  <conditionalFormatting sqref="AZ60:BA61">
    <cfRule type="expression" dxfId="15366" priority="25" stopIfTrue="1">
      <formula>OR(AZ60=祝色)</formula>
    </cfRule>
  </conditionalFormatting>
  <conditionalFormatting sqref="BB60:BC61">
    <cfRule type="expression" dxfId="15365" priority="24" stopIfTrue="1">
      <formula>OR(BB60=祝色)</formula>
    </cfRule>
  </conditionalFormatting>
  <conditionalFormatting sqref="BD60:BE61">
    <cfRule type="expression" dxfId="15364" priority="23" stopIfTrue="1">
      <formula>OR(BD60=祝色)</formula>
    </cfRule>
  </conditionalFormatting>
  <conditionalFormatting sqref="BF60:BG61">
    <cfRule type="expression" dxfId="15363" priority="22" stopIfTrue="1">
      <formula>OR(BF60=祝色)</formula>
    </cfRule>
  </conditionalFormatting>
  <conditionalFormatting sqref="BH60:BI61">
    <cfRule type="expression" dxfId="15362" priority="21" stopIfTrue="1">
      <formula>OR(BH60=祝色)</formula>
    </cfRule>
  </conditionalFormatting>
  <conditionalFormatting sqref="BJ60:BK61">
    <cfRule type="expression" dxfId="15361" priority="20" stopIfTrue="1">
      <formula>OR(BJ60=祝色)</formula>
    </cfRule>
  </conditionalFormatting>
  <conditionalFormatting sqref="AX62:AY63">
    <cfRule type="expression" dxfId="15360" priority="19" stopIfTrue="1">
      <formula>OR(AX62=祝色)</formula>
    </cfRule>
  </conditionalFormatting>
  <conditionalFormatting sqref="AZ62:BA63">
    <cfRule type="expression" dxfId="15359" priority="18" stopIfTrue="1">
      <formula>OR(AZ62=祝色)</formula>
    </cfRule>
  </conditionalFormatting>
  <conditionalFormatting sqref="BB62:BC63">
    <cfRule type="expression" dxfId="15358" priority="17" stopIfTrue="1">
      <formula>OR(BB62=祝色)</formula>
    </cfRule>
  </conditionalFormatting>
  <conditionalFormatting sqref="BD62:BE63">
    <cfRule type="expression" dxfId="15357" priority="16" stopIfTrue="1">
      <formula>OR(BD62=祝色)</formula>
    </cfRule>
  </conditionalFormatting>
  <conditionalFormatting sqref="BF62:BG63">
    <cfRule type="expression" dxfId="15356" priority="15" stopIfTrue="1">
      <formula>OR(BF62=祝色)</formula>
    </cfRule>
  </conditionalFormatting>
  <conditionalFormatting sqref="BH62:BI63">
    <cfRule type="expression" dxfId="15355" priority="14" stopIfTrue="1">
      <formula>OR(BH62=祝色)</formula>
    </cfRule>
  </conditionalFormatting>
  <conditionalFormatting sqref="BJ62:BK63">
    <cfRule type="expression" dxfId="15354" priority="13" stopIfTrue="1">
      <formula>OR(BJ62=祝色)</formula>
    </cfRule>
  </conditionalFormatting>
  <conditionalFormatting sqref="AX64:AY65">
    <cfRule type="expression" dxfId="15353" priority="62" stopIfTrue="1">
      <formula>OR(AND(WEEKDAY(AX64)=1,MONTH(AX64)&lt;&gt;MONTH(AX52)),AND(OR(AX64=祝色),MONTH(AX64)&lt;&gt;MONTH(AX52)))</formula>
    </cfRule>
    <cfRule type="expression" dxfId="15352" priority="63" stopIfTrue="1">
      <formula>MONTH(AX64)&lt;&gt;MONTH(AX52)</formula>
    </cfRule>
    <cfRule type="expression" dxfId="15351" priority="64" stopIfTrue="1">
      <formula>OR(AX64=祝色)</formula>
    </cfRule>
  </conditionalFormatting>
  <conditionalFormatting sqref="AZ64:BA65">
    <cfRule type="expression" dxfId="15350" priority="53" stopIfTrue="1">
      <formula>OR(AND(WEEKDAY(AZ64)=1,MONTH(AZ64)&lt;&gt;MONTH(AX52)),AND(OR(AZ64=祝色),MONTH(AZ64)&lt;&gt;MONTH(AX52)))</formula>
    </cfRule>
    <cfRule type="expression" dxfId="15349" priority="54" stopIfTrue="1">
      <formula>MONTH(AZ64)&lt;&gt;MONTH(AX52)</formula>
    </cfRule>
    <cfRule type="expression" dxfId="15348" priority="55" stopIfTrue="1">
      <formula>OR(AZ64=祝色)</formula>
    </cfRule>
  </conditionalFormatting>
  <conditionalFormatting sqref="BB64:BC65">
    <cfRule type="expression" dxfId="15347" priority="56" stopIfTrue="1">
      <formula>OR(AND(WEEKDAY(BB64)=1,MONTH(BB64)&lt;&gt;MONTH(AX52)),AND(OR(BB64=祝色),MONTH(BB64)&lt;&gt;MONTH(AX52)))</formula>
    </cfRule>
    <cfRule type="expression" dxfId="15346" priority="57" stopIfTrue="1">
      <formula>MONTH(BB64)&lt;&gt;MONTH(AX52)</formula>
    </cfRule>
    <cfRule type="expression" dxfId="15345" priority="58" stopIfTrue="1">
      <formula>OR(BB64=祝色)</formula>
    </cfRule>
  </conditionalFormatting>
  <conditionalFormatting sqref="BD64:BE65">
    <cfRule type="expression" dxfId="15344" priority="10" stopIfTrue="1">
      <formula>OR(AND(WEEKDAY(BD64)=1,MONTH(BD64)&lt;&gt;MONTH(AX52)),AND(OR(BD64=祝色),MONTH(BD64)&lt;&gt;MONTH(AX52)))</formula>
    </cfRule>
    <cfRule type="expression" dxfId="15343" priority="11" stopIfTrue="1">
      <formula>MONTH(BD64)&lt;&gt;MONTH(AX52)</formula>
    </cfRule>
    <cfRule type="expression" dxfId="15342" priority="12" stopIfTrue="1">
      <formula>OR(BD64=祝色)</formula>
    </cfRule>
  </conditionalFormatting>
  <conditionalFormatting sqref="BF64:BG65">
    <cfRule type="expression" dxfId="15341" priority="7" stopIfTrue="1">
      <formula>OR(AND(WEEKDAY(BF64)=1,MONTH(BF64)&lt;&gt;MONTH(AX52)),AND(OR(BF64=祝色),MONTH(BF64)&lt;&gt;MONTH(AX52)))</formula>
    </cfRule>
    <cfRule type="expression" dxfId="15340" priority="8" stopIfTrue="1">
      <formula>MONTH(BF64)&lt;&gt;MONTH(AX52)</formula>
    </cfRule>
    <cfRule type="expression" dxfId="15339" priority="9" stopIfTrue="1">
      <formula>OR(BF64=祝色)</formula>
    </cfRule>
  </conditionalFormatting>
  <conditionalFormatting sqref="BH64:BI65">
    <cfRule type="expression" dxfId="15338" priority="4" stopIfTrue="1">
      <formula>OR(AND(WEEKDAY(BH64)=1,MONTH(BH64)&lt;&gt;MONTH(AX52)),AND(OR(BH64=祝色),MONTH(BH64)&lt;&gt;MONTH(AX52)))</formula>
    </cfRule>
    <cfRule type="expression" dxfId="15337" priority="5" stopIfTrue="1">
      <formula>MONTH(BH64)&lt;&gt;MONTH(AX52)</formula>
    </cfRule>
    <cfRule type="expression" dxfId="15336" priority="6" stopIfTrue="1">
      <formula>OR(BH64=祝色)</formula>
    </cfRule>
  </conditionalFormatting>
  <conditionalFormatting sqref="BJ64:BK65">
    <cfRule type="expression" dxfId="15335" priority="1" stopIfTrue="1">
      <formula>OR(AND(WEEKDAY(BJ64)=1,MONTH(BJ64)&lt;&gt;MONTH(AX52)),AND(OR(BJ64=祝色),MONTH(BJ64)&lt;&gt;MONTH(AX52)))</formula>
    </cfRule>
    <cfRule type="expression" dxfId="15334" priority="2" stopIfTrue="1">
      <formula>MONTH(BJ64)&lt;&gt;MONTH(AX52)</formula>
    </cfRule>
    <cfRule type="expression" dxfId="15333" priority="3" stopIfTrue="1">
      <formula>OR(BJ64=祝色)</formula>
    </cfRule>
  </conditionalFormatting>
  <conditionalFormatting sqref="AX66:AY67">
    <cfRule type="expression" dxfId="15332" priority="65" stopIfTrue="1">
      <formula>OR(AND(WEEKDAY(AX66)=1,MONTH(AX66)&lt;&gt;MONTH(AX52)),AND(OR(AX66=祝色),MONTH(AX66)&lt;&gt;MONTH(AX52)))</formula>
    </cfRule>
    <cfRule type="expression" dxfId="15331" priority="66" stopIfTrue="1">
      <formula>MONTH(AX66)&lt;&gt;MONTH(AX52)</formula>
    </cfRule>
    <cfRule type="expression" dxfId="15330" priority="67" stopIfTrue="1">
      <formula>OR(AX66=祝色)</formula>
    </cfRule>
  </conditionalFormatting>
  <conditionalFormatting sqref="AZ66:BA67">
    <cfRule type="expression" dxfId="15329" priority="59" stopIfTrue="1">
      <formula>OR(AND(WEEKDAY(AZ66)=1,MONTH(AZ66)&lt;&gt;MONTH(AX52)),AND(OR(AZ66=祝色),MONTH(AZ66)&lt;&gt;MONTH(AX52)))</formula>
    </cfRule>
    <cfRule type="expression" dxfId="15328" priority="60" stopIfTrue="1">
      <formula>MONTH(AZ66)&lt;&gt;MONTH(AX52)</formula>
    </cfRule>
    <cfRule type="expression" dxfId="15327" priority="61" stopIfTrue="1">
      <formula>OR(AZ66=祝色)</formula>
    </cfRule>
  </conditionalFormatting>
  <printOptions horizontalCentered="1" verticalCentered="1"/>
  <pageMargins left="0" right="0" top="0" bottom="0" header="0.51181102362204722" footer="0.51181102362204722"/>
  <pageSetup paperSize="9" scale="24" orientation="landscape"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BK67"/>
  <sheetViews>
    <sheetView zoomScale="25" zoomScaleNormal="25" workbookViewId="0">
      <selection activeCell="AF2" sqref="AF2"/>
    </sheetView>
  </sheetViews>
  <sheetFormatPr defaultRowHeight="13.5"/>
  <cols>
    <col min="1" max="1" width="0.625" customWidth="1"/>
    <col min="2" max="2" width="13.875" customWidth="1"/>
    <col min="3" max="3" width="5.25" customWidth="1"/>
    <col min="4" max="4" width="13.875" customWidth="1"/>
    <col min="5" max="5" width="5.25" customWidth="1"/>
    <col min="6" max="6" width="13.875" customWidth="1"/>
    <col min="7" max="7" width="5.25" customWidth="1"/>
    <col min="8" max="8" width="13.875" customWidth="1"/>
    <col min="9" max="9" width="5.25" customWidth="1"/>
    <col min="10" max="10" width="13.875" customWidth="1"/>
    <col min="11" max="11" width="5.25" customWidth="1"/>
    <col min="12" max="12" width="13.875" customWidth="1"/>
    <col min="13" max="13" width="5.25" customWidth="1"/>
    <col min="14" max="14" width="13.875" customWidth="1"/>
    <col min="15" max="15" width="5.25" customWidth="1"/>
    <col min="16" max="17" width="12.5" customWidth="1"/>
    <col min="18" max="18" width="13.875" customWidth="1"/>
    <col min="19" max="19" width="5.25" customWidth="1"/>
    <col min="20" max="20" width="13.875" customWidth="1"/>
    <col min="21" max="21" width="5.25" customWidth="1"/>
    <col min="22" max="22" width="13.875" customWidth="1"/>
    <col min="23" max="23" width="5.25" customWidth="1"/>
    <col min="24" max="24" width="13.875" customWidth="1"/>
    <col min="25" max="25" width="5.25" customWidth="1"/>
    <col min="26" max="26" width="13.875" customWidth="1"/>
    <col min="27" max="27" width="5.25" customWidth="1"/>
    <col min="28" max="28" width="13.875" customWidth="1"/>
    <col min="29" max="29" width="5.25" customWidth="1"/>
    <col min="30" max="30" width="13.875" customWidth="1"/>
    <col min="31" max="31" width="5.25" customWidth="1"/>
    <col min="32" max="33" width="12.5" customWidth="1"/>
    <col min="34" max="34" width="13.875" customWidth="1"/>
    <col min="35" max="35" width="5.25" customWidth="1"/>
    <col min="36" max="36" width="13.875" customWidth="1"/>
    <col min="37" max="37" width="5.25" customWidth="1"/>
    <col min="38" max="38" width="13.875" customWidth="1"/>
    <col min="39" max="39" width="5.25" customWidth="1"/>
    <col min="40" max="40" width="13.875" customWidth="1"/>
    <col min="41" max="41" width="5.25" customWidth="1"/>
    <col min="42" max="42" width="13.875" customWidth="1"/>
    <col min="43" max="43" width="5.25" customWidth="1"/>
    <col min="44" max="44" width="13.875" customWidth="1"/>
    <col min="45" max="45" width="5.25" customWidth="1"/>
    <col min="46" max="46" width="13.875" customWidth="1"/>
    <col min="47" max="47" width="5.25" customWidth="1"/>
    <col min="48" max="49" width="12.5" customWidth="1"/>
    <col min="50" max="50" width="13.875" customWidth="1"/>
    <col min="51" max="51" width="5.25" customWidth="1"/>
    <col min="52" max="52" width="13.875" customWidth="1"/>
    <col min="53" max="53" width="5.25" customWidth="1"/>
    <col min="54" max="54" width="13.875" customWidth="1"/>
    <col min="55" max="55" width="5.25" customWidth="1"/>
    <col min="56" max="56" width="13.875" customWidth="1"/>
    <col min="57" max="57" width="5.25" customWidth="1"/>
    <col min="58" max="58" width="13.875" customWidth="1"/>
    <col min="59" max="59" width="5.25" customWidth="1"/>
    <col min="60" max="60" width="13.875" customWidth="1"/>
    <col min="61" max="61" width="5.25" customWidth="1"/>
    <col min="62" max="62" width="13.875" customWidth="1"/>
    <col min="63" max="63" width="5.25" customWidth="1"/>
  </cols>
  <sheetData>
    <row r="1" spans="18:63" ht="35.25" customHeight="1">
      <c r="R1" s="1489">
        <v>46204</v>
      </c>
      <c r="S1" s="1489"/>
      <c r="T1" s="1659" t="str">
        <f>IF(R1&gt;=43586,"令和"&amp;IF(YEAR(R1)-2018=1,"元",YEAR(R1)-2018),"平成"&amp;(YEAR(R1)-1988))</f>
        <v>令和8</v>
      </c>
      <c r="U1" s="1659"/>
      <c r="V1" s="1660">
        <f>R1</f>
        <v>46204</v>
      </c>
      <c r="W1" s="1661"/>
      <c r="X1" s="1662" t="s">
        <v>344</v>
      </c>
      <c r="Y1" s="1654" t="str">
        <f>VLOOKUP(R1,祝節名,2,FALSE)</f>
        <v>20 海の日
小暑7、大暑23</v>
      </c>
      <c r="Z1" s="1654"/>
      <c r="AA1" s="1654"/>
      <c r="AB1" s="1654"/>
      <c r="AC1" s="1654"/>
      <c r="AD1" s="1654"/>
      <c r="AE1" s="1655"/>
      <c r="AX1" s="1489">
        <f>R52</f>
        <v>46296</v>
      </c>
      <c r="AY1" s="1489"/>
      <c r="AZ1" s="1659" t="str">
        <f>IF(AX1&gt;=43586,"令和"&amp;IF(YEAR(AX1)-2018=1,"元",YEAR(AX1)-2018),"平成"&amp;(YEAR(AX1)-1988))</f>
        <v>令和8</v>
      </c>
      <c r="BA1" s="1659"/>
      <c r="BB1" s="1708">
        <f>AX1</f>
        <v>46296</v>
      </c>
      <c r="BC1" s="1709"/>
      <c r="BD1" s="1662" t="s">
        <v>344</v>
      </c>
      <c r="BE1" s="1654" t="str">
        <f>VLOOKUP(AX1,祝節名,2,FALSE)</f>
        <v>12 スポーツの日
寒露8、霜降23</v>
      </c>
      <c r="BF1" s="1654"/>
      <c r="BG1" s="1654"/>
      <c r="BH1" s="1654"/>
      <c r="BI1" s="1654"/>
      <c r="BJ1" s="1654"/>
      <c r="BK1" s="1655"/>
    </row>
    <row r="2" spans="18:63" ht="35.25" customHeight="1">
      <c r="R2" s="1489"/>
      <c r="S2" s="1489"/>
      <c r="T2" s="1659"/>
      <c r="U2" s="1659"/>
      <c r="V2" s="1660"/>
      <c r="W2" s="1661"/>
      <c r="X2" s="1663"/>
      <c r="Y2" s="1513"/>
      <c r="Z2" s="1513"/>
      <c r="AA2" s="1513"/>
      <c r="AB2" s="1513"/>
      <c r="AC2" s="1513"/>
      <c r="AD2" s="1513"/>
      <c r="AE2" s="1514"/>
      <c r="AX2" s="1489"/>
      <c r="AY2" s="1489"/>
      <c r="AZ2" s="1659"/>
      <c r="BA2" s="1659"/>
      <c r="BB2" s="1708"/>
      <c r="BC2" s="1709"/>
      <c r="BD2" s="1663"/>
      <c r="BE2" s="1513"/>
      <c r="BF2" s="1513"/>
      <c r="BG2" s="1513"/>
      <c r="BH2" s="1513"/>
      <c r="BI2" s="1513"/>
      <c r="BJ2" s="1513"/>
      <c r="BK2" s="1514"/>
    </row>
    <row r="3" spans="18:63" ht="12" customHeight="1"/>
    <row r="4" spans="18:63" ht="44.25" customHeight="1">
      <c r="R4" s="1656" t="s">
        <v>696</v>
      </c>
      <c r="S4" s="1657"/>
      <c r="T4" s="1658" t="s">
        <v>697</v>
      </c>
      <c r="U4" s="1658"/>
      <c r="V4" s="1658" t="s">
        <v>698</v>
      </c>
      <c r="W4" s="1658"/>
      <c r="X4" s="1658" t="s">
        <v>356</v>
      </c>
      <c r="Y4" s="1658"/>
      <c r="Z4" s="1658" t="s">
        <v>699</v>
      </c>
      <c r="AA4" s="1658"/>
      <c r="AB4" s="1658" t="s">
        <v>308</v>
      </c>
      <c r="AC4" s="1658"/>
      <c r="AD4" s="1665" t="s">
        <v>366</v>
      </c>
      <c r="AE4" s="1666"/>
      <c r="AX4" s="1656" t="s">
        <v>223</v>
      </c>
      <c r="AY4" s="1657"/>
      <c r="AZ4" s="1664" t="s">
        <v>681</v>
      </c>
      <c r="BA4" s="1664"/>
      <c r="BB4" s="1664" t="s">
        <v>683</v>
      </c>
      <c r="BC4" s="1664"/>
      <c r="BD4" s="1664" t="s">
        <v>356</v>
      </c>
      <c r="BE4" s="1664"/>
      <c r="BF4" s="1664" t="s">
        <v>306</v>
      </c>
      <c r="BG4" s="1664"/>
      <c r="BH4" s="1664" t="s">
        <v>700</v>
      </c>
      <c r="BI4" s="1664"/>
      <c r="BJ4" s="1665" t="s">
        <v>685</v>
      </c>
      <c r="BK4" s="1666"/>
    </row>
    <row r="5" spans="18:63" ht="40.5" customHeight="1">
      <c r="R5" s="1672">
        <f>IF(WEEKDAY(R1)=1,R1,(IF(WEEKDAY(R1)=2,R1-1,(IF(WEEKDAY(R1)=3,R1-2,(IF(WEEKDAY(R1)=4,R1-3,(IF(WEEKDAY(R1)=5,R1-4,IF(WEEKDAY(R1)=6,R1-5,R1-6))))))))))</f>
        <v>46201</v>
      </c>
      <c r="S5" s="1673"/>
      <c r="T5" s="1667">
        <f>R5+1</f>
        <v>46202</v>
      </c>
      <c r="U5" s="1667"/>
      <c r="V5" s="1667">
        <f>T5+1</f>
        <v>46203</v>
      </c>
      <c r="W5" s="1667"/>
      <c r="X5" s="1667">
        <f>V5+1</f>
        <v>46204</v>
      </c>
      <c r="Y5" s="1667"/>
      <c r="Z5" s="1667">
        <f>X5+1</f>
        <v>46205</v>
      </c>
      <c r="AA5" s="1667"/>
      <c r="AB5" s="1667">
        <f>Z5+1</f>
        <v>46206</v>
      </c>
      <c r="AC5" s="1667"/>
      <c r="AD5" s="1668">
        <f>AB5+1</f>
        <v>46207</v>
      </c>
      <c r="AE5" s="1669"/>
      <c r="AX5" s="1672">
        <f>IF(WEEKDAY(AX1)=1,AX1,(IF(WEEKDAY(AX1)=2,AX1-1,(IF(WEEKDAY(AX1)=3,AX1-2,(IF(WEEKDAY(AX1)=4,AX1-3,(IF(WEEKDAY(AX1)=5,AX1-4,IF(WEEKDAY(AX1)=6,AX1-5,AX1-6))))))))))</f>
        <v>46292</v>
      </c>
      <c r="AY5" s="1673"/>
      <c r="AZ5" s="1667">
        <f>AX5+1</f>
        <v>46293</v>
      </c>
      <c r="BA5" s="1667"/>
      <c r="BB5" s="1667">
        <f>AZ5+1</f>
        <v>46294</v>
      </c>
      <c r="BC5" s="1667"/>
      <c r="BD5" s="1667">
        <f>BB5+1</f>
        <v>46295</v>
      </c>
      <c r="BE5" s="1667"/>
      <c r="BF5" s="1667">
        <f>BD5+1</f>
        <v>46296</v>
      </c>
      <c r="BG5" s="1667"/>
      <c r="BH5" s="1667">
        <f>BF5+1</f>
        <v>46297</v>
      </c>
      <c r="BI5" s="1667"/>
      <c r="BJ5" s="1668">
        <f>BH5+1</f>
        <v>46298</v>
      </c>
      <c r="BK5" s="1669"/>
    </row>
    <row r="6" spans="18:63" ht="40.5" customHeight="1">
      <c r="R6" s="1672"/>
      <c r="S6" s="1673"/>
      <c r="T6" s="1667"/>
      <c r="U6" s="1667"/>
      <c r="V6" s="1667"/>
      <c r="W6" s="1667"/>
      <c r="X6" s="1667"/>
      <c r="Y6" s="1667"/>
      <c r="Z6" s="1667"/>
      <c r="AA6" s="1667"/>
      <c r="AB6" s="1667"/>
      <c r="AC6" s="1667"/>
      <c r="AD6" s="1668"/>
      <c r="AE6" s="1669"/>
      <c r="AX6" s="1672"/>
      <c r="AY6" s="1673"/>
      <c r="AZ6" s="1667"/>
      <c r="BA6" s="1667"/>
      <c r="BB6" s="1667"/>
      <c r="BC6" s="1667"/>
      <c r="BD6" s="1667"/>
      <c r="BE6" s="1667"/>
      <c r="BF6" s="1667"/>
      <c r="BG6" s="1667"/>
      <c r="BH6" s="1667"/>
      <c r="BI6" s="1667"/>
      <c r="BJ6" s="1668"/>
      <c r="BK6" s="1669"/>
    </row>
    <row r="7" spans="18:63" ht="40.5" customHeight="1">
      <c r="R7" s="1672">
        <f>AD5+1</f>
        <v>46208</v>
      </c>
      <c r="S7" s="1673"/>
      <c r="T7" s="1667">
        <f>R7+1</f>
        <v>46209</v>
      </c>
      <c r="U7" s="1667"/>
      <c r="V7" s="1667">
        <f>T7+1</f>
        <v>46210</v>
      </c>
      <c r="W7" s="1667"/>
      <c r="X7" s="1667">
        <f>V7+1</f>
        <v>46211</v>
      </c>
      <c r="Y7" s="1667"/>
      <c r="Z7" s="1667">
        <f>X7+1</f>
        <v>46212</v>
      </c>
      <c r="AA7" s="1667"/>
      <c r="AB7" s="1667">
        <f>Z7+1</f>
        <v>46213</v>
      </c>
      <c r="AC7" s="1667"/>
      <c r="AD7" s="1674">
        <f>AB7+1</f>
        <v>46214</v>
      </c>
      <c r="AE7" s="1675"/>
      <c r="AX7" s="1672">
        <f>BJ5+1</f>
        <v>46299</v>
      </c>
      <c r="AY7" s="1673"/>
      <c r="AZ7" s="1667">
        <f>AX7+1</f>
        <v>46300</v>
      </c>
      <c r="BA7" s="1667"/>
      <c r="BB7" s="1667">
        <f>AZ7+1</f>
        <v>46301</v>
      </c>
      <c r="BC7" s="1667"/>
      <c r="BD7" s="1667">
        <f>BB7+1</f>
        <v>46302</v>
      </c>
      <c r="BE7" s="1667"/>
      <c r="BF7" s="1667">
        <f>BD7+1</f>
        <v>46303</v>
      </c>
      <c r="BG7" s="1667"/>
      <c r="BH7" s="1667">
        <f>BF7+1</f>
        <v>46304</v>
      </c>
      <c r="BI7" s="1667"/>
      <c r="BJ7" s="1674">
        <f>BH7+1</f>
        <v>46305</v>
      </c>
      <c r="BK7" s="1675"/>
    </row>
    <row r="8" spans="18:63" ht="40.5" customHeight="1">
      <c r="R8" s="1672"/>
      <c r="S8" s="1673"/>
      <c r="T8" s="1667"/>
      <c r="U8" s="1667"/>
      <c r="V8" s="1667"/>
      <c r="W8" s="1667"/>
      <c r="X8" s="1667"/>
      <c r="Y8" s="1667"/>
      <c r="Z8" s="1667"/>
      <c r="AA8" s="1667"/>
      <c r="AB8" s="1667"/>
      <c r="AC8" s="1667"/>
      <c r="AD8" s="1674"/>
      <c r="AE8" s="1675"/>
      <c r="AX8" s="1672"/>
      <c r="AY8" s="1673"/>
      <c r="AZ8" s="1667"/>
      <c r="BA8" s="1667"/>
      <c r="BB8" s="1667"/>
      <c r="BC8" s="1667"/>
      <c r="BD8" s="1667"/>
      <c r="BE8" s="1667"/>
      <c r="BF8" s="1667"/>
      <c r="BG8" s="1667"/>
      <c r="BH8" s="1667"/>
      <c r="BI8" s="1667"/>
      <c r="BJ8" s="1674"/>
      <c r="BK8" s="1675"/>
    </row>
    <row r="9" spans="18:63" ht="40.5" customHeight="1">
      <c r="R9" s="1672">
        <f>AD7+1</f>
        <v>46215</v>
      </c>
      <c r="S9" s="1673"/>
      <c r="T9" s="1667">
        <f>R9+1</f>
        <v>46216</v>
      </c>
      <c r="U9" s="1667"/>
      <c r="V9" s="1667">
        <f>T9+1</f>
        <v>46217</v>
      </c>
      <c r="W9" s="1667"/>
      <c r="X9" s="1667">
        <f>V9+1</f>
        <v>46218</v>
      </c>
      <c r="Y9" s="1667"/>
      <c r="Z9" s="1667">
        <f>X9+1</f>
        <v>46219</v>
      </c>
      <c r="AA9" s="1667"/>
      <c r="AB9" s="1667">
        <f>Z9+1</f>
        <v>46220</v>
      </c>
      <c r="AC9" s="1667"/>
      <c r="AD9" s="1674">
        <f>AB9+1</f>
        <v>46221</v>
      </c>
      <c r="AE9" s="1675"/>
      <c r="AX9" s="1672">
        <f>BJ7+1</f>
        <v>46306</v>
      </c>
      <c r="AY9" s="1673"/>
      <c r="AZ9" s="1667">
        <f>AX9+1</f>
        <v>46307</v>
      </c>
      <c r="BA9" s="1667"/>
      <c r="BB9" s="1667">
        <f>AZ9+1</f>
        <v>46308</v>
      </c>
      <c r="BC9" s="1667"/>
      <c r="BD9" s="1667">
        <f>BB9+1</f>
        <v>46309</v>
      </c>
      <c r="BE9" s="1667"/>
      <c r="BF9" s="1667">
        <f>BD9+1</f>
        <v>46310</v>
      </c>
      <c r="BG9" s="1667"/>
      <c r="BH9" s="1667">
        <f>BF9+1</f>
        <v>46311</v>
      </c>
      <c r="BI9" s="1667"/>
      <c r="BJ9" s="1674">
        <f>BH9+1</f>
        <v>46312</v>
      </c>
      <c r="BK9" s="1675"/>
    </row>
    <row r="10" spans="18:63" ht="40.5" customHeight="1">
      <c r="R10" s="1672"/>
      <c r="S10" s="1673"/>
      <c r="T10" s="1667"/>
      <c r="U10" s="1667"/>
      <c r="V10" s="1667"/>
      <c r="W10" s="1667"/>
      <c r="X10" s="1667"/>
      <c r="Y10" s="1667"/>
      <c r="Z10" s="1667"/>
      <c r="AA10" s="1667"/>
      <c r="AB10" s="1667"/>
      <c r="AC10" s="1667"/>
      <c r="AD10" s="1674"/>
      <c r="AE10" s="1675"/>
      <c r="AX10" s="1672"/>
      <c r="AY10" s="1673"/>
      <c r="AZ10" s="1667"/>
      <c r="BA10" s="1667"/>
      <c r="BB10" s="1667"/>
      <c r="BC10" s="1667"/>
      <c r="BD10" s="1667"/>
      <c r="BE10" s="1667"/>
      <c r="BF10" s="1667"/>
      <c r="BG10" s="1667"/>
      <c r="BH10" s="1667"/>
      <c r="BI10" s="1667"/>
      <c r="BJ10" s="1674"/>
      <c r="BK10" s="1675"/>
    </row>
    <row r="11" spans="18:63" ht="40.5" customHeight="1">
      <c r="R11" s="1672">
        <f>AD9+1</f>
        <v>46222</v>
      </c>
      <c r="S11" s="1673"/>
      <c r="T11" s="1667">
        <f>R11+1</f>
        <v>46223</v>
      </c>
      <c r="U11" s="1667"/>
      <c r="V11" s="1667">
        <f>T11+1</f>
        <v>46224</v>
      </c>
      <c r="W11" s="1667"/>
      <c r="X11" s="1667">
        <f>V11+1</f>
        <v>46225</v>
      </c>
      <c r="Y11" s="1667"/>
      <c r="Z11" s="1667">
        <f>X11+1</f>
        <v>46226</v>
      </c>
      <c r="AA11" s="1667"/>
      <c r="AB11" s="1667">
        <f>Z11+1</f>
        <v>46227</v>
      </c>
      <c r="AC11" s="1667"/>
      <c r="AD11" s="1674">
        <f>AB11+1</f>
        <v>46228</v>
      </c>
      <c r="AE11" s="1675"/>
      <c r="AX11" s="1672">
        <f>BJ9+1</f>
        <v>46313</v>
      </c>
      <c r="AY11" s="1673"/>
      <c r="AZ11" s="1667">
        <f>AX11+1</f>
        <v>46314</v>
      </c>
      <c r="BA11" s="1667"/>
      <c r="BB11" s="1667">
        <f>AZ11+1</f>
        <v>46315</v>
      </c>
      <c r="BC11" s="1667"/>
      <c r="BD11" s="1667">
        <f>BB11+1</f>
        <v>46316</v>
      </c>
      <c r="BE11" s="1667"/>
      <c r="BF11" s="1667">
        <f>BD11+1</f>
        <v>46317</v>
      </c>
      <c r="BG11" s="1667"/>
      <c r="BH11" s="1667">
        <f>BF11+1</f>
        <v>46318</v>
      </c>
      <c r="BI11" s="1667"/>
      <c r="BJ11" s="1674">
        <f>BH11+1</f>
        <v>46319</v>
      </c>
      <c r="BK11" s="1675"/>
    </row>
    <row r="12" spans="18:63" ht="40.5" customHeight="1">
      <c r="R12" s="1672"/>
      <c r="S12" s="1673"/>
      <c r="T12" s="1667"/>
      <c r="U12" s="1667"/>
      <c r="V12" s="1667"/>
      <c r="W12" s="1667"/>
      <c r="X12" s="1667"/>
      <c r="Y12" s="1667"/>
      <c r="Z12" s="1667"/>
      <c r="AA12" s="1667"/>
      <c r="AB12" s="1667"/>
      <c r="AC12" s="1667"/>
      <c r="AD12" s="1674"/>
      <c r="AE12" s="1675"/>
      <c r="AX12" s="1672"/>
      <c r="AY12" s="1673"/>
      <c r="AZ12" s="1667"/>
      <c r="BA12" s="1667"/>
      <c r="BB12" s="1667"/>
      <c r="BC12" s="1667"/>
      <c r="BD12" s="1667"/>
      <c r="BE12" s="1667"/>
      <c r="BF12" s="1667"/>
      <c r="BG12" s="1667"/>
      <c r="BH12" s="1667"/>
      <c r="BI12" s="1667"/>
      <c r="BJ12" s="1674"/>
      <c r="BK12" s="1675"/>
    </row>
    <row r="13" spans="18:63" ht="40.5" customHeight="1">
      <c r="R13" s="1672">
        <f>AD11+1</f>
        <v>46229</v>
      </c>
      <c r="S13" s="1673"/>
      <c r="T13" s="1667">
        <f>R13+1</f>
        <v>46230</v>
      </c>
      <c r="U13" s="1667"/>
      <c r="V13" s="1667">
        <f>T13+1</f>
        <v>46231</v>
      </c>
      <c r="W13" s="1667"/>
      <c r="X13" s="1667">
        <f>V13+1</f>
        <v>46232</v>
      </c>
      <c r="Y13" s="1667"/>
      <c r="Z13" s="1667">
        <f>X13+1</f>
        <v>46233</v>
      </c>
      <c r="AA13" s="1667"/>
      <c r="AB13" s="1667">
        <f>Z13+1</f>
        <v>46234</v>
      </c>
      <c r="AC13" s="1667"/>
      <c r="AD13" s="1674">
        <f>AB13+1</f>
        <v>46235</v>
      </c>
      <c r="AE13" s="1675"/>
      <c r="AX13" s="1672">
        <f>BJ11+1</f>
        <v>46320</v>
      </c>
      <c r="AY13" s="1673"/>
      <c r="AZ13" s="1667">
        <f>AX13+1</f>
        <v>46321</v>
      </c>
      <c r="BA13" s="1667"/>
      <c r="BB13" s="1667">
        <f>AZ13+1</f>
        <v>46322</v>
      </c>
      <c r="BC13" s="1667"/>
      <c r="BD13" s="1667">
        <f>BB13+1</f>
        <v>46323</v>
      </c>
      <c r="BE13" s="1667"/>
      <c r="BF13" s="1667">
        <f>BD13+1</f>
        <v>46324</v>
      </c>
      <c r="BG13" s="1667"/>
      <c r="BH13" s="1667">
        <f>BF13+1</f>
        <v>46325</v>
      </c>
      <c r="BI13" s="1667"/>
      <c r="BJ13" s="1674">
        <f>BH13+1</f>
        <v>46326</v>
      </c>
      <c r="BK13" s="1675"/>
    </row>
    <row r="14" spans="18:63" ht="40.5" customHeight="1">
      <c r="R14" s="1672"/>
      <c r="S14" s="1673"/>
      <c r="T14" s="1667"/>
      <c r="U14" s="1667"/>
      <c r="V14" s="1667"/>
      <c r="W14" s="1667"/>
      <c r="X14" s="1667"/>
      <c r="Y14" s="1667"/>
      <c r="Z14" s="1667"/>
      <c r="AA14" s="1667"/>
      <c r="AB14" s="1667"/>
      <c r="AC14" s="1667"/>
      <c r="AD14" s="1674"/>
      <c r="AE14" s="1675"/>
      <c r="AX14" s="1672"/>
      <c r="AY14" s="1673"/>
      <c r="AZ14" s="1667"/>
      <c r="BA14" s="1667"/>
      <c r="BB14" s="1667"/>
      <c r="BC14" s="1667"/>
      <c r="BD14" s="1667"/>
      <c r="BE14" s="1667"/>
      <c r="BF14" s="1667"/>
      <c r="BG14" s="1667"/>
      <c r="BH14" s="1667"/>
      <c r="BI14" s="1667"/>
      <c r="BJ14" s="1674"/>
      <c r="BK14" s="1675"/>
    </row>
    <row r="15" spans="18:63" ht="40.5" customHeight="1">
      <c r="R15" s="1672">
        <f>AD13+1</f>
        <v>46236</v>
      </c>
      <c r="S15" s="1673"/>
      <c r="T15" s="1667">
        <f>R15+1</f>
        <v>46237</v>
      </c>
      <c r="U15" s="1667"/>
      <c r="V15" s="1509" t="s">
        <v>304</v>
      </c>
      <c r="W15" s="1509"/>
      <c r="X15" s="1509"/>
      <c r="Y15" s="1511" t="str">
        <f>VLOOKUP(R1,記念名,2,FALSE)</f>
        <v>国民安全の日 1
世界人口デー 11</v>
      </c>
      <c r="Z15" s="1511"/>
      <c r="AA15" s="1511"/>
      <c r="AB15" s="1511"/>
      <c r="AC15" s="1511"/>
      <c r="AD15" s="1511"/>
      <c r="AE15" s="1512"/>
      <c r="AX15" s="1672">
        <f>BJ13+1</f>
        <v>46327</v>
      </c>
      <c r="AY15" s="1673"/>
      <c r="AZ15" s="1667">
        <f>AX15+1</f>
        <v>46328</v>
      </c>
      <c r="BA15" s="1667"/>
      <c r="BB15" s="1509" t="s">
        <v>304</v>
      </c>
      <c r="BC15" s="1509"/>
      <c r="BD15" s="1509"/>
      <c r="BE15" s="1511" t="str">
        <f>VLOOKUP(AX1,記念名,2,FALSE)</f>
        <v>目の愛護デー 10
電信電話記念日 23</v>
      </c>
      <c r="BF15" s="1511"/>
      <c r="BG15" s="1511"/>
      <c r="BH15" s="1511"/>
      <c r="BI15" s="1511"/>
      <c r="BJ15" s="1511"/>
      <c r="BK15" s="1512"/>
    </row>
    <row r="16" spans="18:63" ht="40.5" customHeight="1">
      <c r="R16" s="1676"/>
      <c r="S16" s="1677"/>
      <c r="T16" s="1678"/>
      <c r="U16" s="1678"/>
      <c r="V16" s="1510"/>
      <c r="W16" s="1510"/>
      <c r="X16" s="1510"/>
      <c r="Y16" s="1513"/>
      <c r="Z16" s="1513"/>
      <c r="AA16" s="1513"/>
      <c r="AB16" s="1513"/>
      <c r="AC16" s="1513"/>
      <c r="AD16" s="1513"/>
      <c r="AE16" s="1514"/>
      <c r="AX16" s="1676"/>
      <c r="AY16" s="1677"/>
      <c r="AZ16" s="1678"/>
      <c r="BA16" s="1678"/>
      <c r="BB16" s="1510"/>
      <c r="BC16" s="1510"/>
      <c r="BD16" s="1510"/>
      <c r="BE16" s="1513"/>
      <c r="BF16" s="1513"/>
      <c r="BG16" s="1513"/>
      <c r="BH16" s="1513"/>
      <c r="BI16" s="1513"/>
      <c r="BJ16" s="1513"/>
      <c r="BK16" s="1514"/>
    </row>
    <row r="17" spans="18:63" ht="73.5" customHeight="1"/>
    <row r="18" spans="18:63" ht="35.25" customHeight="1">
      <c r="R18" s="1489">
        <f>IF(MONTH(R1)=12,DATE(YEAR(R1)+1,1,1),DATE(YEAR(R1),MONTH(R1)+1,1))</f>
        <v>46235</v>
      </c>
      <c r="S18" s="1489"/>
      <c r="T18" s="1659" t="str">
        <f>IF(R18&gt;=43586,"令和"&amp;IF(YEAR(R18)-2018=1,"元",YEAR(R18)-2018),"平成"&amp;(YEAR(R18)-1988))</f>
        <v>令和8</v>
      </c>
      <c r="U18" s="1659"/>
      <c r="V18" s="1670">
        <f>R18</f>
        <v>46235</v>
      </c>
      <c r="W18" s="1671"/>
      <c r="X18" s="1662" t="s">
        <v>344</v>
      </c>
      <c r="Y18" s="1654" t="str">
        <f>VLOOKUP(R18,祝節名,2,FALSE)</f>
        <v>11 山の日
立秋7、処暑23</v>
      </c>
      <c r="Z18" s="1654"/>
      <c r="AA18" s="1654"/>
      <c r="AB18" s="1654"/>
      <c r="AC18" s="1654"/>
      <c r="AD18" s="1654"/>
      <c r="AE18" s="1655"/>
      <c r="AX18" s="1489">
        <f>IF(MONTH(AX1)=12,DATE(YEAR(AX1)+1,1,1),DATE(YEAR(AX1),MONTH(AX1)+1,1))</f>
        <v>46327</v>
      </c>
      <c r="AY18" s="1489"/>
      <c r="AZ18" s="1659" t="str">
        <f>IF(AX18&gt;=43586,"令和"&amp;IF(YEAR(AX18)-2018=1,"元",YEAR(AX18)-2018),"平成"&amp;(YEAR(AX18)-1988))</f>
        <v>令和8</v>
      </c>
      <c r="BA18" s="1659"/>
      <c r="BB18" s="1710">
        <f>AX18</f>
        <v>46327</v>
      </c>
      <c r="BC18" s="1711"/>
      <c r="BD18" s="1662" t="s">
        <v>344</v>
      </c>
      <c r="BE18" s="1654" t="str">
        <f>VLOOKUP(AX18,祝節名,2,FALSE)</f>
        <v>3 文化の日、23 勤労感謝の日
立冬7、小雪22</v>
      </c>
      <c r="BF18" s="1654"/>
      <c r="BG18" s="1654"/>
      <c r="BH18" s="1654"/>
      <c r="BI18" s="1654"/>
      <c r="BJ18" s="1654"/>
      <c r="BK18" s="1655"/>
    </row>
    <row r="19" spans="18:63" ht="35.25" customHeight="1">
      <c r="R19" s="1489"/>
      <c r="S19" s="1489"/>
      <c r="T19" s="1659"/>
      <c r="U19" s="1659"/>
      <c r="V19" s="1670"/>
      <c r="W19" s="1671"/>
      <c r="X19" s="1663"/>
      <c r="Y19" s="1513"/>
      <c r="Z19" s="1513"/>
      <c r="AA19" s="1513"/>
      <c r="AB19" s="1513"/>
      <c r="AC19" s="1513"/>
      <c r="AD19" s="1513"/>
      <c r="AE19" s="1514"/>
      <c r="AX19" s="1489"/>
      <c r="AY19" s="1489"/>
      <c r="AZ19" s="1659"/>
      <c r="BA19" s="1659"/>
      <c r="BB19" s="1710"/>
      <c r="BC19" s="1711"/>
      <c r="BD19" s="1663"/>
      <c r="BE19" s="1513"/>
      <c r="BF19" s="1513"/>
      <c r="BG19" s="1513"/>
      <c r="BH19" s="1513"/>
      <c r="BI19" s="1513"/>
      <c r="BJ19" s="1513"/>
      <c r="BK19" s="1514"/>
    </row>
    <row r="20" spans="18:63" ht="12" customHeight="1"/>
    <row r="21" spans="18:63" ht="44.25" customHeight="1">
      <c r="R21" s="1656" t="s">
        <v>686</v>
      </c>
      <c r="S21" s="1657"/>
      <c r="T21" s="1664" t="s">
        <v>307</v>
      </c>
      <c r="U21" s="1664"/>
      <c r="V21" s="1664" t="s">
        <v>359</v>
      </c>
      <c r="W21" s="1664"/>
      <c r="X21" s="1664" t="s">
        <v>689</v>
      </c>
      <c r="Y21" s="1664"/>
      <c r="Z21" s="1664" t="s">
        <v>306</v>
      </c>
      <c r="AA21" s="1664"/>
      <c r="AB21" s="1664" t="s">
        <v>691</v>
      </c>
      <c r="AC21" s="1664"/>
      <c r="AD21" s="1665" t="s">
        <v>366</v>
      </c>
      <c r="AE21" s="1666"/>
      <c r="AX21" s="1656" t="s">
        <v>360</v>
      </c>
      <c r="AY21" s="1657"/>
      <c r="AZ21" s="1658" t="s">
        <v>687</v>
      </c>
      <c r="BA21" s="1658"/>
      <c r="BB21" s="1658" t="s">
        <v>688</v>
      </c>
      <c r="BC21" s="1658"/>
      <c r="BD21" s="1658" t="s">
        <v>689</v>
      </c>
      <c r="BE21" s="1658"/>
      <c r="BF21" s="1658" t="s">
        <v>690</v>
      </c>
      <c r="BG21" s="1658"/>
      <c r="BH21" s="1658" t="s">
        <v>308</v>
      </c>
      <c r="BI21" s="1658"/>
      <c r="BJ21" s="1665" t="s">
        <v>692</v>
      </c>
      <c r="BK21" s="1666"/>
    </row>
    <row r="22" spans="18:63" ht="40.5" customHeight="1">
      <c r="R22" s="1672">
        <f>IF(WEEKDAY(R18)=1,R18,(IF(WEEKDAY(R18)=2,R18-1,(IF(WEEKDAY(R18)=3,R18-2,(IF(WEEKDAY(R18)=4,R18-3,(IF(WEEKDAY(R18)=5,R18-4,IF(WEEKDAY(R18)=6,R18-5,R18-6))))))))))</f>
        <v>46229</v>
      </c>
      <c r="S22" s="1673"/>
      <c r="T22" s="1667">
        <f>R22+1</f>
        <v>46230</v>
      </c>
      <c r="U22" s="1667"/>
      <c r="V22" s="1667">
        <f>T22+1</f>
        <v>46231</v>
      </c>
      <c r="W22" s="1667"/>
      <c r="X22" s="1667">
        <f>V22+1</f>
        <v>46232</v>
      </c>
      <c r="Y22" s="1667"/>
      <c r="Z22" s="1667">
        <f>X22+1</f>
        <v>46233</v>
      </c>
      <c r="AA22" s="1667"/>
      <c r="AB22" s="1667">
        <f>Z22+1</f>
        <v>46234</v>
      </c>
      <c r="AC22" s="1667"/>
      <c r="AD22" s="1668">
        <f>AB22+1</f>
        <v>46235</v>
      </c>
      <c r="AE22" s="1669"/>
      <c r="AX22" s="1672">
        <f>IF(WEEKDAY(AX18)=1,AX18,(IF(WEEKDAY(AX18)=2,AX18-1,(IF(WEEKDAY(AX18)=3,AX18-2,(IF(WEEKDAY(AX18)=4,AX18-3,(IF(WEEKDAY(AX18)=5,AX18-4,IF(WEEKDAY(AX18)=6,AX18-5,AX18-6))))))))))</f>
        <v>46327</v>
      </c>
      <c r="AY22" s="1673"/>
      <c r="AZ22" s="1667">
        <f>AX22+1</f>
        <v>46328</v>
      </c>
      <c r="BA22" s="1667"/>
      <c r="BB22" s="1667">
        <f>AZ22+1</f>
        <v>46329</v>
      </c>
      <c r="BC22" s="1667"/>
      <c r="BD22" s="1667">
        <f>BB22+1</f>
        <v>46330</v>
      </c>
      <c r="BE22" s="1667"/>
      <c r="BF22" s="1667">
        <f>BD22+1</f>
        <v>46331</v>
      </c>
      <c r="BG22" s="1667"/>
      <c r="BH22" s="1667">
        <f>BF22+1</f>
        <v>46332</v>
      </c>
      <c r="BI22" s="1667"/>
      <c r="BJ22" s="1668">
        <f>BH22+1</f>
        <v>46333</v>
      </c>
      <c r="BK22" s="1669"/>
    </row>
    <row r="23" spans="18:63" ht="40.5" customHeight="1">
      <c r="R23" s="1672"/>
      <c r="S23" s="1673"/>
      <c r="T23" s="1667"/>
      <c r="U23" s="1667"/>
      <c r="V23" s="1667"/>
      <c r="W23" s="1667"/>
      <c r="X23" s="1667"/>
      <c r="Y23" s="1667"/>
      <c r="Z23" s="1667"/>
      <c r="AA23" s="1667"/>
      <c r="AB23" s="1667"/>
      <c r="AC23" s="1667"/>
      <c r="AD23" s="1668"/>
      <c r="AE23" s="1669"/>
      <c r="AX23" s="1672"/>
      <c r="AY23" s="1673"/>
      <c r="AZ23" s="1667"/>
      <c r="BA23" s="1667"/>
      <c r="BB23" s="1667"/>
      <c r="BC23" s="1667"/>
      <c r="BD23" s="1667"/>
      <c r="BE23" s="1667"/>
      <c r="BF23" s="1667"/>
      <c r="BG23" s="1667"/>
      <c r="BH23" s="1667"/>
      <c r="BI23" s="1667"/>
      <c r="BJ23" s="1668"/>
      <c r="BK23" s="1669"/>
    </row>
    <row r="24" spans="18:63" ht="40.5" customHeight="1">
      <c r="R24" s="1672">
        <f>AD22+1</f>
        <v>46236</v>
      </c>
      <c r="S24" s="1673"/>
      <c r="T24" s="1667">
        <f>R24+1</f>
        <v>46237</v>
      </c>
      <c r="U24" s="1667"/>
      <c r="V24" s="1667">
        <f>T24+1</f>
        <v>46238</v>
      </c>
      <c r="W24" s="1667"/>
      <c r="X24" s="1667">
        <f>V24+1</f>
        <v>46239</v>
      </c>
      <c r="Y24" s="1667"/>
      <c r="Z24" s="1667">
        <f>X24+1</f>
        <v>46240</v>
      </c>
      <c r="AA24" s="1667"/>
      <c r="AB24" s="1667">
        <f>Z24+1</f>
        <v>46241</v>
      </c>
      <c r="AC24" s="1667"/>
      <c r="AD24" s="1674">
        <f>AB24+1</f>
        <v>46242</v>
      </c>
      <c r="AE24" s="1675"/>
      <c r="AX24" s="1672">
        <f>BJ22+1</f>
        <v>46334</v>
      </c>
      <c r="AY24" s="1673"/>
      <c r="AZ24" s="1667">
        <f>AX24+1</f>
        <v>46335</v>
      </c>
      <c r="BA24" s="1667"/>
      <c r="BB24" s="1667">
        <f>AZ24+1</f>
        <v>46336</v>
      </c>
      <c r="BC24" s="1667"/>
      <c r="BD24" s="1667">
        <f>BB24+1</f>
        <v>46337</v>
      </c>
      <c r="BE24" s="1667"/>
      <c r="BF24" s="1667">
        <f>BD24+1</f>
        <v>46338</v>
      </c>
      <c r="BG24" s="1667"/>
      <c r="BH24" s="1667">
        <f>BF24+1</f>
        <v>46339</v>
      </c>
      <c r="BI24" s="1667"/>
      <c r="BJ24" s="1674">
        <f>BH24+1</f>
        <v>46340</v>
      </c>
      <c r="BK24" s="1675"/>
    </row>
    <row r="25" spans="18:63" ht="40.5" customHeight="1">
      <c r="R25" s="1672"/>
      <c r="S25" s="1673"/>
      <c r="T25" s="1667"/>
      <c r="U25" s="1667"/>
      <c r="V25" s="1667"/>
      <c r="W25" s="1667"/>
      <c r="X25" s="1667"/>
      <c r="Y25" s="1667"/>
      <c r="Z25" s="1667"/>
      <c r="AA25" s="1667"/>
      <c r="AB25" s="1667"/>
      <c r="AC25" s="1667"/>
      <c r="AD25" s="1674"/>
      <c r="AE25" s="1675"/>
      <c r="AX25" s="1672"/>
      <c r="AY25" s="1673"/>
      <c r="AZ25" s="1667"/>
      <c r="BA25" s="1667"/>
      <c r="BB25" s="1667"/>
      <c r="BC25" s="1667"/>
      <c r="BD25" s="1667"/>
      <c r="BE25" s="1667"/>
      <c r="BF25" s="1667"/>
      <c r="BG25" s="1667"/>
      <c r="BH25" s="1667"/>
      <c r="BI25" s="1667"/>
      <c r="BJ25" s="1674"/>
      <c r="BK25" s="1675"/>
    </row>
    <row r="26" spans="18:63" ht="40.5" customHeight="1">
      <c r="R26" s="1672">
        <f>AD24+1</f>
        <v>46243</v>
      </c>
      <c r="S26" s="1673"/>
      <c r="T26" s="1667">
        <f>R26+1</f>
        <v>46244</v>
      </c>
      <c r="U26" s="1667"/>
      <c r="V26" s="1667">
        <f>T26+1</f>
        <v>46245</v>
      </c>
      <c r="W26" s="1667"/>
      <c r="X26" s="1667">
        <f>V26+1</f>
        <v>46246</v>
      </c>
      <c r="Y26" s="1667"/>
      <c r="Z26" s="1667">
        <f>X26+1</f>
        <v>46247</v>
      </c>
      <c r="AA26" s="1667"/>
      <c r="AB26" s="1667">
        <f>Z26+1</f>
        <v>46248</v>
      </c>
      <c r="AC26" s="1667"/>
      <c r="AD26" s="1674">
        <f>AB26+1</f>
        <v>46249</v>
      </c>
      <c r="AE26" s="1675"/>
      <c r="AX26" s="1672">
        <f>BJ24+1</f>
        <v>46341</v>
      </c>
      <c r="AY26" s="1673"/>
      <c r="AZ26" s="1667">
        <f>AX26+1</f>
        <v>46342</v>
      </c>
      <c r="BA26" s="1667"/>
      <c r="BB26" s="1667">
        <f>AZ26+1</f>
        <v>46343</v>
      </c>
      <c r="BC26" s="1667"/>
      <c r="BD26" s="1667">
        <f>BB26+1</f>
        <v>46344</v>
      </c>
      <c r="BE26" s="1667"/>
      <c r="BF26" s="1667">
        <f>BD26+1</f>
        <v>46345</v>
      </c>
      <c r="BG26" s="1667"/>
      <c r="BH26" s="1667">
        <f>BF26+1</f>
        <v>46346</v>
      </c>
      <c r="BI26" s="1667"/>
      <c r="BJ26" s="1674">
        <f>BH26+1</f>
        <v>46347</v>
      </c>
      <c r="BK26" s="1675"/>
    </row>
    <row r="27" spans="18:63" ht="40.5" customHeight="1">
      <c r="R27" s="1672"/>
      <c r="S27" s="1673"/>
      <c r="T27" s="1667"/>
      <c r="U27" s="1667"/>
      <c r="V27" s="1667"/>
      <c r="W27" s="1667"/>
      <c r="X27" s="1667"/>
      <c r="Y27" s="1667"/>
      <c r="Z27" s="1667"/>
      <c r="AA27" s="1667"/>
      <c r="AB27" s="1667"/>
      <c r="AC27" s="1667"/>
      <c r="AD27" s="1674"/>
      <c r="AE27" s="1675"/>
      <c r="AX27" s="1672"/>
      <c r="AY27" s="1673"/>
      <c r="AZ27" s="1667"/>
      <c r="BA27" s="1667"/>
      <c r="BB27" s="1667"/>
      <c r="BC27" s="1667"/>
      <c r="BD27" s="1667"/>
      <c r="BE27" s="1667"/>
      <c r="BF27" s="1667"/>
      <c r="BG27" s="1667"/>
      <c r="BH27" s="1667"/>
      <c r="BI27" s="1667"/>
      <c r="BJ27" s="1674"/>
      <c r="BK27" s="1675"/>
    </row>
    <row r="28" spans="18:63" ht="40.5" customHeight="1">
      <c r="R28" s="1672">
        <f>AD26+1</f>
        <v>46250</v>
      </c>
      <c r="S28" s="1673"/>
      <c r="T28" s="1667">
        <f>R28+1</f>
        <v>46251</v>
      </c>
      <c r="U28" s="1667"/>
      <c r="V28" s="1667">
        <f>T28+1</f>
        <v>46252</v>
      </c>
      <c r="W28" s="1667"/>
      <c r="X28" s="1667">
        <f>V28+1</f>
        <v>46253</v>
      </c>
      <c r="Y28" s="1667"/>
      <c r="Z28" s="1667">
        <f>X28+1</f>
        <v>46254</v>
      </c>
      <c r="AA28" s="1667"/>
      <c r="AB28" s="1667">
        <f>Z28+1</f>
        <v>46255</v>
      </c>
      <c r="AC28" s="1667"/>
      <c r="AD28" s="1674">
        <f>AB28+1</f>
        <v>46256</v>
      </c>
      <c r="AE28" s="1675"/>
      <c r="AX28" s="1672">
        <f>BJ26+1</f>
        <v>46348</v>
      </c>
      <c r="AY28" s="1673"/>
      <c r="AZ28" s="1667">
        <f>AX28+1</f>
        <v>46349</v>
      </c>
      <c r="BA28" s="1667"/>
      <c r="BB28" s="1667">
        <f>AZ28+1</f>
        <v>46350</v>
      </c>
      <c r="BC28" s="1667"/>
      <c r="BD28" s="1667">
        <f>BB28+1</f>
        <v>46351</v>
      </c>
      <c r="BE28" s="1667"/>
      <c r="BF28" s="1667">
        <f>BD28+1</f>
        <v>46352</v>
      </c>
      <c r="BG28" s="1667"/>
      <c r="BH28" s="1667">
        <f>BF28+1</f>
        <v>46353</v>
      </c>
      <c r="BI28" s="1667"/>
      <c r="BJ28" s="1674">
        <f>BH28+1</f>
        <v>46354</v>
      </c>
      <c r="BK28" s="1675"/>
    </row>
    <row r="29" spans="18:63" ht="40.5" customHeight="1">
      <c r="R29" s="1672"/>
      <c r="S29" s="1673"/>
      <c r="T29" s="1667"/>
      <c r="U29" s="1667"/>
      <c r="V29" s="1667"/>
      <c r="W29" s="1667"/>
      <c r="X29" s="1667"/>
      <c r="Y29" s="1667"/>
      <c r="Z29" s="1667"/>
      <c r="AA29" s="1667"/>
      <c r="AB29" s="1667"/>
      <c r="AC29" s="1667"/>
      <c r="AD29" s="1674"/>
      <c r="AE29" s="1675"/>
      <c r="AX29" s="1672"/>
      <c r="AY29" s="1673"/>
      <c r="AZ29" s="1667"/>
      <c r="BA29" s="1667"/>
      <c r="BB29" s="1667"/>
      <c r="BC29" s="1667"/>
      <c r="BD29" s="1667"/>
      <c r="BE29" s="1667"/>
      <c r="BF29" s="1667"/>
      <c r="BG29" s="1667"/>
      <c r="BH29" s="1667"/>
      <c r="BI29" s="1667"/>
      <c r="BJ29" s="1674"/>
      <c r="BK29" s="1675"/>
    </row>
    <row r="30" spans="18:63" ht="40.5" customHeight="1">
      <c r="R30" s="1672">
        <f>AD28+1</f>
        <v>46257</v>
      </c>
      <c r="S30" s="1673"/>
      <c r="T30" s="1667">
        <f>R30+1</f>
        <v>46258</v>
      </c>
      <c r="U30" s="1667"/>
      <c r="V30" s="1667">
        <f>T30+1</f>
        <v>46259</v>
      </c>
      <c r="W30" s="1667"/>
      <c r="X30" s="1667">
        <f>V30+1</f>
        <v>46260</v>
      </c>
      <c r="Y30" s="1667"/>
      <c r="Z30" s="1667">
        <f>X30+1</f>
        <v>46261</v>
      </c>
      <c r="AA30" s="1667"/>
      <c r="AB30" s="1667">
        <f>Z30+1</f>
        <v>46262</v>
      </c>
      <c r="AC30" s="1667"/>
      <c r="AD30" s="1674">
        <f>AB30+1</f>
        <v>46263</v>
      </c>
      <c r="AE30" s="1675"/>
      <c r="AX30" s="1672">
        <f>BJ28+1</f>
        <v>46355</v>
      </c>
      <c r="AY30" s="1673"/>
      <c r="AZ30" s="1667">
        <f>AX30+1</f>
        <v>46356</v>
      </c>
      <c r="BA30" s="1667"/>
      <c r="BB30" s="1667">
        <f>AZ30+1</f>
        <v>46357</v>
      </c>
      <c r="BC30" s="1667"/>
      <c r="BD30" s="1667">
        <f>BB30+1</f>
        <v>46358</v>
      </c>
      <c r="BE30" s="1667"/>
      <c r="BF30" s="1667">
        <f>BD30+1</f>
        <v>46359</v>
      </c>
      <c r="BG30" s="1667"/>
      <c r="BH30" s="1667">
        <f>BF30+1</f>
        <v>46360</v>
      </c>
      <c r="BI30" s="1667"/>
      <c r="BJ30" s="1674">
        <f>BH30+1</f>
        <v>46361</v>
      </c>
      <c r="BK30" s="1675"/>
    </row>
    <row r="31" spans="18:63" ht="40.5" customHeight="1">
      <c r="R31" s="1672"/>
      <c r="S31" s="1673"/>
      <c r="T31" s="1667"/>
      <c r="U31" s="1667"/>
      <c r="V31" s="1667"/>
      <c r="W31" s="1667"/>
      <c r="X31" s="1667"/>
      <c r="Y31" s="1667"/>
      <c r="Z31" s="1667"/>
      <c r="AA31" s="1667"/>
      <c r="AB31" s="1667"/>
      <c r="AC31" s="1667"/>
      <c r="AD31" s="1674"/>
      <c r="AE31" s="1675"/>
      <c r="AX31" s="1672"/>
      <c r="AY31" s="1673"/>
      <c r="AZ31" s="1667"/>
      <c r="BA31" s="1667"/>
      <c r="BB31" s="1667"/>
      <c r="BC31" s="1667"/>
      <c r="BD31" s="1667"/>
      <c r="BE31" s="1667"/>
      <c r="BF31" s="1667"/>
      <c r="BG31" s="1667"/>
      <c r="BH31" s="1667"/>
      <c r="BI31" s="1667"/>
      <c r="BJ31" s="1674"/>
      <c r="BK31" s="1675"/>
    </row>
    <row r="32" spans="18:63" ht="40.5" customHeight="1">
      <c r="R32" s="1672">
        <f>AD30+1</f>
        <v>46264</v>
      </c>
      <c r="S32" s="1673"/>
      <c r="T32" s="1667">
        <f>R32+1</f>
        <v>46265</v>
      </c>
      <c r="U32" s="1667"/>
      <c r="V32" s="1509" t="s">
        <v>304</v>
      </c>
      <c r="W32" s="1509"/>
      <c r="X32" s="1509"/>
      <c r="Y32" s="1511" t="str">
        <f>VLOOKUP(R18,記念名,2,FALSE)</f>
        <v>水の日 1、広島平和記念日 6
長崎原爆の日9、終戦記念日15</v>
      </c>
      <c r="Z32" s="1511"/>
      <c r="AA32" s="1511"/>
      <c r="AB32" s="1511"/>
      <c r="AC32" s="1511"/>
      <c r="AD32" s="1511"/>
      <c r="AE32" s="1512"/>
      <c r="AX32" s="1672">
        <f>BJ30+1</f>
        <v>46362</v>
      </c>
      <c r="AY32" s="1673"/>
      <c r="AZ32" s="1667">
        <f>AX32+1</f>
        <v>46363</v>
      </c>
      <c r="BA32" s="1667"/>
      <c r="BB32" s="1509" t="s">
        <v>304</v>
      </c>
      <c r="BC32" s="1509"/>
      <c r="BD32" s="1509"/>
      <c r="BE32" s="1511" t="str">
        <f>VLOOKUP(AX18,記念名,2,FALSE)</f>
        <v>119番の日 9
世界平和記念日 11</v>
      </c>
      <c r="BF32" s="1511"/>
      <c r="BG32" s="1511"/>
      <c r="BH32" s="1511"/>
      <c r="BI32" s="1511"/>
      <c r="BJ32" s="1511"/>
      <c r="BK32" s="1512"/>
    </row>
    <row r="33" spans="2:63" ht="40.5" customHeight="1">
      <c r="R33" s="1676"/>
      <c r="S33" s="1677"/>
      <c r="T33" s="1678"/>
      <c r="U33" s="1678"/>
      <c r="V33" s="1510"/>
      <c r="W33" s="1510"/>
      <c r="X33" s="1510"/>
      <c r="Y33" s="1513"/>
      <c r="Z33" s="1513"/>
      <c r="AA33" s="1513"/>
      <c r="AB33" s="1513"/>
      <c r="AC33" s="1513"/>
      <c r="AD33" s="1513"/>
      <c r="AE33" s="1514"/>
      <c r="AX33" s="1676"/>
      <c r="AY33" s="1677"/>
      <c r="AZ33" s="1678"/>
      <c r="BA33" s="1678"/>
      <c r="BB33" s="1510"/>
      <c r="BC33" s="1510"/>
      <c r="BD33" s="1510"/>
      <c r="BE33" s="1513"/>
      <c r="BF33" s="1513"/>
      <c r="BG33" s="1513"/>
      <c r="BH33" s="1513"/>
      <c r="BI33" s="1513"/>
      <c r="BJ33" s="1513"/>
      <c r="BK33" s="1514"/>
    </row>
    <row r="34" spans="2:63" ht="73.5" customHeight="1"/>
    <row r="35" spans="2:63" ht="35.25" customHeight="1">
      <c r="B35" s="1717">
        <f>IF(MONTH(AX52)=12,DATE(YEAR(AX52)+1,1,1),DATE(YEAR(AX52),MONTH(AX52)+1,1))</f>
        <v>46419</v>
      </c>
      <c r="C35" s="1718"/>
      <c r="D35" s="1659" t="str">
        <f>IF(B35&gt;=43586,"令和"&amp;IF(YEAR(B35)-2018=1,"元",YEAR(B35)-2018),"平成"&amp;(YEAR(B35)-1988))</f>
        <v>令和9</v>
      </c>
      <c r="E35" s="1659"/>
      <c r="F35" s="1721">
        <f>B35</f>
        <v>46419</v>
      </c>
      <c r="G35" s="1722"/>
      <c r="H35" s="1662" t="s">
        <v>344</v>
      </c>
      <c r="I35" s="1654" t="str">
        <f>VLOOKUP(B35,祝節名,2,FALSE)</f>
        <v>11建国記念の日、23天皇誕生日
立春4、雨水19</v>
      </c>
      <c r="J35" s="1654"/>
      <c r="K35" s="1654"/>
      <c r="L35" s="1654"/>
      <c r="M35" s="1654"/>
      <c r="N35" s="1654"/>
      <c r="O35" s="1655"/>
      <c r="R35" s="1489">
        <f>IF(MONTH(R18)=12,DATE(YEAR(R18)+1,1,1),DATE(YEAR(R18),MONTH(R18)+1,1))</f>
        <v>46266</v>
      </c>
      <c r="S35" s="1489"/>
      <c r="T35" s="1659" t="str">
        <f>IF(R35&gt;=43586,"令和"&amp;IF(YEAR(R35)-2018=1,"元",YEAR(R35)-2018),"平成"&amp;(YEAR(R35)-1988))</f>
        <v>令和8</v>
      </c>
      <c r="U35" s="1659"/>
      <c r="V35" s="1660">
        <f>R35</f>
        <v>46266</v>
      </c>
      <c r="W35" s="1661"/>
      <c r="X35" s="1662" t="s">
        <v>344</v>
      </c>
      <c r="Y35" s="1654" t="str">
        <f>VLOOKUP(R35,祝節名,2,FALSE)</f>
        <v>21 敬老の日、22 国民の休日
23 秋分の日。白露7、秋分23</v>
      </c>
      <c r="Z35" s="1654"/>
      <c r="AA35" s="1654"/>
      <c r="AB35" s="1654"/>
      <c r="AC35" s="1654"/>
      <c r="AD35" s="1654"/>
      <c r="AE35" s="1655"/>
      <c r="AX35" s="1489">
        <f>IF(MONTH(AX18)=12,DATE(YEAR(AX18)+1,1,1),DATE(YEAR(AX18),MONTH(AX18)+1,1))</f>
        <v>46357</v>
      </c>
      <c r="AY35" s="1489"/>
      <c r="AZ35" s="1659" t="str">
        <f>IF(AX35&gt;=43586,"令和"&amp;IF(YEAR(AX35)-2018=1,"元",YEAR(AX35)-2018),"平成"&amp;(YEAR(AX35)-1988))</f>
        <v>令和8</v>
      </c>
      <c r="BA35" s="1659"/>
      <c r="BB35" s="1708">
        <f>AX35</f>
        <v>46357</v>
      </c>
      <c r="BC35" s="1709"/>
      <c r="BD35" s="1662" t="s">
        <v>344</v>
      </c>
      <c r="BE35" s="1654" t="str">
        <f>VLOOKUP(AX35,祝節名,2,FALSE)</f>
        <v xml:space="preserve">
大雪7、冬至22</v>
      </c>
      <c r="BF35" s="1654"/>
      <c r="BG35" s="1654"/>
      <c r="BH35" s="1654"/>
      <c r="BI35" s="1654"/>
      <c r="BJ35" s="1654"/>
      <c r="BK35" s="1655"/>
    </row>
    <row r="36" spans="2:63" ht="35.25" customHeight="1">
      <c r="B36" s="1719"/>
      <c r="C36" s="1720"/>
      <c r="D36" s="1659"/>
      <c r="E36" s="1659"/>
      <c r="F36" s="1721"/>
      <c r="G36" s="1722"/>
      <c r="H36" s="1663"/>
      <c r="I36" s="1513"/>
      <c r="J36" s="1513"/>
      <c r="K36" s="1513"/>
      <c r="L36" s="1513"/>
      <c r="M36" s="1513"/>
      <c r="N36" s="1513"/>
      <c r="O36" s="1514"/>
      <c r="R36" s="1489"/>
      <c r="S36" s="1489"/>
      <c r="T36" s="1659"/>
      <c r="U36" s="1659"/>
      <c r="V36" s="1660"/>
      <c r="W36" s="1661"/>
      <c r="X36" s="1663"/>
      <c r="Y36" s="1513"/>
      <c r="Z36" s="1513"/>
      <c r="AA36" s="1513"/>
      <c r="AB36" s="1513"/>
      <c r="AC36" s="1513"/>
      <c r="AD36" s="1513"/>
      <c r="AE36" s="1514"/>
      <c r="AX36" s="1489"/>
      <c r="AY36" s="1489"/>
      <c r="AZ36" s="1659"/>
      <c r="BA36" s="1659"/>
      <c r="BB36" s="1708"/>
      <c r="BC36" s="1709"/>
      <c r="BD36" s="1663"/>
      <c r="BE36" s="1513"/>
      <c r="BF36" s="1513"/>
      <c r="BG36" s="1513"/>
      <c r="BH36" s="1513"/>
      <c r="BI36" s="1513"/>
      <c r="BJ36" s="1513"/>
      <c r="BK36" s="1514"/>
    </row>
    <row r="37" spans="2:63" ht="12" customHeight="1"/>
    <row r="38" spans="2:63" ht="44.25" customHeight="1">
      <c r="B38" s="1712" t="s">
        <v>686</v>
      </c>
      <c r="C38" s="1713"/>
      <c r="D38" s="1714" t="s">
        <v>687</v>
      </c>
      <c r="E38" s="1714"/>
      <c r="F38" s="1714" t="s">
        <v>688</v>
      </c>
      <c r="G38" s="1714"/>
      <c r="H38" s="1714" t="s">
        <v>689</v>
      </c>
      <c r="I38" s="1714"/>
      <c r="J38" s="1714" t="s">
        <v>690</v>
      </c>
      <c r="K38" s="1714"/>
      <c r="L38" s="1714" t="s">
        <v>691</v>
      </c>
      <c r="M38" s="1714"/>
      <c r="N38" s="1715" t="s">
        <v>692</v>
      </c>
      <c r="O38" s="1716"/>
      <c r="R38" s="1656" t="s">
        <v>686</v>
      </c>
      <c r="S38" s="1657"/>
      <c r="T38" s="1658" t="s">
        <v>687</v>
      </c>
      <c r="U38" s="1658"/>
      <c r="V38" s="1658" t="s">
        <v>688</v>
      </c>
      <c r="W38" s="1658"/>
      <c r="X38" s="1658" t="s">
        <v>689</v>
      </c>
      <c r="Y38" s="1658"/>
      <c r="Z38" s="1658" t="s">
        <v>690</v>
      </c>
      <c r="AA38" s="1658"/>
      <c r="AB38" s="1658" t="s">
        <v>691</v>
      </c>
      <c r="AC38" s="1658"/>
      <c r="AD38" s="1665" t="s">
        <v>692</v>
      </c>
      <c r="AE38" s="1666"/>
      <c r="AX38" s="1656" t="s">
        <v>686</v>
      </c>
      <c r="AY38" s="1657"/>
      <c r="AZ38" s="1664" t="s">
        <v>687</v>
      </c>
      <c r="BA38" s="1664"/>
      <c r="BB38" s="1664" t="s">
        <v>688</v>
      </c>
      <c r="BC38" s="1664"/>
      <c r="BD38" s="1664" t="s">
        <v>689</v>
      </c>
      <c r="BE38" s="1664"/>
      <c r="BF38" s="1664" t="s">
        <v>690</v>
      </c>
      <c r="BG38" s="1664"/>
      <c r="BH38" s="1664" t="s">
        <v>691</v>
      </c>
      <c r="BI38" s="1664"/>
      <c r="BJ38" s="1665" t="s">
        <v>692</v>
      </c>
      <c r="BK38" s="1666"/>
    </row>
    <row r="39" spans="2:63" ht="40.5" customHeight="1">
      <c r="B39" s="1694">
        <f>IF(WEEKDAY(B35)=1,B35,(IF(WEEKDAY(B35)=2,B35-1,(IF(WEEKDAY(B35)=3,B35-2,(IF(WEEKDAY(B35)=4,B35-3,(IF(WEEKDAY(B35)=5,B35-4,IF(WEEKDAY(B35)=6,B35-5,B35-6))))))))))</f>
        <v>46418</v>
      </c>
      <c r="C39" s="1695"/>
      <c r="D39" s="1691">
        <f>B39+1</f>
        <v>46419</v>
      </c>
      <c r="E39" s="1691"/>
      <c r="F39" s="1691">
        <f>D39+1</f>
        <v>46420</v>
      </c>
      <c r="G39" s="1691"/>
      <c r="H39" s="1691">
        <f>F39+1</f>
        <v>46421</v>
      </c>
      <c r="I39" s="1691"/>
      <c r="J39" s="1691">
        <f>H39+1</f>
        <v>46422</v>
      </c>
      <c r="K39" s="1691"/>
      <c r="L39" s="1691">
        <f>J39+1</f>
        <v>46423</v>
      </c>
      <c r="M39" s="1691"/>
      <c r="N39" s="1692">
        <f>L39+1</f>
        <v>46424</v>
      </c>
      <c r="O39" s="1693"/>
      <c r="R39" s="1672">
        <f>IF(WEEKDAY(R35)=1,R35,(IF(WEEKDAY(R35)=2,R35-1,(IF(WEEKDAY(R35)=3,R35-2,(IF(WEEKDAY(R35)=4,R35-3,(IF(WEEKDAY(R35)=5,R35-4,IF(WEEKDAY(R35)=6,R35-5,R35-6))))))))))</f>
        <v>46264</v>
      </c>
      <c r="S39" s="1673"/>
      <c r="T39" s="1667">
        <f>R39+1</f>
        <v>46265</v>
      </c>
      <c r="U39" s="1667"/>
      <c r="V39" s="1667">
        <f>T39+1</f>
        <v>46266</v>
      </c>
      <c r="W39" s="1667"/>
      <c r="X39" s="1667">
        <f>V39+1</f>
        <v>46267</v>
      </c>
      <c r="Y39" s="1667"/>
      <c r="Z39" s="1667">
        <f>X39+1</f>
        <v>46268</v>
      </c>
      <c r="AA39" s="1667"/>
      <c r="AB39" s="1667">
        <f>Z39+1</f>
        <v>46269</v>
      </c>
      <c r="AC39" s="1667"/>
      <c r="AD39" s="1668">
        <f>AB39+1</f>
        <v>46270</v>
      </c>
      <c r="AE39" s="1669"/>
      <c r="AX39" s="1672">
        <f>IF(WEEKDAY(AX35)=1,AX35,(IF(WEEKDAY(AX35)=2,AX35-1,(IF(WEEKDAY(AX35)=3,AX35-2,(IF(WEEKDAY(AX35)=4,AX35-3,(IF(WEEKDAY(AX35)=5,AX35-4,IF(WEEKDAY(AX35)=6,AX35-5,AX35-6))))))))))</f>
        <v>46355</v>
      </c>
      <c r="AY39" s="1673"/>
      <c r="AZ39" s="1667">
        <f>AX39+1</f>
        <v>46356</v>
      </c>
      <c r="BA39" s="1667"/>
      <c r="BB39" s="1667">
        <f>AZ39+1</f>
        <v>46357</v>
      </c>
      <c r="BC39" s="1667"/>
      <c r="BD39" s="1667">
        <f>BB39+1</f>
        <v>46358</v>
      </c>
      <c r="BE39" s="1667"/>
      <c r="BF39" s="1667">
        <f>BD39+1</f>
        <v>46359</v>
      </c>
      <c r="BG39" s="1667"/>
      <c r="BH39" s="1667">
        <f>BF39+1</f>
        <v>46360</v>
      </c>
      <c r="BI39" s="1667"/>
      <c r="BJ39" s="1668">
        <f>BH39+1</f>
        <v>46361</v>
      </c>
      <c r="BK39" s="1669"/>
    </row>
    <row r="40" spans="2:63" ht="40.5" customHeight="1">
      <c r="B40" s="1694"/>
      <c r="C40" s="1695"/>
      <c r="D40" s="1691"/>
      <c r="E40" s="1691"/>
      <c r="F40" s="1691"/>
      <c r="G40" s="1691"/>
      <c r="H40" s="1691"/>
      <c r="I40" s="1691"/>
      <c r="J40" s="1691"/>
      <c r="K40" s="1691"/>
      <c r="L40" s="1691"/>
      <c r="M40" s="1691"/>
      <c r="N40" s="1692"/>
      <c r="O40" s="1693"/>
      <c r="R40" s="1672"/>
      <c r="S40" s="1673"/>
      <c r="T40" s="1667"/>
      <c r="U40" s="1667"/>
      <c r="V40" s="1667"/>
      <c r="W40" s="1667"/>
      <c r="X40" s="1667"/>
      <c r="Y40" s="1667"/>
      <c r="Z40" s="1667"/>
      <c r="AA40" s="1667"/>
      <c r="AB40" s="1667"/>
      <c r="AC40" s="1667"/>
      <c r="AD40" s="1668"/>
      <c r="AE40" s="1669"/>
      <c r="AX40" s="1672"/>
      <c r="AY40" s="1673"/>
      <c r="AZ40" s="1667"/>
      <c r="BA40" s="1667"/>
      <c r="BB40" s="1667"/>
      <c r="BC40" s="1667"/>
      <c r="BD40" s="1667"/>
      <c r="BE40" s="1667"/>
      <c r="BF40" s="1667"/>
      <c r="BG40" s="1667"/>
      <c r="BH40" s="1667"/>
      <c r="BI40" s="1667"/>
      <c r="BJ40" s="1668"/>
      <c r="BK40" s="1669"/>
    </row>
    <row r="41" spans="2:63" ht="40.5" customHeight="1">
      <c r="B41" s="1694">
        <f>N39+1</f>
        <v>46425</v>
      </c>
      <c r="C41" s="1695"/>
      <c r="D41" s="1691">
        <f>B41+1</f>
        <v>46426</v>
      </c>
      <c r="E41" s="1691"/>
      <c r="F41" s="1691">
        <f>D41+1</f>
        <v>46427</v>
      </c>
      <c r="G41" s="1691"/>
      <c r="H41" s="1691">
        <f>F41+1</f>
        <v>46428</v>
      </c>
      <c r="I41" s="1691"/>
      <c r="J41" s="1691">
        <f>H41+1</f>
        <v>46429</v>
      </c>
      <c r="K41" s="1691"/>
      <c r="L41" s="1691">
        <f>J41+1</f>
        <v>46430</v>
      </c>
      <c r="M41" s="1691"/>
      <c r="N41" s="1696">
        <f>L41+1</f>
        <v>46431</v>
      </c>
      <c r="O41" s="1697"/>
      <c r="R41" s="1672">
        <f>AD39+1</f>
        <v>46271</v>
      </c>
      <c r="S41" s="1673"/>
      <c r="T41" s="1667">
        <f>R41+1</f>
        <v>46272</v>
      </c>
      <c r="U41" s="1667"/>
      <c r="V41" s="1667">
        <f>T41+1</f>
        <v>46273</v>
      </c>
      <c r="W41" s="1667"/>
      <c r="X41" s="1667">
        <f>V41+1</f>
        <v>46274</v>
      </c>
      <c r="Y41" s="1667"/>
      <c r="Z41" s="1667">
        <f>X41+1</f>
        <v>46275</v>
      </c>
      <c r="AA41" s="1667"/>
      <c r="AB41" s="1667">
        <f>Z41+1</f>
        <v>46276</v>
      </c>
      <c r="AC41" s="1667"/>
      <c r="AD41" s="1674">
        <f>AB41+1</f>
        <v>46277</v>
      </c>
      <c r="AE41" s="1675"/>
      <c r="AX41" s="1672">
        <f>BJ39+1</f>
        <v>46362</v>
      </c>
      <c r="AY41" s="1673"/>
      <c r="AZ41" s="1667">
        <f>AX41+1</f>
        <v>46363</v>
      </c>
      <c r="BA41" s="1667"/>
      <c r="BB41" s="1667">
        <f>AZ41+1</f>
        <v>46364</v>
      </c>
      <c r="BC41" s="1667"/>
      <c r="BD41" s="1667">
        <f>BB41+1</f>
        <v>46365</v>
      </c>
      <c r="BE41" s="1667"/>
      <c r="BF41" s="1667">
        <f>BD41+1</f>
        <v>46366</v>
      </c>
      <c r="BG41" s="1667"/>
      <c r="BH41" s="1667">
        <f>BF41+1</f>
        <v>46367</v>
      </c>
      <c r="BI41" s="1667"/>
      <c r="BJ41" s="1674">
        <f>BH41+1</f>
        <v>46368</v>
      </c>
      <c r="BK41" s="1675"/>
    </row>
    <row r="42" spans="2:63" ht="40.5" customHeight="1">
      <c r="B42" s="1694"/>
      <c r="C42" s="1695"/>
      <c r="D42" s="1691"/>
      <c r="E42" s="1691"/>
      <c r="F42" s="1691"/>
      <c r="G42" s="1691"/>
      <c r="H42" s="1691"/>
      <c r="I42" s="1691"/>
      <c r="J42" s="1691"/>
      <c r="K42" s="1691"/>
      <c r="L42" s="1691"/>
      <c r="M42" s="1691"/>
      <c r="N42" s="1696"/>
      <c r="O42" s="1697"/>
      <c r="R42" s="1672"/>
      <c r="S42" s="1673"/>
      <c r="T42" s="1667"/>
      <c r="U42" s="1667"/>
      <c r="V42" s="1667"/>
      <c r="W42" s="1667"/>
      <c r="X42" s="1667"/>
      <c r="Y42" s="1667"/>
      <c r="Z42" s="1667"/>
      <c r="AA42" s="1667"/>
      <c r="AB42" s="1667"/>
      <c r="AC42" s="1667"/>
      <c r="AD42" s="1674"/>
      <c r="AE42" s="1675"/>
      <c r="AX42" s="1672"/>
      <c r="AY42" s="1673"/>
      <c r="AZ42" s="1667"/>
      <c r="BA42" s="1667"/>
      <c r="BB42" s="1667"/>
      <c r="BC42" s="1667"/>
      <c r="BD42" s="1667"/>
      <c r="BE42" s="1667"/>
      <c r="BF42" s="1667"/>
      <c r="BG42" s="1667"/>
      <c r="BH42" s="1667"/>
      <c r="BI42" s="1667"/>
      <c r="BJ42" s="1674"/>
      <c r="BK42" s="1675"/>
    </row>
    <row r="43" spans="2:63" ht="40.5" customHeight="1">
      <c r="B43" s="1694">
        <f>N41+1</f>
        <v>46432</v>
      </c>
      <c r="C43" s="1695"/>
      <c r="D43" s="1691">
        <f>B43+1</f>
        <v>46433</v>
      </c>
      <c r="E43" s="1691"/>
      <c r="F43" s="1691">
        <f>D43+1</f>
        <v>46434</v>
      </c>
      <c r="G43" s="1691"/>
      <c r="H43" s="1691">
        <f>F43+1</f>
        <v>46435</v>
      </c>
      <c r="I43" s="1691"/>
      <c r="J43" s="1691">
        <f>H43+1</f>
        <v>46436</v>
      </c>
      <c r="K43" s="1691"/>
      <c r="L43" s="1691">
        <f>J43+1</f>
        <v>46437</v>
      </c>
      <c r="M43" s="1691"/>
      <c r="N43" s="1696">
        <f>L43+1</f>
        <v>46438</v>
      </c>
      <c r="O43" s="1697"/>
      <c r="R43" s="1672">
        <f>AD41+1</f>
        <v>46278</v>
      </c>
      <c r="S43" s="1673"/>
      <c r="T43" s="1667">
        <f>R43+1</f>
        <v>46279</v>
      </c>
      <c r="U43" s="1667"/>
      <c r="V43" s="1667">
        <f>T43+1</f>
        <v>46280</v>
      </c>
      <c r="W43" s="1667"/>
      <c r="X43" s="1667">
        <f>V43+1</f>
        <v>46281</v>
      </c>
      <c r="Y43" s="1667"/>
      <c r="Z43" s="1667">
        <f>X43+1</f>
        <v>46282</v>
      </c>
      <c r="AA43" s="1667"/>
      <c r="AB43" s="1667">
        <f>Z43+1</f>
        <v>46283</v>
      </c>
      <c r="AC43" s="1667"/>
      <c r="AD43" s="1674">
        <f>AB43+1</f>
        <v>46284</v>
      </c>
      <c r="AE43" s="1675"/>
      <c r="AX43" s="1672">
        <f>BJ41+1</f>
        <v>46369</v>
      </c>
      <c r="AY43" s="1673"/>
      <c r="AZ43" s="1667">
        <f>AX43+1</f>
        <v>46370</v>
      </c>
      <c r="BA43" s="1667"/>
      <c r="BB43" s="1667">
        <f>AZ43+1</f>
        <v>46371</v>
      </c>
      <c r="BC43" s="1667"/>
      <c r="BD43" s="1667">
        <f>BB43+1</f>
        <v>46372</v>
      </c>
      <c r="BE43" s="1667"/>
      <c r="BF43" s="1667">
        <f>BD43+1</f>
        <v>46373</v>
      </c>
      <c r="BG43" s="1667"/>
      <c r="BH43" s="1667">
        <f>BF43+1</f>
        <v>46374</v>
      </c>
      <c r="BI43" s="1667"/>
      <c r="BJ43" s="1674">
        <f>BH43+1</f>
        <v>46375</v>
      </c>
      <c r="BK43" s="1675"/>
    </row>
    <row r="44" spans="2:63" ht="40.5" customHeight="1">
      <c r="B44" s="1694"/>
      <c r="C44" s="1695"/>
      <c r="D44" s="1691"/>
      <c r="E44" s="1691"/>
      <c r="F44" s="1691"/>
      <c r="G44" s="1691"/>
      <c r="H44" s="1691"/>
      <c r="I44" s="1691"/>
      <c r="J44" s="1691"/>
      <c r="K44" s="1691"/>
      <c r="L44" s="1691"/>
      <c r="M44" s="1691"/>
      <c r="N44" s="1696"/>
      <c r="O44" s="1697"/>
      <c r="R44" s="1672"/>
      <c r="S44" s="1673"/>
      <c r="T44" s="1667"/>
      <c r="U44" s="1667"/>
      <c r="V44" s="1667"/>
      <c r="W44" s="1667"/>
      <c r="X44" s="1667"/>
      <c r="Y44" s="1667"/>
      <c r="Z44" s="1667"/>
      <c r="AA44" s="1667"/>
      <c r="AB44" s="1667"/>
      <c r="AC44" s="1667"/>
      <c r="AD44" s="1674"/>
      <c r="AE44" s="1675"/>
      <c r="AX44" s="1672"/>
      <c r="AY44" s="1673"/>
      <c r="AZ44" s="1667"/>
      <c r="BA44" s="1667"/>
      <c r="BB44" s="1667"/>
      <c r="BC44" s="1667"/>
      <c r="BD44" s="1667"/>
      <c r="BE44" s="1667"/>
      <c r="BF44" s="1667"/>
      <c r="BG44" s="1667"/>
      <c r="BH44" s="1667"/>
      <c r="BI44" s="1667"/>
      <c r="BJ44" s="1674"/>
      <c r="BK44" s="1675"/>
    </row>
    <row r="45" spans="2:63" ht="40.5" customHeight="1">
      <c r="B45" s="1694">
        <f>N43+1</f>
        <v>46439</v>
      </c>
      <c r="C45" s="1695"/>
      <c r="D45" s="1691">
        <f>B45+1</f>
        <v>46440</v>
      </c>
      <c r="E45" s="1691"/>
      <c r="F45" s="1691">
        <f>D45+1</f>
        <v>46441</v>
      </c>
      <c r="G45" s="1691"/>
      <c r="H45" s="1691">
        <f>F45+1</f>
        <v>46442</v>
      </c>
      <c r="I45" s="1691"/>
      <c r="J45" s="1691">
        <f>H45+1</f>
        <v>46443</v>
      </c>
      <c r="K45" s="1691"/>
      <c r="L45" s="1691">
        <f>J45+1</f>
        <v>46444</v>
      </c>
      <c r="M45" s="1691"/>
      <c r="N45" s="1696">
        <f>L45+1</f>
        <v>46445</v>
      </c>
      <c r="O45" s="1697"/>
      <c r="R45" s="1672">
        <f>AD43+1</f>
        <v>46285</v>
      </c>
      <c r="S45" s="1673"/>
      <c r="T45" s="1667">
        <f>R45+1</f>
        <v>46286</v>
      </c>
      <c r="U45" s="1667"/>
      <c r="V45" s="1667">
        <f>T45+1</f>
        <v>46287</v>
      </c>
      <c r="W45" s="1667"/>
      <c r="X45" s="1667">
        <f>V45+1</f>
        <v>46288</v>
      </c>
      <c r="Y45" s="1667"/>
      <c r="Z45" s="1667">
        <f>X45+1</f>
        <v>46289</v>
      </c>
      <c r="AA45" s="1667"/>
      <c r="AB45" s="1667">
        <f>Z45+1</f>
        <v>46290</v>
      </c>
      <c r="AC45" s="1667"/>
      <c r="AD45" s="1674">
        <f>AB45+1</f>
        <v>46291</v>
      </c>
      <c r="AE45" s="1675"/>
      <c r="AX45" s="1672">
        <f>BJ43+1</f>
        <v>46376</v>
      </c>
      <c r="AY45" s="1673"/>
      <c r="AZ45" s="1667">
        <f>AX45+1</f>
        <v>46377</v>
      </c>
      <c r="BA45" s="1667"/>
      <c r="BB45" s="1667">
        <f>AZ45+1</f>
        <v>46378</v>
      </c>
      <c r="BC45" s="1667"/>
      <c r="BD45" s="1667">
        <f>BB45+1</f>
        <v>46379</v>
      </c>
      <c r="BE45" s="1667"/>
      <c r="BF45" s="1667">
        <f>BD45+1</f>
        <v>46380</v>
      </c>
      <c r="BG45" s="1667"/>
      <c r="BH45" s="1667">
        <f>BF45+1</f>
        <v>46381</v>
      </c>
      <c r="BI45" s="1667"/>
      <c r="BJ45" s="1674">
        <f>BH45+1</f>
        <v>46382</v>
      </c>
      <c r="BK45" s="1675"/>
    </row>
    <row r="46" spans="2:63" ht="40.5" customHeight="1">
      <c r="B46" s="1694"/>
      <c r="C46" s="1695"/>
      <c r="D46" s="1691"/>
      <c r="E46" s="1691"/>
      <c r="F46" s="1691"/>
      <c r="G46" s="1691"/>
      <c r="H46" s="1691"/>
      <c r="I46" s="1691"/>
      <c r="J46" s="1691"/>
      <c r="K46" s="1691"/>
      <c r="L46" s="1691"/>
      <c r="M46" s="1691"/>
      <c r="N46" s="1696"/>
      <c r="O46" s="1697"/>
      <c r="R46" s="1672"/>
      <c r="S46" s="1673"/>
      <c r="T46" s="1667"/>
      <c r="U46" s="1667"/>
      <c r="V46" s="1667"/>
      <c r="W46" s="1667"/>
      <c r="X46" s="1667"/>
      <c r="Y46" s="1667"/>
      <c r="Z46" s="1667"/>
      <c r="AA46" s="1667"/>
      <c r="AB46" s="1667"/>
      <c r="AC46" s="1667"/>
      <c r="AD46" s="1674"/>
      <c r="AE46" s="1675"/>
      <c r="AX46" s="1672"/>
      <c r="AY46" s="1673"/>
      <c r="AZ46" s="1667"/>
      <c r="BA46" s="1667"/>
      <c r="BB46" s="1667"/>
      <c r="BC46" s="1667"/>
      <c r="BD46" s="1667"/>
      <c r="BE46" s="1667"/>
      <c r="BF46" s="1667"/>
      <c r="BG46" s="1667"/>
      <c r="BH46" s="1667"/>
      <c r="BI46" s="1667"/>
      <c r="BJ46" s="1674"/>
      <c r="BK46" s="1675"/>
    </row>
    <row r="47" spans="2:63" ht="40.5" customHeight="1">
      <c r="B47" s="1694">
        <f>N45+1</f>
        <v>46446</v>
      </c>
      <c r="C47" s="1695"/>
      <c r="D47" s="1691">
        <f>B47+1</f>
        <v>46447</v>
      </c>
      <c r="E47" s="1691"/>
      <c r="F47" s="1691">
        <f>D47+1</f>
        <v>46448</v>
      </c>
      <c r="G47" s="1691"/>
      <c r="H47" s="1691">
        <f>F47+1</f>
        <v>46449</v>
      </c>
      <c r="I47" s="1691"/>
      <c r="J47" s="1691">
        <f>H47+1</f>
        <v>46450</v>
      </c>
      <c r="K47" s="1691"/>
      <c r="L47" s="1691">
        <f>J47+1</f>
        <v>46451</v>
      </c>
      <c r="M47" s="1691"/>
      <c r="N47" s="1696">
        <f>L47+1</f>
        <v>46452</v>
      </c>
      <c r="O47" s="1697"/>
      <c r="R47" s="1672">
        <f>AD45+1</f>
        <v>46292</v>
      </c>
      <c r="S47" s="1673"/>
      <c r="T47" s="1667">
        <f>R47+1</f>
        <v>46293</v>
      </c>
      <c r="U47" s="1667"/>
      <c r="V47" s="1667">
        <f>T47+1</f>
        <v>46294</v>
      </c>
      <c r="W47" s="1667"/>
      <c r="X47" s="1667">
        <f>V47+1</f>
        <v>46295</v>
      </c>
      <c r="Y47" s="1667"/>
      <c r="Z47" s="1667">
        <f>X47+1</f>
        <v>46296</v>
      </c>
      <c r="AA47" s="1667"/>
      <c r="AB47" s="1667">
        <f>Z47+1</f>
        <v>46297</v>
      </c>
      <c r="AC47" s="1667"/>
      <c r="AD47" s="1674">
        <f>AB47+1</f>
        <v>46298</v>
      </c>
      <c r="AE47" s="1675"/>
      <c r="AX47" s="1672">
        <f>BJ45+1</f>
        <v>46383</v>
      </c>
      <c r="AY47" s="1673"/>
      <c r="AZ47" s="1667">
        <f>AX47+1</f>
        <v>46384</v>
      </c>
      <c r="BA47" s="1667"/>
      <c r="BB47" s="1667">
        <f>AZ47+1</f>
        <v>46385</v>
      </c>
      <c r="BC47" s="1667"/>
      <c r="BD47" s="1667">
        <f>BB47+1</f>
        <v>46386</v>
      </c>
      <c r="BE47" s="1667"/>
      <c r="BF47" s="1667">
        <f>BD47+1</f>
        <v>46387</v>
      </c>
      <c r="BG47" s="1667"/>
      <c r="BH47" s="1667">
        <f>BF47+1</f>
        <v>46388</v>
      </c>
      <c r="BI47" s="1667"/>
      <c r="BJ47" s="1674">
        <f>BH47+1</f>
        <v>46389</v>
      </c>
      <c r="BK47" s="1675"/>
    </row>
    <row r="48" spans="2:63" ht="40.5" customHeight="1">
      <c r="B48" s="1694"/>
      <c r="C48" s="1695"/>
      <c r="D48" s="1691"/>
      <c r="E48" s="1691"/>
      <c r="F48" s="1691"/>
      <c r="G48" s="1691"/>
      <c r="H48" s="1691"/>
      <c r="I48" s="1691"/>
      <c r="J48" s="1691"/>
      <c r="K48" s="1691"/>
      <c r="L48" s="1691"/>
      <c r="M48" s="1691"/>
      <c r="N48" s="1696"/>
      <c r="O48" s="1697"/>
      <c r="R48" s="1672"/>
      <c r="S48" s="1673"/>
      <c r="T48" s="1667"/>
      <c r="U48" s="1667"/>
      <c r="V48" s="1667"/>
      <c r="W48" s="1667"/>
      <c r="X48" s="1667"/>
      <c r="Y48" s="1667"/>
      <c r="Z48" s="1667"/>
      <c r="AA48" s="1667"/>
      <c r="AB48" s="1667"/>
      <c r="AC48" s="1667"/>
      <c r="AD48" s="1674"/>
      <c r="AE48" s="1675"/>
      <c r="AX48" s="1672"/>
      <c r="AY48" s="1673"/>
      <c r="AZ48" s="1667"/>
      <c r="BA48" s="1667"/>
      <c r="BB48" s="1667"/>
      <c r="BC48" s="1667"/>
      <c r="BD48" s="1667"/>
      <c r="BE48" s="1667"/>
      <c r="BF48" s="1667"/>
      <c r="BG48" s="1667"/>
      <c r="BH48" s="1667"/>
      <c r="BI48" s="1667"/>
      <c r="BJ48" s="1674"/>
      <c r="BK48" s="1675"/>
    </row>
    <row r="49" spans="2:63" ht="40.5" customHeight="1">
      <c r="B49" s="1700">
        <f>N47+1</f>
        <v>46453</v>
      </c>
      <c r="C49" s="1701"/>
      <c r="D49" s="1704">
        <f>B49+1</f>
        <v>46454</v>
      </c>
      <c r="E49" s="1704"/>
      <c r="F49" s="1706" t="s">
        <v>304</v>
      </c>
      <c r="G49" s="1706"/>
      <c r="H49" s="1706"/>
      <c r="I49" s="1698" t="str">
        <f>VLOOKUP(B35,記念名,2,FALSE)</f>
        <v>バレンタインデー 14</v>
      </c>
      <c r="J49" s="1698"/>
      <c r="K49" s="1698"/>
      <c r="L49" s="1698"/>
      <c r="M49" s="1698"/>
      <c r="N49" s="1698"/>
      <c r="O49" s="1699"/>
      <c r="R49" s="1672">
        <f>AD47+1</f>
        <v>46299</v>
      </c>
      <c r="S49" s="1673"/>
      <c r="T49" s="1667">
        <f>R49+1</f>
        <v>46300</v>
      </c>
      <c r="U49" s="1667"/>
      <c r="V49" s="1509" t="s">
        <v>304</v>
      </c>
      <c r="W49" s="1509"/>
      <c r="X49" s="1509"/>
      <c r="Y49" s="1511" t="str">
        <f>VLOOKUP(R35,記念名,2,FALSE)</f>
        <v>防災の日 1
動物愛護週間 20～26</v>
      </c>
      <c r="Z49" s="1511"/>
      <c r="AA49" s="1511"/>
      <c r="AB49" s="1511"/>
      <c r="AC49" s="1511"/>
      <c r="AD49" s="1511"/>
      <c r="AE49" s="1512"/>
      <c r="AX49" s="1672">
        <f>BJ47+1</f>
        <v>46390</v>
      </c>
      <c r="AY49" s="1673"/>
      <c r="AZ49" s="1667">
        <f>AX49+1</f>
        <v>46391</v>
      </c>
      <c r="BA49" s="1667"/>
      <c r="BB49" s="1509" t="s">
        <v>304</v>
      </c>
      <c r="BC49" s="1509"/>
      <c r="BD49" s="1509"/>
      <c r="BE49" s="1511" t="str">
        <f>VLOOKUP(AX35,記念名,2,FALSE)</f>
        <v>地球温暖化防止月間 1～31
人権週間 4～10</v>
      </c>
      <c r="BF49" s="1511"/>
      <c r="BG49" s="1511"/>
      <c r="BH49" s="1511"/>
      <c r="BI49" s="1511"/>
      <c r="BJ49" s="1511"/>
      <c r="BK49" s="1512"/>
    </row>
    <row r="50" spans="2:63" ht="40.5" customHeight="1">
      <c r="B50" s="1702"/>
      <c r="C50" s="1703"/>
      <c r="D50" s="1705"/>
      <c r="E50" s="1705"/>
      <c r="F50" s="1707"/>
      <c r="G50" s="1707"/>
      <c r="H50" s="1707"/>
      <c r="I50" s="1687"/>
      <c r="J50" s="1687"/>
      <c r="K50" s="1687"/>
      <c r="L50" s="1687"/>
      <c r="M50" s="1687"/>
      <c r="N50" s="1687"/>
      <c r="O50" s="1688"/>
      <c r="R50" s="1676"/>
      <c r="S50" s="1677"/>
      <c r="T50" s="1678"/>
      <c r="U50" s="1678"/>
      <c r="V50" s="1510"/>
      <c r="W50" s="1510"/>
      <c r="X50" s="1510"/>
      <c r="Y50" s="1513"/>
      <c r="Z50" s="1513"/>
      <c r="AA50" s="1513"/>
      <c r="AB50" s="1513"/>
      <c r="AC50" s="1513"/>
      <c r="AD50" s="1513"/>
      <c r="AE50" s="1514"/>
      <c r="AX50" s="1676"/>
      <c r="AY50" s="1677"/>
      <c r="AZ50" s="1678"/>
      <c r="BA50" s="1678"/>
      <c r="BB50" s="1510"/>
      <c r="BC50" s="1510"/>
      <c r="BD50" s="1510"/>
      <c r="BE50" s="1513"/>
      <c r="BF50" s="1513"/>
      <c r="BG50" s="1513"/>
      <c r="BH50" s="1513"/>
      <c r="BI50" s="1513"/>
      <c r="BJ50" s="1513"/>
      <c r="BK50" s="1514"/>
    </row>
    <row r="51" spans="2:63" ht="73.5" customHeight="1">
      <c r="R51" s="241" t="s">
        <v>701</v>
      </c>
    </row>
    <row r="52" spans="2:63" ht="30.75" customHeight="1">
      <c r="B52" s="1717">
        <f>IF(MONTH(B35)=12,DATE(YEAR(B35)+1,1,1),DATE(YEAR(B35),MONTH(B35)+1,1))</f>
        <v>46447</v>
      </c>
      <c r="C52" s="1718"/>
      <c r="D52" s="1659" t="str">
        <f>IF(B52&gt;=43586,"令和"&amp;IF(YEAR(B52)-2018=1,"元",YEAR(B52)-2018),"平成"&amp;(YEAR(B52)-1988))</f>
        <v>令和9</v>
      </c>
      <c r="E52" s="1659"/>
      <c r="F52" s="1721">
        <f>B52</f>
        <v>46447</v>
      </c>
      <c r="G52" s="1722"/>
      <c r="H52" s="1662" t="s">
        <v>344</v>
      </c>
      <c r="I52" s="1654" t="str">
        <f>VLOOKUP(B52,祝節名,2,FALSE)</f>
        <v>21 春分の日、22 振替休日
啓蟄6、春分21</v>
      </c>
      <c r="J52" s="1654"/>
      <c r="K52" s="1654"/>
      <c r="L52" s="1654"/>
      <c r="M52" s="1654"/>
      <c r="N52" s="1654"/>
      <c r="O52" s="1655"/>
      <c r="R52" s="1679">
        <f>IF(MONTH(R35)=12,DATE(YEAR(R35)+1,1,1),DATE(YEAR(R35),MONTH(R35)+1,1))</f>
        <v>46296</v>
      </c>
      <c r="S52" s="1679"/>
      <c r="T52" s="1680" t="str">
        <f>IF(R52&gt;=43586,"令和"&amp;IF(YEAR(R52)-2018=1,"元",YEAR(R52)-2018),"平成"&amp;(YEAR(R52)-1988))</f>
        <v>令和8</v>
      </c>
      <c r="U52" s="1680"/>
      <c r="V52" s="1723">
        <f>R52</f>
        <v>46296</v>
      </c>
      <c r="W52" s="1724"/>
      <c r="X52" s="1683" t="s">
        <v>344</v>
      </c>
      <c r="Y52" s="1685" t="str">
        <f>VLOOKUP(R52,祝節名,2,FALSE)</f>
        <v>12 スポーツの日
寒露8、霜降23</v>
      </c>
      <c r="Z52" s="1685"/>
      <c r="AA52" s="1685"/>
      <c r="AB52" s="1685"/>
      <c r="AC52" s="1685"/>
      <c r="AD52" s="1685"/>
      <c r="AE52" s="1686"/>
      <c r="AX52" s="1717">
        <f>IF(MONTH(AX35)=12,DATE(YEAR(AX35)+1,1,1),DATE(YEAR(AX35),MONTH(AX35)+1,1))</f>
        <v>46388</v>
      </c>
      <c r="AY52" s="1718"/>
      <c r="AZ52" s="1659" t="str">
        <f>IF(AX52&gt;=43586,"令和"&amp;IF(YEAR(AX52)-2018=1,"元",YEAR(AX52)-2018),"平成"&amp;(YEAR(AX52)-1988))</f>
        <v>令和9</v>
      </c>
      <c r="BA52" s="1659"/>
      <c r="BB52" s="1721">
        <f>AX52</f>
        <v>46388</v>
      </c>
      <c r="BC52" s="1722"/>
      <c r="BD52" s="1662" t="s">
        <v>344</v>
      </c>
      <c r="BE52" s="1654" t="str">
        <f>VLOOKUP(AX52,祝節名,2,FALSE)</f>
        <v>1 元日、11 成人の日
小寒5、大寒20</v>
      </c>
      <c r="BF52" s="1654"/>
      <c r="BG52" s="1654"/>
      <c r="BH52" s="1654"/>
      <c r="BI52" s="1654"/>
      <c r="BJ52" s="1654"/>
      <c r="BK52" s="1655"/>
    </row>
    <row r="53" spans="2:63" ht="30.75" customHeight="1">
      <c r="B53" s="1719"/>
      <c r="C53" s="1720"/>
      <c r="D53" s="1659"/>
      <c r="E53" s="1659"/>
      <c r="F53" s="1721"/>
      <c r="G53" s="1722"/>
      <c r="H53" s="1663"/>
      <c r="I53" s="1513"/>
      <c r="J53" s="1513"/>
      <c r="K53" s="1513"/>
      <c r="L53" s="1513"/>
      <c r="M53" s="1513"/>
      <c r="N53" s="1513"/>
      <c r="O53" s="1514"/>
      <c r="R53" s="1679"/>
      <c r="S53" s="1679"/>
      <c r="T53" s="1680"/>
      <c r="U53" s="1680"/>
      <c r="V53" s="1723"/>
      <c r="W53" s="1724"/>
      <c r="X53" s="1684"/>
      <c r="Y53" s="1687"/>
      <c r="Z53" s="1687"/>
      <c r="AA53" s="1687"/>
      <c r="AB53" s="1687"/>
      <c r="AC53" s="1687"/>
      <c r="AD53" s="1687"/>
      <c r="AE53" s="1688"/>
      <c r="AX53" s="1719"/>
      <c r="AY53" s="1720"/>
      <c r="AZ53" s="1659"/>
      <c r="BA53" s="1659"/>
      <c r="BB53" s="1721"/>
      <c r="BC53" s="1722"/>
      <c r="BD53" s="1663"/>
      <c r="BE53" s="1513"/>
      <c r="BF53" s="1513"/>
      <c r="BG53" s="1513"/>
      <c r="BH53" s="1513"/>
      <c r="BI53" s="1513"/>
      <c r="BJ53" s="1513"/>
      <c r="BK53" s="1514"/>
    </row>
    <row r="54" spans="2:63" ht="12" customHeight="1"/>
    <row r="55" spans="2:63" ht="44.25" customHeight="1">
      <c r="B55" s="1712" t="s">
        <v>686</v>
      </c>
      <c r="C55" s="1713"/>
      <c r="D55" s="1714" t="s">
        <v>687</v>
      </c>
      <c r="E55" s="1714"/>
      <c r="F55" s="1714" t="s">
        <v>688</v>
      </c>
      <c r="G55" s="1714"/>
      <c r="H55" s="1714" t="s">
        <v>689</v>
      </c>
      <c r="I55" s="1714"/>
      <c r="J55" s="1714" t="s">
        <v>690</v>
      </c>
      <c r="K55" s="1714"/>
      <c r="L55" s="1714" t="s">
        <v>691</v>
      </c>
      <c r="M55" s="1714"/>
      <c r="N55" s="1715" t="s">
        <v>692</v>
      </c>
      <c r="O55" s="1716"/>
      <c r="R55" s="1656" t="s">
        <v>686</v>
      </c>
      <c r="S55" s="1657"/>
      <c r="T55" s="1664" t="s">
        <v>687</v>
      </c>
      <c r="U55" s="1664"/>
      <c r="V55" s="1664" t="s">
        <v>688</v>
      </c>
      <c r="W55" s="1664"/>
      <c r="X55" s="1664" t="s">
        <v>689</v>
      </c>
      <c r="Y55" s="1664"/>
      <c r="Z55" s="1664" t="s">
        <v>690</v>
      </c>
      <c r="AA55" s="1664"/>
      <c r="AB55" s="1664" t="s">
        <v>691</v>
      </c>
      <c r="AC55" s="1664"/>
      <c r="AD55" s="1665" t="s">
        <v>692</v>
      </c>
      <c r="AE55" s="1666"/>
      <c r="AX55" s="1712" t="s">
        <v>686</v>
      </c>
      <c r="AY55" s="1713"/>
      <c r="AZ55" s="1714" t="s">
        <v>687</v>
      </c>
      <c r="BA55" s="1714"/>
      <c r="BB55" s="1714" t="s">
        <v>688</v>
      </c>
      <c r="BC55" s="1714"/>
      <c r="BD55" s="1714" t="s">
        <v>689</v>
      </c>
      <c r="BE55" s="1714"/>
      <c r="BF55" s="1714" t="s">
        <v>690</v>
      </c>
      <c r="BG55" s="1714"/>
      <c r="BH55" s="1714" t="s">
        <v>691</v>
      </c>
      <c r="BI55" s="1714"/>
      <c r="BJ55" s="1715" t="s">
        <v>692</v>
      </c>
      <c r="BK55" s="1716"/>
    </row>
    <row r="56" spans="2:63" ht="35.25" customHeight="1">
      <c r="B56" s="1694">
        <f>IF(WEEKDAY(B52)=1,B52,(IF(WEEKDAY(B52)=2,B52-1,(IF(WEEKDAY(B52)=3,B52-2,(IF(WEEKDAY(B52)=4,B52-3,(IF(WEEKDAY(B52)=5,B52-4,IF(WEEKDAY(B52)=6,B52-5,B52-6))))))))))</f>
        <v>46446</v>
      </c>
      <c r="C56" s="1695"/>
      <c r="D56" s="1691">
        <f>B56+1</f>
        <v>46447</v>
      </c>
      <c r="E56" s="1691"/>
      <c r="F56" s="1691">
        <f>D56+1</f>
        <v>46448</v>
      </c>
      <c r="G56" s="1691"/>
      <c r="H56" s="1691">
        <f>F56+1</f>
        <v>46449</v>
      </c>
      <c r="I56" s="1691"/>
      <c r="J56" s="1691">
        <f>H56+1</f>
        <v>46450</v>
      </c>
      <c r="K56" s="1691"/>
      <c r="L56" s="1691">
        <f>J56+1</f>
        <v>46451</v>
      </c>
      <c r="M56" s="1691"/>
      <c r="N56" s="1692">
        <f>L56+1</f>
        <v>46452</v>
      </c>
      <c r="O56" s="1693"/>
      <c r="R56" s="1694">
        <f>IF(WEEKDAY(R52)=1,R52,(IF(WEEKDAY(R52)=2,R52-1,(IF(WEEKDAY(R52)=3,R52-2,(IF(WEEKDAY(R52)=4,R52-3,(IF(WEEKDAY(R52)=5,R52-4,IF(WEEKDAY(R52)=6,R52-5,R52-6))))))))))</f>
        <v>46292</v>
      </c>
      <c r="S56" s="1695"/>
      <c r="T56" s="1691">
        <f>R56+1</f>
        <v>46293</v>
      </c>
      <c r="U56" s="1691"/>
      <c r="V56" s="1691">
        <f>T56+1</f>
        <v>46294</v>
      </c>
      <c r="W56" s="1691"/>
      <c r="X56" s="1691">
        <f>V56+1</f>
        <v>46295</v>
      </c>
      <c r="Y56" s="1691"/>
      <c r="Z56" s="1691">
        <f>X56+1</f>
        <v>46296</v>
      </c>
      <c r="AA56" s="1691"/>
      <c r="AB56" s="1691">
        <f>Z56+1</f>
        <v>46297</v>
      </c>
      <c r="AC56" s="1691"/>
      <c r="AD56" s="1692">
        <f>AB56+1</f>
        <v>46298</v>
      </c>
      <c r="AE56" s="1693"/>
      <c r="AX56" s="1694">
        <f>IF(WEEKDAY(AX52)=1,AX52,(IF(WEEKDAY(AX52)=2,AX52-1,(IF(WEEKDAY(AX52)=3,AX52-2,(IF(WEEKDAY(AX52)=4,AX52-3,(IF(WEEKDAY(AX52)=5,AX52-4,IF(WEEKDAY(AX52)=6,AX52-5,AX52-6))))))))))</f>
        <v>46383</v>
      </c>
      <c r="AY56" s="1695"/>
      <c r="AZ56" s="1691">
        <f>AX56+1</f>
        <v>46384</v>
      </c>
      <c r="BA56" s="1691"/>
      <c r="BB56" s="1691">
        <f>AZ56+1</f>
        <v>46385</v>
      </c>
      <c r="BC56" s="1691"/>
      <c r="BD56" s="1691">
        <f>BB56+1</f>
        <v>46386</v>
      </c>
      <c r="BE56" s="1691"/>
      <c r="BF56" s="1691">
        <f>BD56+1</f>
        <v>46387</v>
      </c>
      <c r="BG56" s="1691"/>
      <c r="BH56" s="1691">
        <f>BF56+1</f>
        <v>46388</v>
      </c>
      <c r="BI56" s="1691"/>
      <c r="BJ56" s="1692">
        <f>BH56+1</f>
        <v>46389</v>
      </c>
      <c r="BK56" s="1693"/>
    </row>
    <row r="57" spans="2:63" ht="35.25" customHeight="1">
      <c r="B57" s="1694"/>
      <c r="C57" s="1695"/>
      <c r="D57" s="1691"/>
      <c r="E57" s="1691"/>
      <c r="F57" s="1691"/>
      <c r="G57" s="1691"/>
      <c r="H57" s="1691"/>
      <c r="I57" s="1691"/>
      <c r="J57" s="1691"/>
      <c r="K57" s="1691"/>
      <c r="L57" s="1691"/>
      <c r="M57" s="1691"/>
      <c r="N57" s="1692"/>
      <c r="O57" s="1693"/>
      <c r="R57" s="1694"/>
      <c r="S57" s="1695"/>
      <c r="T57" s="1691"/>
      <c r="U57" s="1691"/>
      <c r="V57" s="1691"/>
      <c r="W57" s="1691"/>
      <c r="X57" s="1691"/>
      <c r="Y57" s="1691"/>
      <c r="Z57" s="1691"/>
      <c r="AA57" s="1691"/>
      <c r="AB57" s="1691"/>
      <c r="AC57" s="1691"/>
      <c r="AD57" s="1692"/>
      <c r="AE57" s="1693"/>
      <c r="AX57" s="1694"/>
      <c r="AY57" s="1695"/>
      <c r="AZ57" s="1691"/>
      <c r="BA57" s="1691"/>
      <c r="BB57" s="1691"/>
      <c r="BC57" s="1691"/>
      <c r="BD57" s="1691"/>
      <c r="BE57" s="1691"/>
      <c r="BF57" s="1691"/>
      <c r="BG57" s="1691"/>
      <c r="BH57" s="1691"/>
      <c r="BI57" s="1691"/>
      <c r="BJ57" s="1692"/>
      <c r="BK57" s="1693"/>
    </row>
    <row r="58" spans="2:63" ht="35.25" customHeight="1">
      <c r="B58" s="1694">
        <f>N56+1</f>
        <v>46453</v>
      </c>
      <c r="C58" s="1695"/>
      <c r="D58" s="1691">
        <f>B58+1</f>
        <v>46454</v>
      </c>
      <c r="E58" s="1691"/>
      <c r="F58" s="1691">
        <f>D58+1</f>
        <v>46455</v>
      </c>
      <c r="G58" s="1691"/>
      <c r="H58" s="1691">
        <f>F58+1</f>
        <v>46456</v>
      </c>
      <c r="I58" s="1691"/>
      <c r="J58" s="1691">
        <f>H58+1</f>
        <v>46457</v>
      </c>
      <c r="K58" s="1691"/>
      <c r="L58" s="1691">
        <f>J58+1</f>
        <v>46458</v>
      </c>
      <c r="M58" s="1691"/>
      <c r="N58" s="1696">
        <f>L58+1</f>
        <v>46459</v>
      </c>
      <c r="O58" s="1697"/>
      <c r="R58" s="1694">
        <f>AD56+1</f>
        <v>46299</v>
      </c>
      <c r="S58" s="1695"/>
      <c r="T58" s="1691">
        <f>R58+1</f>
        <v>46300</v>
      </c>
      <c r="U58" s="1691"/>
      <c r="V58" s="1691">
        <f>T58+1</f>
        <v>46301</v>
      </c>
      <c r="W58" s="1691"/>
      <c r="X58" s="1691">
        <f>V58+1</f>
        <v>46302</v>
      </c>
      <c r="Y58" s="1691"/>
      <c r="Z58" s="1691">
        <f>X58+1</f>
        <v>46303</v>
      </c>
      <c r="AA58" s="1691"/>
      <c r="AB58" s="1691">
        <f>Z58+1</f>
        <v>46304</v>
      </c>
      <c r="AC58" s="1691"/>
      <c r="AD58" s="1696">
        <f>AB58+1</f>
        <v>46305</v>
      </c>
      <c r="AE58" s="1697"/>
      <c r="AX58" s="1694">
        <f>BJ56+1</f>
        <v>46390</v>
      </c>
      <c r="AY58" s="1695"/>
      <c r="AZ58" s="1691">
        <f>AX58+1</f>
        <v>46391</v>
      </c>
      <c r="BA58" s="1691"/>
      <c r="BB58" s="1691">
        <f>AZ58+1</f>
        <v>46392</v>
      </c>
      <c r="BC58" s="1691"/>
      <c r="BD58" s="1691">
        <f>BB58+1</f>
        <v>46393</v>
      </c>
      <c r="BE58" s="1691"/>
      <c r="BF58" s="1691">
        <f>BD58+1</f>
        <v>46394</v>
      </c>
      <c r="BG58" s="1691"/>
      <c r="BH58" s="1691">
        <f>BF58+1</f>
        <v>46395</v>
      </c>
      <c r="BI58" s="1691"/>
      <c r="BJ58" s="1696">
        <f>BH58+1</f>
        <v>46396</v>
      </c>
      <c r="BK58" s="1697"/>
    </row>
    <row r="59" spans="2:63" ht="35.25" customHeight="1">
      <c r="B59" s="1694"/>
      <c r="C59" s="1695"/>
      <c r="D59" s="1691"/>
      <c r="E59" s="1691"/>
      <c r="F59" s="1691"/>
      <c r="G59" s="1691"/>
      <c r="H59" s="1691"/>
      <c r="I59" s="1691"/>
      <c r="J59" s="1691"/>
      <c r="K59" s="1691"/>
      <c r="L59" s="1691"/>
      <c r="M59" s="1691"/>
      <c r="N59" s="1696"/>
      <c r="O59" s="1697"/>
      <c r="R59" s="1694"/>
      <c r="S59" s="1695"/>
      <c r="T59" s="1691"/>
      <c r="U59" s="1691"/>
      <c r="V59" s="1691"/>
      <c r="W59" s="1691"/>
      <c r="X59" s="1691"/>
      <c r="Y59" s="1691"/>
      <c r="Z59" s="1691"/>
      <c r="AA59" s="1691"/>
      <c r="AB59" s="1691"/>
      <c r="AC59" s="1691"/>
      <c r="AD59" s="1696"/>
      <c r="AE59" s="1697"/>
      <c r="AX59" s="1694"/>
      <c r="AY59" s="1695"/>
      <c r="AZ59" s="1691"/>
      <c r="BA59" s="1691"/>
      <c r="BB59" s="1691"/>
      <c r="BC59" s="1691"/>
      <c r="BD59" s="1691"/>
      <c r="BE59" s="1691"/>
      <c r="BF59" s="1691"/>
      <c r="BG59" s="1691"/>
      <c r="BH59" s="1691"/>
      <c r="BI59" s="1691"/>
      <c r="BJ59" s="1696"/>
      <c r="BK59" s="1697"/>
    </row>
    <row r="60" spans="2:63" ht="35.25" customHeight="1">
      <c r="B60" s="1694">
        <f>N58+1</f>
        <v>46460</v>
      </c>
      <c r="C60" s="1695"/>
      <c r="D60" s="1691">
        <f>B60+1</f>
        <v>46461</v>
      </c>
      <c r="E60" s="1691"/>
      <c r="F60" s="1691">
        <f>D60+1</f>
        <v>46462</v>
      </c>
      <c r="G60" s="1691"/>
      <c r="H60" s="1691">
        <f>F60+1</f>
        <v>46463</v>
      </c>
      <c r="I60" s="1691"/>
      <c r="J60" s="1691">
        <f>H60+1</f>
        <v>46464</v>
      </c>
      <c r="K60" s="1691"/>
      <c r="L60" s="1691">
        <f>J60+1</f>
        <v>46465</v>
      </c>
      <c r="M60" s="1691"/>
      <c r="N60" s="1696">
        <f>L60+1</f>
        <v>46466</v>
      </c>
      <c r="O60" s="1697"/>
      <c r="R60" s="1694">
        <f>AD58+1</f>
        <v>46306</v>
      </c>
      <c r="S60" s="1695"/>
      <c r="T60" s="1691">
        <f>R60+1</f>
        <v>46307</v>
      </c>
      <c r="U60" s="1691"/>
      <c r="V60" s="1691">
        <f>T60+1</f>
        <v>46308</v>
      </c>
      <c r="W60" s="1691"/>
      <c r="X60" s="1691">
        <f>V60+1</f>
        <v>46309</v>
      </c>
      <c r="Y60" s="1691"/>
      <c r="Z60" s="1691">
        <f>X60+1</f>
        <v>46310</v>
      </c>
      <c r="AA60" s="1691"/>
      <c r="AB60" s="1691">
        <f>Z60+1</f>
        <v>46311</v>
      </c>
      <c r="AC60" s="1691"/>
      <c r="AD60" s="1696">
        <f>AB60+1</f>
        <v>46312</v>
      </c>
      <c r="AE60" s="1697"/>
      <c r="AX60" s="1694">
        <f>BJ58+1</f>
        <v>46397</v>
      </c>
      <c r="AY60" s="1695"/>
      <c r="AZ60" s="1691">
        <f>AX60+1</f>
        <v>46398</v>
      </c>
      <c r="BA60" s="1691"/>
      <c r="BB60" s="1691">
        <f>AZ60+1</f>
        <v>46399</v>
      </c>
      <c r="BC60" s="1691"/>
      <c r="BD60" s="1691">
        <f>BB60+1</f>
        <v>46400</v>
      </c>
      <c r="BE60" s="1691"/>
      <c r="BF60" s="1691">
        <f>BD60+1</f>
        <v>46401</v>
      </c>
      <c r="BG60" s="1691"/>
      <c r="BH60" s="1691">
        <f>BF60+1</f>
        <v>46402</v>
      </c>
      <c r="BI60" s="1691"/>
      <c r="BJ60" s="1696">
        <f>BH60+1</f>
        <v>46403</v>
      </c>
      <c r="BK60" s="1697"/>
    </row>
    <row r="61" spans="2:63" ht="35.25" customHeight="1">
      <c r="B61" s="1694"/>
      <c r="C61" s="1695"/>
      <c r="D61" s="1691"/>
      <c r="E61" s="1691"/>
      <c r="F61" s="1691"/>
      <c r="G61" s="1691"/>
      <c r="H61" s="1691"/>
      <c r="I61" s="1691"/>
      <c r="J61" s="1691"/>
      <c r="K61" s="1691"/>
      <c r="L61" s="1691"/>
      <c r="M61" s="1691"/>
      <c r="N61" s="1696"/>
      <c r="O61" s="1697"/>
      <c r="R61" s="1694"/>
      <c r="S61" s="1695"/>
      <c r="T61" s="1691"/>
      <c r="U61" s="1691"/>
      <c r="V61" s="1691"/>
      <c r="W61" s="1691"/>
      <c r="X61" s="1691"/>
      <c r="Y61" s="1691"/>
      <c r="Z61" s="1691"/>
      <c r="AA61" s="1691"/>
      <c r="AB61" s="1691"/>
      <c r="AC61" s="1691"/>
      <c r="AD61" s="1696"/>
      <c r="AE61" s="1697"/>
      <c r="AX61" s="1694"/>
      <c r="AY61" s="1695"/>
      <c r="AZ61" s="1691"/>
      <c r="BA61" s="1691"/>
      <c r="BB61" s="1691"/>
      <c r="BC61" s="1691"/>
      <c r="BD61" s="1691"/>
      <c r="BE61" s="1691"/>
      <c r="BF61" s="1691"/>
      <c r="BG61" s="1691"/>
      <c r="BH61" s="1691"/>
      <c r="BI61" s="1691"/>
      <c r="BJ61" s="1696"/>
      <c r="BK61" s="1697"/>
    </row>
    <row r="62" spans="2:63" ht="35.25" customHeight="1">
      <c r="B62" s="1694">
        <f>N60+1</f>
        <v>46467</v>
      </c>
      <c r="C62" s="1695"/>
      <c r="D62" s="1691">
        <f>B62+1</f>
        <v>46468</v>
      </c>
      <c r="E62" s="1691"/>
      <c r="F62" s="1691">
        <f>D62+1</f>
        <v>46469</v>
      </c>
      <c r="G62" s="1691"/>
      <c r="H62" s="1691">
        <f>F62+1</f>
        <v>46470</v>
      </c>
      <c r="I62" s="1691"/>
      <c r="J62" s="1691">
        <f>H62+1</f>
        <v>46471</v>
      </c>
      <c r="K62" s="1691"/>
      <c r="L62" s="1691">
        <f>J62+1</f>
        <v>46472</v>
      </c>
      <c r="M62" s="1691"/>
      <c r="N62" s="1696">
        <f>L62+1</f>
        <v>46473</v>
      </c>
      <c r="O62" s="1697"/>
      <c r="R62" s="1694">
        <f>AD60+1</f>
        <v>46313</v>
      </c>
      <c r="S62" s="1695"/>
      <c r="T62" s="1691">
        <f>R62+1</f>
        <v>46314</v>
      </c>
      <c r="U62" s="1691"/>
      <c r="V62" s="1691">
        <f>T62+1</f>
        <v>46315</v>
      </c>
      <c r="W62" s="1691"/>
      <c r="X62" s="1691">
        <f>V62+1</f>
        <v>46316</v>
      </c>
      <c r="Y62" s="1691"/>
      <c r="Z62" s="1691">
        <f>X62+1</f>
        <v>46317</v>
      </c>
      <c r="AA62" s="1691"/>
      <c r="AB62" s="1691">
        <f>Z62+1</f>
        <v>46318</v>
      </c>
      <c r="AC62" s="1691"/>
      <c r="AD62" s="1696">
        <f>AB62+1</f>
        <v>46319</v>
      </c>
      <c r="AE62" s="1697"/>
      <c r="AX62" s="1694">
        <f>BJ60+1</f>
        <v>46404</v>
      </c>
      <c r="AY62" s="1695"/>
      <c r="AZ62" s="1691">
        <f>AX62+1</f>
        <v>46405</v>
      </c>
      <c r="BA62" s="1691"/>
      <c r="BB62" s="1691">
        <f>AZ62+1</f>
        <v>46406</v>
      </c>
      <c r="BC62" s="1691"/>
      <c r="BD62" s="1691">
        <f>BB62+1</f>
        <v>46407</v>
      </c>
      <c r="BE62" s="1691"/>
      <c r="BF62" s="1691">
        <f>BD62+1</f>
        <v>46408</v>
      </c>
      <c r="BG62" s="1691"/>
      <c r="BH62" s="1691">
        <f>BF62+1</f>
        <v>46409</v>
      </c>
      <c r="BI62" s="1691"/>
      <c r="BJ62" s="1696">
        <f>BH62+1</f>
        <v>46410</v>
      </c>
      <c r="BK62" s="1697"/>
    </row>
    <row r="63" spans="2:63" ht="35.25" customHeight="1">
      <c r="B63" s="1694"/>
      <c r="C63" s="1695"/>
      <c r="D63" s="1691"/>
      <c r="E63" s="1691"/>
      <c r="F63" s="1691"/>
      <c r="G63" s="1691"/>
      <c r="H63" s="1691"/>
      <c r="I63" s="1691"/>
      <c r="J63" s="1691"/>
      <c r="K63" s="1691"/>
      <c r="L63" s="1691"/>
      <c r="M63" s="1691"/>
      <c r="N63" s="1696"/>
      <c r="O63" s="1697"/>
      <c r="R63" s="1694"/>
      <c r="S63" s="1695"/>
      <c r="T63" s="1691"/>
      <c r="U63" s="1691"/>
      <c r="V63" s="1691"/>
      <c r="W63" s="1691"/>
      <c r="X63" s="1691"/>
      <c r="Y63" s="1691"/>
      <c r="Z63" s="1691"/>
      <c r="AA63" s="1691"/>
      <c r="AB63" s="1691"/>
      <c r="AC63" s="1691"/>
      <c r="AD63" s="1696"/>
      <c r="AE63" s="1697"/>
      <c r="AX63" s="1694"/>
      <c r="AY63" s="1695"/>
      <c r="AZ63" s="1691"/>
      <c r="BA63" s="1691"/>
      <c r="BB63" s="1691"/>
      <c r="BC63" s="1691"/>
      <c r="BD63" s="1691"/>
      <c r="BE63" s="1691"/>
      <c r="BF63" s="1691"/>
      <c r="BG63" s="1691"/>
      <c r="BH63" s="1691"/>
      <c r="BI63" s="1691"/>
      <c r="BJ63" s="1696"/>
      <c r="BK63" s="1697"/>
    </row>
    <row r="64" spans="2:63" ht="35.25" customHeight="1">
      <c r="B64" s="1694">
        <f>N62+1</f>
        <v>46474</v>
      </c>
      <c r="C64" s="1695"/>
      <c r="D64" s="1691">
        <f>B64+1</f>
        <v>46475</v>
      </c>
      <c r="E64" s="1691"/>
      <c r="F64" s="1691">
        <f>D64+1</f>
        <v>46476</v>
      </c>
      <c r="G64" s="1691"/>
      <c r="H64" s="1691">
        <f>F64+1</f>
        <v>46477</v>
      </c>
      <c r="I64" s="1691"/>
      <c r="J64" s="1691">
        <f>H64+1</f>
        <v>46478</v>
      </c>
      <c r="K64" s="1691"/>
      <c r="L64" s="1691">
        <f>J64+1</f>
        <v>46479</v>
      </c>
      <c r="M64" s="1691"/>
      <c r="N64" s="1696">
        <f>L64+1</f>
        <v>46480</v>
      </c>
      <c r="O64" s="1697"/>
      <c r="R64" s="1694">
        <f>AD62+1</f>
        <v>46320</v>
      </c>
      <c r="S64" s="1695"/>
      <c r="T64" s="1691">
        <f>R64+1</f>
        <v>46321</v>
      </c>
      <c r="U64" s="1691"/>
      <c r="V64" s="1691">
        <f>T64+1</f>
        <v>46322</v>
      </c>
      <c r="W64" s="1691"/>
      <c r="X64" s="1691">
        <f>V64+1</f>
        <v>46323</v>
      </c>
      <c r="Y64" s="1691"/>
      <c r="Z64" s="1691">
        <f>X64+1</f>
        <v>46324</v>
      </c>
      <c r="AA64" s="1691"/>
      <c r="AB64" s="1691">
        <f>Z64+1</f>
        <v>46325</v>
      </c>
      <c r="AC64" s="1691"/>
      <c r="AD64" s="1696">
        <f>AB64+1</f>
        <v>46326</v>
      </c>
      <c r="AE64" s="1697"/>
      <c r="AX64" s="1694">
        <f>BJ62+1</f>
        <v>46411</v>
      </c>
      <c r="AY64" s="1695"/>
      <c r="AZ64" s="1691">
        <f>AX64+1</f>
        <v>46412</v>
      </c>
      <c r="BA64" s="1691"/>
      <c r="BB64" s="1691">
        <f>AZ64+1</f>
        <v>46413</v>
      </c>
      <c r="BC64" s="1691"/>
      <c r="BD64" s="1691">
        <f>BB64+1</f>
        <v>46414</v>
      </c>
      <c r="BE64" s="1691"/>
      <c r="BF64" s="1691">
        <f>BD64+1</f>
        <v>46415</v>
      </c>
      <c r="BG64" s="1691"/>
      <c r="BH64" s="1691">
        <f>BF64+1</f>
        <v>46416</v>
      </c>
      <c r="BI64" s="1691"/>
      <c r="BJ64" s="1696">
        <f>BH64+1</f>
        <v>46417</v>
      </c>
      <c r="BK64" s="1697"/>
    </row>
    <row r="65" spans="2:63" ht="35.25" customHeight="1">
      <c r="B65" s="1694"/>
      <c r="C65" s="1695"/>
      <c r="D65" s="1691"/>
      <c r="E65" s="1691"/>
      <c r="F65" s="1691"/>
      <c r="G65" s="1691"/>
      <c r="H65" s="1691"/>
      <c r="I65" s="1691"/>
      <c r="J65" s="1691"/>
      <c r="K65" s="1691"/>
      <c r="L65" s="1691"/>
      <c r="M65" s="1691"/>
      <c r="N65" s="1696"/>
      <c r="O65" s="1697"/>
      <c r="R65" s="1694"/>
      <c r="S65" s="1695"/>
      <c r="T65" s="1691"/>
      <c r="U65" s="1691"/>
      <c r="V65" s="1691"/>
      <c r="W65" s="1691"/>
      <c r="X65" s="1691"/>
      <c r="Y65" s="1691"/>
      <c r="Z65" s="1691"/>
      <c r="AA65" s="1691"/>
      <c r="AB65" s="1691"/>
      <c r="AC65" s="1691"/>
      <c r="AD65" s="1696"/>
      <c r="AE65" s="1697"/>
      <c r="AX65" s="1694"/>
      <c r="AY65" s="1695"/>
      <c r="AZ65" s="1691"/>
      <c r="BA65" s="1691"/>
      <c r="BB65" s="1691"/>
      <c r="BC65" s="1691"/>
      <c r="BD65" s="1691"/>
      <c r="BE65" s="1691"/>
      <c r="BF65" s="1691"/>
      <c r="BG65" s="1691"/>
      <c r="BH65" s="1691"/>
      <c r="BI65" s="1691"/>
      <c r="BJ65" s="1696"/>
      <c r="BK65" s="1697"/>
    </row>
    <row r="66" spans="2:63" ht="35.25" customHeight="1">
      <c r="B66" s="1700">
        <f>N64+1</f>
        <v>46481</v>
      </c>
      <c r="C66" s="1701"/>
      <c r="D66" s="1704">
        <f>B66+1</f>
        <v>46482</v>
      </c>
      <c r="E66" s="1704"/>
      <c r="F66" s="1706" t="s">
        <v>304</v>
      </c>
      <c r="G66" s="1706"/>
      <c r="H66" s="1706"/>
      <c r="I66" s="1698" t="str">
        <f>VLOOKUP(B52,記念名,2,FALSE)</f>
        <v>耳の日3、東日本大震災の日11
世界水の日 22</v>
      </c>
      <c r="J66" s="1698"/>
      <c r="K66" s="1698"/>
      <c r="L66" s="1698"/>
      <c r="M66" s="1698"/>
      <c r="N66" s="1698"/>
      <c r="O66" s="1699"/>
      <c r="R66" s="1700">
        <f>AD64+1</f>
        <v>46327</v>
      </c>
      <c r="S66" s="1701"/>
      <c r="T66" s="1704">
        <f>R66+1</f>
        <v>46328</v>
      </c>
      <c r="U66" s="1704"/>
      <c r="V66" s="1706" t="s">
        <v>304</v>
      </c>
      <c r="W66" s="1706"/>
      <c r="X66" s="1706"/>
      <c r="Y66" s="1698" t="str">
        <f>VLOOKUP(R52,記念名,2,FALSE)</f>
        <v>目の愛護デー 10
電信電話記念日 23</v>
      </c>
      <c r="Z66" s="1698"/>
      <c r="AA66" s="1698"/>
      <c r="AB66" s="1698"/>
      <c r="AC66" s="1698"/>
      <c r="AD66" s="1698"/>
      <c r="AE66" s="1699"/>
      <c r="AX66" s="1700">
        <f>BJ64+1</f>
        <v>46418</v>
      </c>
      <c r="AY66" s="1701"/>
      <c r="AZ66" s="1704">
        <f>AX66+1</f>
        <v>46419</v>
      </c>
      <c r="BA66" s="1704"/>
      <c r="BB66" s="1706" t="s">
        <v>304</v>
      </c>
      <c r="BC66" s="1706"/>
      <c r="BD66" s="1706"/>
      <c r="BE66" s="1698" t="str">
        <f>VLOOKUP(AX52,記念名,2,FALSE)</f>
        <v>防災とボランティアの日 17</v>
      </c>
      <c r="BF66" s="1698"/>
      <c r="BG66" s="1698"/>
      <c r="BH66" s="1698"/>
      <c r="BI66" s="1698"/>
      <c r="BJ66" s="1698"/>
      <c r="BK66" s="1699"/>
    </row>
    <row r="67" spans="2:63" ht="35.25" customHeight="1">
      <c r="B67" s="1702"/>
      <c r="C67" s="1703"/>
      <c r="D67" s="1705"/>
      <c r="E67" s="1705"/>
      <c r="F67" s="1707"/>
      <c r="G67" s="1707"/>
      <c r="H67" s="1707"/>
      <c r="I67" s="1687"/>
      <c r="J67" s="1687"/>
      <c r="K67" s="1687"/>
      <c r="L67" s="1687"/>
      <c r="M67" s="1687"/>
      <c r="N67" s="1687"/>
      <c r="O67" s="1688"/>
      <c r="R67" s="1702"/>
      <c r="S67" s="1703"/>
      <c r="T67" s="1705"/>
      <c r="U67" s="1705"/>
      <c r="V67" s="1707"/>
      <c r="W67" s="1707"/>
      <c r="X67" s="1707"/>
      <c r="Y67" s="1687"/>
      <c r="Z67" s="1687"/>
      <c r="AA67" s="1687"/>
      <c r="AB67" s="1687"/>
      <c r="AC67" s="1687"/>
      <c r="AD67" s="1687"/>
      <c r="AE67" s="1688"/>
      <c r="AX67" s="1702"/>
      <c r="AY67" s="1703"/>
      <c r="AZ67" s="1705"/>
      <c r="BA67" s="1705"/>
      <c r="BB67" s="1707"/>
      <c r="BC67" s="1707"/>
      <c r="BD67" s="1707"/>
      <c r="BE67" s="1687"/>
      <c r="BF67" s="1687"/>
      <c r="BG67" s="1687"/>
      <c r="BH67" s="1687"/>
      <c r="BI67" s="1687"/>
      <c r="BJ67" s="1687"/>
      <c r="BK67" s="1688"/>
    </row>
  </sheetData>
  <mergeCells count="510">
    <mergeCell ref="V66:X67"/>
    <mergeCell ref="Y66:AE67"/>
    <mergeCell ref="AX66:AY67"/>
    <mergeCell ref="AZ66:BA67"/>
    <mergeCell ref="BB66:BD67"/>
    <mergeCell ref="BE66:BK67"/>
    <mergeCell ref="B66:C67"/>
    <mergeCell ref="D66:E67"/>
    <mergeCell ref="F66:H67"/>
    <mergeCell ref="I66:O67"/>
    <mergeCell ref="R66:S67"/>
    <mergeCell ref="T66:U67"/>
    <mergeCell ref="AZ64:BA65"/>
    <mergeCell ref="BB64:BC65"/>
    <mergeCell ref="BD64:BE65"/>
    <mergeCell ref="BF64:BG65"/>
    <mergeCell ref="BH64:BI65"/>
    <mergeCell ref="BJ64:BK65"/>
    <mergeCell ref="V64:W65"/>
    <mergeCell ref="X64:Y65"/>
    <mergeCell ref="Z64:AA65"/>
    <mergeCell ref="AB64:AC65"/>
    <mergeCell ref="AD64:AE65"/>
    <mergeCell ref="AX64:AY65"/>
    <mergeCell ref="BB62:BC63"/>
    <mergeCell ref="BD62:BE63"/>
    <mergeCell ref="BF62:BG63"/>
    <mergeCell ref="BH62:BI63"/>
    <mergeCell ref="T62:U63"/>
    <mergeCell ref="V62:W63"/>
    <mergeCell ref="X62:Y63"/>
    <mergeCell ref="Z62:AA63"/>
    <mergeCell ref="AB62:AC63"/>
    <mergeCell ref="AD62:AE63"/>
    <mergeCell ref="B64:C65"/>
    <mergeCell ref="D64:E65"/>
    <mergeCell ref="F64:G65"/>
    <mergeCell ref="H64:I65"/>
    <mergeCell ref="J64:K65"/>
    <mergeCell ref="L64:M65"/>
    <mergeCell ref="N64:O65"/>
    <mergeCell ref="R64:S65"/>
    <mergeCell ref="T64:U65"/>
    <mergeCell ref="BJ60:BK61"/>
    <mergeCell ref="B62:C63"/>
    <mergeCell ref="D62:E63"/>
    <mergeCell ref="F62:G63"/>
    <mergeCell ref="H62:I63"/>
    <mergeCell ref="J62:K63"/>
    <mergeCell ref="L62:M63"/>
    <mergeCell ref="N62:O63"/>
    <mergeCell ref="R62:S63"/>
    <mergeCell ref="AD60:AE61"/>
    <mergeCell ref="AX60:AY61"/>
    <mergeCell ref="AZ60:BA61"/>
    <mergeCell ref="BB60:BC61"/>
    <mergeCell ref="BD60:BE61"/>
    <mergeCell ref="BF60:BG61"/>
    <mergeCell ref="R60:S61"/>
    <mergeCell ref="T60:U61"/>
    <mergeCell ref="V60:W61"/>
    <mergeCell ref="X60:Y61"/>
    <mergeCell ref="Z60:AA61"/>
    <mergeCell ref="AB60:AC61"/>
    <mergeCell ref="BJ62:BK63"/>
    <mergeCell ref="AX62:AY63"/>
    <mergeCell ref="AZ62:BA63"/>
    <mergeCell ref="BH58:BI59"/>
    <mergeCell ref="BJ58:BK59"/>
    <mergeCell ref="B60:C61"/>
    <mergeCell ref="D60:E61"/>
    <mergeCell ref="F60:G61"/>
    <mergeCell ref="H60:I61"/>
    <mergeCell ref="J60:K61"/>
    <mergeCell ref="L60:M61"/>
    <mergeCell ref="N60:O61"/>
    <mergeCell ref="AB58:AC59"/>
    <mergeCell ref="AD58:AE59"/>
    <mergeCell ref="AX58:AY59"/>
    <mergeCell ref="AZ58:BA59"/>
    <mergeCell ref="BB58:BC59"/>
    <mergeCell ref="BD58:BE59"/>
    <mergeCell ref="N58:O59"/>
    <mergeCell ref="R58:S59"/>
    <mergeCell ref="T58:U59"/>
    <mergeCell ref="V58:W59"/>
    <mergeCell ref="X58:Y59"/>
    <mergeCell ref="Z58:AA59"/>
    <mergeCell ref="B58:C59"/>
    <mergeCell ref="D58:E59"/>
    <mergeCell ref="BH60:BI61"/>
    <mergeCell ref="T55:U55"/>
    <mergeCell ref="F58:G59"/>
    <mergeCell ref="H58:I59"/>
    <mergeCell ref="J58:K59"/>
    <mergeCell ref="L58:M59"/>
    <mergeCell ref="AZ56:BA57"/>
    <mergeCell ref="BB56:BC57"/>
    <mergeCell ref="BD56:BE57"/>
    <mergeCell ref="BF56:BG57"/>
    <mergeCell ref="BF58:BG59"/>
    <mergeCell ref="B56:C57"/>
    <mergeCell ref="D56:E57"/>
    <mergeCell ref="F56:G57"/>
    <mergeCell ref="H56:I57"/>
    <mergeCell ref="J56:K57"/>
    <mergeCell ref="L56:M57"/>
    <mergeCell ref="N56:O57"/>
    <mergeCell ref="R56:S57"/>
    <mergeCell ref="T56:U57"/>
    <mergeCell ref="X52:X53"/>
    <mergeCell ref="Y52:AE53"/>
    <mergeCell ref="AX52:AY53"/>
    <mergeCell ref="AZ52:BA53"/>
    <mergeCell ref="BB52:BC53"/>
    <mergeCell ref="BJ56:BK57"/>
    <mergeCell ref="V56:W57"/>
    <mergeCell ref="X56:Y57"/>
    <mergeCell ref="Z56:AA57"/>
    <mergeCell ref="AB56:AC57"/>
    <mergeCell ref="AD56:AE57"/>
    <mergeCell ref="AX56:AY57"/>
    <mergeCell ref="BJ55:BK55"/>
    <mergeCell ref="AX55:AY55"/>
    <mergeCell ref="AZ55:BA55"/>
    <mergeCell ref="BB55:BC55"/>
    <mergeCell ref="BD55:BE55"/>
    <mergeCell ref="BF55:BG55"/>
    <mergeCell ref="BH55:BI55"/>
    <mergeCell ref="BH56:BI57"/>
    <mergeCell ref="BE49:BK50"/>
    <mergeCell ref="B52:C53"/>
    <mergeCell ref="D52:E53"/>
    <mergeCell ref="F52:G53"/>
    <mergeCell ref="H52:H53"/>
    <mergeCell ref="I52:O53"/>
    <mergeCell ref="R52:S53"/>
    <mergeCell ref="T52:U53"/>
    <mergeCell ref="V55:W55"/>
    <mergeCell ref="X55:Y55"/>
    <mergeCell ref="Z55:AA55"/>
    <mergeCell ref="AB55:AC55"/>
    <mergeCell ref="AD55:AE55"/>
    <mergeCell ref="BD52:BD53"/>
    <mergeCell ref="BE52:BK53"/>
    <mergeCell ref="B55:C55"/>
    <mergeCell ref="D55:E55"/>
    <mergeCell ref="F55:G55"/>
    <mergeCell ref="H55:I55"/>
    <mergeCell ref="J55:K55"/>
    <mergeCell ref="L55:M55"/>
    <mergeCell ref="N55:O55"/>
    <mergeCell ref="R55:S55"/>
    <mergeCell ref="V52:W53"/>
    <mergeCell ref="BJ47:BK48"/>
    <mergeCell ref="B49:C50"/>
    <mergeCell ref="D49:E50"/>
    <mergeCell ref="F49:H50"/>
    <mergeCell ref="I49:O50"/>
    <mergeCell ref="R49:S50"/>
    <mergeCell ref="T49:U50"/>
    <mergeCell ref="V49:X50"/>
    <mergeCell ref="Y49:AE50"/>
    <mergeCell ref="AX49:AY50"/>
    <mergeCell ref="AX47:AY48"/>
    <mergeCell ref="AZ47:BA48"/>
    <mergeCell ref="BB47:BC48"/>
    <mergeCell ref="BD47:BE48"/>
    <mergeCell ref="BF47:BG48"/>
    <mergeCell ref="BH47:BI48"/>
    <mergeCell ref="T47:U48"/>
    <mergeCell ref="V47:W48"/>
    <mergeCell ref="X47:Y48"/>
    <mergeCell ref="Z47:AA48"/>
    <mergeCell ref="AB47:AC48"/>
    <mergeCell ref="AD47:AE48"/>
    <mergeCell ref="AZ49:BA50"/>
    <mergeCell ref="BB49:BD50"/>
    <mergeCell ref="AX45:AY46"/>
    <mergeCell ref="AZ45:BA46"/>
    <mergeCell ref="BB45:BC46"/>
    <mergeCell ref="BD45:BE46"/>
    <mergeCell ref="BF45:BG46"/>
    <mergeCell ref="R45:S46"/>
    <mergeCell ref="T45:U46"/>
    <mergeCell ref="V45:W46"/>
    <mergeCell ref="X45:Y46"/>
    <mergeCell ref="Z45:AA46"/>
    <mergeCell ref="AB45:AC46"/>
    <mergeCell ref="B47:C48"/>
    <mergeCell ref="D47:E48"/>
    <mergeCell ref="F47:G48"/>
    <mergeCell ref="H47:I48"/>
    <mergeCell ref="J47:K48"/>
    <mergeCell ref="L47:M48"/>
    <mergeCell ref="N47:O48"/>
    <mergeCell ref="R47:S48"/>
    <mergeCell ref="AD45:AE46"/>
    <mergeCell ref="BJ43:BK44"/>
    <mergeCell ref="B45:C46"/>
    <mergeCell ref="D45:E46"/>
    <mergeCell ref="F45:G46"/>
    <mergeCell ref="H45:I46"/>
    <mergeCell ref="J45:K46"/>
    <mergeCell ref="L45:M46"/>
    <mergeCell ref="N45:O46"/>
    <mergeCell ref="AB43:AC44"/>
    <mergeCell ref="AD43:AE44"/>
    <mergeCell ref="AX43:AY44"/>
    <mergeCell ref="AZ43:BA44"/>
    <mergeCell ref="BB43:BC44"/>
    <mergeCell ref="BD43:BE44"/>
    <mergeCell ref="N43:O44"/>
    <mergeCell ref="R43:S44"/>
    <mergeCell ref="T43:U44"/>
    <mergeCell ref="V43:W44"/>
    <mergeCell ref="X43:Y44"/>
    <mergeCell ref="Z43:AA44"/>
    <mergeCell ref="B43:C44"/>
    <mergeCell ref="D43:E44"/>
    <mergeCell ref="BH45:BI46"/>
    <mergeCell ref="BJ45:BK46"/>
    <mergeCell ref="F43:G44"/>
    <mergeCell ref="H43:I44"/>
    <mergeCell ref="J43:K44"/>
    <mergeCell ref="L43:M44"/>
    <mergeCell ref="AZ41:BA42"/>
    <mergeCell ref="BB41:BC42"/>
    <mergeCell ref="BD41:BE42"/>
    <mergeCell ref="BF41:BG42"/>
    <mergeCell ref="BH41:BI42"/>
    <mergeCell ref="BF43:BG44"/>
    <mergeCell ref="BH43:BI44"/>
    <mergeCell ref="BJ41:BK42"/>
    <mergeCell ref="V41:W42"/>
    <mergeCell ref="X41:Y42"/>
    <mergeCell ref="Z41:AA42"/>
    <mergeCell ref="AB41:AC42"/>
    <mergeCell ref="AD41:AE42"/>
    <mergeCell ref="AX41:AY42"/>
    <mergeCell ref="BJ39:BK40"/>
    <mergeCell ref="B41:C42"/>
    <mergeCell ref="D41:E42"/>
    <mergeCell ref="F41:G42"/>
    <mergeCell ref="H41:I42"/>
    <mergeCell ref="J41:K42"/>
    <mergeCell ref="L41:M42"/>
    <mergeCell ref="N41:O42"/>
    <mergeCell ref="R41:S42"/>
    <mergeCell ref="T41:U42"/>
    <mergeCell ref="AX39:AY40"/>
    <mergeCell ref="AZ39:BA40"/>
    <mergeCell ref="BB39:BC40"/>
    <mergeCell ref="BD39:BE40"/>
    <mergeCell ref="BF39:BG40"/>
    <mergeCell ref="BH39:BI40"/>
    <mergeCell ref="T39:U40"/>
    <mergeCell ref="V39:W40"/>
    <mergeCell ref="X39:Y40"/>
    <mergeCell ref="Z39:AA40"/>
    <mergeCell ref="AB39:AC40"/>
    <mergeCell ref="AD39:AE40"/>
    <mergeCell ref="BH38:BI38"/>
    <mergeCell ref="BJ38:BK38"/>
    <mergeCell ref="B39:C40"/>
    <mergeCell ref="D39:E40"/>
    <mergeCell ref="F39:G40"/>
    <mergeCell ref="H39:I40"/>
    <mergeCell ref="J39:K40"/>
    <mergeCell ref="L39:M40"/>
    <mergeCell ref="N39:O40"/>
    <mergeCell ref="R39:S40"/>
    <mergeCell ref="AD38:AE38"/>
    <mergeCell ref="AX38:AY38"/>
    <mergeCell ref="AZ38:BA38"/>
    <mergeCell ref="BB38:BC38"/>
    <mergeCell ref="BD38:BE38"/>
    <mergeCell ref="BF38:BG38"/>
    <mergeCell ref="R38:S38"/>
    <mergeCell ref="T38:U38"/>
    <mergeCell ref="V38:W38"/>
    <mergeCell ref="X38:Y38"/>
    <mergeCell ref="Z38:AA38"/>
    <mergeCell ref="AB38:AC38"/>
    <mergeCell ref="BB35:BC36"/>
    <mergeCell ref="BD35:BD36"/>
    <mergeCell ref="BE35:BK36"/>
    <mergeCell ref="B38:C38"/>
    <mergeCell ref="D38:E38"/>
    <mergeCell ref="F38:G38"/>
    <mergeCell ref="H38:I38"/>
    <mergeCell ref="J38:K38"/>
    <mergeCell ref="L38:M38"/>
    <mergeCell ref="N38:O38"/>
    <mergeCell ref="T35:U36"/>
    <mergeCell ref="V35:W36"/>
    <mergeCell ref="X35:X36"/>
    <mergeCell ref="Y35:AE36"/>
    <mergeCell ref="AX35:AY36"/>
    <mergeCell ref="AZ35:BA36"/>
    <mergeCell ref="B35:C36"/>
    <mergeCell ref="D35:E36"/>
    <mergeCell ref="F35:G36"/>
    <mergeCell ref="H35:H36"/>
    <mergeCell ref="I35:O36"/>
    <mergeCell ref="R35:S36"/>
    <mergeCell ref="BH30:BI31"/>
    <mergeCell ref="BJ30:BK31"/>
    <mergeCell ref="R32:S33"/>
    <mergeCell ref="T32:U33"/>
    <mergeCell ref="V32:X33"/>
    <mergeCell ref="Y32:AE33"/>
    <mergeCell ref="AX32:AY33"/>
    <mergeCell ref="AZ32:BA33"/>
    <mergeCell ref="BB32:BD33"/>
    <mergeCell ref="BE32:BK33"/>
    <mergeCell ref="AD30:AE31"/>
    <mergeCell ref="AX30:AY31"/>
    <mergeCell ref="AZ30:BA31"/>
    <mergeCell ref="BB30:BC31"/>
    <mergeCell ref="BD30:BE31"/>
    <mergeCell ref="BF30:BG31"/>
    <mergeCell ref="R30:S31"/>
    <mergeCell ref="T30:U31"/>
    <mergeCell ref="V30:W31"/>
    <mergeCell ref="X30:Y31"/>
    <mergeCell ref="Z30:AA31"/>
    <mergeCell ref="AB30:AC31"/>
    <mergeCell ref="AZ28:BA29"/>
    <mergeCell ref="BB28:BC29"/>
    <mergeCell ref="BD28:BE29"/>
    <mergeCell ref="BF28:BG29"/>
    <mergeCell ref="BH28:BI29"/>
    <mergeCell ref="BJ28:BK29"/>
    <mergeCell ref="BH26:BI27"/>
    <mergeCell ref="BJ26:BK27"/>
    <mergeCell ref="R28:S29"/>
    <mergeCell ref="T28:U29"/>
    <mergeCell ref="V28:W29"/>
    <mergeCell ref="X28:Y29"/>
    <mergeCell ref="Z28:AA29"/>
    <mergeCell ref="AB28:AC29"/>
    <mergeCell ref="AD28:AE29"/>
    <mergeCell ref="AX28:AY29"/>
    <mergeCell ref="AD26:AE27"/>
    <mergeCell ref="AX26:AY27"/>
    <mergeCell ref="AZ26:BA27"/>
    <mergeCell ref="BB26:BC27"/>
    <mergeCell ref="BD26:BE27"/>
    <mergeCell ref="BF26:BG27"/>
    <mergeCell ref="R26:S27"/>
    <mergeCell ref="T26:U27"/>
    <mergeCell ref="V26:W27"/>
    <mergeCell ref="X26:Y27"/>
    <mergeCell ref="Z26:AA27"/>
    <mergeCell ref="AB26:AC27"/>
    <mergeCell ref="AZ24:BA25"/>
    <mergeCell ref="BB24:BC25"/>
    <mergeCell ref="BD24:BE25"/>
    <mergeCell ref="BF24:BG25"/>
    <mergeCell ref="BH24:BI25"/>
    <mergeCell ref="BJ24:BK25"/>
    <mergeCell ref="BH22:BI23"/>
    <mergeCell ref="BJ22:BK23"/>
    <mergeCell ref="R24:S25"/>
    <mergeCell ref="T24:U25"/>
    <mergeCell ref="V24:W25"/>
    <mergeCell ref="X24:Y25"/>
    <mergeCell ref="Z24:AA25"/>
    <mergeCell ref="AB24:AC25"/>
    <mergeCell ref="AD24:AE25"/>
    <mergeCell ref="AX24:AY25"/>
    <mergeCell ref="AD22:AE23"/>
    <mergeCell ref="AX22:AY23"/>
    <mergeCell ref="AZ22:BA23"/>
    <mergeCell ref="BB22:BC23"/>
    <mergeCell ref="BD22:BE23"/>
    <mergeCell ref="BF22:BG23"/>
    <mergeCell ref="R22:S23"/>
    <mergeCell ref="T22:U23"/>
    <mergeCell ref="V22:W23"/>
    <mergeCell ref="X22:Y23"/>
    <mergeCell ref="Z22:AA23"/>
    <mergeCell ref="AB22:AC23"/>
    <mergeCell ref="AZ21:BA21"/>
    <mergeCell ref="BB21:BC21"/>
    <mergeCell ref="BD21:BE21"/>
    <mergeCell ref="BF21:BG21"/>
    <mergeCell ref="BH21:BI21"/>
    <mergeCell ref="BJ21:BK21"/>
    <mergeCell ref="BD18:BD19"/>
    <mergeCell ref="BE18:BK19"/>
    <mergeCell ref="R21:S21"/>
    <mergeCell ref="T21:U21"/>
    <mergeCell ref="V21:W21"/>
    <mergeCell ref="X21:Y21"/>
    <mergeCell ref="Z21:AA21"/>
    <mergeCell ref="AB21:AC21"/>
    <mergeCell ref="AD21:AE21"/>
    <mergeCell ref="AX21:AY21"/>
    <mergeCell ref="BB15:BD16"/>
    <mergeCell ref="BE15:BK16"/>
    <mergeCell ref="R18:S19"/>
    <mergeCell ref="T18:U19"/>
    <mergeCell ref="V18:W19"/>
    <mergeCell ref="X18:X19"/>
    <mergeCell ref="Y18:AE19"/>
    <mergeCell ref="AX18:AY19"/>
    <mergeCell ref="AZ18:BA19"/>
    <mergeCell ref="BB18:BC19"/>
    <mergeCell ref="R15:S16"/>
    <mergeCell ref="T15:U16"/>
    <mergeCell ref="V15:X16"/>
    <mergeCell ref="Y15:AE16"/>
    <mergeCell ref="AX15:AY16"/>
    <mergeCell ref="AZ15:BA16"/>
    <mergeCell ref="AZ13:BA14"/>
    <mergeCell ref="BB13:BC14"/>
    <mergeCell ref="BD13:BE14"/>
    <mergeCell ref="BF13:BG14"/>
    <mergeCell ref="BH13:BI14"/>
    <mergeCell ref="BJ13:BK14"/>
    <mergeCell ref="BH11:BI12"/>
    <mergeCell ref="BJ11:BK12"/>
    <mergeCell ref="R13:S14"/>
    <mergeCell ref="T13:U14"/>
    <mergeCell ref="V13:W14"/>
    <mergeCell ref="X13:Y14"/>
    <mergeCell ref="Z13:AA14"/>
    <mergeCell ref="AB13:AC14"/>
    <mergeCell ref="AD13:AE14"/>
    <mergeCell ref="AX13:AY14"/>
    <mergeCell ref="AD11:AE12"/>
    <mergeCell ref="AX11:AY12"/>
    <mergeCell ref="AZ11:BA12"/>
    <mergeCell ref="BB11:BC12"/>
    <mergeCell ref="BD11:BE12"/>
    <mergeCell ref="BF11:BG12"/>
    <mergeCell ref="R11:S12"/>
    <mergeCell ref="T11:U12"/>
    <mergeCell ref="V11:W12"/>
    <mergeCell ref="X11:Y12"/>
    <mergeCell ref="Z11:AA12"/>
    <mergeCell ref="AB11:AC12"/>
    <mergeCell ref="AZ9:BA10"/>
    <mergeCell ref="BB9:BC10"/>
    <mergeCell ref="BD9:BE10"/>
    <mergeCell ref="BF9:BG10"/>
    <mergeCell ref="BH9:BI10"/>
    <mergeCell ref="BJ9:BK10"/>
    <mergeCell ref="BH7:BI8"/>
    <mergeCell ref="BJ7:BK8"/>
    <mergeCell ref="R9:S10"/>
    <mergeCell ref="T9:U10"/>
    <mergeCell ref="V9:W10"/>
    <mergeCell ref="X9:Y10"/>
    <mergeCell ref="Z9:AA10"/>
    <mergeCell ref="AB9:AC10"/>
    <mergeCell ref="AD9:AE10"/>
    <mergeCell ref="AX9:AY10"/>
    <mergeCell ref="AD7:AE8"/>
    <mergeCell ref="AX7:AY8"/>
    <mergeCell ref="AZ7:BA8"/>
    <mergeCell ref="BB7:BC8"/>
    <mergeCell ref="BD7:BE8"/>
    <mergeCell ref="BF7:BG8"/>
    <mergeCell ref="R7:S8"/>
    <mergeCell ref="T7:U8"/>
    <mergeCell ref="V7:W8"/>
    <mergeCell ref="X7:Y8"/>
    <mergeCell ref="Z7:AA8"/>
    <mergeCell ref="AB7:AC8"/>
    <mergeCell ref="AZ5:BA6"/>
    <mergeCell ref="BB5:BC6"/>
    <mergeCell ref="BD5:BE6"/>
    <mergeCell ref="BF5:BG6"/>
    <mergeCell ref="BH5:BI6"/>
    <mergeCell ref="BJ5:BK6"/>
    <mergeCell ref="BH4:BI4"/>
    <mergeCell ref="BJ4:BK4"/>
    <mergeCell ref="R5:S6"/>
    <mergeCell ref="T5:U6"/>
    <mergeCell ref="V5:W6"/>
    <mergeCell ref="X5:Y6"/>
    <mergeCell ref="Z5:AA6"/>
    <mergeCell ref="AB5:AC6"/>
    <mergeCell ref="AD5:AE6"/>
    <mergeCell ref="AX5:AY6"/>
    <mergeCell ref="AD4:AE4"/>
    <mergeCell ref="AX4:AY4"/>
    <mergeCell ref="AZ4:BA4"/>
    <mergeCell ref="BB4:BC4"/>
    <mergeCell ref="BD4:BE4"/>
    <mergeCell ref="BF4:BG4"/>
    <mergeCell ref="AZ1:BA2"/>
    <mergeCell ref="BB1:BC2"/>
    <mergeCell ref="BD1:BD2"/>
    <mergeCell ref="BE1:BK2"/>
    <mergeCell ref="R4:S4"/>
    <mergeCell ref="T4:U4"/>
    <mergeCell ref="V4:W4"/>
    <mergeCell ref="X4:Y4"/>
    <mergeCell ref="Z4:AA4"/>
    <mergeCell ref="AB4:AC4"/>
    <mergeCell ref="R1:S2"/>
    <mergeCell ref="T1:U2"/>
    <mergeCell ref="V1:W2"/>
    <mergeCell ref="X1:X2"/>
    <mergeCell ref="Y1:AE2"/>
    <mergeCell ref="AX1:AY2"/>
  </mergeCells>
  <phoneticPr fontId="2"/>
  <conditionalFormatting sqref="T34">
    <cfRule type="expression" dxfId="15326" priority="1362" stopIfTrue="1">
      <formula>OR(AND(WEEKDAY(T34)=1,MONTH(T34)&lt;&gt;MONTH(R21)),AND(OR(T34=祝色),MONTH(T34)&lt;&gt;MONTH(R21)))</formula>
    </cfRule>
    <cfRule type="expression" dxfId="15325" priority="1363" stopIfTrue="1">
      <formula>MONTH(T34)&lt;&gt;MONTH(R21)</formula>
    </cfRule>
    <cfRule type="expression" dxfId="15324" priority="1364" stopIfTrue="1">
      <formula>OR(T34=祝色)</formula>
    </cfRule>
  </conditionalFormatting>
  <conditionalFormatting sqref="V34">
    <cfRule type="expression" dxfId="15323" priority="1365" stopIfTrue="1">
      <formula>OR(AND(WEEKDAY(V34)=1,MONTH(V34)&lt;&gt;MONTH(R21)),AND(OR(V34=祝色),MONTH(V34)&lt;&gt;MONTH(R21)))</formula>
    </cfRule>
    <cfRule type="expression" dxfId="15322" priority="1366" stopIfTrue="1">
      <formula>MONTH(V34)&lt;&gt;MONTH(R21)</formula>
    </cfRule>
    <cfRule type="expression" dxfId="15321" priority="1367" stopIfTrue="1">
      <formula>OR(V34=祝色)</formula>
    </cfRule>
  </conditionalFormatting>
  <conditionalFormatting sqref="X34">
    <cfRule type="expression" dxfId="15320" priority="1368" stopIfTrue="1">
      <formula>OR(AND(WEEKDAY(X34)=1,MONTH(X34)&lt;&gt;MONTH(R21)),AND(OR(X34=祝色),MONTH(X34)&lt;&gt;MONTH(R21)))</formula>
    </cfRule>
    <cfRule type="expression" dxfId="15319" priority="1369" stopIfTrue="1">
      <formula>MONTH(X34)&lt;&gt;MONTH(R21)</formula>
    </cfRule>
    <cfRule type="expression" dxfId="15318" priority="1370" stopIfTrue="1">
      <formula>OR(X34=祝色)</formula>
    </cfRule>
  </conditionalFormatting>
  <conditionalFormatting sqref="Z34">
    <cfRule type="expression" dxfId="15317" priority="1371" stopIfTrue="1">
      <formula>OR(AND(WEEKDAY(Z34)=1,MONTH(Z34)&lt;&gt;MONTH(R21)),AND(OR(Z34=祝色),MONTH(Z34)&lt;&gt;MONTH(R21)))</formula>
    </cfRule>
    <cfRule type="expression" dxfId="15316" priority="1372" stopIfTrue="1">
      <formula>MONTH(Z34)&lt;&gt;MONTH(R21)</formula>
    </cfRule>
    <cfRule type="expression" dxfId="15315" priority="1373" stopIfTrue="1">
      <formula>OR(Z34=祝色)</formula>
    </cfRule>
  </conditionalFormatting>
  <conditionalFormatting sqref="AB34">
    <cfRule type="expression" dxfId="15314" priority="1374" stopIfTrue="1">
      <formula>OR(AND(WEEKDAY(AB34)=1,MONTH(AB34)&lt;&gt;MONTH(R21)),AND(OR(AB34=祝色),MONTH(AB34)&lt;&gt;MONTH(R21)))</formula>
    </cfRule>
    <cfRule type="expression" dxfId="15313" priority="1375" stopIfTrue="1">
      <formula>MONTH(AB34)&lt;&gt;MONTH(R21)</formula>
    </cfRule>
    <cfRule type="expression" dxfId="15312" priority="1376" stopIfTrue="1">
      <formula>OR(AB34=祝色)</formula>
    </cfRule>
  </conditionalFormatting>
  <conditionalFormatting sqref="AD34">
    <cfRule type="expression" dxfId="15311" priority="1377" stopIfTrue="1">
      <formula>OR(AND(WEEKDAY(AD34)=1,MONTH(AD34)&lt;&gt;MONTH(R21)),AND(OR(AD34=祝色),MONTH(AD34)&lt;&gt;MONTH(R21)))</formula>
    </cfRule>
    <cfRule type="expression" dxfId="15310" priority="1378" stopIfTrue="1">
      <formula>MONTH(AD34)&lt;&gt;MONTH(R21)</formula>
    </cfRule>
    <cfRule type="expression" dxfId="15309" priority="1379" stopIfTrue="1">
      <formula>OR(AD34=祝色)</formula>
    </cfRule>
  </conditionalFormatting>
  <conditionalFormatting sqref="R34">
    <cfRule type="expression" dxfId="15308" priority="1380" stopIfTrue="1">
      <formula>OR(AND(WEEKDAY(R34)=1,MONTH(R34)&lt;&gt;MONTH(R21)),AND(OR(R34=祝色),MONTH(R34)&lt;&gt;MONTH(R21)))</formula>
    </cfRule>
    <cfRule type="expression" dxfId="15307" priority="1381" stopIfTrue="1">
      <formula>MONTH(R34)&lt;&gt;MONTH(R21)</formula>
    </cfRule>
    <cfRule type="expression" dxfId="15306" priority="1382" stopIfTrue="1">
      <formula>OR(R34=祝色)</formula>
    </cfRule>
  </conditionalFormatting>
  <conditionalFormatting sqref="AZ34">
    <cfRule type="expression" dxfId="15305" priority="1073" stopIfTrue="1">
      <formula>OR(AND(WEEKDAY(AZ34)=1,MONTH(AZ34)&lt;&gt;MONTH(AX21)),AND(OR(AZ34=祝色),MONTH(AZ34)&lt;&gt;MONTH(AX21)))</formula>
    </cfRule>
    <cfRule type="expression" dxfId="15304" priority="1074" stopIfTrue="1">
      <formula>MONTH(AZ34)&lt;&gt;MONTH(AX21)</formula>
    </cfRule>
    <cfRule type="expression" dxfId="15303" priority="1075" stopIfTrue="1">
      <formula>OR(AZ34=祝色)</formula>
    </cfRule>
  </conditionalFormatting>
  <conditionalFormatting sqref="BB34">
    <cfRule type="expression" dxfId="15302" priority="1076" stopIfTrue="1">
      <formula>OR(AND(WEEKDAY(BB34)=1,MONTH(BB34)&lt;&gt;MONTH(AX21)),AND(OR(BB34=祝色),MONTH(BB34)&lt;&gt;MONTH(AX21)))</formula>
    </cfRule>
    <cfRule type="expression" dxfId="15301" priority="1077" stopIfTrue="1">
      <formula>MONTH(BB34)&lt;&gt;MONTH(AX21)</formula>
    </cfRule>
    <cfRule type="expression" dxfId="15300" priority="1078" stopIfTrue="1">
      <formula>OR(BB34=祝色)</formula>
    </cfRule>
  </conditionalFormatting>
  <conditionalFormatting sqref="BD34">
    <cfRule type="expression" dxfId="15299" priority="1079" stopIfTrue="1">
      <formula>OR(AND(WEEKDAY(BD34)=1,MONTH(BD34)&lt;&gt;MONTH(AX21)),AND(OR(BD34=祝色),MONTH(BD34)&lt;&gt;MONTH(AX21)))</formula>
    </cfRule>
    <cfRule type="expression" dxfId="15298" priority="1080" stopIfTrue="1">
      <formula>MONTH(BD34)&lt;&gt;MONTH(AX21)</formula>
    </cfRule>
    <cfRule type="expression" dxfId="15297" priority="1081" stopIfTrue="1">
      <formula>OR(BD34=祝色)</formula>
    </cfRule>
  </conditionalFormatting>
  <conditionalFormatting sqref="BF34">
    <cfRule type="expression" dxfId="15296" priority="1082" stopIfTrue="1">
      <formula>OR(AND(WEEKDAY(BF34)=1,MONTH(BF34)&lt;&gt;MONTH(AX21)),AND(OR(BF34=祝色),MONTH(BF34)&lt;&gt;MONTH(AX21)))</formula>
    </cfRule>
    <cfRule type="expression" dxfId="15295" priority="1083" stopIfTrue="1">
      <formula>MONTH(BF34)&lt;&gt;MONTH(AX21)</formula>
    </cfRule>
    <cfRule type="expression" dxfId="15294" priority="1084" stopIfTrue="1">
      <formula>OR(BF34=祝色)</formula>
    </cfRule>
  </conditionalFormatting>
  <conditionalFormatting sqref="BH34">
    <cfRule type="expression" dxfId="15293" priority="1085" stopIfTrue="1">
      <formula>OR(AND(WEEKDAY(BH34)=1,MONTH(BH34)&lt;&gt;MONTH(AX21)),AND(OR(BH34=祝色),MONTH(BH34)&lt;&gt;MONTH(AX21)))</formula>
    </cfRule>
    <cfRule type="expression" dxfId="15292" priority="1086" stopIfTrue="1">
      <formula>MONTH(BH34)&lt;&gt;MONTH(AX21)</formula>
    </cfRule>
    <cfRule type="expression" dxfId="15291" priority="1087" stopIfTrue="1">
      <formula>OR(BH34=祝色)</formula>
    </cfRule>
  </conditionalFormatting>
  <conditionalFormatting sqref="BJ34">
    <cfRule type="expression" dxfId="15290" priority="1088" stopIfTrue="1">
      <formula>OR(AND(WEEKDAY(BJ34)=1,MONTH(BJ34)&lt;&gt;MONTH(AX21)),AND(OR(BJ34=祝色),MONTH(BJ34)&lt;&gt;MONTH(AX21)))</formula>
    </cfRule>
    <cfRule type="expression" dxfId="15289" priority="1089" stopIfTrue="1">
      <formula>MONTH(BJ34)&lt;&gt;MONTH(AX21)</formula>
    </cfRule>
    <cfRule type="expression" dxfId="15288" priority="1090" stopIfTrue="1">
      <formula>OR(BJ34=祝色)</formula>
    </cfRule>
  </conditionalFormatting>
  <conditionalFormatting sqref="AX34">
    <cfRule type="expression" dxfId="15287" priority="1091" stopIfTrue="1">
      <formula>OR(AND(WEEKDAY(AX34)=1,MONTH(AX34)&lt;&gt;MONTH(AX21)),AND(OR(AX34=祝色),MONTH(AX34)&lt;&gt;MONTH(AX21)))</formula>
    </cfRule>
    <cfRule type="expression" dxfId="15286" priority="1092" stopIfTrue="1">
      <formula>MONTH(AX34)&lt;&gt;MONTH(AX21)</formula>
    </cfRule>
    <cfRule type="expression" dxfId="15285" priority="1093" stopIfTrue="1">
      <formula>OR(AX34=祝色)</formula>
    </cfRule>
  </conditionalFormatting>
  <conditionalFormatting sqref="R5:S6">
    <cfRule type="expression" dxfId="15284" priority="649" stopIfTrue="1">
      <formula>OR(AND(WEEKDAY(R5)=1,MONTH(R5)&lt;&gt;MONTH(R1)),AND(OR(R5=祝色),MONTH(R5)&lt;&gt;MONTH(R1)))</formula>
    </cfRule>
    <cfRule type="expression" dxfId="15283" priority="650" stopIfTrue="1">
      <formula>MONTH(R5)&lt;&gt;MONTH(R1)</formula>
    </cfRule>
    <cfRule type="expression" dxfId="15282" priority="651" stopIfTrue="1">
      <formula>OR(R5=祝色)</formula>
    </cfRule>
  </conditionalFormatting>
  <conditionalFormatting sqref="AD5:AE6">
    <cfRule type="expression" dxfId="15281" priority="655" stopIfTrue="1">
      <formula>OR(AD5=祝色)</formula>
    </cfRule>
  </conditionalFormatting>
  <conditionalFormatting sqref="T5:U6">
    <cfRule type="expression" dxfId="15280" priority="652" stopIfTrue="1">
      <formula>OR(AND(WEEKDAY(T5)=1,MONTH(T5)&lt;&gt;MONTH(R1)),AND(OR(T5=祝色),MONTH(T5)&lt;&gt;MONTH(R1)))</formula>
    </cfRule>
    <cfRule type="expression" dxfId="15279" priority="653" stopIfTrue="1">
      <formula>MONTH(T5)&lt;&gt;MONTH(R1)</formula>
    </cfRule>
    <cfRule type="expression" dxfId="15278" priority="654" stopIfTrue="1">
      <formula>OR(T5=祝色)</formula>
    </cfRule>
  </conditionalFormatting>
  <conditionalFormatting sqref="V5:W6">
    <cfRule type="expression" dxfId="15277" priority="637" stopIfTrue="1">
      <formula>OR(AND(WEEKDAY(V5)=1,MONTH(V5)&lt;&gt;MONTH(R1)),AND(OR(V5=祝色),MONTH(V5)&lt;&gt;MONTH(R1)))</formula>
    </cfRule>
    <cfRule type="expression" dxfId="15276" priority="638" stopIfTrue="1">
      <formula>MONTH(V5)&lt;&gt;MONTH(R1)</formula>
    </cfRule>
    <cfRule type="expression" dxfId="15275" priority="639" stopIfTrue="1">
      <formula>OR(V5=祝色)</formula>
    </cfRule>
  </conditionalFormatting>
  <conditionalFormatting sqref="X5:Y6">
    <cfRule type="expression" dxfId="15274" priority="640" stopIfTrue="1">
      <formula>OR(AND(WEEKDAY(X5)=1,MONTH(X5)&lt;&gt;MONTH(R1)),AND(OR(X5=祝色),MONTH(X5)&lt;&gt;MONTH(R1)))</formula>
    </cfRule>
    <cfRule type="expression" dxfId="15273" priority="641" stopIfTrue="1">
      <formula>MONTH(X5)&lt;&gt;MONTH(R1)</formula>
    </cfRule>
    <cfRule type="expression" dxfId="15272" priority="642" stopIfTrue="1">
      <formula>OR(X5=祝色)</formula>
    </cfRule>
  </conditionalFormatting>
  <conditionalFormatting sqref="Z5:AA6">
    <cfRule type="expression" dxfId="15271" priority="643" stopIfTrue="1">
      <formula>OR(AND(WEEKDAY(Z5)=1,MONTH(Z5)&lt;&gt;MONTH(R1)),AND(OR(Z5=祝色),MONTH(Z5)&lt;&gt;MONTH(R1)))</formula>
    </cfRule>
    <cfRule type="expression" dxfId="15270" priority="644" stopIfTrue="1">
      <formula>MONTH(Z5)&lt;&gt;MONTH(R1)</formula>
    </cfRule>
    <cfRule type="expression" dxfId="15269" priority="645" stopIfTrue="1">
      <formula>OR(Z5=祝色)</formula>
    </cfRule>
  </conditionalFormatting>
  <conditionalFormatting sqref="AB5:AC6">
    <cfRule type="expression" dxfId="15268" priority="646" stopIfTrue="1">
      <formula>OR(AND(WEEKDAY(AB5)=1,MONTH(AB5)&lt;&gt;MONTH(R1)),AND(OR(AB5=祝色),MONTH(AB5)&lt;&gt;MONTH(R1)))</formula>
    </cfRule>
    <cfRule type="expression" dxfId="15267" priority="647" stopIfTrue="1">
      <formula>MONTH(AB5)&lt;&gt;MONTH(R1)</formula>
    </cfRule>
    <cfRule type="expression" dxfId="15266" priority="648" stopIfTrue="1">
      <formula>OR(AB5=祝色)</formula>
    </cfRule>
  </conditionalFormatting>
  <conditionalFormatting sqref="R7:S8">
    <cfRule type="expression" dxfId="15265" priority="636" stopIfTrue="1">
      <formula>OR(R7=祝色)</formula>
    </cfRule>
  </conditionalFormatting>
  <conditionalFormatting sqref="T7:U8">
    <cfRule type="expression" dxfId="15264" priority="635" stopIfTrue="1">
      <formula>OR(T7=祝色)</formula>
    </cfRule>
  </conditionalFormatting>
  <conditionalFormatting sqref="V7:W8">
    <cfRule type="expression" dxfId="15263" priority="634" stopIfTrue="1">
      <formula>OR(V7=祝色)</formula>
    </cfRule>
  </conditionalFormatting>
  <conditionalFormatting sqref="X7:Y8">
    <cfRule type="expression" dxfId="15262" priority="633" stopIfTrue="1">
      <formula>OR(X7=祝色)</formula>
    </cfRule>
  </conditionalFormatting>
  <conditionalFormatting sqref="Z7:AA8">
    <cfRule type="expression" dxfId="15261" priority="632" stopIfTrue="1">
      <formula>OR(Z7=祝色)</formula>
    </cfRule>
  </conditionalFormatting>
  <conditionalFormatting sqref="AB7:AC8">
    <cfRule type="expression" dxfId="15260" priority="631" stopIfTrue="1">
      <formula>OR(AB7=祝色)</formula>
    </cfRule>
  </conditionalFormatting>
  <conditionalFormatting sqref="AD7:AE8">
    <cfRule type="expression" dxfId="15259" priority="630" stopIfTrue="1">
      <formula>OR(AD7=祝色)</formula>
    </cfRule>
  </conditionalFormatting>
  <conditionalFormatting sqref="R9:S10">
    <cfRule type="expression" dxfId="15258" priority="629" stopIfTrue="1">
      <formula>OR(R9=祝色)</formula>
    </cfRule>
  </conditionalFormatting>
  <conditionalFormatting sqref="T9:U10">
    <cfRule type="expression" dxfId="15257" priority="628" stopIfTrue="1">
      <formula>OR(T9=祝色)</formula>
    </cfRule>
  </conditionalFormatting>
  <conditionalFormatting sqref="V9:W10">
    <cfRule type="expression" dxfId="15256" priority="627" stopIfTrue="1">
      <formula>OR(V9=祝色)</formula>
    </cfRule>
  </conditionalFormatting>
  <conditionalFormatting sqref="X9:Y10">
    <cfRule type="expression" dxfId="15255" priority="626" stopIfTrue="1">
      <formula>OR(X9=祝色)</formula>
    </cfRule>
  </conditionalFormatting>
  <conditionalFormatting sqref="Z9:AA10">
    <cfRule type="expression" dxfId="15254" priority="625" stopIfTrue="1">
      <formula>OR(Z9=祝色)</formula>
    </cfRule>
  </conditionalFormatting>
  <conditionalFormatting sqref="AB9:AC10">
    <cfRule type="expression" dxfId="15253" priority="624" stopIfTrue="1">
      <formula>OR(AB9=祝色)</formula>
    </cfRule>
  </conditionalFormatting>
  <conditionalFormatting sqref="AD9:AE10">
    <cfRule type="expression" dxfId="15252" priority="623" stopIfTrue="1">
      <formula>OR(AD9=祝色)</formula>
    </cfRule>
  </conditionalFormatting>
  <conditionalFormatting sqref="R11:S12">
    <cfRule type="expression" dxfId="15251" priority="622" stopIfTrue="1">
      <formula>OR(R11=祝色)</formula>
    </cfRule>
  </conditionalFormatting>
  <conditionalFormatting sqref="T11:U12">
    <cfRule type="expression" dxfId="15250" priority="621" stopIfTrue="1">
      <formula>OR(T11=祝色)</formula>
    </cfRule>
  </conditionalFormatting>
  <conditionalFormatting sqref="V11:W12">
    <cfRule type="expression" dxfId="15249" priority="620" stopIfTrue="1">
      <formula>OR(V11=祝色)</formula>
    </cfRule>
  </conditionalFormatting>
  <conditionalFormatting sqref="X11:Y12">
    <cfRule type="expression" dxfId="15248" priority="619" stopIfTrue="1">
      <formula>OR(X11=祝色)</formula>
    </cfRule>
  </conditionalFormatting>
  <conditionalFormatting sqref="Z11:AA12">
    <cfRule type="expression" dxfId="15247" priority="618" stopIfTrue="1">
      <formula>OR(Z11=祝色)</formula>
    </cfRule>
  </conditionalFormatting>
  <conditionalFormatting sqref="AB11:AC12">
    <cfRule type="expression" dxfId="15246" priority="617" stopIfTrue="1">
      <formula>OR(AB11=祝色)</formula>
    </cfRule>
  </conditionalFormatting>
  <conditionalFormatting sqref="AD11:AE12">
    <cfRule type="expression" dxfId="15245" priority="616" stopIfTrue="1">
      <formula>OR(AD11=祝色)</formula>
    </cfRule>
  </conditionalFormatting>
  <conditionalFormatting sqref="R13:S14">
    <cfRule type="expression" dxfId="15244" priority="665" stopIfTrue="1">
      <formula>OR(AND(WEEKDAY(R13)=1,MONTH(R13)&lt;&gt;MONTH(R1)),AND(OR(R13=祝色),MONTH(R13)&lt;&gt;MONTH(R1)))</formula>
    </cfRule>
    <cfRule type="expression" dxfId="15243" priority="666" stopIfTrue="1">
      <formula>MONTH(R13)&lt;&gt;MONTH(R1)</formula>
    </cfRule>
    <cfRule type="expression" dxfId="15242" priority="667" stopIfTrue="1">
      <formula>OR(R13=祝色)</formula>
    </cfRule>
  </conditionalFormatting>
  <conditionalFormatting sqref="T13:U14">
    <cfRule type="expression" dxfId="15241" priority="656" stopIfTrue="1">
      <formula>OR(AND(WEEKDAY(T13)=1,MONTH(T13)&lt;&gt;MONTH(R1)),AND(OR(T13=祝色),MONTH(T13)&lt;&gt;MONTH(R1)))</formula>
    </cfRule>
    <cfRule type="expression" dxfId="15240" priority="657" stopIfTrue="1">
      <formula>MONTH(T13)&lt;&gt;MONTH(R1)</formula>
    </cfRule>
    <cfRule type="expression" dxfId="15239" priority="658" stopIfTrue="1">
      <formula>OR(T13=祝色)</formula>
    </cfRule>
  </conditionalFormatting>
  <conditionalFormatting sqref="V13:W14">
    <cfRule type="expression" dxfId="15238" priority="659" stopIfTrue="1">
      <formula>OR(AND(WEEKDAY(V13)=1,MONTH(V13)&lt;&gt;MONTH(R1)),AND(OR(V13=祝色),MONTH(V13)&lt;&gt;MONTH(R1)))</formula>
    </cfRule>
    <cfRule type="expression" dxfId="15237" priority="660" stopIfTrue="1">
      <formula>MONTH(V13)&lt;&gt;MONTH(R1)</formula>
    </cfRule>
    <cfRule type="expression" dxfId="15236" priority="661" stopIfTrue="1">
      <formula>OR(V13=祝色)</formula>
    </cfRule>
  </conditionalFormatting>
  <conditionalFormatting sqref="X13:Y14">
    <cfRule type="expression" dxfId="15235" priority="613" stopIfTrue="1">
      <formula>OR(AND(WEEKDAY(X13)=1,MONTH(X13)&lt;&gt;MONTH(R1)),AND(OR(X13=祝色),MONTH(X13)&lt;&gt;MONTH(R1)))</formula>
    </cfRule>
    <cfRule type="expression" dxfId="15234" priority="614" stopIfTrue="1">
      <formula>MONTH(X13)&lt;&gt;MONTH(R1)</formula>
    </cfRule>
    <cfRule type="expression" dxfId="15233" priority="615" stopIfTrue="1">
      <formula>OR(X13=祝色)</formula>
    </cfRule>
  </conditionalFormatting>
  <conditionalFormatting sqref="Z13:AA14">
    <cfRule type="expression" dxfId="15232" priority="610" stopIfTrue="1">
      <formula>OR(AND(WEEKDAY(Z13)=1,MONTH(Z13)&lt;&gt;MONTH(R1)),AND(OR(Z13=祝色),MONTH(Z13)&lt;&gt;MONTH(R1)))</formula>
    </cfRule>
    <cfRule type="expression" dxfId="15231" priority="611" stopIfTrue="1">
      <formula>MONTH(Z13)&lt;&gt;MONTH(R1)</formula>
    </cfRule>
    <cfRule type="expression" dxfId="15230" priority="612" stopIfTrue="1">
      <formula>OR(Z13=祝色)</formula>
    </cfRule>
  </conditionalFormatting>
  <conditionalFormatting sqref="AB13:AC14">
    <cfRule type="expression" dxfId="15229" priority="607" stopIfTrue="1">
      <formula>OR(AND(WEEKDAY(AB13)=1,MONTH(AB13)&lt;&gt;MONTH(R1)),AND(OR(AB13=祝色),MONTH(AB13)&lt;&gt;MONTH(R1)))</formula>
    </cfRule>
    <cfRule type="expression" dxfId="15228" priority="608" stopIfTrue="1">
      <formula>MONTH(AB13)&lt;&gt;MONTH(R1)</formula>
    </cfRule>
    <cfRule type="expression" dxfId="15227" priority="609" stopIfTrue="1">
      <formula>OR(AB13=祝色)</formula>
    </cfRule>
  </conditionalFormatting>
  <conditionalFormatting sqref="AD13:AE14">
    <cfRule type="expression" dxfId="15226" priority="604" stopIfTrue="1">
      <formula>OR(AND(WEEKDAY(AD13)=1,MONTH(AD13)&lt;&gt;MONTH(R1)),AND(OR(AD13=祝色),MONTH(AD13)&lt;&gt;MONTH(R1)))</formula>
    </cfRule>
    <cfRule type="expression" dxfId="15225" priority="605" stopIfTrue="1">
      <formula>MONTH(AD13)&lt;&gt;MONTH(R1)</formula>
    </cfRule>
    <cfRule type="expression" dxfId="15224" priority="606" stopIfTrue="1">
      <formula>OR(AD13=祝色)</formula>
    </cfRule>
  </conditionalFormatting>
  <conditionalFormatting sqref="R15:S16">
    <cfRule type="expression" dxfId="15223" priority="668" stopIfTrue="1">
      <formula>OR(AND(WEEKDAY(R15)=1,MONTH(R15)&lt;&gt;MONTH(R1)),AND(OR(R15=祝色),MONTH(R15)&lt;&gt;MONTH(R1)))</formula>
    </cfRule>
    <cfRule type="expression" dxfId="15222" priority="669" stopIfTrue="1">
      <formula>MONTH(R15)&lt;&gt;MONTH(R1)</formula>
    </cfRule>
    <cfRule type="expression" dxfId="15221" priority="670" stopIfTrue="1">
      <formula>OR(R15=祝色)</formula>
    </cfRule>
  </conditionalFormatting>
  <conditionalFormatting sqref="T15:U16">
    <cfRule type="expression" dxfId="15220" priority="662" stopIfTrue="1">
      <formula>OR(AND(WEEKDAY(T15)=1,MONTH(T15)&lt;&gt;MONTH(R1)),AND(OR(T15=祝色),MONTH(T15)&lt;&gt;MONTH(R1)))</formula>
    </cfRule>
    <cfRule type="expression" dxfId="15219" priority="663" stopIfTrue="1">
      <formula>MONTH(T15)&lt;&gt;MONTH(R1)</formula>
    </cfRule>
    <cfRule type="expression" dxfId="15218" priority="664" stopIfTrue="1">
      <formula>OR(T15=祝色)</formula>
    </cfRule>
  </conditionalFormatting>
  <conditionalFormatting sqref="AX5:AY6">
    <cfRule type="expression" dxfId="15217" priority="582" stopIfTrue="1">
      <formula>OR(AND(WEEKDAY(AX5)=1,MONTH(AX5)&lt;&gt;MONTH(AX1)),AND(OR(AX5=祝色),MONTH(AX5)&lt;&gt;MONTH(AX1)))</formula>
    </cfRule>
    <cfRule type="expression" dxfId="15216" priority="583" stopIfTrue="1">
      <formula>MONTH(AX5)&lt;&gt;MONTH(AX1)</formula>
    </cfRule>
    <cfRule type="expression" dxfId="15215" priority="584" stopIfTrue="1">
      <formula>OR(AX5=祝色)</formula>
    </cfRule>
  </conditionalFormatting>
  <conditionalFormatting sqref="BJ5:BK6">
    <cfRule type="expression" dxfId="15214" priority="588" stopIfTrue="1">
      <formula>OR(BJ5=祝色)</formula>
    </cfRule>
  </conditionalFormatting>
  <conditionalFormatting sqref="AZ5:BA6">
    <cfRule type="expression" dxfId="15213" priority="585" stopIfTrue="1">
      <formula>OR(AND(WEEKDAY(AZ5)=1,MONTH(AZ5)&lt;&gt;MONTH(AX1)),AND(OR(AZ5=祝色),MONTH(AZ5)&lt;&gt;MONTH(AX1)))</formula>
    </cfRule>
    <cfRule type="expression" dxfId="15212" priority="586" stopIfTrue="1">
      <formula>MONTH(AZ5)&lt;&gt;MONTH(AX1)</formula>
    </cfRule>
    <cfRule type="expression" dxfId="15211" priority="587" stopIfTrue="1">
      <formula>OR(AZ5=祝色)</formula>
    </cfRule>
  </conditionalFormatting>
  <conditionalFormatting sqref="BB5:BC6">
    <cfRule type="expression" dxfId="15210" priority="570" stopIfTrue="1">
      <formula>OR(AND(WEEKDAY(BB5)=1,MONTH(BB5)&lt;&gt;MONTH(AX1)),AND(OR(BB5=祝色),MONTH(BB5)&lt;&gt;MONTH(AX1)))</formula>
    </cfRule>
    <cfRule type="expression" dxfId="15209" priority="571" stopIfTrue="1">
      <formula>MONTH(BB5)&lt;&gt;MONTH(AX1)</formula>
    </cfRule>
    <cfRule type="expression" dxfId="15208" priority="572" stopIfTrue="1">
      <formula>OR(BB5=祝色)</formula>
    </cfRule>
  </conditionalFormatting>
  <conditionalFormatting sqref="BD5:BE6">
    <cfRule type="expression" dxfId="15207" priority="573" stopIfTrue="1">
      <formula>OR(AND(WEEKDAY(BD5)=1,MONTH(BD5)&lt;&gt;MONTH(AX1)),AND(OR(BD5=祝色),MONTH(BD5)&lt;&gt;MONTH(AX1)))</formula>
    </cfRule>
    <cfRule type="expression" dxfId="15206" priority="574" stopIfTrue="1">
      <formula>MONTH(BD5)&lt;&gt;MONTH(AX1)</formula>
    </cfRule>
    <cfRule type="expression" dxfId="15205" priority="575" stopIfTrue="1">
      <formula>OR(BD5=祝色)</formula>
    </cfRule>
  </conditionalFormatting>
  <conditionalFormatting sqref="BF5:BG6">
    <cfRule type="expression" dxfId="15204" priority="576" stopIfTrue="1">
      <formula>OR(AND(WEEKDAY(BF5)=1,MONTH(BF5)&lt;&gt;MONTH(AX1)),AND(OR(BF5=祝色),MONTH(BF5)&lt;&gt;MONTH(AX1)))</formula>
    </cfRule>
    <cfRule type="expression" dxfId="15203" priority="577" stopIfTrue="1">
      <formula>MONTH(BF5)&lt;&gt;MONTH(AX1)</formula>
    </cfRule>
    <cfRule type="expression" dxfId="15202" priority="578" stopIfTrue="1">
      <formula>OR(BF5=祝色)</formula>
    </cfRule>
  </conditionalFormatting>
  <conditionalFormatting sqref="BH5:BI6">
    <cfRule type="expression" dxfId="15201" priority="579" stopIfTrue="1">
      <formula>OR(AND(WEEKDAY(BH5)=1,MONTH(BH5)&lt;&gt;MONTH(AX1)),AND(OR(BH5=祝色),MONTH(BH5)&lt;&gt;MONTH(AX1)))</formula>
    </cfRule>
    <cfRule type="expression" dxfId="15200" priority="580" stopIfTrue="1">
      <formula>MONTH(BH5)&lt;&gt;MONTH(AX1)</formula>
    </cfRule>
    <cfRule type="expression" dxfId="15199" priority="581" stopIfTrue="1">
      <formula>OR(BH5=祝色)</formula>
    </cfRule>
  </conditionalFormatting>
  <conditionalFormatting sqref="AX7:AY8">
    <cfRule type="expression" dxfId="15198" priority="569" stopIfTrue="1">
      <formula>OR(AX7=祝色)</formula>
    </cfRule>
  </conditionalFormatting>
  <conditionalFormatting sqref="AZ7:BA8">
    <cfRule type="expression" dxfId="15197" priority="568" stopIfTrue="1">
      <formula>OR(AZ7=祝色)</formula>
    </cfRule>
  </conditionalFormatting>
  <conditionalFormatting sqref="BB7:BC8">
    <cfRule type="expression" dxfId="15196" priority="567" stopIfTrue="1">
      <formula>OR(BB7=祝色)</formula>
    </cfRule>
  </conditionalFormatting>
  <conditionalFormatting sqref="BD7:BE8">
    <cfRule type="expression" dxfId="15195" priority="566" stopIfTrue="1">
      <formula>OR(BD7=祝色)</formula>
    </cfRule>
  </conditionalFormatting>
  <conditionalFormatting sqref="BF7:BG8">
    <cfRule type="expression" dxfId="15194" priority="565" stopIfTrue="1">
      <formula>OR(BF7=祝色)</formula>
    </cfRule>
  </conditionalFormatting>
  <conditionalFormatting sqref="BH7:BI8">
    <cfRule type="expression" dxfId="15193" priority="564" stopIfTrue="1">
      <formula>OR(BH7=祝色)</formula>
    </cfRule>
  </conditionalFormatting>
  <conditionalFormatting sqref="BJ7:BK8">
    <cfRule type="expression" dxfId="15192" priority="563" stopIfTrue="1">
      <formula>OR(BJ7=祝色)</formula>
    </cfRule>
  </conditionalFormatting>
  <conditionalFormatting sqref="AX9:AY10">
    <cfRule type="expression" dxfId="15191" priority="562" stopIfTrue="1">
      <formula>OR(AX9=祝色)</formula>
    </cfRule>
  </conditionalFormatting>
  <conditionalFormatting sqref="AZ9:BA10">
    <cfRule type="expression" dxfId="15190" priority="561" stopIfTrue="1">
      <formula>OR(AZ9=祝色)</formula>
    </cfRule>
  </conditionalFormatting>
  <conditionalFormatting sqref="BB9:BC10">
    <cfRule type="expression" dxfId="15189" priority="560" stopIfTrue="1">
      <formula>OR(BB9=祝色)</formula>
    </cfRule>
  </conditionalFormatting>
  <conditionalFormatting sqref="BD9:BE10">
    <cfRule type="expression" dxfId="15188" priority="559" stopIfTrue="1">
      <formula>OR(BD9=祝色)</formula>
    </cfRule>
  </conditionalFormatting>
  <conditionalFormatting sqref="BF9:BG10">
    <cfRule type="expression" dxfId="15187" priority="558" stopIfTrue="1">
      <formula>OR(BF9=祝色)</formula>
    </cfRule>
  </conditionalFormatting>
  <conditionalFormatting sqref="BH9:BI10">
    <cfRule type="expression" dxfId="15186" priority="557" stopIfTrue="1">
      <formula>OR(BH9=祝色)</formula>
    </cfRule>
  </conditionalFormatting>
  <conditionalFormatting sqref="BJ9:BK10">
    <cfRule type="expression" dxfId="15185" priority="556" stopIfTrue="1">
      <formula>OR(BJ9=祝色)</formula>
    </cfRule>
  </conditionalFormatting>
  <conditionalFormatting sqref="AX11:AY12">
    <cfRule type="expression" dxfId="15184" priority="555" stopIfTrue="1">
      <formula>OR(AX11=祝色)</formula>
    </cfRule>
  </conditionalFormatting>
  <conditionalFormatting sqref="AZ11:BA12">
    <cfRule type="expression" dxfId="15183" priority="554" stopIfTrue="1">
      <formula>OR(AZ11=祝色)</formula>
    </cfRule>
  </conditionalFormatting>
  <conditionalFormatting sqref="BB11:BC12">
    <cfRule type="expression" dxfId="15182" priority="553" stopIfTrue="1">
      <formula>OR(BB11=祝色)</formula>
    </cfRule>
  </conditionalFormatting>
  <conditionalFormatting sqref="BD11:BE12">
    <cfRule type="expression" dxfId="15181" priority="552" stopIfTrue="1">
      <formula>OR(BD11=祝色)</formula>
    </cfRule>
  </conditionalFormatting>
  <conditionalFormatting sqref="BF11:BG12">
    <cfRule type="expression" dxfId="15180" priority="551" stopIfTrue="1">
      <formula>OR(BF11=祝色)</formula>
    </cfRule>
  </conditionalFormatting>
  <conditionalFormatting sqref="BH11:BI12">
    <cfRule type="expression" dxfId="15179" priority="550" stopIfTrue="1">
      <formula>OR(BH11=祝色)</formula>
    </cfRule>
  </conditionalFormatting>
  <conditionalFormatting sqref="BJ11:BK12">
    <cfRule type="expression" dxfId="15178" priority="549" stopIfTrue="1">
      <formula>OR(BJ11=祝色)</formula>
    </cfRule>
  </conditionalFormatting>
  <conditionalFormatting sqref="AX13:AY14">
    <cfRule type="expression" dxfId="15177" priority="598" stopIfTrue="1">
      <formula>OR(AND(WEEKDAY(AX13)=1,MONTH(AX13)&lt;&gt;MONTH(AX1)),AND(OR(AX13=祝色),MONTH(AX13)&lt;&gt;MONTH(AX1)))</formula>
    </cfRule>
    <cfRule type="expression" dxfId="15176" priority="599" stopIfTrue="1">
      <formula>MONTH(AX13)&lt;&gt;MONTH(AX1)</formula>
    </cfRule>
    <cfRule type="expression" dxfId="15175" priority="600" stopIfTrue="1">
      <formula>OR(AX13=祝色)</formula>
    </cfRule>
  </conditionalFormatting>
  <conditionalFormatting sqref="AZ13:BA14">
    <cfRule type="expression" dxfId="15174" priority="589" stopIfTrue="1">
      <formula>OR(AND(WEEKDAY(AZ13)=1,MONTH(AZ13)&lt;&gt;MONTH(AX1)),AND(OR(AZ13=祝色),MONTH(AZ13)&lt;&gt;MONTH(AX1)))</formula>
    </cfRule>
    <cfRule type="expression" dxfId="15173" priority="590" stopIfTrue="1">
      <formula>MONTH(AZ13)&lt;&gt;MONTH(AX1)</formula>
    </cfRule>
    <cfRule type="expression" dxfId="15172" priority="591" stopIfTrue="1">
      <formula>OR(AZ13=祝色)</formula>
    </cfRule>
  </conditionalFormatting>
  <conditionalFormatting sqref="BB13:BC14">
    <cfRule type="expression" dxfId="15171" priority="592" stopIfTrue="1">
      <formula>OR(AND(WEEKDAY(BB13)=1,MONTH(BB13)&lt;&gt;MONTH(AX1)),AND(OR(BB13=祝色),MONTH(BB13)&lt;&gt;MONTH(AX1)))</formula>
    </cfRule>
    <cfRule type="expression" dxfId="15170" priority="593" stopIfTrue="1">
      <formula>MONTH(BB13)&lt;&gt;MONTH(AX1)</formula>
    </cfRule>
    <cfRule type="expression" dxfId="15169" priority="594" stopIfTrue="1">
      <formula>OR(BB13=祝色)</formula>
    </cfRule>
  </conditionalFormatting>
  <conditionalFormatting sqref="BD13:BE14">
    <cfRule type="expression" dxfId="15168" priority="546" stopIfTrue="1">
      <formula>OR(AND(WEEKDAY(BD13)=1,MONTH(BD13)&lt;&gt;MONTH(AX1)),AND(OR(BD13=祝色),MONTH(BD13)&lt;&gt;MONTH(AX1)))</formula>
    </cfRule>
    <cfRule type="expression" dxfId="15167" priority="547" stopIfTrue="1">
      <formula>MONTH(BD13)&lt;&gt;MONTH(AX1)</formula>
    </cfRule>
    <cfRule type="expression" dxfId="15166" priority="548" stopIfTrue="1">
      <formula>OR(BD13=祝色)</formula>
    </cfRule>
  </conditionalFormatting>
  <conditionalFormatting sqref="BF13:BG14">
    <cfRule type="expression" dxfId="15165" priority="543" stopIfTrue="1">
      <formula>OR(AND(WEEKDAY(BF13)=1,MONTH(BF13)&lt;&gt;MONTH(AX1)),AND(OR(BF13=祝色),MONTH(BF13)&lt;&gt;MONTH(AX1)))</formula>
    </cfRule>
    <cfRule type="expression" dxfId="15164" priority="544" stopIfTrue="1">
      <formula>MONTH(BF13)&lt;&gt;MONTH(AX1)</formula>
    </cfRule>
    <cfRule type="expression" dxfId="15163" priority="545" stopIfTrue="1">
      <formula>OR(BF13=祝色)</formula>
    </cfRule>
  </conditionalFormatting>
  <conditionalFormatting sqref="BH13:BI14">
    <cfRule type="expression" dxfId="15162" priority="540" stopIfTrue="1">
      <formula>OR(AND(WEEKDAY(BH13)=1,MONTH(BH13)&lt;&gt;MONTH(AX1)),AND(OR(BH13=祝色),MONTH(BH13)&lt;&gt;MONTH(AX1)))</formula>
    </cfRule>
    <cfRule type="expression" dxfId="15161" priority="541" stopIfTrue="1">
      <formula>MONTH(BH13)&lt;&gt;MONTH(AX1)</formula>
    </cfRule>
    <cfRule type="expression" dxfId="15160" priority="542" stopIfTrue="1">
      <formula>OR(BH13=祝色)</formula>
    </cfRule>
  </conditionalFormatting>
  <conditionalFormatting sqref="BJ13:BK14">
    <cfRule type="expression" dxfId="15159" priority="537" stopIfTrue="1">
      <formula>OR(AND(WEEKDAY(BJ13)=1,MONTH(BJ13)&lt;&gt;MONTH(AX1)),AND(OR(BJ13=祝色),MONTH(BJ13)&lt;&gt;MONTH(AX1)))</formula>
    </cfRule>
    <cfRule type="expression" dxfId="15158" priority="538" stopIfTrue="1">
      <formula>MONTH(BJ13)&lt;&gt;MONTH(AX1)</formula>
    </cfRule>
    <cfRule type="expression" dxfId="15157" priority="539" stopIfTrue="1">
      <formula>OR(BJ13=祝色)</formula>
    </cfRule>
  </conditionalFormatting>
  <conditionalFormatting sqref="AX15:AY16">
    <cfRule type="expression" dxfId="15156" priority="601" stopIfTrue="1">
      <formula>OR(AND(WEEKDAY(AX15)=1,MONTH(AX15)&lt;&gt;MONTH(AX1)),AND(OR(AX15=祝色),MONTH(AX15)&lt;&gt;MONTH(AX1)))</formula>
    </cfRule>
    <cfRule type="expression" dxfId="15155" priority="602" stopIfTrue="1">
      <formula>MONTH(AX15)&lt;&gt;MONTH(AX1)</formula>
    </cfRule>
    <cfRule type="expression" dxfId="15154" priority="603" stopIfTrue="1">
      <formula>OR(AX15=祝色)</formula>
    </cfRule>
  </conditionalFormatting>
  <conditionalFormatting sqref="AZ15:BA16">
    <cfRule type="expression" dxfId="15153" priority="595" stopIfTrue="1">
      <formula>OR(AND(WEEKDAY(AZ15)=1,MONTH(AZ15)&lt;&gt;MONTH(AX1)),AND(OR(AZ15=祝色),MONTH(AZ15)&lt;&gt;MONTH(AX1)))</formula>
    </cfRule>
    <cfRule type="expression" dxfId="15152" priority="596" stopIfTrue="1">
      <formula>MONTH(AZ15)&lt;&gt;MONTH(AX1)</formula>
    </cfRule>
    <cfRule type="expression" dxfId="15151" priority="597" stopIfTrue="1">
      <formula>OR(AZ15=祝色)</formula>
    </cfRule>
  </conditionalFormatting>
  <conditionalFormatting sqref="R22:S23">
    <cfRule type="expression" dxfId="15150" priority="515" stopIfTrue="1">
      <formula>OR(AND(WEEKDAY(R22)=1,MONTH(R22)&lt;&gt;MONTH(R18)),AND(OR(R22=祝色),MONTH(R22)&lt;&gt;MONTH(R18)))</formula>
    </cfRule>
    <cfRule type="expression" dxfId="15149" priority="516" stopIfTrue="1">
      <formula>MONTH(R22)&lt;&gt;MONTH(R18)</formula>
    </cfRule>
    <cfRule type="expression" dxfId="15148" priority="517" stopIfTrue="1">
      <formula>OR(R22=祝色)</formula>
    </cfRule>
  </conditionalFormatting>
  <conditionalFormatting sqref="AD22:AE23">
    <cfRule type="expression" dxfId="15147" priority="521" stopIfTrue="1">
      <formula>OR(AD22=祝色)</formula>
    </cfRule>
  </conditionalFormatting>
  <conditionalFormatting sqref="T22:U23">
    <cfRule type="expression" dxfId="15146" priority="518" stopIfTrue="1">
      <formula>OR(AND(WEEKDAY(T22)=1,MONTH(T22)&lt;&gt;MONTH(R18)),AND(OR(T22=祝色),MONTH(T22)&lt;&gt;MONTH(R18)))</formula>
    </cfRule>
    <cfRule type="expression" dxfId="15145" priority="519" stopIfTrue="1">
      <formula>MONTH(T22)&lt;&gt;MONTH(R18)</formula>
    </cfRule>
    <cfRule type="expression" dxfId="15144" priority="520" stopIfTrue="1">
      <formula>OR(T22=祝色)</formula>
    </cfRule>
  </conditionalFormatting>
  <conditionalFormatting sqref="V22:W23">
    <cfRule type="expression" dxfId="15143" priority="503" stopIfTrue="1">
      <formula>OR(AND(WEEKDAY(V22)=1,MONTH(V22)&lt;&gt;MONTH(R18)),AND(OR(V22=祝色),MONTH(V22)&lt;&gt;MONTH(R18)))</formula>
    </cfRule>
    <cfRule type="expression" dxfId="15142" priority="504" stopIfTrue="1">
      <formula>MONTH(V22)&lt;&gt;MONTH(R18)</formula>
    </cfRule>
    <cfRule type="expression" dxfId="15141" priority="505" stopIfTrue="1">
      <formula>OR(V22=祝色)</formula>
    </cfRule>
  </conditionalFormatting>
  <conditionalFormatting sqref="X22:Y23">
    <cfRule type="expression" dxfId="15140" priority="506" stopIfTrue="1">
      <formula>OR(AND(WEEKDAY(X22)=1,MONTH(X22)&lt;&gt;MONTH(R18)),AND(OR(X22=祝色),MONTH(X22)&lt;&gt;MONTH(R18)))</formula>
    </cfRule>
    <cfRule type="expression" dxfId="15139" priority="507" stopIfTrue="1">
      <formula>MONTH(X22)&lt;&gt;MONTH(R18)</formula>
    </cfRule>
    <cfRule type="expression" dxfId="15138" priority="508" stopIfTrue="1">
      <formula>OR(X22=祝色)</formula>
    </cfRule>
  </conditionalFormatting>
  <conditionalFormatting sqref="Z22:AA23">
    <cfRule type="expression" dxfId="15137" priority="509" stopIfTrue="1">
      <formula>OR(AND(WEEKDAY(Z22)=1,MONTH(Z22)&lt;&gt;MONTH(R18)),AND(OR(Z22=祝色),MONTH(Z22)&lt;&gt;MONTH(R18)))</formula>
    </cfRule>
    <cfRule type="expression" dxfId="15136" priority="510" stopIfTrue="1">
      <formula>MONTH(Z22)&lt;&gt;MONTH(R18)</formula>
    </cfRule>
    <cfRule type="expression" dxfId="15135" priority="511" stopIfTrue="1">
      <formula>OR(Z22=祝色)</formula>
    </cfRule>
  </conditionalFormatting>
  <conditionalFormatting sqref="AB22:AC23">
    <cfRule type="expression" dxfId="15134" priority="512" stopIfTrue="1">
      <formula>OR(AND(WEEKDAY(AB22)=1,MONTH(AB22)&lt;&gt;MONTH(R18)),AND(OR(AB22=祝色),MONTH(AB22)&lt;&gt;MONTH(R18)))</formula>
    </cfRule>
    <cfRule type="expression" dxfId="15133" priority="513" stopIfTrue="1">
      <formula>MONTH(AB22)&lt;&gt;MONTH(R18)</formula>
    </cfRule>
    <cfRule type="expression" dxfId="15132" priority="514" stopIfTrue="1">
      <formula>OR(AB22=祝色)</formula>
    </cfRule>
  </conditionalFormatting>
  <conditionalFormatting sqref="R24:S25">
    <cfRule type="expression" dxfId="15131" priority="502" stopIfTrue="1">
      <formula>OR(R24=祝色)</formula>
    </cfRule>
  </conditionalFormatting>
  <conditionalFormatting sqref="T24:U25">
    <cfRule type="expression" dxfId="15130" priority="501" stopIfTrue="1">
      <formula>OR(T24=祝色)</formula>
    </cfRule>
  </conditionalFormatting>
  <conditionalFormatting sqref="V24:W25">
    <cfRule type="expression" dxfId="15129" priority="500" stopIfTrue="1">
      <formula>OR(V24=祝色)</formula>
    </cfRule>
  </conditionalFormatting>
  <conditionalFormatting sqref="X24:Y25">
    <cfRule type="expression" dxfId="15128" priority="499" stopIfTrue="1">
      <formula>OR(X24=祝色)</formula>
    </cfRule>
  </conditionalFormatting>
  <conditionalFormatting sqref="Z24:AA25">
    <cfRule type="expression" dxfId="15127" priority="498" stopIfTrue="1">
      <formula>OR(Z24=祝色)</formula>
    </cfRule>
  </conditionalFormatting>
  <conditionalFormatting sqref="AB24:AC25">
    <cfRule type="expression" dxfId="15126" priority="497" stopIfTrue="1">
      <formula>OR(AB24=祝色)</formula>
    </cfRule>
  </conditionalFormatting>
  <conditionalFormatting sqref="AD24:AE25">
    <cfRule type="expression" dxfId="15125" priority="496" stopIfTrue="1">
      <formula>OR(AD24=祝色)</formula>
    </cfRule>
  </conditionalFormatting>
  <conditionalFormatting sqref="R26:S27">
    <cfRule type="expression" dxfId="15124" priority="495" stopIfTrue="1">
      <formula>OR(R26=祝色)</formula>
    </cfRule>
  </conditionalFormatting>
  <conditionalFormatting sqref="T26:U27">
    <cfRule type="expression" dxfId="15123" priority="494" stopIfTrue="1">
      <formula>OR(T26=祝色)</formula>
    </cfRule>
  </conditionalFormatting>
  <conditionalFormatting sqref="V26:W27">
    <cfRule type="expression" dxfId="15122" priority="493" stopIfTrue="1">
      <formula>OR(V26=祝色)</formula>
    </cfRule>
  </conditionalFormatting>
  <conditionalFormatting sqref="X26:Y27">
    <cfRule type="expression" dxfId="15121" priority="492" stopIfTrue="1">
      <formula>OR(X26=祝色)</formula>
    </cfRule>
  </conditionalFormatting>
  <conditionalFormatting sqref="Z26:AA27">
    <cfRule type="expression" dxfId="15120" priority="491" stopIfTrue="1">
      <formula>OR(Z26=祝色)</formula>
    </cfRule>
  </conditionalFormatting>
  <conditionalFormatting sqref="AB26:AC27">
    <cfRule type="expression" dxfId="15119" priority="490" stopIfTrue="1">
      <formula>OR(AB26=祝色)</formula>
    </cfRule>
  </conditionalFormatting>
  <conditionalFormatting sqref="AD26:AE27">
    <cfRule type="expression" dxfId="15118" priority="489" stopIfTrue="1">
      <formula>OR(AD26=祝色)</formula>
    </cfRule>
  </conditionalFormatting>
  <conditionalFormatting sqref="R28:S29">
    <cfRule type="expression" dxfId="15117" priority="488" stopIfTrue="1">
      <formula>OR(R28=祝色)</formula>
    </cfRule>
  </conditionalFormatting>
  <conditionalFormatting sqref="T28:U29">
    <cfRule type="expression" dxfId="15116" priority="487" stopIfTrue="1">
      <formula>OR(T28=祝色)</formula>
    </cfRule>
  </conditionalFormatting>
  <conditionalFormatting sqref="V28:W29">
    <cfRule type="expression" dxfId="15115" priority="486" stopIfTrue="1">
      <formula>OR(V28=祝色)</formula>
    </cfRule>
  </conditionalFormatting>
  <conditionalFormatting sqref="X28:Y29">
    <cfRule type="expression" dxfId="15114" priority="485" stopIfTrue="1">
      <formula>OR(X28=祝色)</formula>
    </cfRule>
  </conditionalFormatting>
  <conditionalFormatting sqref="Z28:AA29">
    <cfRule type="expression" dxfId="15113" priority="484" stopIfTrue="1">
      <formula>OR(Z28=祝色)</formula>
    </cfRule>
  </conditionalFormatting>
  <conditionalFormatting sqref="AB28:AC29">
    <cfRule type="expression" dxfId="15112" priority="483" stopIfTrue="1">
      <formula>OR(AB28=祝色)</formula>
    </cfRule>
  </conditionalFormatting>
  <conditionalFormatting sqref="AD28:AE29">
    <cfRule type="expression" dxfId="15111" priority="482" stopIfTrue="1">
      <formula>OR(AD28=祝色)</formula>
    </cfRule>
  </conditionalFormatting>
  <conditionalFormatting sqref="R30:S31">
    <cfRule type="expression" dxfId="15110" priority="531" stopIfTrue="1">
      <formula>OR(AND(WEEKDAY(R30)=1,MONTH(R30)&lt;&gt;MONTH(R18)),AND(OR(R30=祝色),MONTH(R30)&lt;&gt;MONTH(R18)))</formula>
    </cfRule>
    <cfRule type="expression" dxfId="15109" priority="532" stopIfTrue="1">
      <formula>MONTH(R30)&lt;&gt;MONTH(R18)</formula>
    </cfRule>
    <cfRule type="expression" dxfId="15108" priority="533" stopIfTrue="1">
      <formula>OR(R30=祝色)</formula>
    </cfRule>
  </conditionalFormatting>
  <conditionalFormatting sqref="T30:U31">
    <cfRule type="expression" dxfId="15107" priority="522" stopIfTrue="1">
      <formula>OR(AND(WEEKDAY(T30)=1,MONTH(T30)&lt;&gt;MONTH(R18)),AND(OR(T30=祝色),MONTH(T30)&lt;&gt;MONTH(R18)))</formula>
    </cfRule>
    <cfRule type="expression" dxfId="15106" priority="523" stopIfTrue="1">
      <formula>MONTH(T30)&lt;&gt;MONTH(R18)</formula>
    </cfRule>
    <cfRule type="expression" dxfId="15105" priority="524" stopIfTrue="1">
      <formula>OR(T30=祝色)</formula>
    </cfRule>
  </conditionalFormatting>
  <conditionalFormatting sqref="V30:W31">
    <cfRule type="expression" dxfId="15104" priority="525" stopIfTrue="1">
      <formula>OR(AND(WEEKDAY(V30)=1,MONTH(V30)&lt;&gt;MONTH(R18)),AND(OR(V30=祝色),MONTH(V30)&lt;&gt;MONTH(R18)))</formula>
    </cfRule>
    <cfRule type="expression" dxfId="15103" priority="526" stopIfTrue="1">
      <formula>MONTH(V30)&lt;&gt;MONTH(R18)</formula>
    </cfRule>
    <cfRule type="expression" dxfId="15102" priority="527" stopIfTrue="1">
      <formula>OR(V30=祝色)</formula>
    </cfRule>
  </conditionalFormatting>
  <conditionalFormatting sqref="X30:Y31">
    <cfRule type="expression" dxfId="15101" priority="479" stopIfTrue="1">
      <formula>OR(AND(WEEKDAY(X30)=1,MONTH(X30)&lt;&gt;MONTH(R18)),AND(OR(X30=祝色),MONTH(X30)&lt;&gt;MONTH(R18)))</formula>
    </cfRule>
    <cfRule type="expression" dxfId="15100" priority="480" stopIfTrue="1">
      <formula>MONTH(X30)&lt;&gt;MONTH(R18)</formula>
    </cfRule>
    <cfRule type="expression" dxfId="15099" priority="481" stopIfTrue="1">
      <formula>OR(X30=祝色)</formula>
    </cfRule>
  </conditionalFormatting>
  <conditionalFormatting sqref="Z30:AA31">
    <cfRule type="expression" dxfId="15098" priority="476" stopIfTrue="1">
      <formula>OR(AND(WEEKDAY(Z30)=1,MONTH(Z30)&lt;&gt;MONTH(R18)),AND(OR(Z30=祝色),MONTH(Z30)&lt;&gt;MONTH(R18)))</formula>
    </cfRule>
    <cfRule type="expression" dxfId="15097" priority="477" stopIfTrue="1">
      <formula>MONTH(Z30)&lt;&gt;MONTH(R18)</formula>
    </cfRule>
    <cfRule type="expression" dxfId="15096" priority="478" stopIfTrue="1">
      <formula>OR(Z30=祝色)</formula>
    </cfRule>
  </conditionalFormatting>
  <conditionalFormatting sqref="AB30:AC31">
    <cfRule type="expression" dxfId="15095" priority="473" stopIfTrue="1">
      <formula>OR(AND(WEEKDAY(AB30)=1,MONTH(AB30)&lt;&gt;MONTH(R18)),AND(OR(AB30=祝色),MONTH(AB30)&lt;&gt;MONTH(R18)))</formula>
    </cfRule>
    <cfRule type="expression" dxfId="15094" priority="474" stopIfTrue="1">
      <formula>MONTH(AB30)&lt;&gt;MONTH(R18)</formula>
    </cfRule>
    <cfRule type="expression" dxfId="15093" priority="475" stopIfTrue="1">
      <formula>OR(AB30=祝色)</formula>
    </cfRule>
  </conditionalFormatting>
  <conditionalFormatting sqref="AD30:AE31">
    <cfRule type="expression" dxfId="15092" priority="470" stopIfTrue="1">
      <formula>OR(AND(WEEKDAY(AD30)=1,MONTH(AD30)&lt;&gt;MONTH(R18)),AND(OR(AD30=祝色),MONTH(AD30)&lt;&gt;MONTH(R18)))</formula>
    </cfRule>
    <cfRule type="expression" dxfId="15091" priority="471" stopIfTrue="1">
      <formula>MONTH(AD30)&lt;&gt;MONTH(R18)</formula>
    </cfRule>
    <cfRule type="expression" dxfId="15090" priority="472" stopIfTrue="1">
      <formula>OR(AD30=祝色)</formula>
    </cfRule>
  </conditionalFormatting>
  <conditionalFormatting sqref="R32:S33">
    <cfRule type="expression" dxfId="15089" priority="534" stopIfTrue="1">
      <formula>OR(AND(WEEKDAY(R32)=1,MONTH(R32)&lt;&gt;MONTH(R18)),AND(OR(R32=祝色),MONTH(R32)&lt;&gt;MONTH(R18)))</formula>
    </cfRule>
    <cfRule type="expression" dxfId="15088" priority="535" stopIfTrue="1">
      <formula>MONTH(R32)&lt;&gt;MONTH(R18)</formula>
    </cfRule>
    <cfRule type="expression" dxfId="15087" priority="536" stopIfTrue="1">
      <formula>OR(R32=祝色)</formula>
    </cfRule>
  </conditionalFormatting>
  <conditionalFormatting sqref="T32:U33">
    <cfRule type="expression" dxfId="15086" priority="528" stopIfTrue="1">
      <formula>OR(AND(WEEKDAY(T32)=1,MONTH(T32)&lt;&gt;MONTH(R18)),AND(OR(T32=祝色),MONTH(T32)&lt;&gt;MONTH(R18)))</formula>
    </cfRule>
    <cfRule type="expression" dxfId="15085" priority="529" stopIfTrue="1">
      <formula>MONTH(T32)&lt;&gt;MONTH(R18)</formula>
    </cfRule>
    <cfRule type="expression" dxfId="15084" priority="530" stopIfTrue="1">
      <formula>OR(T32=祝色)</formula>
    </cfRule>
  </conditionalFormatting>
  <conditionalFormatting sqref="AX22:AY23">
    <cfRule type="expression" dxfId="15083" priority="448" stopIfTrue="1">
      <formula>OR(AND(WEEKDAY(AX22)=1,MONTH(AX22)&lt;&gt;MONTH(AX18)),AND(OR(AX22=祝色),MONTH(AX22)&lt;&gt;MONTH(AX18)))</formula>
    </cfRule>
    <cfRule type="expression" dxfId="15082" priority="449" stopIfTrue="1">
      <formula>MONTH(AX22)&lt;&gt;MONTH(AX18)</formula>
    </cfRule>
    <cfRule type="expression" dxfId="15081" priority="450" stopIfTrue="1">
      <formula>OR(AX22=祝色)</formula>
    </cfRule>
  </conditionalFormatting>
  <conditionalFormatting sqref="BJ22:BK23">
    <cfRule type="expression" dxfId="15080" priority="454" stopIfTrue="1">
      <formula>OR(BJ22=祝色)</formula>
    </cfRule>
  </conditionalFormatting>
  <conditionalFormatting sqref="AZ22:BA23">
    <cfRule type="expression" dxfId="15079" priority="451" stopIfTrue="1">
      <formula>OR(AND(WEEKDAY(AZ22)=1,MONTH(AZ22)&lt;&gt;MONTH(AX18)),AND(OR(AZ22=祝色),MONTH(AZ22)&lt;&gt;MONTH(AX18)))</formula>
    </cfRule>
    <cfRule type="expression" dxfId="15078" priority="452" stopIfTrue="1">
      <formula>MONTH(AZ22)&lt;&gt;MONTH(AX18)</formula>
    </cfRule>
    <cfRule type="expression" dxfId="15077" priority="453" stopIfTrue="1">
      <formula>OR(AZ22=祝色)</formula>
    </cfRule>
  </conditionalFormatting>
  <conditionalFormatting sqref="BB22:BC23">
    <cfRule type="expression" dxfId="15076" priority="436" stopIfTrue="1">
      <formula>OR(AND(WEEKDAY(BB22)=1,MONTH(BB22)&lt;&gt;MONTH(AX18)),AND(OR(BB22=祝色),MONTH(BB22)&lt;&gt;MONTH(AX18)))</formula>
    </cfRule>
    <cfRule type="expression" dxfId="15075" priority="437" stopIfTrue="1">
      <formula>MONTH(BB22)&lt;&gt;MONTH(AX18)</formula>
    </cfRule>
    <cfRule type="expression" dxfId="15074" priority="438" stopIfTrue="1">
      <formula>OR(BB22=祝色)</formula>
    </cfRule>
  </conditionalFormatting>
  <conditionalFormatting sqref="BD22:BE23">
    <cfRule type="expression" dxfId="15073" priority="439" stopIfTrue="1">
      <formula>OR(AND(WEEKDAY(BD22)=1,MONTH(BD22)&lt;&gt;MONTH(AX18)),AND(OR(BD22=祝色),MONTH(BD22)&lt;&gt;MONTH(AX18)))</formula>
    </cfRule>
    <cfRule type="expression" dxfId="15072" priority="440" stopIfTrue="1">
      <formula>MONTH(BD22)&lt;&gt;MONTH(AX18)</formula>
    </cfRule>
    <cfRule type="expression" dxfId="15071" priority="441" stopIfTrue="1">
      <formula>OR(BD22=祝色)</formula>
    </cfRule>
  </conditionalFormatting>
  <conditionalFormatting sqref="BF22:BG23">
    <cfRule type="expression" dxfId="15070" priority="442" stopIfTrue="1">
      <formula>OR(AND(WEEKDAY(BF22)=1,MONTH(BF22)&lt;&gt;MONTH(AX18)),AND(OR(BF22=祝色),MONTH(BF22)&lt;&gt;MONTH(AX18)))</formula>
    </cfRule>
    <cfRule type="expression" dxfId="15069" priority="443" stopIfTrue="1">
      <formula>MONTH(BF22)&lt;&gt;MONTH(AX18)</formula>
    </cfRule>
    <cfRule type="expression" dxfId="15068" priority="444" stopIfTrue="1">
      <formula>OR(BF22=祝色)</formula>
    </cfRule>
  </conditionalFormatting>
  <conditionalFormatting sqref="BH22:BI23">
    <cfRule type="expression" dxfId="15067" priority="445" stopIfTrue="1">
      <formula>OR(AND(WEEKDAY(BH22)=1,MONTH(BH22)&lt;&gt;MONTH(AX18)),AND(OR(BH22=祝色),MONTH(BH22)&lt;&gt;MONTH(AX18)))</formula>
    </cfRule>
    <cfRule type="expression" dxfId="15066" priority="446" stopIfTrue="1">
      <formula>MONTH(BH22)&lt;&gt;MONTH(AX18)</formula>
    </cfRule>
    <cfRule type="expression" dxfId="15065" priority="447" stopIfTrue="1">
      <formula>OR(BH22=祝色)</formula>
    </cfRule>
  </conditionalFormatting>
  <conditionalFormatting sqref="AX24:AY25">
    <cfRule type="expression" dxfId="15064" priority="435" stopIfTrue="1">
      <formula>OR(AX24=祝色)</formula>
    </cfRule>
  </conditionalFormatting>
  <conditionalFormatting sqref="AZ24:BA25">
    <cfRule type="expression" dxfId="15063" priority="434" stopIfTrue="1">
      <formula>OR(AZ24=祝色)</formula>
    </cfRule>
  </conditionalFormatting>
  <conditionalFormatting sqref="BB24:BC25">
    <cfRule type="expression" dxfId="15062" priority="433" stopIfTrue="1">
      <formula>OR(BB24=祝色)</formula>
    </cfRule>
  </conditionalFormatting>
  <conditionalFormatting sqref="BD24:BE25">
    <cfRule type="expression" dxfId="15061" priority="432" stopIfTrue="1">
      <formula>OR(BD24=祝色)</formula>
    </cfRule>
  </conditionalFormatting>
  <conditionalFormatting sqref="BF24:BG25">
    <cfRule type="expression" dxfId="15060" priority="431" stopIfTrue="1">
      <formula>OR(BF24=祝色)</formula>
    </cfRule>
  </conditionalFormatting>
  <conditionalFormatting sqref="BH24:BI25">
    <cfRule type="expression" dxfId="15059" priority="430" stopIfTrue="1">
      <formula>OR(BH24=祝色)</formula>
    </cfRule>
  </conditionalFormatting>
  <conditionalFormatting sqref="BJ24:BK25">
    <cfRule type="expression" dxfId="15058" priority="429" stopIfTrue="1">
      <formula>OR(BJ24=祝色)</formula>
    </cfRule>
  </conditionalFormatting>
  <conditionalFormatting sqref="AX26:AY27">
    <cfRule type="expression" dxfId="15057" priority="428" stopIfTrue="1">
      <formula>OR(AX26=祝色)</formula>
    </cfRule>
  </conditionalFormatting>
  <conditionalFormatting sqref="AZ26:BA27">
    <cfRule type="expression" dxfId="15056" priority="427" stopIfTrue="1">
      <formula>OR(AZ26=祝色)</formula>
    </cfRule>
  </conditionalFormatting>
  <conditionalFormatting sqref="BB26:BC27">
    <cfRule type="expression" dxfId="15055" priority="426" stopIfTrue="1">
      <formula>OR(BB26=祝色)</formula>
    </cfRule>
  </conditionalFormatting>
  <conditionalFormatting sqref="BD26:BE27">
    <cfRule type="expression" dxfId="15054" priority="425" stopIfTrue="1">
      <formula>OR(BD26=祝色)</formula>
    </cfRule>
  </conditionalFormatting>
  <conditionalFormatting sqref="BF26:BG27">
    <cfRule type="expression" dxfId="15053" priority="424" stopIfTrue="1">
      <formula>OR(BF26=祝色)</formula>
    </cfRule>
  </conditionalFormatting>
  <conditionalFormatting sqref="BH26:BI27">
    <cfRule type="expression" dxfId="15052" priority="423" stopIfTrue="1">
      <formula>OR(BH26=祝色)</formula>
    </cfRule>
  </conditionalFormatting>
  <conditionalFormatting sqref="BJ26:BK27">
    <cfRule type="expression" dxfId="15051" priority="422" stopIfTrue="1">
      <formula>OR(BJ26=祝色)</formula>
    </cfRule>
  </conditionalFormatting>
  <conditionalFormatting sqref="AX28:AY29">
    <cfRule type="expression" dxfId="15050" priority="421" stopIfTrue="1">
      <formula>OR(AX28=祝色)</formula>
    </cfRule>
  </conditionalFormatting>
  <conditionalFormatting sqref="AZ28:BA29">
    <cfRule type="expression" dxfId="15049" priority="420" stopIfTrue="1">
      <formula>OR(AZ28=祝色)</formula>
    </cfRule>
  </conditionalFormatting>
  <conditionalFormatting sqref="BB28:BC29">
    <cfRule type="expression" dxfId="15048" priority="419" stopIfTrue="1">
      <formula>OR(BB28=祝色)</formula>
    </cfRule>
  </conditionalFormatting>
  <conditionalFormatting sqref="BD28:BE29">
    <cfRule type="expression" dxfId="15047" priority="418" stopIfTrue="1">
      <formula>OR(BD28=祝色)</formula>
    </cfRule>
  </conditionalFormatting>
  <conditionalFormatting sqref="BF28:BG29">
    <cfRule type="expression" dxfId="15046" priority="417" stopIfTrue="1">
      <formula>OR(BF28=祝色)</formula>
    </cfRule>
  </conditionalFormatting>
  <conditionalFormatting sqref="BH28:BI29">
    <cfRule type="expression" dxfId="15045" priority="416" stopIfTrue="1">
      <formula>OR(BH28=祝色)</formula>
    </cfRule>
  </conditionalFormatting>
  <conditionalFormatting sqref="BJ28:BK29">
    <cfRule type="expression" dxfId="15044" priority="415" stopIfTrue="1">
      <formula>OR(BJ28=祝色)</formula>
    </cfRule>
  </conditionalFormatting>
  <conditionalFormatting sqref="AX30:AY31">
    <cfRule type="expression" dxfId="15043" priority="464" stopIfTrue="1">
      <formula>OR(AND(WEEKDAY(AX30)=1,MONTH(AX30)&lt;&gt;MONTH(AX18)),AND(OR(AX30=祝色),MONTH(AX30)&lt;&gt;MONTH(AX18)))</formula>
    </cfRule>
    <cfRule type="expression" dxfId="15042" priority="465" stopIfTrue="1">
      <formula>MONTH(AX30)&lt;&gt;MONTH(AX18)</formula>
    </cfRule>
    <cfRule type="expression" dxfId="15041" priority="466" stopIfTrue="1">
      <formula>OR(AX30=祝色)</formula>
    </cfRule>
  </conditionalFormatting>
  <conditionalFormatting sqref="AZ30:BA31">
    <cfRule type="expression" dxfId="15040" priority="455" stopIfTrue="1">
      <formula>OR(AND(WEEKDAY(AZ30)=1,MONTH(AZ30)&lt;&gt;MONTH(AX18)),AND(OR(AZ30=祝色),MONTH(AZ30)&lt;&gt;MONTH(AX18)))</formula>
    </cfRule>
    <cfRule type="expression" dxfId="15039" priority="456" stopIfTrue="1">
      <formula>MONTH(AZ30)&lt;&gt;MONTH(AX18)</formula>
    </cfRule>
    <cfRule type="expression" dxfId="15038" priority="457" stopIfTrue="1">
      <formula>OR(AZ30=祝色)</formula>
    </cfRule>
  </conditionalFormatting>
  <conditionalFormatting sqref="BB30:BC31">
    <cfRule type="expression" dxfId="15037" priority="458" stopIfTrue="1">
      <formula>OR(AND(WEEKDAY(BB30)=1,MONTH(BB30)&lt;&gt;MONTH(AX18)),AND(OR(BB30=祝色),MONTH(BB30)&lt;&gt;MONTH(AX18)))</formula>
    </cfRule>
    <cfRule type="expression" dxfId="15036" priority="459" stopIfTrue="1">
      <formula>MONTH(BB30)&lt;&gt;MONTH(AX18)</formula>
    </cfRule>
    <cfRule type="expression" dxfId="15035" priority="460" stopIfTrue="1">
      <formula>OR(BB30=祝色)</formula>
    </cfRule>
  </conditionalFormatting>
  <conditionalFormatting sqref="BD30:BE31">
    <cfRule type="expression" dxfId="15034" priority="412" stopIfTrue="1">
      <formula>OR(AND(WEEKDAY(BD30)=1,MONTH(BD30)&lt;&gt;MONTH(AX18)),AND(OR(BD30=祝色),MONTH(BD30)&lt;&gt;MONTH(AX18)))</formula>
    </cfRule>
    <cfRule type="expression" dxfId="15033" priority="413" stopIfTrue="1">
      <formula>MONTH(BD30)&lt;&gt;MONTH(AX18)</formula>
    </cfRule>
    <cfRule type="expression" dxfId="15032" priority="414" stopIfTrue="1">
      <formula>OR(BD30=祝色)</formula>
    </cfRule>
  </conditionalFormatting>
  <conditionalFormatting sqref="BF30:BG31">
    <cfRule type="expression" dxfId="15031" priority="409" stopIfTrue="1">
      <formula>OR(AND(WEEKDAY(BF30)=1,MONTH(BF30)&lt;&gt;MONTH(AX18)),AND(OR(BF30=祝色),MONTH(BF30)&lt;&gt;MONTH(AX18)))</formula>
    </cfRule>
    <cfRule type="expression" dxfId="15030" priority="410" stopIfTrue="1">
      <formula>MONTH(BF30)&lt;&gt;MONTH(AX18)</formula>
    </cfRule>
    <cfRule type="expression" dxfId="15029" priority="411" stopIfTrue="1">
      <formula>OR(BF30=祝色)</formula>
    </cfRule>
  </conditionalFormatting>
  <conditionalFormatting sqref="BH30:BI31">
    <cfRule type="expression" dxfId="15028" priority="406" stopIfTrue="1">
      <formula>OR(AND(WEEKDAY(BH30)=1,MONTH(BH30)&lt;&gt;MONTH(AX18)),AND(OR(BH30=祝色),MONTH(BH30)&lt;&gt;MONTH(AX18)))</formula>
    </cfRule>
    <cfRule type="expression" dxfId="15027" priority="407" stopIfTrue="1">
      <formula>MONTH(BH30)&lt;&gt;MONTH(AX18)</formula>
    </cfRule>
    <cfRule type="expression" dxfId="15026" priority="408" stopIfTrue="1">
      <formula>OR(BH30=祝色)</formula>
    </cfRule>
  </conditionalFormatting>
  <conditionalFormatting sqref="BJ30:BK31">
    <cfRule type="expression" dxfId="15025" priority="403" stopIfTrue="1">
      <formula>OR(AND(WEEKDAY(BJ30)=1,MONTH(BJ30)&lt;&gt;MONTH(AX18)),AND(OR(BJ30=祝色),MONTH(BJ30)&lt;&gt;MONTH(AX18)))</formula>
    </cfRule>
    <cfRule type="expression" dxfId="15024" priority="404" stopIfTrue="1">
      <formula>MONTH(BJ30)&lt;&gt;MONTH(AX18)</formula>
    </cfRule>
    <cfRule type="expression" dxfId="15023" priority="405" stopIfTrue="1">
      <formula>OR(BJ30=祝色)</formula>
    </cfRule>
  </conditionalFormatting>
  <conditionalFormatting sqref="AX32:AY33">
    <cfRule type="expression" dxfId="15022" priority="467" stopIfTrue="1">
      <formula>OR(AND(WEEKDAY(AX32)=1,MONTH(AX32)&lt;&gt;MONTH(AX18)),AND(OR(AX32=祝色),MONTH(AX32)&lt;&gt;MONTH(AX18)))</formula>
    </cfRule>
    <cfRule type="expression" dxfId="15021" priority="468" stopIfTrue="1">
      <formula>MONTH(AX32)&lt;&gt;MONTH(AX18)</formula>
    </cfRule>
    <cfRule type="expression" dxfId="15020" priority="469" stopIfTrue="1">
      <formula>OR(AX32=祝色)</formula>
    </cfRule>
  </conditionalFormatting>
  <conditionalFormatting sqref="AZ32:BA33">
    <cfRule type="expression" dxfId="15019" priority="461" stopIfTrue="1">
      <formula>OR(AND(WEEKDAY(AZ32)=1,MONTH(AZ32)&lt;&gt;MONTH(AX18)),AND(OR(AZ32=祝色),MONTH(AZ32)&lt;&gt;MONTH(AX18)))</formula>
    </cfRule>
    <cfRule type="expression" dxfId="15018" priority="462" stopIfTrue="1">
      <formula>MONTH(AZ32)&lt;&gt;MONTH(AX18)</formula>
    </cfRule>
    <cfRule type="expression" dxfId="15017" priority="463" stopIfTrue="1">
      <formula>OR(AZ32=祝色)</formula>
    </cfRule>
  </conditionalFormatting>
  <conditionalFormatting sqref="R39:S40">
    <cfRule type="expression" dxfId="15016" priority="381" stopIfTrue="1">
      <formula>OR(AND(WEEKDAY(R39)=1,MONTH(R39)&lt;&gt;MONTH(R35)),AND(OR(R39=祝色),MONTH(R39)&lt;&gt;MONTH(R35)))</formula>
    </cfRule>
    <cfRule type="expression" dxfId="15015" priority="382" stopIfTrue="1">
      <formula>MONTH(R39)&lt;&gt;MONTH(R35)</formula>
    </cfRule>
    <cfRule type="expression" dxfId="15014" priority="383" stopIfTrue="1">
      <formula>OR(R39=祝色)</formula>
    </cfRule>
  </conditionalFormatting>
  <conditionalFormatting sqref="AD39:AE40">
    <cfRule type="expression" dxfId="15013" priority="387" stopIfTrue="1">
      <formula>OR(AD39=祝色)</formula>
    </cfRule>
  </conditionalFormatting>
  <conditionalFormatting sqref="T39:U40">
    <cfRule type="expression" dxfId="15012" priority="384" stopIfTrue="1">
      <formula>OR(AND(WEEKDAY(T39)=1,MONTH(T39)&lt;&gt;MONTH(R35)),AND(OR(T39=祝色),MONTH(T39)&lt;&gt;MONTH(R35)))</formula>
    </cfRule>
    <cfRule type="expression" dxfId="15011" priority="385" stopIfTrue="1">
      <formula>MONTH(T39)&lt;&gt;MONTH(R35)</formula>
    </cfRule>
    <cfRule type="expression" dxfId="15010" priority="386" stopIfTrue="1">
      <formula>OR(T39=祝色)</formula>
    </cfRule>
  </conditionalFormatting>
  <conditionalFormatting sqref="V39:W40">
    <cfRule type="expression" dxfId="15009" priority="369" stopIfTrue="1">
      <formula>OR(AND(WEEKDAY(V39)=1,MONTH(V39)&lt;&gt;MONTH(R35)),AND(OR(V39=祝色),MONTH(V39)&lt;&gt;MONTH(R35)))</formula>
    </cfRule>
    <cfRule type="expression" dxfId="15008" priority="370" stopIfTrue="1">
      <formula>MONTH(V39)&lt;&gt;MONTH(R35)</formula>
    </cfRule>
    <cfRule type="expression" dxfId="15007" priority="371" stopIfTrue="1">
      <formula>OR(V39=祝色)</formula>
    </cfRule>
  </conditionalFormatting>
  <conditionalFormatting sqref="X39:Y40">
    <cfRule type="expression" dxfId="15006" priority="372" stopIfTrue="1">
      <formula>OR(AND(WEEKDAY(X39)=1,MONTH(X39)&lt;&gt;MONTH(R35)),AND(OR(X39=祝色),MONTH(X39)&lt;&gt;MONTH(R35)))</formula>
    </cfRule>
    <cfRule type="expression" dxfId="15005" priority="373" stopIfTrue="1">
      <formula>MONTH(X39)&lt;&gt;MONTH(R35)</formula>
    </cfRule>
    <cfRule type="expression" dxfId="15004" priority="374" stopIfTrue="1">
      <formula>OR(X39=祝色)</formula>
    </cfRule>
  </conditionalFormatting>
  <conditionalFormatting sqref="Z39:AA40">
    <cfRule type="expression" dxfId="15003" priority="375" stopIfTrue="1">
      <formula>OR(AND(WEEKDAY(Z39)=1,MONTH(Z39)&lt;&gt;MONTH(R35)),AND(OR(Z39=祝色),MONTH(Z39)&lt;&gt;MONTH(R35)))</formula>
    </cfRule>
    <cfRule type="expression" dxfId="15002" priority="376" stopIfTrue="1">
      <formula>MONTH(Z39)&lt;&gt;MONTH(R35)</formula>
    </cfRule>
    <cfRule type="expression" dxfId="15001" priority="377" stopIfTrue="1">
      <formula>OR(Z39=祝色)</formula>
    </cfRule>
  </conditionalFormatting>
  <conditionalFormatting sqref="AB39:AC40">
    <cfRule type="expression" dxfId="15000" priority="378" stopIfTrue="1">
      <formula>OR(AND(WEEKDAY(AB39)=1,MONTH(AB39)&lt;&gt;MONTH(R35)),AND(OR(AB39=祝色),MONTH(AB39)&lt;&gt;MONTH(R35)))</formula>
    </cfRule>
    <cfRule type="expression" dxfId="14999" priority="379" stopIfTrue="1">
      <formula>MONTH(AB39)&lt;&gt;MONTH(R35)</formula>
    </cfRule>
    <cfRule type="expression" dxfId="14998" priority="380" stopIfTrue="1">
      <formula>OR(AB39=祝色)</formula>
    </cfRule>
  </conditionalFormatting>
  <conditionalFormatting sqref="R41:S42">
    <cfRule type="expression" dxfId="14997" priority="368" stopIfTrue="1">
      <formula>OR(R41=祝色)</formula>
    </cfRule>
  </conditionalFormatting>
  <conditionalFormatting sqref="T41:U42">
    <cfRule type="expression" dxfId="14996" priority="367" stopIfTrue="1">
      <formula>OR(T41=祝色)</formula>
    </cfRule>
  </conditionalFormatting>
  <conditionalFormatting sqref="V41:W42">
    <cfRule type="expression" dxfId="14995" priority="366" stopIfTrue="1">
      <formula>OR(V41=祝色)</formula>
    </cfRule>
  </conditionalFormatting>
  <conditionalFormatting sqref="X41:Y42">
    <cfRule type="expression" dxfId="14994" priority="365" stopIfTrue="1">
      <formula>OR(X41=祝色)</formula>
    </cfRule>
  </conditionalFormatting>
  <conditionalFormatting sqref="Z41:AA42">
    <cfRule type="expression" dxfId="14993" priority="364" stopIfTrue="1">
      <formula>OR(Z41=祝色)</formula>
    </cfRule>
  </conditionalFormatting>
  <conditionalFormatting sqref="AB41:AC42">
    <cfRule type="expression" dxfId="14992" priority="363" stopIfTrue="1">
      <formula>OR(AB41=祝色)</formula>
    </cfRule>
  </conditionalFormatting>
  <conditionalFormatting sqref="AD41:AE42">
    <cfRule type="expression" dxfId="14991" priority="362" stopIfTrue="1">
      <formula>OR(AD41=祝色)</formula>
    </cfRule>
  </conditionalFormatting>
  <conditionalFormatting sqref="R43:S44">
    <cfRule type="expression" dxfId="14990" priority="361" stopIfTrue="1">
      <formula>OR(R43=祝色)</formula>
    </cfRule>
  </conditionalFormatting>
  <conditionalFormatting sqref="T43:U44">
    <cfRule type="expression" dxfId="14989" priority="360" stopIfTrue="1">
      <formula>OR(T43=祝色)</formula>
    </cfRule>
  </conditionalFormatting>
  <conditionalFormatting sqref="V43:W44">
    <cfRule type="expression" dxfId="14988" priority="359" stopIfTrue="1">
      <formula>OR(V43=祝色)</formula>
    </cfRule>
  </conditionalFormatting>
  <conditionalFormatting sqref="X43:Y44">
    <cfRule type="expression" dxfId="14987" priority="358" stopIfTrue="1">
      <formula>OR(X43=祝色)</formula>
    </cfRule>
  </conditionalFormatting>
  <conditionalFormatting sqref="Z43:AA44">
    <cfRule type="expression" dxfId="14986" priority="357" stopIfTrue="1">
      <formula>OR(Z43=祝色)</formula>
    </cfRule>
  </conditionalFormatting>
  <conditionalFormatting sqref="AB43:AC44">
    <cfRule type="expression" dxfId="14985" priority="356" stopIfTrue="1">
      <formula>OR(AB43=祝色)</formula>
    </cfRule>
  </conditionalFormatting>
  <conditionalFormatting sqref="AD43:AE44">
    <cfRule type="expression" dxfId="14984" priority="355" stopIfTrue="1">
      <formula>OR(AD43=祝色)</formula>
    </cfRule>
  </conditionalFormatting>
  <conditionalFormatting sqref="R45:S46">
    <cfRule type="expression" dxfId="14983" priority="354" stopIfTrue="1">
      <formula>OR(R45=祝色)</formula>
    </cfRule>
  </conditionalFormatting>
  <conditionalFormatting sqref="T45:U46">
    <cfRule type="expression" dxfId="14982" priority="353" stopIfTrue="1">
      <formula>OR(T45=祝色)</formula>
    </cfRule>
  </conditionalFormatting>
  <conditionalFormatting sqref="V45:W46">
    <cfRule type="expression" dxfId="14981" priority="352" stopIfTrue="1">
      <formula>OR(V45=祝色)</formula>
    </cfRule>
  </conditionalFormatting>
  <conditionalFormatting sqref="X45:Y46">
    <cfRule type="expression" dxfId="14980" priority="351" stopIfTrue="1">
      <formula>OR(X45=祝色)</formula>
    </cfRule>
  </conditionalFormatting>
  <conditionalFormatting sqref="Z45:AA46">
    <cfRule type="expression" dxfId="14979" priority="350" stopIfTrue="1">
      <formula>OR(Z45=祝色)</formula>
    </cfRule>
  </conditionalFormatting>
  <conditionalFormatting sqref="AB45:AC46">
    <cfRule type="expression" dxfId="14978" priority="349" stopIfTrue="1">
      <formula>OR(AB45=祝色)</formula>
    </cfRule>
  </conditionalFormatting>
  <conditionalFormatting sqref="AD45:AE46">
    <cfRule type="expression" dxfId="14977" priority="348" stopIfTrue="1">
      <formula>OR(AD45=祝色)</formula>
    </cfRule>
  </conditionalFormatting>
  <conditionalFormatting sqref="R47:S48">
    <cfRule type="expression" dxfId="14976" priority="397" stopIfTrue="1">
      <formula>OR(AND(WEEKDAY(R47)=1,MONTH(R47)&lt;&gt;MONTH(R35)),AND(OR(R47=祝色),MONTH(R47)&lt;&gt;MONTH(R35)))</formula>
    </cfRule>
    <cfRule type="expression" dxfId="14975" priority="398" stopIfTrue="1">
      <formula>MONTH(R47)&lt;&gt;MONTH(R35)</formula>
    </cfRule>
    <cfRule type="expression" dxfId="14974" priority="399" stopIfTrue="1">
      <formula>OR(R47=祝色)</formula>
    </cfRule>
  </conditionalFormatting>
  <conditionalFormatting sqref="T47:U48">
    <cfRule type="expression" dxfId="14973" priority="388" stopIfTrue="1">
      <formula>OR(AND(WEEKDAY(T47)=1,MONTH(T47)&lt;&gt;MONTH(R35)),AND(OR(T47=祝色),MONTH(T47)&lt;&gt;MONTH(R35)))</formula>
    </cfRule>
    <cfRule type="expression" dxfId="14972" priority="389" stopIfTrue="1">
      <formula>MONTH(T47)&lt;&gt;MONTH(R35)</formula>
    </cfRule>
    <cfRule type="expression" dxfId="14971" priority="390" stopIfTrue="1">
      <formula>OR(T47=祝色)</formula>
    </cfRule>
  </conditionalFormatting>
  <conditionalFormatting sqref="V47:W48">
    <cfRule type="expression" dxfId="14970" priority="391" stopIfTrue="1">
      <formula>OR(AND(WEEKDAY(V47)=1,MONTH(V47)&lt;&gt;MONTH(R35)),AND(OR(V47=祝色),MONTH(V47)&lt;&gt;MONTH(R35)))</formula>
    </cfRule>
    <cfRule type="expression" dxfId="14969" priority="392" stopIfTrue="1">
      <formula>MONTH(V47)&lt;&gt;MONTH(R35)</formula>
    </cfRule>
    <cfRule type="expression" dxfId="14968" priority="393" stopIfTrue="1">
      <formula>OR(V47=祝色)</formula>
    </cfRule>
  </conditionalFormatting>
  <conditionalFormatting sqref="X47:Y48">
    <cfRule type="expression" dxfId="14967" priority="345" stopIfTrue="1">
      <formula>OR(AND(WEEKDAY(X47)=1,MONTH(X47)&lt;&gt;MONTH(R35)),AND(OR(X47=祝色),MONTH(X47)&lt;&gt;MONTH(R35)))</formula>
    </cfRule>
    <cfRule type="expression" dxfId="14966" priority="346" stopIfTrue="1">
      <formula>MONTH(X47)&lt;&gt;MONTH(R35)</formula>
    </cfRule>
    <cfRule type="expression" dxfId="14965" priority="347" stopIfTrue="1">
      <formula>OR(X47=祝色)</formula>
    </cfRule>
  </conditionalFormatting>
  <conditionalFormatting sqref="Z47:AA48">
    <cfRule type="expression" dxfId="14964" priority="342" stopIfTrue="1">
      <formula>OR(AND(WEEKDAY(Z47)=1,MONTH(Z47)&lt;&gt;MONTH(R35)),AND(OR(Z47=祝色),MONTH(Z47)&lt;&gt;MONTH(R35)))</formula>
    </cfRule>
    <cfRule type="expression" dxfId="14963" priority="343" stopIfTrue="1">
      <formula>MONTH(Z47)&lt;&gt;MONTH(R35)</formula>
    </cfRule>
    <cfRule type="expression" dxfId="14962" priority="344" stopIfTrue="1">
      <formula>OR(Z47=祝色)</formula>
    </cfRule>
  </conditionalFormatting>
  <conditionalFormatting sqref="AB47:AC48">
    <cfRule type="expression" dxfId="14961" priority="339" stopIfTrue="1">
      <formula>OR(AND(WEEKDAY(AB47)=1,MONTH(AB47)&lt;&gt;MONTH(R35)),AND(OR(AB47=祝色),MONTH(AB47)&lt;&gt;MONTH(R35)))</formula>
    </cfRule>
    <cfRule type="expression" dxfId="14960" priority="340" stopIfTrue="1">
      <formula>MONTH(AB47)&lt;&gt;MONTH(R35)</formula>
    </cfRule>
    <cfRule type="expression" dxfId="14959" priority="341" stopIfTrue="1">
      <formula>OR(AB47=祝色)</formula>
    </cfRule>
  </conditionalFormatting>
  <conditionalFormatting sqref="AD47:AE48">
    <cfRule type="expression" dxfId="14958" priority="336" stopIfTrue="1">
      <formula>OR(AND(WEEKDAY(AD47)=1,MONTH(AD47)&lt;&gt;MONTH(R35)),AND(OR(AD47=祝色),MONTH(AD47)&lt;&gt;MONTH(R35)))</formula>
    </cfRule>
    <cfRule type="expression" dxfId="14957" priority="337" stopIfTrue="1">
      <formula>MONTH(AD47)&lt;&gt;MONTH(R35)</formula>
    </cfRule>
    <cfRule type="expression" dxfId="14956" priority="338" stopIfTrue="1">
      <formula>OR(AD47=祝色)</formula>
    </cfRule>
  </conditionalFormatting>
  <conditionalFormatting sqref="R49:S50">
    <cfRule type="expression" dxfId="14955" priority="400" stopIfTrue="1">
      <formula>OR(AND(WEEKDAY(R49)=1,MONTH(R49)&lt;&gt;MONTH(R35)),AND(OR(R49=祝色),MONTH(R49)&lt;&gt;MONTH(R35)))</formula>
    </cfRule>
    <cfRule type="expression" dxfId="14954" priority="401" stopIfTrue="1">
      <formula>MONTH(R49)&lt;&gt;MONTH(R35)</formula>
    </cfRule>
    <cfRule type="expression" dxfId="14953" priority="402" stopIfTrue="1">
      <formula>OR(R49=祝色)</formula>
    </cfRule>
  </conditionalFormatting>
  <conditionalFormatting sqref="T49:U50">
    <cfRule type="expression" dxfId="14952" priority="394" stopIfTrue="1">
      <formula>OR(AND(WEEKDAY(T49)=1,MONTH(T49)&lt;&gt;MONTH(R35)),AND(OR(T49=祝色),MONTH(T49)&lt;&gt;MONTH(R35)))</formula>
    </cfRule>
    <cfRule type="expression" dxfId="14951" priority="395" stopIfTrue="1">
      <formula>MONTH(T49)&lt;&gt;MONTH(R35)</formula>
    </cfRule>
    <cfRule type="expression" dxfId="14950" priority="396" stopIfTrue="1">
      <formula>OR(T49=祝色)</formula>
    </cfRule>
  </conditionalFormatting>
  <conditionalFormatting sqref="AX39:AY40">
    <cfRule type="expression" dxfId="14949" priority="314" stopIfTrue="1">
      <formula>OR(AND(WEEKDAY(AX39)=1,MONTH(AX39)&lt;&gt;MONTH(AX35)),AND(OR(AX39=祝色),MONTH(AX39)&lt;&gt;MONTH(AX35)))</formula>
    </cfRule>
    <cfRule type="expression" dxfId="14948" priority="315" stopIfTrue="1">
      <formula>MONTH(AX39)&lt;&gt;MONTH(AX35)</formula>
    </cfRule>
    <cfRule type="expression" dxfId="14947" priority="316" stopIfTrue="1">
      <formula>OR(AX39=祝色)</formula>
    </cfRule>
  </conditionalFormatting>
  <conditionalFormatting sqref="BJ39:BK40">
    <cfRule type="expression" dxfId="14946" priority="320" stopIfTrue="1">
      <formula>OR(BJ39=祝色)</formula>
    </cfRule>
  </conditionalFormatting>
  <conditionalFormatting sqref="AZ39:BA40">
    <cfRule type="expression" dxfId="14945" priority="317" stopIfTrue="1">
      <formula>OR(AND(WEEKDAY(AZ39)=1,MONTH(AZ39)&lt;&gt;MONTH(AX35)),AND(OR(AZ39=祝色),MONTH(AZ39)&lt;&gt;MONTH(AX35)))</formula>
    </cfRule>
    <cfRule type="expression" dxfId="14944" priority="318" stopIfTrue="1">
      <formula>MONTH(AZ39)&lt;&gt;MONTH(AX35)</formula>
    </cfRule>
    <cfRule type="expression" dxfId="14943" priority="319" stopIfTrue="1">
      <formula>OR(AZ39=祝色)</formula>
    </cfRule>
  </conditionalFormatting>
  <conditionalFormatting sqref="BB39:BC40">
    <cfRule type="expression" dxfId="14942" priority="302" stopIfTrue="1">
      <formula>OR(AND(WEEKDAY(BB39)=1,MONTH(BB39)&lt;&gt;MONTH(AX35)),AND(OR(BB39=祝色),MONTH(BB39)&lt;&gt;MONTH(AX35)))</formula>
    </cfRule>
    <cfRule type="expression" dxfId="14941" priority="303" stopIfTrue="1">
      <formula>MONTH(BB39)&lt;&gt;MONTH(AX35)</formula>
    </cfRule>
    <cfRule type="expression" dxfId="14940" priority="304" stopIfTrue="1">
      <formula>OR(BB39=祝色)</formula>
    </cfRule>
  </conditionalFormatting>
  <conditionalFormatting sqref="BD39:BE40">
    <cfRule type="expression" dxfId="14939" priority="305" stopIfTrue="1">
      <formula>OR(AND(WEEKDAY(BD39)=1,MONTH(BD39)&lt;&gt;MONTH(AX35)),AND(OR(BD39=祝色),MONTH(BD39)&lt;&gt;MONTH(AX35)))</formula>
    </cfRule>
    <cfRule type="expression" dxfId="14938" priority="306" stopIfTrue="1">
      <formula>MONTH(BD39)&lt;&gt;MONTH(AX35)</formula>
    </cfRule>
    <cfRule type="expression" dxfId="14937" priority="307" stopIfTrue="1">
      <formula>OR(BD39=祝色)</formula>
    </cfRule>
  </conditionalFormatting>
  <conditionalFormatting sqref="BF39:BG40">
    <cfRule type="expression" dxfId="14936" priority="308" stopIfTrue="1">
      <formula>OR(AND(WEEKDAY(BF39)=1,MONTH(BF39)&lt;&gt;MONTH(AX35)),AND(OR(BF39=祝色),MONTH(BF39)&lt;&gt;MONTH(AX35)))</formula>
    </cfRule>
    <cfRule type="expression" dxfId="14935" priority="309" stopIfTrue="1">
      <formula>MONTH(BF39)&lt;&gt;MONTH(AX35)</formula>
    </cfRule>
    <cfRule type="expression" dxfId="14934" priority="310" stopIfTrue="1">
      <formula>OR(BF39=祝色)</formula>
    </cfRule>
  </conditionalFormatting>
  <conditionalFormatting sqref="BH39:BI40">
    <cfRule type="expression" dxfId="14933" priority="311" stopIfTrue="1">
      <formula>OR(AND(WEEKDAY(BH39)=1,MONTH(BH39)&lt;&gt;MONTH(AX35)),AND(OR(BH39=祝色),MONTH(BH39)&lt;&gt;MONTH(AX35)))</formula>
    </cfRule>
    <cfRule type="expression" dxfId="14932" priority="312" stopIfTrue="1">
      <formula>MONTH(BH39)&lt;&gt;MONTH(AX35)</formula>
    </cfRule>
    <cfRule type="expression" dxfId="14931" priority="313" stopIfTrue="1">
      <formula>OR(BH39=祝色)</formula>
    </cfRule>
  </conditionalFormatting>
  <conditionalFormatting sqref="AX41:AY42">
    <cfRule type="expression" dxfId="14930" priority="301" stopIfTrue="1">
      <formula>OR(AX41=祝色)</formula>
    </cfRule>
  </conditionalFormatting>
  <conditionalFormatting sqref="AZ41:BA42">
    <cfRule type="expression" dxfId="14929" priority="300" stopIfTrue="1">
      <formula>OR(AZ41=祝色)</formula>
    </cfRule>
  </conditionalFormatting>
  <conditionalFormatting sqref="BB41:BC42">
    <cfRule type="expression" dxfId="14928" priority="299" stopIfTrue="1">
      <formula>OR(BB41=祝色)</formula>
    </cfRule>
  </conditionalFormatting>
  <conditionalFormatting sqref="BD41:BE42">
    <cfRule type="expression" dxfId="14927" priority="298" stopIfTrue="1">
      <formula>OR(BD41=祝色)</formula>
    </cfRule>
  </conditionalFormatting>
  <conditionalFormatting sqref="BF41:BG42">
    <cfRule type="expression" dxfId="14926" priority="297" stopIfTrue="1">
      <formula>OR(BF41=祝色)</formula>
    </cfRule>
  </conditionalFormatting>
  <conditionalFormatting sqref="BH41:BI42">
    <cfRule type="expression" dxfId="14925" priority="296" stopIfTrue="1">
      <formula>OR(BH41=祝色)</formula>
    </cfRule>
  </conditionalFormatting>
  <conditionalFormatting sqref="BJ41:BK42">
    <cfRule type="expression" dxfId="14924" priority="295" stopIfTrue="1">
      <formula>OR(BJ41=祝色)</formula>
    </cfRule>
  </conditionalFormatting>
  <conditionalFormatting sqref="AX43:AY44">
    <cfRule type="expression" dxfId="14923" priority="294" stopIfTrue="1">
      <formula>OR(AX43=祝色)</formula>
    </cfRule>
  </conditionalFormatting>
  <conditionalFormatting sqref="AZ43:BA44">
    <cfRule type="expression" dxfId="14922" priority="293" stopIfTrue="1">
      <formula>OR(AZ43=祝色)</formula>
    </cfRule>
  </conditionalFormatting>
  <conditionalFormatting sqref="BB43:BC44">
    <cfRule type="expression" dxfId="14921" priority="292" stopIfTrue="1">
      <formula>OR(BB43=祝色)</formula>
    </cfRule>
  </conditionalFormatting>
  <conditionalFormatting sqref="BD43:BE44">
    <cfRule type="expression" dxfId="14920" priority="291" stopIfTrue="1">
      <formula>OR(BD43=祝色)</formula>
    </cfRule>
  </conditionalFormatting>
  <conditionalFormatting sqref="BF43:BG44">
    <cfRule type="expression" dxfId="14919" priority="290" stopIfTrue="1">
      <formula>OR(BF43=祝色)</formula>
    </cfRule>
  </conditionalFormatting>
  <conditionalFormatting sqref="BH43:BI44">
    <cfRule type="expression" dxfId="14918" priority="289" stopIfTrue="1">
      <formula>OR(BH43=祝色)</formula>
    </cfRule>
  </conditionalFormatting>
  <conditionalFormatting sqref="BJ43:BK44">
    <cfRule type="expression" dxfId="14917" priority="288" stopIfTrue="1">
      <formula>OR(BJ43=祝色)</formula>
    </cfRule>
  </conditionalFormatting>
  <conditionalFormatting sqref="AX45:AY46">
    <cfRule type="expression" dxfId="14916" priority="287" stopIfTrue="1">
      <formula>OR(AX45=祝色)</formula>
    </cfRule>
  </conditionalFormatting>
  <conditionalFormatting sqref="AZ45:BA46">
    <cfRule type="expression" dxfId="14915" priority="286" stopIfTrue="1">
      <formula>OR(AZ45=祝色)</formula>
    </cfRule>
  </conditionalFormatting>
  <conditionalFormatting sqref="BB45:BC46">
    <cfRule type="expression" dxfId="14914" priority="285" stopIfTrue="1">
      <formula>OR(BB45=祝色)</formula>
    </cfRule>
  </conditionalFormatting>
  <conditionalFormatting sqref="BD45:BE46">
    <cfRule type="expression" dxfId="14913" priority="284" stopIfTrue="1">
      <formula>OR(BD45=祝色)</formula>
    </cfRule>
  </conditionalFormatting>
  <conditionalFormatting sqref="BF45:BG46">
    <cfRule type="expression" dxfId="14912" priority="283" stopIfTrue="1">
      <formula>OR(BF45=祝色)</formula>
    </cfRule>
  </conditionalFormatting>
  <conditionalFormatting sqref="BH45:BI46">
    <cfRule type="expression" dxfId="14911" priority="282" stopIfTrue="1">
      <formula>OR(BH45=祝色)</formula>
    </cfRule>
  </conditionalFormatting>
  <conditionalFormatting sqref="BJ45:BK46">
    <cfRule type="expression" dxfId="14910" priority="281" stopIfTrue="1">
      <formula>OR(BJ45=祝色)</formula>
    </cfRule>
  </conditionalFormatting>
  <conditionalFormatting sqref="AX47:AY48">
    <cfRule type="expression" dxfId="14909" priority="330" stopIfTrue="1">
      <formula>OR(AND(WEEKDAY(AX47)=1,MONTH(AX47)&lt;&gt;MONTH(AX35)),AND(OR(AX47=祝色),MONTH(AX47)&lt;&gt;MONTH(AX35)))</formula>
    </cfRule>
    <cfRule type="expression" dxfId="14908" priority="331" stopIfTrue="1">
      <formula>MONTH(AX47)&lt;&gt;MONTH(AX35)</formula>
    </cfRule>
    <cfRule type="expression" dxfId="14907" priority="332" stopIfTrue="1">
      <formula>OR(AX47=祝色)</formula>
    </cfRule>
  </conditionalFormatting>
  <conditionalFormatting sqref="AZ47:BA48">
    <cfRule type="expression" dxfId="14906" priority="321" stopIfTrue="1">
      <formula>OR(AND(WEEKDAY(AZ47)=1,MONTH(AZ47)&lt;&gt;MONTH(AX35)),AND(OR(AZ47=祝色),MONTH(AZ47)&lt;&gt;MONTH(AX35)))</formula>
    </cfRule>
    <cfRule type="expression" dxfId="14905" priority="322" stopIfTrue="1">
      <formula>MONTH(AZ47)&lt;&gt;MONTH(AX35)</formula>
    </cfRule>
    <cfRule type="expression" dxfId="14904" priority="323" stopIfTrue="1">
      <formula>OR(AZ47=祝色)</formula>
    </cfRule>
  </conditionalFormatting>
  <conditionalFormatting sqref="BB47:BC48">
    <cfRule type="expression" dxfId="14903" priority="324" stopIfTrue="1">
      <formula>OR(AND(WEEKDAY(BB47)=1,MONTH(BB47)&lt;&gt;MONTH(AX35)),AND(OR(BB47=祝色),MONTH(BB47)&lt;&gt;MONTH(AX35)))</formula>
    </cfRule>
    <cfRule type="expression" dxfId="14902" priority="325" stopIfTrue="1">
      <formula>MONTH(BB47)&lt;&gt;MONTH(AX35)</formula>
    </cfRule>
    <cfRule type="expression" dxfId="14901" priority="326" stopIfTrue="1">
      <formula>OR(BB47=祝色)</formula>
    </cfRule>
  </conditionalFormatting>
  <conditionalFormatting sqref="BD47:BE48">
    <cfRule type="expression" dxfId="14900" priority="278" stopIfTrue="1">
      <formula>OR(AND(WEEKDAY(BD47)=1,MONTH(BD47)&lt;&gt;MONTH(AX35)),AND(OR(BD47=祝色),MONTH(BD47)&lt;&gt;MONTH(AX35)))</formula>
    </cfRule>
    <cfRule type="expression" dxfId="14899" priority="279" stopIfTrue="1">
      <formula>MONTH(BD47)&lt;&gt;MONTH(AX35)</formula>
    </cfRule>
    <cfRule type="expression" dxfId="14898" priority="280" stopIfTrue="1">
      <formula>OR(BD47=祝色)</formula>
    </cfRule>
  </conditionalFormatting>
  <conditionalFormatting sqref="BF47:BG48">
    <cfRule type="expression" dxfId="14897" priority="275" stopIfTrue="1">
      <formula>OR(AND(WEEKDAY(BF47)=1,MONTH(BF47)&lt;&gt;MONTH(AX35)),AND(OR(BF47=祝色),MONTH(BF47)&lt;&gt;MONTH(AX35)))</formula>
    </cfRule>
    <cfRule type="expression" dxfId="14896" priority="276" stopIfTrue="1">
      <formula>MONTH(BF47)&lt;&gt;MONTH(AX35)</formula>
    </cfRule>
    <cfRule type="expression" dxfId="14895" priority="277" stopIfTrue="1">
      <formula>OR(BF47=祝色)</formula>
    </cfRule>
  </conditionalFormatting>
  <conditionalFormatting sqref="BH47:BI48">
    <cfRule type="expression" dxfId="14894" priority="272" stopIfTrue="1">
      <formula>OR(AND(WEEKDAY(BH47)=1,MONTH(BH47)&lt;&gt;MONTH(AX35)),AND(OR(BH47=祝色),MONTH(BH47)&lt;&gt;MONTH(AX35)))</formula>
    </cfRule>
    <cfRule type="expression" dxfId="14893" priority="273" stopIfTrue="1">
      <formula>MONTH(BH47)&lt;&gt;MONTH(AX35)</formula>
    </cfRule>
    <cfRule type="expression" dxfId="14892" priority="274" stopIfTrue="1">
      <formula>OR(BH47=祝色)</formula>
    </cfRule>
  </conditionalFormatting>
  <conditionalFormatting sqref="BJ47:BK48">
    <cfRule type="expression" dxfId="14891" priority="269" stopIfTrue="1">
      <formula>OR(AND(WEEKDAY(BJ47)=1,MONTH(BJ47)&lt;&gt;MONTH(AX35)),AND(OR(BJ47=祝色),MONTH(BJ47)&lt;&gt;MONTH(AX35)))</formula>
    </cfRule>
    <cfRule type="expression" dxfId="14890" priority="270" stopIfTrue="1">
      <formula>MONTH(BJ47)&lt;&gt;MONTH(AX35)</formula>
    </cfRule>
    <cfRule type="expression" dxfId="14889" priority="271" stopIfTrue="1">
      <formula>OR(BJ47=祝色)</formula>
    </cfRule>
  </conditionalFormatting>
  <conditionalFormatting sqref="AX49:AY50">
    <cfRule type="expression" dxfId="14888" priority="333" stopIfTrue="1">
      <formula>OR(AND(WEEKDAY(AX49)=1,MONTH(AX49)&lt;&gt;MONTH(AX35)),AND(OR(AX49=祝色),MONTH(AX49)&lt;&gt;MONTH(AX35)))</formula>
    </cfRule>
    <cfRule type="expression" dxfId="14887" priority="334" stopIfTrue="1">
      <formula>MONTH(AX49)&lt;&gt;MONTH(AX35)</formula>
    </cfRule>
    <cfRule type="expression" dxfId="14886" priority="335" stopIfTrue="1">
      <formula>OR(AX49=祝色)</formula>
    </cfRule>
  </conditionalFormatting>
  <conditionalFormatting sqref="AZ49:BA50">
    <cfRule type="expression" dxfId="14885" priority="327" stopIfTrue="1">
      <formula>OR(AND(WEEKDAY(AZ49)=1,MONTH(AZ49)&lt;&gt;MONTH(AX35)),AND(OR(AZ49=祝色),MONTH(AZ49)&lt;&gt;MONTH(AX35)))</formula>
    </cfRule>
    <cfRule type="expression" dxfId="14884" priority="328" stopIfTrue="1">
      <formula>MONTH(AZ49)&lt;&gt;MONTH(AX35)</formula>
    </cfRule>
    <cfRule type="expression" dxfId="14883" priority="329" stopIfTrue="1">
      <formula>OR(AZ49=祝色)</formula>
    </cfRule>
  </conditionalFormatting>
  <conditionalFormatting sqref="B39:C40">
    <cfRule type="expression" dxfId="14882" priority="247" stopIfTrue="1">
      <formula>OR(AND(WEEKDAY(B39)=1,MONTH(B39)&lt;&gt;MONTH(B35)),AND(OR(B39=祝色),MONTH(B39)&lt;&gt;MONTH(B35)))</formula>
    </cfRule>
    <cfRule type="expression" dxfId="14881" priority="248" stopIfTrue="1">
      <formula>MONTH(B39)&lt;&gt;MONTH(B35)</formula>
    </cfRule>
    <cfRule type="expression" dxfId="14880" priority="249" stopIfTrue="1">
      <formula>OR(B39=祝色)</formula>
    </cfRule>
  </conditionalFormatting>
  <conditionalFormatting sqref="N39:O40">
    <cfRule type="expression" dxfId="14879" priority="253" stopIfTrue="1">
      <formula>OR(N39=祝色)</formula>
    </cfRule>
  </conditionalFormatting>
  <conditionalFormatting sqref="D39:E40">
    <cfRule type="expression" dxfId="14878" priority="250" stopIfTrue="1">
      <formula>OR(AND(WEEKDAY(D39)=1,MONTH(D39)&lt;&gt;MONTH(B35)),AND(OR(D39=祝色),MONTH(D39)&lt;&gt;MONTH(B35)))</formula>
    </cfRule>
    <cfRule type="expression" dxfId="14877" priority="251" stopIfTrue="1">
      <formula>MONTH(D39)&lt;&gt;MONTH(B35)</formula>
    </cfRule>
    <cfRule type="expression" dxfId="14876" priority="252" stopIfTrue="1">
      <formula>OR(D39=祝色)</formula>
    </cfRule>
  </conditionalFormatting>
  <conditionalFormatting sqref="F39:G40">
    <cfRule type="expression" dxfId="14875" priority="235" stopIfTrue="1">
      <formula>OR(AND(WEEKDAY(F39)=1,MONTH(F39)&lt;&gt;MONTH(B35)),AND(OR(F39=祝色),MONTH(F39)&lt;&gt;MONTH(B35)))</formula>
    </cfRule>
    <cfRule type="expression" dxfId="14874" priority="236" stopIfTrue="1">
      <formula>MONTH(F39)&lt;&gt;MONTH(B35)</formula>
    </cfRule>
    <cfRule type="expression" dxfId="14873" priority="237" stopIfTrue="1">
      <formula>OR(F39=祝色)</formula>
    </cfRule>
  </conditionalFormatting>
  <conditionalFormatting sqref="H39:I40">
    <cfRule type="expression" dxfId="14872" priority="238" stopIfTrue="1">
      <formula>OR(AND(WEEKDAY(H39)=1,MONTH(H39)&lt;&gt;MONTH(B35)),AND(OR(H39=祝色),MONTH(H39)&lt;&gt;MONTH(B35)))</formula>
    </cfRule>
    <cfRule type="expression" dxfId="14871" priority="239" stopIfTrue="1">
      <formula>MONTH(H39)&lt;&gt;MONTH(B35)</formula>
    </cfRule>
    <cfRule type="expression" dxfId="14870" priority="240" stopIfTrue="1">
      <formula>OR(H39=祝色)</formula>
    </cfRule>
  </conditionalFormatting>
  <conditionalFormatting sqref="J39:K40">
    <cfRule type="expression" dxfId="14869" priority="241" stopIfTrue="1">
      <formula>OR(AND(WEEKDAY(J39)=1,MONTH(J39)&lt;&gt;MONTH(B35)),AND(OR(J39=祝色),MONTH(J39)&lt;&gt;MONTH(B35)))</formula>
    </cfRule>
    <cfRule type="expression" dxfId="14868" priority="242" stopIfTrue="1">
      <formula>MONTH(J39)&lt;&gt;MONTH(B35)</formula>
    </cfRule>
    <cfRule type="expression" dxfId="14867" priority="243" stopIfTrue="1">
      <formula>OR(J39=祝色)</formula>
    </cfRule>
  </conditionalFormatting>
  <conditionalFormatting sqref="L39:M40">
    <cfRule type="expression" dxfId="14866" priority="244" stopIfTrue="1">
      <formula>OR(AND(WEEKDAY(L39)=1,MONTH(L39)&lt;&gt;MONTH(B35)),AND(OR(L39=祝色),MONTH(L39)&lt;&gt;MONTH(B35)))</formula>
    </cfRule>
    <cfRule type="expression" dxfId="14865" priority="245" stopIfTrue="1">
      <formula>MONTH(L39)&lt;&gt;MONTH(B35)</formula>
    </cfRule>
    <cfRule type="expression" dxfId="14864" priority="246" stopIfTrue="1">
      <formula>OR(L39=祝色)</formula>
    </cfRule>
  </conditionalFormatting>
  <conditionalFormatting sqref="B41:C42">
    <cfRule type="expression" dxfId="14863" priority="234" stopIfTrue="1">
      <formula>OR(B41=祝色)</formula>
    </cfRule>
  </conditionalFormatting>
  <conditionalFormatting sqref="D41:E42">
    <cfRule type="expression" dxfId="14862" priority="233" stopIfTrue="1">
      <formula>OR(D41=祝色)</formula>
    </cfRule>
  </conditionalFormatting>
  <conditionalFormatting sqref="F41:G42">
    <cfRule type="expression" dxfId="14861" priority="232" stopIfTrue="1">
      <formula>OR(F41=祝色)</formula>
    </cfRule>
  </conditionalFormatting>
  <conditionalFormatting sqref="H41:I42">
    <cfRule type="expression" dxfId="14860" priority="231" stopIfTrue="1">
      <formula>OR(H41=祝色)</formula>
    </cfRule>
  </conditionalFormatting>
  <conditionalFormatting sqref="J41:K42">
    <cfRule type="expression" dxfId="14859" priority="230" stopIfTrue="1">
      <formula>OR(J41=祝色)</formula>
    </cfRule>
  </conditionalFormatting>
  <conditionalFormatting sqref="L41:M42">
    <cfRule type="expression" dxfId="14858" priority="229" stopIfTrue="1">
      <formula>OR(L41=祝色)</formula>
    </cfRule>
  </conditionalFormatting>
  <conditionalFormatting sqref="N41:O42">
    <cfRule type="expression" dxfId="14857" priority="228" stopIfTrue="1">
      <formula>OR(N41=祝色)</formula>
    </cfRule>
  </conditionalFormatting>
  <conditionalFormatting sqref="B43:C44">
    <cfRule type="expression" dxfId="14856" priority="227" stopIfTrue="1">
      <formula>OR(B43=祝色)</formula>
    </cfRule>
  </conditionalFormatting>
  <conditionalFormatting sqref="D43:E44">
    <cfRule type="expression" dxfId="14855" priority="226" stopIfTrue="1">
      <formula>OR(D43=祝色)</formula>
    </cfRule>
  </conditionalFormatting>
  <conditionalFormatting sqref="F43:G44">
    <cfRule type="expression" dxfId="14854" priority="225" stopIfTrue="1">
      <formula>OR(F43=祝色)</formula>
    </cfRule>
  </conditionalFormatting>
  <conditionalFormatting sqref="H43:I44">
    <cfRule type="expression" dxfId="14853" priority="224" stopIfTrue="1">
      <formula>OR(H43=祝色)</formula>
    </cfRule>
  </conditionalFormatting>
  <conditionalFormatting sqref="J43:K44">
    <cfRule type="expression" dxfId="14852" priority="223" stopIfTrue="1">
      <formula>OR(J43=祝色)</formula>
    </cfRule>
  </conditionalFormatting>
  <conditionalFormatting sqref="L43:M44">
    <cfRule type="expression" dxfId="14851" priority="222" stopIfTrue="1">
      <formula>OR(L43=祝色)</formula>
    </cfRule>
  </conditionalFormatting>
  <conditionalFormatting sqref="N43:O44">
    <cfRule type="expression" dxfId="14850" priority="221" stopIfTrue="1">
      <formula>OR(N43=祝色)</formula>
    </cfRule>
  </conditionalFormatting>
  <conditionalFormatting sqref="B45:C46">
    <cfRule type="expression" dxfId="14849" priority="220" stopIfTrue="1">
      <formula>OR(B45=祝色)</formula>
    </cfRule>
  </conditionalFormatting>
  <conditionalFormatting sqref="D45:E46">
    <cfRule type="expression" dxfId="14848" priority="219" stopIfTrue="1">
      <formula>OR(D45=祝色)</formula>
    </cfRule>
  </conditionalFormatting>
  <conditionalFormatting sqref="F45:G46">
    <cfRule type="expression" dxfId="14847" priority="218" stopIfTrue="1">
      <formula>OR(F45=祝色)</formula>
    </cfRule>
  </conditionalFormatting>
  <conditionalFormatting sqref="H45:I46">
    <cfRule type="expression" dxfId="14846" priority="217" stopIfTrue="1">
      <formula>OR(H45=祝色)</formula>
    </cfRule>
  </conditionalFormatting>
  <conditionalFormatting sqref="J45:K46">
    <cfRule type="expression" dxfId="14845" priority="216" stopIfTrue="1">
      <formula>OR(J45=祝色)</formula>
    </cfRule>
  </conditionalFormatting>
  <conditionalFormatting sqref="L45:M46">
    <cfRule type="expression" dxfId="14844" priority="215" stopIfTrue="1">
      <formula>OR(L45=祝色)</formula>
    </cfRule>
  </conditionalFormatting>
  <conditionalFormatting sqref="N45:O46">
    <cfRule type="expression" dxfId="14843" priority="214" stopIfTrue="1">
      <formula>OR(N45=祝色)</formula>
    </cfRule>
  </conditionalFormatting>
  <conditionalFormatting sqref="B47:C48">
    <cfRule type="expression" dxfId="14842" priority="263" stopIfTrue="1">
      <formula>OR(AND(WEEKDAY(B47)=1,MONTH(B47)&lt;&gt;MONTH(B35)),AND(OR(B47=祝色),MONTH(B47)&lt;&gt;MONTH(B35)))</formula>
    </cfRule>
    <cfRule type="expression" dxfId="14841" priority="264" stopIfTrue="1">
      <formula>MONTH(B47)&lt;&gt;MONTH(B35)</formula>
    </cfRule>
    <cfRule type="expression" dxfId="14840" priority="265" stopIfTrue="1">
      <formula>OR(B47=祝色)</formula>
    </cfRule>
  </conditionalFormatting>
  <conditionalFormatting sqref="D47:E48">
    <cfRule type="expression" dxfId="14839" priority="254" stopIfTrue="1">
      <formula>OR(AND(WEEKDAY(D47)=1,MONTH(D47)&lt;&gt;MONTH(B35)),AND(OR(D47=祝色),MONTH(D47)&lt;&gt;MONTH(B35)))</formula>
    </cfRule>
    <cfRule type="expression" dxfId="14838" priority="255" stopIfTrue="1">
      <formula>MONTH(D47)&lt;&gt;MONTH(B35)</formula>
    </cfRule>
    <cfRule type="expression" dxfId="14837" priority="256" stopIfTrue="1">
      <formula>OR(D47=祝色)</formula>
    </cfRule>
  </conditionalFormatting>
  <conditionalFormatting sqref="F47:G48">
    <cfRule type="expression" dxfId="14836" priority="257" stopIfTrue="1">
      <formula>OR(AND(WEEKDAY(F47)=1,MONTH(F47)&lt;&gt;MONTH(B35)),AND(OR(F47=祝色),MONTH(F47)&lt;&gt;MONTH(B35)))</formula>
    </cfRule>
    <cfRule type="expression" dxfId="14835" priority="258" stopIfTrue="1">
      <formula>MONTH(F47)&lt;&gt;MONTH(B35)</formula>
    </cfRule>
    <cfRule type="expression" dxfId="14834" priority="259" stopIfTrue="1">
      <formula>OR(F47=祝色)</formula>
    </cfRule>
  </conditionalFormatting>
  <conditionalFormatting sqref="H47:I48">
    <cfRule type="expression" dxfId="14833" priority="211" stopIfTrue="1">
      <formula>OR(AND(WEEKDAY(H47)=1,MONTH(H47)&lt;&gt;MONTH(B35)),AND(OR(H47=祝色),MONTH(H47)&lt;&gt;MONTH(B35)))</formula>
    </cfRule>
    <cfRule type="expression" dxfId="14832" priority="212" stopIfTrue="1">
      <formula>MONTH(H47)&lt;&gt;MONTH(B35)</formula>
    </cfRule>
    <cfRule type="expression" dxfId="14831" priority="213" stopIfTrue="1">
      <formula>OR(H47=祝色)</formula>
    </cfRule>
  </conditionalFormatting>
  <conditionalFormatting sqref="J47:K48">
    <cfRule type="expression" dxfId="14830" priority="208" stopIfTrue="1">
      <formula>OR(AND(WEEKDAY(J47)=1,MONTH(J47)&lt;&gt;MONTH(B35)),AND(OR(J47=祝色),MONTH(J47)&lt;&gt;MONTH(B35)))</formula>
    </cfRule>
    <cfRule type="expression" dxfId="14829" priority="209" stopIfTrue="1">
      <formula>MONTH(J47)&lt;&gt;MONTH(B35)</formula>
    </cfRule>
    <cfRule type="expression" dxfId="14828" priority="210" stopIfTrue="1">
      <formula>OR(J47=祝色)</formula>
    </cfRule>
  </conditionalFormatting>
  <conditionalFormatting sqref="L47:M48">
    <cfRule type="expression" dxfId="14827" priority="205" stopIfTrue="1">
      <formula>OR(AND(WEEKDAY(L47)=1,MONTH(L47)&lt;&gt;MONTH(B35)),AND(OR(L47=祝色),MONTH(L47)&lt;&gt;MONTH(B35)))</formula>
    </cfRule>
    <cfRule type="expression" dxfId="14826" priority="206" stopIfTrue="1">
      <formula>MONTH(L47)&lt;&gt;MONTH(B35)</formula>
    </cfRule>
    <cfRule type="expression" dxfId="14825" priority="207" stopIfTrue="1">
      <formula>OR(L47=祝色)</formula>
    </cfRule>
  </conditionalFormatting>
  <conditionalFormatting sqref="N47:O48">
    <cfRule type="expression" dxfId="14824" priority="202" stopIfTrue="1">
      <formula>OR(AND(WEEKDAY(N47)=1,MONTH(N47)&lt;&gt;MONTH(B35)),AND(OR(N47=祝色),MONTH(N47)&lt;&gt;MONTH(B35)))</formula>
    </cfRule>
    <cfRule type="expression" dxfId="14823" priority="203" stopIfTrue="1">
      <formula>MONTH(N47)&lt;&gt;MONTH(B35)</formula>
    </cfRule>
    <cfRule type="expression" dxfId="14822" priority="204" stopIfTrue="1">
      <formula>OR(N47=祝色)</formula>
    </cfRule>
  </conditionalFormatting>
  <conditionalFormatting sqref="B49:C50">
    <cfRule type="expression" dxfId="14821" priority="266" stopIfTrue="1">
      <formula>OR(AND(WEEKDAY(B49)=1,MONTH(B49)&lt;&gt;MONTH(B35)),AND(OR(B49=祝色),MONTH(B49)&lt;&gt;MONTH(B35)))</formula>
    </cfRule>
    <cfRule type="expression" dxfId="14820" priority="267" stopIfTrue="1">
      <formula>MONTH(B49)&lt;&gt;MONTH(B35)</formula>
    </cfRule>
    <cfRule type="expression" dxfId="14819" priority="268" stopIfTrue="1">
      <formula>OR(B49=祝色)</formula>
    </cfRule>
  </conditionalFormatting>
  <conditionalFormatting sqref="D49:E50">
    <cfRule type="expression" dxfId="14818" priority="260" stopIfTrue="1">
      <formula>OR(AND(WEEKDAY(D49)=1,MONTH(D49)&lt;&gt;MONTH(B35)),AND(OR(D49=祝色),MONTH(D49)&lt;&gt;MONTH(B35)))</formula>
    </cfRule>
    <cfRule type="expression" dxfId="14817" priority="261" stopIfTrue="1">
      <formula>MONTH(D49)&lt;&gt;MONTH(B35)</formula>
    </cfRule>
    <cfRule type="expression" dxfId="14816" priority="262" stopIfTrue="1">
      <formula>OR(D49=祝色)</formula>
    </cfRule>
  </conditionalFormatting>
  <conditionalFormatting sqref="B56:C57">
    <cfRule type="expression" dxfId="14815" priority="180" stopIfTrue="1">
      <formula>OR(AND(WEEKDAY(B56)=1,MONTH(B56)&lt;&gt;MONTH(B52)),AND(OR(B56=祝色),MONTH(B56)&lt;&gt;MONTH(B52)))</formula>
    </cfRule>
    <cfRule type="expression" dxfId="14814" priority="181" stopIfTrue="1">
      <formula>MONTH(B56)&lt;&gt;MONTH(B52)</formula>
    </cfRule>
    <cfRule type="expression" dxfId="14813" priority="182" stopIfTrue="1">
      <formula>OR(B56=祝色)</formula>
    </cfRule>
  </conditionalFormatting>
  <conditionalFormatting sqref="N56:O57">
    <cfRule type="expression" dxfId="14812" priority="186" stopIfTrue="1">
      <formula>OR(N56=祝色)</formula>
    </cfRule>
  </conditionalFormatting>
  <conditionalFormatting sqref="D56:E57">
    <cfRule type="expression" dxfId="14811" priority="183" stopIfTrue="1">
      <formula>OR(AND(WEEKDAY(D56)=1,MONTH(D56)&lt;&gt;MONTH(B52)),AND(OR(D56=祝色),MONTH(D56)&lt;&gt;MONTH(B52)))</formula>
    </cfRule>
    <cfRule type="expression" dxfId="14810" priority="184" stopIfTrue="1">
      <formula>MONTH(D56)&lt;&gt;MONTH(B52)</formula>
    </cfRule>
    <cfRule type="expression" dxfId="14809" priority="185" stopIfTrue="1">
      <formula>OR(D56=祝色)</formula>
    </cfRule>
  </conditionalFormatting>
  <conditionalFormatting sqref="F56:G57">
    <cfRule type="expression" dxfId="14808" priority="168" stopIfTrue="1">
      <formula>OR(AND(WEEKDAY(F56)=1,MONTH(F56)&lt;&gt;MONTH(B52)),AND(OR(F56=祝色),MONTH(F56)&lt;&gt;MONTH(B52)))</formula>
    </cfRule>
    <cfRule type="expression" dxfId="14807" priority="169" stopIfTrue="1">
      <formula>MONTH(F56)&lt;&gt;MONTH(B52)</formula>
    </cfRule>
    <cfRule type="expression" dxfId="14806" priority="170" stopIfTrue="1">
      <formula>OR(F56=祝色)</formula>
    </cfRule>
  </conditionalFormatting>
  <conditionalFormatting sqref="H56:I57">
    <cfRule type="expression" dxfId="14805" priority="171" stopIfTrue="1">
      <formula>OR(AND(WEEKDAY(H56)=1,MONTH(H56)&lt;&gt;MONTH(B52)),AND(OR(H56=祝色),MONTH(H56)&lt;&gt;MONTH(B52)))</formula>
    </cfRule>
    <cfRule type="expression" dxfId="14804" priority="172" stopIfTrue="1">
      <formula>MONTH(H56)&lt;&gt;MONTH(B52)</formula>
    </cfRule>
    <cfRule type="expression" dxfId="14803" priority="173" stopIfTrue="1">
      <formula>OR(H56=祝色)</formula>
    </cfRule>
  </conditionalFormatting>
  <conditionalFormatting sqref="J56:K57">
    <cfRule type="expression" dxfId="14802" priority="174" stopIfTrue="1">
      <formula>OR(AND(WEEKDAY(J56)=1,MONTH(J56)&lt;&gt;MONTH(B52)),AND(OR(J56=祝色),MONTH(J56)&lt;&gt;MONTH(B52)))</formula>
    </cfRule>
    <cfRule type="expression" dxfId="14801" priority="175" stopIfTrue="1">
      <formula>MONTH(J56)&lt;&gt;MONTH(B52)</formula>
    </cfRule>
    <cfRule type="expression" dxfId="14800" priority="176" stopIfTrue="1">
      <formula>OR(J56=祝色)</formula>
    </cfRule>
  </conditionalFormatting>
  <conditionalFormatting sqref="L56:M57">
    <cfRule type="expression" dxfId="14799" priority="177" stopIfTrue="1">
      <formula>OR(AND(WEEKDAY(L56)=1,MONTH(L56)&lt;&gt;MONTH(B52)),AND(OR(L56=祝色),MONTH(L56)&lt;&gt;MONTH(B52)))</formula>
    </cfRule>
    <cfRule type="expression" dxfId="14798" priority="178" stopIfTrue="1">
      <formula>MONTH(L56)&lt;&gt;MONTH(B52)</formula>
    </cfRule>
    <cfRule type="expression" dxfId="14797" priority="179" stopIfTrue="1">
      <formula>OR(L56=祝色)</formula>
    </cfRule>
  </conditionalFormatting>
  <conditionalFormatting sqref="B58:C59">
    <cfRule type="expression" dxfId="14796" priority="167" stopIfTrue="1">
      <formula>OR(B58=祝色)</formula>
    </cfRule>
  </conditionalFormatting>
  <conditionalFormatting sqref="D58:E59">
    <cfRule type="expression" dxfId="14795" priority="166" stopIfTrue="1">
      <formula>OR(D58=祝色)</formula>
    </cfRule>
  </conditionalFormatting>
  <conditionalFormatting sqref="F58:G59">
    <cfRule type="expression" dxfId="14794" priority="165" stopIfTrue="1">
      <formula>OR(F58=祝色)</formula>
    </cfRule>
  </conditionalFormatting>
  <conditionalFormatting sqref="H58:I59">
    <cfRule type="expression" dxfId="14793" priority="164" stopIfTrue="1">
      <formula>OR(H58=祝色)</formula>
    </cfRule>
  </conditionalFormatting>
  <conditionalFormatting sqref="J58:K59">
    <cfRule type="expression" dxfId="14792" priority="163" stopIfTrue="1">
      <formula>OR(J58=祝色)</formula>
    </cfRule>
  </conditionalFormatting>
  <conditionalFormatting sqref="L58:M59">
    <cfRule type="expression" dxfId="14791" priority="162" stopIfTrue="1">
      <formula>OR(L58=祝色)</formula>
    </cfRule>
  </conditionalFormatting>
  <conditionalFormatting sqref="N58:O59">
    <cfRule type="expression" dxfId="14790" priority="161" stopIfTrue="1">
      <formula>OR(N58=祝色)</formula>
    </cfRule>
  </conditionalFormatting>
  <conditionalFormatting sqref="B60:C61">
    <cfRule type="expression" dxfId="14789" priority="160" stopIfTrue="1">
      <formula>OR(B60=祝色)</formula>
    </cfRule>
  </conditionalFormatting>
  <conditionalFormatting sqref="D60:E61">
    <cfRule type="expression" dxfId="14788" priority="159" stopIfTrue="1">
      <formula>OR(D60=祝色)</formula>
    </cfRule>
  </conditionalFormatting>
  <conditionalFormatting sqref="F60:G61">
    <cfRule type="expression" dxfId="14787" priority="158" stopIfTrue="1">
      <formula>OR(F60=祝色)</formula>
    </cfRule>
  </conditionalFormatting>
  <conditionalFormatting sqref="H60:I61">
    <cfRule type="expression" dxfId="14786" priority="157" stopIfTrue="1">
      <formula>OR(H60=祝色)</formula>
    </cfRule>
  </conditionalFormatting>
  <conditionalFormatting sqref="J60:K61">
    <cfRule type="expression" dxfId="14785" priority="156" stopIfTrue="1">
      <formula>OR(J60=祝色)</formula>
    </cfRule>
  </conditionalFormatting>
  <conditionalFormatting sqref="L60:M61">
    <cfRule type="expression" dxfId="14784" priority="155" stopIfTrue="1">
      <formula>OR(L60=祝色)</formula>
    </cfRule>
  </conditionalFormatting>
  <conditionalFormatting sqref="N60:O61">
    <cfRule type="expression" dxfId="14783" priority="154" stopIfTrue="1">
      <formula>OR(N60=祝色)</formula>
    </cfRule>
  </conditionalFormatting>
  <conditionalFormatting sqref="B62:C63">
    <cfRule type="expression" dxfId="14782" priority="153" stopIfTrue="1">
      <formula>OR(B62=祝色)</formula>
    </cfRule>
  </conditionalFormatting>
  <conditionalFormatting sqref="D62:E63">
    <cfRule type="expression" dxfId="14781" priority="152" stopIfTrue="1">
      <formula>OR(D62=祝色)</formula>
    </cfRule>
  </conditionalFormatting>
  <conditionalFormatting sqref="F62:G63">
    <cfRule type="expression" dxfId="14780" priority="151" stopIfTrue="1">
      <formula>OR(F62=祝色)</formula>
    </cfRule>
  </conditionalFormatting>
  <conditionalFormatting sqref="H62:I63">
    <cfRule type="expression" dxfId="14779" priority="150" stopIfTrue="1">
      <formula>OR(H62=祝色)</formula>
    </cfRule>
  </conditionalFormatting>
  <conditionalFormatting sqref="J62:K63">
    <cfRule type="expression" dxfId="14778" priority="149" stopIfTrue="1">
      <formula>OR(J62=祝色)</formula>
    </cfRule>
  </conditionalFormatting>
  <conditionalFormatting sqref="L62:M63">
    <cfRule type="expression" dxfId="14777" priority="148" stopIfTrue="1">
      <formula>OR(L62=祝色)</formula>
    </cfRule>
  </conditionalFormatting>
  <conditionalFormatting sqref="N62:O63">
    <cfRule type="expression" dxfId="14776" priority="147" stopIfTrue="1">
      <formula>OR(N62=祝色)</formula>
    </cfRule>
  </conditionalFormatting>
  <conditionalFormatting sqref="B64:C65">
    <cfRule type="expression" dxfId="14775" priority="196" stopIfTrue="1">
      <formula>OR(AND(WEEKDAY(B64)=1,MONTH(B64)&lt;&gt;MONTH(B52)),AND(OR(B64=祝色),MONTH(B64)&lt;&gt;MONTH(B52)))</formula>
    </cfRule>
    <cfRule type="expression" dxfId="14774" priority="197" stopIfTrue="1">
      <formula>MONTH(B64)&lt;&gt;MONTH(B52)</formula>
    </cfRule>
    <cfRule type="expression" dxfId="14773" priority="198" stopIfTrue="1">
      <formula>OR(B64=祝色)</formula>
    </cfRule>
  </conditionalFormatting>
  <conditionalFormatting sqref="D64:E65">
    <cfRule type="expression" dxfId="14772" priority="187" stopIfTrue="1">
      <formula>OR(AND(WEEKDAY(D64)=1,MONTH(D64)&lt;&gt;MONTH(B52)),AND(OR(D64=祝色),MONTH(D64)&lt;&gt;MONTH(B52)))</formula>
    </cfRule>
    <cfRule type="expression" dxfId="14771" priority="188" stopIfTrue="1">
      <formula>MONTH(D64)&lt;&gt;MONTH(B52)</formula>
    </cfRule>
    <cfRule type="expression" dxfId="14770" priority="189" stopIfTrue="1">
      <formula>OR(D64=祝色)</formula>
    </cfRule>
  </conditionalFormatting>
  <conditionalFormatting sqref="F64:G65">
    <cfRule type="expression" dxfId="14769" priority="190" stopIfTrue="1">
      <formula>OR(AND(WEEKDAY(F64)=1,MONTH(F64)&lt;&gt;MONTH(B52)),AND(OR(F64=祝色),MONTH(F64)&lt;&gt;MONTH(B52)))</formula>
    </cfRule>
    <cfRule type="expression" dxfId="14768" priority="191" stopIfTrue="1">
      <formula>MONTH(F64)&lt;&gt;MONTH(B52)</formula>
    </cfRule>
    <cfRule type="expression" dxfId="14767" priority="192" stopIfTrue="1">
      <formula>OR(F64=祝色)</formula>
    </cfRule>
  </conditionalFormatting>
  <conditionalFormatting sqref="H64:I65">
    <cfRule type="expression" dxfId="14766" priority="144" stopIfTrue="1">
      <formula>OR(AND(WEEKDAY(H64)=1,MONTH(H64)&lt;&gt;MONTH(B52)),AND(OR(H64=祝色),MONTH(H64)&lt;&gt;MONTH(B52)))</formula>
    </cfRule>
    <cfRule type="expression" dxfId="14765" priority="145" stopIfTrue="1">
      <formula>MONTH(H64)&lt;&gt;MONTH(B52)</formula>
    </cfRule>
    <cfRule type="expression" dxfId="14764" priority="146" stopIfTrue="1">
      <formula>OR(H64=祝色)</formula>
    </cfRule>
  </conditionalFormatting>
  <conditionalFormatting sqref="J64:K65">
    <cfRule type="expression" dxfId="14763" priority="141" stopIfTrue="1">
      <formula>OR(AND(WEEKDAY(J64)=1,MONTH(J64)&lt;&gt;MONTH(B52)),AND(OR(J64=祝色),MONTH(J64)&lt;&gt;MONTH(B52)))</formula>
    </cfRule>
    <cfRule type="expression" dxfId="14762" priority="142" stopIfTrue="1">
      <formula>MONTH(J64)&lt;&gt;MONTH(B52)</formula>
    </cfRule>
    <cfRule type="expression" dxfId="14761" priority="143" stopIfTrue="1">
      <formula>OR(J64=祝色)</formula>
    </cfRule>
  </conditionalFormatting>
  <conditionalFormatting sqref="L64:M65">
    <cfRule type="expression" dxfId="14760" priority="138" stopIfTrue="1">
      <formula>OR(AND(WEEKDAY(L64)=1,MONTH(L64)&lt;&gt;MONTH(B52)),AND(OR(L64=祝色),MONTH(L64)&lt;&gt;MONTH(B52)))</formula>
    </cfRule>
    <cfRule type="expression" dxfId="14759" priority="139" stopIfTrue="1">
      <formula>MONTH(L64)&lt;&gt;MONTH(B52)</formula>
    </cfRule>
    <cfRule type="expression" dxfId="14758" priority="140" stopIfTrue="1">
      <formula>OR(L64=祝色)</formula>
    </cfRule>
  </conditionalFormatting>
  <conditionalFormatting sqref="N64:O65">
    <cfRule type="expression" dxfId="14757" priority="135" stopIfTrue="1">
      <formula>OR(AND(WEEKDAY(N64)=1,MONTH(N64)&lt;&gt;MONTH(B52)),AND(OR(N64=祝色),MONTH(N64)&lt;&gt;MONTH(B52)))</formula>
    </cfRule>
    <cfRule type="expression" dxfId="14756" priority="136" stopIfTrue="1">
      <formula>MONTH(N64)&lt;&gt;MONTH(B52)</formula>
    </cfRule>
    <cfRule type="expression" dxfId="14755" priority="137" stopIfTrue="1">
      <formula>OR(N64=祝色)</formula>
    </cfRule>
  </conditionalFormatting>
  <conditionalFormatting sqref="B66:C67">
    <cfRule type="expression" dxfId="14754" priority="199" stopIfTrue="1">
      <formula>OR(AND(WEEKDAY(B66)=1,MONTH(B66)&lt;&gt;MONTH(B52)),AND(OR(B66=祝色),MONTH(B66)&lt;&gt;MONTH(B52)))</formula>
    </cfRule>
    <cfRule type="expression" dxfId="14753" priority="200" stopIfTrue="1">
      <formula>MONTH(B66)&lt;&gt;MONTH(B52)</formula>
    </cfRule>
    <cfRule type="expression" dxfId="14752" priority="201" stopIfTrue="1">
      <formula>OR(B66=祝色)</formula>
    </cfRule>
  </conditionalFormatting>
  <conditionalFormatting sqref="D66:E67">
    <cfRule type="expression" dxfId="14751" priority="193" stopIfTrue="1">
      <formula>OR(AND(WEEKDAY(D66)=1,MONTH(D66)&lt;&gt;MONTH(B52)),AND(OR(D66=祝色),MONTH(D66)&lt;&gt;MONTH(B52)))</formula>
    </cfRule>
    <cfRule type="expression" dxfId="14750" priority="194" stopIfTrue="1">
      <formula>MONTH(D66)&lt;&gt;MONTH(B52)</formula>
    </cfRule>
    <cfRule type="expression" dxfId="14749" priority="195" stopIfTrue="1">
      <formula>OR(D66=祝色)</formula>
    </cfRule>
  </conditionalFormatting>
  <conditionalFormatting sqref="R56:S57">
    <cfRule type="expression" dxfId="14748" priority="113" stopIfTrue="1">
      <formula>OR(AND(WEEKDAY(R56)=1,MONTH(R56)&lt;&gt;MONTH(R52)),AND(OR(R56=祝色),MONTH(R56)&lt;&gt;MONTH(R52)))</formula>
    </cfRule>
    <cfRule type="expression" dxfId="14747" priority="114" stopIfTrue="1">
      <formula>MONTH(R56)&lt;&gt;MONTH(R52)</formula>
    </cfRule>
    <cfRule type="expression" dxfId="14746" priority="115" stopIfTrue="1">
      <formula>OR(R56=祝色)</formula>
    </cfRule>
  </conditionalFormatting>
  <conditionalFormatting sqref="AD56:AE57">
    <cfRule type="expression" dxfId="14745" priority="119" stopIfTrue="1">
      <formula>OR(AD56=祝色)</formula>
    </cfRule>
  </conditionalFormatting>
  <conditionalFormatting sqref="T56:U57">
    <cfRule type="expression" dxfId="14744" priority="116" stopIfTrue="1">
      <formula>OR(AND(WEEKDAY(T56)=1,MONTH(T56)&lt;&gt;MONTH(R52)),AND(OR(T56=祝色),MONTH(T56)&lt;&gt;MONTH(R52)))</formula>
    </cfRule>
    <cfRule type="expression" dxfId="14743" priority="117" stopIfTrue="1">
      <formula>MONTH(T56)&lt;&gt;MONTH(R52)</formula>
    </cfRule>
    <cfRule type="expression" dxfId="14742" priority="118" stopIfTrue="1">
      <formula>OR(T56=祝色)</formula>
    </cfRule>
  </conditionalFormatting>
  <conditionalFormatting sqref="V56:W57">
    <cfRule type="expression" dxfId="14741" priority="101" stopIfTrue="1">
      <formula>OR(AND(WEEKDAY(V56)=1,MONTH(V56)&lt;&gt;MONTH(R52)),AND(OR(V56=祝色),MONTH(V56)&lt;&gt;MONTH(R52)))</formula>
    </cfRule>
    <cfRule type="expression" dxfId="14740" priority="102" stopIfTrue="1">
      <formula>MONTH(V56)&lt;&gt;MONTH(R52)</formula>
    </cfRule>
    <cfRule type="expression" dxfId="14739" priority="103" stopIfTrue="1">
      <formula>OR(V56=祝色)</formula>
    </cfRule>
  </conditionalFormatting>
  <conditionalFormatting sqref="X56:Y57">
    <cfRule type="expression" dxfId="14738" priority="104" stopIfTrue="1">
      <formula>OR(AND(WEEKDAY(X56)=1,MONTH(X56)&lt;&gt;MONTH(R52)),AND(OR(X56=祝色),MONTH(X56)&lt;&gt;MONTH(R52)))</formula>
    </cfRule>
    <cfRule type="expression" dxfId="14737" priority="105" stopIfTrue="1">
      <formula>MONTH(X56)&lt;&gt;MONTH(R52)</formula>
    </cfRule>
    <cfRule type="expression" dxfId="14736" priority="106" stopIfTrue="1">
      <formula>OR(X56=祝色)</formula>
    </cfRule>
  </conditionalFormatting>
  <conditionalFormatting sqref="Z56:AA57">
    <cfRule type="expression" dxfId="14735" priority="107" stopIfTrue="1">
      <formula>OR(AND(WEEKDAY(Z56)=1,MONTH(Z56)&lt;&gt;MONTH(R52)),AND(OR(Z56=祝色),MONTH(Z56)&lt;&gt;MONTH(R52)))</formula>
    </cfRule>
    <cfRule type="expression" dxfId="14734" priority="108" stopIfTrue="1">
      <formula>MONTH(Z56)&lt;&gt;MONTH(R52)</formula>
    </cfRule>
    <cfRule type="expression" dxfId="14733" priority="109" stopIfTrue="1">
      <formula>OR(Z56=祝色)</formula>
    </cfRule>
  </conditionalFormatting>
  <conditionalFormatting sqref="AB56:AC57">
    <cfRule type="expression" dxfId="14732" priority="110" stopIfTrue="1">
      <formula>OR(AND(WEEKDAY(AB56)=1,MONTH(AB56)&lt;&gt;MONTH(R52)),AND(OR(AB56=祝色),MONTH(AB56)&lt;&gt;MONTH(R52)))</formula>
    </cfRule>
    <cfRule type="expression" dxfId="14731" priority="111" stopIfTrue="1">
      <formula>MONTH(AB56)&lt;&gt;MONTH(R52)</formula>
    </cfRule>
    <cfRule type="expression" dxfId="14730" priority="112" stopIfTrue="1">
      <formula>OR(AB56=祝色)</formula>
    </cfRule>
  </conditionalFormatting>
  <conditionalFormatting sqref="R58:S59">
    <cfRule type="expression" dxfId="14729" priority="100" stopIfTrue="1">
      <formula>OR(R58=祝色)</formula>
    </cfRule>
  </conditionalFormatting>
  <conditionalFormatting sqref="T58:U59">
    <cfRule type="expression" dxfId="14728" priority="99" stopIfTrue="1">
      <formula>OR(T58=祝色)</formula>
    </cfRule>
  </conditionalFormatting>
  <conditionalFormatting sqref="V58:W59">
    <cfRule type="expression" dxfId="14727" priority="98" stopIfTrue="1">
      <formula>OR(V58=祝色)</formula>
    </cfRule>
  </conditionalFormatting>
  <conditionalFormatting sqref="X58:Y59">
    <cfRule type="expression" dxfId="14726" priority="97" stopIfTrue="1">
      <formula>OR(X58=祝色)</formula>
    </cfRule>
  </conditionalFormatting>
  <conditionalFormatting sqref="Z58:AA59">
    <cfRule type="expression" dxfId="14725" priority="96" stopIfTrue="1">
      <formula>OR(Z58=祝色)</formula>
    </cfRule>
  </conditionalFormatting>
  <conditionalFormatting sqref="AB58:AC59">
    <cfRule type="expression" dxfId="14724" priority="95" stopIfTrue="1">
      <formula>OR(AB58=祝色)</formula>
    </cfRule>
  </conditionalFormatting>
  <conditionalFormatting sqref="AD58:AE59">
    <cfRule type="expression" dxfId="14723" priority="94" stopIfTrue="1">
      <formula>OR(AD58=祝色)</formula>
    </cfRule>
  </conditionalFormatting>
  <conditionalFormatting sqref="R60:S61">
    <cfRule type="expression" dxfId="14722" priority="93" stopIfTrue="1">
      <formula>OR(R60=祝色)</formula>
    </cfRule>
  </conditionalFormatting>
  <conditionalFormatting sqref="T60:U61">
    <cfRule type="expression" dxfId="14721" priority="92" stopIfTrue="1">
      <formula>OR(T60=祝色)</formula>
    </cfRule>
  </conditionalFormatting>
  <conditionalFormatting sqref="V60:W61">
    <cfRule type="expression" dxfId="14720" priority="91" stopIfTrue="1">
      <formula>OR(V60=祝色)</formula>
    </cfRule>
  </conditionalFormatting>
  <conditionalFormatting sqref="X60:Y61">
    <cfRule type="expression" dxfId="14719" priority="90" stopIfTrue="1">
      <formula>OR(X60=祝色)</formula>
    </cfRule>
  </conditionalFormatting>
  <conditionalFormatting sqref="Z60:AA61">
    <cfRule type="expression" dxfId="14718" priority="89" stopIfTrue="1">
      <formula>OR(Z60=祝色)</formula>
    </cfRule>
  </conditionalFormatting>
  <conditionalFormatting sqref="AB60:AC61">
    <cfRule type="expression" dxfId="14717" priority="88" stopIfTrue="1">
      <formula>OR(AB60=祝色)</formula>
    </cfRule>
  </conditionalFormatting>
  <conditionalFormatting sqref="AD60:AE61">
    <cfRule type="expression" dxfId="14716" priority="87" stopIfTrue="1">
      <formula>OR(AD60=祝色)</formula>
    </cfRule>
  </conditionalFormatting>
  <conditionalFormatting sqref="R62:S63">
    <cfRule type="expression" dxfId="14715" priority="86" stopIfTrue="1">
      <formula>OR(R62=祝色)</formula>
    </cfRule>
  </conditionalFormatting>
  <conditionalFormatting sqref="T62:U63">
    <cfRule type="expression" dxfId="14714" priority="85" stopIfTrue="1">
      <formula>OR(T62=祝色)</formula>
    </cfRule>
  </conditionalFormatting>
  <conditionalFormatting sqref="V62:W63">
    <cfRule type="expression" dxfId="14713" priority="84" stopIfTrue="1">
      <formula>OR(V62=祝色)</formula>
    </cfRule>
  </conditionalFormatting>
  <conditionalFormatting sqref="X62:Y63">
    <cfRule type="expression" dxfId="14712" priority="83" stopIfTrue="1">
      <formula>OR(X62=祝色)</formula>
    </cfRule>
  </conditionalFormatting>
  <conditionalFormatting sqref="Z62:AA63">
    <cfRule type="expression" dxfId="14711" priority="82" stopIfTrue="1">
      <formula>OR(Z62=祝色)</formula>
    </cfRule>
  </conditionalFormatting>
  <conditionalFormatting sqref="AB62:AC63">
    <cfRule type="expression" dxfId="14710" priority="81" stopIfTrue="1">
      <formula>OR(AB62=祝色)</formula>
    </cfRule>
  </conditionalFormatting>
  <conditionalFormatting sqref="AD62:AE63">
    <cfRule type="expression" dxfId="14709" priority="80" stopIfTrue="1">
      <formula>OR(AD62=祝色)</formula>
    </cfRule>
  </conditionalFormatting>
  <conditionalFormatting sqref="R64:S65">
    <cfRule type="expression" dxfId="14708" priority="129" stopIfTrue="1">
      <formula>OR(AND(WEEKDAY(R64)=1,MONTH(R64)&lt;&gt;MONTH(R52)),AND(OR(R64=祝色),MONTH(R64)&lt;&gt;MONTH(R52)))</formula>
    </cfRule>
    <cfRule type="expression" dxfId="14707" priority="130" stopIfTrue="1">
      <formula>MONTH(R64)&lt;&gt;MONTH(R52)</formula>
    </cfRule>
    <cfRule type="expression" dxfId="14706" priority="131" stopIfTrue="1">
      <formula>OR(R64=祝色)</formula>
    </cfRule>
  </conditionalFormatting>
  <conditionalFormatting sqref="T64:U65">
    <cfRule type="expression" dxfId="14705" priority="120" stopIfTrue="1">
      <formula>OR(AND(WEEKDAY(T64)=1,MONTH(T64)&lt;&gt;MONTH(R52)),AND(OR(T64=祝色),MONTH(T64)&lt;&gt;MONTH(R52)))</formula>
    </cfRule>
    <cfRule type="expression" dxfId="14704" priority="121" stopIfTrue="1">
      <formula>MONTH(T64)&lt;&gt;MONTH(R52)</formula>
    </cfRule>
    <cfRule type="expression" dxfId="14703" priority="122" stopIfTrue="1">
      <formula>OR(T64=祝色)</formula>
    </cfRule>
  </conditionalFormatting>
  <conditionalFormatting sqref="V64:W65">
    <cfRule type="expression" dxfId="14702" priority="123" stopIfTrue="1">
      <formula>OR(AND(WEEKDAY(V64)=1,MONTH(V64)&lt;&gt;MONTH(R52)),AND(OR(V64=祝色),MONTH(V64)&lt;&gt;MONTH(R52)))</formula>
    </cfRule>
    <cfRule type="expression" dxfId="14701" priority="124" stopIfTrue="1">
      <formula>MONTH(V64)&lt;&gt;MONTH(R52)</formula>
    </cfRule>
    <cfRule type="expression" dxfId="14700" priority="125" stopIfTrue="1">
      <formula>OR(V64=祝色)</formula>
    </cfRule>
  </conditionalFormatting>
  <conditionalFormatting sqref="X64:Y65">
    <cfRule type="expression" dxfId="14699" priority="77" stopIfTrue="1">
      <formula>OR(AND(WEEKDAY(X64)=1,MONTH(X64)&lt;&gt;MONTH(R52)),AND(OR(X64=祝色),MONTH(X64)&lt;&gt;MONTH(R52)))</formula>
    </cfRule>
    <cfRule type="expression" dxfId="14698" priority="78" stopIfTrue="1">
      <formula>MONTH(X64)&lt;&gt;MONTH(R52)</formula>
    </cfRule>
    <cfRule type="expression" dxfId="14697" priority="79" stopIfTrue="1">
      <formula>OR(X64=祝色)</formula>
    </cfRule>
  </conditionalFormatting>
  <conditionalFormatting sqref="Z64:AA65">
    <cfRule type="expression" dxfId="14696" priority="74" stopIfTrue="1">
      <formula>OR(AND(WEEKDAY(Z64)=1,MONTH(Z64)&lt;&gt;MONTH(R52)),AND(OR(Z64=祝色),MONTH(Z64)&lt;&gt;MONTH(R52)))</formula>
    </cfRule>
    <cfRule type="expression" dxfId="14695" priority="75" stopIfTrue="1">
      <formula>MONTH(Z64)&lt;&gt;MONTH(R52)</formula>
    </cfRule>
    <cfRule type="expression" dxfId="14694" priority="76" stopIfTrue="1">
      <formula>OR(Z64=祝色)</formula>
    </cfRule>
  </conditionalFormatting>
  <conditionalFormatting sqref="AB64:AC65">
    <cfRule type="expression" dxfId="14693" priority="71" stopIfTrue="1">
      <formula>OR(AND(WEEKDAY(AB64)=1,MONTH(AB64)&lt;&gt;MONTH(R52)),AND(OR(AB64=祝色),MONTH(AB64)&lt;&gt;MONTH(R52)))</formula>
    </cfRule>
    <cfRule type="expression" dxfId="14692" priority="72" stopIfTrue="1">
      <formula>MONTH(AB64)&lt;&gt;MONTH(R52)</formula>
    </cfRule>
    <cfRule type="expression" dxfId="14691" priority="73" stopIfTrue="1">
      <formula>OR(AB64=祝色)</formula>
    </cfRule>
  </conditionalFormatting>
  <conditionalFormatting sqref="AD64:AE65">
    <cfRule type="expression" dxfId="14690" priority="68" stopIfTrue="1">
      <formula>OR(AND(WEEKDAY(AD64)=1,MONTH(AD64)&lt;&gt;MONTH(R52)),AND(OR(AD64=祝色),MONTH(AD64)&lt;&gt;MONTH(R52)))</formula>
    </cfRule>
    <cfRule type="expression" dxfId="14689" priority="69" stopIfTrue="1">
      <formula>MONTH(AD64)&lt;&gt;MONTH(R52)</formula>
    </cfRule>
    <cfRule type="expression" dxfId="14688" priority="70" stopIfTrue="1">
      <formula>OR(AD64=祝色)</formula>
    </cfRule>
  </conditionalFormatting>
  <conditionalFormatting sqref="R66:S67">
    <cfRule type="expression" dxfId="14687" priority="132" stopIfTrue="1">
      <formula>OR(AND(WEEKDAY(R66)=1,MONTH(R66)&lt;&gt;MONTH(R52)),AND(OR(R66=祝色),MONTH(R66)&lt;&gt;MONTH(R52)))</formula>
    </cfRule>
    <cfRule type="expression" dxfId="14686" priority="133" stopIfTrue="1">
      <formula>MONTH(R66)&lt;&gt;MONTH(R52)</formula>
    </cfRule>
    <cfRule type="expression" dxfId="14685" priority="134" stopIfTrue="1">
      <formula>OR(R66=祝色)</formula>
    </cfRule>
  </conditionalFormatting>
  <conditionalFormatting sqref="T66:U67">
    <cfRule type="expression" dxfId="14684" priority="126" stopIfTrue="1">
      <formula>OR(AND(WEEKDAY(T66)=1,MONTH(T66)&lt;&gt;MONTH(R52)),AND(OR(T66=祝色),MONTH(T66)&lt;&gt;MONTH(R52)))</formula>
    </cfRule>
    <cfRule type="expression" dxfId="14683" priority="127" stopIfTrue="1">
      <formula>MONTH(T66)&lt;&gt;MONTH(R52)</formula>
    </cfRule>
    <cfRule type="expression" dxfId="14682" priority="128" stopIfTrue="1">
      <formula>OR(T66=祝色)</formula>
    </cfRule>
  </conditionalFormatting>
  <conditionalFormatting sqref="AX56:AY57">
    <cfRule type="expression" dxfId="14681" priority="46" stopIfTrue="1">
      <formula>OR(AND(WEEKDAY(AX56)=1,MONTH(AX56)&lt;&gt;MONTH(AX52)),AND(OR(AX56=祝色),MONTH(AX56)&lt;&gt;MONTH(AX52)))</formula>
    </cfRule>
    <cfRule type="expression" dxfId="14680" priority="47" stopIfTrue="1">
      <formula>MONTH(AX56)&lt;&gt;MONTH(AX52)</formula>
    </cfRule>
    <cfRule type="expression" dxfId="14679" priority="48" stopIfTrue="1">
      <formula>OR(AX56=祝色)</formula>
    </cfRule>
  </conditionalFormatting>
  <conditionalFormatting sqref="BJ56:BK57">
    <cfRule type="expression" dxfId="14678" priority="52" stopIfTrue="1">
      <formula>OR(BJ56=祝色)</formula>
    </cfRule>
  </conditionalFormatting>
  <conditionalFormatting sqref="AZ56:BA57">
    <cfRule type="expression" dxfId="14677" priority="49" stopIfTrue="1">
      <formula>OR(AND(WEEKDAY(AZ56)=1,MONTH(AZ56)&lt;&gt;MONTH(AX52)),AND(OR(AZ56=祝色),MONTH(AZ56)&lt;&gt;MONTH(AX52)))</formula>
    </cfRule>
    <cfRule type="expression" dxfId="14676" priority="50" stopIfTrue="1">
      <formula>MONTH(AZ56)&lt;&gt;MONTH(AX52)</formula>
    </cfRule>
    <cfRule type="expression" dxfId="14675" priority="51" stopIfTrue="1">
      <formula>OR(AZ56=祝色)</formula>
    </cfRule>
  </conditionalFormatting>
  <conditionalFormatting sqref="BB56:BC57">
    <cfRule type="expression" dxfId="14674" priority="34" stopIfTrue="1">
      <formula>OR(AND(WEEKDAY(BB56)=1,MONTH(BB56)&lt;&gt;MONTH(AX52)),AND(OR(BB56=祝色),MONTH(BB56)&lt;&gt;MONTH(AX52)))</formula>
    </cfRule>
    <cfRule type="expression" dxfId="14673" priority="35" stopIfTrue="1">
      <formula>MONTH(BB56)&lt;&gt;MONTH(AX52)</formula>
    </cfRule>
    <cfRule type="expression" dxfId="14672" priority="36" stopIfTrue="1">
      <formula>OR(BB56=祝色)</formula>
    </cfRule>
  </conditionalFormatting>
  <conditionalFormatting sqref="BD56:BE57">
    <cfRule type="expression" dxfId="14671" priority="37" stopIfTrue="1">
      <formula>OR(AND(WEEKDAY(BD56)=1,MONTH(BD56)&lt;&gt;MONTH(AX52)),AND(OR(BD56=祝色),MONTH(BD56)&lt;&gt;MONTH(AX52)))</formula>
    </cfRule>
    <cfRule type="expression" dxfId="14670" priority="38" stopIfTrue="1">
      <formula>MONTH(BD56)&lt;&gt;MONTH(AX52)</formula>
    </cfRule>
    <cfRule type="expression" dxfId="14669" priority="39" stopIfTrue="1">
      <formula>OR(BD56=祝色)</formula>
    </cfRule>
  </conditionalFormatting>
  <conditionalFormatting sqref="BF56:BG57">
    <cfRule type="expression" dxfId="14668" priority="40" stopIfTrue="1">
      <formula>OR(AND(WEEKDAY(BF56)=1,MONTH(BF56)&lt;&gt;MONTH(AX52)),AND(OR(BF56=祝色),MONTH(BF56)&lt;&gt;MONTH(AX52)))</formula>
    </cfRule>
    <cfRule type="expression" dxfId="14667" priority="41" stopIfTrue="1">
      <formula>MONTH(BF56)&lt;&gt;MONTH(AX52)</formula>
    </cfRule>
    <cfRule type="expression" dxfId="14666" priority="42" stopIfTrue="1">
      <formula>OR(BF56=祝色)</formula>
    </cfRule>
  </conditionalFormatting>
  <conditionalFormatting sqref="BH56:BI57">
    <cfRule type="expression" dxfId="14665" priority="43" stopIfTrue="1">
      <formula>OR(AND(WEEKDAY(BH56)=1,MONTH(BH56)&lt;&gt;MONTH(AX52)),AND(OR(BH56=祝色),MONTH(BH56)&lt;&gt;MONTH(AX52)))</formula>
    </cfRule>
    <cfRule type="expression" dxfId="14664" priority="44" stopIfTrue="1">
      <formula>MONTH(BH56)&lt;&gt;MONTH(AX52)</formula>
    </cfRule>
    <cfRule type="expression" dxfId="14663" priority="45" stopIfTrue="1">
      <formula>OR(BH56=祝色)</formula>
    </cfRule>
  </conditionalFormatting>
  <conditionalFormatting sqref="AX58:AY59">
    <cfRule type="expression" dxfId="14662" priority="33" stopIfTrue="1">
      <formula>OR(AX58=祝色)</formula>
    </cfRule>
  </conditionalFormatting>
  <conditionalFormatting sqref="AZ58:BA59">
    <cfRule type="expression" dxfId="14661" priority="32" stopIfTrue="1">
      <formula>OR(AZ58=祝色)</formula>
    </cfRule>
  </conditionalFormatting>
  <conditionalFormatting sqref="BB58:BC59">
    <cfRule type="expression" dxfId="14660" priority="31" stopIfTrue="1">
      <formula>OR(BB58=祝色)</formula>
    </cfRule>
  </conditionalFormatting>
  <conditionalFormatting sqref="BD58:BE59">
    <cfRule type="expression" dxfId="14659" priority="30" stopIfTrue="1">
      <formula>OR(BD58=祝色)</formula>
    </cfRule>
  </conditionalFormatting>
  <conditionalFormatting sqref="BF58:BG59">
    <cfRule type="expression" dxfId="14658" priority="29" stopIfTrue="1">
      <formula>OR(BF58=祝色)</formula>
    </cfRule>
  </conditionalFormatting>
  <conditionalFormatting sqref="BH58:BI59">
    <cfRule type="expression" dxfId="14657" priority="28" stopIfTrue="1">
      <formula>OR(BH58=祝色)</formula>
    </cfRule>
  </conditionalFormatting>
  <conditionalFormatting sqref="BJ58:BK59">
    <cfRule type="expression" dxfId="14656" priority="27" stopIfTrue="1">
      <formula>OR(BJ58=祝色)</formula>
    </cfRule>
  </conditionalFormatting>
  <conditionalFormatting sqref="AX60:AY61">
    <cfRule type="expression" dxfId="14655" priority="26" stopIfTrue="1">
      <formula>OR(AX60=祝色)</formula>
    </cfRule>
  </conditionalFormatting>
  <conditionalFormatting sqref="AZ60:BA61">
    <cfRule type="expression" dxfId="14654" priority="25" stopIfTrue="1">
      <formula>OR(AZ60=祝色)</formula>
    </cfRule>
  </conditionalFormatting>
  <conditionalFormatting sqref="BB60:BC61">
    <cfRule type="expression" dxfId="14653" priority="24" stopIfTrue="1">
      <formula>OR(BB60=祝色)</formula>
    </cfRule>
  </conditionalFormatting>
  <conditionalFormatting sqref="BD60:BE61">
    <cfRule type="expression" dxfId="14652" priority="23" stopIfTrue="1">
      <formula>OR(BD60=祝色)</formula>
    </cfRule>
  </conditionalFormatting>
  <conditionalFormatting sqref="BF60:BG61">
    <cfRule type="expression" dxfId="14651" priority="22" stopIfTrue="1">
      <formula>OR(BF60=祝色)</formula>
    </cfRule>
  </conditionalFormatting>
  <conditionalFormatting sqref="BH60:BI61">
    <cfRule type="expression" dxfId="14650" priority="21" stopIfTrue="1">
      <formula>OR(BH60=祝色)</formula>
    </cfRule>
  </conditionalFormatting>
  <conditionalFormatting sqref="BJ60:BK61">
    <cfRule type="expression" dxfId="14649" priority="20" stopIfTrue="1">
      <formula>OR(BJ60=祝色)</formula>
    </cfRule>
  </conditionalFormatting>
  <conditionalFormatting sqref="AX62:AY63">
    <cfRule type="expression" dxfId="14648" priority="19" stopIfTrue="1">
      <formula>OR(AX62=祝色)</formula>
    </cfRule>
  </conditionalFormatting>
  <conditionalFormatting sqref="AZ62:BA63">
    <cfRule type="expression" dxfId="14647" priority="18" stopIfTrue="1">
      <formula>OR(AZ62=祝色)</formula>
    </cfRule>
  </conditionalFormatting>
  <conditionalFormatting sqref="BB62:BC63">
    <cfRule type="expression" dxfId="14646" priority="17" stopIfTrue="1">
      <formula>OR(BB62=祝色)</formula>
    </cfRule>
  </conditionalFormatting>
  <conditionalFormatting sqref="BD62:BE63">
    <cfRule type="expression" dxfId="14645" priority="16" stopIfTrue="1">
      <formula>OR(BD62=祝色)</formula>
    </cfRule>
  </conditionalFormatting>
  <conditionalFormatting sqref="BF62:BG63">
    <cfRule type="expression" dxfId="14644" priority="15" stopIfTrue="1">
      <formula>OR(BF62=祝色)</formula>
    </cfRule>
  </conditionalFormatting>
  <conditionalFormatting sqref="BH62:BI63">
    <cfRule type="expression" dxfId="14643" priority="14" stopIfTrue="1">
      <formula>OR(BH62=祝色)</formula>
    </cfRule>
  </conditionalFormatting>
  <conditionalFormatting sqref="BJ62:BK63">
    <cfRule type="expression" dxfId="14642" priority="13" stopIfTrue="1">
      <formula>OR(BJ62=祝色)</formula>
    </cfRule>
  </conditionalFormatting>
  <conditionalFormatting sqref="AX64:AY65">
    <cfRule type="expression" dxfId="14641" priority="62" stopIfTrue="1">
      <formula>OR(AND(WEEKDAY(AX64)=1,MONTH(AX64)&lt;&gt;MONTH(AX52)),AND(OR(AX64=祝色),MONTH(AX64)&lt;&gt;MONTH(AX52)))</formula>
    </cfRule>
    <cfRule type="expression" dxfId="14640" priority="63" stopIfTrue="1">
      <formula>MONTH(AX64)&lt;&gt;MONTH(AX52)</formula>
    </cfRule>
    <cfRule type="expression" dxfId="14639" priority="64" stopIfTrue="1">
      <formula>OR(AX64=祝色)</formula>
    </cfRule>
  </conditionalFormatting>
  <conditionalFormatting sqref="AZ64:BA65">
    <cfRule type="expression" dxfId="14638" priority="53" stopIfTrue="1">
      <formula>OR(AND(WEEKDAY(AZ64)=1,MONTH(AZ64)&lt;&gt;MONTH(AX52)),AND(OR(AZ64=祝色),MONTH(AZ64)&lt;&gt;MONTH(AX52)))</formula>
    </cfRule>
    <cfRule type="expression" dxfId="14637" priority="54" stopIfTrue="1">
      <formula>MONTH(AZ64)&lt;&gt;MONTH(AX52)</formula>
    </cfRule>
    <cfRule type="expression" dxfId="14636" priority="55" stopIfTrue="1">
      <formula>OR(AZ64=祝色)</formula>
    </cfRule>
  </conditionalFormatting>
  <conditionalFormatting sqref="BB64:BC65">
    <cfRule type="expression" dxfId="14635" priority="56" stopIfTrue="1">
      <formula>OR(AND(WEEKDAY(BB64)=1,MONTH(BB64)&lt;&gt;MONTH(AX52)),AND(OR(BB64=祝色),MONTH(BB64)&lt;&gt;MONTH(AX52)))</formula>
    </cfRule>
    <cfRule type="expression" dxfId="14634" priority="57" stopIfTrue="1">
      <formula>MONTH(BB64)&lt;&gt;MONTH(AX52)</formula>
    </cfRule>
    <cfRule type="expression" dxfId="14633" priority="58" stopIfTrue="1">
      <formula>OR(BB64=祝色)</formula>
    </cfRule>
  </conditionalFormatting>
  <conditionalFormatting sqref="BD64:BE65">
    <cfRule type="expression" dxfId="14632" priority="10" stopIfTrue="1">
      <formula>OR(AND(WEEKDAY(BD64)=1,MONTH(BD64)&lt;&gt;MONTH(AX52)),AND(OR(BD64=祝色),MONTH(BD64)&lt;&gt;MONTH(AX52)))</formula>
    </cfRule>
    <cfRule type="expression" dxfId="14631" priority="11" stopIfTrue="1">
      <formula>MONTH(BD64)&lt;&gt;MONTH(AX52)</formula>
    </cfRule>
    <cfRule type="expression" dxfId="14630" priority="12" stopIfTrue="1">
      <formula>OR(BD64=祝色)</formula>
    </cfRule>
  </conditionalFormatting>
  <conditionalFormatting sqref="BF64:BG65">
    <cfRule type="expression" dxfId="14629" priority="7" stopIfTrue="1">
      <formula>OR(AND(WEEKDAY(BF64)=1,MONTH(BF64)&lt;&gt;MONTH(AX52)),AND(OR(BF64=祝色),MONTH(BF64)&lt;&gt;MONTH(AX52)))</formula>
    </cfRule>
    <cfRule type="expression" dxfId="14628" priority="8" stopIfTrue="1">
      <formula>MONTH(BF64)&lt;&gt;MONTH(AX52)</formula>
    </cfRule>
    <cfRule type="expression" dxfId="14627" priority="9" stopIfTrue="1">
      <formula>OR(BF64=祝色)</formula>
    </cfRule>
  </conditionalFormatting>
  <conditionalFormatting sqref="BH64:BI65">
    <cfRule type="expression" dxfId="14626" priority="4" stopIfTrue="1">
      <formula>OR(AND(WEEKDAY(BH64)=1,MONTH(BH64)&lt;&gt;MONTH(AX52)),AND(OR(BH64=祝色),MONTH(BH64)&lt;&gt;MONTH(AX52)))</formula>
    </cfRule>
    <cfRule type="expression" dxfId="14625" priority="5" stopIfTrue="1">
      <formula>MONTH(BH64)&lt;&gt;MONTH(AX52)</formula>
    </cfRule>
    <cfRule type="expression" dxfId="14624" priority="6" stopIfTrue="1">
      <formula>OR(BH64=祝色)</formula>
    </cfRule>
  </conditionalFormatting>
  <conditionalFormatting sqref="BJ64:BK65">
    <cfRule type="expression" dxfId="14623" priority="1" stopIfTrue="1">
      <formula>OR(AND(WEEKDAY(BJ64)=1,MONTH(BJ64)&lt;&gt;MONTH(AX52)),AND(OR(BJ64=祝色),MONTH(BJ64)&lt;&gt;MONTH(AX52)))</formula>
    </cfRule>
    <cfRule type="expression" dxfId="14622" priority="2" stopIfTrue="1">
      <formula>MONTH(BJ64)&lt;&gt;MONTH(AX52)</formula>
    </cfRule>
    <cfRule type="expression" dxfId="14621" priority="3" stopIfTrue="1">
      <formula>OR(BJ64=祝色)</formula>
    </cfRule>
  </conditionalFormatting>
  <conditionalFormatting sqref="AX66:AY67">
    <cfRule type="expression" dxfId="14620" priority="65" stopIfTrue="1">
      <formula>OR(AND(WEEKDAY(AX66)=1,MONTH(AX66)&lt;&gt;MONTH(AX52)),AND(OR(AX66=祝色),MONTH(AX66)&lt;&gt;MONTH(AX52)))</formula>
    </cfRule>
    <cfRule type="expression" dxfId="14619" priority="66" stopIfTrue="1">
      <formula>MONTH(AX66)&lt;&gt;MONTH(AX52)</formula>
    </cfRule>
    <cfRule type="expression" dxfId="14618" priority="67" stopIfTrue="1">
      <formula>OR(AX66=祝色)</formula>
    </cfRule>
  </conditionalFormatting>
  <conditionalFormatting sqref="AZ66:BA67">
    <cfRule type="expression" dxfId="14617" priority="59" stopIfTrue="1">
      <formula>OR(AND(WEEKDAY(AZ66)=1,MONTH(AZ66)&lt;&gt;MONTH(AX52)),AND(OR(AZ66=祝色),MONTH(AZ66)&lt;&gt;MONTH(AX52)))</formula>
    </cfRule>
    <cfRule type="expression" dxfId="14616" priority="60" stopIfTrue="1">
      <formula>MONTH(AZ66)&lt;&gt;MONTH(AX52)</formula>
    </cfRule>
    <cfRule type="expression" dxfId="14615" priority="61" stopIfTrue="1">
      <formula>OR(AZ66=祝色)</formula>
    </cfRule>
  </conditionalFormatting>
  <printOptions horizontalCentered="1" verticalCentered="1"/>
  <pageMargins left="0" right="0" top="0" bottom="0" header="0.51181102362204722" footer="0.51181102362204722"/>
  <pageSetup paperSize="9" scale="24" orientation="landscape"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BK50"/>
  <sheetViews>
    <sheetView zoomScale="25" zoomScaleNormal="25" workbookViewId="0">
      <selection activeCell="AG2" sqref="AG2"/>
    </sheetView>
  </sheetViews>
  <sheetFormatPr defaultRowHeight="13.5"/>
  <cols>
    <col min="1" max="1" width="0.625" customWidth="1"/>
    <col min="2" max="2" width="13.875" customWidth="1"/>
    <col min="3" max="3" width="5.25" customWidth="1"/>
    <col min="4" max="4" width="13.875" customWidth="1"/>
    <col min="5" max="5" width="5.25" customWidth="1"/>
    <col min="6" max="6" width="13.875" customWidth="1"/>
    <col min="7" max="7" width="5.25" customWidth="1"/>
    <col min="8" max="8" width="13.875" customWidth="1"/>
    <col min="9" max="9" width="5.25" customWidth="1"/>
    <col min="10" max="10" width="13.875" customWidth="1"/>
    <col min="11" max="11" width="5.25" customWidth="1"/>
    <col min="12" max="12" width="13.875" customWidth="1"/>
    <col min="13" max="13" width="5.25" customWidth="1"/>
    <col min="14" max="14" width="13.875" customWidth="1"/>
    <col min="15" max="15" width="5.25" customWidth="1"/>
    <col min="16" max="17" width="12.5" customWidth="1"/>
    <col min="18" max="18" width="13.875" customWidth="1"/>
    <col min="19" max="19" width="5.25" customWidth="1"/>
    <col min="20" max="20" width="13.875" customWidth="1"/>
    <col min="21" max="21" width="5.25" customWidth="1"/>
    <col min="22" max="22" width="13.875" customWidth="1"/>
    <col min="23" max="23" width="5.25" customWidth="1"/>
    <col min="24" max="24" width="13.875" customWidth="1"/>
    <col min="25" max="25" width="5.25" customWidth="1"/>
    <col min="26" max="26" width="13.875" customWidth="1"/>
    <col min="27" max="27" width="5.25" customWidth="1"/>
    <col min="28" max="28" width="13.875" customWidth="1"/>
    <col min="29" max="29" width="5.25" customWidth="1"/>
    <col min="30" max="30" width="13.875" customWidth="1"/>
    <col min="31" max="31" width="5.25" customWidth="1"/>
    <col min="32" max="33" width="12.5" customWidth="1"/>
    <col min="34" max="34" width="13.875" customWidth="1"/>
    <col min="35" max="35" width="5.25" customWidth="1"/>
    <col min="36" max="36" width="13.875" customWidth="1"/>
    <col min="37" max="37" width="5.25" customWidth="1"/>
    <col min="38" max="38" width="13.875" customWidth="1"/>
    <col min="39" max="39" width="5.25" customWidth="1"/>
    <col min="40" max="40" width="13.875" customWidth="1"/>
    <col min="41" max="41" width="5.25" customWidth="1"/>
    <col min="42" max="42" width="13.875" customWidth="1"/>
    <col min="43" max="43" width="5.25" customWidth="1"/>
    <col min="44" max="44" width="13.875" customWidth="1"/>
    <col min="45" max="45" width="5.25" customWidth="1"/>
    <col min="46" max="46" width="13.875" customWidth="1"/>
    <col min="47" max="47" width="5.25" customWidth="1"/>
    <col min="48" max="49" width="12.5" customWidth="1"/>
    <col min="50" max="50" width="13.875" customWidth="1"/>
    <col min="51" max="51" width="5.25" customWidth="1"/>
    <col min="52" max="52" width="13.875" customWidth="1"/>
    <col min="53" max="53" width="5.25" customWidth="1"/>
    <col min="54" max="54" width="13.875" customWidth="1"/>
    <col min="55" max="55" width="5.25" customWidth="1"/>
    <col min="56" max="56" width="13.875" customWidth="1"/>
    <col min="57" max="57" width="5.25" customWidth="1"/>
    <col min="58" max="58" width="13.875" customWidth="1"/>
    <col min="59" max="59" width="5.25" customWidth="1"/>
    <col min="60" max="60" width="13.875" customWidth="1"/>
    <col min="61" max="61" width="5.25" customWidth="1"/>
    <col min="62" max="62" width="13.875" customWidth="1"/>
    <col min="63" max="63" width="5.25" customWidth="1"/>
  </cols>
  <sheetData>
    <row r="1" spans="2:47" ht="35.25" customHeight="1">
      <c r="B1" s="1489">
        <v>46023</v>
      </c>
      <c r="C1" s="1489"/>
      <c r="D1" s="1659" t="str">
        <f>IF(B1&gt;=43586,"令和"&amp;IF(YEAR(B1)-2018=1,"元",YEAR(B1)-2018),"平成"&amp;(YEAR(B1)-1988))</f>
        <v>令和8</v>
      </c>
      <c r="E1" s="1659"/>
      <c r="F1" s="1725">
        <f>B1</f>
        <v>46023</v>
      </c>
      <c r="G1" s="1725"/>
      <c r="H1" s="1726"/>
      <c r="I1" s="1727" t="s">
        <v>721</v>
      </c>
      <c r="J1" s="1728"/>
      <c r="K1" s="1728"/>
      <c r="L1" s="1728"/>
      <c r="M1" s="1728"/>
      <c r="N1" s="1728"/>
      <c r="O1" s="1729"/>
      <c r="AH1" s="1489">
        <f>IF(MONTH(B18)=12,DATE(YEAR(B18)+1,1,1),DATE(YEAR(B18),MONTH(B18)+1,1))</f>
        <v>46082</v>
      </c>
      <c r="AI1" s="1489"/>
      <c r="AJ1" s="1659" t="str">
        <f>IF(AH1&gt;=43586,"令和"&amp;IF(YEAR(AH1)-2018=1,"元",YEAR(AH1)-2018),"平成"&amp;(YEAR(AH1)-1988))</f>
        <v>令和8</v>
      </c>
      <c r="AK1" s="1659"/>
      <c r="AL1" s="1725">
        <f>AH1</f>
        <v>46082</v>
      </c>
      <c r="AM1" s="1725"/>
      <c r="AN1" s="1726"/>
      <c r="AO1" s="1727" t="s">
        <v>721</v>
      </c>
      <c r="AP1" s="1728"/>
      <c r="AQ1" s="1728"/>
      <c r="AR1" s="1728"/>
      <c r="AS1" s="1728"/>
      <c r="AT1" s="1728"/>
      <c r="AU1" s="1729"/>
    </row>
    <row r="2" spans="2:47" ht="63.75" customHeight="1">
      <c r="B2" s="1489"/>
      <c r="C2" s="1489"/>
      <c r="D2" s="1659"/>
      <c r="E2" s="1659"/>
      <c r="F2" s="1725"/>
      <c r="G2" s="1725"/>
      <c r="H2" s="1726"/>
      <c r="I2" s="1738" t="str">
        <f>VLOOKUP(B1,祝節名,2,FALSE)</f>
        <v>1 元日、12 成人の日
小寒5、大寒20</v>
      </c>
      <c r="J2" s="1739"/>
      <c r="K2" s="1739"/>
      <c r="L2" s="1739"/>
      <c r="M2" s="1739"/>
      <c r="N2" s="1739"/>
      <c r="O2" s="1740"/>
      <c r="AH2" s="1489"/>
      <c r="AI2" s="1489"/>
      <c r="AJ2" s="1659"/>
      <c r="AK2" s="1659"/>
      <c r="AL2" s="1725"/>
      <c r="AM2" s="1725"/>
      <c r="AN2" s="1726"/>
      <c r="AO2" s="1738" t="str">
        <f>VLOOKUP(AH1,祝節名,2,FALSE)</f>
        <v>20 春分の日
啓蟄5、春分20</v>
      </c>
      <c r="AP2" s="1739"/>
      <c r="AQ2" s="1739"/>
      <c r="AR2" s="1739"/>
      <c r="AS2" s="1739"/>
      <c r="AT2" s="1739"/>
      <c r="AU2" s="1740"/>
    </row>
    <row r="3" spans="2:47" ht="13.5" customHeight="1"/>
    <row r="4" spans="2:47" ht="54.75" customHeight="1">
      <c r="B4" s="1733" t="s">
        <v>223</v>
      </c>
      <c r="C4" s="1734"/>
      <c r="D4" s="1735" t="s">
        <v>702</v>
      </c>
      <c r="E4" s="1735"/>
      <c r="F4" s="1735" t="s">
        <v>703</v>
      </c>
      <c r="G4" s="1735"/>
      <c r="H4" s="1735" t="s">
        <v>705</v>
      </c>
      <c r="I4" s="1735"/>
      <c r="J4" s="1735" t="s">
        <v>306</v>
      </c>
      <c r="K4" s="1735"/>
      <c r="L4" s="1735" t="s">
        <v>706</v>
      </c>
      <c r="M4" s="1735"/>
      <c r="N4" s="1736" t="s">
        <v>707</v>
      </c>
      <c r="O4" s="1737"/>
      <c r="AH4" s="1733" t="s">
        <v>223</v>
      </c>
      <c r="AI4" s="1734"/>
      <c r="AJ4" s="1735" t="s">
        <v>307</v>
      </c>
      <c r="AK4" s="1735"/>
      <c r="AL4" s="1735" t="s">
        <v>708</v>
      </c>
      <c r="AM4" s="1735"/>
      <c r="AN4" s="1735" t="s">
        <v>705</v>
      </c>
      <c r="AO4" s="1735"/>
      <c r="AP4" s="1735" t="s">
        <v>709</v>
      </c>
      <c r="AQ4" s="1735"/>
      <c r="AR4" s="1735" t="s">
        <v>706</v>
      </c>
      <c r="AS4" s="1735"/>
      <c r="AT4" s="1736" t="s">
        <v>710</v>
      </c>
      <c r="AU4" s="1737"/>
    </row>
    <row r="5" spans="2:47" ht="55.5" customHeight="1">
      <c r="B5" s="1730">
        <f>IF(WEEKDAY(B1)=1,B1,(IF(WEEKDAY(B1)=2,B1-1,(IF(WEEKDAY(B1)=3,B1-2,(IF(WEEKDAY(B1)=4,B1-3,(IF(WEEKDAY(B1)=5,B1-4,IF(WEEKDAY(B1)=6,B1-5,B1-6))))))))))</f>
        <v>46019</v>
      </c>
      <c r="C5" s="1731"/>
      <c r="D5" s="1732">
        <f>B5+1</f>
        <v>46020</v>
      </c>
      <c r="E5" s="1732"/>
      <c r="F5" s="1732">
        <f>D5+1</f>
        <v>46021</v>
      </c>
      <c r="G5" s="1732"/>
      <c r="H5" s="1732">
        <f>F5+1</f>
        <v>46022</v>
      </c>
      <c r="I5" s="1732"/>
      <c r="J5" s="1732">
        <f>H5+1</f>
        <v>46023</v>
      </c>
      <c r="K5" s="1732"/>
      <c r="L5" s="1732">
        <f>J5+1</f>
        <v>46024</v>
      </c>
      <c r="M5" s="1732"/>
      <c r="N5" s="1743">
        <f>L5+1</f>
        <v>46025</v>
      </c>
      <c r="O5" s="1744"/>
      <c r="AH5" s="1730">
        <f>IF(WEEKDAY(AH1)=1,AH1,(IF(WEEKDAY(AH1)=2,AH1-1,(IF(WEEKDAY(AH1)=3,AH1-2,(IF(WEEKDAY(AH1)=4,AH1-3,(IF(WEEKDAY(AH1)=5,AH1-4,IF(WEEKDAY(AH1)=6,AH1-5,AH1-6))))))))))</f>
        <v>46082</v>
      </c>
      <c r="AI5" s="1731"/>
      <c r="AJ5" s="1732">
        <f>AH5+1</f>
        <v>46083</v>
      </c>
      <c r="AK5" s="1732"/>
      <c r="AL5" s="1732">
        <f>AJ5+1</f>
        <v>46084</v>
      </c>
      <c r="AM5" s="1732"/>
      <c r="AN5" s="1732">
        <f>AL5+1</f>
        <v>46085</v>
      </c>
      <c r="AO5" s="1732"/>
      <c r="AP5" s="1732">
        <f>AN5+1</f>
        <v>46086</v>
      </c>
      <c r="AQ5" s="1732"/>
      <c r="AR5" s="1732">
        <f>AP5+1</f>
        <v>46087</v>
      </c>
      <c r="AS5" s="1732"/>
      <c r="AT5" s="1743">
        <f>AR5+1</f>
        <v>46088</v>
      </c>
      <c r="AU5" s="1744"/>
    </row>
    <row r="6" spans="2:47" ht="55.5" customHeight="1">
      <c r="B6" s="1730"/>
      <c r="C6" s="1731"/>
      <c r="D6" s="1732"/>
      <c r="E6" s="1732"/>
      <c r="F6" s="1732"/>
      <c r="G6" s="1732"/>
      <c r="H6" s="1732"/>
      <c r="I6" s="1732"/>
      <c r="J6" s="1732"/>
      <c r="K6" s="1732"/>
      <c r="L6" s="1732"/>
      <c r="M6" s="1732"/>
      <c r="N6" s="1743"/>
      <c r="O6" s="1744"/>
      <c r="AH6" s="1730"/>
      <c r="AI6" s="1731"/>
      <c r="AJ6" s="1732"/>
      <c r="AK6" s="1732"/>
      <c r="AL6" s="1732"/>
      <c r="AM6" s="1732"/>
      <c r="AN6" s="1732"/>
      <c r="AO6" s="1732"/>
      <c r="AP6" s="1732"/>
      <c r="AQ6" s="1732"/>
      <c r="AR6" s="1732"/>
      <c r="AS6" s="1732"/>
      <c r="AT6" s="1743"/>
      <c r="AU6" s="1744"/>
    </row>
    <row r="7" spans="2:47" ht="55.5" customHeight="1">
      <c r="B7" s="1730">
        <f>N5+1</f>
        <v>46026</v>
      </c>
      <c r="C7" s="1731"/>
      <c r="D7" s="1732">
        <f>B7+1</f>
        <v>46027</v>
      </c>
      <c r="E7" s="1732"/>
      <c r="F7" s="1732">
        <f>D7+1</f>
        <v>46028</v>
      </c>
      <c r="G7" s="1732"/>
      <c r="H7" s="1732">
        <f>F7+1</f>
        <v>46029</v>
      </c>
      <c r="I7" s="1732"/>
      <c r="J7" s="1732">
        <f>H7+1</f>
        <v>46030</v>
      </c>
      <c r="K7" s="1732"/>
      <c r="L7" s="1732">
        <f>J7+1</f>
        <v>46031</v>
      </c>
      <c r="M7" s="1732"/>
      <c r="N7" s="1741">
        <f>L7+1</f>
        <v>46032</v>
      </c>
      <c r="O7" s="1742"/>
      <c r="AH7" s="1730">
        <f>AT5+1</f>
        <v>46089</v>
      </c>
      <c r="AI7" s="1731"/>
      <c r="AJ7" s="1732">
        <f>AH7+1</f>
        <v>46090</v>
      </c>
      <c r="AK7" s="1732"/>
      <c r="AL7" s="1732">
        <f>AJ7+1</f>
        <v>46091</v>
      </c>
      <c r="AM7" s="1732"/>
      <c r="AN7" s="1732">
        <f>AL7+1</f>
        <v>46092</v>
      </c>
      <c r="AO7" s="1732"/>
      <c r="AP7" s="1732">
        <f>AN7+1</f>
        <v>46093</v>
      </c>
      <c r="AQ7" s="1732"/>
      <c r="AR7" s="1732">
        <f>AP7+1</f>
        <v>46094</v>
      </c>
      <c r="AS7" s="1732"/>
      <c r="AT7" s="1741">
        <f>AR7+1</f>
        <v>46095</v>
      </c>
      <c r="AU7" s="1742"/>
    </row>
    <row r="8" spans="2:47" ht="55.5" customHeight="1">
      <c r="B8" s="1730"/>
      <c r="C8" s="1731"/>
      <c r="D8" s="1732"/>
      <c r="E8" s="1732"/>
      <c r="F8" s="1732"/>
      <c r="G8" s="1732"/>
      <c r="H8" s="1732"/>
      <c r="I8" s="1732"/>
      <c r="J8" s="1732"/>
      <c r="K8" s="1732"/>
      <c r="L8" s="1732"/>
      <c r="M8" s="1732"/>
      <c r="N8" s="1741"/>
      <c r="O8" s="1742"/>
      <c r="AH8" s="1730"/>
      <c r="AI8" s="1731"/>
      <c r="AJ8" s="1732"/>
      <c r="AK8" s="1732"/>
      <c r="AL8" s="1732"/>
      <c r="AM8" s="1732"/>
      <c r="AN8" s="1732"/>
      <c r="AO8" s="1732"/>
      <c r="AP8" s="1732"/>
      <c r="AQ8" s="1732"/>
      <c r="AR8" s="1732"/>
      <c r="AS8" s="1732"/>
      <c r="AT8" s="1741"/>
      <c r="AU8" s="1742"/>
    </row>
    <row r="9" spans="2:47" ht="55.5" customHeight="1">
      <c r="B9" s="1730">
        <f>N7+1</f>
        <v>46033</v>
      </c>
      <c r="C9" s="1731"/>
      <c r="D9" s="1732">
        <f>B9+1</f>
        <v>46034</v>
      </c>
      <c r="E9" s="1732"/>
      <c r="F9" s="1732">
        <f>D9+1</f>
        <v>46035</v>
      </c>
      <c r="G9" s="1732"/>
      <c r="H9" s="1732">
        <f>F9+1</f>
        <v>46036</v>
      </c>
      <c r="I9" s="1732"/>
      <c r="J9" s="1732">
        <f>H9+1</f>
        <v>46037</v>
      </c>
      <c r="K9" s="1732"/>
      <c r="L9" s="1732">
        <f>J9+1</f>
        <v>46038</v>
      </c>
      <c r="M9" s="1732"/>
      <c r="N9" s="1741">
        <f>L9+1</f>
        <v>46039</v>
      </c>
      <c r="O9" s="1742"/>
      <c r="AH9" s="1730">
        <f>AT7+1</f>
        <v>46096</v>
      </c>
      <c r="AI9" s="1731"/>
      <c r="AJ9" s="1732">
        <f>AH9+1</f>
        <v>46097</v>
      </c>
      <c r="AK9" s="1732"/>
      <c r="AL9" s="1732">
        <f>AJ9+1</f>
        <v>46098</v>
      </c>
      <c r="AM9" s="1732"/>
      <c r="AN9" s="1732">
        <f>AL9+1</f>
        <v>46099</v>
      </c>
      <c r="AO9" s="1732"/>
      <c r="AP9" s="1732">
        <f>AN9+1</f>
        <v>46100</v>
      </c>
      <c r="AQ9" s="1732"/>
      <c r="AR9" s="1732">
        <f>AP9+1</f>
        <v>46101</v>
      </c>
      <c r="AS9" s="1732"/>
      <c r="AT9" s="1741">
        <f>AR9+1</f>
        <v>46102</v>
      </c>
      <c r="AU9" s="1742"/>
    </row>
    <row r="10" spans="2:47" ht="55.5" customHeight="1">
      <c r="B10" s="1730"/>
      <c r="C10" s="1731"/>
      <c r="D10" s="1732"/>
      <c r="E10" s="1732"/>
      <c r="F10" s="1732"/>
      <c r="G10" s="1732"/>
      <c r="H10" s="1732"/>
      <c r="I10" s="1732"/>
      <c r="J10" s="1732"/>
      <c r="K10" s="1732"/>
      <c r="L10" s="1732"/>
      <c r="M10" s="1732"/>
      <c r="N10" s="1741"/>
      <c r="O10" s="1742"/>
      <c r="AH10" s="1730"/>
      <c r="AI10" s="1731"/>
      <c r="AJ10" s="1732"/>
      <c r="AK10" s="1732"/>
      <c r="AL10" s="1732"/>
      <c r="AM10" s="1732"/>
      <c r="AN10" s="1732"/>
      <c r="AO10" s="1732"/>
      <c r="AP10" s="1732"/>
      <c r="AQ10" s="1732"/>
      <c r="AR10" s="1732"/>
      <c r="AS10" s="1732"/>
      <c r="AT10" s="1741"/>
      <c r="AU10" s="1742"/>
    </row>
    <row r="11" spans="2:47" ht="55.5" customHeight="1">
      <c r="B11" s="1730">
        <f>N9+1</f>
        <v>46040</v>
      </c>
      <c r="C11" s="1731"/>
      <c r="D11" s="1732">
        <f>B11+1</f>
        <v>46041</v>
      </c>
      <c r="E11" s="1732"/>
      <c r="F11" s="1732">
        <f>D11+1</f>
        <v>46042</v>
      </c>
      <c r="G11" s="1732"/>
      <c r="H11" s="1732">
        <f>F11+1</f>
        <v>46043</v>
      </c>
      <c r="I11" s="1732"/>
      <c r="J11" s="1732">
        <f>H11+1</f>
        <v>46044</v>
      </c>
      <c r="K11" s="1732"/>
      <c r="L11" s="1732">
        <f>J11+1</f>
        <v>46045</v>
      </c>
      <c r="M11" s="1732"/>
      <c r="N11" s="1741">
        <f>L11+1</f>
        <v>46046</v>
      </c>
      <c r="O11" s="1742"/>
      <c r="AH11" s="1730">
        <f>AT9+1</f>
        <v>46103</v>
      </c>
      <c r="AI11" s="1731"/>
      <c r="AJ11" s="1732">
        <f>AH11+1</f>
        <v>46104</v>
      </c>
      <c r="AK11" s="1732"/>
      <c r="AL11" s="1732">
        <f>AJ11+1</f>
        <v>46105</v>
      </c>
      <c r="AM11" s="1732"/>
      <c r="AN11" s="1732">
        <f>AL11+1</f>
        <v>46106</v>
      </c>
      <c r="AO11" s="1732"/>
      <c r="AP11" s="1732">
        <f>AN11+1</f>
        <v>46107</v>
      </c>
      <c r="AQ11" s="1732"/>
      <c r="AR11" s="1732">
        <f>AP11+1</f>
        <v>46108</v>
      </c>
      <c r="AS11" s="1732"/>
      <c r="AT11" s="1741">
        <f>AR11+1</f>
        <v>46109</v>
      </c>
      <c r="AU11" s="1742"/>
    </row>
    <row r="12" spans="2:47" ht="55.5" customHeight="1">
      <c r="B12" s="1730"/>
      <c r="C12" s="1731"/>
      <c r="D12" s="1732"/>
      <c r="E12" s="1732"/>
      <c r="F12" s="1732"/>
      <c r="G12" s="1732"/>
      <c r="H12" s="1732"/>
      <c r="I12" s="1732"/>
      <c r="J12" s="1732"/>
      <c r="K12" s="1732"/>
      <c r="L12" s="1732"/>
      <c r="M12" s="1732"/>
      <c r="N12" s="1741"/>
      <c r="O12" s="1742"/>
      <c r="AH12" s="1730"/>
      <c r="AI12" s="1731"/>
      <c r="AJ12" s="1732"/>
      <c r="AK12" s="1732"/>
      <c r="AL12" s="1732"/>
      <c r="AM12" s="1732"/>
      <c r="AN12" s="1732"/>
      <c r="AO12" s="1732"/>
      <c r="AP12" s="1732"/>
      <c r="AQ12" s="1732"/>
      <c r="AR12" s="1732"/>
      <c r="AS12" s="1732"/>
      <c r="AT12" s="1741"/>
      <c r="AU12" s="1742"/>
    </row>
    <row r="13" spans="2:47" ht="55.5" customHeight="1">
      <c r="B13" s="1730">
        <f>N11+1</f>
        <v>46047</v>
      </c>
      <c r="C13" s="1731"/>
      <c r="D13" s="1732">
        <f>B13+1</f>
        <v>46048</v>
      </c>
      <c r="E13" s="1732"/>
      <c r="F13" s="1732">
        <f>D13+1</f>
        <v>46049</v>
      </c>
      <c r="G13" s="1732"/>
      <c r="H13" s="1732">
        <f>F13+1</f>
        <v>46050</v>
      </c>
      <c r="I13" s="1732"/>
      <c r="J13" s="1732">
        <f>H13+1</f>
        <v>46051</v>
      </c>
      <c r="K13" s="1732"/>
      <c r="L13" s="1732">
        <f>J13+1</f>
        <v>46052</v>
      </c>
      <c r="M13" s="1732"/>
      <c r="N13" s="1741">
        <f>L13+1</f>
        <v>46053</v>
      </c>
      <c r="O13" s="1742"/>
      <c r="AH13" s="1730">
        <f>AT11+1</f>
        <v>46110</v>
      </c>
      <c r="AI13" s="1731"/>
      <c r="AJ13" s="1732">
        <f>AH13+1</f>
        <v>46111</v>
      </c>
      <c r="AK13" s="1732"/>
      <c r="AL13" s="1732">
        <f>AJ13+1</f>
        <v>46112</v>
      </c>
      <c r="AM13" s="1732"/>
      <c r="AN13" s="1732">
        <f>AL13+1</f>
        <v>46113</v>
      </c>
      <c r="AO13" s="1732"/>
      <c r="AP13" s="1732">
        <f>AN13+1</f>
        <v>46114</v>
      </c>
      <c r="AQ13" s="1732"/>
      <c r="AR13" s="1732">
        <f>AP13+1</f>
        <v>46115</v>
      </c>
      <c r="AS13" s="1732"/>
      <c r="AT13" s="1741">
        <f>AR13+1</f>
        <v>46116</v>
      </c>
      <c r="AU13" s="1742"/>
    </row>
    <row r="14" spans="2:47" ht="55.5" customHeight="1">
      <c r="B14" s="1730"/>
      <c r="C14" s="1731"/>
      <c r="D14" s="1732"/>
      <c r="E14" s="1732"/>
      <c r="F14" s="1732"/>
      <c r="G14" s="1732"/>
      <c r="H14" s="1732"/>
      <c r="I14" s="1732"/>
      <c r="J14" s="1732"/>
      <c r="K14" s="1732"/>
      <c r="L14" s="1732"/>
      <c r="M14" s="1732"/>
      <c r="N14" s="1741"/>
      <c r="O14" s="1742"/>
      <c r="AH14" s="1730"/>
      <c r="AI14" s="1731"/>
      <c r="AJ14" s="1732"/>
      <c r="AK14" s="1732"/>
      <c r="AL14" s="1732"/>
      <c r="AM14" s="1732"/>
      <c r="AN14" s="1732"/>
      <c r="AO14" s="1732"/>
      <c r="AP14" s="1732"/>
      <c r="AQ14" s="1732"/>
      <c r="AR14" s="1732"/>
      <c r="AS14" s="1732"/>
      <c r="AT14" s="1741"/>
      <c r="AU14" s="1742"/>
    </row>
    <row r="15" spans="2:47" ht="55.5" customHeight="1">
      <c r="B15" s="1730">
        <f>N13+1</f>
        <v>46054</v>
      </c>
      <c r="C15" s="1731"/>
      <c r="D15" s="1732">
        <f>B15+1</f>
        <v>46055</v>
      </c>
      <c r="E15" s="1732"/>
      <c r="F15" s="1509" t="s">
        <v>304</v>
      </c>
      <c r="G15" s="1509"/>
      <c r="H15" s="1509"/>
      <c r="I15" s="1511" t="str">
        <f>VLOOKUP(B1,記念名,2,FALSE)</f>
        <v>防災とボランティアの日 17</v>
      </c>
      <c r="J15" s="1511"/>
      <c r="K15" s="1511"/>
      <c r="L15" s="1511"/>
      <c r="M15" s="1511"/>
      <c r="N15" s="1511"/>
      <c r="O15" s="1512"/>
      <c r="AH15" s="1730">
        <f>AT13+1</f>
        <v>46117</v>
      </c>
      <c r="AI15" s="1731"/>
      <c r="AJ15" s="1732">
        <f>AH15+1</f>
        <v>46118</v>
      </c>
      <c r="AK15" s="1732"/>
      <c r="AL15" s="1509" t="s">
        <v>304</v>
      </c>
      <c r="AM15" s="1509"/>
      <c r="AN15" s="1509"/>
      <c r="AO15" s="1511" t="str">
        <f>VLOOKUP(AH1,記念名,2,FALSE)</f>
        <v>耳の日3、東日本大震災の日11
世界水の日 22</v>
      </c>
      <c r="AP15" s="1511"/>
      <c r="AQ15" s="1511"/>
      <c r="AR15" s="1511"/>
      <c r="AS15" s="1511"/>
      <c r="AT15" s="1511"/>
      <c r="AU15" s="1512"/>
    </row>
    <row r="16" spans="2:47" ht="55.5" customHeight="1">
      <c r="B16" s="1745"/>
      <c r="C16" s="1746"/>
      <c r="D16" s="1747"/>
      <c r="E16" s="1747"/>
      <c r="F16" s="1510"/>
      <c r="G16" s="1510"/>
      <c r="H16" s="1510"/>
      <c r="I16" s="1513"/>
      <c r="J16" s="1513"/>
      <c r="K16" s="1513"/>
      <c r="L16" s="1513"/>
      <c r="M16" s="1513"/>
      <c r="N16" s="1513"/>
      <c r="O16" s="1514"/>
      <c r="AH16" s="1745"/>
      <c r="AI16" s="1746"/>
      <c r="AJ16" s="1747"/>
      <c r="AK16" s="1747"/>
      <c r="AL16" s="1510"/>
      <c r="AM16" s="1510"/>
      <c r="AN16" s="1510"/>
      <c r="AO16" s="1513"/>
      <c r="AP16" s="1513"/>
      <c r="AQ16" s="1513"/>
      <c r="AR16" s="1513"/>
      <c r="AS16" s="1513"/>
      <c r="AT16" s="1513"/>
      <c r="AU16" s="1514"/>
    </row>
    <row r="17" spans="2:63" ht="73.5" customHeight="1">
      <c r="B17" s="159" t="s">
        <v>711</v>
      </c>
      <c r="AU17" s="243" t="s">
        <v>722</v>
      </c>
    </row>
    <row r="18" spans="2:63" ht="35.25" customHeight="1">
      <c r="B18" s="1489">
        <f>IF(MONTH(B1)=12,DATE(YEAR(B1)+1,1,1),DATE(YEAR(B1),MONTH(B1)+1,1))</f>
        <v>46054</v>
      </c>
      <c r="C18" s="1489"/>
      <c r="D18" s="1659" t="str">
        <f>IF(B18&gt;=43586,"令和"&amp;IF(YEAR(B18)-2018=1,"元",YEAR(B18)-2018),"平成"&amp;(YEAR(B18)-1988))</f>
        <v>令和8</v>
      </c>
      <c r="E18" s="1659"/>
      <c r="F18" s="1748">
        <f>B18</f>
        <v>46054</v>
      </c>
      <c r="G18" s="1748"/>
      <c r="H18" s="1749"/>
      <c r="I18" s="1727" t="s">
        <v>721</v>
      </c>
      <c r="J18" s="1728"/>
      <c r="K18" s="1728"/>
      <c r="L18" s="1728"/>
      <c r="M18" s="1728"/>
      <c r="N18" s="1728"/>
      <c r="O18" s="1729"/>
      <c r="AH18" s="1489">
        <f>IF(MONTH(AH1)=12,DATE(YEAR(AH1)+1,1,1),DATE(YEAR(AH1),MONTH(AH1)+1,1))</f>
        <v>46113</v>
      </c>
      <c r="AI18" s="1489"/>
      <c r="AJ18" s="1659" t="str">
        <f>IF(AH18&gt;=43586,"令和"&amp;IF(YEAR(AH18)-2018=1,"元",YEAR(AH18)-2018),"平成"&amp;(YEAR(AH18)-1988))</f>
        <v>令和8</v>
      </c>
      <c r="AK18" s="1659"/>
      <c r="AL18" s="1748">
        <f>AH18</f>
        <v>46113</v>
      </c>
      <c r="AM18" s="1748"/>
      <c r="AN18" s="1749"/>
      <c r="AO18" s="1727" t="s">
        <v>721</v>
      </c>
      <c r="AP18" s="1728"/>
      <c r="AQ18" s="1728"/>
      <c r="AR18" s="1728"/>
      <c r="AS18" s="1728"/>
      <c r="AT18" s="1728"/>
      <c r="AU18" s="1729"/>
      <c r="AX18" s="1489">
        <f>IF(MONTH(AH35)=12,DATE(YEAR(AH35)+1,1,1),DATE(YEAR(AH35),MONTH(AH35)+1,1))</f>
        <v>46174</v>
      </c>
      <c r="AY18" s="1489"/>
      <c r="AZ18" s="1659" t="str">
        <f>IF(AX18&gt;=43586,"令和"&amp;IF(YEAR(AX18)-2018=1,"元",YEAR(AX18)-2018),"平成"&amp;(YEAR(AX18)-1988))</f>
        <v>令和8</v>
      </c>
      <c r="BA18" s="1659"/>
      <c r="BB18" s="1748">
        <f>AX18</f>
        <v>46174</v>
      </c>
      <c r="BC18" s="1748"/>
      <c r="BD18" s="1749"/>
      <c r="BE18" s="1727" t="s">
        <v>721</v>
      </c>
      <c r="BF18" s="1728"/>
      <c r="BG18" s="1728"/>
      <c r="BH18" s="1728"/>
      <c r="BI18" s="1728"/>
      <c r="BJ18" s="1728"/>
      <c r="BK18" s="1729"/>
    </row>
    <row r="19" spans="2:63" ht="63.75" customHeight="1">
      <c r="B19" s="1489"/>
      <c r="C19" s="1489"/>
      <c r="D19" s="1659"/>
      <c r="E19" s="1659"/>
      <c r="F19" s="1748"/>
      <c r="G19" s="1748"/>
      <c r="H19" s="1749"/>
      <c r="I19" s="1738" t="str">
        <f>VLOOKUP(B18,祝節名,2,FALSE)</f>
        <v>11建国記念の日、23天皇誕生日
立春4、雨水19</v>
      </c>
      <c r="J19" s="1739"/>
      <c r="K19" s="1739"/>
      <c r="L19" s="1739"/>
      <c r="M19" s="1739"/>
      <c r="N19" s="1739"/>
      <c r="O19" s="1740"/>
      <c r="AH19" s="1489"/>
      <c r="AI19" s="1489"/>
      <c r="AJ19" s="1659"/>
      <c r="AK19" s="1659"/>
      <c r="AL19" s="1748"/>
      <c r="AM19" s="1748"/>
      <c r="AN19" s="1749"/>
      <c r="AO19" s="1738" t="str">
        <f>VLOOKUP(AH18,祝節名,2,FALSE)</f>
        <v>29 昭和の日
清明5、穀雨20</v>
      </c>
      <c r="AP19" s="1739"/>
      <c r="AQ19" s="1739"/>
      <c r="AR19" s="1739"/>
      <c r="AS19" s="1739"/>
      <c r="AT19" s="1739"/>
      <c r="AU19" s="1740"/>
      <c r="AX19" s="1489"/>
      <c r="AY19" s="1489"/>
      <c r="AZ19" s="1659"/>
      <c r="BA19" s="1659"/>
      <c r="BB19" s="1748"/>
      <c r="BC19" s="1748"/>
      <c r="BD19" s="1749"/>
      <c r="BE19" s="1738" t="str">
        <f>VLOOKUP(AX18,祝節名,2,FALSE)</f>
        <v xml:space="preserve">
芒種6、夏至21</v>
      </c>
      <c r="BF19" s="1739"/>
      <c r="BG19" s="1739"/>
      <c r="BH19" s="1739"/>
      <c r="BI19" s="1739"/>
      <c r="BJ19" s="1739"/>
      <c r="BK19" s="1740"/>
    </row>
    <row r="20" spans="2:63" ht="13.5" customHeight="1"/>
    <row r="21" spans="2:63" ht="54.75" customHeight="1">
      <c r="B21" s="1733" t="s">
        <v>712</v>
      </c>
      <c r="C21" s="1734"/>
      <c r="D21" s="1750" t="s">
        <v>307</v>
      </c>
      <c r="E21" s="1750"/>
      <c r="F21" s="1750" t="s">
        <v>703</v>
      </c>
      <c r="G21" s="1750"/>
      <c r="H21" s="1750" t="s">
        <v>704</v>
      </c>
      <c r="I21" s="1750"/>
      <c r="J21" s="1750" t="s">
        <v>306</v>
      </c>
      <c r="K21" s="1750"/>
      <c r="L21" s="1750" t="s">
        <v>277</v>
      </c>
      <c r="M21" s="1750"/>
      <c r="N21" s="1736" t="s">
        <v>707</v>
      </c>
      <c r="O21" s="1737"/>
      <c r="AH21" s="1733" t="s">
        <v>712</v>
      </c>
      <c r="AI21" s="1734"/>
      <c r="AJ21" s="1750" t="s">
        <v>307</v>
      </c>
      <c r="AK21" s="1750"/>
      <c r="AL21" s="1750" t="s">
        <v>703</v>
      </c>
      <c r="AM21" s="1750"/>
      <c r="AN21" s="1750" t="s">
        <v>704</v>
      </c>
      <c r="AO21" s="1750"/>
      <c r="AP21" s="1750" t="s">
        <v>306</v>
      </c>
      <c r="AQ21" s="1750"/>
      <c r="AR21" s="1750" t="s">
        <v>277</v>
      </c>
      <c r="AS21" s="1750"/>
      <c r="AT21" s="1736" t="s">
        <v>707</v>
      </c>
      <c r="AU21" s="1737"/>
      <c r="AX21" s="1733" t="s">
        <v>712</v>
      </c>
      <c r="AY21" s="1734"/>
      <c r="AZ21" s="1750" t="s">
        <v>307</v>
      </c>
      <c r="BA21" s="1750"/>
      <c r="BB21" s="1750" t="s">
        <v>703</v>
      </c>
      <c r="BC21" s="1750"/>
      <c r="BD21" s="1750" t="s">
        <v>704</v>
      </c>
      <c r="BE21" s="1750"/>
      <c r="BF21" s="1750" t="s">
        <v>306</v>
      </c>
      <c r="BG21" s="1750"/>
      <c r="BH21" s="1750" t="s">
        <v>277</v>
      </c>
      <c r="BI21" s="1750"/>
      <c r="BJ21" s="1736" t="s">
        <v>707</v>
      </c>
      <c r="BK21" s="1737"/>
    </row>
    <row r="22" spans="2:63" ht="55.5" customHeight="1">
      <c r="B22" s="1730">
        <f>IF(WEEKDAY(B18)=1,B18,(IF(WEEKDAY(B18)=2,B18-1,(IF(WEEKDAY(B18)=3,B18-2,(IF(WEEKDAY(B18)=4,B18-3,(IF(WEEKDAY(B18)=5,B18-4,IF(WEEKDAY(B18)=6,B18-5,B18-6))))))))))</f>
        <v>46054</v>
      </c>
      <c r="C22" s="1731"/>
      <c r="D22" s="1732">
        <f>B22+1</f>
        <v>46055</v>
      </c>
      <c r="E22" s="1732"/>
      <c r="F22" s="1732">
        <f>D22+1</f>
        <v>46056</v>
      </c>
      <c r="G22" s="1732"/>
      <c r="H22" s="1732">
        <f>F22+1</f>
        <v>46057</v>
      </c>
      <c r="I22" s="1732"/>
      <c r="J22" s="1732">
        <f>H22+1</f>
        <v>46058</v>
      </c>
      <c r="K22" s="1732"/>
      <c r="L22" s="1732">
        <f>J22+1</f>
        <v>46059</v>
      </c>
      <c r="M22" s="1732"/>
      <c r="N22" s="1743">
        <f>L22+1</f>
        <v>46060</v>
      </c>
      <c r="O22" s="1744"/>
      <c r="AH22" s="1730">
        <f>IF(WEEKDAY(AH18)=1,AH18,(IF(WEEKDAY(AH18)=2,AH18-1,(IF(WEEKDAY(AH18)=3,AH18-2,(IF(WEEKDAY(AH18)=4,AH18-3,(IF(WEEKDAY(AH18)=5,AH18-4,IF(WEEKDAY(AH18)=6,AH18-5,AH18-6))))))))))</f>
        <v>46110</v>
      </c>
      <c r="AI22" s="1731"/>
      <c r="AJ22" s="1732">
        <f>AH22+1</f>
        <v>46111</v>
      </c>
      <c r="AK22" s="1732"/>
      <c r="AL22" s="1732">
        <f>AJ22+1</f>
        <v>46112</v>
      </c>
      <c r="AM22" s="1732"/>
      <c r="AN22" s="1732">
        <f>AL22+1</f>
        <v>46113</v>
      </c>
      <c r="AO22" s="1732"/>
      <c r="AP22" s="1732">
        <f>AN22+1</f>
        <v>46114</v>
      </c>
      <c r="AQ22" s="1732"/>
      <c r="AR22" s="1732">
        <f>AP22+1</f>
        <v>46115</v>
      </c>
      <c r="AS22" s="1732"/>
      <c r="AT22" s="1743">
        <f>AR22+1</f>
        <v>46116</v>
      </c>
      <c r="AU22" s="1744"/>
      <c r="AX22" s="1730">
        <f>IF(WEEKDAY(AX18)=1,AX18,(IF(WEEKDAY(AX18)=2,AX18-1,(IF(WEEKDAY(AX18)=3,AX18-2,(IF(WEEKDAY(AX18)=4,AX18-3,(IF(WEEKDAY(AX18)=5,AX18-4,IF(WEEKDAY(AX18)=6,AX18-5,AX18-6))))))))))</f>
        <v>46173</v>
      </c>
      <c r="AY22" s="1731"/>
      <c r="AZ22" s="1732">
        <f>AX22+1</f>
        <v>46174</v>
      </c>
      <c r="BA22" s="1732"/>
      <c r="BB22" s="1732">
        <f>AZ22+1</f>
        <v>46175</v>
      </c>
      <c r="BC22" s="1732"/>
      <c r="BD22" s="1732">
        <f>BB22+1</f>
        <v>46176</v>
      </c>
      <c r="BE22" s="1732"/>
      <c r="BF22" s="1732">
        <f>BD22+1</f>
        <v>46177</v>
      </c>
      <c r="BG22" s="1732"/>
      <c r="BH22" s="1732">
        <f>BF22+1</f>
        <v>46178</v>
      </c>
      <c r="BI22" s="1732"/>
      <c r="BJ22" s="1743">
        <f>BH22+1</f>
        <v>46179</v>
      </c>
      <c r="BK22" s="1744"/>
    </row>
    <row r="23" spans="2:63" ht="55.5" customHeight="1">
      <c r="B23" s="1730"/>
      <c r="C23" s="1731"/>
      <c r="D23" s="1732"/>
      <c r="E23" s="1732"/>
      <c r="F23" s="1732"/>
      <c r="G23" s="1732"/>
      <c r="H23" s="1732"/>
      <c r="I23" s="1732"/>
      <c r="J23" s="1732"/>
      <c r="K23" s="1732"/>
      <c r="L23" s="1732"/>
      <c r="M23" s="1732"/>
      <c r="N23" s="1743"/>
      <c r="O23" s="1744"/>
      <c r="AH23" s="1730"/>
      <c r="AI23" s="1731"/>
      <c r="AJ23" s="1732"/>
      <c r="AK23" s="1732"/>
      <c r="AL23" s="1732"/>
      <c r="AM23" s="1732"/>
      <c r="AN23" s="1732"/>
      <c r="AO23" s="1732"/>
      <c r="AP23" s="1732"/>
      <c r="AQ23" s="1732"/>
      <c r="AR23" s="1732"/>
      <c r="AS23" s="1732"/>
      <c r="AT23" s="1743"/>
      <c r="AU23" s="1744"/>
      <c r="AX23" s="1730"/>
      <c r="AY23" s="1731"/>
      <c r="AZ23" s="1732"/>
      <c r="BA23" s="1732"/>
      <c r="BB23" s="1732"/>
      <c r="BC23" s="1732"/>
      <c r="BD23" s="1732"/>
      <c r="BE23" s="1732"/>
      <c r="BF23" s="1732"/>
      <c r="BG23" s="1732"/>
      <c r="BH23" s="1732"/>
      <c r="BI23" s="1732"/>
      <c r="BJ23" s="1743"/>
      <c r="BK23" s="1744"/>
    </row>
    <row r="24" spans="2:63" ht="55.5" customHeight="1">
      <c r="B24" s="1730">
        <f>N22+1</f>
        <v>46061</v>
      </c>
      <c r="C24" s="1731"/>
      <c r="D24" s="1732">
        <f>B24+1</f>
        <v>46062</v>
      </c>
      <c r="E24" s="1732"/>
      <c r="F24" s="1732">
        <f>D24+1</f>
        <v>46063</v>
      </c>
      <c r="G24" s="1732"/>
      <c r="H24" s="1732">
        <f>F24+1</f>
        <v>46064</v>
      </c>
      <c r="I24" s="1732"/>
      <c r="J24" s="1732">
        <f>H24+1</f>
        <v>46065</v>
      </c>
      <c r="K24" s="1732"/>
      <c r="L24" s="1732">
        <f>J24+1</f>
        <v>46066</v>
      </c>
      <c r="M24" s="1732"/>
      <c r="N24" s="1741">
        <f>L24+1</f>
        <v>46067</v>
      </c>
      <c r="O24" s="1742"/>
      <c r="AH24" s="1730">
        <f>AT22+1</f>
        <v>46117</v>
      </c>
      <c r="AI24" s="1731"/>
      <c r="AJ24" s="1732">
        <f>AH24+1</f>
        <v>46118</v>
      </c>
      <c r="AK24" s="1732"/>
      <c r="AL24" s="1732">
        <f>AJ24+1</f>
        <v>46119</v>
      </c>
      <c r="AM24" s="1732"/>
      <c r="AN24" s="1732">
        <f>AL24+1</f>
        <v>46120</v>
      </c>
      <c r="AO24" s="1732"/>
      <c r="AP24" s="1732">
        <f>AN24+1</f>
        <v>46121</v>
      </c>
      <c r="AQ24" s="1732"/>
      <c r="AR24" s="1732">
        <f>AP24+1</f>
        <v>46122</v>
      </c>
      <c r="AS24" s="1732"/>
      <c r="AT24" s="1741">
        <f>AR24+1</f>
        <v>46123</v>
      </c>
      <c r="AU24" s="1742"/>
      <c r="AX24" s="1730">
        <f>BJ22+1</f>
        <v>46180</v>
      </c>
      <c r="AY24" s="1731"/>
      <c r="AZ24" s="1732">
        <f>AX24+1</f>
        <v>46181</v>
      </c>
      <c r="BA24" s="1732"/>
      <c r="BB24" s="1732">
        <f>AZ24+1</f>
        <v>46182</v>
      </c>
      <c r="BC24" s="1732"/>
      <c r="BD24" s="1732">
        <f>BB24+1</f>
        <v>46183</v>
      </c>
      <c r="BE24" s="1732"/>
      <c r="BF24" s="1732">
        <f>BD24+1</f>
        <v>46184</v>
      </c>
      <c r="BG24" s="1732"/>
      <c r="BH24" s="1732">
        <f>BF24+1</f>
        <v>46185</v>
      </c>
      <c r="BI24" s="1732"/>
      <c r="BJ24" s="1741">
        <f>BH24+1</f>
        <v>46186</v>
      </c>
      <c r="BK24" s="1742"/>
    </row>
    <row r="25" spans="2:63" ht="55.5" customHeight="1">
      <c r="B25" s="1730"/>
      <c r="C25" s="1731"/>
      <c r="D25" s="1732"/>
      <c r="E25" s="1732"/>
      <c r="F25" s="1732"/>
      <c r="G25" s="1732"/>
      <c r="H25" s="1732"/>
      <c r="I25" s="1732"/>
      <c r="J25" s="1732"/>
      <c r="K25" s="1732"/>
      <c r="L25" s="1732"/>
      <c r="M25" s="1732"/>
      <c r="N25" s="1741"/>
      <c r="O25" s="1742"/>
      <c r="AH25" s="1730"/>
      <c r="AI25" s="1731"/>
      <c r="AJ25" s="1732"/>
      <c r="AK25" s="1732"/>
      <c r="AL25" s="1732"/>
      <c r="AM25" s="1732"/>
      <c r="AN25" s="1732"/>
      <c r="AO25" s="1732"/>
      <c r="AP25" s="1732"/>
      <c r="AQ25" s="1732"/>
      <c r="AR25" s="1732"/>
      <c r="AS25" s="1732"/>
      <c r="AT25" s="1741"/>
      <c r="AU25" s="1742"/>
      <c r="AX25" s="1730"/>
      <c r="AY25" s="1731"/>
      <c r="AZ25" s="1732"/>
      <c r="BA25" s="1732"/>
      <c r="BB25" s="1732"/>
      <c r="BC25" s="1732"/>
      <c r="BD25" s="1732"/>
      <c r="BE25" s="1732"/>
      <c r="BF25" s="1732"/>
      <c r="BG25" s="1732"/>
      <c r="BH25" s="1732"/>
      <c r="BI25" s="1732"/>
      <c r="BJ25" s="1741"/>
      <c r="BK25" s="1742"/>
    </row>
    <row r="26" spans="2:63" ht="55.5" customHeight="1">
      <c r="B26" s="1730">
        <f>N24+1</f>
        <v>46068</v>
      </c>
      <c r="C26" s="1731"/>
      <c r="D26" s="1732">
        <f>B26+1</f>
        <v>46069</v>
      </c>
      <c r="E26" s="1732"/>
      <c r="F26" s="1732">
        <f>D26+1</f>
        <v>46070</v>
      </c>
      <c r="G26" s="1732"/>
      <c r="H26" s="1732">
        <f>F26+1</f>
        <v>46071</v>
      </c>
      <c r="I26" s="1732"/>
      <c r="J26" s="1732">
        <f>H26+1</f>
        <v>46072</v>
      </c>
      <c r="K26" s="1732"/>
      <c r="L26" s="1732">
        <f>J26+1</f>
        <v>46073</v>
      </c>
      <c r="M26" s="1732"/>
      <c r="N26" s="1741">
        <f>L26+1</f>
        <v>46074</v>
      </c>
      <c r="O26" s="1742"/>
      <c r="AH26" s="1730">
        <f>AT24+1</f>
        <v>46124</v>
      </c>
      <c r="AI26" s="1731"/>
      <c r="AJ26" s="1732">
        <f>AH26+1</f>
        <v>46125</v>
      </c>
      <c r="AK26" s="1732"/>
      <c r="AL26" s="1732">
        <f>AJ26+1</f>
        <v>46126</v>
      </c>
      <c r="AM26" s="1732"/>
      <c r="AN26" s="1732">
        <f>AL26+1</f>
        <v>46127</v>
      </c>
      <c r="AO26" s="1732"/>
      <c r="AP26" s="1732">
        <f>AN26+1</f>
        <v>46128</v>
      </c>
      <c r="AQ26" s="1732"/>
      <c r="AR26" s="1732">
        <f>AP26+1</f>
        <v>46129</v>
      </c>
      <c r="AS26" s="1732"/>
      <c r="AT26" s="1741">
        <f>AR26+1</f>
        <v>46130</v>
      </c>
      <c r="AU26" s="1742"/>
      <c r="AX26" s="1730">
        <f>BJ24+1</f>
        <v>46187</v>
      </c>
      <c r="AY26" s="1731"/>
      <c r="AZ26" s="1732">
        <f>AX26+1</f>
        <v>46188</v>
      </c>
      <c r="BA26" s="1732"/>
      <c r="BB26" s="1732">
        <f>AZ26+1</f>
        <v>46189</v>
      </c>
      <c r="BC26" s="1732"/>
      <c r="BD26" s="1732">
        <f>BB26+1</f>
        <v>46190</v>
      </c>
      <c r="BE26" s="1732"/>
      <c r="BF26" s="1732">
        <f>BD26+1</f>
        <v>46191</v>
      </c>
      <c r="BG26" s="1732"/>
      <c r="BH26" s="1732">
        <f>BF26+1</f>
        <v>46192</v>
      </c>
      <c r="BI26" s="1732"/>
      <c r="BJ26" s="1741">
        <f>BH26+1</f>
        <v>46193</v>
      </c>
      <c r="BK26" s="1742"/>
    </row>
    <row r="27" spans="2:63" ht="55.5" customHeight="1">
      <c r="B27" s="1730"/>
      <c r="C27" s="1731"/>
      <c r="D27" s="1732"/>
      <c r="E27" s="1732"/>
      <c r="F27" s="1732"/>
      <c r="G27" s="1732"/>
      <c r="H27" s="1732"/>
      <c r="I27" s="1732"/>
      <c r="J27" s="1732"/>
      <c r="K27" s="1732"/>
      <c r="L27" s="1732"/>
      <c r="M27" s="1732"/>
      <c r="N27" s="1741"/>
      <c r="O27" s="1742"/>
      <c r="AH27" s="1730"/>
      <c r="AI27" s="1731"/>
      <c r="AJ27" s="1732"/>
      <c r="AK27" s="1732"/>
      <c r="AL27" s="1732"/>
      <c r="AM27" s="1732"/>
      <c r="AN27" s="1732"/>
      <c r="AO27" s="1732"/>
      <c r="AP27" s="1732"/>
      <c r="AQ27" s="1732"/>
      <c r="AR27" s="1732"/>
      <c r="AS27" s="1732"/>
      <c r="AT27" s="1741"/>
      <c r="AU27" s="1742"/>
      <c r="AX27" s="1730"/>
      <c r="AY27" s="1731"/>
      <c r="AZ27" s="1732"/>
      <c r="BA27" s="1732"/>
      <c r="BB27" s="1732"/>
      <c r="BC27" s="1732"/>
      <c r="BD27" s="1732"/>
      <c r="BE27" s="1732"/>
      <c r="BF27" s="1732"/>
      <c r="BG27" s="1732"/>
      <c r="BH27" s="1732"/>
      <c r="BI27" s="1732"/>
      <c r="BJ27" s="1741"/>
      <c r="BK27" s="1742"/>
    </row>
    <row r="28" spans="2:63" ht="55.5" customHeight="1">
      <c r="B28" s="1730">
        <f>N26+1</f>
        <v>46075</v>
      </c>
      <c r="C28" s="1731"/>
      <c r="D28" s="1732">
        <f>B28+1</f>
        <v>46076</v>
      </c>
      <c r="E28" s="1732"/>
      <c r="F28" s="1732">
        <f>D28+1</f>
        <v>46077</v>
      </c>
      <c r="G28" s="1732"/>
      <c r="H28" s="1732">
        <f>F28+1</f>
        <v>46078</v>
      </c>
      <c r="I28" s="1732"/>
      <c r="J28" s="1732">
        <f>H28+1</f>
        <v>46079</v>
      </c>
      <c r="K28" s="1732"/>
      <c r="L28" s="1732">
        <f>J28+1</f>
        <v>46080</v>
      </c>
      <c r="M28" s="1732"/>
      <c r="N28" s="1741">
        <f>L28+1</f>
        <v>46081</v>
      </c>
      <c r="O28" s="1742"/>
      <c r="AH28" s="1730">
        <f>AT26+1</f>
        <v>46131</v>
      </c>
      <c r="AI28" s="1731"/>
      <c r="AJ28" s="1732">
        <f>AH28+1</f>
        <v>46132</v>
      </c>
      <c r="AK28" s="1732"/>
      <c r="AL28" s="1732">
        <f>AJ28+1</f>
        <v>46133</v>
      </c>
      <c r="AM28" s="1732"/>
      <c r="AN28" s="1732">
        <f>AL28+1</f>
        <v>46134</v>
      </c>
      <c r="AO28" s="1732"/>
      <c r="AP28" s="1732">
        <f>AN28+1</f>
        <v>46135</v>
      </c>
      <c r="AQ28" s="1732"/>
      <c r="AR28" s="1732">
        <f>AP28+1</f>
        <v>46136</v>
      </c>
      <c r="AS28" s="1732"/>
      <c r="AT28" s="1741">
        <f>AR28+1</f>
        <v>46137</v>
      </c>
      <c r="AU28" s="1742"/>
      <c r="AX28" s="1730">
        <f>BJ26+1</f>
        <v>46194</v>
      </c>
      <c r="AY28" s="1731"/>
      <c r="AZ28" s="1732">
        <f>AX28+1</f>
        <v>46195</v>
      </c>
      <c r="BA28" s="1732"/>
      <c r="BB28" s="1732">
        <f>AZ28+1</f>
        <v>46196</v>
      </c>
      <c r="BC28" s="1732"/>
      <c r="BD28" s="1732">
        <f>BB28+1</f>
        <v>46197</v>
      </c>
      <c r="BE28" s="1732"/>
      <c r="BF28" s="1732">
        <f>BD28+1</f>
        <v>46198</v>
      </c>
      <c r="BG28" s="1732"/>
      <c r="BH28" s="1732">
        <f>BF28+1</f>
        <v>46199</v>
      </c>
      <c r="BI28" s="1732"/>
      <c r="BJ28" s="1741">
        <f>BH28+1</f>
        <v>46200</v>
      </c>
      <c r="BK28" s="1742"/>
    </row>
    <row r="29" spans="2:63" ht="55.5" customHeight="1">
      <c r="B29" s="1730"/>
      <c r="C29" s="1731"/>
      <c r="D29" s="1732"/>
      <c r="E29" s="1732"/>
      <c r="F29" s="1732"/>
      <c r="G29" s="1732"/>
      <c r="H29" s="1732"/>
      <c r="I29" s="1732"/>
      <c r="J29" s="1732"/>
      <c r="K29" s="1732"/>
      <c r="L29" s="1732"/>
      <c r="M29" s="1732"/>
      <c r="N29" s="1741"/>
      <c r="O29" s="1742"/>
      <c r="AH29" s="1730"/>
      <c r="AI29" s="1731"/>
      <c r="AJ29" s="1732"/>
      <c r="AK29" s="1732"/>
      <c r="AL29" s="1732"/>
      <c r="AM29" s="1732"/>
      <c r="AN29" s="1732"/>
      <c r="AO29" s="1732"/>
      <c r="AP29" s="1732"/>
      <c r="AQ29" s="1732"/>
      <c r="AR29" s="1732"/>
      <c r="AS29" s="1732"/>
      <c r="AT29" s="1741"/>
      <c r="AU29" s="1742"/>
      <c r="AX29" s="1730"/>
      <c r="AY29" s="1731"/>
      <c r="AZ29" s="1732"/>
      <c r="BA29" s="1732"/>
      <c r="BB29" s="1732"/>
      <c r="BC29" s="1732"/>
      <c r="BD29" s="1732"/>
      <c r="BE29" s="1732"/>
      <c r="BF29" s="1732"/>
      <c r="BG29" s="1732"/>
      <c r="BH29" s="1732"/>
      <c r="BI29" s="1732"/>
      <c r="BJ29" s="1741"/>
      <c r="BK29" s="1742"/>
    </row>
    <row r="30" spans="2:63" ht="55.5" customHeight="1">
      <c r="B30" s="1730">
        <f>N28+1</f>
        <v>46082</v>
      </c>
      <c r="C30" s="1731"/>
      <c r="D30" s="1732">
        <f>B30+1</f>
        <v>46083</v>
      </c>
      <c r="E30" s="1732"/>
      <c r="F30" s="1732">
        <f>D30+1</f>
        <v>46084</v>
      </c>
      <c r="G30" s="1732"/>
      <c r="H30" s="1732">
        <f>F30+1</f>
        <v>46085</v>
      </c>
      <c r="I30" s="1732"/>
      <c r="J30" s="1732">
        <f>H30+1</f>
        <v>46086</v>
      </c>
      <c r="K30" s="1732"/>
      <c r="L30" s="1732">
        <f>J30+1</f>
        <v>46087</v>
      </c>
      <c r="M30" s="1732"/>
      <c r="N30" s="1741">
        <f>L30+1</f>
        <v>46088</v>
      </c>
      <c r="O30" s="1742"/>
      <c r="AH30" s="1730">
        <f>AT28+1</f>
        <v>46138</v>
      </c>
      <c r="AI30" s="1731"/>
      <c r="AJ30" s="1732">
        <f>AH30+1</f>
        <v>46139</v>
      </c>
      <c r="AK30" s="1732"/>
      <c r="AL30" s="1732">
        <f>AJ30+1</f>
        <v>46140</v>
      </c>
      <c r="AM30" s="1732"/>
      <c r="AN30" s="1732">
        <f>AL30+1</f>
        <v>46141</v>
      </c>
      <c r="AO30" s="1732"/>
      <c r="AP30" s="1732">
        <f>AN30+1</f>
        <v>46142</v>
      </c>
      <c r="AQ30" s="1732"/>
      <c r="AR30" s="1732">
        <f>AP30+1</f>
        <v>46143</v>
      </c>
      <c r="AS30" s="1732"/>
      <c r="AT30" s="1741">
        <f>AR30+1</f>
        <v>46144</v>
      </c>
      <c r="AU30" s="1742"/>
      <c r="AX30" s="1730">
        <f>BJ28+1</f>
        <v>46201</v>
      </c>
      <c r="AY30" s="1731"/>
      <c r="AZ30" s="1732">
        <f>AX30+1</f>
        <v>46202</v>
      </c>
      <c r="BA30" s="1732"/>
      <c r="BB30" s="1732">
        <f>AZ30+1</f>
        <v>46203</v>
      </c>
      <c r="BC30" s="1732"/>
      <c r="BD30" s="1732">
        <f>BB30+1</f>
        <v>46204</v>
      </c>
      <c r="BE30" s="1732"/>
      <c r="BF30" s="1732">
        <f>BD30+1</f>
        <v>46205</v>
      </c>
      <c r="BG30" s="1732"/>
      <c r="BH30" s="1732">
        <f>BF30+1</f>
        <v>46206</v>
      </c>
      <c r="BI30" s="1732"/>
      <c r="BJ30" s="1741">
        <f>BH30+1</f>
        <v>46207</v>
      </c>
      <c r="BK30" s="1742"/>
    </row>
    <row r="31" spans="2:63" ht="55.5" customHeight="1">
      <c r="B31" s="1730"/>
      <c r="C31" s="1731"/>
      <c r="D31" s="1732"/>
      <c r="E31" s="1732"/>
      <c r="F31" s="1732"/>
      <c r="G31" s="1732"/>
      <c r="H31" s="1732"/>
      <c r="I31" s="1732"/>
      <c r="J31" s="1732"/>
      <c r="K31" s="1732"/>
      <c r="L31" s="1732"/>
      <c r="M31" s="1732"/>
      <c r="N31" s="1741"/>
      <c r="O31" s="1742"/>
      <c r="AH31" s="1730"/>
      <c r="AI31" s="1731"/>
      <c r="AJ31" s="1732"/>
      <c r="AK31" s="1732"/>
      <c r="AL31" s="1732"/>
      <c r="AM31" s="1732"/>
      <c r="AN31" s="1732"/>
      <c r="AO31" s="1732"/>
      <c r="AP31" s="1732"/>
      <c r="AQ31" s="1732"/>
      <c r="AR31" s="1732"/>
      <c r="AS31" s="1732"/>
      <c r="AT31" s="1741"/>
      <c r="AU31" s="1742"/>
      <c r="AX31" s="1730"/>
      <c r="AY31" s="1731"/>
      <c r="AZ31" s="1732"/>
      <c r="BA31" s="1732"/>
      <c r="BB31" s="1732"/>
      <c r="BC31" s="1732"/>
      <c r="BD31" s="1732"/>
      <c r="BE31" s="1732"/>
      <c r="BF31" s="1732"/>
      <c r="BG31" s="1732"/>
      <c r="BH31" s="1732"/>
      <c r="BI31" s="1732"/>
      <c r="BJ31" s="1741"/>
      <c r="BK31" s="1742"/>
    </row>
    <row r="32" spans="2:63" ht="55.5" customHeight="1">
      <c r="B32" s="1730">
        <f>N30+1</f>
        <v>46089</v>
      </c>
      <c r="C32" s="1731"/>
      <c r="D32" s="1732">
        <f>B32+1</f>
        <v>46090</v>
      </c>
      <c r="E32" s="1732"/>
      <c r="F32" s="1509" t="s">
        <v>304</v>
      </c>
      <c r="G32" s="1509"/>
      <c r="H32" s="1509"/>
      <c r="I32" s="1511" t="str">
        <f>VLOOKUP(B18,記念名,2,FALSE)</f>
        <v>バレンタインデー 14</v>
      </c>
      <c r="J32" s="1511"/>
      <c r="K32" s="1511"/>
      <c r="L32" s="1511"/>
      <c r="M32" s="1511"/>
      <c r="N32" s="1511"/>
      <c r="O32" s="1512"/>
      <c r="AH32" s="1730">
        <f>AT30+1</f>
        <v>46145</v>
      </c>
      <c r="AI32" s="1731"/>
      <c r="AJ32" s="1732">
        <f>AH32+1</f>
        <v>46146</v>
      </c>
      <c r="AK32" s="1732"/>
      <c r="AL32" s="1509" t="s">
        <v>304</v>
      </c>
      <c r="AM32" s="1509"/>
      <c r="AN32" s="1509"/>
      <c r="AO32" s="1511" t="str">
        <f>VLOOKUP(AH18,記念名,2,FALSE)</f>
        <v>発明の日 18、郵政記念日 20
主権回復の日 28</v>
      </c>
      <c r="AP32" s="1511"/>
      <c r="AQ32" s="1511"/>
      <c r="AR32" s="1511"/>
      <c r="AS32" s="1511"/>
      <c r="AT32" s="1511"/>
      <c r="AU32" s="1512"/>
      <c r="AX32" s="1730">
        <f>BJ30+1</f>
        <v>46208</v>
      </c>
      <c r="AY32" s="1731"/>
      <c r="AZ32" s="1732">
        <f>AX32+1</f>
        <v>46209</v>
      </c>
      <c r="BA32" s="1732"/>
      <c r="BB32" s="1509" t="s">
        <v>304</v>
      </c>
      <c r="BC32" s="1509"/>
      <c r="BD32" s="1509"/>
      <c r="BE32" s="1511" t="str">
        <f>VLOOKUP(AX18,記念名,2,FALSE)</f>
        <v>環境の日 5 （6月は環境月間）
時の記念日 10、父の日 21</v>
      </c>
      <c r="BF32" s="1511"/>
      <c r="BG32" s="1511"/>
      <c r="BH32" s="1511"/>
      <c r="BI32" s="1511"/>
      <c r="BJ32" s="1511"/>
      <c r="BK32" s="1512"/>
    </row>
    <row r="33" spans="2:63" ht="55.5" customHeight="1">
      <c r="B33" s="1745"/>
      <c r="C33" s="1746"/>
      <c r="D33" s="1747"/>
      <c r="E33" s="1747"/>
      <c r="F33" s="1510"/>
      <c r="G33" s="1510"/>
      <c r="H33" s="1510"/>
      <c r="I33" s="1513"/>
      <c r="J33" s="1513"/>
      <c r="K33" s="1513"/>
      <c r="L33" s="1513"/>
      <c r="M33" s="1513"/>
      <c r="N33" s="1513"/>
      <c r="O33" s="1514"/>
      <c r="AH33" s="1745"/>
      <c r="AI33" s="1746"/>
      <c r="AJ33" s="1747"/>
      <c r="AK33" s="1747"/>
      <c r="AL33" s="1510"/>
      <c r="AM33" s="1510"/>
      <c r="AN33" s="1510"/>
      <c r="AO33" s="1513"/>
      <c r="AP33" s="1513"/>
      <c r="AQ33" s="1513"/>
      <c r="AR33" s="1513"/>
      <c r="AS33" s="1513"/>
      <c r="AT33" s="1513"/>
      <c r="AU33" s="1514"/>
      <c r="AX33" s="1745"/>
      <c r="AY33" s="1746"/>
      <c r="AZ33" s="1747"/>
      <c r="BA33" s="1747"/>
      <c r="BB33" s="1510"/>
      <c r="BC33" s="1510"/>
      <c r="BD33" s="1510"/>
      <c r="BE33" s="1513"/>
      <c r="BF33" s="1513"/>
      <c r="BG33" s="1513"/>
      <c r="BH33" s="1513"/>
      <c r="BI33" s="1513"/>
      <c r="BJ33" s="1513"/>
      <c r="BK33" s="1514"/>
    </row>
    <row r="34" spans="2:63" ht="73.5" customHeight="1">
      <c r="B34" s="241" t="s">
        <v>713</v>
      </c>
    </row>
    <row r="35" spans="2:63" ht="35.25" customHeight="1">
      <c r="B35" s="1489">
        <f>IF(MONTH(AX18)=12,DATE(YEAR(AX18)+1,1,1),DATE(YEAR(AX18),MONTH(AX18)+1,1))</f>
        <v>46204</v>
      </c>
      <c r="C35" s="1489"/>
      <c r="D35" s="1659" t="str">
        <f>IF(B35&gt;=43586,"令和"&amp;IF(YEAR(B35)-2018=1,"元",YEAR(B35)-2018),"平成"&amp;(YEAR(B35)-1988))</f>
        <v>令和8</v>
      </c>
      <c r="E35" s="1659"/>
      <c r="F35" s="1751">
        <f>B35</f>
        <v>46204</v>
      </c>
      <c r="G35" s="1751"/>
      <c r="H35" s="1752"/>
      <c r="I35" s="1727" t="s">
        <v>721</v>
      </c>
      <c r="J35" s="1728"/>
      <c r="K35" s="1728"/>
      <c r="L35" s="1728"/>
      <c r="M35" s="1728"/>
      <c r="N35" s="1728"/>
      <c r="O35" s="1729"/>
      <c r="AH35" s="1489">
        <f>IF(MONTH(AH18)=12,DATE(YEAR(AH18)+1,1,1),DATE(YEAR(AH18),MONTH(AH18)+1,1))</f>
        <v>46143</v>
      </c>
      <c r="AI35" s="1489"/>
      <c r="AJ35" s="1659" t="str">
        <f>IF(AH35&gt;=43586,"令和"&amp;IF(YEAR(AH35)-2018=1,"元",YEAR(AH35)-2018),"平成"&amp;(YEAR(AH35)-1988))</f>
        <v>令和8</v>
      </c>
      <c r="AK35" s="1659"/>
      <c r="AL35" s="1725">
        <f>AH35</f>
        <v>46143</v>
      </c>
      <c r="AM35" s="1725"/>
      <c r="AN35" s="1726"/>
      <c r="AO35" s="1727" t="s">
        <v>721</v>
      </c>
      <c r="AP35" s="1728"/>
      <c r="AQ35" s="1728"/>
      <c r="AR35" s="1728"/>
      <c r="AS35" s="1728"/>
      <c r="AT35" s="1728"/>
      <c r="AU35" s="1729"/>
    </row>
    <row r="36" spans="2:63" ht="63.75" customHeight="1">
      <c r="B36" s="1489"/>
      <c r="C36" s="1489"/>
      <c r="D36" s="1659"/>
      <c r="E36" s="1659"/>
      <c r="F36" s="1751"/>
      <c r="G36" s="1751"/>
      <c r="H36" s="1752"/>
      <c r="I36" s="1738" t="str">
        <f>VLOOKUP(B35,祝節名,2,FALSE)</f>
        <v>20 海の日
小暑7、大暑23</v>
      </c>
      <c r="J36" s="1739"/>
      <c r="K36" s="1739"/>
      <c r="L36" s="1739"/>
      <c r="M36" s="1739"/>
      <c r="N36" s="1739"/>
      <c r="O36" s="1740"/>
      <c r="AH36" s="1489"/>
      <c r="AI36" s="1489"/>
      <c r="AJ36" s="1659"/>
      <c r="AK36" s="1659"/>
      <c r="AL36" s="1725"/>
      <c r="AM36" s="1725"/>
      <c r="AN36" s="1726"/>
      <c r="AO36" s="1738" t="str">
        <f>VLOOKUP(AH35,祝節名,2,FALSE)</f>
        <v>3憲法記念日、4みどりの日
5こどもの日、6振休。立夏5小満21</v>
      </c>
      <c r="AP36" s="1739"/>
      <c r="AQ36" s="1739"/>
      <c r="AR36" s="1739"/>
      <c r="AS36" s="1739"/>
      <c r="AT36" s="1739"/>
      <c r="AU36" s="1740"/>
    </row>
    <row r="37" spans="2:63" ht="13.5" customHeight="1"/>
    <row r="38" spans="2:63" ht="54.75" customHeight="1">
      <c r="B38" s="1733" t="s">
        <v>712</v>
      </c>
      <c r="C38" s="1734"/>
      <c r="D38" s="1735" t="s">
        <v>307</v>
      </c>
      <c r="E38" s="1735"/>
      <c r="F38" s="1735" t="s">
        <v>703</v>
      </c>
      <c r="G38" s="1735"/>
      <c r="H38" s="1735" t="s">
        <v>704</v>
      </c>
      <c r="I38" s="1735"/>
      <c r="J38" s="1735" t="s">
        <v>306</v>
      </c>
      <c r="K38" s="1735"/>
      <c r="L38" s="1735" t="s">
        <v>277</v>
      </c>
      <c r="M38" s="1735"/>
      <c r="N38" s="1736" t="s">
        <v>707</v>
      </c>
      <c r="O38" s="1737"/>
      <c r="AH38" s="1733" t="s">
        <v>223</v>
      </c>
      <c r="AI38" s="1734"/>
      <c r="AJ38" s="1735" t="s">
        <v>307</v>
      </c>
      <c r="AK38" s="1735"/>
      <c r="AL38" s="1735" t="s">
        <v>703</v>
      </c>
      <c r="AM38" s="1735"/>
      <c r="AN38" s="1735" t="s">
        <v>704</v>
      </c>
      <c r="AO38" s="1735"/>
      <c r="AP38" s="1735" t="s">
        <v>306</v>
      </c>
      <c r="AQ38" s="1735"/>
      <c r="AR38" s="1735" t="s">
        <v>277</v>
      </c>
      <c r="AS38" s="1735"/>
      <c r="AT38" s="1736" t="s">
        <v>707</v>
      </c>
      <c r="AU38" s="1737"/>
    </row>
    <row r="39" spans="2:63" ht="50.25" customHeight="1">
      <c r="B39" s="1753">
        <f>IF(WEEKDAY(B35)=1,B35,(IF(WEEKDAY(B35)=2,B35-1,(IF(WEEKDAY(B35)=3,B35-2,(IF(WEEKDAY(B35)=4,B35-3,(IF(WEEKDAY(B35)=5,B35-4,IF(WEEKDAY(B35)=6,B35-5,B35-6))))))))))</f>
        <v>46201</v>
      </c>
      <c r="C39" s="1754"/>
      <c r="D39" s="1754">
        <f>B39+1</f>
        <v>46202</v>
      </c>
      <c r="E39" s="1754"/>
      <c r="F39" s="1754">
        <f>D39+1</f>
        <v>46203</v>
      </c>
      <c r="G39" s="1754"/>
      <c r="H39" s="1754">
        <f>F39+1</f>
        <v>46204</v>
      </c>
      <c r="I39" s="1754"/>
      <c r="J39" s="1754">
        <f>H39+1</f>
        <v>46205</v>
      </c>
      <c r="K39" s="1754"/>
      <c r="L39" s="1754">
        <f>J39+1</f>
        <v>46206</v>
      </c>
      <c r="M39" s="1754"/>
      <c r="N39" s="1754">
        <f>L39+1</f>
        <v>46207</v>
      </c>
      <c r="O39" s="1755"/>
      <c r="AH39" s="1730">
        <f>IF(WEEKDAY(AH35)=1,AH35,(IF(WEEKDAY(AH35)=2,AH35-1,(IF(WEEKDAY(AH35)=3,AH35-2,(IF(WEEKDAY(AH35)=4,AH35-3,(IF(WEEKDAY(AH35)=5,AH35-4,IF(WEEKDAY(AH35)=6,AH35-5,AH35-6))))))))))</f>
        <v>46138</v>
      </c>
      <c r="AI39" s="1731"/>
      <c r="AJ39" s="1732">
        <f>AH39+1</f>
        <v>46139</v>
      </c>
      <c r="AK39" s="1732"/>
      <c r="AL39" s="1732">
        <f>AJ39+1</f>
        <v>46140</v>
      </c>
      <c r="AM39" s="1732"/>
      <c r="AN39" s="1732">
        <f>AL39+1</f>
        <v>46141</v>
      </c>
      <c r="AO39" s="1732"/>
      <c r="AP39" s="1732">
        <f>AN39+1</f>
        <v>46142</v>
      </c>
      <c r="AQ39" s="1732"/>
      <c r="AR39" s="1732">
        <f>AP39+1</f>
        <v>46143</v>
      </c>
      <c r="AS39" s="1732"/>
      <c r="AT39" s="1743">
        <f>AR39+1</f>
        <v>46144</v>
      </c>
      <c r="AU39" s="1744"/>
    </row>
    <row r="40" spans="2:63" ht="50.25" customHeight="1">
      <c r="B40" s="1753"/>
      <c r="C40" s="1754"/>
      <c r="D40" s="1754"/>
      <c r="E40" s="1754"/>
      <c r="F40" s="1754"/>
      <c r="G40" s="1754"/>
      <c r="H40" s="1754"/>
      <c r="I40" s="1754"/>
      <c r="J40" s="1754"/>
      <c r="K40" s="1754"/>
      <c r="L40" s="1754"/>
      <c r="M40" s="1754"/>
      <c r="N40" s="1754"/>
      <c r="O40" s="1755"/>
      <c r="AH40" s="1730"/>
      <c r="AI40" s="1731"/>
      <c r="AJ40" s="1732"/>
      <c r="AK40" s="1732"/>
      <c r="AL40" s="1732"/>
      <c r="AM40" s="1732"/>
      <c r="AN40" s="1732"/>
      <c r="AO40" s="1732"/>
      <c r="AP40" s="1732"/>
      <c r="AQ40" s="1732"/>
      <c r="AR40" s="1732"/>
      <c r="AS40" s="1732"/>
      <c r="AT40" s="1743"/>
      <c r="AU40" s="1744"/>
    </row>
    <row r="41" spans="2:63" ht="50.25" customHeight="1">
      <c r="B41" s="1753">
        <f>N39+1</f>
        <v>46208</v>
      </c>
      <c r="C41" s="1754"/>
      <c r="D41" s="1754">
        <f>B41+1</f>
        <v>46209</v>
      </c>
      <c r="E41" s="1754"/>
      <c r="F41" s="1754">
        <f>D41+1</f>
        <v>46210</v>
      </c>
      <c r="G41" s="1754"/>
      <c r="H41" s="1754">
        <f>F41+1</f>
        <v>46211</v>
      </c>
      <c r="I41" s="1754"/>
      <c r="J41" s="1754">
        <f>H41+1</f>
        <v>46212</v>
      </c>
      <c r="K41" s="1754"/>
      <c r="L41" s="1754">
        <f>J41+1</f>
        <v>46213</v>
      </c>
      <c r="M41" s="1754"/>
      <c r="N41" s="1754">
        <f>L41+1</f>
        <v>46214</v>
      </c>
      <c r="O41" s="1755"/>
      <c r="AH41" s="1730">
        <f>AT39+1</f>
        <v>46145</v>
      </c>
      <c r="AI41" s="1731"/>
      <c r="AJ41" s="1732">
        <f>AH41+1</f>
        <v>46146</v>
      </c>
      <c r="AK41" s="1732"/>
      <c r="AL41" s="1732">
        <f>AJ41+1</f>
        <v>46147</v>
      </c>
      <c r="AM41" s="1732"/>
      <c r="AN41" s="1732">
        <f>AL41+1</f>
        <v>46148</v>
      </c>
      <c r="AO41" s="1732"/>
      <c r="AP41" s="1732">
        <f>AN41+1</f>
        <v>46149</v>
      </c>
      <c r="AQ41" s="1732"/>
      <c r="AR41" s="1732">
        <f>AP41+1</f>
        <v>46150</v>
      </c>
      <c r="AS41" s="1732"/>
      <c r="AT41" s="1741">
        <f>AR41+1</f>
        <v>46151</v>
      </c>
      <c r="AU41" s="1742"/>
    </row>
    <row r="42" spans="2:63" ht="50.25" customHeight="1">
      <c r="B42" s="1753"/>
      <c r="C42" s="1754"/>
      <c r="D42" s="1754"/>
      <c r="E42" s="1754"/>
      <c r="F42" s="1754"/>
      <c r="G42" s="1754"/>
      <c r="H42" s="1754"/>
      <c r="I42" s="1754"/>
      <c r="J42" s="1754"/>
      <c r="K42" s="1754"/>
      <c r="L42" s="1754"/>
      <c r="M42" s="1754"/>
      <c r="N42" s="1754"/>
      <c r="O42" s="1755"/>
      <c r="AH42" s="1730"/>
      <c r="AI42" s="1731"/>
      <c r="AJ42" s="1732"/>
      <c r="AK42" s="1732"/>
      <c r="AL42" s="1732"/>
      <c r="AM42" s="1732"/>
      <c r="AN42" s="1732"/>
      <c r="AO42" s="1732"/>
      <c r="AP42" s="1732"/>
      <c r="AQ42" s="1732"/>
      <c r="AR42" s="1732"/>
      <c r="AS42" s="1732"/>
      <c r="AT42" s="1741"/>
      <c r="AU42" s="1742"/>
    </row>
    <row r="43" spans="2:63" ht="50.25" customHeight="1">
      <c r="B43" s="1753">
        <f>N41+1</f>
        <v>46215</v>
      </c>
      <c r="C43" s="1754"/>
      <c r="D43" s="1754">
        <f>B43+1</f>
        <v>46216</v>
      </c>
      <c r="E43" s="1754"/>
      <c r="F43" s="1754">
        <f>D43+1</f>
        <v>46217</v>
      </c>
      <c r="G43" s="1754"/>
      <c r="H43" s="1754">
        <f>F43+1</f>
        <v>46218</v>
      </c>
      <c r="I43" s="1754"/>
      <c r="J43" s="1754">
        <f>H43+1</f>
        <v>46219</v>
      </c>
      <c r="K43" s="1754"/>
      <c r="L43" s="1754">
        <f>J43+1</f>
        <v>46220</v>
      </c>
      <c r="M43" s="1754"/>
      <c r="N43" s="1754">
        <f>L43+1</f>
        <v>46221</v>
      </c>
      <c r="O43" s="1755"/>
      <c r="AH43" s="1730">
        <f>AT41+1</f>
        <v>46152</v>
      </c>
      <c r="AI43" s="1731"/>
      <c r="AJ43" s="1732">
        <f>AH43+1</f>
        <v>46153</v>
      </c>
      <c r="AK43" s="1732"/>
      <c r="AL43" s="1732">
        <f>AJ43+1</f>
        <v>46154</v>
      </c>
      <c r="AM43" s="1732"/>
      <c r="AN43" s="1732">
        <f>AL43+1</f>
        <v>46155</v>
      </c>
      <c r="AO43" s="1732"/>
      <c r="AP43" s="1732">
        <f>AN43+1</f>
        <v>46156</v>
      </c>
      <c r="AQ43" s="1732"/>
      <c r="AR43" s="1732">
        <f>AP43+1</f>
        <v>46157</v>
      </c>
      <c r="AS43" s="1732"/>
      <c r="AT43" s="1741">
        <f>AR43+1</f>
        <v>46158</v>
      </c>
      <c r="AU43" s="1742"/>
    </row>
    <row r="44" spans="2:63" ht="50.25" customHeight="1">
      <c r="B44" s="1753"/>
      <c r="C44" s="1754"/>
      <c r="D44" s="1754"/>
      <c r="E44" s="1754"/>
      <c r="F44" s="1754"/>
      <c r="G44" s="1754"/>
      <c r="H44" s="1754"/>
      <c r="I44" s="1754"/>
      <c r="J44" s="1754"/>
      <c r="K44" s="1754"/>
      <c r="L44" s="1754"/>
      <c r="M44" s="1754"/>
      <c r="N44" s="1754"/>
      <c r="O44" s="1755"/>
      <c r="AH44" s="1730"/>
      <c r="AI44" s="1731"/>
      <c r="AJ44" s="1732"/>
      <c r="AK44" s="1732"/>
      <c r="AL44" s="1732"/>
      <c r="AM44" s="1732"/>
      <c r="AN44" s="1732"/>
      <c r="AO44" s="1732"/>
      <c r="AP44" s="1732"/>
      <c r="AQ44" s="1732"/>
      <c r="AR44" s="1732"/>
      <c r="AS44" s="1732"/>
      <c r="AT44" s="1741"/>
      <c r="AU44" s="1742"/>
    </row>
    <row r="45" spans="2:63" ht="50.25" customHeight="1">
      <c r="B45" s="1753">
        <f>N43+1</f>
        <v>46222</v>
      </c>
      <c r="C45" s="1754"/>
      <c r="D45" s="1754">
        <f>B45+1</f>
        <v>46223</v>
      </c>
      <c r="E45" s="1754"/>
      <c r="F45" s="1754">
        <f>D45+1</f>
        <v>46224</v>
      </c>
      <c r="G45" s="1754"/>
      <c r="H45" s="1754">
        <f>F45+1</f>
        <v>46225</v>
      </c>
      <c r="I45" s="1754"/>
      <c r="J45" s="1754">
        <f>H45+1</f>
        <v>46226</v>
      </c>
      <c r="K45" s="1754"/>
      <c r="L45" s="1754">
        <f>J45+1</f>
        <v>46227</v>
      </c>
      <c r="M45" s="1754"/>
      <c r="N45" s="1754">
        <f>L45+1</f>
        <v>46228</v>
      </c>
      <c r="O45" s="1755"/>
      <c r="AH45" s="1730">
        <f>AT43+1</f>
        <v>46159</v>
      </c>
      <c r="AI45" s="1731"/>
      <c r="AJ45" s="1732">
        <f>AH45+1</f>
        <v>46160</v>
      </c>
      <c r="AK45" s="1732"/>
      <c r="AL45" s="1732">
        <f>AJ45+1</f>
        <v>46161</v>
      </c>
      <c r="AM45" s="1732"/>
      <c r="AN45" s="1732">
        <f>AL45+1</f>
        <v>46162</v>
      </c>
      <c r="AO45" s="1732"/>
      <c r="AP45" s="1732">
        <f>AN45+1</f>
        <v>46163</v>
      </c>
      <c r="AQ45" s="1732"/>
      <c r="AR45" s="1732">
        <f>AP45+1</f>
        <v>46164</v>
      </c>
      <c r="AS45" s="1732"/>
      <c r="AT45" s="1741">
        <f>AR45+1</f>
        <v>46165</v>
      </c>
      <c r="AU45" s="1742"/>
    </row>
    <row r="46" spans="2:63" ht="50.25" customHeight="1">
      <c r="B46" s="1753"/>
      <c r="C46" s="1754"/>
      <c r="D46" s="1754"/>
      <c r="E46" s="1754"/>
      <c r="F46" s="1754"/>
      <c r="G46" s="1754"/>
      <c r="H46" s="1754"/>
      <c r="I46" s="1754"/>
      <c r="J46" s="1754"/>
      <c r="K46" s="1754"/>
      <c r="L46" s="1754"/>
      <c r="M46" s="1754"/>
      <c r="N46" s="1754"/>
      <c r="O46" s="1755"/>
      <c r="AH46" s="1730"/>
      <c r="AI46" s="1731"/>
      <c r="AJ46" s="1732"/>
      <c r="AK46" s="1732"/>
      <c r="AL46" s="1732"/>
      <c r="AM46" s="1732"/>
      <c r="AN46" s="1732"/>
      <c r="AO46" s="1732"/>
      <c r="AP46" s="1732"/>
      <c r="AQ46" s="1732"/>
      <c r="AR46" s="1732"/>
      <c r="AS46" s="1732"/>
      <c r="AT46" s="1741"/>
      <c r="AU46" s="1742"/>
    </row>
    <row r="47" spans="2:63" ht="50.25" customHeight="1">
      <c r="B47" s="1753">
        <f>N45+1</f>
        <v>46229</v>
      </c>
      <c r="C47" s="1754"/>
      <c r="D47" s="1754">
        <f>B47+1</f>
        <v>46230</v>
      </c>
      <c r="E47" s="1754"/>
      <c r="F47" s="1754">
        <f>D47+1</f>
        <v>46231</v>
      </c>
      <c r="G47" s="1754"/>
      <c r="H47" s="1754">
        <f>F47+1</f>
        <v>46232</v>
      </c>
      <c r="I47" s="1754"/>
      <c r="J47" s="1754">
        <f>H47+1</f>
        <v>46233</v>
      </c>
      <c r="K47" s="1754"/>
      <c r="L47" s="1754">
        <f>J47+1</f>
        <v>46234</v>
      </c>
      <c r="M47" s="1754"/>
      <c r="N47" s="1754">
        <f>L47+1</f>
        <v>46235</v>
      </c>
      <c r="O47" s="1755"/>
      <c r="AH47" s="1730">
        <f>AT45+1</f>
        <v>46166</v>
      </c>
      <c r="AI47" s="1731"/>
      <c r="AJ47" s="1732">
        <f>AH47+1</f>
        <v>46167</v>
      </c>
      <c r="AK47" s="1732"/>
      <c r="AL47" s="1732">
        <f>AJ47+1</f>
        <v>46168</v>
      </c>
      <c r="AM47" s="1732"/>
      <c r="AN47" s="1732">
        <f>AL47+1</f>
        <v>46169</v>
      </c>
      <c r="AO47" s="1732"/>
      <c r="AP47" s="1732">
        <f>AN47+1</f>
        <v>46170</v>
      </c>
      <c r="AQ47" s="1732"/>
      <c r="AR47" s="1732">
        <f>AP47+1</f>
        <v>46171</v>
      </c>
      <c r="AS47" s="1732"/>
      <c r="AT47" s="1741">
        <f>AR47+1</f>
        <v>46172</v>
      </c>
      <c r="AU47" s="1742"/>
    </row>
    <row r="48" spans="2:63" ht="50.25" customHeight="1">
      <c r="B48" s="1753"/>
      <c r="C48" s="1754"/>
      <c r="D48" s="1754"/>
      <c r="E48" s="1754"/>
      <c r="F48" s="1754"/>
      <c r="G48" s="1754"/>
      <c r="H48" s="1754"/>
      <c r="I48" s="1754"/>
      <c r="J48" s="1754"/>
      <c r="K48" s="1754"/>
      <c r="L48" s="1754"/>
      <c r="M48" s="1754"/>
      <c r="N48" s="1754"/>
      <c r="O48" s="1755"/>
      <c r="AH48" s="1730"/>
      <c r="AI48" s="1731"/>
      <c r="AJ48" s="1732"/>
      <c r="AK48" s="1732"/>
      <c r="AL48" s="1732"/>
      <c r="AM48" s="1732"/>
      <c r="AN48" s="1732"/>
      <c r="AO48" s="1732"/>
      <c r="AP48" s="1732"/>
      <c r="AQ48" s="1732"/>
      <c r="AR48" s="1732"/>
      <c r="AS48" s="1732"/>
      <c r="AT48" s="1741"/>
      <c r="AU48" s="1742"/>
    </row>
    <row r="49" spans="2:47" ht="50.25" customHeight="1">
      <c r="B49" s="1753">
        <f>N47+1</f>
        <v>46236</v>
      </c>
      <c r="C49" s="1754"/>
      <c r="D49" s="1754">
        <f>B49+1</f>
        <v>46237</v>
      </c>
      <c r="E49" s="1754"/>
      <c r="F49" s="1509" t="s">
        <v>304</v>
      </c>
      <c r="G49" s="1509"/>
      <c r="H49" s="1509"/>
      <c r="I49" s="1511" t="str">
        <f>VLOOKUP(B35,記念名,2,FALSE)</f>
        <v>国民安全の日 1
世界人口デー 11</v>
      </c>
      <c r="J49" s="1511"/>
      <c r="K49" s="1511"/>
      <c r="L49" s="1511"/>
      <c r="M49" s="1511"/>
      <c r="N49" s="1511"/>
      <c r="O49" s="1512"/>
      <c r="AH49" s="1730">
        <f>AT47+1</f>
        <v>46173</v>
      </c>
      <c r="AI49" s="1731"/>
      <c r="AJ49" s="1732">
        <f>AH49+1</f>
        <v>46174</v>
      </c>
      <c r="AK49" s="1732"/>
      <c r="AL49" s="1509" t="s">
        <v>304</v>
      </c>
      <c r="AM49" s="1509"/>
      <c r="AN49" s="1509"/>
      <c r="AO49" s="1511" t="str">
        <f>VLOOKUP(AH35,記念名,2,FALSE)</f>
        <v>メーデー 1、母の日 10</v>
      </c>
      <c r="AP49" s="1511"/>
      <c r="AQ49" s="1511"/>
      <c r="AR49" s="1511"/>
      <c r="AS49" s="1511"/>
      <c r="AT49" s="1511"/>
      <c r="AU49" s="1512"/>
    </row>
    <row r="50" spans="2:47" ht="50.25" customHeight="1">
      <c r="B50" s="1756"/>
      <c r="C50" s="1757"/>
      <c r="D50" s="1757"/>
      <c r="E50" s="1757"/>
      <c r="F50" s="1510"/>
      <c r="G50" s="1510"/>
      <c r="H50" s="1510"/>
      <c r="I50" s="1513"/>
      <c r="J50" s="1513"/>
      <c r="K50" s="1513"/>
      <c r="L50" s="1513"/>
      <c r="M50" s="1513"/>
      <c r="N50" s="1513"/>
      <c r="O50" s="1514"/>
      <c r="AH50" s="1745"/>
      <c r="AI50" s="1746"/>
      <c r="AJ50" s="1747"/>
      <c r="AK50" s="1747"/>
      <c r="AL50" s="1510"/>
      <c r="AM50" s="1510"/>
      <c r="AN50" s="1510"/>
      <c r="AO50" s="1513"/>
      <c r="AP50" s="1513"/>
      <c r="AQ50" s="1513"/>
      <c r="AR50" s="1513"/>
      <c r="AS50" s="1513"/>
      <c r="AT50" s="1513"/>
      <c r="AU50" s="1514"/>
    </row>
  </sheetData>
  <mergeCells count="357">
    <mergeCell ref="AL49:AN50"/>
    <mergeCell ref="AO49:AU50"/>
    <mergeCell ref="B49:C50"/>
    <mergeCell ref="D49:E50"/>
    <mergeCell ref="F49:H50"/>
    <mergeCell ref="I49:O50"/>
    <mergeCell ref="AH49:AI50"/>
    <mergeCell ref="AJ49:AK50"/>
    <mergeCell ref="AJ47:AK48"/>
    <mergeCell ref="AL47:AM48"/>
    <mergeCell ref="AN47:AO48"/>
    <mergeCell ref="AP47:AQ48"/>
    <mergeCell ref="AR47:AS48"/>
    <mergeCell ref="AT47:AU48"/>
    <mergeCell ref="AR45:AS46"/>
    <mergeCell ref="AT45:AU46"/>
    <mergeCell ref="B47:C48"/>
    <mergeCell ref="D47:E48"/>
    <mergeCell ref="F47:G48"/>
    <mergeCell ref="H47:I48"/>
    <mergeCell ref="J47:K48"/>
    <mergeCell ref="L47:M48"/>
    <mergeCell ref="N47:O48"/>
    <mergeCell ref="AH47:AI48"/>
    <mergeCell ref="N45:O46"/>
    <mergeCell ref="AH45:AI46"/>
    <mergeCell ref="AJ45:AK46"/>
    <mergeCell ref="AL45:AM46"/>
    <mergeCell ref="AN45:AO46"/>
    <mergeCell ref="AP45:AQ46"/>
    <mergeCell ref="B45:C46"/>
    <mergeCell ref="D45:E46"/>
    <mergeCell ref="F45:G46"/>
    <mergeCell ref="H45:I46"/>
    <mergeCell ref="J45:K46"/>
    <mergeCell ref="L45:M46"/>
    <mergeCell ref="AJ43:AK44"/>
    <mergeCell ref="AL43:AM44"/>
    <mergeCell ref="AN43:AO44"/>
    <mergeCell ref="AP43:AQ44"/>
    <mergeCell ref="AR43:AS44"/>
    <mergeCell ref="AT43:AU44"/>
    <mergeCell ref="AR41:AS42"/>
    <mergeCell ref="AT41:AU42"/>
    <mergeCell ref="B43:C44"/>
    <mergeCell ref="D43:E44"/>
    <mergeCell ref="F43:G44"/>
    <mergeCell ref="H43:I44"/>
    <mergeCell ref="J43:K44"/>
    <mergeCell ref="L43:M44"/>
    <mergeCell ref="N43:O44"/>
    <mergeCell ref="AH43:AI44"/>
    <mergeCell ref="N41:O42"/>
    <mergeCell ref="AH41:AI42"/>
    <mergeCell ref="AJ41:AK42"/>
    <mergeCell ref="AL41:AM42"/>
    <mergeCell ref="AN41:AO42"/>
    <mergeCell ref="AP41:AQ42"/>
    <mergeCell ref="B41:C42"/>
    <mergeCell ref="D41:E42"/>
    <mergeCell ref="F41:G42"/>
    <mergeCell ref="H41:I42"/>
    <mergeCell ref="J41:K42"/>
    <mergeCell ref="L41:M42"/>
    <mergeCell ref="AJ39:AK40"/>
    <mergeCell ref="AL39:AM40"/>
    <mergeCell ref="AN39:AO40"/>
    <mergeCell ref="AP39:AQ40"/>
    <mergeCell ref="AR39:AS40"/>
    <mergeCell ref="B38:C38"/>
    <mergeCell ref="D38:E38"/>
    <mergeCell ref="F38:G38"/>
    <mergeCell ref="H38:I38"/>
    <mergeCell ref="J38:K38"/>
    <mergeCell ref="L38:M38"/>
    <mergeCell ref="AT39:AU40"/>
    <mergeCell ref="AR38:AS38"/>
    <mergeCell ref="AT38:AU38"/>
    <mergeCell ref="B39:C40"/>
    <mergeCell ref="D39:E40"/>
    <mergeCell ref="F39:G40"/>
    <mergeCell ref="H39:I40"/>
    <mergeCell ref="J39:K40"/>
    <mergeCell ref="L39:M40"/>
    <mergeCell ref="N39:O40"/>
    <mergeCell ref="AH39:AI40"/>
    <mergeCell ref="N38:O38"/>
    <mergeCell ref="AH38:AI38"/>
    <mergeCell ref="AJ38:AK38"/>
    <mergeCell ref="AL38:AM38"/>
    <mergeCell ref="AN38:AO38"/>
    <mergeCell ref="AP38:AQ38"/>
    <mergeCell ref="AX32:AY33"/>
    <mergeCell ref="AZ32:BA33"/>
    <mergeCell ref="BB32:BD33"/>
    <mergeCell ref="BE32:BK33"/>
    <mergeCell ref="B35:C36"/>
    <mergeCell ref="D35:E36"/>
    <mergeCell ref="F35:H36"/>
    <mergeCell ref="I35:O35"/>
    <mergeCell ref="AH35:AI36"/>
    <mergeCell ref="AJ35:AK36"/>
    <mergeCell ref="AL35:AN36"/>
    <mergeCell ref="AO35:AU35"/>
    <mergeCell ref="I36:O36"/>
    <mergeCell ref="AO36:AU36"/>
    <mergeCell ref="B32:C33"/>
    <mergeCell ref="D32:E33"/>
    <mergeCell ref="F32:H33"/>
    <mergeCell ref="I32:O33"/>
    <mergeCell ref="AH32:AI33"/>
    <mergeCell ref="AJ32:AK33"/>
    <mergeCell ref="AL32:AN33"/>
    <mergeCell ref="AO32:AU33"/>
    <mergeCell ref="AX30:AY31"/>
    <mergeCell ref="AZ30:BA31"/>
    <mergeCell ref="BB30:BC31"/>
    <mergeCell ref="BD30:BE31"/>
    <mergeCell ref="BF30:BG31"/>
    <mergeCell ref="AH30:AI31"/>
    <mergeCell ref="AJ30:AK31"/>
    <mergeCell ref="AL30:AM31"/>
    <mergeCell ref="AN30:AO31"/>
    <mergeCell ref="AP30:AQ31"/>
    <mergeCell ref="AR30:AS31"/>
    <mergeCell ref="AT30:AU31"/>
    <mergeCell ref="BJ28:BK29"/>
    <mergeCell ref="B30:C31"/>
    <mergeCell ref="D30:E31"/>
    <mergeCell ref="F30:G31"/>
    <mergeCell ref="H30:I31"/>
    <mergeCell ref="J30:K31"/>
    <mergeCell ref="L30:M31"/>
    <mergeCell ref="N30:O31"/>
    <mergeCell ref="AR28:AS29"/>
    <mergeCell ref="AT28:AU29"/>
    <mergeCell ref="AX28:AY29"/>
    <mergeCell ref="AZ28:BA29"/>
    <mergeCell ref="BB28:BC29"/>
    <mergeCell ref="BD28:BE29"/>
    <mergeCell ref="N28:O29"/>
    <mergeCell ref="AH28:AI29"/>
    <mergeCell ref="AJ28:AK29"/>
    <mergeCell ref="AL28:AM29"/>
    <mergeCell ref="AN28:AO29"/>
    <mergeCell ref="AP28:AQ29"/>
    <mergeCell ref="B28:C29"/>
    <mergeCell ref="D28:E29"/>
    <mergeCell ref="BH30:BI31"/>
    <mergeCell ref="BJ30:BK31"/>
    <mergeCell ref="F28:G29"/>
    <mergeCell ref="H28:I29"/>
    <mergeCell ref="J28:K29"/>
    <mergeCell ref="L28:M29"/>
    <mergeCell ref="AZ26:BA27"/>
    <mergeCell ref="BB26:BC27"/>
    <mergeCell ref="BD26:BE27"/>
    <mergeCell ref="BF26:BG27"/>
    <mergeCell ref="BH26:BI27"/>
    <mergeCell ref="BF28:BG29"/>
    <mergeCell ref="BH28:BI29"/>
    <mergeCell ref="BJ26:BK27"/>
    <mergeCell ref="AL26:AM27"/>
    <mergeCell ref="AN26:AO27"/>
    <mergeCell ref="AP26:AQ27"/>
    <mergeCell ref="AR26:AS27"/>
    <mergeCell ref="AT26:AU27"/>
    <mergeCell ref="AX26:AY27"/>
    <mergeCell ref="BJ24:BK25"/>
    <mergeCell ref="B26:C27"/>
    <mergeCell ref="D26:E27"/>
    <mergeCell ref="F26:G27"/>
    <mergeCell ref="H26:I27"/>
    <mergeCell ref="J26:K27"/>
    <mergeCell ref="L26:M27"/>
    <mergeCell ref="N26:O27"/>
    <mergeCell ref="AH26:AI27"/>
    <mergeCell ref="AJ26:AK27"/>
    <mergeCell ref="AX24:AY25"/>
    <mergeCell ref="AZ24:BA25"/>
    <mergeCell ref="BB24:BC25"/>
    <mergeCell ref="BD24:BE25"/>
    <mergeCell ref="BF24:BG25"/>
    <mergeCell ref="BH24:BI25"/>
    <mergeCell ref="AJ24:AK25"/>
    <mergeCell ref="AL24:AM25"/>
    <mergeCell ref="AN24:AO25"/>
    <mergeCell ref="AP24:AQ25"/>
    <mergeCell ref="AR24:AS25"/>
    <mergeCell ref="AT24:AU25"/>
    <mergeCell ref="BH22:BI23"/>
    <mergeCell ref="BJ22:BK23"/>
    <mergeCell ref="B24:C25"/>
    <mergeCell ref="D24:E25"/>
    <mergeCell ref="F24:G25"/>
    <mergeCell ref="H24:I25"/>
    <mergeCell ref="J24:K25"/>
    <mergeCell ref="L24:M25"/>
    <mergeCell ref="N24:O25"/>
    <mergeCell ref="AH24:AI25"/>
    <mergeCell ref="AT22:AU23"/>
    <mergeCell ref="AX22:AY23"/>
    <mergeCell ref="AZ22:BA23"/>
    <mergeCell ref="BB22:BC23"/>
    <mergeCell ref="BD22:BE23"/>
    <mergeCell ref="BF22:BG23"/>
    <mergeCell ref="AH22:AI23"/>
    <mergeCell ref="AJ22:AK23"/>
    <mergeCell ref="AL22:AM23"/>
    <mergeCell ref="AN22:AO23"/>
    <mergeCell ref="AP22:AQ23"/>
    <mergeCell ref="AR22:AS23"/>
    <mergeCell ref="BF21:BG21"/>
    <mergeCell ref="BH21:BI21"/>
    <mergeCell ref="BJ21:BK21"/>
    <mergeCell ref="B22:C23"/>
    <mergeCell ref="D22:E23"/>
    <mergeCell ref="F22:G23"/>
    <mergeCell ref="H22:I23"/>
    <mergeCell ref="J22:K23"/>
    <mergeCell ref="L22:M23"/>
    <mergeCell ref="N22:O23"/>
    <mergeCell ref="AR21:AS21"/>
    <mergeCell ref="AT21:AU21"/>
    <mergeCell ref="AX21:AY21"/>
    <mergeCell ref="AZ21:BA21"/>
    <mergeCell ref="BB21:BC21"/>
    <mergeCell ref="BD21:BE21"/>
    <mergeCell ref="N21:O21"/>
    <mergeCell ref="AH21:AI21"/>
    <mergeCell ref="AJ21:AK21"/>
    <mergeCell ref="AL21:AM21"/>
    <mergeCell ref="AN21:AO21"/>
    <mergeCell ref="AP21:AQ21"/>
    <mergeCell ref="B21:C21"/>
    <mergeCell ref="D21:E21"/>
    <mergeCell ref="F21:G21"/>
    <mergeCell ref="H21:I21"/>
    <mergeCell ref="J21:K21"/>
    <mergeCell ref="L21:M21"/>
    <mergeCell ref="AO18:AU18"/>
    <mergeCell ref="AX18:AY19"/>
    <mergeCell ref="B18:C19"/>
    <mergeCell ref="D18:E19"/>
    <mergeCell ref="F18:H19"/>
    <mergeCell ref="B15:C16"/>
    <mergeCell ref="D15:E16"/>
    <mergeCell ref="F15:H16"/>
    <mergeCell ref="I15:O16"/>
    <mergeCell ref="AH15:AI16"/>
    <mergeCell ref="AZ18:BA19"/>
    <mergeCell ref="BB18:BD19"/>
    <mergeCell ref="BE18:BK18"/>
    <mergeCell ref="I19:O19"/>
    <mergeCell ref="AO19:AU19"/>
    <mergeCell ref="BE19:BK19"/>
    <mergeCell ref="AJ15:AK16"/>
    <mergeCell ref="AL15:AN16"/>
    <mergeCell ref="AO15:AU16"/>
    <mergeCell ref="I18:O18"/>
    <mergeCell ref="AH18:AI19"/>
    <mergeCell ref="AJ18:AK19"/>
    <mergeCell ref="AL18:AN19"/>
    <mergeCell ref="AL11:AM12"/>
    <mergeCell ref="AN11:AO12"/>
    <mergeCell ref="AP11:AQ12"/>
    <mergeCell ref="AR11:AS12"/>
    <mergeCell ref="AL13:AM14"/>
    <mergeCell ref="AN13:AO14"/>
    <mergeCell ref="AP13:AQ14"/>
    <mergeCell ref="AR13:AS14"/>
    <mergeCell ref="AT13:AU14"/>
    <mergeCell ref="B13:C14"/>
    <mergeCell ref="D13:E14"/>
    <mergeCell ref="F13:G14"/>
    <mergeCell ref="H13:I14"/>
    <mergeCell ref="J13:K14"/>
    <mergeCell ref="L13:M14"/>
    <mergeCell ref="N13:O14"/>
    <mergeCell ref="AH13:AI14"/>
    <mergeCell ref="AJ13:AK14"/>
    <mergeCell ref="B9:C10"/>
    <mergeCell ref="D9:E10"/>
    <mergeCell ref="F9:G10"/>
    <mergeCell ref="H9:I10"/>
    <mergeCell ref="J9:K10"/>
    <mergeCell ref="AP9:AQ10"/>
    <mergeCell ref="AR9:AS10"/>
    <mergeCell ref="AT9:AU10"/>
    <mergeCell ref="B11:C12"/>
    <mergeCell ref="D11:E12"/>
    <mergeCell ref="F11:G12"/>
    <mergeCell ref="H11:I12"/>
    <mergeCell ref="J11:K12"/>
    <mergeCell ref="L11:M12"/>
    <mergeCell ref="N11:O12"/>
    <mergeCell ref="L9:M10"/>
    <mergeCell ref="N9:O10"/>
    <mergeCell ref="AH9:AI10"/>
    <mergeCell ref="AJ9:AK10"/>
    <mergeCell ref="AL9:AM10"/>
    <mergeCell ref="AN9:AO10"/>
    <mergeCell ref="AT11:AU12"/>
    <mergeCell ref="AH11:AI12"/>
    <mergeCell ref="AJ11:AK12"/>
    <mergeCell ref="AT7:AU8"/>
    <mergeCell ref="B5:C6"/>
    <mergeCell ref="D5:E6"/>
    <mergeCell ref="F5:G6"/>
    <mergeCell ref="B7:C8"/>
    <mergeCell ref="D7:E8"/>
    <mergeCell ref="F7:G8"/>
    <mergeCell ref="H7:I8"/>
    <mergeCell ref="J7:K8"/>
    <mergeCell ref="L7:M8"/>
    <mergeCell ref="N7:O8"/>
    <mergeCell ref="AH7:AI8"/>
    <mergeCell ref="AJ7:AK8"/>
    <mergeCell ref="H5:I6"/>
    <mergeCell ref="J5:K6"/>
    <mergeCell ref="L5:M6"/>
    <mergeCell ref="N5:O6"/>
    <mergeCell ref="AT5:AU6"/>
    <mergeCell ref="AH4:AI4"/>
    <mergeCell ref="AJ4:AK4"/>
    <mergeCell ref="AL4:AM4"/>
    <mergeCell ref="AN4:AO4"/>
    <mergeCell ref="AP5:AQ6"/>
    <mergeCell ref="AR5:AS6"/>
    <mergeCell ref="AL7:AM8"/>
    <mergeCell ref="AN7:AO8"/>
    <mergeCell ref="AP7:AQ8"/>
    <mergeCell ref="AR7:AS8"/>
    <mergeCell ref="B1:C2"/>
    <mergeCell ref="D1:E2"/>
    <mergeCell ref="F1:H2"/>
    <mergeCell ref="I1:O1"/>
    <mergeCell ref="AH5:AI6"/>
    <mergeCell ref="AJ5:AK6"/>
    <mergeCell ref="AL5:AM6"/>
    <mergeCell ref="AN5:AO6"/>
    <mergeCell ref="B4:C4"/>
    <mergeCell ref="D4:E4"/>
    <mergeCell ref="F4:G4"/>
    <mergeCell ref="H4:I4"/>
    <mergeCell ref="J4:K4"/>
    <mergeCell ref="L4:M4"/>
    <mergeCell ref="N4:O4"/>
    <mergeCell ref="AL1:AN2"/>
    <mergeCell ref="AO1:AU1"/>
    <mergeCell ref="I2:O2"/>
    <mergeCell ref="AO2:AU2"/>
    <mergeCell ref="AH1:AI2"/>
    <mergeCell ref="AJ1:AK2"/>
    <mergeCell ref="AP4:AQ4"/>
    <mergeCell ref="AR4:AS4"/>
    <mergeCell ref="AT4:AU4"/>
  </mergeCells>
  <phoneticPr fontId="2"/>
  <conditionalFormatting sqref="B5:C6">
    <cfRule type="expression" dxfId="14614" priority="825" stopIfTrue="1">
      <formula>OR(AND(WEEKDAY(B5)=1,MONTH(B5)&lt;&gt;MONTH(B1)),AND(OR(B5=祝色),MONTH(B5)&lt;&gt;MONTH(B1)))</formula>
    </cfRule>
    <cfRule type="expression" dxfId="14613" priority="826" stopIfTrue="1">
      <formula>MONTH(B5)&lt;&gt;MONTH(B1)</formula>
    </cfRule>
    <cfRule type="expression" dxfId="14612" priority="827" stopIfTrue="1">
      <formula>OR(B5=祝色)</formula>
    </cfRule>
  </conditionalFormatting>
  <conditionalFormatting sqref="N5:O6">
    <cfRule type="expression" dxfId="14611" priority="831" stopIfTrue="1">
      <formula>OR(N5=祝色)</formula>
    </cfRule>
  </conditionalFormatting>
  <conditionalFormatting sqref="D5:E6">
    <cfRule type="expression" dxfId="14610" priority="828" stopIfTrue="1">
      <formula>OR(AND(WEEKDAY(D5)=1,MONTH(D5)&lt;&gt;MONTH(B1)),AND(OR(D5=祝色),MONTH(D5)&lt;&gt;MONTH(B1)))</formula>
    </cfRule>
    <cfRule type="expression" dxfId="14609" priority="829" stopIfTrue="1">
      <formula>MONTH(D5)&lt;&gt;MONTH(B1)</formula>
    </cfRule>
    <cfRule type="expression" dxfId="14608" priority="830" stopIfTrue="1">
      <formula>OR(D5=祝色)</formula>
    </cfRule>
  </conditionalFormatting>
  <conditionalFormatting sqref="F5:G6">
    <cfRule type="expression" dxfId="14607" priority="813" stopIfTrue="1">
      <formula>OR(AND(WEEKDAY(F5)=1,MONTH(F5)&lt;&gt;MONTH(B1)),AND(OR(F5=祝色),MONTH(F5)&lt;&gt;MONTH(B1)))</formula>
    </cfRule>
    <cfRule type="expression" dxfId="14606" priority="814" stopIfTrue="1">
      <formula>MONTH(F5)&lt;&gt;MONTH(B1)</formula>
    </cfRule>
    <cfRule type="expression" dxfId="14605" priority="815" stopIfTrue="1">
      <formula>OR(F5=祝色)</formula>
    </cfRule>
  </conditionalFormatting>
  <conditionalFormatting sqref="H5:I6">
    <cfRule type="expression" dxfId="14604" priority="816" stopIfTrue="1">
      <formula>OR(AND(WEEKDAY(H5)=1,MONTH(H5)&lt;&gt;MONTH(B1)),AND(OR(H5=祝色),MONTH(H5)&lt;&gt;MONTH(B1)))</formula>
    </cfRule>
    <cfRule type="expression" dxfId="14603" priority="817" stopIfTrue="1">
      <formula>MONTH(H5)&lt;&gt;MONTH(B1)</formula>
    </cfRule>
    <cfRule type="expression" dxfId="14602" priority="818" stopIfTrue="1">
      <formula>OR(H5=祝色)</formula>
    </cfRule>
  </conditionalFormatting>
  <conditionalFormatting sqref="J5:K6">
    <cfRule type="expression" dxfId="14601" priority="819" stopIfTrue="1">
      <formula>OR(AND(WEEKDAY(J5)=1,MONTH(J5)&lt;&gt;MONTH(B1)),AND(OR(J5=祝色),MONTH(J5)&lt;&gt;MONTH(B1)))</formula>
    </cfRule>
    <cfRule type="expression" dxfId="14600" priority="820" stopIfTrue="1">
      <formula>MONTH(J5)&lt;&gt;MONTH(B1)</formula>
    </cfRule>
    <cfRule type="expression" dxfId="14599" priority="821" stopIfTrue="1">
      <formula>OR(J5=祝色)</formula>
    </cfRule>
  </conditionalFormatting>
  <conditionalFormatting sqref="L5:M6">
    <cfRule type="expression" dxfId="14598" priority="822" stopIfTrue="1">
      <formula>OR(AND(WEEKDAY(L5)=1,MONTH(L5)&lt;&gt;MONTH(B1)),AND(OR(L5=祝色),MONTH(L5)&lt;&gt;MONTH(B1)))</formula>
    </cfRule>
    <cfRule type="expression" dxfId="14597" priority="823" stopIfTrue="1">
      <formula>MONTH(L5)&lt;&gt;MONTH(B1)</formula>
    </cfRule>
    <cfRule type="expression" dxfId="14596" priority="824" stopIfTrue="1">
      <formula>OR(L5=祝色)</formula>
    </cfRule>
  </conditionalFormatting>
  <conditionalFormatting sqref="B7:C8">
    <cfRule type="expression" dxfId="14595" priority="812" stopIfTrue="1">
      <formula>OR(B7=祝色)</formula>
    </cfRule>
  </conditionalFormatting>
  <conditionalFormatting sqref="D7:E8">
    <cfRule type="expression" dxfId="14594" priority="811" stopIfTrue="1">
      <formula>OR(D7=祝色)</formula>
    </cfRule>
  </conditionalFormatting>
  <conditionalFormatting sqref="F7:G8">
    <cfRule type="expression" dxfId="14593" priority="810" stopIfTrue="1">
      <formula>OR(F7=祝色)</formula>
    </cfRule>
  </conditionalFormatting>
  <conditionalFormatting sqref="H7:I8">
    <cfRule type="expression" dxfId="14592" priority="809" stopIfTrue="1">
      <formula>OR(H7=祝色)</formula>
    </cfRule>
  </conditionalFormatting>
  <conditionalFormatting sqref="J7:K8">
    <cfRule type="expression" dxfId="14591" priority="808" stopIfTrue="1">
      <formula>OR(J7=祝色)</formula>
    </cfRule>
  </conditionalFormatting>
  <conditionalFormatting sqref="L7:M8">
    <cfRule type="expression" dxfId="14590" priority="807" stopIfTrue="1">
      <formula>OR(L7=祝色)</formula>
    </cfRule>
  </conditionalFormatting>
  <conditionalFormatting sqref="N7:O8">
    <cfRule type="expression" dxfId="14589" priority="806" stopIfTrue="1">
      <formula>OR(N7=祝色)</formula>
    </cfRule>
  </conditionalFormatting>
  <conditionalFormatting sqref="B9:C10">
    <cfRule type="expression" dxfId="14588" priority="805" stopIfTrue="1">
      <formula>OR(B9=祝色)</formula>
    </cfRule>
  </conditionalFormatting>
  <conditionalFormatting sqref="D9:E10">
    <cfRule type="expression" dxfId="14587" priority="804" stopIfTrue="1">
      <formula>OR(D9=祝色)</formula>
    </cfRule>
  </conditionalFormatting>
  <conditionalFormatting sqref="F9:G10">
    <cfRule type="expression" dxfId="14586" priority="803" stopIfTrue="1">
      <formula>OR(F9=祝色)</formula>
    </cfRule>
  </conditionalFormatting>
  <conditionalFormatting sqref="H9:I10">
    <cfRule type="expression" dxfId="14585" priority="802" stopIfTrue="1">
      <formula>OR(H9=祝色)</formula>
    </cfRule>
  </conditionalFormatting>
  <conditionalFormatting sqref="J9:K10">
    <cfRule type="expression" dxfId="14584" priority="801" stopIfTrue="1">
      <formula>OR(J9=祝色)</formula>
    </cfRule>
  </conditionalFormatting>
  <conditionalFormatting sqref="L9:M10">
    <cfRule type="expression" dxfId="14583" priority="800" stopIfTrue="1">
      <formula>OR(L9=祝色)</formula>
    </cfRule>
  </conditionalFormatting>
  <conditionalFormatting sqref="N9:O10">
    <cfRule type="expression" dxfId="14582" priority="799" stopIfTrue="1">
      <formula>OR(N9=祝色)</formula>
    </cfRule>
  </conditionalFormatting>
  <conditionalFormatting sqref="B11:C12">
    <cfRule type="expression" dxfId="14581" priority="798" stopIfTrue="1">
      <formula>OR(B11=祝色)</formula>
    </cfRule>
  </conditionalFormatting>
  <conditionalFormatting sqref="D11:E12">
    <cfRule type="expression" dxfId="14580" priority="797" stopIfTrue="1">
      <formula>OR(D11=祝色)</formula>
    </cfRule>
  </conditionalFormatting>
  <conditionalFormatting sqref="F11:G12">
    <cfRule type="expression" dxfId="14579" priority="796" stopIfTrue="1">
      <formula>OR(F11=祝色)</formula>
    </cfRule>
  </conditionalFormatting>
  <conditionalFormatting sqref="H11:I12">
    <cfRule type="expression" dxfId="14578" priority="795" stopIfTrue="1">
      <formula>OR(H11=祝色)</formula>
    </cfRule>
  </conditionalFormatting>
  <conditionalFormatting sqref="J11:K12">
    <cfRule type="expression" dxfId="14577" priority="794" stopIfTrue="1">
      <formula>OR(J11=祝色)</formula>
    </cfRule>
  </conditionalFormatting>
  <conditionalFormatting sqref="L11:M12">
    <cfRule type="expression" dxfId="14576" priority="793" stopIfTrue="1">
      <formula>OR(L11=祝色)</formula>
    </cfRule>
  </conditionalFormatting>
  <conditionalFormatting sqref="N11:O12">
    <cfRule type="expression" dxfId="14575" priority="792" stopIfTrue="1">
      <formula>OR(N11=祝色)</formula>
    </cfRule>
  </conditionalFormatting>
  <conditionalFormatting sqref="B13:C14">
    <cfRule type="expression" dxfId="14574" priority="841" stopIfTrue="1">
      <formula>OR(AND(WEEKDAY(B13)=1,MONTH(B13)&lt;&gt;MONTH(B1)),AND(OR(B13=祝色),MONTH(B13)&lt;&gt;MONTH(B1)))</formula>
    </cfRule>
    <cfRule type="expression" dxfId="14573" priority="842" stopIfTrue="1">
      <formula>MONTH(B13)&lt;&gt;MONTH(B1)</formula>
    </cfRule>
    <cfRule type="expression" dxfId="14572" priority="843" stopIfTrue="1">
      <formula>OR(B13=祝色)</formula>
    </cfRule>
  </conditionalFormatting>
  <conditionalFormatting sqref="D13:E14">
    <cfRule type="expression" dxfId="14571" priority="832" stopIfTrue="1">
      <formula>OR(AND(WEEKDAY(D13)=1,MONTH(D13)&lt;&gt;MONTH(B1)),AND(OR(D13=祝色),MONTH(D13)&lt;&gt;MONTH(B1)))</formula>
    </cfRule>
    <cfRule type="expression" dxfId="14570" priority="833" stopIfTrue="1">
      <formula>MONTH(D13)&lt;&gt;MONTH(B1)</formula>
    </cfRule>
    <cfRule type="expression" dxfId="14569" priority="834" stopIfTrue="1">
      <formula>OR(D13=祝色)</formula>
    </cfRule>
  </conditionalFormatting>
  <conditionalFormatting sqref="F13:G14">
    <cfRule type="expression" dxfId="14568" priority="835" stopIfTrue="1">
      <formula>OR(AND(WEEKDAY(F13)=1,MONTH(F13)&lt;&gt;MONTH(B1)),AND(OR(F13=祝色),MONTH(F13)&lt;&gt;MONTH(B1)))</formula>
    </cfRule>
    <cfRule type="expression" dxfId="14567" priority="836" stopIfTrue="1">
      <formula>MONTH(F13)&lt;&gt;MONTH(B1)</formula>
    </cfRule>
    <cfRule type="expression" dxfId="14566" priority="837" stopIfTrue="1">
      <formula>OR(F13=祝色)</formula>
    </cfRule>
  </conditionalFormatting>
  <conditionalFormatting sqref="H13:I14">
    <cfRule type="expression" dxfId="14565" priority="789" stopIfTrue="1">
      <formula>OR(AND(WEEKDAY(H13)=1,MONTH(H13)&lt;&gt;MONTH(B1)),AND(OR(H13=祝色),MONTH(H13)&lt;&gt;MONTH(B1)))</formula>
    </cfRule>
    <cfRule type="expression" dxfId="14564" priority="790" stopIfTrue="1">
      <formula>MONTH(H13)&lt;&gt;MONTH(B1)</formula>
    </cfRule>
    <cfRule type="expression" dxfId="14563" priority="791" stopIfTrue="1">
      <formula>OR(H13=祝色)</formula>
    </cfRule>
  </conditionalFormatting>
  <conditionalFormatting sqref="J13:K14">
    <cfRule type="expression" dxfId="14562" priority="786" stopIfTrue="1">
      <formula>OR(AND(WEEKDAY(J13)=1,MONTH(J13)&lt;&gt;MONTH(B1)),AND(OR(J13=祝色),MONTH(J13)&lt;&gt;MONTH(B1)))</formula>
    </cfRule>
    <cfRule type="expression" dxfId="14561" priority="787" stopIfTrue="1">
      <formula>MONTH(J13)&lt;&gt;MONTH(B1)</formula>
    </cfRule>
    <cfRule type="expression" dxfId="14560" priority="788" stopIfTrue="1">
      <formula>OR(J13=祝色)</formula>
    </cfRule>
  </conditionalFormatting>
  <conditionalFormatting sqref="L13:M14">
    <cfRule type="expression" dxfId="14559" priority="783" stopIfTrue="1">
      <formula>OR(AND(WEEKDAY(L13)=1,MONTH(L13)&lt;&gt;MONTH(B1)),AND(OR(L13=祝色),MONTH(L13)&lt;&gt;MONTH(B1)))</formula>
    </cfRule>
    <cfRule type="expression" dxfId="14558" priority="784" stopIfTrue="1">
      <formula>MONTH(L13)&lt;&gt;MONTH(B1)</formula>
    </cfRule>
    <cfRule type="expression" dxfId="14557" priority="785" stopIfTrue="1">
      <formula>OR(L13=祝色)</formula>
    </cfRule>
  </conditionalFormatting>
  <conditionalFormatting sqref="N13:O14">
    <cfRule type="expression" dxfId="14556" priority="780" stopIfTrue="1">
      <formula>OR(AND(WEEKDAY(N13)=1,MONTH(N13)&lt;&gt;MONTH(B1)),AND(OR(N13=祝色),MONTH(N13)&lt;&gt;MONTH(B1)))</formula>
    </cfRule>
    <cfRule type="expression" dxfId="14555" priority="781" stopIfTrue="1">
      <formula>MONTH(N13)&lt;&gt;MONTH(B1)</formula>
    </cfRule>
    <cfRule type="expression" dxfId="14554" priority="782" stopIfTrue="1">
      <formula>OR(N13=祝色)</formula>
    </cfRule>
  </conditionalFormatting>
  <conditionalFormatting sqref="B15:C16">
    <cfRule type="expression" dxfId="14553" priority="844" stopIfTrue="1">
      <formula>OR(AND(WEEKDAY(B15)=1,MONTH(B15)&lt;&gt;MONTH(B1)),AND(OR(B15=祝色),MONTH(B15)&lt;&gt;MONTH(B1)))</formula>
    </cfRule>
    <cfRule type="expression" dxfId="14552" priority="845" stopIfTrue="1">
      <formula>MONTH(B15)&lt;&gt;MONTH(B1)</formula>
    </cfRule>
    <cfRule type="expression" dxfId="14551" priority="846" stopIfTrue="1">
      <formula>OR(B15=祝色)</formula>
    </cfRule>
  </conditionalFormatting>
  <conditionalFormatting sqref="D15:E16">
    <cfRule type="expression" dxfId="14550" priority="838" stopIfTrue="1">
      <formula>OR(AND(WEEKDAY(D15)=1,MONTH(D15)&lt;&gt;MONTH(B1)),AND(OR(D15=祝色),MONTH(D15)&lt;&gt;MONTH(B1)))</formula>
    </cfRule>
    <cfRule type="expression" dxfId="14549" priority="839" stopIfTrue="1">
      <formula>MONTH(D15)&lt;&gt;MONTH(B1)</formula>
    </cfRule>
    <cfRule type="expression" dxfId="14548" priority="840" stopIfTrue="1">
      <formula>OR(D15=祝色)</formula>
    </cfRule>
  </conditionalFormatting>
  <conditionalFormatting sqref="D34">
    <cfRule type="expression" dxfId="14547" priority="847" stopIfTrue="1">
      <formula>OR(AND(WEEKDAY(D34)=1,MONTH(D34)&lt;&gt;MONTH(B21)),AND(OR(D34=祝色),MONTH(D34)&lt;&gt;MONTH(B21)))</formula>
    </cfRule>
    <cfRule type="expression" dxfId="14546" priority="848" stopIfTrue="1">
      <formula>MONTH(D34)&lt;&gt;MONTH(B21)</formula>
    </cfRule>
    <cfRule type="expression" dxfId="14545" priority="849" stopIfTrue="1">
      <formula>OR(D34=祝色)</formula>
    </cfRule>
  </conditionalFormatting>
  <conditionalFormatting sqref="F34">
    <cfRule type="expression" dxfId="14544" priority="850" stopIfTrue="1">
      <formula>OR(AND(WEEKDAY(F34)=1,MONTH(F34)&lt;&gt;MONTH(B21)),AND(OR(F34=祝色),MONTH(F34)&lt;&gt;MONTH(B21)))</formula>
    </cfRule>
    <cfRule type="expression" dxfId="14543" priority="851" stopIfTrue="1">
      <formula>MONTH(F34)&lt;&gt;MONTH(B21)</formula>
    </cfRule>
    <cfRule type="expression" dxfId="14542" priority="852" stopIfTrue="1">
      <formula>OR(F34=祝色)</formula>
    </cfRule>
  </conditionalFormatting>
  <conditionalFormatting sqref="H34">
    <cfRule type="expression" dxfId="14541" priority="853" stopIfTrue="1">
      <formula>OR(AND(WEEKDAY(H34)=1,MONTH(H34)&lt;&gt;MONTH(B21)),AND(OR(H34=祝色),MONTH(H34)&lt;&gt;MONTH(B21)))</formula>
    </cfRule>
    <cfRule type="expression" dxfId="14540" priority="854" stopIfTrue="1">
      <formula>MONTH(H34)&lt;&gt;MONTH(B21)</formula>
    </cfRule>
    <cfRule type="expression" dxfId="14539" priority="855" stopIfTrue="1">
      <formula>OR(H34=祝色)</formula>
    </cfRule>
  </conditionalFormatting>
  <conditionalFormatting sqref="J34">
    <cfRule type="expression" dxfId="14538" priority="856" stopIfTrue="1">
      <formula>OR(AND(WEEKDAY(J34)=1,MONTH(J34)&lt;&gt;MONTH(B21)),AND(OR(J34=祝色),MONTH(J34)&lt;&gt;MONTH(B21)))</formula>
    </cfRule>
    <cfRule type="expression" dxfId="14537" priority="857" stopIfTrue="1">
      <formula>MONTH(J34)&lt;&gt;MONTH(B21)</formula>
    </cfRule>
    <cfRule type="expression" dxfId="14536" priority="858" stopIfTrue="1">
      <formula>OR(J34=祝色)</formula>
    </cfRule>
  </conditionalFormatting>
  <conditionalFormatting sqref="L34">
    <cfRule type="expression" dxfId="14535" priority="859" stopIfTrue="1">
      <formula>OR(AND(WEEKDAY(L34)=1,MONTH(L34)&lt;&gt;MONTH(B21)),AND(OR(L34=祝色),MONTH(L34)&lt;&gt;MONTH(B21)))</formula>
    </cfRule>
    <cfRule type="expression" dxfId="14534" priority="860" stopIfTrue="1">
      <formula>MONTH(L34)&lt;&gt;MONTH(B21)</formula>
    </cfRule>
    <cfRule type="expression" dxfId="14533" priority="861" stopIfTrue="1">
      <formula>OR(L34=祝色)</formula>
    </cfRule>
  </conditionalFormatting>
  <conditionalFormatting sqref="N34">
    <cfRule type="expression" dxfId="14532" priority="862" stopIfTrue="1">
      <formula>OR(AND(WEEKDAY(N34)=1,MONTH(N34)&lt;&gt;MONTH(B21)),AND(OR(N34=祝色),MONTH(N34)&lt;&gt;MONTH(B21)))</formula>
    </cfRule>
    <cfRule type="expression" dxfId="14531" priority="863" stopIfTrue="1">
      <formula>MONTH(N34)&lt;&gt;MONTH(B21)</formula>
    </cfRule>
    <cfRule type="expression" dxfId="14530" priority="864" stopIfTrue="1">
      <formula>OR(N34=祝色)</formula>
    </cfRule>
  </conditionalFormatting>
  <conditionalFormatting sqref="AJ34">
    <cfRule type="expression" dxfId="14529" priority="759" stopIfTrue="1">
      <formula>OR(AND(WEEKDAY(AJ34)=1,MONTH(AJ34)&lt;&gt;MONTH(AH21)),AND(OR(AJ34=祝色),MONTH(AJ34)&lt;&gt;MONTH(AH21)))</formula>
    </cfRule>
    <cfRule type="expression" dxfId="14528" priority="760" stopIfTrue="1">
      <formula>MONTH(AJ34)&lt;&gt;MONTH(AH21)</formula>
    </cfRule>
    <cfRule type="expression" dxfId="14527" priority="761" stopIfTrue="1">
      <formula>OR(AJ34=祝色)</formula>
    </cfRule>
  </conditionalFormatting>
  <conditionalFormatting sqref="AL34">
    <cfRule type="expression" dxfId="14526" priority="762" stopIfTrue="1">
      <formula>OR(AND(WEEKDAY(AL34)=1,MONTH(AL34)&lt;&gt;MONTH(AH21)),AND(OR(AL34=祝色),MONTH(AL34)&lt;&gt;MONTH(AH21)))</formula>
    </cfRule>
    <cfRule type="expression" dxfId="14525" priority="763" stopIfTrue="1">
      <formula>MONTH(AL34)&lt;&gt;MONTH(AH21)</formula>
    </cfRule>
    <cfRule type="expression" dxfId="14524" priority="764" stopIfTrue="1">
      <formula>OR(AL34=祝色)</formula>
    </cfRule>
  </conditionalFormatting>
  <conditionalFormatting sqref="AN34">
    <cfRule type="expression" dxfId="14523" priority="765" stopIfTrue="1">
      <formula>OR(AND(WEEKDAY(AN34)=1,MONTH(AN34)&lt;&gt;MONTH(AH21)),AND(OR(AN34=祝色),MONTH(AN34)&lt;&gt;MONTH(AH21)))</formula>
    </cfRule>
    <cfRule type="expression" dxfId="14522" priority="766" stopIfTrue="1">
      <formula>MONTH(AN34)&lt;&gt;MONTH(AH21)</formula>
    </cfRule>
    <cfRule type="expression" dxfId="14521" priority="767" stopIfTrue="1">
      <formula>OR(AN34=祝色)</formula>
    </cfRule>
  </conditionalFormatting>
  <conditionalFormatting sqref="AP34">
    <cfRule type="expression" dxfId="14520" priority="768" stopIfTrue="1">
      <formula>OR(AND(WEEKDAY(AP34)=1,MONTH(AP34)&lt;&gt;MONTH(AH21)),AND(OR(AP34=祝色),MONTH(AP34)&lt;&gt;MONTH(AH21)))</formula>
    </cfRule>
    <cfRule type="expression" dxfId="14519" priority="769" stopIfTrue="1">
      <formula>MONTH(AP34)&lt;&gt;MONTH(AH21)</formula>
    </cfRule>
    <cfRule type="expression" dxfId="14518" priority="770" stopIfTrue="1">
      <formula>OR(AP34=祝色)</formula>
    </cfRule>
  </conditionalFormatting>
  <conditionalFormatting sqref="AR34">
    <cfRule type="expression" dxfId="14517" priority="771" stopIfTrue="1">
      <formula>OR(AND(WEEKDAY(AR34)=1,MONTH(AR34)&lt;&gt;MONTH(AH21)),AND(OR(AR34=祝色),MONTH(AR34)&lt;&gt;MONTH(AH21)))</formula>
    </cfRule>
    <cfRule type="expression" dxfId="14516" priority="772" stopIfTrue="1">
      <formula>MONTH(AR34)&lt;&gt;MONTH(AH21)</formula>
    </cfRule>
    <cfRule type="expression" dxfId="14515" priority="773" stopIfTrue="1">
      <formula>OR(AR34=祝色)</formula>
    </cfRule>
  </conditionalFormatting>
  <conditionalFormatting sqref="AT34">
    <cfRule type="expression" dxfId="14514" priority="774" stopIfTrue="1">
      <formula>OR(AND(WEEKDAY(AT34)=1,MONTH(AT34)&lt;&gt;MONTH(AH21)),AND(OR(AT34=祝色),MONTH(AT34)&lt;&gt;MONTH(AH21)))</formula>
    </cfRule>
    <cfRule type="expression" dxfId="14513" priority="775" stopIfTrue="1">
      <formula>MONTH(AT34)&lt;&gt;MONTH(AH21)</formula>
    </cfRule>
    <cfRule type="expression" dxfId="14512" priority="776" stopIfTrue="1">
      <formula>OR(AT34=祝色)</formula>
    </cfRule>
  </conditionalFormatting>
  <conditionalFormatting sqref="AH34">
    <cfRule type="expression" dxfId="14511" priority="777" stopIfTrue="1">
      <formula>OR(AND(WEEKDAY(AH34)=1,MONTH(AH34)&lt;&gt;MONTH(AH21)),AND(OR(AH34=祝色),MONTH(AH34)&lt;&gt;MONTH(AH21)))</formula>
    </cfRule>
    <cfRule type="expression" dxfId="14510" priority="778" stopIfTrue="1">
      <formula>MONTH(AH34)&lt;&gt;MONTH(AH21)</formula>
    </cfRule>
    <cfRule type="expression" dxfId="14509" priority="779" stopIfTrue="1">
      <formula>OR(AH34=祝色)</formula>
    </cfRule>
  </conditionalFormatting>
  <conditionalFormatting sqref="AZ34">
    <cfRule type="expression" dxfId="14508" priority="738" stopIfTrue="1">
      <formula>OR(AND(WEEKDAY(AZ34)=1,MONTH(AZ34)&lt;&gt;MONTH(AX21)),AND(OR(AZ34=祝色),MONTH(AZ34)&lt;&gt;MONTH(AX21)))</formula>
    </cfRule>
    <cfRule type="expression" dxfId="14507" priority="739" stopIfTrue="1">
      <formula>MONTH(AZ34)&lt;&gt;MONTH(AX21)</formula>
    </cfRule>
    <cfRule type="expression" dxfId="14506" priority="740" stopIfTrue="1">
      <formula>OR(AZ34=祝色)</formula>
    </cfRule>
  </conditionalFormatting>
  <conditionalFormatting sqref="BB34">
    <cfRule type="expression" dxfId="14505" priority="741" stopIfTrue="1">
      <formula>OR(AND(WEEKDAY(BB34)=1,MONTH(BB34)&lt;&gt;MONTH(AX21)),AND(OR(BB34=祝色),MONTH(BB34)&lt;&gt;MONTH(AX21)))</formula>
    </cfRule>
    <cfRule type="expression" dxfId="14504" priority="742" stopIfTrue="1">
      <formula>MONTH(BB34)&lt;&gt;MONTH(AX21)</formula>
    </cfRule>
    <cfRule type="expression" dxfId="14503" priority="743" stopIfTrue="1">
      <formula>OR(BB34=祝色)</formula>
    </cfRule>
  </conditionalFormatting>
  <conditionalFormatting sqref="BD34">
    <cfRule type="expression" dxfId="14502" priority="744" stopIfTrue="1">
      <formula>OR(AND(WEEKDAY(BD34)=1,MONTH(BD34)&lt;&gt;MONTH(AX21)),AND(OR(BD34=祝色),MONTH(BD34)&lt;&gt;MONTH(AX21)))</formula>
    </cfRule>
    <cfRule type="expression" dxfId="14501" priority="745" stopIfTrue="1">
      <formula>MONTH(BD34)&lt;&gt;MONTH(AX21)</formula>
    </cfRule>
    <cfRule type="expression" dxfId="14500" priority="746" stopIfTrue="1">
      <formula>OR(BD34=祝色)</formula>
    </cfRule>
  </conditionalFormatting>
  <conditionalFormatting sqref="BF34">
    <cfRule type="expression" dxfId="14499" priority="747" stopIfTrue="1">
      <formula>OR(AND(WEEKDAY(BF34)=1,MONTH(BF34)&lt;&gt;MONTH(AX21)),AND(OR(BF34=祝色),MONTH(BF34)&lt;&gt;MONTH(AX21)))</formula>
    </cfRule>
    <cfRule type="expression" dxfId="14498" priority="748" stopIfTrue="1">
      <formula>MONTH(BF34)&lt;&gt;MONTH(AX21)</formula>
    </cfRule>
    <cfRule type="expression" dxfId="14497" priority="749" stopIfTrue="1">
      <formula>OR(BF34=祝色)</formula>
    </cfRule>
  </conditionalFormatting>
  <conditionalFormatting sqref="BH34">
    <cfRule type="expression" dxfId="14496" priority="750" stopIfTrue="1">
      <formula>OR(AND(WEEKDAY(BH34)=1,MONTH(BH34)&lt;&gt;MONTH(AX21)),AND(OR(BH34=祝色),MONTH(BH34)&lt;&gt;MONTH(AX21)))</formula>
    </cfRule>
    <cfRule type="expression" dxfId="14495" priority="751" stopIfTrue="1">
      <formula>MONTH(BH34)&lt;&gt;MONTH(AX21)</formula>
    </cfRule>
    <cfRule type="expression" dxfId="14494" priority="752" stopIfTrue="1">
      <formula>OR(BH34=祝色)</formula>
    </cfRule>
  </conditionalFormatting>
  <conditionalFormatting sqref="BJ34">
    <cfRule type="expression" dxfId="14493" priority="753" stopIfTrue="1">
      <formula>OR(AND(WEEKDAY(BJ34)=1,MONTH(BJ34)&lt;&gt;MONTH(AX21)),AND(OR(BJ34=祝色),MONTH(BJ34)&lt;&gt;MONTH(AX21)))</formula>
    </cfRule>
    <cfRule type="expression" dxfId="14492" priority="754" stopIfTrue="1">
      <formula>MONTH(BJ34)&lt;&gt;MONTH(AX21)</formula>
    </cfRule>
    <cfRule type="expression" dxfId="14491" priority="755" stopIfTrue="1">
      <formula>OR(BJ34=祝色)</formula>
    </cfRule>
  </conditionalFormatting>
  <conditionalFormatting sqref="AX34">
    <cfRule type="expression" dxfId="14490" priority="756" stopIfTrue="1">
      <formula>OR(AND(WEEKDAY(AX34)=1,MONTH(AX34)&lt;&gt;MONTH(AX21)),AND(OR(AX34=祝色),MONTH(AX34)&lt;&gt;MONTH(AX21)))</formula>
    </cfRule>
    <cfRule type="expression" dxfId="14489" priority="757" stopIfTrue="1">
      <formula>MONTH(AX34)&lt;&gt;MONTH(AX21)</formula>
    </cfRule>
    <cfRule type="expression" dxfId="14488" priority="758" stopIfTrue="1">
      <formula>OR(AX34=祝色)</formula>
    </cfRule>
  </conditionalFormatting>
  <conditionalFormatting sqref="B39:C40">
    <cfRule type="expression" dxfId="14487" priority="716" stopIfTrue="1">
      <formula>OR(AND(WEEKDAY(B39)=1,MONTH(B39)&lt;&gt;MONTH(B35)),AND(OR(B39=祝色),MONTH(B39)&lt;&gt;MONTH(B35)))</formula>
    </cfRule>
    <cfRule type="expression" dxfId="14486" priority="717" stopIfTrue="1">
      <formula>MONTH(B39)&lt;&gt;MONTH(B35)</formula>
    </cfRule>
    <cfRule type="expression" dxfId="14485" priority="718" stopIfTrue="1">
      <formula>OR(B39=祝色)</formula>
    </cfRule>
  </conditionalFormatting>
  <conditionalFormatting sqref="N39:O40">
    <cfRule type="expression" dxfId="14484" priority="722" stopIfTrue="1">
      <formula>OR(N39=祝色)</formula>
    </cfRule>
  </conditionalFormatting>
  <conditionalFormatting sqref="D39:E40">
    <cfRule type="expression" dxfId="14483" priority="719" stopIfTrue="1">
      <formula>OR(AND(WEEKDAY(D39)=1,MONTH(D39)&lt;&gt;MONTH(B35)),AND(OR(D39=祝色),MONTH(D39)&lt;&gt;MONTH(B35)))</formula>
    </cfRule>
    <cfRule type="expression" dxfId="14482" priority="720" stopIfTrue="1">
      <formula>MONTH(D39)&lt;&gt;MONTH(B35)</formula>
    </cfRule>
    <cfRule type="expression" dxfId="14481" priority="721" stopIfTrue="1">
      <formula>OR(D39=祝色)</formula>
    </cfRule>
  </conditionalFormatting>
  <conditionalFormatting sqref="F39:G40">
    <cfRule type="expression" dxfId="14480" priority="704" stopIfTrue="1">
      <formula>OR(AND(WEEKDAY(F39)=1,MONTH(F39)&lt;&gt;MONTH(B35)),AND(OR(F39=祝色),MONTH(F39)&lt;&gt;MONTH(B35)))</formula>
    </cfRule>
    <cfRule type="expression" dxfId="14479" priority="705" stopIfTrue="1">
      <formula>MONTH(F39)&lt;&gt;MONTH(B35)</formula>
    </cfRule>
    <cfRule type="expression" dxfId="14478" priority="706" stopIfTrue="1">
      <formula>OR(F39=祝色)</formula>
    </cfRule>
  </conditionalFormatting>
  <conditionalFormatting sqref="H39:I40">
    <cfRule type="expression" dxfId="14477" priority="707" stopIfTrue="1">
      <formula>OR(AND(WEEKDAY(H39)=1,MONTH(H39)&lt;&gt;MONTH(B35)),AND(OR(H39=祝色),MONTH(H39)&lt;&gt;MONTH(B35)))</formula>
    </cfRule>
    <cfRule type="expression" dxfId="14476" priority="708" stopIfTrue="1">
      <formula>MONTH(H39)&lt;&gt;MONTH(B35)</formula>
    </cfRule>
    <cfRule type="expression" dxfId="14475" priority="709" stopIfTrue="1">
      <formula>OR(H39=祝色)</formula>
    </cfRule>
  </conditionalFormatting>
  <conditionalFormatting sqref="J39:K40">
    <cfRule type="expression" dxfId="14474" priority="710" stopIfTrue="1">
      <formula>OR(AND(WEEKDAY(J39)=1,MONTH(J39)&lt;&gt;MONTH(B35)),AND(OR(J39=祝色),MONTH(J39)&lt;&gt;MONTH(B35)))</formula>
    </cfRule>
    <cfRule type="expression" dxfId="14473" priority="711" stopIfTrue="1">
      <formula>MONTH(J39)&lt;&gt;MONTH(B35)</formula>
    </cfRule>
    <cfRule type="expression" dxfId="14472" priority="712" stopIfTrue="1">
      <formula>OR(J39=祝色)</formula>
    </cfRule>
  </conditionalFormatting>
  <conditionalFormatting sqref="L39:M40">
    <cfRule type="expression" dxfId="14471" priority="713" stopIfTrue="1">
      <formula>OR(AND(WEEKDAY(L39)=1,MONTH(L39)&lt;&gt;MONTH(B35)),AND(OR(L39=祝色),MONTH(L39)&lt;&gt;MONTH(B35)))</formula>
    </cfRule>
    <cfRule type="expression" dxfId="14470" priority="714" stopIfTrue="1">
      <formula>MONTH(L39)&lt;&gt;MONTH(B35)</formula>
    </cfRule>
    <cfRule type="expression" dxfId="14469" priority="715" stopIfTrue="1">
      <formula>OR(L39=祝色)</formula>
    </cfRule>
  </conditionalFormatting>
  <conditionalFormatting sqref="B41:C42">
    <cfRule type="expression" dxfId="14468" priority="703" stopIfTrue="1">
      <formula>OR(B41=祝色)</formula>
    </cfRule>
  </conditionalFormatting>
  <conditionalFormatting sqref="D41:E42">
    <cfRule type="expression" dxfId="14467" priority="702" stopIfTrue="1">
      <formula>OR(D41=祝色)</formula>
    </cfRule>
  </conditionalFormatting>
  <conditionalFormatting sqref="F41:G42">
    <cfRule type="expression" dxfId="14466" priority="701" stopIfTrue="1">
      <formula>OR(F41=祝色)</formula>
    </cfRule>
  </conditionalFormatting>
  <conditionalFormatting sqref="H41:I42">
    <cfRule type="expression" dxfId="14465" priority="700" stopIfTrue="1">
      <formula>OR(H41=祝色)</formula>
    </cfRule>
  </conditionalFormatting>
  <conditionalFormatting sqref="J41:K42">
    <cfRule type="expression" dxfId="14464" priority="699" stopIfTrue="1">
      <formula>OR(J41=祝色)</formula>
    </cfRule>
  </conditionalFormatting>
  <conditionalFormatting sqref="L41:M42">
    <cfRule type="expression" dxfId="14463" priority="698" stopIfTrue="1">
      <formula>OR(L41=祝色)</formula>
    </cfRule>
  </conditionalFormatting>
  <conditionalFormatting sqref="N41:O42">
    <cfRule type="expression" dxfId="14462" priority="697" stopIfTrue="1">
      <formula>OR(N41=祝色)</formula>
    </cfRule>
  </conditionalFormatting>
  <conditionalFormatting sqref="B43:C44">
    <cfRule type="expression" dxfId="14461" priority="696" stopIfTrue="1">
      <formula>OR(B43=祝色)</formula>
    </cfRule>
  </conditionalFormatting>
  <conditionalFormatting sqref="D43:E44">
    <cfRule type="expression" dxfId="14460" priority="695" stopIfTrue="1">
      <formula>OR(D43=祝色)</formula>
    </cfRule>
  </conditionalFormatting>
  <conditionalFormatting sqref="F43:G44">
    <cfRule type="expression" dxfId="14459" priority="694" stopIfTrue="1">
      <formula>OR(F43=祝色)</formula>
    </cfRule>
  </conditionalFormatting>
  <conditionalFormatting sqref="H43:I44">
    <cfRule type="expression" dxfId="14458" priority="693" stopIfTrue="1">
      <formula>OR(H43=祝色)</formula>
    </cfRule>
  </conditionalFormatting>
  <conditionalFormatting sqref="J43:K44">
    <cfRule type="expression" dxfId="14457" priority="692" stopIfTrue="1">
      <formula>OR(J43=祝色)</formula>
    </cfRule>
  </conditionalFormatting>
  <conditionalFormatting sqref="L43:M44">
    <cfRule type="expression" dxfId="14456" priority="691" stopIfTrue="1">
      <formula>OR(L43=祝色)</formula>
    </cfRule>
  </conditionalFormatting>
  <conditionalFormatting sqref="N43:O44">
    <cfRule type="expression" dxfId="14455" priority="690" stopIfTrue="1">
      <formula>OR(N43=祝色)</formula>
    </cfRule>
  </conditionalFormatting>
  <conditionalFormatting sqref="B45:C46">
    <cfRule type="expression" dxfId="14454" priority="689" stopIfTrue="1">
      <formula>OR(B45=祝色)</formula>
    </cfRule>
  </conditionalFormatting>
  <conditionalFormatting sqref="D45:E46">
    <cfRule type="expression" dxfId="14453" priority="688" stopIfTrue="1">
      <formula>OR(D45=祝色)</formula>
    </cfRule>
  </conditionalFormatting>
  <conditionalFormatting sqref="F45:G46">
    <cfRule type="expression" dxfId="14452" priority="687" stopIfTrue="1">
      <formula>OR(F45=祝色)</formula>
    </cfRule>
  </conditionalFormatting>
  <conditionalFormatting sqref="H45:I46">
    <cfRule type="expression" dxfId="14451" priority="686" stopIfTrue="1">
      <formula>OR(H45=祝色)</formula>
    </cfRule>
  </conditionalFormatting>
  <conditionalFormatting sqref="J45:K46">
    <cfRule type="expression" dxfId="14450" priority="685" stopIfTrue="1">
      <formula>OR(J45=祝色)</formula>
    </cfRule>
  </conditionalFormatting>
  <conditionalFormatting sqref="L45:M46">
    <cfRule type="expression" dxfId="14449" priority="684" stopIfTrue="1">
      <formula>OR(L45=祝色)</formula>
    </cfRule>
  </conditionalFormatting>
  <conditionalFormatting sqref="N45:O46">
    <cfRule type="expression" dxfId="14448" priority="683" stopIfTrue="1">
      <formula>OR(N45=祝色)</formula>
    </cfRule>
  </conditionalFormatting>
  <conditionalFormatting sqref="B47:C48">
    <cfRule type="expression" dxfId="14447" priority="732" stopIfTrue="1">
      <formula>OR(AND(WEEKDAY(B47)=1,MONTH(B47)&lt;&gt;MONTH(B35)),AND(OR(B47=祝色),MONTH(B47)&lt;&gt;MONTH(B35)))</formula>
    </cfRule>
    <cfRule type="expression" dxfId="14446" priority="733" stopIfTrue="1">
      <formula>MONTH(B47)&lt;&gt;MONTH(B35)</formula>
    </cfRule>
    <cfRule type="expression" dxfId="14445" priority="734" stopIfTrue="1">
      <formula>OR(B47=祝色)</formula>
    </cfRule>
  </conditionalFormatting>
  <conditionalFormatting sqref="D47:E48">
    <cfRule type="expression" dxfId="14444" priority="723" stopIfTrue="1">
      <formula>OR(AND(WEEKDAY(D47)=1,MONTH(D47)&lt;&gt;MONTH(B35)),AND(OR(D47=祝色),MONTH(D47)&lt;&gt;MONTH(B35)))</formula>
    </cfRule>
    <cfRule type="expression" dxfId="14443" priority="724" stopIfTrue="1">
      <formula>MONTH(D47)&lt;&gt;MONTH(B35)</formula>
    </cfRule>
    <cfRule type="expression" dxfId="14442" priority="725" stopIfTrue="1">
      <formula>OR(D47=祝色)</formula>
    </cfRule>
  </conditionalFormatting>
  <conditionalFormatting sqref="F47:G48">
    <cfRule type="expression" dxfId="14441" priority="726" stopIfTrue="1">
      <formula>OR(AND(WEEKDAY(F47)=1,MONTH(F47)&lt;&gt;MONTH(B35)),AND(OR(F47=祝色),MONTH(F47)&lt;&gt;MONTH(B35)))</formula>
    </cfRule>
    <cfRule type="expression" dxfId="14440" priority="727" stopIfTrue="1">
      <formula>MONTH(F47)&lt;&gt;MONTH(B35)</formula>
    </cfRule>
    <cfRule type="expression" dxfId="14439" priority="728" stopIfTrue="1">
      <formula>OR(F47=祝色)</formula>
    </cfRule>
  </conditionalFormatting>
  <conditionalFormatting sqref="H47:I48">
    <cfRule type="expression" dxfId="14438" priority="680" stopIfTrue="1">
      <formula>OR(AND(WEEKDAY(H47)=1,MONTH(H47)&lt;&gt;MONTH(B35)),AND(OR(H47=祝色),MONTH(H47)&lt;&gt;MONTH(B35)))</formula>
    </cfRule>
    <cfRule type="expression" dxfId="14437" priority="681" stopIfTrue="1">
      <formula>MONTH(H47)&lt;&gt;MONTH(B35)</formula>
    </cfRule>
    <cfRule type="expression" dxfId="14436" priority="682" stopIfTrue="1">
      <formula>OR(H47=祝色)</formula>
    </cfRule>
  </conditionalFormatting>
  <conditionalFormatting sqref="J47:K48">
    <cfRule type="expression" dxfId="14435" priority="677" stopIfTrue="1">
      <formula>OR(AND(WEEKDAY(J47)=1,MONTH(J47)&lt;&gt;MONTH(B35)),AND(OR(J47=祝色),MONTH(J47)&lt;&gt;MONTH(B35)))</formula>
    </cfRule>
    <cfRule type="expression" dxfId="14434" priority="678" stopIfTrue="1">
      <formula>MONTH(J47)&lt;&gt;MONTH(B35)</formula>
    </cfRule>
    <cfRule type="expression" dxfId="14433" priority="679" stopIfTrue="1">
      <formula>OR(J47=祝色)</formula>
    </cfRule>
  </conditionalFormatting>
  <conditionalFormatting sqref="L47:M48">
    <cfRule type="expression" dxfId="14432" priority="674" stopIfTrue="1">
      <formula>OR(AND(WEEKDAY(L47)=1,MONTH(L47)&lt;&gt;MONTH(B35)),AND(OR(L47=祝色),MONTH(L47)&lt;&gt;MONTH(B35)))</formula>
    </cfRule>
    <cfRule type="expression" dxfId="14431" priority="675" stopIfTrue="1">
      <formula>MONTH(L47)&lt;&gt;MONTH(B35)</formula>
    </cfRule>
    <cfRule type="expression" dxfId="14430" priority="676" stopIfTrue="1">
      <formula>OR(L47=祝色)</formula>
    </cfRule>
  </conditionalFormatting>
  <conditionalFormatting sqref="N47:O48">
    <cfRule type="expression" dxfId="14429" priority="671" stopIfTrue="1">
      <formula>OR(AND(WEEKDAY(N47)=1,MONTH(N47)&lt;&gt;MONTH(B35)),AND(OR(N47=祝色),MONTH(N47)&lt;&gt;MONTH(B35)))</formula>
    </cfRule>
    <cfRule type="expression" dxfId="14428" priority="672" stopIfTrue="1">
      <formula>MONTH(N47)&lt;&gt;MONTH(B35)</formula>
    </cfRule>
    <cfRule type="expression" dxfId="14427" priority="673" stopIfTrue="1">
      <formula>OR(N47=祝色)</formula>
    </cfRule>
  </conditionalFormatting>
  <conditionalFormatting sqref="B49:C50">
    <cfRule type="expression" dxfId="14426" priority="735" stopIfTrue="1">
      <formula>OR(AND(WEEKDAY(B49)=1,MONTH(B49)&lt;&gt;MONTH(B35)),AND(OR(B49=祝色),MONTH(B49)&lt;&gt;MONTH(B35)))</formula>
    </cfRule>
    <cfRule type="expression" dxfId="14425" priority="736" stopIfTrue="1">
      <formula>MONTH(B49)&lt;&gt;MONTH(B35)</formula>
    </cfRule>
    <cfRule type="expression" dxfId="14424" priority="737" stopIfTrue="1">
      <formula>OR(B49=祝色)</formula>
    </cfRule>
  </conditionalFormatting>
  <conditionalFormatting sqref="D49:E50">
    <cfRule type="expression" dxfId="14423" priority="729" stopIfTrue="1">
      <formula>OR(AND(WEEKDAY(D49)=1,MONTH(D49)&lt;&gt;MONTH(B35)),AND(OR(D49=祝色),MONTH(D49)&lt;&gt;MONTH(B35)))</formula>
    </cfRule>
    <cfRule type="expression" dxfId="14422" priority="730" stopIfTrue="1">
      <formula>MONTH(D49)&lt;&gt;MONTH(B35)</formula>
    </cfRule>
    <cfRule type="expression" dxfId="14421" priority="731" stopIfTrue="1">
      <formula>OR(D49=祝色)</formula>
    </cfRule>
  </conditionalFormatting>
  <conditionalFormatting sqref="AH5:AI6">
    <cfRule type="expression" dxfId="14420" priority="314" stopIfTrue="1">
      <formula>OR(AND(WEEKDAY(AH5)=1,MONTH(AH5)&lt;&gt;MONTH(AH1)),AND(OR(AH5=祝色),MONTH(AH5)&lt;&gt;MONTH(AH1)))</formula>
    </cfRule>
    <cfRule type="expression" dxfId="14419" priority="315" stopIfTrue="1">
      <formula>MONTH(AH5)&lt;&gt;MONTH(AH1)</formula>
    </cfRule>
    <cfRule type="expression" dxfId="14418" priority="316" stopIfTrue="1">
      <formula>OR(AH5=祝色)</formula>
    </cfRule>
  </conditionalFormatting>
  <conditionalFormatting sqref="AT5:AU6">
    <cfRule type="expression" dxfId="14417" priority="320" stopIfTrue="1">
      <formula>OR(AT5=祝色)</formula>
    </cfRule>
  </conditionalFormatting>
  <conditionalFormatting sqref="AJ5:AK6">
    <cfRule type="expression" dxfId="14416" priority="317" stopIfTrue="1">
      <formula>OR(AND(WEEKDAY(AJ5)=1,MONTH(AJ5)&lt;&gt;MONTH(AH1)),AND(OR(AJ5=祝色),MONTH(AJ5)&lt;&gt;MONTH(AH1)))</formula>
    </cfRule>
    <cfRule type="expression" dxfId="14415" priority="318" stopIfTrue="1">
      <formula>MONTH(AJ5)&lt;&gt;MONTH(AH1)</formula>
    </cfRule>
    <cfRule type="expression" dxfId="14414" priority="319" stopIfTrue="1">
      <formula>OR(AJ5=祝色)</formula>
    </cfRule>
  </conditionalFormatting>
  <conditionalFormatting sqref="AL5:AM6">
    <cfRule type="expression" dxfId="14413" priority="302" stopIfTrue="1">
      <formula>OR(AND(WEEKDAY(AL5)=1,MONTH(AL5)&lt;&gt;MONTH(AH1)),AND(OR(AL5=祝色),MONTH(AL5)&lt;&gt;MONTH(AH1)))</formula>
    </cfRule>
    <cfRule type="expression" dxfId="14412" priority="303" stopIfTrue="1">
      <formula>MONTH(AL5)&lt;&gt;MONTH(AH1)</formula>
    </cfRule>
    <cfRule type="expression" dxfId="14411" priority="304" stopIfTrue="1">
      <formula>OR(AL5=祝色)</formula>
    </cfRule>
  </conditionalFormatting>
  <conditionalFormatting sqref="AN5:AO6">
    <cfRule type="expression" dxfId="14410" priority="305" stopIfTrue="1">
      <formula>OR(AND(WEEKDAY(AN5)=1,MONTH(AN5)&lt;&gt;MONTH(AH1)),AND(OR(AN5=祝色),MONTH(AN5)&lt;&gt;MONTH(AH1)))</formula>
    </cfRule>
    <cfRule type="expression" dxfId="14409" priority="306" stopIfTrue="1">
      <formula>MONTH(AN5)&lt;&gt;MONTH(AH1)</formula>
    </cfRule>
    <cfRule type="expression" dxfId="14408" priority="307" stopIfTrue="1">
      <formula>OR(AN5=祝色)</formula>
    </cfRule>
  </conditionalFormatting>
  <conditionalFormatting sqref="AP5:AQ6">
    <cfRule type="expression" dxfId="14407" priority="308" stopIfTrue="1">
      <formula>OR(AND(WEEKDAY(AP5)=1,MONTH(AP5)&lt;&gt;MONTH(AH1)),AND(OR(AP5=祝色),MONTH(AP5)&lt;&gt;MONTH(AH1)))</formula>
    </cfRule>
    <cfRule type="expression" dxfId="14406" priority="309" stopIfTrue="1">
      <formula>MONTH(AP5)&lt;&gt;MONTH(AH1)</formula>
    </cfRule>
    <cfRule type="expression" dxfId="14405" priority="310" stopIfTrue="1">
      <formula>OR(AP5=祝色)</formula>
    </cfRule>
  </conditionalFormatting>
  <conditionalFormatting sqref="AR5:AS6">
    <cfRule type="expression" dxfId="14404" priority="311" stopIfTrue="1">
      <formula>OR(AND(WEEKDAY(AR5)=1,MONTH(AR5)&lt;&gt;MONTH(AH1)),AND(OR(AR5=祝色),MONTH(AR5)&lt;&gt;MONTH(AH1)))</formula>
    </cfRule>
    <cfRule type="expression" dxfId="14403" priority="312" stopIfTrue="1">
      <formula>MONTH(AR5)&lt;&gt;MONTH(AH1)</formula>
    </cfRule>
    <cfRule type="expression" dxfId="14402" priority="313" stopIfTrue="1">
      <formula>OR(AR5=祝色)</formula>
    </cfRule>
  </conditionalFormatting>
  <conditionalFormatting sqref="AH7:AI8">
    <cfRule type="expression" dxfId="14401" priority="301" stopIfTrue="1">
      <formula>OR(AH7=祝色)</formula>
    </cfRule>
  </conditionalFormatting>
  <conditionalFormatting sqref="AJ7:AK8">
    <cfRule type="expression" dxfId="14400" priority="300" stopIfTrue="1">
      <formula>OR(AJ7=祝色)</formula>
    </cfRule>
  </conditionalFormatting>
  <conditionalFormatting sqref="AL7:AM8">
    <cfRule type="expression" dxfId="14399" priority="299" stopIfTrue="1">
      <formula>OR(AL7=祝色)</formula>
    </cfRule>
  </conditionalFormatting>
  <conditionalFormatting sqref="AN7:AO8">
    <cfRule type="expression" dxfId="14398" priority="298" stopIfTrue="1">
      <formula>OR(AN7=祝色)</formula>
    </cfRule>
  </conditionalFormatting>
  <conditionalFormatting sqref="AP7:AQ8">
    <cfRule type="expression" dxfId="14397" priority="297" stopIfTrue="1">
      <formula>OR(AP7=祝色)</formula>
    </cfRule>
  </conditionalFormatting>
  <conditionalFormatting sqref="AR7:AS8">
    <cfRule type="expression" dxfId="14396" priority="296" stopIfTrue="1">
      <formula>OR(AR7=祝色)</formula>
    </cfRule>
  </conditionalFormatting>
  <conditionalFormatting sqref="AT7:AU8">
    <cfRule type="expression" dxfId="14395" priority="295" stopIfTrue="1">
      <formula>OR(AT7=祝色)</formula>
    </cfRule>
  </conditionalFormatting>
  <conditionalFormatting sqref="AH9:AI10">
    <cfRule type="expression" dxfId="14394" priority="294" stopIfTrue="1">
      <formula>OR(AH9=祝色)</formula>
    </cfRule>
  </conditionalFormatting>
  <conditionalFormatting sqref="AJ9:AK10">
    <cfRule type="expression" dxfId="14393" priority="293" stopIfTrue="1">
      <formula>OR(AJ9=祝色)</formula>
    </cfRule>
  </conditionalFormatting>
  <conditionalFormatting sqref="AL9:AM10">
    <cfRule type="expression" dxfId="14392" priority="292" stopIfTrue="1">
      <formula>OR(AL9=祝色)</formula>
    </cfRule>
  </conditionalFormatting>
  <conditionalFormatting sqref="AN9:AO10">
    <cfRule type="expression" dxfId="14391" priority="291" stopIfTrue="1">
      <formula>OR(AN9=祝色)</formula>
    </cfRule>
  </conditionalFormatting>
  <conditionalFormatting sqref="AP9:AQ10">
    <cfRule type="expression" dxfId="14390" priority="290" stopIfTrue="1">
      <formula>OR(AP9=祝色)</formula>
    </cfRule>
  </conditionalFormatting>
  <conditionalFormatting sqref="AR9:AS10">
    <cfRule type="expression" dxfId="14389" priority="289" stopIfTrue="1">
      <formula>OR(AR9=祝色)</formula>
    </cfRule>
  </conditionalFormatting>
  <conditionalFormatting sqref="AT9:AU10">
    <cfRule type="expression" dxfId="14388" priority="288" stopIfTrue="1">
      <formula>OR(AT9=祝色)</formula>
    </cfRule>
  </conditionalFormatting>
  <conditionalFormatting sqref="AH11:AI12">
    <cfRule type="expression" dxfId="14387" priority="287" stopIfTrue="1">
      <formula>OR(AH11=祝色)</formula>
    </cfRule>
  </conditionalFormatting>
  <conditionalFormatting sqref="AJ11:AK12">
    <cfRule type="expression" dxfId="14386" priority="286" stopIfTrue="1">
      <formula>OR(AJ11=祝色)</formula>
    </cfRule>
  </conditionalFormatting>
  <conditionalFormatting sqref="AL11:AM12">
    <cfRule type="expression" dxfId="14385" priority="285" stopIfTrue="1">
      <formula>OR(AL11=祝色)</formula>
    </cfRule>
  </conditionalFormatting>
  <conditionalFormatting sqref="AN11:AO12">
    <cfRule type="expression" dxfId="14384" priority="284" stopIfTrue="1">
      <formula>OR(AN11=祝色)</formula>
    </cfRule>
  </conditionalFormatting>
  <conditionalFormatting sqref="AP11:AQ12">
    <cfRule type="expression" dxfId="14383" priority="283" stopIfTrue="1">
      <formula>OR(AP11=祝色)</formula>
    </cfRule>
  </conditionalFormatting>
  <conditionalFormatting sqref="AR11:AS12">
    <cfRule type="expression" dxfId="14382" priority="282" stopIfTrue="1">
      <formula>OR(AR11=祝色)</formula>
    </cfRule>
  </conditionalFormatting>
  <conditionalFormatting sqref="AT11:AU12">
    <cfRule type="expression" dxfId="14381" priority="281" stopIfTrue="1">
      <formula>OR(AT11=祝色)</formula>
    </cfRule>
  </conditionalFormatting>
  <conditionalFormatting sqref="AH13:AI14">
    <cfRule type="expression" dxfId="14380" priority="330" stopIfTrue="1">
      <formula>OR(AND(WEEKDAY(AH13)=1,MONTH(AH13)&lt;&gt;MONTH(AH1)),AND(OR(AH13=祝色),MONTH(AH13)&lt;&gt;MONTH(AH1)))</formula>
    </cfRule>
    <cfRule type="expression" dxfId="14379" priority="331" stopIfTrue="1">
      <formula>MONTH(AH13)&lt;&gt;MONTH(AH1)</formula>
    </cfRule>
    <cfRule type="expression" dxfId="14378" priority="332" stopIfTrue="1">
      <formula>OR(AH13=祝色)</formula>
    </cfRule>
  </conditionalFormatting>
  <conditionalFormatting sqref="AJ13:AK14">
    <cfRule type="expression" dxfId="14377" priority="321" stopIfTrue="1">
      <formula>OR(AND(WEEKDAY(AJ13)=1,MONTH(AJ13)&lt;&gt;MONTH(AH1)),AND(OR(AJ13=祝色),MONTH(AJ13)&lt;&gt;MONTH(AH1)))</formula>
    </cfRule>
    <cfRule type="expression" dxfId="14376" priority="322" stopIfTrue="1">
      <formula>MONTH(AJ13)&lt;&gt;MONTH(AH1)</formula>
    </cfRule>
    <cfRule type="expression" dxfId="14375" priority="323" stopIfTrue="1">
      <formula>OR(AJ13=祝色)</formula>
    </cfRule>
  </conditionalFormatting>
  <conditionalFormatting sqref="AL13:AM14">
    <cfRule type="expression" dxfId="14374" priority="324" stopIfTrue="1">
      <formula>OR(AND(WEEKDAY(AL13)=1,MONTH(AL13)&lt;&gt;MONTH(AH1)),AND(OR(AL13=祝色),MONTH(AL13)&lt;&gt;MONTH(AH1)))</formula>
    </cfRule>
    <cfRule type="expression" dxfId="14373" priority="325" stopIfTrue="1">
      <formula>MONTH(AL13)&lt;&gt;MONTH(AH1)</formula>
    </cfRule>
    <cfRule type="expression" dxfId="14372" priority="326" stopIfTrue="1">
      <formula>OR(AL13=祝色)</formula>
    </cfRule>
  </conditionalFormatting>
  <conditionalFormatting sqref="AN13:AO14">
    <cfRule type="expression" dxfId="14371" priority="278" stopIfTrue="1">
      <formula>OR(AND(WEEKDAY(AN13)=1,MONTH(AN13)&lt;&gt;MONTH(AH1)),AND(OR(AN13=祝色),MONTH(AN13)&lt;&gt;MONTH(AH1)))</formula>
    </cfRule>
    <cfRule type="expression" dxfId="14370" priority="279" stopIfTrue="1">
      <formula>MONTH(AN13)&lt;&gt;MONTH(AH1)</formula>
    </cfRule>
    <cfRule type="expression" dxfId="14369" priority="280" stopIfTrue="1">
      <formula>OR(AN13=祝色)</formula>
    </cfRule>
  </conditionalFormatting>
  <conditionalFormatting sqref="AP13:AQ14">
    <cfRule type="expression" dxfId="14368" priority="275" stopIfTrue="1">
      <formula>OR(AND(WEEKDAY(AP13)=1,MONTH(AP13)&lt;&gt;MONTH(AH1)),AND(OR(AP13=祝色),MONTH(AP13)&lt;&gt;MONTH(AH1)))</formula>
    </cfRule>
    <cfRule type="expression" dxfId="14367" priority="276" stopIfTrue="1">
      <formula>MONTH(AP13)&lt;&gt;MONTH(AH1)</formula>
    </cfRule>
    <cfRule type="expression" dxfId="14366" priority="277" stopIfTrue="1">
      <formula>OR(AP13=祝色)</formula>
    </cfRule>
  </conditionalFormatting>
  <conditionalFormatting sqref="AR13:AS14">
    <cfRule type="expression" dxfId="14365" priority="272" stopIfTrue="1">
      <formula>OR(AND(WEEKDAY(AR13)=1,MONTH(AR13)&lt;&gt;MONTH(AH1)),AND(OR(AR13=祝色),MONTH(AR13)&lt;&gt;MONTH(AH1)))</formula>
    </cfRule>
    <cfRule type="expression" dxfId="14364" priority="273" stopIfTrue="1">
      <formula>MONTH(AR13)&lt;&gt;MONTH(AH1)</formula>
    </cfRule>
    <cfRule type="expression" dxfId="14363" priority="274" stopIfTrue="1">
      <formula>OR(AR13=祝色)</formula>
    </cfRule>
  </conditionalFormatting>
  <conditionalFormatting sqref="AT13:AU14">
    <cfRule type="expression" dxfId="14362" priority="269" stopIfTrue="1">
      <formula>OR(AND(WEEKDAY(AT13)=1,MONTH(AT13)&lt;&gt;MONTH(AH1)),AND(OR(AT13=祝色),MONTH(AT13)&lt;&gt;MONTH(AH1)))</formula>
    </cfRule>
    <cfRule type="expression" dxfId="14361" priority="270" stopIfTrue="1">
      <formula>MONTH(AT13)&lt;&gt;MONTH(AH1)</formula>
    </cfRule>
    <cfRule type="expression" dxfId="14360" priority="271" stopIfTrue="1">
      <formula>OR(AT13=祝色)</formula>
    </cfRule>
  </conditionalFormatting>
  <conditionalFormatting sqref="AH15:AI16">
    <cfRule type="expression" dxfId="14359" priority="333" stopIfTrue="1">
      <formula>OR(AND(WEEKDAY(AH15)=1,MONTH(AH15)&lt;&gt;MONTH(AH1)),AND(OR(AH15=祝色),MONTH(AH15)&lt;&gt;MONTH(AH1)))</formula>
    </cfRule>
    <cfRule type="expression" dxfId="14358" priority="334" stopIfTrue="1">
      <formula>MONTH(AH15)&lt;&gt;MONTH(AH1)</formula>
    </cfRule>
    <cfRule type="expression" dxfId="14357" priority="335" stopIfTrue="1">
      <formula>OR(AH15=祝色)</formula>
    </cfRule>
  </conditionalFormatting>
  <conditionalFormatting sqref="AJ15:AK16">
    <cfRule type="expression" dxfId="14356" priority="327" stopIfTrue="1">
      <formula>OR(AND(WEEKDAY(AJ15)=1,MONTH(AJ15)&lt;&gt;MONTH(AH1)),AND(OR(AJ15=祝色),MONTH(AJ15)&lt;&gt;MONTH(AH1)))</formula>
    </cfRule>
    <cfRule type="expression" dxfId="14355" priority="328" stopIfTrue="1">
      <formula>MONTH(AJ15)&lt;&gt;MONTH(AH1)</formula>
    </cfRule>
    <cfRule type="expression" dxfId="14354" priority="329" stopIfTrue="1">
      <formula>OR(AJ15=祝色)</formula>
    </cfRule>
  </conditionalFormatting>
  <conditionalFormatting sqref="B22:C23">
    <cfRule type="expression" dxfId="14353" priority="247" stopIfTrue="1">
      <formula>OR(AND(WEEKDAY(B22)=1,MONTH(B22)&lt;&gt;MONTH(B18)),AND(OR(B22=祝色),MONTH(B22)&lt;&gt;MONTH(B18)))</formula>
    </cfRule>
    <cfRule type="expression" dxfId="14352" priority="248" stopIfTrue="1">
      <formula>MONTH(B22)&lt;&gt;MONTH(B18)</formula>
    </cfRule>
    <cfRule type="expression" dxfId="14351" priority="249" stopIfTrue="1">
      <formula>OR(B22=祝色)</formula>
    </cfRule>
  </conditionalFormatting>
  <conditionalFormatting sqref="N22:O23">
    <cfRule type="expression" dxfId="14350" priority="253" stopIfTrue="1">
      <formula>OR(N22=祝色)</formula>
    </cfRule>
  </conditionalFormatting>
  <conditionalFormatting sqref="D22:E23">
    <cfRule type="expression" dxfId="14349" priority="250" stopIfTrue="1">
      <formula>OR(AND(WEEKDAY(D22)=1,MONTH(D22)&lt;&gt;MONTH(B18)),AND(OR(D22=祝色),MONTH(D22)&lt;&gt;MONTH(B18)))</formula>
    </cfRule>
    <cfRule type="expression" dxfId="14348" priority="251" stopIfTrue="1">
      <formula>MONTH(D22)&lt;&gt;MONTH(B18)</formula>
    </cfRule>
    <cfRule type="expression" dxfId="14347" priority="252" stopIfTrue="1">
      <formula>OR(D22=祝色)</formula>
    </cfRule>
  </conditionalFormatting>
  <conditionalFormatting sqref="F22:G23">
    <cfRule type="expression" dxfId="14346" priority="235" stopIfTrue="1">
      <formula>OR(AND(WEEKDAY(F22)=1,MONTH(F22)&lt;&gt;MONTH(B18)),AND(OR(F22=祝色),MONTH(F22)&lt;&gt;MONTH(B18)))</formula>
    </cfRule>
    <cfRule type="expression" dxfId="14345" priority="236" stopIfTrue="1">
      <formula>MONTH(F22)&lt;&gt;MONTH(B18)</formula>
    </cfRule>
    <cfRule type="expression" dxfId="14344" priority="237" stopIfTrue="1">
      <formula>OR(F22=祝色)</formula>
    </cfRule>
  </conditionalFormatting>
  <conditionalFormatting sqref="H22:I23">
    <cfRule type="expression" dxfId="14343" priority="238" stopIfTrue="1">
      <formula>OR(AND(WEEKDAY(H22)=1,MONTH(H22)&lt;&gt;MONTH(B18)),AND(OR(H22=祝色),MONTH(H22)&lt;&gt;MONTH(B18)))</formula>
    </cfRule>
    <cfRule type="expression" dxfId="14342" priority="239" stopIfTrue="1">
      <formula>MONTH(H22)&lt;&gt;MONTH(B18)</formula>
    </cfRule>
    <cfRule type="expression" dxfId="14341" priority="240" stopIfTrue="1">
      <formula>OR(H22=祝色)</formula>
    </cfRule>
  </conditionalFormatting>
  <conditionalFormatting sqref="J22:K23">
    <cfRule type="expression" dxfId="14340" priority="241" stopIfTrue="1">
      <formula>OR(AND(WEEKDAY(J22)=1,MONTH(J22)&lt;&gt;MONTH(B18)),AND(OR(J22=祝色),MONTH(J22)&lt;&gt;MONTH(B18)))</formula>
    </cfRule>
    <cfRule type="expression" dxfId="14339" priority="242" stopIfTrue="1">
      <formula>MONTH(J22)&lt;&gt;MONTH(B18)</formula>
    </cfRule>
    <cfRule type="expression" dxfId="14338" priority="243" stopIfTrue="1">
      <formula>OR(J22=祝色)</formula>
    </cfRule>
  </conditionalFormatting>
  <conditionalFormatting sqref="L22:M23">
    <cfRule type="expression" dxfId="14337" priority="244" stopIfTrue="1">
      <formula>OR(AND(WEEKDAY(L22)=1,MONTH(L22)&lt;&gt;MONTH(B18)),AND(OR(L22=祝色),MONTH(L22)&lt;&gt;MONTH(B18)))</formula>
    </cfRule>
    <cfRule type="expression" dxfId="14336" priority="245" stopIfTrue="1">
      <formula>MONTH(L22)&lt;&gt;MONTH(B18)</formula>
    </cfRule>
    <cfRule type="expression" dxfId="14335" priority="246" stopIfTrue="1">
      <formula>OR(L22=祝色)</formula>
    </cfRule>
  </conditionalFormatting>
  <conditionalFormatting sqref="B24:C25">
    <cfRule type="expression" dxfId="14334" priority="234" stopIfTrue="1">
      <formula>OR(B24=祝色)</formula>
    </cfRule>
  </conditionalFormatting>
  <conditionalFormatting sqref="D24:E25">
    <cfRule type="expression" dxfId="14333" priority="233" stopIfTrue="1">
      <formula>OR(D24=祝色)</formula>
    </cfRule>
  </conditionalFormatting>
  <conditionalFormatting sqref="F24:G25">
    <cfRule type="expression" dxfId="14332" priority="232" stopIfTrue="1">
      <formula>OR(F24=祝色)</formula>
    </cfRule>
  </conditionalFormatting>
  <conditionalFormatting sqref="H24:I25">
    <cfRule type="expression" dxfId="14331" priority="231" stopIfTrue="1">
      <formula>OR(H24=祝色)</formula>
    </cfRule>
  </conditionalFormatting>
  <conditionalFormatting sqref="J24:K25">
    <cfRule type="expression" dxfId="14330" priority="230" stopIfTrue="1">
      <formula>OR(J24=祝色)</formula>
    </cfRule>
  </conditionalFormatting>
  <conditionalFormatting sqref="L24:M25">
    <cfRule type="expression" dxfId="14329" priority="229" stopIfTrue="1">
      <formula>OR(L24=祝色)</formula>
    </cfRule>
  </conditionalFormatting>
  <conditionalFormatting sqref="N24:O25">
    <cfRule type="expression" dxfId="14328" priority="228" stopIfTrue="1">
      <formula>OR(N24=祝色)</formula>
    </cfRule>
  </conditionalFormatting>
  <conditionalFormatting sqref="B26:C27">
    <cfRule type="expression" dxfId="14327" priority="227" stopIfTrue="1">
      <formula>OR(B26=祝色)</formula>
    </cfRule>
  </conditionalFormatting>
  <conditionalFormatting sqref="D26:E27">
    <cfRule type="expression" dxfId="14326" priority="226" stopIfTrue="1">
      <formula>OR(D26=祝色)</formula>
    </cfRule>
  </conditionalFormatting>
  <conditionalFormatting sqref="F26:G27">
    <cfRule type="expression" dxfId="14325" priority="225" stopIfTrue="1">
      <formula>OR(F26=祝色)</formula>
    </cfRule>
  </conditionalFormatting>
  <conditionalFormatting sqref="H26:I27">
    <cfRule type="expression" dxfId="14324" priority="224" stopIfTrue="1">
      <formula>OR(H26=祝色)</formula>
    </cfRule>
  </conditionalFormatting>
  <conditionalFormatting sqref="J26:K27">
    <cfRule type="expression" dxfId="14323" priority="223" stopIfTrue="1">
      <formula>OR(J26=祝色)</formula>
    </cfRule>
  </conditionalFormatting>
  <conditionalFormatting sqref="L26:M27">
    <cfRule type="expression" dxfId="14322" priority="222" stopIfTrue="1">
      <formula>OR(L26=祝色)</formula>
    </cfRule>
  </conditionalFormatting>
  <conditionalFormatting sqref="N26:O27">
    <cfRule type="expression" dxfId="14321" priority="221" stopIfTrue="1">
      <formula>OR(N26=祝色)</formula>
    </cfRule>
  </conditionalFormatting>
  <conditionalFormatting sqref="B28:C29">
    <cfRule type="expression" dxfId="14320" priority="220" stopIfTrue="1">
      <formula>OR(B28=祝色)</formula>
    </cfRule>
  </conditionalFormatting>
  <conditionalFormatting sqref="D28:E29">
    <cfRule type="expression" dxfId="14319" priority="219" stopIfTrue="1">
      <formula>OR(D28=祝色)</formula>
    </cfRule>
  </conditionalFormatting>
  <conditionalFormatting sqref="F28:G29">
    <cfRule type="expression" dxfId="14318" priority="218" stopIfTrue="1">
      <formula>OR(F28=祝色)</formula>
    </cfRule>
  </conditionalFormatting>
  <conditionalFormatting sqref="H28:I29">
    <cfRule type="expression" dxfId="14317" priority="217" stopIfTrue="1">
      <formula>OR(H28=祝色)</formula>
    </cfRule>
  </conditionalFormatting>
  <conditionalFormatting sqref="J28:K29">
    <cfRule type="expression" dxfId="14316" priority="216" stopIfTrue="1">
      <formula>OR(J28=祝色)</formula>
    </cfRule>
  </conditionalFormatting>
  <conditionalFormatting sqref="L28:M29">
    <cfRule type="expression" dxfId="14315" priority="215" stopIfTrue="1">
      <formula>OR(L28=祝色)</formula>
    </cfRule>
  </conditionalFormatting>
  <conditionalFormatting sqref="N28:O29">
    <cfRule type="expression" dxfId="14314" priority="214" stopIfTrue="1">
      <formula>OR(N28=祝色)</formula>
    </cfRule>
  </conditionalFormatting>
  <conditionalFormatting sqref="B30:C31">
    <cfRule type="expression" dxfId="14313" priority="263" stopIfTrue="1">
      <formula>OR(AND(WEEKDAY(B30)=1,MONTH(B30)&lt;&gt;MONTH(B18)),AND(OR(B30=祝色),MONTH(B30)&lt;&gt;MONTH(B18)))</formula>
    </cfRule>
    <cfRule type="expression" dxfId="14312" priority="264" stopIfTrue="1">
      <formula>MONTH(B30)&lt;&gt;MONTH(B18)</formula>
    </cfRule>
    <cfRule type="expression" dxfId="14311" priority="265" stopIfTrue="1">
      <formula>OR(B30=祝色)</formula>
    </cfRule>
  </conditionalFormatting>
  <conditionalFormatting sqref="D30:E31">
    <cfRule type="expression" dxfId="14310" priority="254" stopIfTrue="1">
      <formula>OR(AND(WEEKDAY(D30)=1,MONTH(D30)&lt;&gt;MONTH(B18)),AND(OR(D30=祝色),MONTH(D30)&lt;&gt;MONTH(B18)))</formula>
    </cfRule>
    <cfRule type="expression" dxfId="14309" priority="255" stopIfTrue="1">
      <formula>MONTH(D30)&lt;&gt;MONTH(B18)</formula>
    </cfRule>
    <cfRule type="expression" dxfId="14308" priority="256" stopIfTrue="1">
      <formula>OR(D30=祝色)</formula>
    </cfRule>
  </conditionalFormatting>
  <conditionalFormatting sqref="F30:G31">
    <cfRule type="expression" dxfId="14307" priority="257" stopIfTrue="1">
      <formula>OR(AND(WEEKDAY(F30)=1,MONTH(F30)&lt;&gt;MONTH(B18)),AND(OR(F30=祝色),MONTH(F30)&lt;&gt;MONTH(B18)))</formula>
    </cfRule>
    <cfRule type="expression" dxfId="14306" priority="258" stopIfTrue="1">
      <formula>MONTH(F30)&lt;&gt;MONTH(B18)</formula>
    </cfRule>
    <cfRule type="expression" dxfId="14305" priority="259" stopIfTrue="1">
      <formula>OR(F30=祝色)</formula>
    </cfRule>
  </conditionalFormatting>
  <conditionalFormatting sqref="H30:I31">
    <cfRule type="expression" dxfId="14304" priority="211" stopIfTrue="1">
      <formula>OR(AND(WEEKDAY(H30)=1,MONTH(H30)&lt;&gt;MONTH(B18)),AND(OR(H30=祝色),MONTH(H30)&lt;&gt;MONTH(B18)))</formula>
    </cfRule>
    <cfRule type="expression" dxfId="14303" priority="212" stopIfTrue="1">
      <formula>MONTH(H30)&lt;&gt;MONTH(B18)</formula>
    </cfRule>
    <cfRule type="expression" dxfId="14302" priority="213" stopIfTrue="1">
      <formula>OR(H30=祝色)</formula>
    </cfRule>
  </conditionalFormatting>
  <conditionalFormatting sqref="J30:K31">
    <cfRule type="expression" dxfId="14301" priority="208" stopIfTrue="1">
      <formula>OR(AND(WEEKDAY(J30)=1,MONTH(J30)&lt;&gt;MONTH(B18)),AND(OR(J30=祝色),MONTH(J30)&lt;&gt;MONTH(B18)))</formula>
    </cfRule>
    <cfRule type="expression" dxfId="14300" priority="209" stopIfTrue="1">
      <formula>MONTH(J30)&lt;&gt;MONTH(B18)</formula>
    </cfRule>
    <cfRule type="expression" dxfId="14299" priority="210" stopIfTrue="1">
      <formula>OR(J30=祝色)</formula>
    </cfRule>
  </conditionalFormatting>
  <conditionalFormatting sqref="L30:M31">
    <cfRule type="expression" dxfId="14298" priority="205" stopIfTrue="1">
      <formula>OR(AND(WEEKDAY(L30)=1,MONTH(L30)&lt;&gt;MONTH(B18)),AND(OR(L30=祝色),MONTH(L30)&lt;&gt;MONTH(B18)))</formula>
    </cfRule>
    <cfRule type="expression" dxfId="14297" priority="206" stopIfTrue="1">
      <formula>MONTH(L30)&lt;&gt;MONTH(B18)</formula>
    </cfRule>
    <cfRule type="expression" dxfId="14296" priority="207" stopIfTrue="1">
      <formula>OR(L30=祝色)</formula>
    </cfRule>
  </conditionalFormatting>
  <conditionalFormatting sqref="N30:O31">
    <cfRule type="expression" dxfId="14295" priority="202" stopIfTrue="1">
      <formula>OR(AND(WEEKDAY(N30)=1,MONTH(N30)&lt;&gt;MONTH(B18)),AND(OR(N30=祝色),MONTH(N30)&lt;&gt;MONTH(B18)))</formula>
    </cfRule>
    <cfRule type="expression" dxfId="14294" priority="203" stopIfTrue="1">
      <formula>MONTH(N30)&lt;&gt;MONTH(B18)</formula>
    </cfRule>
    <cfRule type="expression" dxfId="14293" priority="204" stopIfTrue="1">
      <formula>OR(N30=祝色)</formula>
    </cfRule>
  </conditionalFormatting>
  <conditionalFormatting sqref="B32:C33">
    <cfRule type="expression" dxfId="14292" priority="266" stopIfTrue="1">
      <formula>OR(AND(WEEKDAY(B32)=1,MONTH(B32)&lt;&gt;MONTH(B18)),AND(OR(B32=祝色),MONTH(B32)&lt;&gt;MONTH(B18)))</formula>
    </cfRule>
    <cfRule type="expression" dxfId="14291" priority="267" stopIfTrue="1">
      <formula>MONTH(B32)&lt;&gt;MONTH(B18)</formula>
    </cfRule>
    <cfRule type="expression" dxfId="14290" priority="268" stopIfTrue="1">
      <formula>OR(B32=祝色)</formula>
    </cfRule>
  </conditionalFormatting>
  <conditionalFormatting sqref="D32:E33">
    <cfRule type="expression" dxfId="14289" priority="260" stopIfTrue="1">
      <formula>OR(AND(WEEKDAY(D32)=1,MONTH(D32)&lt;&gt;MONTH(B18)),AND(OR(D32=祝色),MONTH(D32)&lt;&gt;MONTH(B18)))</formula>
    </cfRule>
    <cfRule type="expression" dxfId="14288" priority="261" stopIfTrue="1">
      <formula>MONTH(D32)&lt;&gt;MONTH(B18)</formula>
    </cfRule>
    <cfRule type="expression" dxfId="14287" priority="262" stopIfTrue="1">
      <formula>OR(D32=祝色)</formula>
    </cfRule>
  </conditionalFormatting>
  <conditionalFormatting sqref="AH22:AI23">
    <cfRule type="expression" dxfId="14286" priority="180" stopIfTrue="1">
      <formula>OR(AND(WEEKDAY(AH22)=1,MONTH(AH22)&lt;&gt;MONTH(AH18)),AND(OR(AH22=祝色),MONTH(AH22)&lt;&gt;MONTH(AH18)))</formula>
    </cfRule>
    <cfRule type="expression" dxfId="14285" priority="181" stopIfTrue="1">
      <formula>MONTH(AH22)&lt;&gt;MONTH(AH18)</formula>
    </cfRule>
    <cfRule type="expression" dxfId="14284" priority="182" stopIfTrue="1">
      <formula>OR(AH22=祝色)</formula>
    </cfRule>
  </conditionalFormatting>
  <conditionalFormatting sqref="AT22:AU23">
    <cfRule type="expression" dxfId="14283" priority="186" stopIfTrue="1">
      <formula>OR(AT22=祝色)</formula>
    </cfRule>
  </conditionalFormatting>
  <conditionalFormatting sqref="AJ22:AK23">
    <cfRule type="expression" dxfId="14282" priority="183" stopIfTrue="1">
      <formula>OR(AND(WEEKDAY(AJ22)=1,MONTH(AJ22)&lt;&gt;MONTH(AH18)),AND(OR(AJ22=祝色),MONTH(AJ22)&lt;&gt;MONTH(AH18)))</formula>
    </cfRule>
    <cfRule type="expression" dxfId="14281" priority="184" stopIfTrue="1">
      <formula>MONTH(AJ22)&lt;&gt;MONTH(AH18)</formula>
    </cfRule>
    <cfRule type="expression" dxfId="14280" priority="185" stopIfTrue="1">
      <formula>OR(AJ22=祝色)</formula>
    </cfRule>
  </conditionalFormatting>
  <conditionalFormatting sqref="AL22:AM23">
    <cfRule type="expression" dxfId="14279" priority="168" stopIfTrue="1">
      <formula>OR(AND(WEEKDAY(AL22)=1,MONTH(AL22)&lt;&gt;MONTH(AH18)),AND(OR(AL22=祝色),MONTH(AL22)&lt;&gt;MONTH(AH18)))</formula>
    </cfRule>
    <cfRule type="expression" dxfId="14278" priority="169" stopIfTrue="1">
      <formula>MONTH(AL22)&lt;&gt;MONTH(AH18)</formula>
    </cfRule>
    <cfRule type="expression" dxfId="14277" priority="170" stopIfTrue="1">
      <formula>OR(AL22=祝色)</formula>
    </cfRule>
  </conditionalFormatting>
  <conditionalFormatting sqref="AN22:AO23">
    <cfRule type="expression" dxfId="14276" priority="171" stopIfTrue="1">
      <formula>OR(AND(WEEKDAY(AN22)=1,MONTH(AN22)&lt;&gt;MONTH(AH18)),AND(OR(AN22=祝色),MONTH(AN22)&lt;&gt;MONTH(AH18)))</formula>
    </cfRule>
    <cfRule type="expression" dxfId="14275" priority="172" stopIfTrue="1">
      <formula>MONTH(AN22)&lt;&gt;MONTH(AH18)</formula>
    </cfRule>
    <cfRule type="expression" dxfId="14274" priority="173" stopIfTrue="1">
      <formula>OR(AN22=祝色)</formula>
    </cfRule>
  </conditionalFormatting>
  <conditionalFormatting sqref="AP22:AQ23">
    <cfRule type="expression" dxfId="14273" priority="174" stopIfTrue="1">
      <formula>OR(AND(WEEKDAY(AP22)=1,MONTH(AP22)&lt;&gt;MONTH(AH18)),AND(OR(AP22=祝色),MONTH(AP22)&lt;&gt;MONTH(AH18)))</formula>
    </cfRule>
    <cfRule type="expression" dxfId="14272" priority="175" stopIfTrue="1">
      <formula>MONTH(AP22)&lt;&gt;MONTH(AH18)</formula>
    </cfRule>
    <cfRule type="expression" dxfId="14271" priority="176" stopIfTrue="1">
      <formula>OR(AP22=祝色)</formula>
    </cfRule>
  </conditionalFormatting>
  <conditionalFormatting sqref="AR22:AS23">
    <cfRule type="expression" dxfId="14270" priority="177" stopIfTrue="1">
      <formula>OR(AND(WEEKDAY(AR22)=1,MONTH(AR22)&lt;&gt;MONTH(AH18)),AND(OR(AR22=祝色),MONTH(AR22)&lt;&gt;MONTH(AH18)))</formula>
    </cfRule>
    <cfRule type="expression" dxfId="14269" priority="178" stopIfTrue="1">
      <formula>MONTH(AR22)&lt;&gt;MONTH(AH18)</formula>
    </cfRule>
    <cfRule type="expression" dxfId="14268" priority="179" stopIfTrue="1">
      <formula>OR(AR22=祝色)</formula>
    </cfRule>
  </conditionalFormatting>
  <conditionalFormatting sqref="AH24:AI25">
    <cfRule type="expression" dxfId="14267" priority="167" stopIfTrue="1">
      <formula>OR(AH24=祝色)</formula>
    </cfRule>
  </conditionalFormatting>
  <conditionalFormatting sqref="AJ24:AK25">
    <cfRule type="expression" dxfId="14266" priority="166" stopIfTrue="1">
      <formula>OR(AJ24=祝色)</formula>
    </cfRule>
  </conditionalFormatting>
  <conditionalFormatting sqref="AL24:AM25">
    <cfRule type="expression" dxfId="14265" priority="165" stopIfTrue="1">
      <formula>OR(AL24=祝色)</formula>
    </cfRule>
  </conditionalFormatting>
  <conditionalFormatting sqref="AN24:AO25">
    <cfRule type="expression" dxfId="14264" priority="164" stopIfTrue="1">
      <formula>OR(AN24=祝色)</formula>
    </cfRule>
  </conditionalFormatting>
  <conditionalFormatting sqref="AP24:AQ25">
    <cfRule type="expression" dxfId="14263" priority="163" stopIfTrue="1">
      <formula>OR(AP24=祝色)</formula>
    </cfRule>
  </conditionalFormatting>
  <conditionalFormatting sqref="AR24:AS25">
    <cfRule type="expression" dxfId="14262" priority="162" stopIfTrue="1">
      <formula>OR(AR24=祝色)</formula>
    </cfRule>
  </conditionalFormatting>
  <conditionalFormatting sqref="AT24:AU25">
    <cfRule type="expression" dxfId="14261" priority="161" stopIfTrue="1">
      <formula>OR(AT24=祝色)</formula>
    </cfRule>
  </conditionalFormatting>
  <conditionalFormatting sqref="AH26:AI27">
    <cfRule type="expression" dxfId="14260" priority="160" stopIfTrue="1">
      <formula>OR(AH26=祝色)</formula>
    </cfRule>
  </conditionalFormatting>
  <conditionalFormatting sqref="AJ26:AK27">
    <cfRule type="expression" dxfId="14259" priority="159" stopIfTrue="1">
      <formula>OR(AJ26=祝色)</formula>
    </cfRule>
  </conditionalFormatting>
  <conditionalFormatting sqref="AL26:AM27">
    <cfRule type="expression" dxfId="14258" priority="158" stopIfTrue="1">
      <formula>OR(AL26=祝色)</formula>
    </cfRule>
  </conditionalFormatting>
  <conditionalFormatting sqref="AN26:AO27">
    <cfRule type="expression" dxfId="14257" priority="157" stopIfTrue="1">
      <formula>OR(AN26=祝色)</formula>
    </cfRule>
  </conditionalFormatting>
  <conditionalFormatting sqref="AP26:AQ27">
    <cfRule type="expression" dxfId="14256" priority="156" stopIfTrue="1">
      <formula>OR(AP26=祝色)</formula>
    </cfRule>
  </conditionalFormatting>
  <conditionalFormatting sqref="AR26:AS27">
    <cfRule type="expression" dxfId="14255" priority="155" stopIfTrue="1">
      <formula>OR(AR26=祝色)</formula>
    </cfRule>
  </conditionalFormatting>
  <conditionalFormatting sqref="AT26:AU27">
    <cfRule type="expression" dxfId="14254" priority="154" stopIfTrue="1">
      <formula>OR(AT26=祝色)</formula>
    </cfRule>
  </conditionalFormatting>
  <conditionalFormatting sqref="AH28:AI29">
    <cfRule type="expression" dxfId="14253" priority="153" stopIfTrue="1">
      <formula>OR(AH28=祝色)</formula>
    </cfRule>
  </conditionalFormatting>
  <conditionalFormatting sqref="AJ28:AK29">
    <cfRule type="expression" dxfId="14252" priority="152" stopIfTrue="1">
      <formula>OR(AJ28=祝色)</formula>
    </cfRule>
  </conditionalFormatting>
  <conditionalFormatting sqref="AL28:AM29">
    <cfRule type="expression" dxfId="14251" priority="151" stopIfTrue="1">
      <formula>OR(AL28=祝色)</formula>
    </cfRule>
  </conditionalFormatting>
  <conditionalFormatting sqref="AN28:AO29">
    <cfRule type="expression" dxfId="14250" priority="150" stopIfTrue="1">
      <formula>OR(AN28=祝色)</formula>
    </cfRule>
  </conditionalFormatting>
  <conditionalFormatting sqref="AP28:AQ29">
    <cfRule type="expression" dxfId="14249" priority="149" stopIfTrue="1">
      <formula>OR(AP28=祝色)</formula>
    </cfRule>
  </conditionalFormatting>
  <conditionalFormatting sqref="AR28:AS29">
    <cfRule type="expression" dxfId="14248" priority="148" stopIfTrue="1">
      <formula>OR(AR28=祝色)</formula>
    </cfRule>
  </conditionalFormatting>
  <conditionalFormatting sqref="AT28:AU29">
    <cfRule type="expression" dxfId="14247" priority="147" stopIfTrue="1">
      <formula>OR(AT28=祝色)</formula>
    </cfRule>
  </conditionalFormatting>
  <conditionalFormatting sqref="AH30:AI31">
    <cfRule type="expression" dxfId="14246" priority="196" stopIfTrue="1">
      <formula>OR(AND(WEEKDAY(AH30)=1,MONTH(AH30)&lt;&gt;MONTH(AH18)),AND(OR(AH30=祝色),MONTH(AH30)&lt;&gt;MONTH(AH18)))</formula>
    </cfRule>
    <cfRule type="expression" dxfId="14245" priority="197" stopIfTrue="1">
      <formula>MONTH(AH30)&lt;&gt;MONTH(AH18)</formula>
    </cfRule>
    <cfRule type="expression" dxfId="14244" priority="198" stopIfTrue="1">
      <formula>OR(AH30=祝色)</formula>
    </cfRule>
  </conditionalFormatting>
  <conditionalFormatting sqref="AJ30:AK31">
    <cfRule type="expression" dxfId="14243" priority="187" stopIfTrue="1">
      <formula>OR(AND(WEEKDAY(AJ30)=1,MONTH(AJ30)&lt;&gt;MONTH(AH18)),AND(OR(AJ30=祝色),MONTH(AJ30)&lt;&gt;MONTH(AH18)))</formula>
    </cfRule>
    <cfRule type="expression" dxfId="14242" priority="188" stopIfTrue="1">
      <formula>MONTH(AJ30)&lt;&gt;MONTH(AH18)</formula>
    </cfRule>
    <cfRule type="expression" dxfId="14241" priority="189" stopIfTrue="1">
      <formula>OR(AJ30=祝色)</formula>
    </cfRule>
  </conditionalFormatting>
  <conditionalFormatting sqref="AL30:AM31">
    <cfRule type="expression" dxfId="14240" priority="190" stopIfTrue="1">
      <formula>OR(AND(WEEKDAY(AL30)=1,MONTH(AL30)&lt;&gt;MONTH(AH18)),AND(OR(AL30=祝色),MONTH(AL30)&lt;&gt;MONTH(AH18)))</formula>
    </cfRule>
    <cfRule type="expression" dxfId="14239" priority="191" stopIfTrue="1">
      <formula>MONTH(AL30)&lt;&gt;MONTH(AH18)</formula>
    </cfRule>
    <cfRule type="expression" dxfId="14238" priority="192" stopIfTrue="1">
      <formula>OR(AL30=祝色)</formula>
    </cfRule>
  </conditionalFormatting>
  <conditionalFormatting sqref="AN30:AO31">
    <cfRule type="expression" dxfId="14237" priority="144" stopIfTrue="1">
      <formula>OR(AND(WEEKDAY(AN30)=1,MONTH(AN30)&lt;&gt;MONTH(AH18)),AND(OR(AN30=祝色),MONTH(AN30)&lt;&gt;MONTH(AH18)))</formula>
    </cfRule>
    <cfRule type="expression" dxfId="14236" priority="145" stopIfTrue="1">
      <formula>MONTH(AN30)&lt;&gt;MONTH(AH18)</formula>
    </cfRule>
    <cfRule type="expression" dxfId="14235" priority="146" stopIfTrue="1">
      <formula>OR(AN30=祝色)</formula>
    </cfRule>
  </conditionalFormatting>
  <conditionalFormatting sqref="AP30:AQ31">
    <cfRule type="expression" dxfId="14234" priority="141" stopIfTrue="1">
      <formula>OR(AND(WEEKDAY(AP30)=1,MONTH(AP30)&lt;&gt;MONTH(AH18)),AND(OR(AP30=祝色),MONTH(AP30)&lt;&gt;MONTH(AH18)))</formula>
    </cfRule>
    <cfRule type="expression" dxfId="14233" priority="142" stopIfTrue="1">
      <formula>MONTH(AP30)&lt;&gt;MONTH(AH18)</formula>
    </cfRule>
    <cfRule type="expression" dxfId="14232" priority="143" stopIfTrue="1">
      <formula>OR(AP30=祝色)</formula>
    </cfRule>
  </conditionalFormatting>
  <conditionalFormatting sqref="AR30:AS31">
    <cfRule type="expression" dxfId="14231" priority="138" stopIfTrue="1">
      <formula>OR(AND(WEEKDAY(AR30)=1,MONTH(AR30)&lt;&gt;MONTH(AH18)),AND(OR(AR30=祝色),MONTH(AR30)&lt;&gt;MONTH(AH18)))</formula>
    </cfRule>
    <cfRule type="expression" dxfId="14230" priority="139" stopIfTrue="1">
      <formula>MONTH(AR30)&lt;&gt;MONTH(AH18)</formula>
    </cfRule>
    <cfRule type="expression" dxfId="14229" priority="140" stopIfTrue="1">
      <formula>OR(AR30=祝色)</formula>
    </cfRule>
  </conditionalFormatting>
  <conditionalFormatting sqref="AT30:AU31">
    <cfRule type="expression" dxfId="14228" priority="135" stopIfTrue="1">
      <formula>OR(AND(WEEKDAY(AT30)=1,MONTH(AT30)&lt;&gt;MONTH(AH18)),AND(OR(AT30=祝色),MONTH(AT30)&lt;&gt;MONTH(AH18)))</formula>
    </cfRule>
    <cfRule type="expression" dxfId="14227" priority="136" stopIfTrue="1">
      <formula>MONTH(AT30)&lt;&gt;MONTH(AH18)</formula>
    </cfRule>
    <cfRule type="expression" dxfId="14226" priority="137" stopIfTrue="1">
      <formula>OR(AT30=祝色)</formula>
    </cfRule>
  </conditionalFormatting>
  <conditionalFormatting sqref="AH32:AI33">
    <cfRule type="expression" dxfId="14225" priority="199" stopIfTrue="1">
      <formula>OR(AND(WEEKDAY(AH32)=1,MONTH(AH32)&lt;&gt;MONTH(AH18)),AND(OR(AH32=祝色),MONTH(AH32)&lt;&gt;MONTH(AH18)))</formula>
    </cfRule>
    <cfRule type="expression" dxfId="14224" priority="200" stopIfTrue="1">
      <formula>MONTH(AH32)&lt;&gt;MONTH(AH18)</formula>
    </cfRule>
    <cfRule type="expression" dxfId="14223" priority="201" stopIfTrue="1">
      <formula>OR(AH32=祝色)</formula>
    </cfRule>
  </conditionalFormatting>
  <conditionalFormatting sqref="AJ32:AK33">
    <cfRule type="expression" dxfId="14222" priority="193" stopIfTrue="1">
      <formula>OR(AND(WEEKDAY(AJ32)=1,MONTH(AJ32)&lt;&gt;MONTH(AH18)),AND(OR(AJ32=祝色),MONTH(AJ32)&lt;&gt;MONTH(AH18)))</formula>
    </cfRule>
    <cfRule type="expression" dxfId="14221" priority="194" stopIfTrue="1">
      <formula>MONTH(AJ32)&lt;&gt;MONTH(AH18)</formula>
    </cfRule>
    <cfRule type="expression" dxfId="14220" priority="195" stopIfTrue="1">
      <formula>OR(AJ32=祝色)</formula>
    </cfRule>
  </conditionalFormatting>
  <conditionalFormatting sqref="AX22:AY23">
    <cfRule type="expression" dxfId="14219" priority="113" stopIfTrue="1">
      <formula>OR(AND(WEEKDAY(AX22)=1,MONTH(AX22)&lt;&gt;MONTH(AX18)),AND(OR(AX22=祝色),MONTH(AX22)&lt;&gt;MONTH(AX18)))</formula>
    </cfRule>
    <cfRule type="expression" dxfId="14218" priority="114" stopIfTrue="1">
      <formula>MONTH(AX22)&lt;&gt;MONTH(AX18)</formula>
    </cfRule>
    <cfRule type="expression" dxfId="14217" priority="115" stopIfTrue="1">
      <formula>OR(AX22=祝色)</formula>
    </cfRule>
  </conditionalFormatting>
  <conditionalFormatting sqref="BJ22:BK23">
    <cfRule type="expression" dxfId="14216" priority="119" stopIfTrue="1">
      <formula>OR(BJ22=祝色)</formula>
    </cfRule>
  </conditionalFormatting>
  <conditionalFormatting sqref="AZ22:BA23">
    <cfRule type="expression" dxfId="14215" priority="116" stopIfTrue="1">
      <formula>OR(AND(WEEKDAY(AZ22)=1,MONTH(AZ22)&lt;&gt;MONTH(AX18)),AND(OR(AZ22=祝色),MONTH(AZ22)&lt;&gt;MONTH(AX18)))</formula>
    </cfRule>
    <cfRule type="expression" dxfId="14214" priority="117" stopIfTrue="1">
      <formula>MONTH(AZ22)&lt;&gt;MONTH(AX18)</formula>
    </cfRule>
    <cfRule type="expression" dxfId="14213" priority="118" stopIfTrue="1">
      <formula>OR(AZ22=祝色)</formula>
    </cfRule>
  </conditionalFormatting>
  <conditionalFormatting sqref="BB22:BC23">
    <cfRule type="expression" dxfId="14212" priority="101" stopIfTrue="1">
      <formula>OR(AND(WEEKDAY(BB22)=1,MONTH(BB22)&lt;&gt;MONTH(AX18)),AND(OR(BB22=祝色),MONTH(BB22)&lt;&gt;MONTH(AX18)))</formula>
    </cfRule>
    <cfRule type="expression" dxfId="14211" priority="102" stopIfTrue="1">
      <formula>MONTH(BB22)&lt;&gt;MONTH(AX18)</formula>
    </cfRule>
    <cfRule type="expression" dxfId="14210" priority="103" stopIfTrue="1">
      <formula>OR(BB22=祝色)</formula>
    </cfRule>
  </conditionalFormatting>
  <conditionalFormatting sqref="BD22:BE23">
    <cfRule type="expression" dxfId="14209" priority="104" stopIfTrue="1">
      <formula>OR(AND(WEEKDAY(BD22)=1,MONTH(BD22)&lt;&gt;MONTH(AX18)),AND(OR(BD22=祝色),MONTH(BD22)&lt;&gt;MONTH(AX18)))</formula>
    </cfRule>
    <cfRule type="expression" dxfId="14208" priority="105" stopIfTrue="1">
      <formula>MONTH(BD22)&lt;&gt;MONTH(AX18)</formula>
    </cfRule>
    <cfRule type="expression" dxfId="14207" priority="106" stopIfTrue="1">
      <formula>OR(BD22=祝色)</formula>
    </cfRule>
  </conditionalFormatting>
  <conditionalFormatting sqref="BF22:BG23">
    <cfRule type="expression" dxfId="14206" priority="107" stopIfTrue="1">
      <formula>OR(AND(WEEKDAY(BF22)=1,MONTH(BF22)&lt;&gt;MONTH(AX18)),AND(OR(BF22=祝色),MONTH(BF22)&lt;&gt;MONTH(AX18)))</formula>
    </cfRule>
    <cfRule type="expression" dxfId="14205" priority="108" stopIfTrue="1">
      <formula>MONTH(BF22)&lt;&gt;MONTH(AX18)</formula>
    </cfRule>
    <cfRule type="expression" dxfId="14204" priority="109" stopIfTrue="1">
      <formula>OR(BF22=祝色)</formula>
    </cfRule>
  </conditionalFormatting>
  <conditionalFormatting sqref="BH22:BI23">
    <cfRule type="expression" dxfId="14203" priority="110" stopIfTrue="1">
      <formula>OR(AND(WEEKDAY(BH22)=1,MONTH(BH22)&lt;&gt;MONTH(AX18)),AND(OR(BH22=祝色),MONTH(BH22)&lt;&gt;MONTH(AX18)))</formula>
    </cfRule>
    <cfRule type="expression" dxfId="14202" priority="111" stopIfTrue="1">
      <formula>MONTH(BH22)&lt;&gt;MONTH(AX18)</formula>
    </cfRule>
    <cfRule type="expression" dxfId="14201" priority="112" stopIfTrue="1">
      <formula>OR(BH22=祝色)</formula>
    </cfRule>
  </conditionalFormatting>
  <conditionalFormatting sqref="AX24:AY25">
    <cfRule type="expression" dxfId="14200" priority="100" stopIfTrue="1">
      <formula>OR(AX24=祝色)</formula>
    </cfRule>
  </conditionalFormatting>
  <conditionalFormatting sqref="AZ24:BA25">
    <cfRule type="expression" dxfId="14199" priority="99" stopIfTrue="1">
      <formula>OR(AZ24=祝色)</formula>
    </cfRule>
  </conditionalFormatting>
  <conditionalFormatting sqref="BB24:BC25">
    <cfRule type="expression" dxfId="14198" priority="98" stopIfTrue="1">
      <formula>OR(BB24=祝色)</formula>
    </cfRule>
  </conditionalFormatting>
  <conditionalFormatting sqref="BD24:BE25">
    <cfRule type="expression" dxfId="14197" priority="97" stopIfTrue="1">
      <formula>OR(BD24=祝色)</formula>
    </cfRule>
  </conditionalFormatting>
  <conditionalFormatting sqref="BF24:BG25">
    <cfRule type="expression" dxfId="14196" priority="96" stopIfTrue="1">
      <formula>OR(BF24=祝色)</formula>
    </cfRule>
  </conditionalFormatting>
  <conditionalFormatting sqref="BH24:BI25">
    <cfRule type="expression" dxfId="14195" priority="95" stopIfTrue="1">
      <formula>OR(BH24=祝色)</formula>
    </cfRule>
  </conditionalFormatting>
  <conditionalFormatting sqref="BJ24:BK25">
    <cfRule type="expression" dxfId="14194" priority="94" stopIfTrue="1">
      <formula>OR(BJ24=祝色)</formula>
    </cfRule>
  </conditionalFormatting>
  <conditionalFormatting sqref="AX26:AY27">
    <cfRule type="expression" dxfId="14193" priority="93" stopIfTrue="1">
      <formula>OR(AX26=祝色)</formula>
    </cfRule>
  </conditionalFormatting>
  <conditionalFormatting sqref="AZ26:BA27">
    <cfRule type="expression" dxfId="14192" priority="92" stopIfTrue="1">
      <formula>OR(AZ26=祝色)</formula>
    </cfRule>
  </conditionalFormatting>
  <conditionalFormatting sqref="BB26:BC27">
    <cfRule type="expression" dxfId="14191" priority="91" stopIfTrue="1">
      <formula>OR(BB26=祝色)</formula>
    </cfRule>
  </conditionalFormatting>
  <conditionalFormatting sqref="BD26:BE27">
    <cfRule type="expression" dxfId="14190" priority="90" stopIfTrue="1">
      <formula>OR(BD26=祝色)</formula>
    </cfRule>
  </conditionalFormatting>
  <conditionalFormatting sqref="BF26:BG27">
    <cfRule type="expression" dxfId="14189" priority="89" stopIfTrue="1">
      <formula>OR(BF26=祝色)</formula>
    </cfRule>
  </conditionalFormatting>
  <conditionalFormatting sqref="BH26:BI27">
    <cfRule type="expression" dxfId="14188" priority="88" stopIfTrue="1">
      <formula>OR(BH26=祝色)</formula>
    </cfRule>
  </conditionalFormatting>
  <conditionalFormatting sqref="BJ26:BK27">
    <cfRule type="expression" dxfId="14187" priority="87" stopIfTrue="1">
      <formula>OR(BJ26=祝色)</formula>
    </cfRule>
  </conditionalFormatting>
  <conditionalFormatting sqref="AX28:AY29">
    <cfRule type="expression" dxfId="14186" priority="86" stopIfTrue="1">
      <formula>OR(AX28=祝色)</formula>
    </cfRule>
  </conditionalFormatting>
  <conditionalFormatting sqref="AZ28:BA29">
    <cfRule type="expression" dxfId="14185" priority="85" stopIfTrue="1">
      <formula>OR(AZ28=祝色)</formula>
    </cfRule>
  </conditionalFormatting>
  <conditionalFormatting sqref="BB28:BC29">
    <cfRule type="expression" dxfId="14184" priority="84" stopIfTrue="1">
      <formula>OR(BB28=祝色)</formula>
    </cfRule>
  </conditionalFormatting>
  <conditionalFormatting sqref="BD28:BE29">
    <cfRule type="expression" dxfId="14183" priority="83" stopIfTrue="1">
      <formula>OR(BD28=祝色)</formula>
    </cfRule>
  </conditionalFormatting>
  <conditionalFormatting sqref="BF28:BG29">
    <cfRule type="expression" dxfId="14182" priority="82" stopIfTrue="1">
      <formula>OR(BF28=祝色)</formula>
    </cfRule>
  </conditionalFormatting>
  <conditionalFormatting sqref="BH28:BI29">
    <cfRule type="expression" dxfId="14181" priority="81" stopIfTrue="1">
      <formula>OR(BH28=祝色)</formula>
    </cfRule>
  </conditionalFormatting>
  <conditionalFormatting sqref="BJ28:BK29">
    <cfRule type="expression" dxfId="14180" priority="80" stopIfTrue="1">
      <formula>OR(BJ28=祝色)</formula>
    </cfRule>
  </conditionalFormatting>
  <conditionalFormatting sqref="AX30:AY31">
    <cfRule type="expression" dxfId="14179" priority="129" stopIfTrue="1">
      <formula>OR(AND(WEEKDAY(AX30)=1,MONTH(AX30)&lt;&gt;MONTH(AX18)),AND(OR(AX30=祝色),MONTH(AX30)&lt;&gt;MONTH(AX18)))</formula>
    </cfRule>
    <cfRule type="expression" dxfId="14178" priority="130" stopIfTrue="1">
      <formula>MONTH(AX30)&lt;&gt;MONTH(AX18)</formula>
    </cfRule>
    <cfRule type="expression" dxfId="14177" priority="131" stopIfTrue="1">
      <formula>OR(AX30=祝色)</formula>
    </cfRule>
  </conditionalFormatting>
  <conditionalFormatting sqref="AZ30:BA31">
    <cfRule type="expression" dxfId="14176" priority="120" stopIfTrue="1">
      <formula>OR(AND(WEEKDAY(AZ30)=1,MONTH(AZ30)&lt;&gt;MONTH(AX18)),AND(OR(AZ30=祝色),MONTH(AZ30)&lt;&gt;MONTH(AX18)))</formula>
    </cfRule>
    <cfRule type="expression" dxfId="14175" priority="121" stopIfTrue="1">
      <formula>MONTH(AZ30)&lt;&gt;MONTH(AX18)</formula>
    </cfRule>
    <cfRule type="expression" dxfId="14174" priority="122" stopIfTrue="1">
      <formula>OR(AZ30=祝色)</formula>
    </cfRule>
  </conditionalFormatting>
  <conditionalFormatting sqref="BB30:BC31">
    <cfRule type="expression" dxfId="14173" priority="123" stopIfTrue="1">
      <formula>OR(AND(WEEKDAY(BB30)=1,MONTH(BB30)&lt;&gt;MONTH(AX18)),AND(OR(BB30=祝色),MONTH(BB30)&lt;&gt;MONTH(AX18)))</formula>
    </cfRule>
    <cfRule type="expression" dxfId="14172" priority="124" stopIfTrue="1">
      <formula>MONTH(BB30)&lt;&gt;MONTH(AX18)</formula>
    </cfRule>
    <cfRule type="expression" dxfId="14171" priority="125" stopIfTrue="1">
      <formula>OR(BB30=祝色)</formula>
    </cfRule>
  </conditionalFormatting>
  <conditionalFormatting sqref="BD30:BE31">
    <cfRule type="expression" dxfId="14170" priority="77" stopIfTrue="1">
      <formula>OR(AND(WEEKDAY(BD30)=1,MONTH(BD30)&lt;&gt;MONTH(AX18)),AND(OR(BD30=祝色),MONTH(BD30)&lt;&gt;MONTH(AX18)))</formula>
    </cfRule>
    <cfRule type="expression" dxfId="14169" priority="78" stopIfTrue="1">
      <formula>MONTH(BD30)&lt;&gt;MONTH(AX18)</formula>
    </cfRule>
    <cfRule type="expression" dxfId="14168" priority="79" stopIfTrue="1">
      <formula>OR(BD30=祝色)</formula>
    </cfRule>
  </conditionalFormatting>
  <conditionalFormatting sqref="BF30:BG31">
    <cfRule type="expression" dxfId="14167" priority="74" stopIfTrue="1">
      <formula>OR(AND(WEEKDAY(BF30)=1,MONTH(BF30)&lt;&gt;MONTH(AX18)),AND(OR(BF30=祝色),MONTH(BF30)&lt;&gt;MONTH(AX18)))</formula>
    </cfRule>
    <cfRule type="expression" dxfId="14166" priority="75" stopIfTrue="1">
      <formula>MONTH(BF30)&lt;&gt;MONTH(AX18)</formula>
    </cfRule>
    <cfRule type="expression" dxfId="14165" priority="76" stopIfTrue="1">
      <formula>OR(BF30=祝色)</formula>
    </cfRule>
  </conditionalFormatting>
  <conditionalFormatting sqref="BH30:BI31">
    <cfRule type="expression" dxfId="14164" priority="71" stopIfTrue="1">
      <formula>OR(AND(WEEKDAY(BH30)=1,MONTH(BH30)&lt;&gt;MONTH(AX18)),AND(OR(BH30=祝色),MONTH(BH30)&lt;&gt;MONTH(AX18)))</formula>
    </cfRule>
    <cfRule type="expression" dxfId="14163" priority="72" stopIfTrue="1">
      <formula>MONTH(BH30)&lt;&gt;MONTH(AX18)</formula>
    </cfRule>
    <cfRule type="expression" dxfId="14162" priority="73" stopIfTrue="1">
      <formula>OR(BH30=祝色)</formula>
    </cfRule>
  </conditionalFormatting>
  <conditionalFormatting sqref="BJ30:BK31">
    <cfRule type="expression" dxfId="14161" priority="68" stopIfTrue="1">
      <formula>OR(AND(WEEKDAY(BJ30)=1,MONTH(BJ30)&lt;&gt;MONTH(AX18)),AND(OR(BJ30=祝色),MONTH(BJ30)&lt;&gt;MONTH(AX18)))</formula>
    </cfRule>
    <cfRule type="expression" dxfId="14160" priority="69" stopIfTrue="1">
      <formula>MONTH(BJ30)&lt;&gt;MONTH(AX18)</formula>
    </cfRule>
    <cfRule type="expression" dxfId="14159" priority="70" stopIfTrue="1">
      <formula>OR(BJ30=祝色)</formula>
    </cfRule>
  </conditionalFormatting>
  <conditionalFormatting sqref="AX32:AY33">
    <cfRule type="expression" dxfId="14158" priority="132" stopIfTrue="1">
      <formula>OR(AND(WEEKDAY(AX32)=1,MONTH(AX32)&lt;&gt;MONTH(AX18)),AND(OR(AX32=祝色),MONTH(AX32)&lt;&gt;MONTH(AX18)))</formula>
    </cfRule>
    <cfRule type="expression" dxfId="14157" priority="133" stopIfTrue="1">
      <formula>MONTH(AX32)&lt;&gt;MONTH(AX18)</formula>
    </cfRule>
    <cfRule type="expression" dxfId="14156" priority="134" stopIfTrue="1">
      <formula>OR(AX32=祝色)</formula>
    </cfRule>
  </conditionalFormatting>
  <conditionalFormatting sqref="AZ32:BA33">
    <cfRule type="expression" dxfId="14155" priority="126" stopIfTrue="1">
      <formula>OR(AND(WEEKDAY(AZ32)=1,MONTH(AZ32)&lt;&gt;MONTH(AX18)),AND(OR(AZ32=祝色),MONTH(AZ32)&lt;&gt;MONTH(AX18)))</formula>
    </cfRule>
    <cfRule type="expression" dxfId="14154" priority="127" stopIfTrue="1">
      <formula>MONTH(AZ32)&lt;&gt;MONTH(AX18)</formula>
    </cfRule>
    <cfRule type="expression" dxfId="14153" priority="128" stopIfTrue="1">
      <formula>OR(AZ32=祝色)</formula>
    </cfRule>
  </conditionalFormatting>
  <conditionalFormatting sqref="AH39:AI40">
    <cfRule type="expression" dxfId="14152" priority="46" stopIfTrue="1">
      <formula>OR(AND(WEEKDAY(AH39)=1,MONTH(AH39)&lt;&gt;MONTH(AH35)),AND(OR(AH39=祝色),MONTH(AH39)&lt;&gt;MONTH(AH35)))</formula>
    </cfRule>
    <cfRule type="expression" dxfId="14151" priority="47" stopIfTrue="1">
      <formula>MONTH(AH39)&lt;&gt;MONTH(AH35)</formula>
    </cfRule>
    <cfRule type="expression" dxfId="14150" priority="48" stopIfTrue="1">
      <formula>OR(AH39=祝色)</formula>
    </cfRule>
  </conditionalFormatting>
  <conditionalFormatting sqref="AT39:AU40">
    <cfRule type="expression" dxfId="14149" priority="52" stopIfTrue="1">
      <formula>OR(AT39=祝色)</formula>
    </cfRule>
  </conditionalFormatting>
  <conditionalFormatting sqref="AJ39:AK40">
    <cfRule type="expression" dxfId="14148" priority="49" stopIfTrue="1">
      <formula>OR(AND(WEEKDAY(AJ39)=1,MONTH(AJ39)&lt;&gt;MONTH(AH35)),AND(OR(AJ39=祝色),MONTH(AJ39)&lt;&gt;MONTH(AH35)))</formula>
    </cfRule>
    <cfRule type="expression" dxfId="14147" priority="50" stopIfTrue="1">
      <formula>MONTH(AJ39)&lt;&gt;MONTH(AH35)</formula>
    </cfRule>
    <cfRule type="expression" dxfId="14146" priority="51" stopIfTrue="1">
      <formula>OR(AJ39=祝色)</formula>
    </cfRule>
  </conditionalFormatting>
  <conditionalFormatting sqref="AL39:AM40">
    <cfRule type="expression" dxfId="14145" priority="34" stopIfTrue="1">
      <formula>OR(AND(WEEKDAY(AL39)=1,MONTH(AL39)&lt;&gt;MONTH(AH35)),AND(OR(AL39=祝色),MONTH(AL39)&lt;&gt;MONTH(AH35)))</formula>
    </cfRule>
    <cfRule type="expression" dxfId="14144" priority="35" stopIfTrue="1">
      <formula>MONTH(AL39)&lt;&gt;MONTH(AH35)</formula>
    </cfRule>
    <cfRule type="expression" dxfId="14143" priority="36" stopIfTrue="1">
      <formula>OR(AL39=祝色)</formula>
    </cfRule>
  </conditionalFormatting>
  <conditionalFormatting sqref="AN39:AO40">
    <cfRule type="expression" dxfId="14142" priority="37" stopIfTrue="1">
      <formula>OR(AND(WEEKDAY(AN39)=1,MONTH(AN39)&lt;&gt;MONTH(AH35)),AND(OR(AN39=祝色),MONTH(AN39)&lt;&gt;MONTH(AH35)))</formula>
    </cfRule>
    <cfRule type="expression" dxfId="14141" priority="38" stopIfTrue="1">
      <formula>MONTH(AN39)&lt;&gt;MONTH(AH35)</formula>
    </cfRule>
    <cfRule type="expression" dxfId="14140" priority="39" stopIfTrue="1">
      <formula>OR(AN39=祝色)</formula>
    </cfRule>
  </conditionalFormatting>
  <conditionalFormatting sqref="AP39:AQ40">
    <cfRule type="expression" dxfId="14139" priority="40" stopIfTrue="1">
      <formula>OR(AND(WEEKDAY(AP39)=1,MONTH(AP39)&lt;&gt;MONTH(AH35)),AND(OR(AP39=祝色),MONTH(AP39)&lt;&gt;MONTH(AH35)))</formula>
    </cfRule>
    <cfRule type="expression" dxfId="14138" priority="41" stopIfTrue="1">
      <formula>MONTH(AP39)&lt;&gt;MONTH(AH35)</formula>
    </cfRule>
    <cfRule type="expression" dxfId="14137" priority="42" stopIfTrue="1">
      <formula>OR(AP39=祝色)</formula>
    </cfRule>
  </conditionalFormatting>
  <conditionalFormatting sqref="AR39:AS40">
    <cfRule type="expression" dxfId="14136" priority="43" stopIfTrue="1">
      <formula>OR(AND(WEEKDAY(AR39)=1,MONTH(AR39)&lt;&gt;MONTH(AH35)),AND(OR(AR39=祝色),MONTH(AR39)&lt;&gt;MONTH(AH35)))</formula>
    </cfRule>
    <cfRule type="expression" dxfId="14135" priority="44" stopIfTrue="1">
      <formula>MONTH(AR39)&lt;&gt;MONTH(AH35)</formula>
    </cfRule>
    <cfRule type="expression" dxfId="14134" priority="45" stopIfTrue="1">
      <formula>OR(AR39=祝色)</formula>
    </cfRule>
  </conditionalFormatting>
  <conditionalFormatting sqref="AH41:AI42">
    <cfRule type="expression" dxfId="14133" priority="33" stopIfTrue="1">
      <formula>OR(AH41=祝色)</formula>
    </cfRule>
  </conditionalFormatting>
  <conditionalFormatting sqref="AJ41:AK42">
    <cfRule type="expression" dxfId="14132" priority="32" stopIfTrue="1">
      <formula>OR(AJ41=祝色)</formula>
    </cfRule>
  </conditionalFormatting>
  <conditionalFormatting sqref="AL41:AM42">
    <cfRule type="expression" dxfId="14131" priority="31" stopIfTrue="1">
      <formula>OR(AL41=祝色)</formula>
    </cfRule>
  </conditionalFormatting>
  <conditionalFormatting sqref="AN41:AO42">
    <cfRule type="expression" dxfId="14130" priority="30" stopIfTrue="1">
      <formula>OR(AN41=祝色)</formula>
    </cfRule>
  </conditionalFormatting>
  <conditionalFormatting sqref="AP41:AQ42">
    <cfRule type="expression" dxfId="14129" priority="29" stopIfTrue="1">
      <formula>OR(AP41=祝色)</formula>
    </cfRule>
  </conditionalFormatting>
  <conditionalFormatting sqref="AR41:AS42">
    <cfRule type="expression" dxfId="14128" priority="28" stopIfTrue="1">
      <formula>OR(AR41=祝色)</formula>
    </cfRule>
  </conditionalFormatting>
  <conditionalFormatting sqref="AT41:AU42">
    <cfRule type="expression" dxfId="14127" priority="27" stopIfTrue="1">
      <formula>OR(AT41=祝色)</formula>
    </cfRule>
  </conditionalFormatting>
  <conditionalFormatting sqref="AH43:AI44">
    <cfRule type="expression" dxfId="14126" priority="26" stopIfTrue="1">
      <formula>OR(AH43=祝色)</formula>
    </cfRule>
  </conditionalFormatting>
  <conditionalFormatting sqref="AJ43:AK44">
    <cfRule type="expression" dxfId="14125" priority="25" stopIfTrue="1">
      <formula>OR(AJ43=祝色)</formula>
    </cfRule>
  </conditionalFormatting>
  <conditionalFormatting sqref="AL43:AM44">
    <cfRule type="expression" dxfId="14124" priority="24" stopIfTrue="1">
      <formula>OR(AL43=祝色)</formula>
    </cfRule>
  </conditionalFormatting>
  <conditionalFormatting sqref="AN43:AO44">
    <cfRule type="expression" dxfId="14123" priority="23" stopIfTrue="1">
      <formula>OR(AN43=祝色)</formula>
    </cfRule>
  </conditionalFormatting>
  <conditionalFormatting sqref="AP43:AQ44">
    <cfRule type="expression" dxfId="14122" priority="22" stopIfTrue="1">
      <formula>OR(AP43=祝色)</formula>
    </cfRule>
  </conditionalFormatting>
  <conditionalFormatting sqref="AR43:AS44">
    <cfRule type="expression" dxfId="14121" priority="21" stopIfTrue="1">
      <formula>OR(AR43=祝色)</formula>
    </cfRule>
  </conditionalFormatting>
  <conditionalFormatting sqref="AT43:AU44">
    <cfRule type="expression" dxfId="14120" priority="20" stopIfTrue="1">
      <formula>OR(AT43=祝色)</formula>
    </cfRule>
  </conditionalFormatting>
  <conditionalFormatting sqref="AH45:AI46">
    <cfRule type="expression" dxfId="14119" priority="19" stopIfTrue="1">
      <formula>OR(AH45=祝色)</formula>
    </cfRule>
  </conditionalFormatting>
  <conditionalFormatting sqref="AJ45:AK46">
    <cfRule type="expression" dxfId="14118" priority="18" stopIfTrue="1">
      <formula>OR(AJ45=祝色)</formula>
    </cfRule>
  </conditionalFormatting>
  <conditionalFormatting sqref="AL45:AM46">
    <cfRule type="expression" dxfId="14117" priority="17" stopIfTrue="1">
      <formula>OR(AL45=祝色)</formula>
    </cfRule>
  </conditionalFormatting>
  <conditionalFormatting sqref="AN45:AO46">
    <cfRule type="expression" dxfId="14116" priority="16" stopIfTrue="1">
      <formula>OR(AN45=祝色)</formula>
    </cfRule>
  </conditionalFormatting>
  <conditionalFormatting sqref="AP45:AQ46">
    <cfRule type="expression" dxfId="14115" priority="15" stopIfTrue="1">
      <formula>OR(AP45=祝色)</formula>
    </cfRule>
  </conditionalFormatting>
  <conditionalFormatting sqref="AR45:AS46">
    <cfRule type="expression" dxfId="14114" priority="14" stopIfTrue="1">
      <formula>OR(AR45=祝色)</formula>
    </cfRule>
  </conditionalFormatting>
  <conditionalFormatting sqref="AT45:AU46">
    <cfRule type="expression" dxfId="14113" priority="13" stopIfTrue="1">
      <formula>OR(AT45=祝色)</formula>
    </cfRule>
  </conditionalFormatting>
  <conditionalFormatting sqref="AH47:AI48">
    <cfRule type="expression" dxfId="14112" priority="62" stopIfTrue="1">
      <formula>OR(AND(WEEKDAY(AH47)=1,MONTH(AH47)&lt;&gt;MONTH(AH35)),AND(OR(AH47=祝色),MONTH(AH47)&lt;&gt;MONTH(AH35)))</formula>
    </cfRule>
    <cfRule type="expression" dxfId="14111" priority="63" stopIfTrue="1">
      <formula>MONTH(AH47)&lt;&gt;MONTH(AH35)</formula>
    </cfRule>
    <cfRule type="expression" dxfId="14110" priority="64" stopIfTrue="1">
      <formula>OR(AH47=祝色)</formula>
    </cfRule>
  </conditionalFormatting>
  <conditionalFormatting sqref="AJ47:AK48">
    <cfRule type="expression" dxfId="14109" priority="53" stopIfTrue="1">
      <formula>OR(AND(WEEKDAY(AJ47)=1,MONTH(AJ47)&lt;&gt;MONTH(AH35)),AND(OR(AJ47=祝色),MONTH(AJ47)&lt;&gt;MONTH(AH35)))</formula>
    </cfRule>
    <cfRule type="expression" dxfId="14108" priority="54" stopIfTrue="1">
      <formula>MONTH(AJ47)&lt;&gt;MONTH(AH35)</formula>
    </cfRule>
    <cfRule type="expression" dxfId="14107" priority="55" stopIfTrue="1">
      <formula>OR(AJ47=祝色)</formula>
    </cfRule>
  </conditionalFormatting>
  <conditionalFormatting sqref="AL47:AM48">
    <cfRule type="expression" dxfId="14106" priority="56" stopIfTrue="1">
      <formula>OR(AND(WEEKDAY(AL47)=1,MONTH(AL47)&lt;&gt;MONTH(AH35)),AND(OR(AL47=祝色),MONTH(AL47)&lt;&gt;MONTH(AH35)))</formula>
    </cfRule>
    <cfRule type="expression" dxfId="14105" priority="57" stopIfTrue="1">
      <formula>MONTH(AL47)&lt;&gt;MONTH(AH35)</formula>
    </cfRule>
    <cfRule type="expression" dxfId="14104" priority="58" stopIfTrue="1">
      <formula>OR(AL47=祝色)</formula>
    </cfRule>
  </conditionalFormatting>
  <conditionalFormatting sqref="AN47:AO48">
    <cfRule type="expression" dxfId="14103" priority="10" stopIfTrue="1">
      <formula>OR(AND(WEEKDAY(AN47)=1,MONTH(AN47)&lt;&gt;MONTH(AH35)),AND(OR(AN47=祝色),MONTH(AN47)&lt;&gt;MONTH(AH35)))</formula>
    </cfRule>
    <cfRule type="expression" dxfId="14102" priority="11" stopIfTrue="1">
      <formula>MONTH(AN47)&lt;&gt;MONTH(AH35)</formula>
    </cfRule>
    <cfRule type="expression" dxfId="14101" priority="12" stopIfTrue="1">
      <formula>OR(AN47=祝色)</formula>
    </cfRule>
  </conditionalFormatting>
  <conditionalFormatting sqref="AP47:AQ48">
    <cfRule type="expression" dxfId="14100" priority="7" stopIfTrue="1">
      <formula>OR(AND(WEEKDAY(AP47)=1,MONTH(AP47)&lt;&gt;MONTH(AH35)),AND(OR(AP47=祝色),MONTH(AP47)&lt;&gt;MONTH(AH35)))</formula>
    </cfRule>
    <cfRule type="expression" dxfId="14099" priority="8" stopIfTrue="1">
      <formula>MONTH(AP47)&lt;&gt;MONTH(AH35)</formula>
    </cfRule>
    <cfRule type="expression" dxfId="14098" priority="9" stopIfTrue="1">
      <formula>OR(AP47=祝色)</formula>
    </cfRule>
  </conditionalFormatting>
  <conditionalFormatting sqref="AR47:AS48">
    <cfRule type="expression" dxfId="14097" priority="4" stopIfTrue="1">
      <formula>OR(AND(WEEKDAY(AR47)=1,MONTH(AR47)&lt;&gt;MONTH(AH35)),AND(OR(AR47=祝色),MONTH(AR47)&lt;&gt;MONTH(AH35)))</formula>
    </cfRule>
    <cfRule type="expression" dxfId="14096" priority="5" stopIfTrue="1">
      <formula>MONTH(AR47)&lt;&gt;MONTH(AH35)</formula>
    </cfRule>
    <cfRule type="expression" dxfId="14095" priority="6" stopIfTrue="1">
      <formula>OR(AR47=祝色)</formula>
    </cfRule>
  </conditionalFormatting>
  <conditionalFormatting sqref="AT47:AU48">
    <cfRule type="expression" dxfId="14094" priority="1" stopIfTrue="1">
      <formula>OR(AND(WEEKDAY(AT47)=1,MONTH(AT47)&lt;&gt;MONTH(AH35)),AND(OR(AT47=祝色),MONTH(AT47)&lt;&gt;MONTH(AH35)))</formula>
    </cfRule>
    <cfRule type="expression" dxfId="14093" priority="2" stopIfTrue="1">
      <formula>MONTH(AT47)&lt;&gt;MONTH(AH35)</formula>
    </cfRule>
    <cfRule type="expression" dxfId="14092" priority="3" stopIfTrue="1">
      <formula>OR(AT47=祝色)</formula>
    </cfRule>
  </conditionalFormatting>
  <conditionalFormatting sqref="AH49:AI50">
    <cfRule type="expression" dxfId="14091" priority="65" stopIfTrue="1">
      <formula>OR(AND(WEEKDAY(AH49)=1,MONTH(AH49)&lt;&gt;MONTH(AH35)),AND(OR(AH49=祝色),MONTH(AH49)&lt;&gt;MONTH(AH35)))</formula>
    </cfRule>
    <cfRule type="expression" dxfId="14090" priority="66" stopIfTrue="1">
      <formula>MONTH(AH49)&lt;&gt;MONTH(AH35)</formula>
    </cfRule>
    <cfRule type="expression" dxfId="14089" priority="67" stopIfTrue="1">
      <formula>OR(AH49=祝色)</formula>
    </cfRule>
  </conditionalFormatting>
  <conditionalFormatting sqref="AJ49:AK50">
    <cfRule type="expression" dxfId="14088" priority="59" stopIfTrue="1">
      <formula>OR(AND(WEEKDAY(AJ49)=1,MONTH(AJ49)&lt;&gt;MONTH(AH35)),AND(OR(AJ49=祝色),MONTH(AJ49)&lt;&gt;MONTH(AH35)))</formula>
    </cfRule>
    <cfRule type="expression" dxfId="14087" priority="60" stopIfTrue="1">
      <formula>MONTH(AJ49)&lt;&gt;MONTH(AH35)</formula>
    </cfRule>
    <cfRule type="expression" dxfId="14086" priority="61" stopIfTrue="1">
      <formula>OR(AJ49=祝色)</formula>
    </cfRule>
  </conditionalFormatting>
  <printOptions horizontalCentered="1" verticalCentered="1"/>
  <pageMargins left="0" right="0" top="0" bottom="0" header="0.51181102362204722" footer="0.51181102362204722"/>
  <pageSetup paperSize="9" scale="24"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BK50"/>
  <sheetViews>
    <sheetView zoomScale="25" zoomScaleNormal="25" workbookViewId="0">
      <selection activeCell="AF2" sqref="AF2"/>
    </sheetView>
  </sheetViews>
  <sheetFormatPr defaultRowHeight="13.5"/>
  <cols>
    <col min="1" max="1" width="0.625" customWidth="1"/>
    <col min="2" max="2" width="13.875" customWidth="1"/>
    <col min="3" max="3" width="5.25" customWidth="1"/>
    <col min="4" max="4" width="13.875" customWidth="1"/>
    <col min="5" max="5" width="5.25" customWidth="1"/>
    <col min="6" max="6" width="13.875" customWidth="1"/>
    <col min="7" max="7" width="5.25" customWidth="1"/>
    <col min="8" max="8" width="13.875" customWidth="1"/>
    <col min="9" max="9" width="5.25" customWidth="1"/>
    <col min="10" max="10" width="13.875" customWidth="1"/>
    <col min="11" max="11" width="5.25" customWidth="1"/>
    <col min="12" max="12" width="13.875" customWidth="1"/>
    <col min="13" max="13" width="5.25" customWidth="1"/>
    <col min="14" max="14" width="13.875" customWidth="1"/>
    <col min="15" max="15" width="5.25" customWidth="1"/>
    <col min="16" max="17" width="12.5" customWidth="1"/>
    <col min="18" max="18" width="13.875" customWidth="1"/>
    <col min="19" max="19" width="5.25" customWidth="1"/>
    <col min="20" max="20" width="13.875" customWidth="1"/>
    <col min="21" max="21" width="5.25" customWidth="1"/>
    <col min="22" max="22" width="13.875" customWidth="1"/>
    <col min="23" max="23" width="5.25" customWidth="1"/>
    <col min="24" max="24" width="13.875" customWidth="1"/>
    <col min="25" max="25" width="5.25" customWidth="1"/>
    <col min="26" max="26" width="13.875" customWidth="1"/>
    <col min="27" max="27" width="5.25" customWidth="1"/>
    <col min="28" max="28" width="13.875" customWidth="1"/>
    <col min="29" max="29" width="5.25" customWidth="1"/>
    <col min="30" max="30" width="13.875" customWidth="1"/>
    <col min="31" max="31" width="5.25" customWidth="1"/>
    <col min="32" max="33" width="12.5" customWidth="1"/>
    <col min="34" max="34" width="13.875" customWidth="1"/>
    <col min="35" max="35" width="5.25" customWidth="1"/>
    <col min="36" max="36" width="13.875" customWidth="1"/>
    <col min="37" max="37" width="5.25" customWidth="1"/>
    <col min="38" max="38" width="13.875" customWidth="1"/>
    <col min="39" max="39" width="5.25" customWidth="1"/>
    <col min="40" max="40" width="13.875" customWidth="1"/>
    <col min="41" max="41" width="5.25" customWidth="1"/>
    <col min="42" max="42" width="13.875" customWidth="1"/>
    <col min="43" max="43" width="5.25" customWidth="1"/>
    <col min="44" max="44" width="13.875" customWidth="1"/>
    <col min="45" max="45" width="5.25" customWidth="1"/>
    <col min="46" max="46" width="13.875" customWidth="1"/>
    <col min="47" max="47" width="5.25" customWidth="1"/>
    <col min="48" max="49" width="12.5" customWidth="1"/>
    <col min="50" max="50" width="13.875" customWidth="1"/>
    <col min="51" max="51" width="5.25" customWidth="1"/>
    <col min="52" max="52" width="13.875" customWidth="1"/>
    <col min="53" max="53" width="5.25" customWidth="1"/>
    <col min="54" max="54" width="13.875" customWidth="1"/>
    <col min="55" max="55" width="5.25" customWidth="1"/>
    <col min="56" max="56" width="13.875" customWidth="1"/>
    <col min="57" max="57" width="5.25" customWidth="1"/>
    <col min="58" max="58" width="13.875" customWidth="1"/>
    <col min="59" max="59" width="5.25" customWidth="1"/>
    <col min="60" max="60" width="13.875" customWidth="1"/>
    <col min="61" max="61" width="5.25" customWidth="1"/>
    <col min="62" max="62" width="13.875" customWidth="1"/>
    <col min="63" max="63" width="5.25" customWidth="1"/>
  </cols>
  <sheetData>
    <row r="1" spans="18:63" ht="35.25" customHeight="1">
      <c r="R1" s="1489">
        <f>IF(MONTH(AX18)=12,DATE(YEAR(AX18)+1,1,1),DATE(YEAR(AX18),MONTH(AX18)+1,1))</f>
        <v>46266</v>
      </c>
      <c r="S1" s="1489"/>
      <c r="T1" s="1659" t="str">
        <f>IF(R1&gt;=43586,"令和"&amp;IF(YEAR(R1)-2018=1,"元",YEAR(R1)-2018),"平成"&amp;(YEAR(R1)-1988))</f>
        <v>令和8</v>
      </c>
      <c r="U1" s="1659"/>
      <c r="V1" s="1725">
        <f>R1</f>
        <v>46266</v>
      </c>
      <c r="W1" s="1725"/>
      <c r="X1" s="1726"/>
      <c r="Y1" s="1727" t="s">
        <v>721</v>
      </c>
      <c r="Z1" s="1728"/>
      <c r="AA1" s="1728"/>
      <c r="AB1" s="1728"/>
      <c r="AC1" s="1728"/>
      <c r="AD1" s="1728"/>
      <c r="AE1" s="1729"/>
      <c r="AX1" s="1489">
        <v>46204</v>
      </c>
      <c r="AY1" s="1489"/>
      <c r="AZ1" s="1659" t="str">
        <f>IF(AX1&gt;=43586,"令和"&amp;IF(YEAR(AX1)-2018=1,"元",YEAR(AX1)-2018),"平成"&amp;(YEAR(AX1)-1988))</f>
        <v>令和8</v>
      </c>
      <c r="BA1" s="1659"/>
      <c r="BB1" s="1725">
        <f>AX1</f>
        <v>46204</v>
      </c>
      <c r="BC1" s="1725"/>
      <c r="BD1" s="1726"/>
      <c r="BE1" s="1727" t="s">
        <v>721</v>
      </c>
      <c r="BF1" s="1728"/>
      <c r="BG1" s="1728"/>
      <c r="BH1" s="1728"/>
      <c r="BI1" s="1728"/>
      <c r="BJ1" s="1728"/>
      <c r="BK1" s="1729"/>
    </row>
    <row r="2" spans="18:63" ht="63.75" customHeight="1">
      <c r="R2" s="1489"/>
      <c r="S2" s="1489"/>
      <c r="T2" s="1659"/>
      <c r="U2" s="1659"/>
      <c r="V2" s="1725"/>
      <c r="W2" s="1725"/>
      <c r="X2" s="1726"/>
      <c r="Y2" s="1738" t="str">
        <f>VLOOKUP(R1,祝節名,2,FALSE)</f>
        <v>21 敬老の日、22 国民の休日
23 秋分の日。白露7、秋分23</v>
      </c>
      <c r="Z2" s="1739"/>
      <c r="AA2" s="1739"/>
      <c r="AB2" s="1739"/>
      <c r="AC2" s="1739"/>
      <c r="AD2" s="1739"/>
      <c r="AE2" s="1740"/>
      <c r="AX2" s="1489"/>
      <c r="AY2" s="1489"/>
      <c r="AZ2" s="1659"/>
      <c r="BA2" s="1659"/>
      <c r="BB2" s="1725"/>
      <c r="BC2" s="1725"/>
      <c r="BD2" s="1726"/>
      <c r="BE2" s="1738" t="str">
        <f>VLOOKUP(AX1,祝節名,2,FALSE)</f>
        <v>20 海の日
小暑7、大暑23</v>
      </c>
      <c r="BF2" s="1739"/>
      <c r="BG2" s="1739"/>
      <c r="BH2" s="1739"/>
      <c r="BI2" s="1739"/>
      <c r="BJ2" s="1739"/>
      <c r="BK2" s="1740"/>
    </row>
    <row r="3" spans="18:63" ht="13.5" customHeight="1"/>
    <row r="4" spans="18:63" ht="54.75" customHeight="1">
      <c r="R4" s="1733" t="s">
        <v>223</v>
      </c>
      <c r="S4" s="1734"/>
      <c r="T4" s="1735" t="s">
        <v>702</v>
      </c>
      <c r="U4" s="1735"/>
      <c r="V4" s="1735" t="s">
        <v>708</v>
      </c>
      <c r="W4" s="1735"/>
      <c r="X4" s="1735" t="s">
        <v>705</v>
      </c>
      <c r="Y4" s="1735"/>
      <c r="Z4" s="1735" t="s">
        <v>709</v>
      </c>
      <c r="AA4" s="1735"/>
      <c r="AB4" s="1735" t="s">
        <v>706</v>
      </c>
      <c r="AC4" s="1735"/>
      <c r="AD4" s="1736" t="s">
        <v>710</v>
      </c>
      <c r="AE4" s="1737"/>
      <c r="AX4" s="1733" t="s">
        <v>223</v>
      </c>
      <c r="AY4" s="1734"/>
      <c r="AZ4" s="1735" t="s">
        <v>702</v>
      </c>
      <c r="BA4" s="1735"/>
      <c r="BB4" s="1735" t="s">
        <v>708</v>
      </c>
      <c r="BC4" s="1735"/>
      <c r="BD4" s="1735" t="s">
        <v>705</v>
      </c>
      <c r="BE4" s="1735"/>
      <c r="BF4" s="1735" t="s">
        <v>709</v>
      </c>
      <c r="BG4" s="1735"/>
      <c r="BH4" s="1735" t="s">
        <v>706</v>
      </c>
      <c r="BI4" s="1735"/>
      <c r="BJ4" s="1736" t="s">
        <v>710</v>
      </c>
      <c r="BK4" s="1737"/>
    </row>
    <row r="5" spans="18:63" ht="55.5" customHeight="1">
      <c r="R5" s="1730">
        <f>IF(WEEKDAY(R1)=1,R1,(IF(WEEKDAY(R1)=2,R1-1,(IF(WEEKDAY(R1)=3,R1-2,(IF(WEEKDAY(R1)=4,R1-3,(IF(WEEKDAY(R1)=5,R1-4,IF(WEEKDAY(R1)=6,R1-5,R1-6))))))))))</f>
        <v>46264</v>
      </c>
      <c r="S5" s="1731"/>
      <c r="T5" s="1732">
        <f>R5+1</f>
        <v>46265</v>
      </c>
      <c r="U5" s="1732"/>
      <c r="V5" s="1732">
        <f>T5+1</f>
        <v>46266</v>
      </c>
      <c r="W5" s="1732"/>
      <c r="X5" s="1732">
        <f>V5+1</f>
        <v>46267</v>
      </c>
      <c r="Y5" s="1732"/>
      <c r="Z5" s="1732">
        <f>X5+1</f>
        <v>46268</v>
      </c>
      <c r="AA5" s="1732"/>
      <c r="AB5" s="1732">
        <f>Z5+1</f>
        <v>46269</v>
      </c>
      <c r="AC5" s="1732"/>
      <c r="AD5" s="1743">
        <f>AB5+1</f>
        <v>46270</v>
      </c>
      <c r="AE5" s="1744"/>
      <c r="AX5" s="1730">
        <f>IF(WEEKDAY(AX1)=1,AX1,(IF(WEEKDAY(AX1)=2,AX1-1,(IF(WEEKDAY(AX1)=3,AX1-2,(IF(WEEKDAY(AX1)=4,AX1-3,(IF(WEEKDAY(AX1)=5,AX1-4,IF(WEEKDAY(AX1)=6,AX1-5,AX1-6))))))))))</f>
        <v>46201</v>
      </c>
      <c r="AY5" s="1731"/>
      <c r="AZ5" s="1732">
        <f>AX5+1</f>
        <v>46202</v>
      </c>
      <c r="BA5" s="1732"/>
      <c r="BB5" s="1732">
        <f>AZ5+1</f>
        <v>46203</v>
      </c>
      <c r="BC5" s="1732"/>
      <c r="BD5" s="1732">
        <f>BB5+1</f>
        <v>46204</v>
      </c>
      <c r="BE5" s="1732"/>
      <c r="BF5" s="1732">
        <f>BD5+1</f>
        <v>46205</v>
      </c>
      <c r="BG5" s="1732"/>
      <c r="BH5" s="1732">
        <f>BF5+1</f>
        <v>46206</v>
      </c>
      <c r="BI5" s="1732"/>
      <c r="BJ5" s="1743">
        <f>BH5+1</f>
        <v>46207</v>
      </c>
      <c r="BK5" s="1744"/>
    </row>
    <row r="6" spans="18:63" ht="55.5" customHeight="1">
      <c r="R6" s="1730"/>
      <c r="S6" s="1731"/>
      <c r="T6" s="1732"/>
      <c r="U6" s="1732"/>
      <c r="V6" s="1732"/>
      <c r="W6" s="1732"/>
      <c r="X6" s="1732"/>
      <c r="Y6" s="1732"/>
      <c r="Z6" s="1732"/>
      <c r="AA6" s="1732"/>
      <c r="AB6" s="1732"/>
      <c r="AC6" s="1732"/>
      <c r="AD6" s="1743"/>
      <c r="AE6" s="1744"/>
      <c r="AX6" s="1730"/>
      <c r="AY6" s="1731"/>
      <c r="AZ6" s="1732"/>
      <c r="BA6" s="1732"/>
      <c r="BB6" s="1732"/>
      <c r="BC6" s="1732"/>
      <c r="BD6" s="1732"/>
      <c r="BE6" s="1732"/>
      <c r="BF6" s="1732"/>
      <c r="BG6" s="1732"/>
      <c r="BH6" s="1732"/>
      <c r="BI6" s="1732"/>
      <c r="BJ6" s="1743"/>
      <c r="BK6" s="1744"/>
    </row>
    <row r="7" spans="18:63" ht="55.5" customHeight="1">
      <c r="R7" s="1730">
        <f>AD5+1</f>
        <v>46271</v>
      </c>
      <c r="S7" s="1731"/>
      <c r="T7" s="1732">
        <f>R7+1</f>
        <v>46272</v>
      </c>
      <c r="U7" s="1732"/>
      <c r="V7" s="1732">
        <f>T7+1</f>
        <v>46273</v>
      </c>
      <c r="W7" s="1732"/>
      <c r="X7" s="1732">
        <f>V7+1</f>
        <v>46274</v>
      </c>
      <c r="Y7" s="1732"/>
      <c r="Z7" s="1732">
        <f>X7+1</f>
        <v>46275</v>
      </c>
      <c r="AA7" s="1732"/>
      <c r="AB7" s="1732">
        <f>Z7+1</f>
        <v>46276</v>
      </c>
      <c r="AC7" s="1732"/>
      <c r="AD7" s="1741">
        <f>AB7+1</f>
        <v>46277</v>
      </c>
      <c r="AE7" s="1742"/>
      <c r="AX7" s="1730">
        <f>BJ5+1</f>
        <v>46208</v>
      </c>
      <c r="AY7" s="1731"/>
      <c r="AZ7" s="1732">
        <f>AX7+1</f>
        <v>46209</v>
      </c>
      <c r="BA7" s="1732"/>
      <c r="BB7" s="1732">
        <f>AZ7+1</f>
        <v>46210</v>
      </c>
      <c r="BC7" s="1732"/>
      <c r="BD7" s="1732">
        <f>BB7+1</f>
        <v>46211</v>
      </c>
      <c r="BE7" s="1732"/>
      <c r="BF7" s="1732">
        <f>BD7+1</f>
        <v>46212</v>
      </c>
      <c r="BG7" s="1732"/>
      <c r="BH7" s="1732">
        <f>BF7+1</f>
        <v>46213</v>
      </c>
      <c r="BI7" s="1732"/>
      <c r="BJ7" s="1741">
        <f>BH7+1</f>
        <v>46214</v>
      </c>
      <c r="BK7" s="1742"/>
    </row>
    <row r="8" spans="18:63" ht="55.5" customHeight="1">
      <c r="R8" s="1730"/>
      <c r="S8" s="1731"/>
      <c r="T8" s="1732"/>
      <c r="U8" s="1732"/>
      <c r="V8" s="1732"/>
      <c r="W8" s="1732"/>
      <c r="X8" s="1732"/>
      <c r="Y8" s="1732"/>
      <c r="Z8" s="1732"/>
      <c r="AA8" s="1732"/>
      <c r="AB8" s="1732"/>
      <c r="AC8" s="1732"/>
      <c r="AD8" s="1741"/>
      <c r="AE8" s="1742"/>
      <c r="AX8" s="1730"/>
      <c r="AY8" s="1731"/>
      <c r="AZ8" s="1732"/>
      <c r="BA8" s="1732"/>
      <c r="BB8" s="1732"/>
      <c r="BC8" s="1732"/>
      <c r="BD8" s="1732"/>
      <c r="BE8" s="1732"/>
      <c r="BF8" s="1732"/>
      <c r="BG8" s="1732"/>
      <c r="BH8" s="1732"/>
      <c r="BI8" s="1732"/>
      <c r="BJ8" s="1741"/>
      <c r="BK8" s="1742"/>
    </row>
    <row r="9" spans="18:63" ht="55.5" customHeight="1">
      <c r="R9" s="1730">
        <f>AD7+1</f>
        <v>46278</v>
      </c>
      <c r="S9" s="1731"/>
      <c r="T9" s="1732">
        <f>R9+1</f>
        <v>46279</v>
      </c>
      <c r="U9" s="1732"/>
      <c r="V9" s="1732">
        <f>T9+1</f>
        <v>46280</v>
      </c>
      <c r="W9" s="1732"/>
      <c r="X9" s="1732">
        <f>V9+1</f>
        <v>46281</v>
      </c>
      <c r="Y9" s="1732"/>
      <c r="Z9" s="1732">
        <f>X9+1</f>
        <v>46282</v>
      </c>
      <c r="AA9" s="1732"/>
      <c r="AB9" s="1732">
        <f>Z9+1</f>
        <v>46283</v>
      </c>
      <c r="AC9" s="1732"/>
      <c r="AD9" s="1741">
        <f>AB9+1</f>
        <v>46284</v>
      </c>
      <c r="AE9" s="1742"/>
      <c r="AX9" s="1730">
        <f>BJ7+1</f>
        <v>46215</v>
      </c>
      <c r="AY9" s="1731"/>
      <c r="AZ9" s="1732">
        <f>AX9+1</f>
        <v>46216</v>
      </c>
      <c r="BA9" s="1732"/>
      <c r="BB9" s="1732">
        <f>AZ9+1</f>
        <v>46217</v>
      </c>
      <c r="BC9" s="1732"/>
      <c r="BD9" s="1732">
        <f>BB9+1</f>
        <v>46218</v>
      </c>
      <c r="BE9" s="1732"/>
      <c r="BF9" s="1732">
        <f>BD9+1</f>
        <v>46219</v>
      </c>
      <c r="BG9" s="1732"/>
      <c r="BH9" s="1732">
        <f>BF9+1</f>
        <v>46220</v>
      </c>
      <c r="BI9" s="1732"/>
      <c r="BJ9" s="1741">
        <f>BH9+1</f>
        <v>46221</v>
      </c>
      <c r="BK9" s="1742"/>
    </row>
    <row r="10" spans="18:63" ht="55.5" customHeight="1">
      <c r="R10" s="1730"/>
      <c r="S10" s="1731"/>
      <c r="T10" s="1732"/>
      <c r="U10" s="1732"/>
      <c r="V10" s="1732"/>
      <c r="W10" s="1732"/>
      <c r="X10" s="1732"/>
      <c r="Y10" s="1732"/>
      <c r="Z10" s="1732"/>
      <c r="AA10" s="1732"/>
      <c r="AB10" s="1732"/>
      <c r="AC10" s="1732"/>
      <c r="AD10" s="1741"/>
      <c r="AE10" s="1742"/>
      <c r="AX10" s="1730"/>
      <c r="AY10" s="1731"/>
      <c r="AZ10" s="1732"/>
      <c r="BA10" s="1732"/>
      <c r="BB10" s="1732"/>
      <c r="BC10" s="1732"/>
      <c r="BD10" s="1732"/>
      <c r="BE10" s="1732"/>
      <c r="BF10" s="1732"/>
      <c r="BG10" s="1732"/>
      <c r="BH10" s="1732"/>
      <c r="BI10" s="1732"/>
      <c r="BJ10" s="1741"/>
      <c r="BK10" s="1742"/>
    </row>
    <row r="11" spans="18:63" ht="55.5" customHeight="1">
      <c r="R11" s="1730">
        <f>AD9+1</f>
        <v>46285</v>
      </c>
      <c r="S11" s="1731"/>
      <c r="T11" s="1732">
        <f>R11+1</f>
        <v>46286</v>
      </c>
      <c r="U11" s="1732"/>
      <c r="V11" s="1732">
        <f>T11+1</f>
        <v>46287</v>
      </c>
      <c r="W11" s="1732"/>
      <c r="X11" s="1732">
        <f>V11+1</f>
        <v>46288</v>
      </c>
      <c r="Y11" s="1732"/>
      <c r="Z11" s="1732">
        <f>X11+1</f>
        <v>46289</v>
      </c>
      <c r="AA11" s="1732"/>
      <c r="AB11" s="1732">
        <f>Z11+1</f>
        <v>46290</v>
      </c>
      <c r="AC11" s="1732"/>
      <c r="AD11" s="1741">
        <f>AB11+1</f>
        <v>46291</v>
      </c>
      <c r="AE11" s="1742"/>
      <c r="AX11" s="1730">
        <f>BJ9+1</f>
        <v>46222</v>
      </c>
      <c r="AY11" s="1731"/>
      <c r="AZ11" s="1732">
        <f>AX11+1</f>
        <v>46223</v>
      </c>
      <c r="BA11" s="1732"/>
      <c r="BB11" s="1732">
        <f>AZ11+1</f>
        <v>46224</v>
      </c>
      <c r="BC11" s="1732"/>
      <c r="BD11" s="1732">
        <f>BB11+1</f>
        <v>46225</v>
      </c>
      <c r="BE11" s="1732"/>
      <c r="BF11" s="1732">
        <f>BD11+1</f>
        <v>46226</v>
      </c>
      <c r="BG11" s="1732"/>
      <c r="BH11" s="1732">
        <f>BF11+1</f>
        <v>46227</v>
      </c>
      <c r="BI11" s="1732"/>
      <c r="BJ11" s="1741">
        <f>BH11+1</f>
        <v>46228</v>
      </c>
      <c r="BK11" s="1742"/>
    </row>
    <row r="12" spans="18:63" ht="55.5" customHeight="1">
      <c r="R12" s="1730"/>
      <c r="S12" s="1731"/>
      <c r="T12" s="1732"/>
      <c r="U12" s="1732"/>
      <c r="V12" s="1732"/>
      <c r="W12" s="1732"/>
      <c r="X12" s="1732"/>
      <c r="Y12" s="1732"/>
      <c r="Z12" s="1732"/>
      <c r="AA12" s="1732"/>
      <c r="AB12" s="1732"/>
      <c r="AC12" s="1732"/>
      <c r="AD12" s="1741"/>
      <c r="AE12" s="1742"/>
      <c r="AX12" s="1730"/>
      <c r="AY12" s="1731"/>
      <c r="AZ12" s="1732"/>
      <c r="BA12" s="1732"/>
      <c r="BB12" s="1732"/>
      <c r="BC12" s="1732"/>
      <c r="BD12" s="1732"/>
      <c r="BE12" s="1732"/>
      <c r="BF12" s="1732"/>
      <c r="BG12" s="1732"/>
      <c r="BH12" s="1732"/>
      <c r="BI12" s="1732"/>
      <c r="BJ12" s="1741"/>
      <c r="BK12" s="1742"/>
    </row>
    <row r="13" spans="18:63" ht="55.5" customHeight="1">
      <c r="R13" s="1730">
        <f>AD11+1</f>
        <v>46292</v>
      </c>
      <c r="S13" s="1731"/>
      <c r="T13" s="1732">
        <f>R13+1</f>
        <v>46293</v>
      </c>
      <c r="U13" s="1732"/>
      <c r="V13" s="1732">
        <f>T13+1</f>
        <v>46294</v>
      </c>
      <c r="W13" s="1732"/>
      <c r="X13" s="1732">
        <f>V13+1</f>
        <v>46295</v>
      </c>
      <c r="Y13" s="1732"/>
      <c r="Z13" s="1732">
        <f>X13+1</f>
        <v>46296</v>
      </c>
      <c r="AA13" s="1732"/>
      <c r="AB13" s="1732">
        <f>Z13+1</f>
        <v>46297</v>
      </c>
      <c r="AC13" s="1732"/>
      <c r="AD13" s="1741">
        <f>AB13+1</f>
        <v>46298</v>
      </c>
      <c r="AE13" s="1742"/>
      <c r="AX13" s="1730">
        <f>BJ11+1</f>
        <v>46229</v>
      </c>
      <c r="AY13" s="1731"/>
      <c r="AZ13" s="1732">
        <f>AX13+1</f>
        <v>46230</v>
      </c>
      <c r="BA13" s="1732"/>
      <c r="BB13" s="1732">
        <f>AZ13+1</f>
        <v>46231</v>
      </c>
      <c r="BC13" s="1732"/>
      <c r="BD13" s="1732">
        <f>BB13+1</f>
        <v>46232</v>
      </c>
      <c r="BE13" s="1732"/>
      <c r="BF13" s="1732">
        <f>BD13+1</f>
        <v>46233</v>
      </c>
      <c r="BG13" s="1732"/>
      <c r="BH13" s="1732">
        <f>BF13+1</f>
        <v>46234</v>
      </c>
      <c r="BI13" s="1732"/>
      <c r="BJ13" s="1741">
        <f>BH13+1</f>
        <v>46235</v>
      </c>
      <c r="BK13" s="1742"/>
    </row>
    <row r="14" spans="18:63" ht="55.5" customHeight="1">
      <c r="R14" s="1730"/>
      <c r="S14" s="1731"/>
      <c r="T14" s="1732"/>
      <c r="U14" s="1732"/>
      <c r="V14" s="1732"/>
      <c r="W14" s="1732"/>
      <c r="X14" s="1732"/>
      <c r="Y14" s="1732"/>
      <c r="Z14" s="1732"/>
      <c r="AA14" s="1732"/>
      <c r="AB14" s="1732"/>
      <c r="AC14" s="1732"/>
      <c r="AD14" s="1741"/>
      <c r="AE14" s="1742"/>
      <c r="AX14" s="1730"/>
      <c r="AY14" s="1731"/>
      <c r="AZ14" s="1732"/>
      <c r="BA14" s="1732"/>
      <c r="BB14" s="1732"/>
      <c r="BC14" s="1732"/>
      <c r="BD14" s="1732"/>
      <c r="BE14" s="1732"/>
      <c r="BF14" s="1732"/>
      <c r="BG14" s="1732"/>
      <c r="BH14" s="1732"/>
      <c r="BI14" s="1732"/>
      <c r="BJ14" s="1741"/>
      <c r="BK14" s="1742"/>
    </row>
    <row r="15" spans="18:63" ht="55.5" customHeight="1">
      <c r="R15" s="1730">
        <f>AD13+1</f>
        <v>46299</v>
      </c>
      <c r="S15" s="1731"/>
      <c r="T15" s="1732">
        <f>R15+1</f>
        <v>46300</v>
      </c>
      <c r="U15" s="1732"/>
      <c r="V15" s="1509" t="s">
        <v>304</v>
      </c>
      <c r="W15" s="1509"/>
      <c r="X15" s="1509"/>
      <c r="Y15" s="1511" t="str">
        <f>VLOOKUP(R1,記念名,2,FALSE)</f>
        <v>防災の日 1
動物愛護週間 20～26</v>
      </c>
      <c r="Z15" s="1511"/>
      <c r="AA15" s="1511"/>
      <c r="AB15" s="1511"/>
      <c r="AC15" s="1511"/>
      <c r="AD15" s="1511"/>
      <c r="AE15" s="1512"/>
      <c r="AX15" s="1730">
        <f>BJ13+1</f>
        <v>46236</v>
      </c>
      <c r="AY15" s="1731"/>
      <c r="AZ15" s="1732">
        <f>AX15+1</f>
        <v>46237</v>
      </c>
      <c r="BA15" s="1732"/>
      <c r="BB15" s="1509" t="s">
        <v>304</v>
      </c>
      <c r="BC15" s="1509"/>
      <c r="BD15" s="1509"/>
      <c r="BE15" s="1511" t="str">
        <f>VLOOKUP(AX1,記念名,2,FALSE)</f>
        <v>国民安全の日 1
世界人口デー 11</v>
      </c>
      <c r="BF15" s="1511"/>
      <c r="BG15" s="1511"/>
      <c r="BH15" s="1511"/>
      <c r="BI15" s="1511"/>
      <c r="BJ15" s="1511"/>
      <c r="BK15" s="1512"/>
    </row>
    <row r="16" spans="18:63" ht="55.5" customHeight="1">
      <c r="R16" s="1745"/>
      <c r="S16" s="1746"/>
      <c r="T16" s="1747"/>
      <c r="U16" s="1747"/>
      <c r="V16" s="1510"/>
      <c r="W16" s="1510"/>
      <c r="X16" s="1510"/>
      <c r="Y16" s="1513"/>
      <c r="Z16" s="1513"/>
      <c r="AA16" s="1513"/>
      <c r="AB16" s="1513"/>
      <c r="AC16" s="1513"/>
      <c r="AD16" s="1513"/>
      <c r="AE16" s="1514"/>
      <c r="AX16" s="1745"/>
      <c r="AY16" s="1746"/>
      <c r="AZ16" s="1747"/>
      <c r="BA16" s="1747"/>
      <c r="BB16" s="1510"/>
      <c r="BC16" s="1510"/>
      <c r="BD16" s="1510"/>
      <c r="BE16" s="1513"/>
      <c r="BF16" s="1513"/>
      <c r="BG16" s="1513"/>
      <c r="BH16" s="1513"/>
      <c r="BI16" s="1513"/>
      <c r="BJ16" s="1513"/>
      <c r="BK16" s="1514"/>
    </row>
    <row r="17" spans="2:63" ht="73.5" customHeight="1">
      <c r="AE17" s="243" t="s">
        <v>723</v>
      </c>
    </row>
    <row r="18" spans="2:63" ht="35.25" customHeight="1">
      <c r="B18" s="1489">
        <f>IF(MONTH(R35)=12,DATE(YEAR(R35)+1,1,1),DATE(YEAR(R35),MONTH(R35)+1,1))</f>
        <v>46357</v>
      </c>
      <c r="C18" s="1489"/>
      <c r="D18" s="1659" t="str">
        <f>IF(B18&gt;=43586,"令和"&amp;IF(YEAR(B18)-2018=1,"元",YEAR(B18)-2018),"平成"&amp;(YEAR(B18)-1988))</f>
        <v>令和8</v>
      </c>
      <c r="E18" s="1659"/>
      <c r="F18" s="1748">
        <f>B18</f>
        <v>46357</v>
      </c>
      <c r="G18" s="1748"/>
      <c r="H18" s="1749"/>
      <c r="I18" s="1727" t="s">
        <v>721</v>
      </c>
      <c r="J18" s="1728"/>
      <c r="K18" s="1728"/>
      <c r="L18" s="1728"/>
      <c r="M18" s="1728"/>
      <c r="N18" s="1728"/>
      <c r="O18" s="1729"/>
      <c r="R18" s="1489">
        <f>IF(MONTH(R1)=12,DATE(YEAR(R1)+1,1,1),DATE(YEAR(R1),MONTH(R1)+1,1))</f>
        <v>46296</v>
      </c>
      <c r="S18" s="1489"/>
      <c r="T18" s="1659" t="str">
        <f>IF(R18&gt;=43586,"令和"&amp;IF(YEAR(R18)-2018=1,"元",YEAR(R18)-2018),"平成"&amp;(YEAR(R18)-1988))</f>
        <v>令和8</v>
      </c>
      <c r="U18" s="1659"/>
      <c r="V18" s="1748">
        <f>R18</f>
        <v>46296</v>
      </c>
      <c r="W18" s="1748"/>
      <c r="X18" s="1749"/>
      <c r="Y18" s="1727" t="s">
        <v>721</v>
      </c>
      <c r="Z18" s="1728"/>
      <c r="AA18" s="1728"/>
      <c r="AB18" s="1728"/>
      <c r="AC18" s="1728"/>
      <c r="AD18" s="1728"/>
      <c r="AE18" s="1729"/>
      <c r="AX18" s="1489">
        <f>IF(MONTH(AX1)=12,DATE(YEAR(AX1)+1,1,1),DATE(YEAR(AX1),MONTH(AX1)+1,1))</f>
        <v>46235</v>
      </c>
      <c r="AY18" s="1489"/>
      <c r="AZ18" s="1659" t="str">
        <f>IF(AX18&gt;=43586,"令和"&amp;IF(YEAR(AX18)-2018=1,"元",YEAR(AX18)-2018),"平成"&amp;(YEAR(AX18)-1988))</f>
        <v>令和8</v>
      </c>
      <c r="BA18" s="1659"/>
      <c r="BB18" s="1748">
        <f>AX18</f>
        <v>46235</v>
      </c>
      <c r="BC18" s="1748"/>
      <c r="BD18" s="1749"/>
      <c r="BE18" s="1727" t="s">
        <v>721</v>
      </c>
      <c r="BF18" s="1728"/>
      <c r="BG18" s="1728"/>
      <c r="BH18" s="1728"/>
      <c r="BI18" s="1728"/>
      <c r="BJ18" s="1728"/>
      <c r="BK18" s="1729"/>
    </row>
    <row r="19" spans="2:63" ht="63.75" customHeight="1">
      <c r="B19" s="1489"/>
      <c r="C19" s="1489"/>
      <c r="D19" s="1659"/>
      <c r="E19" s="1659"/>
      <c r="F19" s="1748"/>
      <c r="G19" s="1748"/>
      <c r="H19" s="1749"/>
      <c r="I19" s="1738" t="str">
        <f>VLOOKUP(B18,祝節名,2,FALSE)</f>
        <v xml:space="preserve">
大雪7、冬至22</v>
      </c>
      <c r="J19" s="1739"/>
      <c r="K19" s="1739"/>
      <c r="L19" s="1739"/>
      <c r="M19" s="1739"/>
      <c r="N19" s="1739"/>
      <c r="O19" s="1740"/>
      <c r="R19" s="1489"/>
      <c r="S19" s="1489"/>
      <c r="T19" s="1659"/>
      <c r="U19" s="1659"/>
      <c r="V19" s="1748"/>
      <c r="W19" s="1748"/>
      <c r="X19" s="1749"/>
      <c r="Y19" s="1738" t="str">
        <f>VLOOKUP(R18,祝節名,2,FALSE)</f>
        <v>12 スポーツの日
寒露8、霜降23</v>
      </c>
      <c r="Z19" s="1739"/>
      <c r="AA19" s="1739"/>
      <c r="AB19" s="1739"/>
      <c r="AC19" s="1739"/>
      <c r="AD19" s="1739"/>
      <c r="AE19" s="1740"/>
      <c r="AX19" s="1489"/>
      <c r="AY19" s="1489"/>
      <c r="AZ19" s="1659"/>
      <c r="BA19" s="1659"/>
      <c r="BB19" s="1748"/>
      <c r="BC19" s="1748"/>
      <c r="BD19" s="1749"/>
      <c r="BE19" s="1738" t="str">
        <f>VLOOKUP(AX18,祝節名,2,FALSE)</f>
        <v>11 山の日
立秋7、処暑23</v>
      </c>
      <c r="BF19" s="1739"/>
      <c r="BG19" s="1739"/>
      <c r="BH19" s="1739"/>
      <c r="BI19" s="1739"/>
      <c r="BJ19" s="1739"/>
      <c r="BK19" s="1740"/>
    </row>
    <row r="20" spans="2:63" ht="13.5" customHeight="1"/>
    <row r="21" spans="2:63" ht="54.75" customHeight="1">
      <c r="B21" s="1733" t="s">
        <v>714</v>
      </c>
      <c r="C21" s="1734"/>
      <c r="D21" s="1750" t="s">
        <v>715</v>
      </c>
      <c r="E21" s="1750"/>
      <c r="F21" s="1750" t="s">
        <v>716</v>
      </c>
      <c r="G21" s="1750"/>
      <c r="H21" s="1750" t="s">
        <v>717</v>
      </c>
      <c r="I21" s="1750"/>
      <c r="J21" s="1750" t="s">
        <v>718</v>
      </c>
      <c r="K21" s="1750"/>
      <c r="L21" s="1750" t="s">
        <v>719</v>
      </c>
      <c r="M21" s="1750"/>
      <c r="N21" s="1736" t="s">
        <v>720</v>
      </c>
      <c r="O21" s="1737"/>
      <c r="R21" s="1733" t="s">
        <v>714</v>
      </c>
      <c r="S21" s="1734"/>
      <c r="T21" s="1750" t="s">
        <v>715</v>
      </c>
      <c r="U21" s="1750"/>
      <c r="V21" s="1750" t="s">
        <v>716</v>
      </c>
      <c r="W21" s="1750"/>
      <c r="X21" s="1750" t="s">
        <v>717</v>
      </c>
      <c r="Y21" s="1750"/>
      <c r="Z21" s="1750" t="s">
        <v>718</v>
      </c>
      <c r="AA21" s="1750"/>
      <c r="AB21" s="1750" t="s">
        <v>719</v>
      </c>
      <c r="AC21" s="1750"/>
      <c r="AD21" s="1736" t="s">
        <v>720</v>
      </c>
      <c r="AE21" s="1737"/>
      <c r="AX21" s="1733" t="s">
        <v>223</v>
      </c>
      <c r="AY21" s="1734"/>
      <c r="AZ21" s="1750" t="s">
        <v>702</v>
      </c>
      <c r="BA21" s="1750"/>
      <c r="BB21" s="1750" t="s">
        <v>708</v>
      </c>
      <c r="BC21" s="1750"/>
      <c r="BD21" s="1750" t="s">
        <v>705</v>
      </c>
      <c r="BE21" s="1750"/>
      <c r="BF21" s="1750" t="s">
        <v>709</v>
      </c>
      <c r="BG21" s="1750"/>
      <c r="BH21" s="1750" t="s">
        <v>706</v>
      </c>
      <c r="BI21" s="1750"/>
      <c r="BJ21" s="1736" t="s">
        <v>710</v>
      </c>
      <c r="BK21" s="1737"/>
    </row>
    <row r="22" spans="2:63" ht="55.5" customHeight="1">
      <c r="B22" s="1730">
        <f>IF(WEEKDAY(B18)=1,B18,(IF(WEEKDAY(B18)=2,B18-1,(IF(WEEKDAY(B18)=3,B18-2,(IF(WEEKDAY(B18)=4,B18-3,(IF(WEEKDAY(B18)=5,B18-4,IF(WEEKDAY(B18)=6,B18-5,B18-6))))))))))</f>
        <v>46355</v>
      </c>
      <c r="C22" s="1731"/>
      <c r="D22" s="1732">
        <f>B22+1</f>
        <v>46356</v>
      </c>
      <c r="E22" s="1732"/>
      <c r="F22" s="1732">
        <f>D22+1</f>
        <v>46357</v>
      </c>
      <c r="G22" s="1732"/>
      <c r="H22" s="1732">
        <f>F22+1</f>
        <v>46358</v>
      </c>
      <c r="I22" s="1732"/>
      <c r="J22" s="1732">
        <f>H22+1</f>
        <v>46359</v>
      </c>
      <c r="K22" s="1732"/>
      <c r="L22" s="1732">
        <f>J22+1</f>
        <v>46360</v>
      </c>
      <c r="M22" s="1732"/>
      <c r="N22" s="1743">
        <f>L22+1</f>
        <v>46361</v>
      </c>
      <c r="O22" s="1744"/>
      <c r="R22" s="1730">
        <f>IF(WEEKDAY(R18)=1,R18,(IF(WEEKDAY(R18)=2,R18-1,(IF(WEEKDAY(R18)=3,R18-2,(IF(WEEKDAY(R18)=4,R18-3,(IF(WEEKDAY(R18)=5,R18-4,IF(WEEKDAY(R18)=6,R18-5,R18-6))))))))))</f>
        <v>46292</v>
      </c>
      <c r="S22" s="1731"/>
      <c r="T22" s="1732">
        <f>R22+1</f>
        <v>46293</v>
      </c>
      <c r="U22" s="1732"/>
      <c r="V22" s="1732">
        <f>T22+1</f>
        <v>46294</v>
      </c>
      <c r="W22" s="1732"/>
      <c r="X22" s="1732">
        <f>V22+1</f>
        <v>46295</v>
      </c>
      <c r="Y22" s="1732"/>
      <c r="Z22" s="1732">
        <f>X22+1</f>
        <v>46296</v>
      </c>
      <c r="AA22" s="1732"/>
      <c r="AB22" s="1732">
        <f>Z22+1</f>
        <v>46297</v>
      </c>
      <c r="AC22" s="1732"/>
      <c r="AD22" s="1743">
        <f>AB22+1</f>
        <v>46298</v>
      </c>
      <c r="AE22" s="1744"/>
      <c r="AX22" s="1730">
        <f>IF(WEEKDAY(AX18)=1,AX18,(IF(WEEKDAY(AX18)=2,AX18-1,(IF(WEEKDAY(AX18)=3,AX18-2,(IF(WEEKDAY(AX18)=4,AX18-3,(IF(WEEKDAY(AX18)=5,AX18-4,IF(WEEKDAY(AX18)=6,AX18-5,AX18-6))))))))))</f>
        <v>46229</v>
      </c>
      <c r="AY22" s="1731"/>
      <c r="AZ22" s="1732">
        <f>AX22+1</f>
        <v>46230</v>
      </c>
      <c r="BA22" s="1732"/>
      <c r="BB22" s="1732">
        <f>AZ22+1</f>
        <v>46231</v>
      </c>
      <c r="BC22" s="1732"/>
      <c r="BD22" s="1732">
        <f>BB22+1</f>
        <v>46232</v>
      </c>
      <c r="BE22" s="1732"/>
      <c r="BF22" s="1732">
        <f>BD22+1</f>
        <v>46233</v>
      </c>
      <c r="BG22" s="1732"/>
      <c r="BH22" s="1732">
        <f>BF22+1</f>
        <v>46234</v>
      </c>
      <c r="BI22" s="1732"/>
      <c r="BJ22" s="1743">
        <f>BH22+1</f>
        <v>46235</v>
      </c>
      <c r="BK22" s="1744"/>
    </row>
    <row r="23" spans="2:63" ht="55.5" customHeight="1">
      <c r="B23" s="1730"/>
      <c r="C23" s="1731"/>
      <c r="D23" s="1732"/>
      <c r="E23" s="1732"/>
      <c r="F23" s="1732"/>
      <c r="G23" s="1732"/>
      <c r="H23" s="1732"/>
      <c r="I23" s="1732"/>
      <c r="J23" s="1732"/>
      <c r="K23" s="1732"/>
      <c r="L23" s="1732"/>
      <c r="M23" s="1732"/>
      <c r="N23" s="1743"/>
      <c r="O23" s="1744"/>
      <c r="R23" s="1730"/>
      <c r="S23" s="1731"/>
      <c r="T23" s="1732"/>
      <c r="U23" s="1732"/>
      <c r="V23" s="1732"/>
      <c r="W23" s="1732"/>
      <c r="X23" s="1732"/>
      <c r="Y23" s="1732"/>
      <c r="Z23" s="1732"/>
      <c r="AA23" s="1732"/>
      <c r="AB23" s="1732"/>
      <c r="AC23" s="1732"/>
      <c r="AD23" s="1743"/>
      <c r="AE23" s="1744"/>
      <c r="AX23" s="1730"/>
      <c r="AY23" s="1731"/>
      <c r="AZ23" s="1732"/>
      <c r="BA23" s="1732"/>
      <c r="BB23" s="1732"/>
      <c r="BC23" s="1732"/>
      <c r="BD23" s="1732"/>
      <c r="BE23" s="1732"/>
      <c r="BF23" s="1732"/>
      <c r="BG23" s="1732"/>
      <c r="BH23" s="1732"/>
      <c r="BI23" s="1732"/>
      <c r="BJ23" s="1743"/>
      <c r="BK23" s="1744"/>
    </row>
    <row r="24" spans="2:63" ht="55.5" customHeight="1">
      <c r="B24" s="1730">
        <f>N22+1</f>
        <v>46362</v>
      </c>
      <c r="C24" s="1731"/>
      <c r="D24" s="1732">
        <f>B24+1</f>
        <v>46363</v>
      </c>
      <c r="E24" s="1732"/>
      <c r="F24" s="1732">
        <f>D24+1</f>
        <v>46364</v>
      </c>
      <c r="G24" s="1732"/>
      <c r="H24" s="1732">
        <f>F24+1</f>
        <v>46365</v>
      </c>
      <c r="I24" s="1732"/>
      <c r="J24" s="1732">
        <f>H24+1</f>
        <v>46366</v>
      </c>
      <c r="K24" s="1732"/>
      <c r="L24" s="1732">
        <f>J24+1</f>
        <v>46367</v>
      </c>
      <c r="M24" s="1732"/>
      <c r="N24" s="1741">
        <f>L24+1</f>
        <v>46368</v>
      </c>
      <c r="O24" s="1742"/>
      <c r="R24" s="1730">
        <f>AD22+1</f>
        <v>46299</v>
      </c>
      <c r="S24" s="1731"/>
      <c r="T24" s="1732">
        <f>R24+1</f>
        <v>46300</v>
      </c>
      <c r="U24" s="1732"/>
      <c r="V24" s="1732">
        <f>T24+1</f>
        <v>46301</v>
      </c>
      <c r="W24" s="1732"/>
      <c r="X24" s="1732">
        <f>V24+1</f>
        <v>46302</v>
      </c>
      <c r="Y24" s="1732"/>
      <c r="Z24" s="1732">
        <f>X24+1</f>
        <v>46303</v>
      </c>
      <c r="AA24" s="1732"/>
      <c r="AB24" s="1732">
        <f>Z24+1</f>
        <v>46304</v>
      </c>
      <c r="AC24" s="1732"/>
      <c r="AD24" s="1741">
        <f>AB24+1</f>
        <v>46305</v>
      </c>
      <c r="AE24" s="1742"/>
      <c r="AX24" s="1730">
        <f>BJ22+1</f>
        <v>46236</v>
      </c>
      <c r="AY24" s="1731"/>
      <c r="AZ24" s="1732">
        <f>AX24+1</f>
        <v>46237</v>
      </c>
      <c r="BA24" s="1732"/>
      <c r="BB24" s="1732">
        <f>AZ24+1</f>
        <v>46238</v>
      </c>
      <c r="BC24" s="1732"/>
      <c r="BD24" s="1732">
        <f>BB24+1</f>
        <v>46239</v>
      </c>
      <c r="BE24" s="1732"/>
      <c r="BF24" s="1732">
        <f>BD24+1</f>
        <v>46240</v>
      </c>
      <c r="BG24" s="1732"/>
      <c r="BH24" s="1732">
        <f>BF24+1</f>
        <v>46241</v>
      </c>
      <c r="BI24" s="1732"/>
      <c r="BJ24" s="1741">
        <f>BH24+1</f>
        <v>46242</v>
      </c>
      <c r="BK24" s="1742"/>
    </row>
    <row r="25" spans="2:63" ht="55.5" customHeight="1">
      <c r="B25" s="1730"/>
      <c r="C25" s="1731"/>
      <c r="D25" s="1732"/>
      <c r="E25" s="1732"/>
      <c r="F25" s="1732"/>
      <c r="G25" s="1732"/>
      <c r="H25" s="1732"/>
      <c r="I25" s="1732"/>
      <c r="J25" s="1732"/>
      <c r="K25" s="1732"/>
      <c r="L25" s="1732"/>
      <c r="M25" s="1732"/>
      <c r="N25" s="1741"/>
      <c r="O25" s="1742"/>
      <c r="R25" s="1730"/>
      <c r="S25" s="1731"/>
      <c r="T25" s="1732"/>
      <c r="U25" s="1732"/>
      <c r="V25" s="1732"/>
      <c r="W25" s="1732"/>
      <c r="X25" s="1732"/>
      <c r="Y25" s="1732"/>
      <c r="Z25" s="1732"/>
      <c r="AA25" s="1732"/>
      <c r="AB25" s="1732"/>
      <c r="AC25" s="1732"/>
      <c r="AD25" s="1741"/>
      <c r="AE25" s="1742"/>
      <c r="AX25" s="1730"/>
      <c r="AY25" s="1731"/>
      <c r="AZ25" s="1732"/>
      <c r="BA25" s="1732"/>
      <c r="BB25" s="1732"/>
      <c r="BC25" s="1732"/>
      <c r="BD25" s="1732"/>
      <c r="BE25" s="1732"/>
      <c r="BF25" s="1732"/>
      <c r="BG25" s="1732"/>
      <c r="BH25" s="1732"/>
      <c r="BI25" s="1732"/>
      <c r="BJ25" s="1741"/>
      <c r="BK25" s="1742"/>
    </row>
    <row r="26" spans="2:63" ht="55.5" customHeight="1">
      <c r="B26" s="1730">
        <f>N24+1</f>
        <v>46369</v>
      </c>
      <c r="C26" s="1731"/>
      <c r="D26" s="1732">
        <f>B26+1</f>
        <v>46370</v>
      </c>
      <c r="E26" s="1732"/>
      <c r="F26" s="1732">
        <f>D26+1</f>
        <v>46371</v>
      </c>
      <c r="G26" s="1732"/>
      <c r="H26" s="1732">
        <f>F26+1</f>
        <v>46372</v>
      </c>
      <c r="I26" s="1732"/>
      <c r="J26" s="1732">
        <f>H26+1</f>
        <v>46373</v>
      </c>
      <c r="K26" s="1732"/>
      <c r="L26" s="1732">
        <f>J26+1</f>
        <v>46374</v>
      </c>
      <c r="M26" s="1732"/>
      <c r="N26" s="1741">
        <f>L26+1</f>
        <v>46375</v>
      </c>
      <c r="O26" s="1742"/>
      <c r="R26" s="1730">
        <f>AD24+1</f>
        <v>46306</v>
      </c>
      <c r="S26" s="1731"/>
      <c r="T26" s="1732">
        <f>R26+1</f>
        <v>46307</v>
      </c>
      <c r="U26" s="1732"/>
      <c r="V26" s="1732">
        <f>T26+1</f>
        <v>46308</v>
      </c>
      <c r="W26" s="1732"/>
      <c r="X26" s="1732">
        <f>V26+1</f>
        <v>46309</v>
      </c>
      <c r="Y26" s="1732"/>
      <c r="Z26" s="1732">
        <f>X26+1</f>
        <v>46310</v>
      </c>
      <c r="AA26" s="1732"/>
      <c r="AB26" s="1732">
        <f>Z26+1</f>
        <v>46311</v>
      </c>
      <c r="AC26" s="1732"/>
      <c r="AD26" s="1741">
        <f>AB26+1</f>
        <v>46312</v>
      </c>
      <c r="AE26" s="1742"/>
      <c r="AX26" s="1730">
        <f>BJ24+1</f>
        <v>46243</v>
      </c>
      <c r="AY26" s="1731"/>
      <c r="AZ26" s="1732">
        <f>AX26+1</f>
        <v>46244</v>
      </c>
      <c r="BA26" s="1732"/>
      <c r="BB26" s="1732">
        <f>AZ26+1</f>
        <v>46245</v>
      </c>
      <c r="BC26" s="1732"/>
      <c r="BD26" s="1732">
        <f>BB26+1</f>
        <v>46246</v>
      </c>
      <c r="BE26" s="1732"/>
      <c r="BF26" s="1732">
        <f>BD26+1</f>
        <v>46247</v>
      </c>
      <c r="BG26" s="1732"/>
      <c r="BH26" s="1732">
        <f>BF26+1</f>
        <v>46248</v>
      </c>
      <c r="BI26" s="1732"/>
      <c r="BJ26" s="1741">
        <f>BH26+1</f>
        <v>46249</v>
      </c>
      <c r="BK26" s="1742"/>
    </row>
    <row r="27" spans="2:63" ht="55.5" customHeight="1">
      <c r="B27" s="1730"/>
      <c r="C27" s="1731"/>
      <c r="D27" s="1732"/>
      <c r="E27" s="1732"/>
      <c r="F27" s="1732"/>
      <c r="G27" s="1732"/>
      <c r="H27" s="1732"/>
      <c r="I27" s="1732"/>
      <c r="J27" s="1732"/>
      <c r="K27" s="1732"/>
      <c r="L27" s="1732"/>
      <c r="M27" s="1732"/>
      <c r="N27" s="1741"/>
      <c r="O27" s="1742"/>
      <c r="R27" s="1730"/>
      <c r="S27" s="1731"/>
      <c r="T27" s="1732"/>
      <c r="U27" s="1732"/>
      <c r="V27" s="1732"/>
      <c r="W27" s="1732"/>
      <c r="X27" s="1732"/>
      <c r="Y27" s="1732"/>
      <c r="Z27" s="1732"/>
      <c r="AA27" s="1732"/>
      <c r="AB27" s="1732"/>
      <c r="AC27" s="1732"/>
      <c r="AD27" s="1741"/>
      <c r="AE27" s="1742"/>
      <c r="AX27" s="1730"/>
      <c r="AY27" s="1731"/>
      <c r="AZ27" s="1732"/>
      <c r="BA27" s="1732"/>
      <c r="BB27" s="1732"/>
      <c r="BC27" s="1732"/>
      <c r="BD27" s="1732"/>
      <c r="BE27" s="1732"/>
      <c r="BF27" s="1732"/>
      <c r="BG27" s="1732"/>
      <c r="BH27" s="1732"/>
      <c r="BI27" s="1732"/>
      <c r="BJ27" s="1741"/>
      <c r="BK27" s="1742"/>
    </row>
    <row r="28" spans="2:63" ht="55.5" customHeight="1">
      <c r="B28" s="1730">
        <f>N26+1</f>
        <v>46376</v>
      </c>
      <c r="C28" s="1731"/>
      <c r="D28" s="1732">
        <f>B28+1</f>
        <v>46377</v>
      </c>
      <c r="E28" s="1732"/>
      <c r="F28" s="1732">
        <f>D28+1</f>
        <v>46378</v>
      </c>
      <c r="G28" s="1732"/>
      <c r="H28" s="1732">
        <f>F28+1</f>
        <v>46379</v>
      </c>
      <c r="I28" s="1732"/>
      <c r="J28" s="1732">
        <f>H28+1</f>
        <v>46380</v>
      </c>
      <c r="K28" s="1732"/>
      <c r="L28" s="1732">
        <f>J28+1</f>
        <v>46381</v>
      </c>
      <c r="M28" s="1732"/>
      <c r="N28" s="1741">
        <f>L28+1</f>
        <v>46382</v>
      </c>
      <c r="O28" s="1742"/>
      <c r="R28" s="1730">
        <f>AD26+1</f>
        <v>46313</v>
      </c>
      <c r="S28" s="1731"/>
      <c r="T28" s="1732">
        <f>R28+1</f>
        <v>46314</v>
      </c>
      <c r="U28" s="1732"/>
      <c r="V28" s="1732">
        <f>T28+1</f>
        <v>46315</v>
      </c>
      <c r="W28" s="1732"/>
      <c r="X28" s="1732">
        <f>V28+1</f>
        <v>46316</v>
      </c>
      <c r="Y28" s="1732"/>
      <c r="Z28" s="1732">
        <f>X28+1</f>
        <v>46317</v>
      </c>
      <c r="AA28" s="1732"/>
      <c r="AB28" s="1732">
        <f>Z28+1</f>
        <v>46318</v>
      </c>
      <c r="AC28" s="1732"/>
      <c r="AD28" s="1741">
        <f>AB28+1</f>
        <v>46319</v>
      </c>
      <c r="AE28" s="1742"/>
      <c r="AX28" s="1730">
        <f>BJ26+1</f>
        <v>46250</v>
      </c>
      <c r="AY28" s="1731"/>
      <c r="AZ28" s="1732">
        <f>AX28+1</f>
        <v>46251</v>
      </c>
      <c r="BA28" s="1732"/>
      <c r="BB28" s="1732">
        <f>AZ28+1</f>
        <v>46252</v>
      </c>
      <c r="BC28" s="1732"/>
      <c r="BD28" s="1732">
        <f>BB28+1</f>
        <v>46253</v>
      </c>
      <c r="BE28" s="1732"/>
      <c r="BF28" s="1732">
        <f>BD28+1</f>
        <v>46254</v>
      </c>
      <c r="BG28" s="1732"/>
      <c r="BH28" s="1732">
        <f>BF28+1</f>
        <v>46255</v>
      </c>
      <c r="BI28" s="1732"/>
      <c r="BJ28" s="1741">
        <f>BH28+1</f>
        <v>46256</v>
      </c>
      <c r="BK28" s="1742"/>
    </row>
    <row r="29" spans="2:63" ht="55.5" customHeight="1">
      <c r="B29" s="1730"/>
      <c r="C29" s="1731"/>
      <c r="D29" s="1732"/>
      <c r="E29" s="1732"/>
      <c r="F29" s="1732"/>
      <c r="G29" s="1732"/>
      <c r="H29" s="1732"/>
      <c r="I29" s="1732"/>
      <c r="J29" s="1732"/>
      <c r="K29" s="1732"/>
      <c r="L29" s="1732"/>
      <c r="M29" s="1732"/>
      <c r="N29" s="1741"/>
      <c r="O29" s="1742"/>
      <c r="R29" s="1730"/>
      <c r="S29" s="1731"/>
      <c r="T29" s="1732"/>
      <c r="U29" s="1732"/>
      <c r="V29" s="1732"/>
      <c r="W29" s="1732"/>
      <c r="X29" s="1732"/>
      <c r="Y29" s="1732"/>
      <c r="Z29" s="1732"/>
      <c r="AA29" s="1732"/>
      <c r="AB29" s="1732"/>
      <c r="AC29" s="1732"/>
      <c r="AD29" s="1741"/>
      <c r="AE29" s="1742"/>
      <c r="AX29" s="1730"/>
      <c r="AY29" s="1731"/>
      <c r="AZ29" s="1732"/>
      <c r="BA29" s="1732"/>
      <c r="BB29" s="1732"/>
      <c r="BC29" s="1732"/>
      <c r="BD29" s="1732"/>
      <c r="BE29" s="1732"/>
      <c r="BF29" s="1732"/>
      <c r="BG29" s="1732"/>
      <c r="BH29" s="1732"/>
      <c r="BI29" s="1732"/>
      <c r="BJ29" s="1741"/>
      <c r="BK29" s="1742"/>
    </row>
    <row r="30" spans="2:63" ht="55.5" customHeight="1">
      <c r="B30" s="1730">
        <f>N28+1</f>
        <v>46383</v>
      </c>
      <c r="C30" s="1731"/>
      <c r="D30" s="1732">
        <f>B30+1</f>
        <v>46384</v>
      </c>
      <c r="E30" s="1732"/>
      <c r="F30" s="1732">
        <f>D30+1</f>
        <v>46385</v>
      </c>
      <c r="G30" s="1732"/>
      <c r="H30" s="1732">
        <f>F30+1</f>
        <v>46386</v>
      </c>
      <c r="I30" s="1732"/>
      <c r="J30" s="1732">
        <f>H30+1</f>
        <v>46387</v>
      </c>
      <c r="K30" s="1732"/>
      <c r="L30" s="1732">
        <f>J30+1</f>
        <v>46388</v>
      </c>
      <c r="M30" s="1732"/>
      <c r="N30" s="1741">
        <f>L30+1</f>
        <v>46389</v>
      </c>
      <c r="O30" s="1742"/>
      <c r="R30" s="1730">
        <f>AD28+1</f>
        <v>46320</v>
      </c>
      <c r="S30" s="1731"/>
      <c r="T30" s="1732">
        <f>R30+1</f>
        <v>46321</v>
      </c>
      <c r="U30" s="1732"/>
      <c r="V30" s="1732">
        <f>T30+1</f>
        <v>46322</v>
      </c>
      <c r="W30" s="1732"/>
      <c r="X30" s="1732">
        <f>V30+1</f>
        <v>46323</v>
      </c>
      <c r="Y30" s="1732"/>
      <c r="Z30" s="1732">
        <f>X30+1</f>
        <v>46324</v>
      </c>
      <c r="AA30" s="1732"/>
      <c r="AB30" s="1732">
        <f>Z30+1</f>
        <v>46325</v>
      </c>
      <c r="AC30" s="1732"/>
      <c r="AD30" s="1741">
        <f>AB30+1</f>
        <v>46326</v>
      </c>
      <c r="AE30" s="1742"/>
      <c r="AX30" s="1730">
        <f>BJ28+1</f>
        <v>46257</v>
      </c>
      <c r="AY30" s="1731"/>
      <c r="AZ30" s="1732">
        <f>AX30+1</f>
        <v>46258</v>
      </c>
      <c r="BA30" s="1732"/>
      <c r="BB30" s="1732">
        <f>AZ30+1</f>
        <v>46259</v>
      </c>
      <c r="BC30" s="1732"/>
      <c r="BD30" s="1732">
        <f>BB30+1</f>
        <v>46260</v>
      </c>
      <c r="BE30" s="1732"/>
      <c r="BF30" s="1732">
        <f>BD30+1</f>
        <v>46261</v>
      </c>
      <c r="BG30" s="1732"/>
      <c r="BH30" s="1732">
        <f>BF30+1</f>
        <v>46262</v>
      </c>
      <c r="BI30" s="1732"/>
      <c r="BJ30" s="1741">
        <f>BH30+1</f>
        <v>46263</v>
      </c>
      <c r="BK30" s="1742"/>
    </row>
    <row r="31" spans="2:63" ht="55.5" customHeight="1">
      <c r="B31" s="1730"/>
      <c r="C31" s="1731"/>
      <c r="D31" s="1732"/>
      <c r="E31" s="1732"/>
      <c r="F31" s="1732"/>
      <c r="G31" s="1732"/>
      <c r="H31" s="1732"/>
      <c r="I31" s="1732"/>
      <c r="J31" s="1732"/>
      <c r="K31" s="1732"/>
      <c r="L31" s="1732"/>
      <c r="M31" s="1732"/>
      <c r="N31" s="1741"/>
      <c r="O31" s="1742"/>
      <c r="R31" s="1730"/>
      <c r="S31" s="1731"/>
      <c r="T31" s="1732"/>
      <c r="U31" s="1732"/>
      <c r="V31" s="1732"/>
      <c r="W31" s="1732"/>
      <c r="X31" s="1732"/>
      <c r="Y31" s="1732"/>
      <c r="Z31" s="1732"/>
      <c r="AA31" s="1732"/>
      <c r="AB31" s="1732"/>
      <c r="AC31" s="1732"/>
      <c r="AD31" s="1741"/>
      <c r="AE31" s="1742"/>
      <c r="AX31" s="1730"/>
      <c r="AY31" s="1731"/>
      <c r="AZ31" s="1732"/>
      <c r="BA31" s="1732"/>
      <c r="BB31" s="1732"/>
      <c r="BC31" s="1732"/>
      <c r="BD31" s="1732"/>
      <c r="BE31" s="1732"/>
      <c r="BF31" s="1732"/>
      <c r="BG31" s="1732"/>
      <c r="BH31" s="1732"/>
      <c r="BI31" s="1732"/>
      <c r="BJ31" s="1741"/>
      <c r="BK31" s="1742"/>
    </row>
    <row r="32" spans="2:63" ht="55.5" customHeight="1">
      <c r="B32" s="1730">
        <f>N30+1</f>
        <v>46390</v>
      </c>
      <c r="C32" s="1731"/>
      <c r="D32" s="1732">
        <f>B32+1</f>
        <v>46391</v>
      </c>
      <c r="E32" s="1732"/>
      <c r="F32" s="1509" t="s">
        <v>304</v>
      </c>
      <c r="G32" s="1509"/>
      <c r="H32" s="1509"/>
      <c r="I32" s="1511" t="str">
        <f>VLOOKUP(B18,記念名,2,FALSE)</f>
        <v>地球温暖化防止月間 1～31
人権週間 4～10</v>
      </c>
      <c r="J32" s="1511"/>
      <c r="K32" s="1511"/>
      <c r="L32" s="1511"/>
      <c r="M32" s="1511"/>
      <c r="N32" s="1511"/>
      <c r="O32" s="1512"/>
      <c r="R32" s="1730">
        <f>AD30+1</f>
        <v>46327</v>
      </c>
      <c r="S32" s="1731"/>
      <c r="T32" s="1732">
        <f>R32+1</f>
        <v>46328</v>
      </c>
      <c r="U32" s="1732"/>
      <c r="V32" s="1509" t="s">
        <v>304</v>
      </c>
      <c r="W32" s="1509"/>
      <c r="X32" s="1509"/>
      <c r="Y32" s="1511" t="str">
        <f>VLOOKUP(R18,記念名,2,FALSE)</f>
        <v>目の愛護デー 10
電信電話記念日 23</v>
      </c>
      <c r="Z32" s="1511"/>
      <c r="AA32" s="1511"/>
      <c r="AB32" s="1511"/>
      <c r="AC32" s="1511"/>
      <c r="AD32" s="1511"/>
      <c r="AE32" s="1512"/>
      <c r="AX32" s="1730">
        <f>BJ30+1</f>
        <v>46264</v>
      </c>
      <c r="AY32" s="1731"/>
      <c r="AZ32" s="1732">
        <f>AX32+1</f>
        <v>46265</v>
      </c>
      <c r="BA32" s="1732"/>
      <c r="BB32" s="1509" t="s">
        <v>304</v>
      </c>
      <c r="BC32" s="1509"/>
      <c r="BD32" s="1509"/>
      <c r="BE32" s="1511" t="str">
        <f>VLOOKUP(AX18,記念名,2,FALSE)</f>
        <v>水の日 1、広島平和記念日 6
長崎原爆の日9、終戦記念日15</v>
      </c>
      <c r="BF32" s="1511"/>
      <c r="BG32" s="1511"/>
      <c r="BH32" s="1511"/>
      <c r="BI32" s="1511"/>
      <c r="BJ32" s="1511"/>
      <c r="BK32" s="1512"/>
    </row>
    <row r="33" spans="2:63" ht="55.5" customHeight="1">
      <c r="B33" s="1745"/>
      <c r="C33" s="1746"/>
      <c r="D33" s="1747"/>
      <c r="E33" s="1747"/>
      <c r="F33" s="1510"/>
      <c r="G33" s="1510"/>
      <c r="H33" s="1510"/>
      <c r="I33" s="1513"/>
      <c r="J33" s="1513"/>
      <c r="K33" s="1513"/>
      <c r="L33" s="1513"/>
      <c r="M33" s="1513"/>
      <c r="N33" s="1513"/>
      <c r="O33" s="1514"/>
      <c r="R33" s="1745"/>
      <c r="S33" s="1746"/>
      <c r="T33" s="1747"/>
      <c r="U33" s="1747"/>
      <c r="V33" s="1510"/>
      <c r="W33" s="1510"/>
      <c r="X33" s="1510"/>
      <c r="Y33" s="1513"/>
      <c r="Z33" s="1513"/>
      <c r="AA33" s="1513"/>
      <c r="AB33" s="1513"/>
      <c r="AC33" s="1513"/>
      <c r="AD33" s="1513"/>
      <c r="AE33" s="1514"/>
      <c r="AX33" s="1745"/>
      <c r="AY33" s="1746"/>
      <c r="AZ33" s="1747"/>
      <c r="BA33" s="1747"/>
      <c r="BB33" s="1510"/>
      <c r="BC33" s="1510"/>
      <c r="BD33" s="1510"/>
      <c r="BE33" s="1513"/>
      <c r="BF33" s="1513"/>
      <c r="BG33" s="1513"/>
      <c r="BH33" s="1513"/>
      <c r="BI33" s="1513"/>
      <c r="BJ33" s="1513"/>
      <c r="BK33" s="1514"/>
    </row>
    <row r="34" spans="2:63" ht="73.5" customHeight="1"/>
    <row r="35" spans="2:63" ht="35.25" customHeight="1">
      <c r="R35" s="1489">
        <f>IF(MONTH(R18)=12,DATE(YEAR(R18)+1,1,1),DATE(YEAR(R18),MONTH(R18)+1,1))</f>
        <v>46327</v>
      </c>
      <c r="S35" s="1489"/>
      <c r="T35" s="1659" t="str">
        <f>IF(R35&gt;=43586,"令和"&amp;IF(YEAR(R35)-2018=1,"元",YEAR(R35)-2018),"平成"&amp;(YEAR(R35)-1988))</f>
        <v>令和8</v>
      </c>
      <c r="U35" s="1659"/>
      <c r="V35" s="1725">
        <f>R35</f>
        <v>46327</v>
      </c>
      <c r="W35" s="1725"/>
      <c r="X35" s="1726"/>
      <c r="Y35" s="1727" t="s">
        <v>721</v>
      </c>
      <c r="Z35" s="1728"/>
      <c r="AA35" s="1728"/>
      <c r="AB35" s="1728"/>
      <c r="AC35" s="1728"/>
      <c r="AD35" s="1728"/>
      <c r="AE35" s="1729"/>
      <c r="AX35" s="1717">
        <f>IF(MONTH(B18)=12,DATE(YEAR(B18)+1,1,1),DATE(YEAR(B18),MONTH(B18)+1,1))</f>
        <v>46388</v>
      </c>
      <c r="AY35" s="1718"/>
      <c r="AZ35" s="1659" t="str">
        <f>IF(AX35&gt;=43586,"令和"&amp;IF(YEAR(AX35)-2018=1,"元",YEAR(AX35)-2018),"平成"&amp;(YEAR(AX35)-1988))</f>
        <v>令和9</v>
      </c>
      <c r="BA35" s="1659"/>
      <c r="BB35" s="1758">
        <f>AX35</f>
        <v>46388</v>
      </c>
      <c r="BC35" s="1758"/>
      <c r="BD35" s="1759"/>
      <c r="BE35" s="1727" t="s">
        <v>721</v>
      </c>
      <c r="BF35" s="1728"/>
      <c r="BG35" s="1728"/>
      <c r="BH35" s="1728"/>
      <c r="BI35" s="1728"/>
      <c r="BJ35" s="1728"/>
      <c r="BK35" s="1729"/>
    </row>
    <row r="36" spans="2:63" ht="63.75" customHeight="1">
      <c r="R36" s="1489"/>
      <c r="S36" s="1489"/>
      <c r="T36" s="1659"/>
      <c r="U36" s="1659"/>
      <c r="V36" s="1725"/>
      <c r="W36" s="1725"/>
      <c r="X36" s="1726"/>
      <c r="Y36" s="1738" t="str">
        <f>VLOOKUP(R35,祝節名,2,FALSE)</f>
        <v>3 文化の日、23 勤労感謝の日
立冬7、小雪22</v>
      </c>
      <c r="Z36" s="1739"/>
      <c r="AA36" s="1739"/>
      <c r="AB36" s="1739"/>
      <c r="AC36" s="1739"/>
      <c r="AD36" s="1739"/>
      <c r="AE36" s="1740"/>
      <c r="AX36" s="1719"/>
      <c r="AY36" s="1720"/>
      <c r="AZ36" s="1659"/>
      <c r="BA36" s="1659"/>
      <c r="BB36" s="1758"/>
      <c r="BC36" s="1758"/>
      <c r="BD36" s="1759"/>
      <c r="BE36" s="1738" t="str">
        <f>VLOOKUP(AX35,祝節名,2,FALSE)</f>
        <v>1 元日、11 成人の日
小寒5、大寒20</v>
      </c>
      <c r="BF36" s="1739"/>
      <c r="BG36" s="1739"/>
      <c r="BH36" s="1739"/>
      <c r="BI36" s="1739"/>
      <c r="BJ36" s="1739"/>
      <c r="BK36" s="1740"/>
    </row>
    <row r="37" spans="2:63" ht="13.5" customHeight="1"/>
    <row r="38" spans="2:63" ht="54.75" customHeight="1">
      <c r="R38" s="1733" t="s">
        <v>714</v>
      </c>
      <c r="S38" s="1734"/>
      <c r="T38" s="1735" t="s">
        <v>715</v>
      </c>
      <c r="U38" s="1735"/>
      <c r="V38" s="1735" t="s">
        <v>716</v>
      </c>
      <c r="W38" s="1735"/>
      <c r="X38" s="1735" t="s">
        <v>717</v>
      </c>
      <c r="Y38" s="1735"/>
      <c r="Z38" s="1735" t="s">
        <v>718</v>
      </c>
      <c r="AA38" s="1735"/>
      <c r="AB38" s="1735" t="s">
        <v>719</v>
      </c>
      <c r="AC38" s="1735"/>
      <c r="AD38" s="1736" t="s">
        <v>720</v>
      </c>
      <c r="AE38" s="1737"/>
      <c r="AX38" s="1763" t="s">
        <v>714</v>
      </c>
      <c r="AY38" s="1764"/>
      <c r="AZ38" s="1760" t="s">
        <v>715</v>
      </c>
      <c r="BA38" s="1760"/>
      <c r="BB38" s="1760" t="s">
        <v>716</v>
      </c>
      <c r="BC38" s="1760"/>
      <c r="BD38" s="1760" t="s">
        <v>717</v>
      </c>
      <c r="BE38" s="1760"/>
      <c r="BF38" s="1760" t="s">
        <v>718</v>
      </c>
      <c r="BG38" s="1760"/>
      <c r="BH38" s="1760" t="s">
        <v>719</v>
      </c>
      <c r="BI38" s="1760"/>
      <c r="BJ38" s="1761" t="s">
        <v>720</v>
      </c>
      <c r="BK38" s="1762"/>
    </row>
    <row r="39" spans="2:63" ht="50.25" customHeight="1">
      <c r="R39" s="1730">
        <f>IF(WEEKDAY(R35)=1,R35,(IF(WEEKDAY(R35)=2,R35-1,(IF(WEEKDAY(R35)=3,R35-2,(IF(WEEKDAY(R35)=4,R35-3,(IF(WEEKDAY(R35)=5,R35-4,IF(WEEKDAY(R35)=6,R35-5,R35-6))))))))))</f>
        <v>46327</v>
      </c>
      <c r="S39" s="1731"/>
      <c r="T39" s="1732">
        <f>R39+1</f>
        <v>46328</v>
      </c>
      <c r="U39" s="1732"/>
      <c r="V39" s="1732">
        <f>T39+1</f>
        <v>46329</v>
      </c>
      <c r="W39" s="1732"/>
      <c r="X39" s="1732">
        <f>V39+1</f>
        <v>46330</v>
      </c>
      <c r="Y39" s="1732"/>
      <c r="Z39" s="1732">
        <f>X39+1</f>
        <v>46331</v>
      </c>
      <c r="AA39" s="1732"/>
      <c r="AB39" s="1732">
        <f>Z39+1</f>
        <v>46332</v>
      </c>
      <c r="AC39" s="1732"/>
      <c r="AD39" s="1743">
        <f>AB39+1</f>
        <v>46333</v>
      </c>
      <c r="AE39" s="1744"/>
      <c r="AX39" s="1730">
        <f>IF(WEEKDAY(AX35)=1,AX35,(IF(WEEKDAY(AX35)=2,AX35-1,(IF(WEEKDAY(AX35)=3,AX35-2,(IF(WEEKDAY(AX35)=4,AX35-3,(IF(WEEKDAY(AX35)=5,AX35-4,IF(WEEKDAY(AX35)=6,AX35-5,AX35-6))))))))))</f>
        <v>46383</v>
      </c>
      <c r="AY39" s="1731"/>
      <c r="AZ39" s="1732">
        <f>AX39+1</f>
        <v>46384</v>
      </c>
      <c r="BA39" s="1732"/>
      <c r="BB39" s="1732">
        <f>AZ39+1</f>
        <v>46385</v>
      </c>
      <c r="BC39" s="1732"/>
      <c r="BD39" s="1732">
        <f>BB39+1</f>
        <v>46386</v>
      </c>
      <c r="BE39" s="1732"/>
      <c r="BF39" s="1732">
        <f>BD39+1</f>
        <v>46387</v>
      </c>
      <c r="BG39" s="1732"/>
      <c r="BH39" s="1732">
        <f>BF39+1</f>
        <v>46388</v>
      </c>
      <c r="BI39" s="1732"/>
      <c r="BJ39" s="1743">
        <f>BH39+1</f>
        <v>46389</v>
      </c>
      <c r="BK39" s="1744"/>
    </row>
    <row r="40" spans="2:63" ht="50.25" customHeight="1">
      <c r="R40" s="1730"/>
      <c r="S40" s="1731"/>
      <c r="T40" s="1732"/>
      <c r="U40" s="1732"/>
      <c r="V40" s="1732"/>
      <c r="W40" s="1732"/>
      <c r="X40" s="1732"/>
      <c r="Y40" s="1732"/>
      <c r="Z40" s="1732"/>
      <c r="AA40" s="1732"/>
      <c r="AB40" s="1732"/>
      <c r="AC40" s="1732"/>
      <c r="AD40" s="1743"/>
      <c r="AE40" s="1744"/>
      <c r="AX40" s="1730"/>
      <c r="AY40" s="1731"/>
      <c r="AZ40" s="1732"/>
      <c r="BA40" s="1732"/>
      <c r="BB40" s="1732"/>
      <c r="BC40" s="1732"/>
      <c r="BD40" s="1732"/>
      <c r="BE40" s="1732"/>
      <c r="BF40" s="1732"/>
      <c r="BG40" s="1732"/>
      <c r="BH40" s="1732"/>
      <c r="BI40" s="1732"/>
      <c r="BJ40" s="1743"/>
      <c r="BK40" s="1744"/>
    </row>
    <row r="41" spans="2:63" ht="50.25" customHeight="1">
      <c r="R41" s="1730">
        <f>AD39+1</f>
        <v>46334</v>
      </c>
      <c r="S41" s="1731"/>
      <c r="T41" s="1732">
        <f>R41+1</f>
        <v>46335</v>
      </c>
      <c r="U41" s="1732"/>
      <c r="V41" s="1732">
        <f>T41+1</f>
        <v>46336</v>
      </c>
      <c r="W41" s="1732"/>
      <c r="X41" s="1732">
        <f>V41+1</f>
        <v>46337</v>
      </c>
      <c r="Y41" s="1732"/>
      <c r="Z41" s="1732">
        <f>X41+1</f>
        <v>46338</v>
      </c>
      <c r="AA41" s="1732"/>
      <c r="AB41" s="1732">
        <f>Z41+1</f>
        <v>46339</v>
      </c>
      <c r="AC41" s="1732"/>
      <c r="AD41" s="1741">
        <f>AB41+1</f>
        <v>46340</v>
      </c>
      <c r="AE41" s="1742"/>
      <c r="AX41" s="1730">
        <f>BJ39+1</f>
        <v>46390</v>
      </c>
      <c r="AY41" s="1731"/>
      <c r="AZ41" s="1732">
        <f>AX41+1</f>
        <v>46391</v>
      </c>
      <c r="BA41" s="1732"/>
      <c r="BB41" s="1732">
        <f>AZ41+1</f>
        <v>46392</v>
      </c>
      <c r="BC41" s="1732"/>
      <c r="BD41" s="1732">
        <f>BB41+1</f>
        <v>46393</v>
      </c>
      <c r="BE41" s="1732"/>
      <c r="BF41" s="1732">
        <f>BD41+1</f>
        <v>46394</v>
      </c>
      <c r="BG41" s="1732"/>
      <c r="BH41" s="1732">
        <f>BF41+1</f>
        <v>46395</v>
      </c>
      <c r="BI41" s="1732"/>
      <c r="BJ41" s="1741">
        <f>BH41+1</f>
        <v>46396</v>
      </c>
      <c r="BK41" s="1742"/>
    </row>
    <row r="42" spans="2:63" ht="50.25" customHeight="1">
      <c r="R42" s="1730"/>
      <c r="S42" s="1731"/>
      <c r="T42" s="1732"/>
      <c r="U42" s="1732"/>
      <c r="V42" s="1732"/>
      <c r="W42" s="1732"/>
      <c r="X42" s="1732"/>
      <c r="Y42" s="1732"/>
      <c r="Z42" s="1732"/>
      <c r="AA42" s="1732"/>
      <c r="AB42" s="1732"/>
      <c r="AC42" s="1732"/>
      <c r="AD42" s="1741"/>
      <c r="AE42" s="1742"/>
      <c r="AX42" s="1730"/>
      <c r="AY42" s="1731"/>
      <c r="AZ42" s="1732"/>
      <c r="BA42" s="1732"/>
      <c r="BB42" s="1732"/>
      <c r="BC42" s="1732"/>
      <c r="BD42" s="1732"/>
      <c r="BE42" s="1732"/>
      <c r="BF42" s="1732"/>
      <c r="BG42" s="1732"/>
      <c r="BH42" s="1732"/>
      <c r="BI42" s="1732"/>
      <c r="BJ42" s="1741"/>
      <c r="BK42" s="1742"/>
    </row>
    <row r="43" spans="2:63" ht="50.25" customHeight="1">
      <c r="R43" s="1730">
        <f>AD41+1</f>
        <v>46341</v>
      </c>
      <c r="S43" s="1731"/>
      <c r="T43" s="1732">
        <f>R43+1</f>
        <v>46342</v>
      </c>
      <c r="U43" s="1732"/>
      <c r="V43" s="1732">
        <f>T43+1</f>
        <v>46343</v>
      </c>
      <c r="W43" s="1732"/>
      <c r="X43" s="1732">
        <f>V43+1</f>
        <v>46344</v>
      </c>
      <c r="Y43" s="1732"/>
      <c r="Z43" s="1732">
        <f>X43+1</f>
        <v>46345</v>
      </c>
      <c r="AA43" s="1732"/>
      <c r="AB43" s="1732">
        <f>Z43+1</f>
        <v>46346</v>
      </c>
      <c r="AC43" s="1732"/>
      <c r="AD43" s="1741">
        <f>AB43+1</f>
        <v>46347</v>
      </c>
      <c r="AE43" s="1742"/>
      <c r="AX43" s="1730">
        <f>BJ41+1</f>
        <v>46397</v>
      </c>
      <c r="AY43" s="1731"/>
      <c r="AZ43" s="1732">
        <f>AX43+1</f>
        <v>46398</v>
      </c>
      <c r="BA43" s="1732"/>
      <c r="BB43" s="1732">
        <f>AZ43+1</f>
        <v>46399</v>
      </c>
      <c r="BC43" s="1732"/>
      <c r="BD43" s="1732">
        <f>BB43+1</f>
        <v>46400</v>
      </c>
      <c r="BE43" s="1732"/>
      <c r="BF43" s="1732">
        <f>BD43+1</f>
        <v>46401</v>
      </c>
      <c r="BG43" s="1732"/>
      <c r="BH43" s="1732">
        <f>BF43+1</f>
        <v>46402</v>
      </c>
      <c r="BI43" s="1732"/>
      <c r="BJ43" s="1741">
        <f>BH43+1</f>
        <v>46403</v>
      </c>
      <c r="BK43" s="1742"/>
    </row>
    <row r="44" spans="2:63" ht="50.25" customHeight="1">
      <c r="R44" s="1730"/>
      <c r="S44" s="1731"/>
      <c r="T44" s="1732"/>
      <c r="U44" s="1732"/>
      <c r="V44" s="1732"/>
      <c r="W44" s="1732"/>
      <c r="X44" s="1732"/>
      <c r="Y44" s="1732"/>
      <c r="Z44" s="1732"/>
      <c r="AA44" s="1732"/>
      <c r="AB44" s="1732"/>
      <c r="AC44" s="1732"/>
      <c r="AD44" s="1741"/>
      <c r="AE44" s="1742"/>
      <c r="AX44" s="1730"/>
      <c r="AY44" s="1731"/>
      <c r="AZ44" s="1732"/>
      <c r="BA44" s="1732"/>
      <c r="BB44" s="1732"/>
      <c r="BC44" s="1732"/>
      <c r="BD44" s="1732"/>
      <c r="BE44" s="1732"/>
      <c r="BF44" s="1732"/>
      <c r="BG44" s="1732"/>
      <c r="BH44" s="1732"/>
      <c r="BI44" s="1732"/>
      <c r="BJ44" s="1741"/>
      <c r="BK44" s="1742"/>
    </row>
    <row r="45" spans="2:63" ht="50.25" customHeight="1">
      <c r="R45" s="1730">
        <f>AD43+1</f>
        <v>46348</v>
      </c>
      <c r="S45" s="1731"/>
      <c r="T45" s="1732">
        <f>R45+1</f>
        <v>46349</v>
      </c>
      <c r="U45" s="1732"/>
      <c r="V45" s="1732">
        <f>T45+1</f>
        <v>46350</v>
      </c>
      <c r="W45" s="1732"/>
      <c r="X45" s="1732">
        <f>V45+1</f>
        <v>46351</v>
      </c>
      <c r="Y45" s="1732"/>
      <c r="Z45" s="1732">
        <f>X45+1</f>
        <v>46352</v>
      </c>
      <c r="AA45" s="1732"/>
      <c r="AB45" s="1732">
        <f>Z45+1</f>
        <v>46353</v>
      </c>
      <c r="AC45" s="1732"/>
      <c r="AD45" s="1741">
        <f>AB45+1</f>
        <v>46354</v>
      </c>
      <c r="AE45" s="1742"/>
      <c r="AX45" s="1730">
        <f>BJ43+1</f>
        <v>46404</v>
      </c>
      <c r="AY45" s="1731"/>
      <c r="AZ45" s="1732">
        <f>AX45+1</f>
        <v>46405</v>
      </c>
      <c r="BA45" s="1732"/>
      <c r="BB45" s="1732">
        <f>AZ45+1</f>
        <v>46406</v>
      </c>
      <c r="BC45" s="1732"/>
      <c r="BD45" s="1732">
        <f>BB45+1</f>
        <v>46407</v>
      </c>
      <c r="BE45" s="1732"/>
      <c r="BF45" s="1732">
        <f>BD45+1</f>
        <v>46408</v>
      </c>
      <c r="BG45" s="1732"/>
      <c r="BH45" s="1732">
        <f>BF45+1</f>
        <v>46409</v>
      </c>
      <c r="BI45" s="1732"/>
      <c r="BJ45" s="1741">
        <f>BH45+1</f>
        <v>46410</v>
      </c>
      <c r="BK45" s="1742"/>
    </row>
    <row r="46" spans="2:63" ht="50.25" customHeight="1">
      <c r="R46" s="1730"/>
      <c r="S46" s="1731"/>
      <c r="T46" s="1732"/>
      <c r="U46" s="1732"/>
      <c r="V46" s="1732"/>
      <c r="W46" s="1732"/>
      <c r="X46" s="1732"/>
      <c r="Y46" s="1732"/>
      <c r="Z46" s="1732"/>
      <c r="AA46" s="1732"/>
      <c r="AB46" s="1732"/>
      <c r="AC46" s="1732"/>
      <c r="AD46" s="1741"/>
      <c r="AE46" s="1742"/>
      <c r="AX46" s="1730"/>
      <c r="AY46" s="1731"/>
      <c r="AZ46" s="1732"/>
      <c r="BA46" s="1732"/>
      <c r="BB46" s="1732"/>
      <c r="BC46" s="1732"/>
      <c r="BD46" s="1732"/>
      <c r="BE46" s="1732"/>
      <c r="BF46" s="1732"/>
      <c r="BG46" s="1732"/>
      <c r="BH46" s="1732"/>
      <c r="BI46" s="1732"/>
      <c r="BJ46" s="1741"/>
      <c r="BK46" s="1742"/>
    </row>
    <row r="47" spans="2:63" ht="50.25" customHeight="1">
      <c r="R47" s="1730">
        <f>AD45+1</f>
        <v>46355</v>
      </c>
      <c r="S47" s="1731"/>
      <c r="T47" s="1732">
        <f>R47+1</f>
        <v>46356</v>
      </c>
      <c r="U47" s="1732"/>
      <c r="V47" s="1732">
        <f>T47+1</f>
        <v>46357</v>
      </c>
      <c r="W47" s="1732"/>
      <c r="X47" s="1732">
        <f>V47+1</f>
        <v>46358</v>
      </c>
      <c r="Y47" s="1732"/>
      <c r="Z47" s="1732">
        <f>X47+1</f>
        <v>46359</v>
      </c>
      <c r="AA47" s="1732"/>
      <c r="AB47" s="1732">
        <f>Z47+1</f>
        <v>46360</v>
      </c>
      <c r="AC47" s="1732"/>
      <c r="AD47" s="1741">
        <f>AB47+1</f>
        <v>46361</v>
      </c>
      <c r="AE47" s="1742"/>
      <c r="AX47" s="1730">
        <f>BJ45+1</f>
        <v>46411</v>
      </c>
      <c r="AY47" s="1731"/>
      <c r="AZ47" s="1732">
        <f>AX47+1</f>
        <v>46412</v>
      </c>
      <c r="BA47" s="1732"/>
      <c r="BB47" s="1732">
        <f>AZ47+1</f>
        <v>46413</v>
      </c>
      <c r="BC47" s="1732"/>
      <c r="BD47" s="1732">
        <f>BB47+1</f>
        <v>46414</v>
      </c>
      <c r="BE47" s="1732"/>
      <c r="BF47" s="1732">
        <f>BD47+1</f>
        <v>46415</v>
      </c>
      <c r="BG47" s="1732"/>
      <c r="BH47" s="1732">
        <f>BF47+1</f>
        <v>46416</v>
      </c>
      <c r="BI47" s="1732"/>
      <c r="BJ47" s="1741">
        <f>BH47+1</f>
        <v>46417</v>
      </c>
      <c r="BK47" s="1742"/>
    </row>
    <row r="48" spans="2:63" ht="50.25" customHeight="1">
      <c r="R48" s="1730"/>
      <c r="S48" s="1731"/>
      <c r="T48" s="1732"/>
      <c r="U48" s="1732"/>
      <c r="V48" s="1732"/>
      <c r="W48" s="1732"/>
      <c r="X48" s="1732"/>
      <c r="Y48" s="1732"/>
      <c r="Z48" s="1732"/>
      <c r="AA48" s="1732"/>
      <c r="AB48" s="1732"/>
      <c r="AC48" s="1732"/>
      <c r="AD48" s="1741"/>
      <c r="AE48" s="1742"/>
      <c r="AX48" s="1730"/>
      <c r="AY48" s="1731"/>
      <c r="AZ48" s="1732"/>
      <c r="BA48" s="1732"/>
      <c r="BB48" s="1732"/>
      <c r="BC48" s="1732"/>
      <c r="BD48" s="1732"/>
      <c r="BE48" s="1732"/>
      <c r="BF48" s="1732"/>
      <c r="BG48" s="1732"/>
      <c r="BH48" s="1732"/>
      <c r="BI48" s="1732"/>
      <c r="BJ48" s="1741"/>
      <c r="BK48" s="1742"/>
    </row>
    <row r="49" spans="18:63" ht="50.25" customHeight="1">
      <c r="R49" s="1730">
        <f>AD47+1</f>
        <v>46362</v>
      </c>
      <c r="S49" s="1731"/>
      <c r="T49" s="1732">
        <f>R49+1</f>
        <v>46363</v>
      </c>
      <c r="U49" s="1732"/>
      <c r="V49" s="1509" t="s">
        <v>304</v>
      </c>
      <c r="W49" s="1509"/>
      <c r="X49" s="1509"/>
      <c r="Y49" s="1511" t="str">
        <f>VLOOKUP(R35,記念名,2,FALSE)</f>
        <v>119番の日 9
世界平和記念日 11</v>
      </c>
      <c r="Z49" s="1511"/>
      <c r="AA49" s="1511"/>
      <c r="AB49" s="1511"/>
      <c r="AC49" s="1511"/>
      <c r="AD49" s="1511"/>
      <c r="AE49" s="1512"/>
      <c r="AX49" s="1730">
        <f>BJ47+1</f>
        <v>46418</v>
      </c>
      <c r="AY49" s="1731"/>
      <c r="AZ49" s="1732">
        <f>AX49+1</f>
        <v>46419</v>
      </c>
      <c r="BA49" s="1732"/>
      <c r="BB49" s="1509" t="s">
        <v>304</v>
      </c>
      <c r="BC49" s="1509"/>
      <c r="BD49" s="1509"/>
      <c r="BE49" s="1511" t="str">
        <f>VLOOKUP(AX35,記念名,2,FALSE)</f>
        <v>防災とボランティアの日 17</v>
      </c>
      <c r="BF49" s="1511"/>
      <c r="BG49" s="1511"/>
      <c r="BH49" s="1511"/>
      <c r="BI49" s="1511"/>
      <c r="BJ49" s="1511"/>
      <c r="BK49" s="1512"/>
    </row>
    <row r="50" spans="18:63" ht="50.25" customHeight="1">
      <c r="R50" s="1745"/>
      <c r="S50" s="1746"/>
      <c r="T50" s="1747"/>
      <c r="U50" s="1747"/>
      <c r="V50" s="1510"/>
      <c r="W50" s="1510"/>
      <c r="X50" s="1510"/>
      <c r="Y50" s="1513"/>
      <c r="Z50" s="1513"/>
      <c r="AA50" s="1513"/>
      <c r="AB50" s="1513"/>
      <c r="AC50" s="1513"/>
      <c r="AD50" s="1513"/>
      <c r="AE50" s="1514"/>
      <c r="AX50" s="1745"/>
      <c r="AY50" s="1746"/>
      <c r="AZ50" s="1747"/>
      <c r="BA50" s="1747"/>
      <c r="BB50" s="1510"/>
      <c r="BC50" s="1510"/>
      <c r="BD50" s="1510"/>
      <c r="BE50" s="1513"/>
      <c r="BF50" s="1513"/>
      <c r="BG50" s="1513"/>
      <c r="BH50" s="1513"/>
      <c r="BI50" s="1513"/>
      <c r="BJ50" s="1513"/>
      <c r="BK50" s="1514"/>
    </row>
  </sheetData>
  <mergeCells count="357">
    <mergeCell ref="BB49:BD50"/>
    <mergeCell ref="BE49:BK50"/>
    <mergeCell ref="R49:S50"/>
    <mergeCell ref="T49:U50"/>
    <mergeCell ref="V49:X50"/>
    <mergeCell ref="Y49:AE50"/>
    <mergeCell ref="AX49:AY50"/>
    <mergeCell ref="AZ49:BA50"/>
    <mergeCell ref="AZ47:BA48"/>
    <mergeCell ref="BB47:BC48"/>
    <mergeCell ref="BD47:BE48"/>
    <mergeCell ref="BF47:BG48"/>
    <mergeCell ref="BH47:BI48"/>
    <mergeCell ref="BJ47:BK48"/>
    <mergeCell ref="BH45:BI46"/>
    <mergeCell ref="BJ45:BK46"/>
    <mergeCell ref="R47:S48"/>
    <mergeCell ref="T47:U48"/>
    <mergeCell ref="V47:W48"/>
    <mergeCell ref="X47:Y48"/>
    <mergeCell ref="Z47:AA48"/>
    <mergeCell ref="AB47:AC48"/>
    <mergeCell ref="AD47:AE48"/>
    <mergeCell ref="AX47:AY48"/>
    <mergeCell ref="AD45:AE46"/>
    <mergeCell ref="AX45:AY46"/>
    <mergeCell ref="AZ45:BA46"/>
    <mergeCell ref="BB45:BC46"/>
    <mergeCell ref="BD45:BE46"/>
    <mergeCell ref="BF45:BG46"/>
    <mergeCell ref="R45:S46"/>
    <mergeCell ref="T45:U46"/>
    <mergeCell ref="V45:W46"/>
    <mergeCell ref="X45:Y46"/>
    <mergeCell ref="Z45:AA46"/>
    <mergeCell ref="AB45:AC46"/>
    <mergeCell ref="AZ43:BA44"/>
    <mergeCell ref="BB43:BC44"/>
    <mergeCell ref="BD43:BE44"/>
    <mergeCell ref="BF43:BG44"/>
    <mergeCell ref="BH43:BI44"/>
    <mergeCell ref="BJ43:BK44"/>
    <mergeCell ref="BH41:BI42"/>
    <mergeCell ref="BJ41:BK42"/>
    <mergeCell ref="R43:S44"/>
    <mergeCell ref="T43:U44"/>
    <mergeCell ref="V43:W44"/>
    <mergeCell ref="X43:Y44"/>
    <mergeCell ref="Z43:AA44"/>
    <mergeCell ref="AB43:AC44"/>
    <mergeCell ref="AD43:AE44"/>
    <mergeCell ref="AX43:AY44"/>
    <mergeCell ref="AD41:AE42"/>
    <mergeCell ref="AX41:AY42"/>
    <mergeCell ref="AZ41:BA42"/>
    <mergeCell ref="BB41:BC42"/>
    <mergeCell ref="BD41:BE42"/>
    <mergeCell ref="BF41:BG42"/>
    <mergeCell ref="R41:S42"/>
    <mergeCell ref="T41:U42"/>
    <mergeCell ref="V41:W42"/>
    <mergeCell ref="X41:Y42"/>
    <mergeCell ref="Z41:AA42"/>
    <mergeCell ref="AB41:AC42"/>
    <mergeCell ref="AZ39:BA40"/>
    <mergeCell ref="BB39:BC40"/>
    <mergeCell ref="BD39:BE40"/>
    <mergeCell ref="BF39:BG40"/>
    <mergeCell ref="BH39:BI40"/>
    <mergeCell ref="R38:S38"/>
    <mergeCell ref="T38:U38"/>
    <mergeCell ref="V38:W38"/>
    <mergeCell ref="X38:Y38"/>
    <mergeCell ref="Z38:AA38"/>
    <mergeCell ref="AB38:AC38"/>
    <mergeCell ref="BJ39:BK40"/>
    <mergeCell ref="BH38:BI38"/>
    <mergeCell ref="BJ38:BK38"/>
    <mergeCell ref="R39:S40"/>
    <mergeCell ref="T39:U40"/>
    <mergeCell ref="V39:W40"/>
    <mergeCell ref="X39:Y40"/>
    <mergeCell ref="Z39:AA40"/>
    <mergeCell ref="AB39:AC40"/>
    <mergeCell ref="AD39:AE40"/>
    <mergeCell ref="AX39:AY40"/>
    <mergeCell ref="AD38:AE38"/>
    <mergeCell ref="AX38:AY38"/>
    <mergeCell ref="AZ38:BA38"/>
    <mergeCell ref="BB38:BC38"/>
    <mergeCell ref="BD38:BE38"/>
    <mergeCell ref="BF38:BG38"/>
    <mergeCell ref="AX32:AY33"/>
    <mergeCell ref="AZ32:BA33"/>
    <mergeCell ref="BB32:BD33"/>
    <mergeCell ref="BE32:BK33"/>
    <mergeCell ref="R35:S36"/>
    <mergeCell ref="T35:U36"/>
    <mergeCell ref="V35:X36"/>
    <mergeCell ref="Y35:AE35"/>
    <mergeCell ref="AX35:AY36"/>
    <mergeCell ref="AZ35:BA36"/>
    <mergeCell ref="BB35:BD36"/>
    <mergeCell ref="BE35:BK35"/>
    <mergeCell ref="Y36:AE36"/>
    <mergeCell ref="BE36:BK36"/>
    <mergeCell ref="AX30:AY31"/>
    <mergeCell ref="AZ30:BA31"/>
    <mergeCell ref="BB30:BC31"/>
    <mergeCell ref="BD30:BE31"/>
    <mergeCell ref="BF30:BG31"/>
    <mergeCell ref="R30:S31"/>
    <mergeCell ref="T30:U31"/>
    <mergeCell ref="V30:W31"/>
    <mergeCell ref="X30:Y31"/>
    <mergeCell ref="Z30:AA31"/>
    <mergeCell ref="AB30:AC31"/>
    <mergeCell ref="B32:C33"/>
    <mergeCell ref="D32:E33"/>
    <mergeCell ref="F32:H33"/>
    <mergeCell ref="I32:O33"/>
    <mergeCell ref="R32:S33"/>
    <mergeCell ref="T32:U33"/>
    <mergeCell ref="V32:X33"/>
    <mergeCell ref="Y32:AE33"/>
    <mergeCell ref="AD30:AE31"/>
    <mergeCell ref="BJ28:BK29"/>
    <mergeCell ref="B30:C31"/>
    <mergeCell ref="D30:E31"/>
    <mergeCell ref="F30:G31"/>
    <mergeCell ref="H30:I31"/>
    <mergeCell ref="J30:K31"/>
    <mergeCell ref="L30:M31"/>
    <mergeCell ref="N30:O31"/>
    <mergeCell ref="AB28:AC29"/>
    <mergeCell ref="AD28:AE29"/>
    <mergeCell ref="AX28:AY29"/>
    <mergeCell ref="AZ28:BA29"/>
    <mergeCell ref="BB28:BC29"/>
    <mergeCell ref="BD28:BE29"/>
    <mergeCell ref="N28:O29"/>
    <mergeCell ref="R28:S29"/>
    <mergeCell ref="T28:U29"/>
    <mergeCell ref="V28:W29"/>
    <mergeCell ref="X28:Y29"/>
    <mergeCell ref="Z28:AA29"/>
    <mergeCell ref="B28:C29"/>
    <mergeCell ref="D28:E29"/>
    <mergeCell ref="BH30:BI31"/>
    <mergeCell ref="BJ30:BK31"/>
    <mergeCell ref="F28:G29"/>
    <mergeCell ref="H28:I29"/>
    <mergeCell ref="J28:K29"/>
    <mergeCell ref="L28:M29"/>
    <mergeCell ref="AZ26:BA27"/>
    <mergeCell ref="BB26:BC27"/>
    <mergeCell ref="BD26:BE27"/>
    <mergeCell ref="BF26:BG27"/>
    <mergeCell ref="BH26:BI27"/>
    <mergeCell ref="BF28:BG29"/>
    <mergeCell ref="BH28:BI29"/>
    <mergeCell ref="BJ26:BK27"/>
    <mergeCell ref="V26:W27"/>
    <mergeCell ref="X26:Y27"/>
    <mergeCell ref="Z26:AA27"/>
    <mergeCell ref="AB26:AC27"/>
    <mergeCell ref="AD26:AE27"/>
    <mergeCell ref="AX26:AY27"/>
    <mergeCell ref="BJ24:BK25"/>
    <mergeCell ref="B26:C27"/>
    <mergeCell ref="D26:E27"/>
    <mergeCell ref="F26:G27"/>
    <mergeCell ref="H26:I27"/>
    <mergeCell ref="J26:K27"/>
    <mergeCell ref="L26:M27"/>
    <mergeCell ref="N26:O27"/>
    <mergeCell ref="R26:S27"/>
    <mergeCell ref="T26:U27"/>
    <mergeCell ref="AX24:AY25"/>
    <mergeCell ref="AZ24:BA25"/>
    <mergeCell ref="BB24:BC25"/>
    <mergeCell ref="BD24:BE25"/>
    <mergeCell ref="BF24:BG25"/>
    <mergeCell ref="BH24:BI25"/>
    <mergeCell ref="T24:U25"/>
    <mergeCell ref="V24:W25"/>
    <mergeCell ref="X24:Y25"/>
    <mergeCell ref="Z24:AA25"/>
    <mergeCell ref="AB24:AC25"/>
    <mergeCell ref="AD24:AE25"/>
    <mergeCell ref="BH22:BI23"/>
    <mergeCell ref="BJ22:BK23"/>
    <mergeCell ref="B24:C25"/>
    <mergeCell ref="D24:E25"/>
    <mergeCell ref="F24:G25"/>
    <mergeCell ref="H24:I25"/>
    <mergeCell ref="J24:K25"/>
    <mergeCell ref="L24:M25"/>
    <mergeCell ref="N24:O25"/>
    <mergeCell ref="R24:S25"/>
    <mergeCell ref="AD22:AE23"/>
    <mergeCell ref="AX22:AY23"/>
    <mergeCell ref="AZ22:BA23"/>
    <mergeCell ref="BB22:BC23"/>
    <mergeCell ref="BD22:BE23"/>
    <mergeCell ref="BF22:BG23"/>
    <mergeCell ref="R22:S23"/>
    <mergeCell ref="T22:U23"/>
    <mergeCell ref="V22:W23"/>
    <mergeCell ref="X22:Y23"/>
    <mergeCell ref="Z22:AA23"/>
    <mergeCell ref="AB22:AC23"/>
    <mergeCell ref="BF21:BG21"/>
    <mergeCell ref="BH21:BI21"/>
    <mergeCell ref="BJ21:BK21"/>
    <mergeCell ref="B22:C23"/>
    <mergeCell ref="D22:E23"/>
    <mergeCell ref="F22:G23"/>
    <mergeCell ref="H22:I23"/>
    <mergeCell ref="J22:K23"/>
    <mergeCell ref="L22:M23"/>
    <mergeCell ref="N22:O23"/>
    <mergeCell ref="AB21:AC21"/>
    <mergeCell ref="AD21:AE21"/>
    <mergeCell ref="AX21:AY21"/>
    <mergeCell ref="AZ21:BA21"/>
    <mergeCell ref="BB21:BC21"/>
    <mergeCell ref="BD21:BE21"/>
    <mergeCell ref="N21:O21"/>
    <mergeCell ref="R21:S21"/>
    <mergeCell ref="T21:U21"/>
    <mergeCell ref="V21:W21"/>
    <mergeCell ref="X21:Y21"/>
    <mergeCell ref="Z21:AA21"/>
    <mergeCell ref="B21:C21"/>
    <mergeCell ref="D21:E21"/>
    <mergeCell ref="F21:G21"/>
    <mergeCell ref="H21:I21"/>
    <mergeCell ref="J21:K21"/>
    <mergeCell ref="L21:M21"/>
    <mergeCell ref="Y18:AE18"/>
    <mergeCell ref="AX18:AY19"/>
    <mergeCell ref="B18:C19"/>
    <mergeCell ref="D18:E19"/>
    <mergeCell ref="F18:H19"/>
    <mergeCell ref="R15:S16"/>
    <mergeCell ref="T15:U16"/>
    <mergeCell ref="V15:X16"/>
    <mergeCell ref="Y15:AE16"/>
    <mergeCell ref="AX15:AY16"/>
    <mergeCell ref="AZ18:BA19"/>
    <mergeCell ref="BB18:BD19"/>
    <mergeCell ref="BE18:BK18"/>
    <mergeCell ref="I19:O19"/>
    <mergeCell ref="Y19:AE19"/>
    <mergeCell ref="BE19:BK19"/>
    <mergeCell ref="AZ15:BA16"/>
    <mergeCell ref="BB15:BD16"/>
    <mergeCell ref="BE15:BK16"/>
    <mergeCell ref="I18:O18"/>
    <mergeCell ref="R18:S19"/>
    <mergeCell ref="T18:U19"/>
    <mergeCell ref="V18:X19"/>
    <mergeCell ref="BJ11:BK12"/>
    <mergeCell ref="R13:S14"/>
    <mergeCell ref="T13:U14"/>
    <mergeCell ref="V13:W14"/>
    <mergeCell ref="X13:Y14"/>
    <mergeCell ref="Z13:AA14"/>
    <mergeCell ref="AB13:AC14"/>
    <mergeCell ref="AD13:AE14"/>
    <mergeCell ref="AX13:AY14"/>
    <mergeCell ref="AZ13:BA14"/>
    <mergeCell ref="AX11:AY12"/>
    <mergeCell ref="AZ11:BA12"/>
    <mergeCell ref="BB11:BC12"/>
    <mergeCell ref="BD11:BE12"/>
    <mergeCell ref="BF11:BG12"/>
    <mergeCell ref="BH11:BI12"/>
    <mergeCell ref="BB13:BC14"/>
    <mergeCell ref="BD13:BE14"/>
    <mergeCell ref="BF13:BG14"/>
    <mergeCell ref="BH13:BI14"/>
    <mergeCell ref="BJ13:BK14"/>
    <mergeCell ref="R11:S12"/>
    <mergeCell ref="T11:U12"/>
    <mergeCell ref="V11:W12"/>
    <mergeCell ref="X11:Y12"/>
    <mergeCell ref="Z11:AA12"/>
    <mergeCell ref="AB11:AC12"/>
    <mergeCell ref="AD11:AE12"/>
    <mergeCell ref="AB9:AC10"/>
    <mergeCell ref="AD9:AE10"/>
    <mergeCell ref="BD7:BE8"/>
    <mergeCell ref="BF7:BG8"/>
    <mergeCell ref="BH7:BI8"/>
    <mergeCell ref="BJ7:BK8"/>
    <mergeCell ref="R9:S10"/>
    <mergeCell ref="T9:U10"/>
    <mergeCell ref="V9:W10"/>
    <mergeCell ref="X9:Y10"/>
    <mergeCell ref="Z9:AA10"/>
    <mergeCell ref="BF9:BG10"/>
    <mergeCell ref="BH9:BI10"/>
    <mergeCell ref="BJ9:BK10"/>
    <mergeCell ref="AX9:AY10"/>
    <mergeCell ref="AZ9:BA10"/>
    <mergeCell ref="BB9:BC10"/>
    <mergeCell ref="BD9:BE10"/>
    <mergeCell ref="BJ5:BK6"/>
    <mergeCell ref="R7:S8"/>
    <mergeCell ref="T7:U8"/>
    <mergeCell ref="V7:W8"/>
    <mergeCell ref="X7:Y8"/>
    <mergeCell ref="Z7:AA8"/>
    <mergeCell ref="AB7:AC8"/>
    <mergeCell ref="AD7:AE8"/>
    <mergeCell ref="AX7:AY8"/>
    <mergeCell ref="AZ7:BA8"/>
    <mergeCell ref="AX5:AY6"/>
    <mergeCell ref="AZ5:BA6"/>
    <mergeCell ref="BB5:BC6"/>
    <mergeCell ref="BD5:BE6"/>
    <mergeCell ref="BF5:BG6"/>
    <mergeCell ref="BH5:BI6"/>
    <mergeCell ref="T5:U6"/>
    <mergeCell ref="V5:W6"/>
    <mergeCell ref="X5:Y6"/>
    <mergeCell ref="Z5:AA6"/>
    <mergeCell ref="AB5:AC6"/>
    <mergeCell ref="AD5:AE6"/>
    <mergeCell ref="R5:S6"/>
    <mergeCell ref="BB7:BC8"/>
    <mergeCell ref="Y2:AE2"/>
    <mergeCell ref="BE2:BK2"/>
    <mergeCell ref="R4:S4"/>
    <mergeCell ref="T4:U4"/>
    <mergeCell ref="V4:W4"/>
    <mergeCell ref="X4:Y4"/>
    <mergeCell ref="Z4:AA4"/>
    <mergeCell ref="R1:S2"/>
    <mergeCell ref="T1:U2"/>
    <mergeCell ref="V1:X2"/>
    <mergeCell ref="Y1:AE1"/>
    <mergeCell ref="AX1:AY2"/>
    <mergeCell ref="AB4:AC4"/>
    <mergeCell ref="AD4:AE4"/>
    <mergeCell ref="AX4:AY4"/>
    <mergeCell ref="AZ4:BA4"/>
    <mergeCell ref="BB4:BC4"/>
    <mergeCell ref="BD4:BE4"/>
    <mergeCell ref="BF4:BG4"/>
    <mergeCell ref="BH4:BI4"/>
    <mergeCell ref="BJ4:BK4"/>
    <mergeCell ref="AZ1:BA2"/>
    <mergeCell ref="BB1:BD2"/>
    <mergeCell ref="BE1:BK1"/>
  </mergeCells>
  <phoneticPr fontId="2"/>
  <conditionalFormatting sqref="D34">
    <cfRule type="expression" dxfId="14085" priority="981" stopIfTrue="1">
      <formula>OR(AND(WEEKDAY(D34)=1,MONTH(D34)&lt;&gt;MONTH(B21)),AND(OR(D34=祝色),MONTH(D34)&lt;&gt;MONTH(B21)))</formula>
    </cfRule>
    <cfRule type="expression" dxfId="14084" priority="982" stopIfTrue="1">
      <formula>MONTH(D34)&lt;&gt;MONTH(B21)</formula>
    </cfRule>
    <cfRule type="expression" dxfId="14083" priority="983" stopIfTrue="1">
      <formula>OR(D34=祝色)</formula>
    </cfRule>
  </conditionalFormatting>
  <conditionalFormatting sqref="F34">
    <cfRule type="expression" dxfId="14082" priority="984" stopIfTrue="1">
      <formula>OR(AND(WEEKDAY(F34)=1,MONTH(F34)&lt;&gt;MONTH(B21)),AND(OR(F34=祝色),MONTH(F34)&lt;&gt;MONTH(B21)))</formula>
    </cfRule>
    <cfRule type="expression" dxfId="14081" priority="985" stopIfTrue="1">
      <formula>MONTH(F34)&lt;&gt;MONTH(B21)</formula>
    </cfRule>
    <cfRule type="expression" dxfId="14080" priority="986" stopIfTrue="1">
      <formula>OR(F34=祝色)</formula>
    </cfRule>
  </conditionalFormatting>
  <conditionalFormatting sqref="H34">
    <cfRule type="expression" dxfId="14079" priority="987" stopIfTrue="1">
      <formula>OR(AND(WEEKDAY(H34)=1,MONTH(H34)&lt;&gt;MONTH(B21)),AND(OR(H34=祝色),MONTH(H34)&lt;&gt;MONTH(B21)))</formula>
    </cfRule>
    <cfRule type="expression" dxfId="14078" priority="988" stopIfTrue="1">
      <formula>MONTH(H34)&lt;&gt;MONTH(B21)</formula>
    </cfRule>
    <cfRule type="expression" dxfId="14077" priority="989" stopIfTrue="1">
      <formula>OR(H34=祝色)</formula>
    </cfRule>
  </conditionalFormatting>
  <conditionalFormatting sqref="J34">
    <cfRule type="expression" dxfId="14076" priority="990" stopIfTrue="1">
      <formula>OR(AND(WEEKDAY(J34)=1,MONTH(J34)&lt;&gt;MONTH(B21)),AND(OR(J34=祝色),MONTH(J34)&lt;&gt;MONTH(B21)))</formula>
    </cfRule>
    <cfRule type="expression" dxfId="14075" priority="991" stopIfTrue="1">
      <formula>MONTH(J34)&lt;&gt;MONTH(B21)</formula>
    </cfRule>
    <cfRule type="expression" dxfId="14074" priority="992" stopIfTrue="1">
      <formula>OR(J34=祝色)</formula>
    </cfRule>
  </conditionalFormatting>
  <conditionalFormatting sqref="L34">
    <cfRule type="expression" dxfId="14073" priority="993" stopIfTrue="1">
      <formula>OR(AND(WEEKDAY(L34)=1,MONTH(L34)&lt;&gt;MONTH(B21)),AND(OR(L34=祝色),MONTH(L34)&lt;&gt;MONTH(B21)))</formula>
    </cfRule>
    <cfRule type="expression" dxfId="14072" priority="994" stopIfTrue="1">
      <formula>MONTH(L34)&lt;&gt;MONTH(B21)</formula>
    </cfRule>
    <cfRule type="expression" dxfId="14071" priority="995" stopIfTrue="1">
      <formula>OR(L34=祝色)</formula>
    </cfRule>
  </conditionalFormatting>
  <conditionalFormatting sqref="N34">
    <cfRule type="expression" dxfId="14070" priority="996" stopIfTrue="1">
      <formula>OR(AND(WEEKDAY(N34)=1,MONTH(N34)&lt;&gt;MONTH(B21)),AND(OR(N34=祝色),MONTH(N34)&lt;&gt;MONTH(B21)))</formula>
    </cfRule>
    <cfRule type="expression" dxfId="14069" priority="997" stopIfTrue="1">
      <formula>MONTH(N34)&lt;&gt;MONTH(B21)</formula>
    </cfRule>
    <cfRule type="expression" dxfId="14068" priority="998" stopIfTrue="1">
      <formula>OR(N34=祝色)</formula>
    </cfRule>
  </conditionalFormatting>
  <conditionalFormatting sqref="AJ34">
    <cfRule type="expression" dxfId="14067" priority="960" stopIfTrue="1">
      <formula>OR(AND(WEEKDAY(AJ34)=1,MONTH(AJ34)&lt;&gt;MONTH(AH21)),AND(OR(AJ34=祝色),MONTH(AJ34)&lt;&gt;MONTH(AH21)))</formula>
    </cfRule>
    <cfRule type="expression" dxfId="14066" priority="961" stopIfTrue="1">
      <formula>MONTH(AJ34)&lt;&gt;MONTH(AH21)</formula>
    </cfRule>
    <cfRule type="expression" dxfId="14065" priority="962" stopIfTrue="1">
      <formula>OR(AJ34=祝色)</formula>
    </cfRule>
  </conditionalFormatting>
  <conditionalFormatting sqref="AL34">
    <cfRule type="expression" dxfId="14064" priority="963" stopIfTrue="1">
      <formula>OR(AND(WEEKDAY(AL34)=1,MONTH(AL34)&lt;&gt;MONTH(AH21)),AND(OR(AL34=祝色),MONTH(AL34)&lt;&gt;MONTH(AH21)))</formula>
    </cfRule>
    <cfRule type="expression" dxfId="14063" priority="964" stopIfTrue="1">
      <formula>MONTH(AL34)&lt;&gt;MONTH(AH21)</formula>
    </cfRule>
    <cfRule type="expression" dxfId="14062" priority="965" stopIfTrue="1">
      <formula>OR(AL34=祝色)</formula>
    </cfRule>
  </conditionalFormatting>
  <conditionalFormatting sqref="AN34">
    <cfRule type="expression" dxfId="14061" priority="966" stopIfTrue="1">
      <formula>OR(AND(WEEKDAY(AN34)=1,MONTH(AN34)&lt;&gt;MONTH(AH21)),AND(OR(AN34=祝色),MONTH(AN34)&lt;&gt;MONTH(AH21)))</formula>
    </cfRule>
    <cfRule type="expression" dxfId="14060" priority="967" stopIfTrue="1">
      <formula>MONTH(AN34)&lt;&gt;MONTH(AH21)</formula>
    </cfRule>
    <cfRule type="expression" dxfId="14059" priority="968" stopIfTrue="1">
      <formula>OR(AN34=祝色)</formula>
    </cfRule>
  </conditionalFormatting>
  <conditionalFormatting sqref="AP34">
    <cfRule type="expression" dxfId="14058" priority="969" stopIfTrue="1">
      <formula>OR(AND(WEEKDAY(AP34)=1,MONTH(AP34)&lt;&gt;MONTH(AH21)),AND(OR(AP34=祝色),MONTH(AP34)&lt;&gt;MONTH(AH21)))</formula>
    </cfRule>
    <cfRule type="expression" dxfId="14057" priority="970" stopIfTrue="1">
      <formula>MONTH(AP34)&lt;&gt;MONTH(AH21)</formula>
    </cfRule>
    <cfRule type="expression" dxfId="14056" priority="971" stopIfTrue="1">
      <formula>OR(AP34=祝色)</formula>
    </cfRule>
  </conditionalFormatting>
  <conditionalFormatting sqref="AR34">
    <cfRule type="expression" dxfId="14055" priority="972" stopIfTrue="1">
      <formula>OR(AND(WEEKDAY(AR34)=1,MONTH(AR34)&lt;&gt;MONTH(AH21)),AND(OR(AR34=祝色),MONTH(AR34)&lt;&gt;MONTH(AH21)))</formula>
    </cfRule>
    <cfRule type="expression" dxfId="14054" priority="973" stopIfTrue="1">
      <formula>MONTH(AR34)&lt;&gt;MONTH(AH21)</formula>
    </cfRule>
    <cfRule type="expression" dxfId="14053" priority="974" stopIfTrue="1">
      <formula>OR(AR34=祝色)</formula>
    </cfRule>
  </conditionalFormatting>
  <conditionalFormatting sqref="AT34">
    <cfRule type="expression" dxfId="14052" priority="975" stopIfTrue="1">
      <formula>OR(AND(WEEKDAY(AT34)=1,MONTH(AT34)&lt;&gt;MONTH(AH21)),AND(OR(AT34=祝色),MONTH(AT34)&lt;&gt;MONTH(AH21)))</formula>
    </cfRule>
    <cfRule type="expression" dxfId="14051" priority="976" stopIfTrue="1">
      <formula>MONTH(AT34)&lt;&gt;MONTH(AH21)</formula>
    </cfRule>
    <cfRule type="expression" dxfId="14050" priority="977" stopIfTrue="1">
      <formula>OR(AT34=祝色)</formula>
    </cfRule>
  </conditionalFormatting>
  <conditionalFormatting sqref="AH34">
    <cfRule type="expression" dxfId="14049" priority="978" stopIfTrue="1">
      <formula>OR(AND(WEEKDAY(AH34)=1,MONTH(AH34)&lt;&gt;MONTH(AH21)),AND(OR(AH34=祝色),MONTH(AH34)&lt;&gt;MONTH(AH21)))</formula>
    </cfRule>
    <cfRule type="expression" dxfId="14048" priority="979" stopIfTrue="1">
      <formula>MONTH(AH34)&lt;&gt;MONTH(AH21)</formula>
    </cfRule>
    <cfRule type="expression" dxfId="14047" priority="980" stopIfTrue="1">
      <formula>OR(AH34=祝色)</formula>
    </cfRule>
  </conditionalFormatting>
  <conditionalFormatting sqref="AZ34">
    <cfRule type="expression" dxfId="14046" priority="939" stopIfTrue="1">
      <formula>OR(AND(WEEKDAY(AZ34)=1,MONTH(AZ34)&lt;&gt;MONTH(AX21)),AND(OR(AZ34=祝色),MONTH(AZ34)&lt;&gt;MONTH(AX21)))</formula>
    </cfRule>
    <cfRule type="expression" dxfId="14045" priority="940" stopIfTrue="1">
      <formula>MONTH(AZ34)&lt;&gt;MONTH(AX21)</formula>
    </cfRule>
    <cfRule type="expression" dxfId="14044" priority="941" stopIfTrue="1">
      <formula>OR(AZ34=祝色)</formula>
    </cfRule>
  </conditionalFormatting>
  <conditionalFormatting sqref="BB34">
    <cfRule type="expression" dxfId="14043" priority="942" stopIfTrue="1">
      <formula>OR(AND(WEEKDAY(BB34)=1,MONTH(BB34)&lt;&gt;MONTH(AX21)),AND(OR(BB34=祝色),MONTH(BB34)&lt;&gt;MONTH(AX21)))</formula>
    </cfRule>
    <cfRule type="expression" dxfId="14042" priority="943" stopIfTrue="1">
      <formula>MONTH(BB34)&lt;&gt;MONTH(AX21)</formula>
    </cfRule>
    <cfRule type="expression" dxfId="14041" priority="944" stopIfTrue="1">
      <formula>OR(BB34=祝色)</formula>
    </cfRule>
  </conditionalFormatting>
  <conditionalFormatting sqref="BD34">
    <cfRule type="expression" dxfId="14040" priority="945" stopIfTrue="1">
      <formula>OR(AND(WEEKDAY(BD34)=1,MONTH(BD34)&lt;&gt;MONTH(AX21)),AND(OR(BD34=祝色),MONTH(BD34)&lt;&gt;MONTH(AX21)))</formula>
    </cfRule>
    <cfRule type="expression" dxfId="14039" priority="946" stopIfTrue="1">
      <formula>MONTH(BD34)&lt;&gt;MONTH(AX21)</formula>
    </cfRule>
    <cfRule type="expression" dxfId="14038" priority="947" stopIfTrue="1">
      <formula>OR(BD34=祝色)</formula>
    </cfRule>
  </conditionalFormatting>
  <conditionalFormatting sqref="BF34">
    <cfRule type="expression" dxfId="14037" priority="948" stopIfTrue="1">
      <formula>OR(AND(WEEKDAY(BF34)=1,MONTH(BF34)&lt;&gt;MONTH(AX21)),AND(OR(BF34=祝色),MONTH(BF34)&lt;&gt;MONTH(AX21)))</formula>
    </cfRule>
    <cfRule type="expression" dxfId="14036" priority="949" stopIfTrue="1">
      <formula>MONTH(BF34)&lt;&gt;MONTH(AX21)</formula>
    </cfRule>
    <cfRule type="expression" dxfId="14035" priority="950" stopIfTrue="1">
      <formula>OR(BF34=祝色)</formula>
    </cfRule>
  </conditionalFormatting>
  <conditionalFormatting sqref="BH34">
    <cfRule type="expression" dxfId="14034" priority="951" stopIfTrue="1">
      <formula>OR(AND(WEEKDAY(BH34)=1,MONTH(BH34)&lt;&gt;MONTH(AX21)),AND(OR(BH34=祝色),MONTH(BH34)&lt;&gt;MONTH(AX21)))</formula>
    </cfRule>
    <cfRule type="expression" dxfId="14033" priority="952" stopIfTrue="1">
      <formula>MONTH(BH34)&lt;&gt;MONTH(AX21)</formula>
    </cfRule>
    <cfRule type="expression" dxfId="14032" priority="953" stopIfTrue="1">
      <formula>OR(BH34=祝色)</formula>
    </cfRule>
  </conditionalFormatting>
  <conditionalFormatting sqref="BJ34">
    <cfRule type="expression" dxfId="14031" priority="954" stopIfTrue="1">
      <formula>OR(AND(WEEKDAY(BJ34)=1,MONTH(BJ34)&lt;&gt;MONTH(AX21)),AND(OR(BJ34=祝色),MONTH(BJ34)&lt;&gt;MONTH(AX21)))</formula>
    </cfRule>
    <cfRule type="expression" dxfId="14030" priority="955" stopIfTrue="1">
      <formula>MONTH(BJ34)&lt;&gt;MONTH(AX21)</formula>
    </cfRule>
    <cfRule type="expression" dxfId="14029" priority="956" stopIfTrue="1">
      <formula>OR(BJ34=祝色)</formula>
    </cfRule>
  </conditionalFormatting>
  <conditionalFormatting sqref="AX34">
    <cfRule type="expression" dxfId="14028" priority="957" stopIfTrue="1">
      <formula>OR(AND(WEEKDAY(AX34)=1,MONTH(AX34)&lt;&gt;MONTH(AX21)),AND(OR(AX34=祝色),MONTH(AX34)&lt;&gt;MONTH(AX21)))</formula>
    </cfRule>
    <cfRule type="expression" dxfId="14027" priority="958" stopIfTrue="1">
      <formula>MONTH(AX34)&lt;&gt;MONTH(AX21)</formula>
    </cfRule>
    <cfRule type="expression" dxfId="14026" priority="959" stopIfTrue="1">
      <formula>OR(AX34=祝色)</formula>
    </cfRule>
  </conditionalFormatting>
  <conditionalFormatting sqref="R5:S6">
    <cfRule type="expression" dxfId="14025" priority="448" stopIfTrue="1">
      <formula>OR(AND(WEEKDAY(R5)=1,MONTH(R5)&lt;&gt;MONTH(R1)),AND(OR(R5=祝色),MONTH(R5)&lt;&gt;MONTH(R1)))</formula>
    </cfRule>
    <cfRule type="expression" dxfId="14024" priority="449" stopIfTrue="1">
      <formula>MONTH(R5)&lt;&gt;MONTH(R1)</formula>
    </cfRule>
    <cfRule type="expression" dxfId="14023" priority="450" stopIfTrue="1">
      <formula>OR(R5=祝色)</formula>
    </cfRule>
  </conditionalFormatting>
  <conditionalFormatting sqref="AD5:AE6">
    <cfRule type="expression" dxfId="14022" priority="454" stopIfTrue="1">
      <formula>OR(AD5=祝色)</formula>
    </cfRule>
  </conditionalFormatting>
  <conditionalFormatting sqref="T5:U6">
    <cfRule type="expression" dxfId="14021" priority="451" stopIfTrue="1">
      <formula>OR(AND(WEEKDAY(T5)=1,MONTH(T5)&lt;&gt;MONTH(R1)),AND(OR(T5=祝色),MONTH(T5)&lt;&gt;MONTH(R1)))</formula>
    </cfRule>
    <cfRule type="expression" dxfId="14020" priority="452" stopIfTrue="1">
      <formula>MONTH(T5)&lt;&gt;MONTH(R1)</formula>
    </cfRule>
    <cfRule type="expression" dxfId="14019" priority="453" stopIfTrue="1">
      <formula>OR(T5=祝色)</formula>
    </cfRule>
  </conditionalFormatting>
  <conditionalFormatting sqref="V5:W6">
    <cfRule type="expression" dxfId="14018" priority="436" stopIfTrue="1">
      <formula>OR(AND(WEEKDAY(V5)=1,MONTH(V5)&lt;&gt;MONTH(R1)),AND(OR(V5=祝色),MONTH(V5)&lt;&gt;MONTH(R1)))</formula>
    </cfRule>
    <cfRule type="expression" dxfId="14017" priority="437" stopIfTrue="1">
      <formula>MONTH(V5)&lt;&gt;MONTH(R1)</formula>
    </cfRule>
    <cfRule type="expression" dxfId="14016" priority="438" stopIfTrue="1">
      <formula>OR(V5=祝色)</formula>
    </cfRule>
  </conditionalFormatting>
  <conditionalFormatting sqref="X5:Y6">
    <cfRule type="expression" dxfId="14015" priority="439" stopIfTrue="1">
      <formula>OR(AND(WEEKDAY(X5)=1,MONTH(X5)&lt;&gt;MONTH(R1)),AND(OR(X5=祝色),MONTH(X5)&lt;&gt;MONTH(R1)))</formula>
    </cfRule>
    <cfRule type="expression" dxfId="14014" priority="440" stopIfTrue="1">
      <formula>MONTH(X5)&lt;&gt;MONTH(R1)</formula>
    </cfRule>
    <cfRule type="expression" dxfId="14013" priority="441" stopIfTrue="1">
      <formula>OR(X5=祝色)</formula>
    </cfRule>
  </conditionalFormatting>
  <conditionalFormatting sqref="Z5:AA6">
    <cfRule type="expression" dxfId="14012" priority="442" stopIfTrue="1">
      <formula>OR(AND(WEEKDAY(Z5)=1,MONTH(Z5)&lt;&gt;MONTH(R1)),AND(OR(Z5=祝色),MONTH(Z5)&lt;&gt;MONTH(R1)))</formula>
    </cfRule>
    <cfRule type="expression" dxfId="14011" priority="443" stopIfTrue="1">
      <formula>MONTH(Z5)&lt;&gt;MONTH(R1)</formula>
    </cfRule>
    <cfRule type="expression" dxfId="14010" priority="444" stopIfTrue="1">
      <formula>OR(Z5=祝色)</formula>
    </cfRule>
  </conditionalFormatting>
  <conditionalFormatting sqref="AB5:AC6">
    <cfRule type="expression" dxfId="14009" priority="445" stopIfTrue="1">
      <formula>OR(AND(WEEKDAY(AB5)=1,MONTH(AB5)&lt;&gt;MONTH(R1)),AND(OR(AB5=祝色),MONTH(AB5)&lt;&gt;MONTH(R1)))</formula>
    </cfRule>
    <cfRule type="expression" dxfId="14008" priority="446" stopIfTrue="1">
      <formula>MONTH(AB5)&lt;&gt;MONTH(R1)</formula>
    </cfRule>
    <cfRule type="expression" dxfId="14007" priority="447" stopIfTrue="1">
      <formula>OR(AB5=祝色)</formula>
    </cfRule>
  </conditionalFormatting>
  <conditionalFormatting sqref="R7:S8">
    <cfRule type="expression" dxfId="14006" priority="435" stopIfTrue="1">
      <formula>OR(R7=祝色)</formula>
    </cfRule>
  </conditionalFormatting>
  <conditionalFormatting sqref="T7:U8">
    <cfRule type="expression" dxfId="14005" priority="434" stopIfTrue="1">
      <formula>OR(T7=祝色)</formula>
    </cfRule>
  </conditionalFormatting>
  <conditionalFormatting sqref="V7:W8">
    <cfRule type="expression" dxfId="14004" priority="433" stopIfTrue="1">
      <formula>OR(V7=祝色)</formula>
    </cfRule>
  </conditionalFormatting>
  <conditionalFormatting sqref="X7:Y8">
    <cfRule type="expression" dxfId="14003" priority="432" stopIfTrue="1">
      <formula>OR(X7=祝色)</formula>
    </cfRule>
  </conditionalFormatting>
  <conditionalFormatting sqref="Z7:AA8">
    <cfRule type="expression" dxfId="14002" priority="431" stopIfTrue="1">
      <formula>OR(Z7=祝色)</formula>
    </cfRule>
  </conditionalFormatting>
  <conditionalFormatting sqref="AB7:AC8">
    <cfRule type="expression" dxfId="14001" priority="430" stopIfTrue="1">
      <formula>OR(AB7=祝色)</formula>
    </cfRule>
  </conditionalFormatting>
  <conditionalFormatting sqref="AD7:AE8">
    <cfRule type="expression" dxfId="14000" priority="429" stopIfTrue="1">
      <formula>OR(AD7=祝色)</formula>
    </cfRule>
  </conditionalFormatting>
  <conditionalFormatting sqref="R9:S10">
    <cfRule type="expression" dxfId="13999" priority="428" stopIfTrue="1">
      <formula>OR(R9=祝色)</formula>
    </cfRule>
  </conditionalFormatting>
  <conditionalFormatting sqref="T9:U10">
    <cfRule type="expression" dxfId="13998" priority="427" stopIfTrue="1">
      <formula>OR(T9=祝色)</formula>
    </cfRule>
  </conditionalFormatting>
  <conditionalFormatting sqref="V9:W10">
    <cfRule type="expression" dxfId="13997" priority="426" stopIfTrue="1">
      <formula>OR(V9=祝色)</formula>
    </cfRule>
  </conditionalFormatting>
  <conditionalFormatting sqref="X9:Y10">
    <cfRule type="expression" dxfId="13996" priority="425" stopIfTrue="1">
      <formula>OR(X9=祝色)</formula>
    </cfRule>
  </conditionalFormatting>
  <conditionalFormatting sqref="Z9:AA10">
    <cfRule type="expression" dxfId="13995" priority="424" stopIfTrue="1">
      <formula>OR(Z9=祝色)</formula>
    </cfRule>
  </conditionalFormatting>
  <conditionalFormatting sqref="AB9:AC10">
    <cfRule type="expression" dxfId="13994" priority="423" stopIfTrue="1">
      <formula>OR(AB9=祝色)</formula>
    </cfRule>
  </conditionalFormatting>
  <conditionalFormatting sqref="AD9:AE10">
    <cfRule type="expression" dxfId="13993" priority="422" stopIfTrue="1">
      <formula>OR(AD9=祝色)</formula>
    </cfRule>
  </conditionalFormatting>
  <conditionalFormatting sqref="R11:S12">
    <cfRule type="expression" dxfId="13992" priority="421" stopIfTrue="1">
      <formula>OR(R11=祝色)</formula>
    </cfRule>
  </conditionalFormatting>
  <conditionalFormatting sqref="T11:U12">
    <cfRule type="expression" dxfId="13991" priority="420" stopIfTrue="1">
      <formula>OR(T11=祝色)</formula>
    </cfRule>
  </conditionalFormatting>
  <conditionalFormatting sqref="V11:W12">
    <cfRule type="expression" dxfId="13990" priority="419" stopIfTrue="1">
      <formula>OR(V11=祝色)</formula>
    </cfRule>
  </conditionalFormatting>
  <conditionalFormatting sqref="X11:Y12">
    <cfRule type="expression" dxfId="13989" priority="418" stopIfTrue="1">
      <formula>OR(X11=祝色)</formula>
    </cfRule>
  </conditionalFormatting>
  <conditionalFormatting sqref="Z11:AA12">
    <cfRule type="expression" dxfId="13988" priority="417" stopIfTrue="1">
      <formula>OR(Z11=祝色)</formula>
    </cfRule>
  </conditionalFormatting>
  <conditionalFormatting sqref="AB11:AC12">
    <cfRule type="expression" dxfId="13987" priority="416" stopIfTrue="1">
      <formula>OR(AB11=祝色)</formula>
    </cfRule>
  </conditionalFormatting>
  <conditionalFormatting sqref="AD11:AE12">
    <cfRule type="expression" dxfId="13986" priority="415" stopIfTrue="1">
      <formula>OR(AD11=祝色)</formula>
    </cfRule>
  </conditionalFormatting>
  <conditionalFormatting sqref="R13:S14">
    <cfRule type="expression" dxfId="13985" priority="464" stopIfTrue="1">
      <formula>OR(AND(WEEKDAY(R13)=1,MONTH(R13)&lt;&gt;MONTH(R1)),AND(OR(R13=祝色),MONTH(R13)&lt;&gt;MONTH(R1)))</formula>
    </cfRule>
    <cfRule type="expression" dxfId="13984" priority="465" stopIfTrue="1">
      <formula>MONTH(R13)&lt;&gt;MONTH(R1)</formula>
    </cfRule>
    <cfRule type="expression" dxfId="13983" priority="466" stopIfTrue="1">
      <formula>OR(R13=祝色)</formula>
    </cfRule>
  </conditionalFormatting>
  <conditionalFormatting sqref="T13:U14">
    <cfRule type="expression" dxfId="13982" priority="455" stopIfTrue="1">
      <formula>OR(AND(WEEKDAY(T13)=1,MONTH(T13)&lt;&gt;MONTH(R1)),AND(OR(T13=祝色),MONTH(T13)&lt;&gt;MONTH(R1)))</formula>
    </cfRule>
    <cfRule type="expression" dxfId="13981" priority="456" stopIfTrue="1">
      <formula>MONTH(T13)&lt;&gt;MONTH(R1)</formula>
    </cfRule>
    <cfRule type="expression" dxfId="13980" priority="457" stopIfTrue="1">
      <formula>OR(T13=祝色)</formula>
    </cfRule>
  </conditionalFormatting>
  <conditionalFormatting sqref="V13:W14">
    <cfRule type="expression" dxfId="13979" priority="458" stopIfTrue="1">
      <formula>OR(AND(WEEKDAY(V13)=1,MONTH(V13)&lt;&gt;MONTH(R1)),AND(OR(V13=祝色),MONTH(V13)&lt;&gt;MONTH(R1)))</formula>
    </cfRule>
    <cfRule type="expression" dxfId="13978" priority="459" stopIfTrue="1">
      <formula>MONTH(V13)&lt;&gt;MONTH(R1)</formula>
    </cfRule>
    <cfRule type="expression" dxfId="13977" priority="460" stopIfTrue="1">
      <formula>OR(V13=祝色)</formula>
    </cfRule>
  </conditionalFormatting>
  <conditionalFormatting sqref="X13:Y14">
    <cfRule type="expression" dxfId="13976" priority="412" stopIfTrue="1">
      <formula>OR(AND(WEEKDAY(X13)=1,MONTH(X13)&lt;&gt;MONTH(R1)),AND(OR(X13=祝色),MONTH(X13)&lt;&gt;MONTH(R1)))</formula>
    </cfRule>
    <cfRule type="expression" dxfId="13975" priority="413" stopIfTrue="1">
      <formula>MONTH(X13)&lt;&gt;MONTH(R1)</formula>
    </cfRule>
    <cfRule type="expression" dxfId="13974" priority="414" stopIfTrue="1">
      <formula>OR(X13=祝色)</formula>
    </cfRule>
  </conditionalFormatting>
  <conditionalFormatting sqref="Z13:AA14">
    <cfRule type="expression" dxfId="13973" priority="409" stopIfTrue="1">
      <formula>OR(AND(WEEKDAY(Z13)=1,MONTH(Z13)&lt;&gt;MONTH(R1)),AND(OR(Z13=祝色),MONTH(Z13)&lt;&gt;MONTH(R1)))</formula>
    </cfRule>
    <cfRule type="expression" dxfId="13972" priority="410" stopIfTrue="1">
      <formula>MONTH(Z13)&lt;&gt;MONTH(R1)</formula>
    </cfRule>
    <cfRule type="expression" dxfId="13971" priority="411" stopIfTrue="1">
      <formula>OR(Z13=祝色)</formula>
    </cfRule>
  </conditionalFormatting>
  <conditionalFormatting sqref="AB13:AC14">
    <cfRule type="expression" dxfId="13970" priority="406" stopIfTrue="1">
      <formula>OR(AND(WEEKDAY(AB13)=1,MONTH(AB13)&lt;&gt;MONTH(R1)),AND(OR(AB13=祝色),MONTH(AB13)&lt;&gt;MONTH(R1)))</formula>
    </cfRule>
    <cfRule type="expression" dxfId="13969" priority="407" stopIfTrue="1">
      <formula>MONTH(AB13)&lt;&gt;MONTH(R1)</formula>
    </cfRule>
    <cfRule type="expression" dxfId="13968" priority="408" stopIfTrue="1">
      <formula>OR(AB13=祝色)</formula>
    </cfRule>
  </conditionalFormatting>
  <conditionalFormatting sqref="AD13:AE14">
    <cfRule type="expression" dxfId="13967" priority="403" stopIfTrue="1">
      <formula>OR(AND(WEEKDAY(AD13)=1,MONTH(AD13)&lt;&gt;MONTH(R1)),AND(OR(AD13=祝色),MONTH(AD13)&lt;&gt;MONTH(R1)))</formula>
    </cfRule>
    <cfRule type="expression" dxfId="13966" priority="404" stopIfTrue="1">
      <formula>MONTH(AD13)&lt;&gt;MONTH(R1)</formula>
    </cfRule>
    <cfRule type="expression" dxfId="13965" priority="405" stopIfTrue="1">
      <formula>OR(AD13=祝色)</formula>
    </cfRule>
  </conditionalFormatting>
  <conditionalFormatting sqref="R15:S16">
    <cfRule type="expression" dxfId="13964" priority="467" stopIfTrue="1">
      <formula>OR(AND(WEEKDAY(R15)=1,MONTH(R15)&lt;&gt;MONTH(R1)),AND(OR(R15=祝色),MONTH(R15)&lt;&gt;MONTH(R1)))</formula>
    </cfRule>
    <cfRule type="expression" dxfId="13963" priority="468" stopIfTrue="1">
      <formula>MONTH(R15)&lt;&gt;MONTH(R1)</formula>
    </cfRule>
    <cfRule type="expression" dxfId="13962" priority="469" stopIfTrue="1">
      <formula>OR(R15=祝色)</formula>
    </cfRule>
  </conditionalFormatting>
  <conditionalFormatting sqref="T15:U16">
    <cfRule type="expression" dxfId="13961" priority="461" stopIfTrue="1">
      <formula>OR(AND(WEEKDAY(T15)=1,MONTH(T15)&lt;&gt;MONTH(R1)),AND(OR(T15=祝色),MONTH(T15)&lt;&gt;MONTH(R1)))</formula>
    </cfRule>
    <cfRule type="expression" dxfId="13960" priority="462" stopIfTrue="1">
      <formula>MONTH(T15)&lt;&gt;MONTH(R1)</formula>
    </cfRule>
    <cfRule type="expression" dxfId="13959" priority="463" stopIfTrue="1">
      <formula>OR(T15=祝色)</formula>
    </cfRule>
  </conditionalFormatting>
  <conditionalFormatting sqref="AX5:AY6">
    <cfRule type="expression" dxfId="13958" priority="381" stopIfTrue="1">
      <formula>OR(AND(WEEKDAY(AX5)=1,MONTH(AX5)&lt;&gt;MONTH(AX1)),AND(OR(AX5=祝色),MONTH(AX5)&lt;&gt;MONTH(AX1)))</formula>
    </cfRule>
    <cfRule type="expression" dxfId="13957" priority="382" stopIfTrue="1">
      <formula>MONTH(AX5)&lt;&gt;MONTH(AX1)</formula>
    </cfRule>
    <cfRule type="expression" dxfId="13956" priority="383" stopIfTrue="1">
      <formula>OR(AX5=祝色)</formula>
    </cfRule>
  </conditionalFormatting>
  <conditionalFormatting sqref="BJ5:BK6">
    <cfRule type="expression" dxfId="13955" priority="387" stopIfTrue="1">
      <formula>OR(BJ5=祝色)</formula>
    </cfRule>
  </conditionalFormatting>
  <conditionalFormatting sqref="AZ5:BA6">
    <cfRule type="expression" dxfId="13954" priority="384" stopIfTrue="1">
      <formula>OR(AND(WEEKDAY(AZ5)=1,MONTH(AZ5)&lt;&gt;MONTH(AX1)),AND(OR(AZ5=祝色),MONTH(AZ5)&lt;&gt;MONTH(AX1)))</formula>
    </cfRule>
    <cfRule type="expression" dxfId="13953" priority="385" stopIfTrue="1">
      <formula>MONTH(AZ5)&lt;&gt;MONTH(AX1)</formula>
    </cfRule>
    <cfRule type="expression" dxfId="13952" priority="386" stopIfTrue="1">
      <formula>OR(AZ5=祝色)</formula>
    </cfRule>
  </conditionalFormatting>
  <conditionalFormatting sqref="BB5:BC6">
    <cfRule type="expression" dxfId="13951" priority="369" stopIfTrue="1">
      <formula>OR(AND(WEEKDAY(BB5)=1,MONTH(BB5)&lt;&gt;MONTH(AX1)),AND(OR(BB5=祝色),MONTH(BB5)&lt;&gt;MONTH(AX1)))</formula>
    </cfRule>
    <cfRule type="expression" dxfId="13950" priority="370" stopIfTrue="1">
      <formula>MONTH(BB5)&lt;&gt;MONTH(AX1)</formula>
    </cfRule>
    <cfRule type="expression" dxfId="13949" priority="371" stopIfTrue="1">
      <formula>OR(BB5=祝色)</formula>
    </cfRule>
  </conditionalFormatting>
  <conditionalFormatting sqref="BD5:BE6">
    <cfRule type="expression" dxfId="13948" priority="372" stopIfTrue="1">
      <formula>OR(AND(WEEKDAY(BD5)=1,MONTH(BD5)&lt;&gt;MONTH(AX1)),AND(OR(BD5=祝色),MONTH(BD5)&lt;&gt;MONTH(AX1)))</formula>
    </cfRule>
    <cfRule type="expression" dxfId="13947" priority="373" stopIfTrue="1">
      <formula>MONTH(BD5)&lt;&gt;MONTH(AX1)</formula>
    </cfRule>
    <cfRule type="expression" dxfId="13946" priority="374" stopIfTrue="1">
      <formula>OR(BD5=祝色)</formula>
    </cfRule>
  </conditionalFormatting>
  <conditionalFormatting sqref="BF5:BG6">
    <cfRule type="expression" dxfId="13945" priority="375" stopIfTrue="1">
      <formula>OR(AND(WEEKDAY(BF5)=1,MONTH(BF5)&lt;&gt;MONTH(AX1)),AND(OR(BF5=祝色),MONTH(BF5)&lt;&gt;MONTH(AX1)))</formula>
    </cfRule>
    <cfRule type="expression" dxfId="13944" priority="376" stopIfTrue="1">
      <formula>MONTH(BF5)&lt;&gt;MONTH(AX1)</formula>
    </cfRule>
    <cfRule type="expression" dxfId="13943" priority="377" stopIfTrue="1">
      <formula>OR(BF5=祝色)</formula>
    </cfRule>
  </conditionalFormatting>
  <conditionalFormatting sqref="BH5:BI6">
    <cfRule type="expression" dxfId="13942" priority="378" stopIfTrue="1">
      <formula>OR(AND(WEEKDAY(BH5)=1,MONTH(BH5)&lt;&gt;MONTH(AX1)),AND(OR(BH5=祝色),MONTH(BH5)&lt;&gt;MONTH(AX1)))</formula>
    </cfRule>
    <cfRule type="expression" dxfId="13941" priority="379" stopIfTrue="1">
      <formula>MONTH(BH5)&lt;&gt;MONTH(AX1)</formula>
    </cfRule>
    <cfRule type="expression" dxfId="13940" priority="380" stopIfTrue="1">
      <formula>OR(BH5=祝色)</formula>
    </cfRule>
  </conditionalFormatting>
  <conditionalFormatting sqref="AX7:AY8">
    <cfRule type="expression" dxfId="13939" priority="368" stopIfTrue="1">
      <formula>OR(AX7=祝色)</formula>
    </cfRule>
  </conditionalFormatting>
  <conditionalFormatting sqref="AZ7:BA8">
    <cfRule type="expression" dxfId="13938" priority="367" stopIfTrue="1">
      <formula>OR(AZ7=祝色)</formula>
    </cfRule>
  </conditionalFormatting>
  <conditionalFormatting sqref="BB7:BC8">
    <cfRule type="expression" dxfId="13937" priority="366" stopIfTrue="1">
      <formula>OR(BB7=祝色)</formula>
    </cfRule>
  </conditionalFormatting>
  <conditionalFormatting sqref="BD7:BE8">
    <cfRule type="expression" dxfId="13936" priority="365" stopIfTrue="1">
      <formula>OR(BD7=祝色)</formula>
    </cfRule>
  </conditionalFormatting>
  <conditionalFormatting sqref="BF7:BG8">
    <cfRule type="expression" dxfId="13935" priority="364" stopIfTrue="1">
      <formula>OR(BF7=祝色)</formula>
    </cfRule>
  </conditionalFormatting>
  <conditionalFormatting sqref="BH7:BI8">
    <cfRule type="expression" dxfId="13934" priority="363" stopIfTrue="1">
      <formula>OR(BH7=祝色)</formula>
    </cfRule>
  </conditionalFormatting>
  <conditionalFormatting sqref="BJ7:BK8">
    <cfRule type="expression" dxfId="13933" priority="362" stopIfTrue="1">
      <formula>OR(BJ7=祝色)</formula>
    </cfRule>
  </conditionalFormatting>
  <conditionalFormatting sqref="AX9:AY10">
    <cfRule type="expression" dxfId="13932" priority="361" stopIfTrue="1">
      <formula>OR(AX9=祝色)</formula>
    </cfRule>
  </conditionalFormatting>
  <conditionalFormatting sqref="AZ9:BA10">
    <cfRule type="expression" dxfId="13931" priority="360" stopIfTrue="1">
      <formula>OR(AZ9=祝色)</formula>
    </cfRule>
  </conditionalFormatting>
  <conditionalFormatting sqref="BB9:BC10">
    <cfRule type="expression" dxfId="13930" priority="359" stopIfTrue="1">
      <formula>OR(BB9=祝色)</formula>
    </cfRule>
  </conditionalFormatting>
  <conditionalFormatting sqref="BD9:BE10">
    <cfRule type="expression" dxfId="13929" priority="358" stopIfTrue="1">
      <formula>OR(BD9=祝色)</formula>
    </cfRule>
  </conditionalFormatting>
  <conditionalFormatting sqref="BF9:BG10">
    <cfRule type="expression" dxfId="13928" priority="357" stopIfTrue="1">
      <formula>OR(BF9=祝色)</formula>
    </cfRule>
  </conditionalFormatting>
  <conditionalFormatting sqref="BH9:BI10">
    <cfRule type="expression" dxfId="13927" priority="356" stopIfTrue="1">
      <formula>OR(BH9=祝色)</formula>
    </cfRule>
  </conditionalFormatting>
  <conditionalFormatting sqref="BJ9:BK10">
    <cfRule type="expression" dxfId="13926" priority="355" stopIfTrue="1">
      <formula>OR(BJ9=祝色)</formula>
    </cfRule>
  </conditionalFormatting>
  <conditionalFormatting sqref="AX11:AY12">
    <cfRule type="expression" dxfId="13925" priority="354" stopIfTrue="1">
      <formula>OR(AX11=祝色)</formula>
    </cfRule>
  </conditionalFormatting>
  <conditionalFormatting sqref="AZ11:BA12">
    <cfRule type="expression" dxfId="13924" priority="353" stopIfTrue="1">
      <formula>OR(AZ11=祝色)</formula>
    </cfRule>
  </conditionalFormatting>
  <conditionalFormatting sqref="BB11:BC12">
    <cfRule type="expression" dxfId="13923" priority="352" stopIfTrue="1">
      <formula>OR(BB11=祝色)</formula>
    </cfRule>
  </conditionalFormatting>
  <conditionalFormatting sqref="BD11:BE12">
    <cfRule type="expression" dxfId="13922" priority="351" stopIfTrue="1">
      <formula>OR(BD11=祝色)</formula>
    </cfRule>
  </conditionalFormatting>
  <conditionalFormatting sqref="BF11:BG12">
    <cfRule type="expression" dxfId="13921" priority="350" stopIfTrue="1">
      <formula>OR(BF11=祝色)</formula>
    </cfRule>
  </conditionalFormatting>
  <conditionalFormatting sqref="BH11:BI12">
    <cfRule type="expression" dxfId="13920" priority="349" stopIfTrue="1">
      <formula>OR(BH11=祝色)</formula>
    </cfRule>
  </conditionalFormatting>
  <conditionalFormatting sqref="BJ11:BK12">
    <cfRule type="expression" dxfId="13919" priority="348" stopIfTrue="1">
      <formula>OR(BJ11=祝色)</formula>
    </cfRule>
  </conditionalFormatting>
  <conditionalFormatting sqref="AX13:AY14">
    <cfRule type="expression" dxfId="13918" priority="397" stopIfTrue="1">
      <formula>OR(AND(WEEKDAY(AX13)=1,MONTH(AX13)&lt;&gt;MONTH(AX1)),AND(OR(AX13=祝色),MONTH(AX13)&lt;&gt;MONTH(AX1)))</formula>
    </cfRule>
    <cfRule type="expression" dxfId="13917" priority="398" stopIfTrue="1">
      <formula>MONTH(AX13)&lt;&gt;MONTH(AX1)</formula>
    </cfRule>
    <cfRule type="expression" dxfId="13916" priority="399" stopIfTrue="1">
      <formula>OR(AX13=祝色)</formula>
    </cfRule>
  </conditionalFormatting>
  <conditionalFormatting sqref="AZ13:BA14">
    <cfRule type="expression" dxfId="13915" priority="388" stopIfTrue="1">
      <formula>OR(AND(WEEKDAY(AZ13)=1,MONTH(AZ13)&lt;&gt;MONTH(AX1)),AND(OR(AZ13=祝色),MONTH(AZ13)&lt;&gt;MONTH(AX1)))</formula>
    </cfRule>
    <cfRule type="expression" dxfId="13914" priority="389" stopIfTrue="1">
      <formula>MONTH(AZ13)&lt;&gt;MONTH(AX1)</formula>
    </cfRule>
    <cfRule type="expression" dxfId="13913" priority="390" stopIfTrue="1">
      <formula>OR(AZ13=祝色)</formula>
    </cfRule>
  </conditionalFormatting>
  <conditionalFormatting sqref="BB13:BC14">
    <cfRule type="expression" dxfId="13912" priority="391" stopIfTrue="1">
      <formula>OR(AND(WEEKDAY(BB13)=1,MONTH(BB13)&lt;&gt;MONTH(AX1)),AND(OR(BB13=祝色),MONTH(BB13)&lt;&gt;MONTH(AX1)))</formula>
    </cfRule>
    <cfRule type="expression" dxfId="13911" priority="392" stopIfTrue="1">
      <formula>MONTH(BB13)&lt;&gt;MONTH(AX1)</formula>
    </cfRule>
    <cfRule type="expression" dxfId="13910" priority="393" stopIfTrue="1">
      <formula>OR(BB13=祝色)</formula>
    </cfRule>
  </conditionalFormatting>
  <conditionalFormatting sqref="BD13:BE14">
    <cfRule type="expression" dxfId="13909" priority="345" stopIfTrue="1">
      <formula>OR(AND(WEEKDAY(BD13)=1,MONTH(BD13)&lt;&gt;MONTH(AX1)),AND(OR(BD13=祝色),MONTH(BD13)&lt;&gt;MONTH(AX1)))</formula>
    </cfRule>
    <cfRule type="expression" dxfId="13908" priority="346" stopIfTrue="1">
      <formula>MONTH(BD13)&lt;&gt;MONTH(AX1)</formula>
    </cfRule>
    <cfRule type="expression" dxfId="13907" priority="347" stopIfTrue="1">
      <formula>OR(BD13=祝色)</formula>
    </cfRule>
  </conditionalFormatting>
  <conditionalFormatting sqref="BF13:BG14">
    <cfRule type="expression" dxfId="13906" priority="342" stopIfTrue="1">
      <formula>OR(AND(WEEKDAY(BF13)=1,MONTH(BF13)&lt;&gt;MONTH(AX1)),AND(OR(BF13=祝色),MONTH(BF13)&lt;&gt;MONTH(AX1)))</formula>
    </cfRule>
    <cfRule type="expression" dxfId="13905" priority="343" stopIfTrue="1">
      <formula>MONTH(BF13)&lt;&gt;MONTH(AX1)</formula>
    </cfRule>
    <cfRule type="expression" dxfId="13904" priority="344" stopIfTrue="1">
      <formula>OR(BF13=祝色)</formula>
    </cfRule>
  </conditionalFormatting>
  <conditionalFormatting sqref="BH13:BI14">
    <cfRule type="expression" dxfId="13903" priority="339" stopIfTrue="1">
      <formula>OR(AND(WEEKDAY(BH13)=1,MONTH(BH13)&lt;&gt;MONTH(AX1)),AND(OR(BH13=祝色),MONTH(BH13)&lt;&gt;MONTH(AX1)))</formula>
    </cfRule>
    <cfRule type="expression" dxfId="13902" priority="340" stopIfTrue="1">
      <formula>MONTH(BH13)&lt;&gt;MONTH(AX1)</formula>
    </cfRule>
    <cfRule type="expression" dxfId="13901" priority="341" stopIfTrue="1">
      <formula>OR(BH13=祝色)</formula>
    </cfRule>
  </conditionalFormatting>
  <conditionalFormatting sqref="BJ13:BK14">
    <cfRule type="expression" dxfId="13900" priority="336" stopIfTrue="1">
      <formula>OR(AND(WEEKDAY(BJ13)=1,MONTH(BJ13)&lt;&gt;MONTH(AX1)),AND(OR(BJ13=祝色),MONTH(BJ13)&lt;&gt;MONTH(AX1)))</formula>
    </cfRule>
    <cfRule type="expression" dxfId="13899" priority="337" stopIfTrue="1">
      <formula>MONTH(BJ13)&lt;&gt;MONTH(AX1)</formula>
    </cfRule>
    <cfRule type="expression" dxfId="13898" priority="338" stopIfTrue="1">
      <formula>OR(BJ13=祝色)</formula>
    </cfRule>
  </conditionalFormatting>
  <conditionalFormatting sqref="AX15:AY16">
    <cfRule type="expression" dxfId="13897" priority="400" stopIfTrue="1">
      <formula>OR(AND(WEEKDAY(AX15)=1,MONTH(AX15)&lt;&gt;MONTH(AX1)),AND(OR(AX15=祝色),MONTH(AX15)&lt;&gt;MONTH(AX1)))</formula>
    </cfRule>
    <cfRule type="expression" dxfId="13896" priority="401" stopIfTrue="1">
      <formula>MONTH(AX15)&lt;&gt;MONTH(AX1)</formula>
    </cfRule>
    <cfRule type="expression" dxfId="13895" priority="402" stopIfTrue="1">
      <formula>OR(AX15=祝色)</formula>
    </cfRule>
  </conditionalFormatting>
  <conditionalFormatting sqref="AZ15:BA16">
    <cfRule type="expression" dxfId="13894" priority="394" stopIfTrue="1">
      <formula>OR(AND(WEEKDAY(AZ15)=1,MONTH(AZ15)&lt;&gt;MONTH(AX1)),AND(OR(AZ15=祝色),MONTH(AZ15)&lt;&gt;MONTH(AX1)))</formula>
    </cfRule>
    <cfRule type="expression" dxfId="13893" priority="395" stopIfTrue="1">
      <formula>MONTH(AZ15)&lt;&gt;MONTH(AX1)</formula>
    </cfRule>
    <cfRule type="expression" dxfId="13892" priority="396" stopIfTrue="1">
      <formula>OR(AZ15=祝色)</formula>
    </cfRule>
  </conditionalFormatting>
  <conditionalFormatting sqref="B22:C23">
    <cfRule type="expression" dxfId="13891" priority="314" stopIfTrue="1">
      <formula>OR(AND(WEEKDAY(B22)=1,MONTH(B22)&lt;&gt;MONTH(B18)),AND(OR(B22=祝色),MONTH(B22)&lt;&gt;MONTH(B18)))</formula>
    </cfRule>
    <cfRule type="expression" dxfId="13890" priority="315" stopIfTrue="1">
      <formula>MONTH(B22)&lt;&gt;MONTH(B18)</formula>
    </cfRule>
    <cfRule type="expression" dxfId="13889" priority="316" stopIfTrue="1">
      <formula>OR(B22=祝色)</formula>
    </cfRule>
  </conditionalFormatting>
  <conditionalFormatting sqref="N22:O23">
    <cfRule type="expression" dxfId="13888" priority="320" stopIfTrue="1">
      <formula>OR(N22=祝色)</formula>
    </cfRule>
  </conditionalFormatting>
  <conditionalFormatting sqref="D22:E23">
    <cfRule type="expression" dxfId="13887" priority="317" stopIfTrue="1">
      <formula>OR(AND(WEEKDAY(D22)=1,MONTH(D22)&lt;&gt;MONTH(B18)),AND(OR(D22=祝色),MONTH(D22)&lt;&gt;MONTH(B18)))</formula>
    </cfRule>
    <cfRule type="expression" dxfId="13886" priority="318" stopIfTrue="1">
      <formula>MONTH(D22)&lt;&gt;MONTH(B18)</formula>
    </cfRule>
    <cfRule type="expression" dxfId="13885" priority="319" stopIfTrue="1">
      <formula>OR(D22=祝色)</formula>
    </cfRule>
  </conditionalFormatting>
  <conditionalFormatting sqref="F22:G23">
    <cfRule type="expression" dxfId="13884" priority="302" stopIfTrue="1">
      <formula>OR(AND(WEEKDAY(F22)=1,MONTH(F22)&lt;&gt;MONTH(B18)),AND(OR(F22=祝色),MONTH(F22)&lt;&gt;MONTH(B18)))</formula>
    </cfRule>
    <cfRule type="expression" dxfId="13883" priority="303" stopIfTrue="1">
      <formula>MONTH(F22)&lt;&gt;MONTH(B18)</formula>
    </cfRule>
    <cfRule type="expression" dxfId="13882" priority="304" stopIfTrue="1">
      <formula>OR(F22=祝色)</formula>
    </cfRule>
  </conditionalFormatting>
  <conditionalFormatting sqref="H22:I23">
    <cfRule type="expression" dxfId="13881" priority="305" stopIfTrue="1">
      <formula>OR(AND(WEEKDAY(H22)=1,MONTH(H22)&lt;&gt;MONTH(B18)),AND(OR(H22=祝色),MONTH(H22)&lt;&gt;MONTH(B18)))</formula>
    </cfRule>
    <cfRule type="expression" dxfId="13880" priority="306" stopIfTrue="1">
      <formula>MONTH(H22)&lt;&gt;MONTH(B18)</formula>
    </cfRule>
    <cfRule type="expression" dxfId="13879" priority="307" stopIfTrue="1">
      <formula>OR(H22=祝色)</formula>
    </cfRule>
  </conditionalFormatting>
  <conditionalFormatting sqref="J22:K23">
    <cfRule type="expression" dxfId="13878" priority="308" stopIfTrue="1">
      <formula>OR(AND(WEEKDAY(J22)=1,MONTH(J22)&lt;&gt;MONTH(B18)),AND(OR(J22=祝色),MONTH(J22)&lt;&gt;MONTH(B18)))</formula>
    </cfRule>
    <cfRule type="expression" dxfId="13877" priority="309" stopIfTrue="1">
      <formula>MONTH(J22)&lt;&gt;MONTH(B18)</formula>
    </cfRule>
    <cfRule type="expression" dxfId="13876" priority="310" stopIfTrue="1">
      <formula>OR(J22=祝色)</formula>
    </cfRule>
  </conditionalFormatting>
  <conditionalFormatting sqref="L22:M23">
    <cfRule type="expression" dxfId="13875" priority="311" stopIfTrue="1">
      <formula>OR(AND(WEEKDAY(L22)=1,MONTH(L22)&lt;&gt;MONTH(B18)),AND(OR(L22=祝色),MONTH(L22)&lt;&gt;MONTH(B18)))</formula>
    </cfRule>
    <cfRule type="expression" dxfId="13874" priority="312" stopIfTrue="1">
      <formula>MONTH(L22)&lt;&gt;MONTH(B18)</formula>
    </cfRule>
    <cfRule type="expression" dxfId="13873" priority="313" stopIfTrue="1">
      <formula>OR(L22=祝色)</formula>
    </cfRule>
  </conditionalFormatting>
  <conditionalFormatting sqref="B24:C25">
    <cfRule type="expression" dxfId="13872" priority="301" stopIfTrue="1">
      <formula>OR(B24=祝色)</formula>
    </cfRule>
  </conditionalFormatting>
  <conditionalFormatting sqref="D24:E25">
    <cfRule type="expression" dxfId="13871" priority="300" stopIfTrue="1">
      <formula>OR(D24=祝色)</formula>
    </cfRule>
  </conditionalFormatting>
  <conditionalFormatting sqref="F24:G25">
    <cfRule type="expression" dxfId="13870" priority="299" stopIfTrue="1">
      <formula>OR(F24=祝色)</formula>
    </cfRule>
  </conditionalFormatting>
  <conditionalFormatting sqref="H24:I25">
    <cfRule type="expression" dxfId="13869" priority="298" stopIfTrue="1">
      <formula>OR(H24=祝色)</formula>
    </cfRule>
  </conditionalFormatting>
  <conditionalFormatting sqref="J24:K25">
    <cfRule type="expression" dxfId="13868" priority="297" stopIfTrue="1">
      <formula>OR(J24=祝色)</formula>
    </cfRule>
  </conditionalFormatting>
  <conditionalFormatting sqref="L24:M25">
    <cfRule type="expression" dxfId="13867" priority="296" stopIfTrue="1">
      <formula>OR(L24=祝色)</formula>
    </cfRule>
  </conditionalFormatting>
  <conditionalFormatting sqref="N24:O25">
    <cfRule type="expression" dxfId="13866" priority="295" stopIfTrue="1">
      <formula>OR(N24=祝色)</formula>
    </cfRule>
  </conditionalFormatting>
  <conditionalFormatting sqref="B26:C27">
    <cfRule type="expression" dxfId="13865" priority="294" stopIfTrue="1">
      <formula>OR(B26=祝色)</formula>
    </cfRule>
  </conditionalFormatting>
  <conditionalFormatting sqref="D26:E27">
    <cfRule type="expression" dxfId="13864" priority="293" stopIfTrue="1">
      <formula>OR(D26=祝色)</formula>
    </cfRule>
  </conditionalFormatting>
  <conditionalFormatting sqref="F26:G27">
    <cfRule type="expression" dxfId="13863" priority="292" stopIfTrue="1">
      <formula>OR(F26=祝色)</formula>
    </cfRule>
  </conditionalFormatting>
  <conditionalFormatting sqref="H26:I27">
    <cfRule type="expression" dxfId="13862" priority="291" stopIfTrue="1">
      <formula>OR(H26=祝色)</formula>
    </cfRule>
  </conditionalFormatting>
  <conditionalFormatting sqref="J26:K27">
    <cfRule type="expression" dxfId="13861" priority="290" stopIfTrue="1">
      <formula>OR(J26=祝色)</formula>
    </cfRule>
  </conditionalFormatting>
  <conditionalFormatting sqref="L26:M27">
    <cfRule type="expression" dxfId="13860" priority="289" stopIfTrue="1">
      <formula>OR(L26=祝色)</formula>
    </cfRule>
  </conditionalFormatting>
  <conditionalFormatting sqref="N26:O27">
    <cfRule type="expression" dxfId="13859" priority="288" stopIfTrue="1">
      <formula>OR(N26=祝色)</formula>
    </cfRule>
  </conditionalFormatting>
  <conditionalFormatting sqref="B28:C29">
    <cfRule type="expression" dxfId="13858" priority="287" stopIfTrue="1">
      <formula>OR(B28=祝色)</formula>
    </cfRule>
  </conditionalFormatting>
  <conditionalFormatting sqref="D28:E29">
    <cfRule type="expression" dxfId="13857" priority="286" stopIfTrue="1">
      <formula>OR(D28=祝色)</formula>
    </cfRule>
  </conditionalFormatting>
  <conditionalFormatting sqref="F28:G29">
    <cfRule type="expression" dxfId="13856" priority="285" stopIfTrue="1">
      <formula>OR(F28=祝色)</formula>
    </cfRule>
  </conditionalFormatting>
  <conditionalFormatting sqref="H28:I29">
    <cfRule type="expression" dxfId="13855" priority="284" stopIfTrue="1">
      <formula>OR(H28=祝色)</formula>
    </cfRule>
  </conditionalFormatting>
  <conditionalFormatting sqref="J28:K29">
    <cfRule type="expression" dxfId="13854" priority="283" stopIfTrue="1">
      <formula>OR(J28=祝色)</formula>
    </cfRule>
  </conditionalFormatting>
  <conditionalFormatting sqref="L28:M29">
    <cfRule type="expression" dxfId="13853" priority="282" stopIfTrue="1">
      <formula>OR(L28=祝色)</formula>
    </cfRule>
  </conditionalFormatting>
  <conditionalFormatting sqref="N28:O29">
    <cfRule type="expression" dxfId="13852" priority="281" stopIfTrue="1">
      <formula>OR(N28=祝色)</formula>
    </cfRule>
  </conditionalFormatting>
  <conditionalFormatting sqref="B30:C31">
    <cfRule type="expression" dxfId="13851" priority="330" stopIfTrue="1">
      <formula>OR(AND(WEEKDAY(B30)=1,MONTH(B30)&lt;&gt;MONTH(B18)),AND(OR(B30=祝色),MONTH(B30)&lt;&gt;MONTH(B18)))</formula>
    </cfRule>
    <cfRule type="expression" dxfId="13850" priority="331" stopIfTrue="1">
      <formula>MONTH(B30)&lt;&gt;MONTH(B18)</formula>
    </cfRule>
    <cfRule type="expression" dxfId="13849" priority="332" stopIfTrue="1">
      <formula>OR(B30=祝色)</formula>
    </cfRule>
  </conditionalFormatting>
  <conditionalFormatting sqref="D30:E31">
    <cfRule type="expression" dxfId="13848" priority="321" stopIfTrue="1">
      <formula>OR(AND(WEEKDAY(D30)=1,MONTH(D30)&lt;&gt;MONTH(B18)),AND(OR(D30=祝色),MONTH(D30)&lt;&gt;MONTH(B18)))</formula>
    </cfRule>
    <cfRule type="expression" dxfId="13847" priority="322" stopIfTrue="1">
      <formula>MONTH(D30)&lt;&gt;MONTH(B18)</formula>
    </cfRule>
    <cfRule type="expression" dxfId="13846" priority="323" stopIfTrue="1">
      <formula>OR(D30=祝色)</formula>
    </cfRule>
  </conditionalFormatting>
  <conditionalFormatting sqref="F30:G31">
    <cfRule type="expression" dxfId="13845" priority="324" stopIfTrue="1">
      <formula>OR(AND(WEEKDAY(F30)=1,MONTH(F30)&lt;&gt;MONTH(B18)),AND(OR(F30=祝色),MONTH(F30)&lt;&gt;MONTH(B18)))</formula>
    </cfRule>
    <cfRule type="expression" dxfId="13844" priority="325" stopIfTrue="1">
      <formula>MONTH(F30)&lt;&gt;MONTH(B18)</formula>
    </cfRule>
    <cfRule type="expression" dxfId="13843" priority="326" stopIfTrue="1">
      <formula>OR(F30=祝色)</formula>
    </cfRule>
  </conditionalFormatting>
  <conditionalFormatting sqref="H30:I31">
    <cfRule type="expression" dxfId="13842" priority="278" stopIfTrue="1">
      <formula>OR(AND(WEEKDAY(H30)=1,MONTH(H30)&lt;&gt;MONTH(B18)),AND(OR(H30=祝色),MONTH(H30)&lt;&gt;MONTH(B18)))</formula>
    </cfRule>
    <cfRule type="expression" dxfId="13841" priority="279" stopIfTrue="1">
      <formula>MONTH(H30)&lt;&gt;MONTH(B18)</formula>
    </cfRule>
    <cfRule type="expression" dxfId="13840" priority="280" stopIfTrue="1">
      <formula>OR(H30=祝色)</formula>
    </cfRule>
  </conditionalFormatting>
  <conditionalFormatting sqref="J30:K31">
    <cfRule type="expression" dxfId="13839" priority="275" stopIfTrue="1">
      <formula>OR(AND(WEEKDAY(J30)=1,MONTH(J30)&lt;&gt;MONTH(B18)),AND(OR(J30=祝色),MONTH(J30)&lt;&gt;MONTH(B18)))</formula>
    </cfRule>
    <cfRule type="expression" dxfId="13838" priority="276" stopIfTrue="1">
      <formula>MONTH(J30)&lt;&gt;MONTH(B18)</formula>
    </cfRule>
    <cfRule type="expression" dxfId="13837" priority="277" stopIfTrue="1">
      <formula>OR(J30=祝色)</formula>
    </cfRule>
  </conditionalFormatting>
  <conditionalFormatting sqref="L30:M31">
    <cfRule type="expression" dxfId="13836" priority="272" stopIfTrue="1">
      <formula>OR(AND(WEEKDAY(L30)=1,MONTH(L30)&lt;&gt;MONTH(B18)),AND(OR(L30=祝色),MONTH(L30)&lt;&gt;MONTH(B18)))</formula>
    </cfRule>
    <cfRule type="expression" dxfId="13835" priority="273" stopIfTrue="1">
      <formula>MONTH(L30)&lt;&gt;MONTH(B18)</formula>
    </cfRule>
    <cfRule type="expression" dxfId="13834" priority="274" stopIfTrue="1">
      <formula>OR(L30=祝色)</formula>
    </cfRule>
  </conditionalFormatting>
  <conditionalFormatting sqref="N30:O31">
    <cfRule type="expression" dxfId="13833" priority="269" stopIfTrue="1">
      <formula>OR(AND(WEEKDAY(N30)=1,MONTH(N30)&lt;&gt;MONTH(B18)),AND(OR(N30=祝色),MONTH(N30)&lt;&gt;MONTH(B18)))</formula>
    </cfRule>
    <cfRule type="expression" dxfId="13832" priority="270" stopIfTrue="1">
      <formula>MONTH(N30)&lt;&gt;MONTH(B18)</formula>
    </cfRule>
    <cfRule type="expression" dxfId="13831" priority="271" stopIfTrue="1">
      <formula>OR(N30=祝色)</formula>
    </cfRule>
  </conditionalFormatting>
  <conditionalFormatting sqref="B32:C33">
    <cfRule type="expression" dxfId="13830" priority="333" stopIfTrue="1">
      <formula>OR(AND(WEEKDAY(B32)=1,MONTH(B32)&lt;&gt;MONTH(B18)),AND(OR(B32=祝色),MONTH(B32)&lt;&gt;MONTH(B18)))</formula>
    </cfRule>
    <cfRule type="expression" dxfId="13829" priority="334" stopIfTrue="1">
      <formula>MONTH(B32)&lt;&gt;MONTH(B18)</formula>
    </cfRule>
    <cfRule type="expression" dxfId="13828" priority="335" stopIfTrue="1">
      <formula>OR(B32=祝色)</formula>
    </cfRule>
  </conditionalFormatting>
  <conditionalFormatting sqref="D32:E33">
    <cfRule type="expression" dxfId="13827" priority="327" stopIfTrue="1">
      <formula>OR(AND(WEEKDAY(D32)=1,MONTH(D32)&lt;&gt;MONTH(B18)),AND(OR(D32=祝色),MONTH(D32)&lt;&gt;MONTH(B18)))</formula>
    </cfRule>
    <cfRule type="expression" dxfId="13826" priority="328" stopIfTrue="1">
      <formula>MONTH(D32)&lt;&gt;MONTH(B18)</formula>
    </cfRule>
    <cfRule type="expression" dxfId="13825" priority="329" stopIfTrue="1">
      <formula>OR(D32=祝色)</formula>
    </cfRule>
  </conditionalFormatting>
  <conditionalFormatting sqref="R22:S23">
    <cfRule type="expression" dxfId="13824" priority="247" stopIfTrue="1">
      <formula>OR(AND(WEEKDAY(R22)=1,MONTH(R22)&lt;&gt;MONTH(R18)),AND(OR(R22=祝色),MONTH(R22)&lt;&gt;MONTH(R18)))</formula>
    </cfRule>
    <cfRule type="expression" dxfId="13823" priority="248" stopIfTrue="1">
      <formula>MONTH(R22)&lt;&gt;MONTH(R18)</formula>
    </cfRule>
    <cfRule type="expression" dxfId="13822" priority="249" stopIfTrue="1">
      <formula>OR(R22=祝色)</formula>
    </cfRule>
  </conditionalFormatting>
  <conditionalFormatting sqref="AD22:AE23">
    <cfRule type="expression" dxfId="13821" priority="253" stopIfTrue="1">
      <formula>OR(AD22=祝色)</formula>
    </cfRule>
  </conditionalFormatting>
  <conditionalFormatting sqref="T22:U23">
    <cfRule type="expression" dxfId="13820" priority="250" stopIfTrue="1">
      <formula>OR(AND(WEEKDAY(T22)=1,MONTH(T22)&lt;&gt;MONTH(R18)),AND(OR(T22=祝色),MONTH(T22)&lt;&gt;MONTH(R18)))</formula>
    </cfRule>
    <cfRule type="expression" dxfId="13819" priority="251" stopIfTrue="1">
      <formula>MONTH(T22)&lt;&gt;MONTH(R18)</formula>
    </cfRule>
    <cfRule type="expression" dxfId="13818" priority="252" stopIfTrue="1">
      <formula>OR(T22=祝色)</formula>
    </cfRule>
  </conditionalFormatting>
  <conditionalFormatting sqref="V22:W23">
    <cfRule type="expression" dxfId="13817" priority="235" stopIfTrue="1">
      <formula>OR(AND(WEEKDAY(V22)=1,MONTH(V22)&lt;&gt;MONTH(R18)),AND(OR(V22=祝色),MONTH(V22)&lt;&gt;MONTH(R18)))</formula>
    </cfRule>
    <cfRule type="expression" dxfId="13816" priority="236" stopIfTrue="1">
      <formula>MONTH(V22)&lt;&gt;MONTH(R18)</formula>
    </cfRule>
    <cfRule type="expression" dxfId="13815" priority="237" stopIfTrue="1">
      <formula>OR(V22=祝色)</formula>
    </cfRule>
  </conditionalFormatting>
  <conditionalFormatting sqref="X22:Y23">
    <cfRule type="expression" dxfId="13814" priority="238" stopIfTrue="1">
      <formula>OR(AND(WEEKDAY(X22)=1,MONTH(X22)&lt;&gt;MONTH(R18)),AND(OR(X22=祝色),MONTH(X22)&lt;&gt;MONTH(R18)))</formula>
    </cfRule>
    <cfRule type="expression" dxfId="13813" priority="239" stopIfTrue="1">
      <formula>MONTH(X22)&lt;&gt;MONTH(R18)</formula>
    </cfRule>
    <cfRule type="expression" dxfId="13812" priority="240" stopIfTrue="1">
      <formula>OR(X22=祝色)</formula>
    </cfRule>
  </conditionalFormatting>
  <conditionalFormatting sqref="Z22:AA23">
    <cfRule type="expression" dxfId="13811" priority="241" stopIfTrue="1">
      <formula>OR(AND(WEEKDAY(Z22)=1,MONTH(Z22)&lt;&gt;MONTH(R18)),AND(OR(Z22=祝色),MONTH(Z22)&lt;&gt;MONTH(R18)))</formula>
    </cfRule>
    <cfRule type="expression" dxfId="13810" priority="242" stopIfTrue="1">
      <formula>MONTH(Z22)&lt;&gt;MONTH(R18)</formula>
    </cfRule>
    <cfRule type="expression" dxfId="13809" priority="243" stopIfTrue="1">
      <formula>OR(Z22=祝色)</formula>
    </cfRule>
  </conditionalFormatting>
  <conditionalFormatting sqref="AB22:AC23">
    <cfRule type="expression" dxfId="13808" priority="244" stopIfTrue="1">
      <formula>OR(AND(WEEKDAY(AB22)=1,MONTH(AB22)&lt;&gt;MONTH(R18)),AND(OR(AB22=祝色),MONTH(AB22)&lt;&gt;MONTH(R18)))</formula>
    </cfRule>
    <cfRule type="expression" dxfId="13807" priority="245" stopIfTrue="1">
      <formula>MONTH(AB22)&lt;&gt;MONTH(R18)</formula>
    </cfRule>
    <cfRule type="expression" dxfId="13806" priority="246" stopIfTrue="1">
      <formula>OR(AB22=祝色)</formula>
    </cfRule>
  </conditionalFormatting>
  <conditionalFormatting sqref="R24:S25">
    <cfRule type="expression" dxfId="13805" priority="234" stopIfTrue="1">
      <formula>OR(R24=祝色)</formula>
    </cfRule>
  </conditionalFormatting>
  <conditionalFormatting sqref="T24:U25">
    <cfRule type="expression" dxfId="13804" priority="233" stopIfTrue="1">
      <formula>OR(T24=祝色)</formula>
    </cfRule>
  </conditionalFormatting>
  <conditionalFormatting sqref="V24:W25">
    <cfRule type="expression" dxfId="13803" priority="232" stopIfTrue="1">
      <formula>OR(V24=祝色)</formula>
    </cfRule>
  </conditionalFormatting>
  <conditionalFormatting sqref="X24:Y25">
    <cfRule type="expression" dxfId="13802" priority="231" stopIfTrue="1">
      <formula>OR(X24=祝色)</formula>
    </cfRule>
  </conditionalFormatting>
  <conditionalFormatting sqref="Z24:AA25">
    <cfRule type="expression" dxfId="13801" priority="230" stopIfTrue="1">
      <formula>OR(Z24=祝色)</formula>
    </cfRule>
  </conditionalFormatting>
  <conditionalFormatting sqref="AB24:AC25">
    <cfRule type="expression" dxfId="13800" priority="229" stopIfTrue="1">
      <formula>OR(AB24=祝色)</formula>
    </cfRule>
  </conditionalFormatting>
  <conditionalFormatting sqref="AD24:AE25">
    <cfRule type="expression" dxfId="13799" priority="228" stopIfTrue="1">
      <formula>OR(AD24=祝色)</formula>
    </cfRule>
  </conditionalFormatting>
  <conditionalFormatting sqref="R26:S27">
    <cfRule type="expression" dxfId="13798" priority="227" stopIfTrue="1">
      <formula>OR(R26=祝色)</formula>
    </cfRule>
  </conditionalFormatting>
  <conditionalFormatting sqref="T26:U27">
    <cfRule type="expression" dxfId="13797" priority="226" stopIfTrue="1">
      <formula>OR(T26=祝色)</formula>
    </cfRule>
  </conditionalFormatting>
  <conditionalFormatting sqref="V26:W27">
    <cfRule type="expression" dxfId="13796" priority="225" stopIfTrue="1">
      <formula>OR(V26=祝色)</formula>
    </cfRule>
  </conditionalFormatting>
  <conditionalFormatting sqref="X26:Y27">
    <cfRule type="expression" dxfId="13795" priority="224" stopIfTrue="1">
      <formula>OR(X26=祝色)</formula>
    </cfRule>
  </conditionalFormatting>
  <conditionalFormatting sqref="Z26:AA27">
    <cfRule type="expression" dxfId="13794" priority="223" stopIfTrue="1">
      <formula>OR(Z26=祝色)</formula>
    </cfRule>
  </conditionalFormatting>
  <conditionalFormatting sqref="AB26:AC27">
    <cfRule type="expression" dxfId="13793" priority="222" stopIfTrue="1">
      <formula>OR(AB26=祝色)</formula>
    </cfRule>
  </conditionalFormatting>
  <conditionalFormatting sqref="AD26:AE27">
    <cfRule type="expression" dxfId="13792" priority="221" stopIfTrue="1">
      <formula>OR(AD26=祝色)</formula>
    </cfRule>
  </conditionalFormatting>
  <conditionalFormatting sqref="R28:S29">
    <cfRule type="expression" dxfId="13791" priority="220" stopIfTrue="1">
      <formula>OR(R28=祝色)</formula>
    </cfRule>
  </conditionalFormatting>
  <conditionalFormatting sqref="T28:U29">
    <cfRule type="expression" dxfId="13790" priority="219" stopIfTrue="1">
      <formula>OR(T28=祝色)</formula>
    </cfRule>
  </conditionalFormatting>
  <conditionalFormatting sqref="V28:W29">
    <cfRule type="expression" dxfId="13789" priority="218" stopIfTrue="1">
      <formula>OR(V28=祝色)</formula>
    </cfRule>
  </conditionalFormatting>
  <conditionalFormatting sqref="X28:Y29">
    <cfRule type="expression" dxfId="13788" priority="217" stopIfTrue="1">
      <formula>OR(X28=祝色)</formula>
    </cfRule>
  </conditionalFormatting>
  <conditionalFormatting sqref="Z28:AA29">
    <cfRule type="expression" dxfId="13787" priority="216" stopIfTrue="1">
      <formula>OR(Z28=祝色)</formula>
    </cfRule>
  </conditionalFormatting>
  <conditionalFormatting sqref="AB28:AC29">
    <cfRule type="expression" dxfId="13786" priority="215" stopIfTrue="1">
      <formula>OR(AB28=祝色)</formula>
    </cfRule>
  </conditionalFormatting>
  <conditionalFormatting sqref="AD28:AE29">
    <cfRule type="expression" dxfId="13785" priority="214" stopIfTrue="1">
      <formula>OR(AD28=祝色)</formula>
    </cfRule>
  </conditionalFormatting>
  <conditionalFormatting sqref="R30:S31">
    <cfRule type="expression" dxfId="13784" priority="263" stopIfTrue="1">
      <formula>OR(AND(WEEKDAY(R30)=1,MONTH(R30)&lt;&gt;MONTH(R18)),AND(OR(R30=祝色),MONTH(R30)&lt;&gt;MONTH(R18)))</formula>
    </cfRule>
    <cfRule type="expression" dxfId="13783" priority="264" stopIfTrue="1">
      <formula>MONTH(R30)&lt;&gt;MONTH(R18)</formula>
    </cfRule>
    <cfRule type="expression" dxfId="13782" priority="265" stopIfTrue="1">
      <formula>OR(R30=祝色)</formula>
    </cfRule>
  </conditionalFormatting>
  <conditionalFormatting sqref="T30:U31">
    <cfRule type="expression" dxfId="13781" priority="254" stopIfTrue="1">
      <formula>OR(AND(WEEKDAY(T30)=1,MONTH(T30)&lt;&gt;MONTH(R18)),AND(OR(T30=祝色),MONTH(T30)&lt;&gt;MONTH(R18)))</formula>
    </cfRule>
    <cfRule type="expression" dxfId="13780" priority="255" stopIfTrue="1">
      <formula>MONTH(T30)&lt;&gt;MONTH(R18)</formula>
    </cfRule>
    <cfRule type="expression" dxfId="13779" priority="256" stopIfTrue="1">
      <formula>OR(T30=祝色)</formula>
    </cfRule>
  </conditionalFormatting>
  <conditionalFormatting sqref="V30:W31">
    <cfRule type="expression" dxfId="13778" priority="257" stopIfTrue="1">
      <formula>OR(AND(WEEKDAY(V30)=1,MONTH(V30)&lt;&gt;MONTH(R18)),AND(OR(V30=祝色),MONTH(V30)&lt;&gt;MONTH(R18)))</formula>
    </cfRule>
    <cfRule type="expression" dxfId="13777" priority="258" stopIfTrue="1">
      <formula>MONTH(V30)&lt;&gt;MONTH(R18)</formula>
    </cfRule>
    <cfRule type="expression" dxfId="13776" priority="259" stopIfTrue="1">
      <formula>OR(V30=祝色)</formula>
    </cfRule>
  </conditionalFormatting>
  <conditionalFormatting sqref="X30:Y31">
    <cfRule type="expression" dxfId="13775" priority="211" stopIfTrue="1">
      <formula>OR(AND(WEEKDAY(X30)=1,MONTH(X30)&lt;&gt;MONTH(R18)),AND(OR(X30=祝色),MONTH(X30)&lt;&gt;MONTH(R18)))</formula>
    </cfRule>
    <cfRule type="expression" dxfId="13774" priority="212" stopIfTrue="1">
      <formula>MONTH(X30)&lt;&gt;MONTH(R18)</formula>
    </cfRule>
    <cfRule type="expression" dxfId="13773" priority="213" stopIfTrue="1">
      <formula>OR(X30=祝色)</formula>
    </cfRule>
  </conditionalFormatting>
  <conditionalFormatting sqref="Z30:AA31">
    <cfRule type="expression" dxfId="13772" priority="208" stopIfTrue="1">
      <formula>OR(AND(WEEKDAY(Z30)=1,MONTH(Z30)&lt;&gt;MONTH(R18)),AND(OR(Z30=祝色),MONTH(Z30)&lt;&gt;MONTH(R18)))</formula>
    </cfRule>
    <cfRule type="expression" dxfId="13771" priority="209" stopIfTrue="1">
      <formula>MONTH(Z30)&lt;&gt;MONTH(R18)</formula>
    </cfRule>
    <cfRule type="expression" dxfId="13770" priority="210" stopIfTrue="1">
      <formula>OR(Z30=祝色)</formula>
    </cfRule>
  </conditionalFormatting>
  <conditionalFormatting sqref="AB30:AC31">
    <cfRule type="expression" dxfId="13769" priority="205" stopIfTrue="1">
      <formula>OR(AND(WEEKDAY(AB30)=1,MONTH(AB30)&lt;&gt;MONTH(R18)),AND(OR(AB30=祝色),MONTH(AB30)&lt;&gt;MONTH(R18)))</formula>
    </cfRule>
    <cfRule type="expression" dxfId="13768" priority="206" stopIfTrue="1">
      <formula>MONTH(AB30)&lt;&gt;MONTH(R18)</formula>
    </cfRule>
    <cfRule type="expression" dxfId="13767" priority="207" stopIfTrue="1">
      <formula>OR(AB30=祝色)</formula>
    </cfRule>
  </conditionalFormatting>
  <conditionalFormatting sqref="AD30:AE31">
    <cfRule type="expression" dxfId="13766" priority="202" stopIfTrue="1">
      <formula>OR(AND(WEEKDAY(AD30)=1,MONTH(AD30)&lt;&gt;MONTH(R18)),AND(OR(AD30=祝色),MONTH(AD30)&lt;&gt;MONTH(R18)))</formula>
    </cfRule>
    <cfRule type="expression" dxfId="13765" priority="203" stopIfTrue="1">
      <formula>MONTH(AD30)&lt;&gt;MONTH(R18)</formula>
    </cfRule>
    <cfRule type="expression" dxfId="13764" priority="204" stopIfTrue="1">
      <formula>OR(AD30=祝色)</formula>
    </cfRule>
  </conditionalFormatting>
  <conditionalFormatting sqref="R32:S33">
    <cfRule type="expression" dxfId="13763" priority="266" stopIfTrue="1">
      <formula>OR(AND(WEEKDAY(R32)=1,MONTH(R32)&lt;&gt;MONTH(R18)),AND(OR(R32=祝色),MONTH(R32)&lt;&gt;MONTH(R18)))</formula>
    </cfRule>
    <cfRule type="expression" dxfId="13762" priority="267" stopIfTrue="1">
      <formula>MONTH(R32)&lt;&gt;MONTH(R18)</formula>
    </cfRule>
    <cfRule type="expression" dxfId="13761" priority="268" stopIfTrue="1">
      <formula>OR(R32=祝色)</formula>
    </cfRule>
  </conditionalFormatting>
  <conditionalFormatting sqref="T32:U33">
    <cfRule type="expression" dxfId="13760" priority="260" stopIfTrue="1">
      <formula>OR(AND(WEEKDAY(T32)=1,MONTH(T32)&lt;&gt;MONTH(R18)),AND(OR(T32=祝色),MONTH(T32)&lt;&gt;MONTH(R18)))</formula>
    </cfRule>
    <cfRule type="expression" dxfId="13759" priority="261" stopIfTrue="1">
      <formula>MONTH(T32)&lt;&gt;MONTH(R18)</formula>
    </cfRule>
    <cfRule type="expression" dxfId="13758" priority="262" stopIfTrue="1">
      <formula>OR(T32=祝色)</formula>
    </cfRule>
  </conditionalFormatting>
  <conditionalFormatting sqref="AX22:AY23">
    <cfRule type="expression" dxfId="13757" priority="180" stopIfTrue="1">
      <formula>OR(AND(WEEKDAY(AX22)=1,MONTH(AX22)&lt;&gt;MONTH(AX18)),AND(OR(AX22=祝色),MONTH(AX22)&lt;&gt;MONTH(AX18)))</formula>
    </cfRule>
    <cfRule type="expression" dxfId="13756" priority="181" stopIfTrue="1">
      <formula>MONTH(AX22)&lt;&gt;MONTH(AX18)</formula>
    </cfRule>
    <cfRule type="expression" dxfId="13755" priority="182" stopIfTrue="1">
      <formula>OR(AX22=祝色)</formula>
    </cfRule>
  </conditionalFormatting>
  <conditionalFormatting sqref="BJ22:BK23">
    <cfRule type="expression" dxfId="13754" priority="186" stopIfTrue="1">
      <formula>OR(BJ22=祝色)</formula>
    </cfRule>
  </conditionalFormatting>
  <conditionalFormatting sqref="AZ22:BA23">
    <cfRule type="expression" dxfId="13753" priority="183" stopIfTrue="1">
      <formula>OR(AND(WEEKDAY(AZ22)=1,MONTH(AZ22)&lt;&gt;MONTH(AX18)),AND(OR(AZ22=祝色),MONTH(AZ22)&lt;&gt;MONTH(AX18)))</formula>
    </cfRule>
    <cfRule type="expression" dxfId="13752" priority="184" stopIfTrue="1">
      <formula>MONTH(AZ22)&lt;&gt;MONTH(AX18)</formula>
    </cfRule>
    <cfRule type="expression" dxfId="13751" priority="185" stopIfTrue="1">
      <formula>OR(AZ22=祝色)</formula>
    </cfRule>
  </conditionalFormatting>
  <conditionalFormatting sqref="BB22:BC23">
    <cfRule type="expression" dxfId="13750" priority="168" stopIfTrue="1">
      <formula>OR(AND(WEEKDAY(BB22)=1,MONTH(BB22)&lt;&gt;MONTH(AX18)),AND(OR(BB22=祝色),MONTH(BB22)&lt;&gt;MONTH(AX18)))</formula>
    </cfRule>
    <cfRule type="expression" dxfId="13749" priority="169" stopIfTrue="1">
      <formula>MONTH(BB22)&lt;&gt;MONTH(AX18)</formula>
    </cfRule>
    <cfRule type="expression" dxfId="13748" priority="170" stopIfTrue="1">
      <formula>OR(BB22=祝色)</formula>
    </cfRule>
  </conditionalFormatting>
  <conditionalFormatting sqref="BD22:BE23">
    <cfRule type="expression" dxfId="13747" priority="171" stopIfTrue="1">
      <formula>OR(AND(WEEKDAY(BD22)=1,MONTH(BD22)&lt;&gt;MONTH(AX18)),AND(OR(BD22=祝色),MONTH(BD22)&lt;&gt;MONTH(AX18)))</formula>
    </cfRule>
    <cfRule type="expression" dxfId="13746" priority="172" stopIfTrue="1">
      <formula>MONTH(BD22)&lt;&gt;MONTH(AX18)</formula>
    </cfRule>
    <cfRule type="expression" dxfId="13745" priority="173" stopIfTrue="1">
      <formula>OR(BD22=祝色)</formula>
    </cfRule>
  </conditionalFormatting>
  <conditionalFormatting sqref="BF22:BG23">
    <cfRule type="expression" dxfId="13744" priority="174" stopIfTrue="1">
      <formula>OR(AND(WEEKDAY(BF22)=1,MONTH(BF22)&lt;&gt;MONTH(AX18)),AND(OR(BF22=祝色),MONTH(BF22)&lt;&gt;MONTH(AX18)))</formula>
    </cfRule>
    <cfRule type="expression" dxfId="13743" priority="175" stopIfTrue="1">
      <formula>MONTH(BF22)&lt;&gt;MONTH(AX18)</formula>
    </cfRule>
    <cfRule type="expression" dxfId="13742" priority="176" stopIfTrue="1">
      <formula>OR(BF22=祝色)</formula>
    </cfRule>
  </conditionalFormatting>
  <conditionalFormatting sqref="BH22:BI23">
    <cfRule type="expression" dxfId="13741" priority="177" stopIfTrue="1">
      <formula>OR(AND(WEEKDAY(BH22)=1,MONTH(BH22)&lt;&gt;MONTH(AX18)),AND(OR(BH22=祝色),MONTH(BH22)&lt;&gt;MONTH(AX18)))</formula>
    </cfRule>
    <cfRule type="expression" dxfId="13740" priority="178" stopIfTrue="1">
      <formula>MONTH(BH22)&lt;&gt;MONTH(AX18)</formula>
    </cfRule>
    <cfRule type="expression" dxfId="13739" priority="179" stopIfTrue="1">
      <formula>OR(BH22=祝色)</formula>
    </cfRule>
  </conditionalFormatting>
  <conditionalFormatting sqref="AX24:AY25">
    <cfRule type="expression" dxfId="13738" priority="167" stopIfTrue="1">
      <formula>OR(AX24=祝色)</formula>
    </cfRule>
  </conditionalFormatting>
  <conditionalFormatting sqref="AZ24:BA25">
    <cfRule type="expression" dxfId="13737" priority="166" stopIfTrue="1">
      <formula>OR(AZ24=祝色)</formula>
    </cfRule>
  </conditionalFormatting>
  <conditionalFormatting sqref="BB24:BC25">
    <cfRule type="expression" dxfId="13736" priority="165" stopIfTrue="1">
      <formula>OR(BB24=祝色)</formula>
    </cfRule>
  </conditionalFormatting>
  <conditionalFormatting sqref="BD24:BE25">
    <cfRule type="expression" dxfId="13735" priority="164" stopIfTrue="1">
      <formula>OR(BD24=祝色)</formula>
    </cfRule>
  </conditionalFormatting>
  <conditionalFormatting sqref="BF24:BG25">
    <cfRule type="expression" dxfId="13734" priority="163" stopIfTrue="1">
      <formula>OR(BF24=祝色)</formula>
    </cfRule>
  </conditionalFormatting>
  <conditionalFormatting sqref="BH24:BI25">
    <cfRule type="expression" dxfId="13733" priority="162" stopIfTrue="1">
      <formula>OR(BH24=祝色)</formula>
    </cfRule>
  </conditionalFormatting>
  <conditionalFormatting sqref="BJ24:BK25">
    <cfRule type="expression" dxfId="13732" priority="161" stopIfTrue="1">
      <formula>OR(BJ24=祝色)</formula>
    </cfRule>
  </conditionalFormatting>
  <conditionalFormatting sqref="AX26:AY27">
    <cfRule type="expression" dxfId="13731" priority="160" stopIfTrue="1">
      <formula>OR(AX26=祝色)</formula>
    </cfRule>
  </conditionalFormatting>
  <conditionalFormatting sqref="AZ26:BA27">
    <cfRule type="expression" dxfId="13730" priority="159" stopIfTrue="1">
      <formula>OR(AZ26=祝色)</formula>
    </cfRule>
  </conditionalFormatting>
  <conditionalFormatting sqref="BB26:BC27">
    <cfRule type="expression" dxfId="13729" priority="158" stopIfTrue="1">
      <formula>OR(BB26=祝色)</formula>
    </cfRule>
  </conditionalFormatting>
  <conditionalFormatting sqref="BD26:BE27">
    <cfRule type="expression" dxfId="13728" priority="157" stopIfTrue="1">
      <formula>OR(BD26=祝色)</formula>
    </cfRule>
  </conditionalFormatting>
  <conditionalFormatting sqref="BF26:BG27">
    <cfRule type="expression" dxfId="13727" priority="156" stopIfTrue="1">
      <formula>OR(BF26=祝色)</formula>
    </cfRule>
  </conditionalFormatting>
  <conditionalFormatting sqref="BH26:BI27">
    <cfRule type="expression" dxfId="13726" priority="155" stopIfTrue="1">
      <formula>OR(BH26=祝色)</formula>
    </cfRule>
  </conditionalFormatting>
  <conditionalFormatting sqref="BJ26:BK27">
    <cfRule type="expression" dxfId="13725" priority="154" stopIfTrue="1">
      <formula>OR(BJ26=祝色)</formula>
    </cfRule>
  </conditionalFormatting>
  <conditionalFormatting sqref="AX28:AY29">
    <cfRule type="expression" dxfId="13724" priority="153" stopIfTrue="1">
      <formula>OR(AX28=祝色)</formula>
    </cfRule>
  </conditionalFormatting>
  <conditionalFormatting sqref="AZ28:BA29">
    <cfRule type="expression" dxfId="13723" priority="152" stopIfTrue="1">
      <formula>OR(AZ28=祝色)</formula>
    </cfRule>
  </conditionalFormatting>
  <conditionalFormatting sqref="BB28:BC29">
    <cfRule type="expression" dxfId="13722" priority="151" stopIfTrue="1">
      <formula>OR(BB28=祝色)</formula>
    </cfRule>
  </conditionalFormatting>
  <conditionalFormatting sqref="BD28:BE29">
    <cfRule type="expression" dxfId="13721" priority="150" stopIfTrue="1">
      <formula>OR(BD28=祝色)</formula>
    </cfRule>
  </conditionalFormatting>
  <conditionalFormatting sqref="BF28:BG29">
    <cfRule type="expression" dxfId="13720" priority="149" stopIfTrue="1">
      <formula>OR(BF28=祝色)</formula>
    </cfRule>
  </conditionalFormatting>
  <conditionalFormatting sqref="BH28:BI29">
    <cfRule type="expression" dxfId="13719" priority="148" stopIfTrue="1">
      <formula>OR(BH28=祝色)</formula>
    </cfRule>
  </conditionalFormatting>
  <conditionalFormatting sqref="BJ28:BK29">
    <cfRule type="expression" dxfId="13718" priority="147" stopIfTrue="1">
      <formula>OR(BJ28=祝色)</formula>
    </cfRule>
  </conditionalFormatting>
  <conditionalFormatting sqref="AX30:AY31">
    <cfRule type="expression" dxfId="13717" priority="196" stopIfTrue="1">
      <formula>OR(AND(WEEKDAY(AX30)=1,MONTH(AX30)&lt;&gt;MONTH(AX18)),AND(OR(AX30=祝色),MONTH(AX30)&lt;&gt;MONTH(AX18)))</formula>
    </cfRule>
    <cfRule type="expression" dxfId="13716" priority="197" stopIfTrue="1">
      <formula>MONTH(AX30)&lt;&gt;MONTH(AX18)</formula>
    </cfRule>
    <cfRule type="expression" dxfId="13715" priority="198" stopIfTrue="1">
      <formula>OR(AX30=祝色)</formula>
    </cfRule>
  </conditionalFormatting>
  <conditionalFormatting sqref="AZ30:BA31">
    <cfRule type="expression" dxfId="13714" priority="187" stopIfTrue="1">
      <formula>OR(AND(WEEKDAY(AZ30)=1,MONTH(AZ30)&lt;&gt;MONTH(AX18)),AND(OR(AZ30=祝色),MONTH(AZ30)&lt;&gt;MONTH(AX18)))</formula>
    </cfRule>
    <cfRule type="expression" dxfId="13713" priority="188" stopIfTrue="1">
      <formula>MONTH(AZ30)&lt;&gt;MONTH(AX18)</formula>
    </cfRule>
    <cfRule type="expression" dxfId="13712" priority="189" stopIfTrue="1">
      <formula>OR(AZ30=祝色)</formula>
    </cfRule>
  </conditionalFormatting>
  <conditionalFormatting sqref="BB30:BC31">
    <cfRule type="expression" dxfId="13711" priority="190" stopIfTrue="1">
      <formula>OR(AND(WEEKDAY(BB30)=1,MONTH(BB30)&lt;&gt;MONTH(AX18)),AND(OR(BB30=祝色),MONTH(BB30)&lt;&gt;MONTH(AX18)))</formula>
    </cfRule>
    <cfRule type="expression" dxfId="13710" priority="191" stopIfTrue="1">
      <formula>MONTH(BB30)&lt;&gt;MONTH(AX18)</formula>
    </cfRule>
    <cfRule type="expression" dxfId="13709" priority="192" stopIfTrue="1">
      <formula>OR(BB30=祝色)</formula>
    </cfRule>
  </conditionalFormatting>
  <conditionalFormatting sqref="BD30:BE31">
    <cfRule type="expression" dxfId="13708" priority="144" stopIfTrue="1">
      <formula>OR(AND(WEEKDAY(BD30)=1,MONTH(BD30)&lt;&gt;MONTH(AX18)),AND(OR(BD30=祝色),MONTH(BD30)&lt;&gt;MONTH(AX18)))</formula>
    </cfRule>
    <cfRule type="expression" dxfId="13707" priority="145" stopIfTrue="1">
      <formula>MONTH(BD30)&lt;&gt;MONTH(AX18)</formula>
    </cfRule>
    <cfRule type="expression" dxfId="13706" priority="146" stopIfTrue="1">
      <formula>OR(BD30=祝色)</formula>
    </cfRule>
  </conditionalFormatting>
  <conditionalFormatting sqref="BF30:BG31">
    <cfRule type="expression" dxfId="13705" priority="141" stopIfTrue="1">
      <formula>OR(AND(WEEKDAY(BF30)=1,MONTH(BF30)&lt;&gt;MONTH(AX18)),AND(OR(BF30=祝色),MONTH(BF30)&lt;&gt;MONTH(AX18)))</formula>
    </cfRule>
    <cfRule type="expression" dxfId="13704" priority="142" stopIfTrue="1">
      <formula>MONTH(BF30)&lt;&gt;MONTH(AX18)</formula>
    </cfRule>
    <cfRule type="expression" dxfId="13703" priority="143" stopIfTrue="1">
      <formula>OR(BF30=祝色)</formula>
    </cfRule>
  </conditionalFormatting>
  <conditionalFormatting sqref="BH30:BI31">
    <cfRule type="expression" dxfId="13702" priority="138" stopIfTrue="1">
      <formula>OR(AND(WEEKDAY(BH30)=1,MONTH(BH30)&lt;&gt;MONTH(AX18)),AND(OR(BH30=祝色),MONTH(BH30)&lt;&gt;MONTH(AX18)))</formula>
    </cfRule>
    <cfRule type="expression" dxfId="13701" priority="139" stopIfTrue="1">
      <formula>MONTH(BH30)&lt;&gt;MONTH(AX18)</formula>
    </cfRule>
    <cfRule type="expression" dxfId="13700" priority="140" stopIfTrue="1">
      <formula>OR(BH30=祝色)</formula>
    </cfRule>
  </conditionalFormatting>
  <conditionalFormatting sqref="BJ30:BK31">
    <cfRule type="expression" dxfId="13699" priority="135" stopIfTrue="1">
      <formula>OR(AND(WEEKDAY(BJ30)=1,MONTH(BJ30)&lt;&gt;MONTH(AX18)),AND(OR(BJ30=祝色),MONTH(BJ30)&lt;&gt;MONTH(AX18)))</formula>
    </cfRule>
    <cfRule type="expression" dxfId="13698" priority="136" stopIfTrue="1">
      <formula>MONTH(BJ30)&lt;&gt;MONTH(AX18)</formula>
    </cfRule>
    <cfRule type="expression" dxfId="13697" priority="137" stopIfTrue="1">
      <formula>OR(BJ30=祝色)</formula>
    </cfRule>
  </conditionalFormatting>
  <conditionalFormatting sqref="AX32:AY33">
    <cfRule type="expression" dxfId="13696" priority="199" stopIfTrue="1">
      <formula>OR(AND(WEEKDAY(AX32)=1,MONTH(AX32)&lt;&gt;MONTH(AX18)),AND(OR(AX32=祝色),MONTH(AX32)&lt;&gt;MONTH(AX18)))</formula>
    </cfRule>
    <cfRule type="expression" dxfId="13695" priority="200" stopIfTrue="1">
      <formula>MONTH(AX32)&lt;&gt;MONTH(AX18)</formula>
    </cfRule>
    <cfRule type="expression" dxfId="13694" priority="201" stopIfTrue="1">
      <formula>OR(AX32=祝色)</formula>
    </cfRule>
  </conditionalFormatting>
  <conditionalFormatting sqref="AZ32:BA33">
    <cfRule type="expression" dxfId="13693" priority="193" stopIfTrue="1">
      <formula>OR(AND(WEEKDAY(AZ32)=1,MONTH(AZ32)&lt;&gt;MONTH(AX18)),AND(OR(AZ32=祝色),MONTH(AZ32)&lt;&gt;MONTH(AX18)))</formula>
    </cfRule>
    <cfRule type="expression" dxfId="13692" priority="194" stopIfTrue="1">
      <formula>MONTH(AZ32)&lt;&gt;MONTH(AX18)</formula>
    </cfRule>
    <cfRule type="expression" dxfId="13691" priority="195" stopIfTrue="1">
      <formula>OR(AZ32=祝色)</formula>
    </cfRule>
  </conditionalFormatting>
  <conditionalFormatting sqref="R39:S40">
    <cfRule type="expression" dxfId="13690" priority="113" stopIfTrue="1">
      <formula>OR(AND(WEEKDAY(R39)=1,MONTH(R39)&lt;&gt;MONTH(R35)),AND(OR(R39=祝色),MONTH(R39)&lt;&gt;MONTH(R35)))</formula>
    </cfRule>
    <cfRule type="expression" dxfId="13689" priority="114" stopIfTrue="1">
      <formula>MONTH(R39)&lt;&gt;MONTH(R35)</formula>
    </cfRule>
    <cfRule type="expression" dxfId="13688" priority="115" stopIfTrue="1">
      <formula>OR(R39=祝色)</formula>
    </cfRule>
  </conditionalFormatting>
  <conditionalFormatting sqref="AD39:AE40">
    <cfRule type="expression" dxfId="13687" priority="119" stopIfTrue="1">
      <formula>OR(AD39=祝色)</formula>
    </cfRule>
  </conditionalFormatting>
  <conditionalFormatting sqref="T39:U40">
    <cfRule type="expression" dxfId="13686" priority="116" stopIfTrue="1">
      <formula>OR(AND(WEEKDAY(T39)=1,MONTH(T39)&lt;&gt;MONTH(R35)),AND(OR(T39=祝色),MONTH(T39)&lt;&gt;MONTH(R35)))</formula>
    </cfRule>
    <cfRule type="expression" dxfId="13685" priority="117" stopIfTrue="1">
      <formula>MONTH(T39)&lt;&gt;MONTH(R35)</formula>
    </cfRule>
    <cfRule type="expression" dxfId="13684" priority="118" stopIfTrue="1">
      <formula>OR(T39=祝色)</formula>
    </cfRule>
  </conditionalFormatting>
  <conditionalFormatting sqref="V39:W40">
    <cfRule type="expression" dxfId="13683" priority="101" stopIfTrue="1">
      <formula>OR(AND(WEEKDAY(V39)=1,MONTH(V39)&lt;&gt;MONTH(R35)),AND(OR(V39=祝色),MONTH(V39)&lt;&gt;MONTH(R35)))</formula>
    </cfRule>
    <cfRule type="expression" dxfId="13682" priority="102" stopIfTrue="1">
      <formula>MONTH(V39)&lt;&gt;MONTH(R35)</formula>
    </cfRule>
    <cfRule type="expression" dxfId="13681" priority="103" stopIfTrue="1">
      <formula>OR(V39=祝色)</formula>
    </cfRule>
  </conditionalFormatting>
  <conditionalFormatting sqref="X39:Y40">
    <cfRule type="expression" dxfId="13680" priority="104" stopIfTrue="1">
      <formula>OR(AND(WEEKDAY(X39)=1,MONTH(X39)&lt;&gt;MONTH(R35)),AND(OR(X39=祝色),MONTH(X39)&lt;&gt;MONTH(R35)))</formula>
    </cfRule>
    <cfRule type="expression" dxfId="13679" priority="105" stopIfTrue="1">
      <formula>MONTH(X39)&lt;&gt;MONTH(R35)</formula>
    </cfRule>
    <cfRule type="expression" dxfId="13678" priority="106" stopIfTrue="1">
      <formula>OR(X39=祝色)</formula>
    </cfRule>
  </conditionalFormatting>
  <conditionalFormatting sqref="Z39:AA40">
    <cfRule type="expression" dxfId="13677" priority="107" stopIfTrue="1">
      <formula>OR(AND(WEEKDAY(Z39)=1,MONTH(Z39)&lt;&gt;MONTH(R35)),AND(OR(Z39=祝色),MONTH(Z39)&lt;&gt;MONTH(R35)))</formula>
    </cfRule>
    <cfRule type="expression" dxfId="13676" priority="108" stopIfTrue="1">
      <formula>MONTH(Z39)&lt;&gt;MONTH(R35)</formula>
    </cfRule>
    <cfRule type="expression" dxfId="13675" priority="109" stopIfTrue="1">
      <formula>OR(Z39=祝色)</formula>
    </cfRule>
  </conditionalFormatting>
  <conditionalFormatting sqref="AB39:AC40">
    <cfRule type="expression" dxfId="13674" priority="110" stopIfTrue="1">
      <formula>OR(AND(WEEKDAY(AB39)=1,MONTH(AB39)&lt;&gt;MONTH(R35)),AND(OR(AB39=祝色),MONTH(AB39)&lt;&gt;MONTH(R35)))</formula>
    </cfRule>
    <cfRule type="expression" dxfId="13673" priority="111" stopIfTrue="1">
      <formula>MONTH(AB39)&lt;&gt;MONTH(R35)</formula>
    </cfRule>
    <cfRule type="expression" dxfId="13672" priority="112" stopIfTrue="1">
      <formula>OR(AB39=祝色)</formula>
    </cfRule>
  </conditionalFormatting>
  <conditionalFormatting sqref="R41:S42">
    <cfRule type="expression" dxfId="13671" priority="100" stopIfTrue="1">
      <formula>OR(R41=祝色)</formula>
    </cfRule>
  </conditionalFormatting>
  <conditionalFormatting sqref="T41:U42">
    <cfRule type="expression" dxfId="13670" priority="99" stopIfTrue="1">
      <formula>OR(T41=祝色)</formula>
    </cfRule>
  </conditionalFormatting>
  <conditionalFormatting sqref="V41:W42">
    <cfRule type="expression" dxfId="13669" priority="98" stopIfTrue="1">
      <formula>OR(V41=祝色)</formula>
    </cfRule>
  </conditionalFormatting>
  <conditionalFormatting sqref="X41:Y42">
    <cfRule type="expression" dxfId="13668" priority="97" stopIfTrue="1">
      <formula>OR(X41=祝色)</formula>
    </cfRule>
  </conditionalFormatting>
  <conditionalFormatting sqref="Z41:AA42">
    <cfRule type="expression" dxfId="13667" priority="96" stopIfTrue="1">
      <formula>OR(Z41=祝色)</formula>
    </cfRule>
  </conditionalFormatting>
  <conditionalFormatting sqref="AB41:AC42">
    <cfRule type="expression" dxfId="13666" priority="95" stopIfTrue="1">
      <formula>OR(AB41=祝色)</formula>
    </cfRule>
  </conditionalFormatting>
  <conditionalFormatting sqref="AD41:AE42">
    <cfRule type="expression" dxfId="13665" priority="94" stopIfTrue="1">
      <formula>OR(AD41=祝色)</formula>
    </cfRule>
  </conditionalFormatting>
  <conditionalFormatting sqref="R43:S44">
    <cfRule type="expression" dxfId="13664" priority="93" stopIfTrue="1">
      <formula>OR(R43=祝色)</formula>
    </cfRule>
  </conditionalFormatting>
  <conditionalFormatting sqref="T43:U44">
    <cfRule type="expression" dxfId="13663" priority="92" stopIfTrue="1">
      <formula>OR(T43=祝色)</formula>
    </cfRule>
  </conditionalFormatting>
  <conditionalFormatting sqref="V43:W44">
    <cfRule type="expression" dxfId="13662" priority="91" stopIfTrue="1">
      <formula>OR(V43=祝色)</formula>
    </cfRule>
  </conditionalFormatting>
  <conditionalFormatting sqref="X43:Y44">
    <cfRule type="expression" dxfId="13661" priority="90" stopIfTrue="1">
      <formula>OR(X43=祝色)</formula>
    </cfRule>
  </conditionalFormatting>
  <conditionalFormatting sqref="Z43:AA44">
    <cfRule type="expression" dxfId="13660" priority="89" stopIfTrue="1">
      <formula>OR(Z43=祝色)</formula>
    </cfRule>
  </conditionalFormatting>
  <conditionalFormatting sqref="AB43:AC44">
    <cfRule type="expression" dxfId="13659" priority="88" stopIfTrue="1">
      <formula>OR(AB43=祝色)</formula>
    </cfRule>
  </conditionalFormatting>
  <conditionalFormatting sqref="AD43:AE44">
    <cfRule type="expression" dxfId="13658" priority="87" stopIfTrue="1">
      <formula>OR(AD43=祝色)</formula>
    </cfRule>
  </conditionalFormatting>
  <conditionalFormatting sqref="R45:S46">
    <cfRule type="expression" dxfId="13657" priority="86" stopIfTrue="1">
      <formula>OR(R45=祝色)</formula>
    </cfRule>
  </conditionalFormatting>
  <conditionalFormatting sqref="T45:U46">
    <cfRule type="expression" dxfId="13656" priority="85" stopIfTrue="1">
      <formula>OR(T45=祝色)</formula>
    </cfRule>
  </conditionalFormatting>
  <conditionalFormatting sqref="V45:W46">
    <cfRule type="expression" dxfId="13655" priority="84" stopIfTrue="1">
      <formula>OR(V45=祝色)</formula>
    </cfRule>
  </conditionalFormatting>
  <conditionalFormatting sqref="X45:Y46">
    <cfRule type="expression" dxfId="13654" priority="83" stopIfTrue="1">
      <formula>OR(X45=祝色)</formula>
    </cfRule>
  </conditionalFormatting>
  <conditionalFormatting sqref="Z45:AA46">
    <cfRule type="expression" dxfId="13653" priority="82" stopIfTrue="1">
      <formula>OR(Z45=祝色)</formula>
    </cfRule>
  </conditionalFormatting>
  <conditionalFormatting sqref="AB45:AC46">
    <cfRule type="expression" dxfId="13652" priority="81" stopIfTrue="1">
      <formula>OR(AB45=祝色)</formula>
    </cfRule>
  </conditionalFormatting>
  <conditionalFormatting sqref="AD45:AE46">
    <cfRule type="expression" dxfId="13651" priority="80" stopIfTrue="1">
      <formula>OR(AD45=祝色)</formula>
    </cfRule>
  </conditionalFormatting>
  <conditionalFormatting sqref="R47:S48">
    <cfRule type="expression" dxfId="13650" priority="129" stopIfTrue="1">
      <formula>OR(AND(WEEKDAY(R47)=1,MONTH(R47)&lt;&gt;MONTH(R35)),AND(OR(R47=祝色),MONTH(R47)&lt;&gt;MONTH(R35)))</formula>
    </cfRule>
    <cfRule type="expression" dxfId="13649" priority="130" stopIfTrue="1">
      <formula>MONTH(R47)&lt;&gt;MONTH(R35)</formula>
    </cfRule>
    <cfRule type="expression" dxfId="13648" priority="131" stopIfTrue="1">
      <formula>OR(R47=祝色)</formula>
    </cfRule>
  </conditionalFormatting>
  <conditionalFormatting sqref="T47:U48">
    <cfRule type="expression" dxfId="13647" priority="120" stopIfTrue="1">
      <formula>OR(AND(WEEKDAY(T47)=1,MONTH(T47)&lt;&gt;MONTH(R35)),AND(OR(T47=祝色),MONTH(T47)&lt;&gt;MONTH(R35)))</formula>
    </cfRule>
    <cfRule type="expression" dxfId="13646" priority="121" stopIfTrue="1">
      <formula>MONTH(T47)&lt;&gt;MONTH(R35)</formula>
    </cfRule>
    <cfRule type="expression" dxfId="13645" priority="122" stopIfTrue="1">
      <formula>OR(T47=祝色)</formula>
    </cfRule>
  </conditionalFormatting>
  <conditionalFormatting sqref="V47:W48">
    <cfRule type="expression" dxfId="13644" priority="123" stopIfTrue="1">
      <formula>OR(AND(WEEKDAY(V47)=1,MONTH(V47)&lt;&gt;MONTH(R35)),AND(OR(V47=祝色),MONTH(V47)&lt;&gt;MONTH(R35)))</formula>
    </cfRule>
    <cfRule type="expression" dxfId="13643" priority="124" stopIfTrue="1">
      <formula>MONTH(V47)&lt;&gt;MONTH(R35)</formula>
    </cfRule>
    <cfRule type="expression" dxfId="13642" priority="125" stopIfTrue="1">
      <formula>OR(V47=祝色)</formula>
    </cfRule>
  </conditionalFormatting>
  <conditionalFormatting sqref="X47:Y48">
    <cfRule type="expression" dxfId="13641" priority="77" stopIfTrue="1">
      <formula>OR(AND(WEEKDAY(X47)=1,MONTH(X47)&lt;&gt;MONTH(R35)),AND(OR(X47=祝色),MONTH(X47)&lt;&gt;MONTH(R35)))</formula>
    </cfRule>
    <cfRule type="expression" dxfId="13640" priority="78" stopIfTrue="1">
      <formula>MONTH(X47)&lt;&gt;MONTH(R35)</formula>
    </cfRule>
    <cfRule type="expression" dxfId="13639" priority="79" stopIfTrue="1">
      <formula>OR(X47=祝色)</formula>
    </cfRule>
  </conditionalFormatting>
  <conditionalFormatting sqref="Z47:AA48">
    <cfRule type="expression" dxfId="13638" priority="74" stopIfTrue="1">
      <formula>OR(AND(WEEKDAY(Z47)=1,MONTH(Z47)&lt;&gt;MONTH(R35)),AND(OR(Z47=祝色),MONTH(Z47)&lt;&gt;MONTH(R35)))</formula>
    </cfRule>
    <cfRule type="expression" dxfId="13637" priority="75" stopIfTrue="1">
      <formula>MONTH(Z47)&lt;&gt;MONTH(R35)</formula>
    </cfRule>
    <cfRule type="expression" dxfId="13636" priority="76" stopIfTrue="1">
      <formula>OR(Z47=祝色)</formula>
    </cfRule>
  </conditionalFormatting>
  <conditionalFormatting sqref="AB47:AC48">
    <cfRule type="expression" dxfId="13635" priority="71" stopIfTrue="1">
      <formula>OR(AND(WEEKDAY(AB47)=1,MONTH(AB47)&lt;&gt;MONTH(R35)),AND(OR(AB47=祝色),MONTH(AB47)&lt;&gt;MONTH(R35)))</formula>
    </cfRule>
    <cfRule type="expression" dxfId="13634" priority="72" stopIfTrue="1">
      <formula>MONTH(AB47)&lt;&gt;MONTH(R35)</formula>
    </cfRule>
    <cfRule type="expression" dxfId="13633" priority="73" stopIfTrue="1">
      <formula>OR(AB47=祝色)</formula>
    </cfRule>
  </conditionalFormatting>
  <conditionalFormatting sqref="AD47:AE48">
    <cfRule type="expression" dxfId="13632" priority="68" stopIfTrue="1">
      <formula>OR(AND(WEEKDAY(AD47)=1,MONTH(AD47)&lt;&gt;MONTH(R35)),AND(OR(AD47=祝色),MONTH(AD47)&lt;&gt;MONTH(R35)))</formula>
    </cfRule>
    <cfRule type="expression" dxfId="13631" priority="69" stopIfTrue="1">
      <formula>MONTH(AD47)&lt;&gt;MONTH(R35)</formula>
    </cfRule>
    <cfRule type="expression" dxfId="13630" priority="70" stopIfTrue="1">
      <formula>OR(AD47=祝色)</formula>
    </cfRule>
  </conditionalFormatting>
  <conditionalFormatting sqref="R49:S50">
    <cfRule type="expression" dxfId="13629" priority="132" stopIfTrue="1">
      <formula>OR(AND(WEEKDAY(R49)=1,MONTH(R49)&lt;&gt;MONTH(R35)),AND(OR(R49=祝色),MONTH(R49)&lt;&gt;MONTH(R35)))</formula>
    </cfRule>
    <cfRule type="expression" dxfId="13628" priority="133" stopIfTrue="1">
      <formula>MONTH(R49)&lt;&gt;MONTH(R35)</formula>
    </cfRule>
    <cfRule type="expression" dxfId="13627" priority="134" stopIfTrue="1">
      <formula>OR(R49=祝色)</formula>
    </cfRule>
  </conditionalFormatting>
  <conditionalFormatting sqref="T49:U50">
    <cfRule type="expression" dxfId="13626" priority="126" stopIfTrue="1">
      <formula>OR(AND(WEEKDAY(T49)=1,MONTH(T49)&lt;&gt;MONTH(R35)),AND(OR(T49=祝色),MONTH(T49)&lt;&gt;MONTH(R35)))</formula>
    </cfRule>
    <cfRule type="expression" dxfId="13625" priority="127" stopIfTrue="1">
      <formula>MONTH(T49)&lt;&gt;MONTH(R35)</formula>
    </cfRule>
    <cfRule type="expression" dxfId="13624" priority="128" stopIfTrue="1">
      <formula>OR(T49=祝色)</formula>
    </cfRule>
  </conditionalFormatting>
  <conditionalFormatting sqref="AX39:AY40">
    <cfRule type="expression" dxfId="13623" priority="46" stopIfTrue="1">
      <formula>OR(AND(WEEKDAY(AX39)=1,MONTH(AX39)&lt;&gt;MONTH(AX35)),AND(OR(AX39=祝色),MONTH(AX39)&lt;&gt;MONTH(AX35)))</formula>
    </cfRule>
    <cfRule type="expression" dxfId="13622" priority="47" stopIfTrue="1">
      <formula>MONTH(AX39)&lt;&gt;MONTH(AX35)</formula>
    </cfRule>
    <cfRule type="expression" dxfId="13621" priority="48" stopIfTrue="1">
      <formula>OR(AX39=祝色)</formula>
    </cfRule>
  </conditionalFormatting>
  <conditionalFormatting sqref="BJ39:BK40">
    <cfRule type="expression" dxfId="13620" priority="52" stopIfTrue="1">
      <formula>OR(BJ39=祝色)</formula>
    </cfRule>
  </conditionalFormatting>
  <conditionalFormatting sqref="AZ39:BA40">
    <cfRule type="expression" dxfId="13619" priority="49" stopIfTrue="1">
      <formula>OR(AND(WEEKDAY(AZ39)=1,MONTH(AZ39)&lt;&gt;MONTH(AX35)),AND(OR(AZ39=祝色),MONTH(AZ39)&lt;&gt;MONTH(AX35)))</formula>
    </cfRule>
    <cfRule type="expression" dxfId="13618" priority="50" stopIfTrue="1">
      <formula>MONTH(AZ39)&lt;&gt;MONTH(AX35)</formula>
    </cfRule>
    <cfRule type="expression" dxfId="13617" priority="51" stopIfTrue="1">
      <formula>OR(AZ39=祝色)</formula>
    </cfRule>
  </conditionalFormatting>
  <conditionalFormatting sqref="BB39:BC40">
    <cfRule type="expression" dxfId="13616" priority="34" stopIfTrue="1">
      <formula>OR(AND(WEEKDAY(BB39)=1,MONTH(BB39)&lt;&gt;MONTH(AX35)),AND(OR(BB39=祝色),MONTH(BB39)&lt;&gt;MONTH(AX35)))</formula>
    </cfRule>
    <cfRule type="expression" dxfId="13615" priority="35" stopIfTrue="1">
      <formula>MONTH(BB39)&lt;&gt;MONTH(AX35)</formula>
    </cfRule>
    <cfRule type="expression" dxfId="13614" priority="36" stopIfTrue="1">
      <formula>OR(BB39=祝色)</formula>
    </cfRule>
  </conditionalFormatting>
  <conditionalFormatting sqref="BD39:BE40">
    <cfRule type="expression" dxfId="13613" priority="37" stopIfTrue="1">
      <formula>OR(AND(WEEKDAY(BD39)=1,MONTH(BD39)&lt;&gt;MONTH(AX35)),AND(OR(BD39=祝色),MONTH(BD39)&lt;&gt;MONTH(AX35)))</formula>
    </cfRule>
    <cfRule type="expression" dxfId="13612" priority="38" stopIfTrue="1">
      <formula>MONTH(BD39)&lt;&gt;MONTH(AX35)</formula>
    </cfRule>
    <cfRule type="expression" dxfId="13611" priority="39" stopIfTrue="1">
      <formula>OR(BD39=祝色)</formula>
    </cfRule>
  </conditionalFormatting>
  <conditionalFormatting sqref="BF39:BG40">
    <cfRule type="expression" dxfId="13610" priority="40" stopIfTrue="1">
      <formula>OR(AND(WEEKDAY(BF39)=1,MONTH(BF39)&lt;&gt;MONTH(AX35)),AND(OR(BF39=祝色),MONTH(BF39)&lt;&gt;MONTH(AX35)))</formula>
    </cfRule>
    <cfRule type="expression" dxfId="13609" priority="41" stopIfTrue="1">
      <formula>MONTH(BF39)&lt;&gt;MONTH(AX35)</formula>
    </cfRule>
    <cfRule type="expression" dxfId="13608" priority="42" stopIfTrue="1">
      <formula>OR(BF39=祝色)</formula>
    </cfRule>
  </conditionalFormatting>
  <conditionalFormatting sqref="BH39:BI40">
    <cfRule type="expression" dxfId="13607" priority="43" stopIfTrue="1">
      <formula>OR(AND(WEEKDAY(BH39)=1,MONTH(BH39)&lt;&gt;MONTH(AX35)),AND(OR(BH39=祝色),MONTH(BH39)&lt;&gt;MONTH(AX35)))</formula>
    </cfRule>
    <cfRule type="expression" dxfId="13606" priority="44" stopIfTrue="1">
      <formula>MONTH(BH39)&lt;&gt;MONTH(AX35)</formula>
    </cfRule>
    <cfRule type="expression" dxfId="13605" priority="45" stopIfTrue="1">
      <formula>OR(BH39=祝色)</formula>
    </cfRule>
  </conditionalFormatting>
  <conditionalFormatting sqref="AX41:AY42">
    <cfRule type="expression" dxfId="13604" priority="33" stopIfTrue="1">
      <formula>OR(AX41=祝色)</formula>
    </cfRule>
  </conditionalFormatting>
  <conditionalFormatting sqref="AZ41:BA42">
    <cfRule type="expression" dxfId="13603" priority="32" stopIfTrue="1">
      <formula>OR(AZ41=祝色)</formula>
    </cfRule>
  </conditionalFormatting>
  <conditionalFormatting sqref="BB41:BC42">
    <cfRule type="expression" dxfId="13602" priority="31" stopIfTrue="1">
      <formula>OR(BB41=祝色)</formula>
    </cfRule>
  </conditionalFormatting>
  <conditionalFormatting sqref="BD41:BE42">
    <cfRule type="expression" dxfId="13601" priority="30" stopIfTrue="1">
      <formula>OR(BD41=祝色)</formula>
    </cfRule>
  </conditionalFormatting>
  <conditionalFormatting sqref="BF41:BG42">
    <cfRule type="expression" dxfId="13600" priority="29" stopIfTrue="1">
      <formula>OR(BF41=祝色)</formula>
    </cfRule>
  </conditionalFormatting>
  <conditionalFormatting sqref="BH41:BI42">
    <cfRule type="expression" dxfId="13599" priority="28" stopIfTrue="1">
      <formula>OR(BH41=祝色)</formula>
    </cfRule>
  </conditionalFormatting>
  <conditionalFormatting sqref="BJ41:BK42">
    <cfRule type="expression" dxfId="13598" priority="27" stopIfTrue="1">
      <formula>OR(BJ41=祝色)</formula>
    </cfRule>
  </conditionalFormatting>
  <conditionalFormatting sqref="AX43:AY44">
    <cfRule type="expression" dxfId="13597" priority="26" stopIfTrue="1">
      <formula>OR(AX43=祝色)</formula>
    </cfRule>
  </conditionalFormatting>
  <conditionalFormatting sqref="AZ43:BA44">
    <cfRule type="expression" dxfId="13596" priority="25" stopIfTrue="1">
      <formula>OR(AZ43=祝色)</formula>
    </cfRule>
  </conditionalFormatting>
  <conditionalFormatting sqref="BB43:BC44">
    <cfRule type="expression" dxfId="13595" priority="24" stopIfTrue="1">
      <formula>OR(BB43=祝色)</formula>
    </cfRule>
  </conditionalFormatting>
  <conditionalFormatting sqref="BD43:BE44">
    <cfRule type="expression" dxfId="13594" priority="23" stopIfTrue="1">
      <formula>OR(BD43=祝色)</formula>
    </cfRule>
  </conditionalFormatting>
  <conditionalFormatting sqref="BF43:BG44">
    <cfRule type="expression" dxfId="13593" priority="22" stopIfTrue="1">
      <formula>OR(BF43=祝色)</formula>
    </cfRule>
  </conditionalFormatting>
  <conditionalFormatting sqref="BH43:BI44">
    <cfRule type="expression" dxfId="13592" priority="21" stopIfTrue="1">
      <formula>OR(BH43=祝色)</formula>
    </cfRule>
  </conditionalFormatting>
  <conditionalFormatting sqref="BJ43:BK44">
    <cfRule type="expression" dxfId="13591" priority="20" stopIfTrue="1">
      <formula>OR(BJ43=祝色)</formula>
    </cfRule>
  </conditionalFormatting>
  <conditionalFormatting sqref="AX45:AY46">
    <cfRule type="expression" dxfId="13590" priority="19" stopIfTrue="1">
      <formula>OR(AX45=祝色)</formula>
    </cfRule>
  </conditionalFormatting>
  <conditionalFormatting sqref="AZ45:BA46">
    <cfRule type="expression" dxfId="13589" priority="18" stopIfTrue="1">
      <formula>OR(AZ45=祝色)</formula>
    </cfRule>
  </conditionalFormatting>
  <conditionalFormatting sqref="BB45:BC46">
    <cfRule type="expression" dxfId="13588" priority="17" stopIfTrue="1">
      <formula>OR(BB45=祝色)</formula>
    </cfRule>
  </conditionalFormatting>
  <conditionalFormatting sqref="BD45:BE46">
    <cfRule type="expression" dxfId="13587" priority="16" stopIfTrue="1">
      <formula>OR(BD45=祝色)</formula>
    </cfRule>
  </conditionalFormatting>
  <conditionalFormatting sqref="BF45:BG46">
    <cfRule type="expression" dxfId="13586" priority="15" stopIfTrue="1">
      <formula>OR(BF45=祝色)</formula>
    </cfRule>
  </conditionalFormatting>
  <conditionalFormatting sqref="BH45:BI46">
    <cfRule type="expression" dxfId="13585" priority="14" stopIfTrue="1">
      <formula>OR(BH45=祝色)</formula>
    </cfRule>
  </conditionalFormatting>
  <conditionalFormatting sqref="BJ45:BK46">
    <cfRule type="expression" dxfId="13584" priority="13" stopIfTrue="1">
      <formula>OR(BJ45=祝色)</formula>
    </cfRule>
  </conditionalFormatting>
  <conditionalFormatting sqref="AX47:AY48">
    <cfRule type="expression" dxfId="13583" priority="62" stopIfTrue="1">
      <formula>OR(AND(WEEKDAY(AX47)=1,MONTH(AX47)&lt;&gt;MONTH(AX35)),AND(OR(AX47=祝色),MONTH(AX47)&lt;&gt;MONTH(AX35)))</formula>
    </cfRule>
    <cfRule type="expression" dxfId="13582" priority="63" stopIfTrue="1">
      <formula>MONTH(AX47)&lt;&gt;MONTH(AX35)</formula>
    </cfRule>
    <cfRule type="expression" dxfId="13581" priority="64" stopIfTrue="1">
      <formula>OR(AX47=祝色)</formula>
    </cfRule>
  </conditionalFormatting>
  <conditionalFormatting sqref="AZ47:BA48">
    <cfRule type="expression" dxfId="13580" priority="53" stopIfTrue="1">
      <formula>OR(AND(WEEKDAY(AZ47)=1,MONTH(AZ47)&lt;&gt;MONTH(AX35)),AND(OR(AZ47=祝色),MONTH(AZ47)&lt;&gt;MONTH(AX35)))</formula>
    </cfRule>
    <cfRule type="expression" dxfId="13579" priority="54" stopIfTrue="1">
      <formula>MONTH(AZ47)&lt;&gt;MONTH(AX35)</formula>
    </cfRule>
    <cfRule type="expression" dxfId="13578" priority="55" stopIfTrue="1">
      <formula>OR(AZ47=祝色)</formula>
    </cfRule>
  </conditionalFormatting>
  <conditionalFormatting sqref="BB47:BC48">
    <cfRule type="expression" dxfId="13577" priority="56" stopIfTrue="1">
      <formula>OR(AND(WEEKDAY(BB47)=1,MONTH(BB47)&lt;&gt;MONTH(AX35)),AND(OR(BB47=祝色),MONTH(BB47)&lt;&gt;MONTH(AX35)))</formula>
    </cfRule>
    <cfRule type="expression" dxfId="13576" priority="57" stopIfTrue="1">
      <formula>MONTH(BB47)&lt;&gt;MONTH(AX35)</formula>
    </cfRule>
    <cfRule type="expression" dxfId="13575" priority="58" stopIfTrue="1">
      <formula>OR(BB47=祝色)</formula>
    </cfRule>
  </conditionalFormatting>
  <conditionalFormatting sqref="BD47:BE48">
    <cfRule type="expression" dxfId="13574" priority="10" stopIfTrue="1">
      <formula>OR(AND(WEEKDAY(BD47)=1,MONTH(BD47)&lt;&gt;MONTH(AX35)),AND(OR(BD47=祝色),MONTH(BD47)&lt;&gt;MONTH(AX35)))</formula>
    </cfRule>
    <cfRule type="expression" dxfId="13573" priority="11" stopIfTrue="1">
      <formula>MONTH(BD47)&lt;&gt;MONTH(AX35)</formula>
    </cfRule>
    <cfRule type="expression" dxfId="13572" priority="12" stopIfTrue="1">
      <formula>OR(BD47=祝色)</formula>
    </cfRule>
  </conditionalFormatting>
  <conditionalFormatting sqref="BF47:BG48">
    <cfRule type="expression" dxfId="13571" priority="7" stopIfTrue="1">
      <formula>OR(AND(WEEKDAY(BF47)=1,MONTH(BF47)&lt;&gt;MONTH(AX35)),AND(OR(BF47=祝色),MONTH(BF47)&lt;&gt;MONTH(AX35)))</formula>
    </cfRule>
    <cfRule type="expression" dxfId="13570" priority="8" stopIfTrue="1">
      <formula>MONTH(BF47)&lt;&gt;MONTH(AX35)</formula>
    </cfRule>
    <cfRule type="expression" dxfId="13569" priority="9" stopIfTrue="1">
      <formula>OR(BF47=祝色)</formula>
    </cfRule>
  </conditionalFormatting>
  <conditionalFormatting sqref="BH47:BI48">
    <cfRule type="expression" dxfId="13568" priority="4" stopIfTrue="1">
      <formula>OR(AND(WEEKDAY(BH47)=1,MONTH(BH47)&lt;&gt;MONTH(AX35)),AND(OR(BH47=祝色),MONTH(BH47)&lt;&gt;MONTH(AX35)))</formula>
    </cfRule>
    <cfRule type="expression" dxfId="13567" priority="5" stopIfTrue="1">
      <formula>MONTH(BH47)&lt;&gt;MONTH(AX35)</formula>
    </cfRule>
    <cfRule type="expression" dxfId="13566" priority="6" stopIfTrue="1">
      <formula>OR(BH47=祝色)</formula>
    </cfRule>
  </conditionalFormatting>
  <conditionalFormatting sqref="BJ47:BK48">
    <cfRule type="expression" dxfId="13565" priority="1" stopIfTrue="1">
      <formula>OR(AND(WEEKDAY(BJ47)=1,MONTH(BJ47)&lt;&gt;MONTH(AX35)),AND(OR(BJ47=祝色),MONTH(BJ47)&lt;&gt;MONTH(AX35)))</formula>
    </cfRule>
    <cfRule type="expression" dxfId="13564" priority="2" stopIfTrue="1">
      <formula>MONTH(BJ47)&lt;&gt;MONTH(AX35)</formula>
    </cfRule>
    <cfRule type="expression" dxfId="13563" priority="3" stopIfTrue="1">
      <formula>OR(BJ47=祝色)</formula>
    </cfRule>
  </conditionalFormatting>
  <conditionalFormatting sqref="AX49:AY50">
    <cfRule type="expression" dxfId="13562" priority="65" stopIfTrue="1">
      <formula>OR(AND(WEEKDAY(AX49)=1,MONTH(AX49)&lt;&gt;MONTH(AX35)),AND(OR(AX49=祝色),MONTH(AX49)&lt;&gt;MONTH(AX35)))</formula>
    </cfRule>
    <cfRule type="expression" dxfId="13561" priority="66" stopIfTrue="1">
      <formula>MONTH(AX49)&lt;&gt;MONTH(AX35)</formula>
    </cfRule>
    <cfRule type="expression" dxfId="13560" priority="67" stopIfTrue="1">
      <formula>OR(AX49=祝色)</formula>
    </cfRule>
  </conditionalFormatting>
  <conditionalFormatting sqref="AZ49:BA50">
    <cfRule type="expression" dxfId="13559" priority="59" stopIfTrue="1">
      <formula>OR(AND(WEEKDAY(AZ49)=1,MONTH(AZ49)&lt;&gt;MONTH(AX35)),AND(OR(AZ49=祝色),MONTH(AZ49)&lt;&gt;MONTH(AX35)))</formula>
    </cfRule>
    <cfRule type="expression" dxfId="13558" priority="60" stopIfTrue="1">
      <formula>MONTH(AZ49)&lt;&gt;MONTH(AX35)</formula>
    </cfRule>
    <cfRule type="expression" dxfId="13557" priority="61" stopIfTrue="1">
      <formula>OR(AZ49=祝色)</formula>
    </cfRule>
  </conditionalFormatting>
  <printOptions horizontalCentered="1" verticalCentered="1"/>
  <pageMargins left="0" right="0" top="0" bottom="0" header="0.51181102362204722" footer="0.51181102362204722"/>
  <pageSetup paperSize="9" scale="24" orientation="landscape" r:id="rId1"/>
  <headerFooter alignWithMargins="0"/>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AV77"/>
  <sheetViews>
    <sheetView zoomScaleNormal="100"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2"/>
      <c r="X1" s="18"/>
      <c r="Y1" s="21"/>
      <c r="AU1" s="16"/>
    </row>
    <row r="2" spans="2:47" ht="6.75" customHeight="1"/>
    <row r="3" spans="2:47" ht="10.5" customHeight="1">
      <c r="C3" s="1768">
        <f>E3</f>
        <v>45992</v>
      </c>
      <c r="D3" s="1768"/>
      <c r="E3" s="1765">
        <f>IF(MONTH(K3)=1,DATE(YEAR(K3)-1,12,1),DATE(YEAR(K3),MONTH(K3)-1,1))</f>
        <v>45992</v>
      </c>
      <c r="F3" s="1765"/>
      <c r="G3" s="1765"/>
      <c r="H3" s="1766" t="str">
        <f>IF(C3&gt;=43586,"令和"&amp;IF(YEAR(C3)-2018=1,"元",YEAR(C3)-2018),"平成"&amp;(YEAR(C3)-1988))</f>
        <v>令和7</v>
      </c>
      <c r="I3" s="1766"/>
      <c r="K3" s="1769">
        <f>J9</f>
        <v>46023</v>
      </c>
      <c r="L3" s="1769"/>
      <c r="M3" s="1769"/>
      <c r="N3" s="1769"/>
      <c r="O3" s="1769"/>
      <c r="Q3" s="1768">
        <f>S3</f>
        <v>46054</v>
      </c>
      <c r="R3" s="1768"/>
      <c r="S3" s="1765">
        <f>IF(MONTH(K3)=12,DATE(YEAR(K3)+1,1,1),DATE(YEAR(K3),MONTH(K3)+1,1))</f>
        <v>46054</v>
      </c>
      <c r="T3" s="1765"/>
      <c r="U3" s="1765"/>
      <c r="V3" s="1766" t="str">
        <f>IF(Q3&gt;=43586,"令和"&amp;IF(YEAR(Q3)-2018=1,"元",YEAR(Q3)-2018),"平成"&amp;(YEAR(Q3)-1988))</f>
        <v>令和8</v>
      </c>
      <c r="W3" s="1766"/>
      <c r="Z3" s="1768">
        <f>AB3</f>
        <v>45992</v>
      </c>
      <c r="AA3" s="1768"/>
      <c r="AB3" s="1765">
        <f>IF(MONTH(AH3)=1,DATE(YEAR(AH3)-1,12,1),DATE(YEAR(AH3),MONTH(AH3)-1,1))</f>
        <v>45992</v>
      </c>
      <c r="AC3" s="1765"/>
      <c r="AD3" s="1765"/>
      <c r="AE3" s="1766" t="str">
        <f>IF(Z3&gt;=43586,"令和"&amp;IF(YEAR(Z3)-2018=1,"元",YEAR(Z3)-2018),"平成"&amp;(YEAR(Z3)-1988))</f>
        <v>令和7</v>
      </c>
      <c r="AF3" s="1766"/>
      <c r="AH3" s="1769">
        <f>AG9</f>
        <v>46023</v>
      </c>
      <c r="AI3" s="1769"/>
      <c r="AJ3" s="1769"/>
      <c r="AK3" s="1769"/>
      <c r="AL3" s="1769"/>
      <c r="AN3" s="1768">
        <f>AP3</f>
        <v>46054</v>
      </c>
      <c r="AO3" s="1768"/>
      <c r="AP3" s="1765">
        <f>IF(MONTH(AH3)=12,DATE(YEAR(AH3)+1,1,1),DATE(YEAR(AH3),MONTH(AH3)+1,1))</f>
        <v>46054</v>
      </c>
      <c r="AQ3" s="1765"/>
      <c r="AR3" s="1765"/>
      <c r="AS3" s="1766" t="str">
        <f>IF(AN3&gt;=43586,"令和"&amp;IF(YEAR(AN3)-2018=1,"元",YEAR(AN3)-2018),"平成"&amp;(YEAR(AN3)-1988))</f>
        <v>令和8</v>
      </c>
      <c r="AT3" s="1766"/>
    </row>
    <row r="4" spans="2:47" ht="8.25" customHeight="1">
      <c r="C4" s="55" t="s">
        <v>223</v>
      </c>
      <c r="D4" s="56" t="s">
        <v>176</v>
      </c>
      <c r="E4" s="56" t="s">
        <v>177</v>
      </c>
      <c r="F4" s="56" t="s">
        <v>178</v>
      </c>
      <c r="G4" s="56" t="s">
        <v>179</v>
      </c>
      <c r="H4" s="56" t="s">
        <v>180</v>
      </c>
      <c r="I4" s="57" t="s">
        <v>181</v>
      </c>
      <c r="K4" s="1769"/>
      <c r="L4" s="1769"/>
      <c r="M4" s="1769"/>
      <c r="N4" s="1769"/>
      <c r="O4" s="1769"/>
      <c r="Q4" s="55" t="s">
        <v>223</v>
      </c>
      <c r="R4" s="56" t="s">
        <v>176</v>
      </c>
      <c r="S4" s="56" t="s">
        <v>177</v>
      </c>
      <c r="T4" s="56" t="s">
        <v>178</v>
      </c>
      <c r="U4" s="56" t="s">
        <v>179</v>
      </c>
      <c r="V4" s="56" t="s">
        <v>180</v>
      </c>
      <c r="W4" s="57" t="s">
        <v>181</v>
      </c>
      <c r="Z4" s="55" t="s">
        <v>223</v>
      </c>
      <c r="AA4" s="56" t="s">
        <v>176</v>
      </c>
      <c r="AB4" s="56" t="s">
        <v>177</v>
      </c>
      <c r="AC4" s="56" t="s">
        <v>178</v>
      </c>
      <c r="AD4" s="56" t="s">
        <v>179</v>
      </c>
      <c r="AE4" s="56" t="s">
        <v>180</v>
      </c>
      <c r="AF4" s="57" t="s">
        <v>181</v>
      </c>
      <c r="AH4" s="1769"/>
      <c r="AI4" s="1769"/>
      <c r="AJ4" s="1769"/>
      <c r="AK4" s="1769"/>
      <c r="AL4" s="1769"/>
      <c r="AN4" s="55" t="s">
        <v>223</v>
      </c>
      <c r="AO4" s="56" t="s">
        <v>176</v>
      </c>
      <c r="AP4" s="56" t="s">
        <v>177</v>
      </c>
      <c r="AQ4" s="56" t="s">
        <v>178</v>
      </c>
      <c r="AR4" s="56" t="s">
        <v>179</v>
      </c>
      <c r="AS4" s="56" t="s">
        <v>180</v>
      </c>
      <c r="AT4" s="57" t="s">
        <v>181</v>
      </c>
    </row>
    <row r="5" spans="2:47" ht="9" customHeight="1">
      <c r="C5" s="58" t="str">
        <f>IF(WEEKDAY(E3)=1,E3,"")</f>
        <v/>
      </c>
      <c r="D5" s="58">
        <f>IF(C5="",IF(WEEKDAY(E3)=2,E3,""),C5+1)</f>
        <v>45992</v>
      </c>
      <c r="E5" s="58">
        <f>IF(D5="",IF(WEEKDAY(E3)=3,E3,""),D5+1)</f>
        <v>45993</v>
      </c>
      <c r="F5" s="58">
        <f>IF(E5="",IF(WEEKDAY(E3)=4,E3,""),E5+1)</f>
        <v>45994</v>
      </c>
      <c r="G5" s="58">
        <f>IF(F5="",IF(WEEKDAY(E3)=5,E3,""),F5+1)</f>
        <v>45995</v>
      </c>
      <c r="H5" s="58">
        <f>IF(G5="",IF(WEEKDAY(E3)=6,E3,""),G5+1)</f>
        <v>45996</v>
      </c>
      <c r="I5" s="58">
        <f>IF(H5="",E3,H5+1)</f>
        <v>45997</v>
      </c>
      <c r="K5" s="1769"/>
      <c r="L5" s="1769"/>
      <c r="M5" s="1769"/>
      <c r="N5" s="1769"/>
      <c r="O5" s="1769"/>
      <c r="Q5" s="58">
        <f>IF(WEEKDAY(S3)=1,S3,"")</f>
        <v>46054</v>
      </c>
      <c r="R5" s="58">
        <f>IF(Q5="",IF(WEEKDAY(S3)=2,S3,""),Q5+1)</f>
        <v>46055</v>
      </c>
      <c r="S5" s="58">
        <f>IF(R5="",IF(WEEKDAY(S3)=3,S3,""),R5+1)</f>
        <v>46056</v>
      </c>
      <c r="T5" s="58">
        <f>IF(S5="",IF(WEEKDAY(S3)=4,S3,""),S5+1)</f>
        <v>46057</v>
      </c>
      <c r="U5" s="58">
        <f>IF(T5="",IF(WEEKDAY(S3)=5,S3,""),T5+1)</f>
        <v>46058</v>
      </c>
      <c r="V5" s="58">
        <f>IF(U5="",IF(WEEKDAY(S3)=6,S3,""),U5+1)</f>
        <v>46059</v>
      </c>
      <c r="W5" s="58">
        <f>IF(V5="",S3,V5+1)</f>
        <v>46060</v>
      </c>
      <c r="Z5" s="58" t="str">
        <f>IF(WEEKDAY(AB3)=1,AB3,"")</f>
        <v/>
      </c>
      <c r="AA5" s="58">
        <f>IF(Z5="",IF(WEEKDAY(AB3)=2,AB3,""),Z5+1)</f>
        <v>45992</v>
      </c>
      <c r="AB5" s="58">
        <f>IF(AA5="",IF(WEEKDAY(AB3)=3,AB3,""),AA5+1)</f>
        <v>45993</v>
      </c>
      <c r="AC5" s="58">
        <f>IF(AB5="",IF(WEEKDAY(AB3)=4,AB3,""),AB5+1)</f>
        <v>45994</v>
      </c>
      <c r="AD5" s="58">
        <f>IF(AC5="",IF(WEEKDAY(AB3)=5,AB3,""),AC5+1)</f>
        <v>45995</v>
      </c>
      <c r="AE5" s="58">
        <f>IF(AD5="",IF(WEEKDAY(AB3)=6,AB3,""),AD5+1)</f>
        <v>45996</v>
      </c>
      <c r="AF5" s="58">
        <f>IF(AE5="",AB3,AE5+1)</f>
        <v>45997</v>
      </c>
      <c r="AH5" s="1769"/>
      <c r="AI5" s="1769"/>
      <c r="AJ5" s="1769"/>
      <c r="AK5" s="1769"/>
      <c r="AL5" s="1769"/>
      <c r="AN5" s="58">
        <f>IF(WEEKDAY(AP3)=1,AP3,"")</f>
        <v>46054</v>
      </c>
      <c r="AO5" s="58">
        <f>IF(AN5="",IF(WEEKDAY(AP3)=2,AP3,""),AN5+1)</f>
        <v>46055</v>
      </c>
      <c r="AP5" s="58">
        <f>IF(AO5="",IF(WEEKDAY(AP3)=3,AP3,""),AO5+1)</f>
        <v>46056</v>
      </c>
      <c r="AQ5" s="58">
        <f>IF(AP5="",IF(WEEKDAY(AP3)=4,AP3,""),AP5+1)</f>
        <v>46057</v>
      </c>
      <c r="AR5" s="58">
        <f>IF(AQ5="",IF(WEEKDAY(AP3)=5,AP3,""),AQ5+1)</f>
        <v>46058</v>
      </c>
      <c r="AS5" s="58">
        <f>IF(AR5="",IF(WEEKDAY(AP3)=6,AP3,""),AR5+1)</f>
        <v>46059</v>
      </c>
      <c r="AT5" s="58">
        <f>IF(AS5="",AP3,AS5+1)</f>
        <v>46060</v>
      </c>
    </row>
    <row r="6" spans="2:47" ht="9" customHeight="1">
      <c r="C6" s="58">
        <f>I5+1</f>
        <v>45998</v>
      </c>
      <c r="D6" s="58">
        <f t="shared" ref="D6:I8" si="0">C6+1</f>
        <v>45999</v>
      </c>
      <c r="E6" s="58">
        <f t="shared" si="0"/>
        <v>46000</v>
      </c>
      <c r="F6" s="58">
        <f t="shared" si="0"/>
        <v>46001</v>
      </c>
      <c r="G6" s="58">
        <f t="shared" si="0"/>
        <v>46002</v>
      </c>
      <c r="H6" s="58">
        <f t="shared" si="0"/>
        <v>46003</v>
      </c>
      <c r="I6" s="58">
        <f t="shared" si="0"/>
        <v>46004</v>
      </c>
      <c r="K6" s="1769"/>
      <c r="L6" s="1769"/>
      <c r="M6" s="1769"/>
      <c r="N6" s="1769"/>
      <c r="O6" s="1769"/>
      <c r="Q6" s="58">
        <f>W5+1</f>
        <v>46061</v>
      </c>
      <c r="R6" s="58">
        <f t="shared" ref="R6:W8" si="1">Q6+1</f>
        <v>46062</v>
      </c>
      <c r="S6" s="58">
        <f t="shared" si="1"/>
        <v>46063</v>
      </c>
      <c r="T6" s="58">
        <f t="shared" si="1"/>
        <v>46064</v>
      </c>
      <c r="U6" s="58">
        <f t="shared" si="1"/>
        <v>46065</v>
      </c>
      <c r="V6" s="58">
        <f t="shared" si="1"/>
        <v>46066</v>
      </c>
      <c r="W6" s="58">
        <f t="shared" si="1"/>
        <v>46067</v>
      </c>
      <c r="Z6" s="58">
        <f>AF5+1</f>
        <v>45998</v>
      </c>
      <c r="AA6" s="58">
        <f t="shared" ref="AA6:AF8" si="2">Z6+1</f>
        <v>45999</v>
      </c>
      <c r="AB6" s="58">
        <f t="shared" si="2"/>
        <v>46000</v>
      </c>
      <c r="AC6" s="58">
        <f t="shared" si="2"/>
        <v>46001</v>
      </c>
      <c r="AD6" s="58">
        <f t="shared" si="2"/>
        <v>46002</v>
      </c>
      <c r="AE6" s="58">
        <f t="shared" si="2"/>
        <v>46003</v>
      </c>
      <c r="AF6" s="58">
        <f t="shared" si="2"/>
        <v>46004</v>
      </c>
      <c r="AH6" s="1769"/>
      <c r="AI6" s="1769"/>
      <c r="AJ6" s="1769"/>
      <c r="AK6" s="1769"/>
      <c r="AL6" s="1769"/>
      <c r="AN6" s="58">
        <f>AT5+1</f>
        <v>46061</v>
      </c>
      <c r="AO6" s="58">
        <f t="shared" ref="AO6:AT8" si="3">AN6+1</f>
        <v>46062</v>
      </c>
      <c r="AP6" s="58">
        <f t="shared" si="3"/>
        <v>46063</v>
      </c>
      <c r="AQ6" s="58">
        <f t="shared" si="3"/>
        <v>46064</v>
      </c>
      <c r="AR6" s="58">
        <f t="shared" si="3"/>
        <v>46065</v>
      </c>
      <c r="AS6" s="58">
        <f t="shared" si="3"/>
        <v>46066</v>
      </c>
      <c r="AT6" s="58">
        <f t="shared" si="3"/>
        <v>46067</v>
      </c>
    </row>
    <row r="7" spans="2:47" ht="9" customHeight="1">
      <c r="C7" s="58">
        <f>I6+1</f>
        <v>46005</v>
      </c>
      <c r="D7" s="58">
        <f t="shared" si="0"/>
        <v>46006</v>
      </c>
      <c r="E7" s="58">
        <f t="shared" si="0"/>
        <v>46007</v>
      </c>
      <c r="F7" s="58">
        <f t="shared" si="0"/>
        <v>46008</v>
      </c>
      <c r="G7" s="58">
        <f t="shared" si="0"/>
        <v>46009</v>
      </c>
      <c r="H7" s="58">
        <f t="shared" si="0"/>
        <v>46010</v>
      </c>
      <c r="I7" s="58">
        <f t="shared" si="0"/>
        <v>46011</v>
      </c>
      <c r="K7" s="1767">
        <f>K3</f>
        <v>46023</v>
      </c>
      <c r="L7" s="1767"/>
      <c r="M7" s="1767"/>
      <c r="N7" s="1767"/>
      <c r="O7" s="1767"/>
      <c r="Q7" s="58">
        <f>W6+1</f>
        <v>46068</v>
      </c>
      <c r="R7" s="58">
        <f t="shared" si="1"/>
        <v>46069</v>
      </c>
      <c r="S7" s="58">
        <f t="shared" si="1"/>
        <v>46070</v>
      </c>
      <c r="T7" s="58">
        <f t="shared" si="1"/>
        <v>46071</v>
      </c>
      <c r="U7" s="58">
        <f t="shared" si="1"/>
        <v>46072</v>
      </c>
      <c r="V7" s="58">
        <f t="shared" si="1"/>
        <v>46073</v>
      </c>
      <c r="W7" s="58">
        <f t="shared" si="1"/>
        <v>46074</v>
      </c>
      <c r="Z7" s="58">
        <f>AF6+1</f>
        <v>46005</v>
      </c>
      <c r="AA7" s="58">
        <f t="shared" si="2"/>
        <v>46006</v>
      </c>
      <c r="AB7" s="58">
        <f t="shared" si="2"/>
        <v>46007</v>
      </c>
      <c r="AC7" s="58">
        <f t="shared" si="2"/>
        <v>46008</v>
      </c>
      <c r="AD7" s="58">
        <f t="shared" si="2"/>
        <v>46009</v>
      </c>
      <c r="AE7" s="58">
        <f t="shared" si="2"/>
        <v>46010</v>
      </c>
      <c r="AF7" s="58">
        <f t="shared" si="2"/>
        <v>46011</v>
      </c>
      <c r="AH7" s="1767">
        <f>AH3</f>
        <v>46023</v>
      </c>
      <c r="AI7" s="1767"/>
      <c r="AJ7" s="1767"/>
      <c r="AK7" s="1767"/>
      <c r="AL7" s="1767"/>
      <c r="AN7" s="58">
        <f>AT6+1</f>
        <v>46068</v>
      </c>
      <c r="AO7" s="58">
        <f t="shared" si="3"/>
        <v>46069</v>
      </c>
      <c r="AP7" s="58">
        <f t="shared" si="3"/>
        <v>46070</v>
      </c>
      <c r="AQ7" s="58">
        <f t="shared" si="3"/>
        <v>46071</v>
      </c>
      <c r="AR7" s="58">
        <f t="shared" si="3"/>
        <v>46072</v>
      </c>
      <c r="AS7" s="58">
        <f t="shared" si="3"/>
        <v>46073</v>
      </c>
      <c r="AT7" s="58">
        <f t="shared" si="3"/>
        <v>46074</v>
      </c>
    </row>
    <row r="8" spans="2:47" ht="9" customHeight="1">
      <c r="C8" s="58">
        <f>I7+1</f>
        <v>46012</v>
      </c>
      <c r="D8" s="58">
        <f t="shared" si="0"/>
        <v>46013</v>
      </c>
      <c r="E8" s="58">
        <f t="shared" si="0"/>
        <v>46014</v>
      </c>
      <c r="F8" s="58">
        <f t="shared" si="0"/>
        <v>46015</v>
      </c>
      <c r="G8" s="58">
        <f t="shared" si="0"/>
        <v>46016</v>
      </c>
      <c r="H8" s="58">
        <f t="shared" si="0"/>
        <v>46017</v>
      </c>
      <c r="I8" s="58">
        <f t="shared" si="0"/>
        <v>46018</v>
      </c>
      <c r="K8" s="1767"/>
      <c r="L8" s="1767"/>
      <c r="M8" s="1767"/>
      <c r="N8" s="1767"/>
      <c r="O8" s="1767"/>
      <c r="Q8" s="58">
        <f>W7+1</f>
        <v>46075</v>
      </c>
      <c r="R8" s="58">
        <f t="shared" si="1"/>
        <v>46076</v>
      </c>
      <c r="S8" s="58">
        <f t="shared" si="1"/>
        <v>46077</v>
      </c>
      <c r="T8" s="58">
        <f t="shared" si="1"/>
        <v>46078</v>
      </c>
      <c r="U8" s="58">
        <f t="shared" si="1"/>
        <v>46079</v>
      </c>
      <c r="V8" s="58">
        <f t="shared" si="1"/>
        <v>46080</v>
      </c>
      <c r="W8" s="58">
        <f t="shared" si="1"/>
        <v>46081</v>
      </c>
      <c r="Z8" s="58">
        <f>AF7+1</f>
        <v>46012</v>
      </c>
      <c r="AA8" s="58">
        <f t="shared" si="2"/>
        <v>46013</v>
      </c>
      <c r="AB8" s="58">
        <f t="shared" si="2"/>
        <v>46014</v>
      </c>
      <c r="AC8" s="58">
        <f t="shared" si="2"/>
        <v>46015</v>
      </c>
      <c r="AD8" s="58">
        <f t="shared" si="2"/>
        <v>46016</v>
      </c>
      <c r="AE8" s="58">
        <f t="shared" si="2"/>
        <v>46017</v>
      </c>
      <c r="AF8" s="58">
        <f t="shared" si="2"/>
        <v>46018</v>
      </c>
      <c r="AH8" s="1767"/>
      <c r="AI8" s="1767"/>
      <c r="AJ8" s="1767"/>
      <c r="AK8" s="1767"/>
      <c r="AL8" s="1767"/>
      <c r="AN8" s="58">
        <f>AT7+1</f>
        <v>46075</v>
      </c>
      <c r="AO8" s="58">
        <f t="shared" si="3"/>
        <v>46076</v>
      </c>
      <c r="AP8" s="58">
        <f t="shared" si="3"/>
        <v>46077</v>
      </c>
      <c r="AQ8" s="58">
        <f t="shared" si="3"/>
        <v>46078</v>
      </c>
      <c r="AR8" s="58">
        <f t="shared" si="3"/>
        <v>46079</v>
      </c>
      <c r="AS8" s="58">
        <f t="shared" si="3"/>
        <v>46080</v>
      </c>
      <c r="AT8" s="58">
        <f t="shared" si="3"/>
        <v>46081</v>
      </c>
    </row>
    <row r="9" spans="2:47" ht="9" customHeight="1">
      <c r="C9" s="58">
        <f>IF(DAY(I8)+1&gt;IF(MONTH(E3)=12,31,DATE(YEAR(E3),MONTH(E3)+1,1)-E3),"",I8+1)</f>
        <v>46019</v>
      </c>
      <c r="D9" s="58">
        <f>IF(C9="","",IF(DAY(C9)+1&gt;IF(MONTH(E3)=12,31,DATE(YEAR(E3),MONTH(E3)+1,1)-E3),"",C9+1))</f>
        <v>46020</v>
      </c>
      <c r="E9" s="58">
        <f>IF(D9="","",IF(DAY(D9)+1&gt;IF(MONTH(E3)=12,31,DATE(YEAR(E3),MONTH(E3)+1,1)-E3),"",D9+1))</f>
        <v>46021</v>
      </c>
      <c r="F9" s="58">
        <f>IF(E9="","",IF(DAY(E9)+1&gt;IF(MONTH(E3)=12,31,DATE(YEAR(E3),MONTH(E3)+1,1)-E3),"",E9+1))</f>
        <v>46022</v>
      </c>
      <c r="G9" s="58" t="str">
        <f>IF(F9="","",IF(DAY(F9)+1&gt;IF(MONTH(E3)=12,31,DATE(YEAR(E3),MONTH(E3)+1,1)-E3),"",F9+1))</f>
        <v/>
      </c>
      <c r="H9" s="58" t="str">
        <f>IF(G9="","",IF(DAY(G9)+1&gt;IF(MONTH(E3)=12,31,DATE(YEAR(E3),MONTH(E3)+1,1)-E3),"",G9+1))</f>
        <v/>
      </c>
      <c r="I9" s="58" t="str">
        <f>IF(H9="","",IF(DAY(H9)+1&gt;IF(MONTH(E3)=12,31,DATE(YEAR(E3),MONTH(E3)+1,1)-E3),"",H9+1))</f>
        <v/>
      </c>
      <c r="J9" s="1789">
        <v>46023</v>
      </c>
      <c r="K9" s="1789"/>
      <c r="L9" s="1789"/>
      <c r="N9" s="1790" t="str">
        <f>IF(J9&gt;=43586,"令和"&amp;IF(YEAR(J9)-2018=1,"元",YEAR(J9)-2018),"平成"&amp;(YEAR(J9)-1988))</f>
        <v>令和8</v>
      </c>
      <c r="O9" s="1790"/>
      <c r="P9" s="1790"/>
      <c r="Q9" s="58" t="str">
        <f>IF(DAY(W8)+1&gt;IF(MONTH(S3)=12,31,DATE(YEAR(S3),MONTH(S3)+1,1)-S3),"",W8+1)</f>
        <v/>
      </c>
      <c r="R9" s="58" t="str">
        <f>IF(Q9="","",IF(DAY(Q9)+1&gt;IF(MONTH(S3)=12,31,DATE(YEAR(S3),MONTH(S3)+1,1)-S3),"",Q9+1))</f>
        <v/>
      </c>
      <c r="S9" s="58" t="str">
        <f>IF(R9="","",IF(DAY(R9)+1&gt;IF(MONTH(S3)=12,31,DATE(YEAR(S3),MONTH(S3)+1,1)-S3),"",R9+1))</f>
        <v/>
      </c>
      <c r="T9" s="58" t="str">
        <f>IF(S9="","",IF(DAY(S9)+1&gt;IF(MONTH(S3)=12,31,DATE(YEAR(S3),MONTH(S3)+1,1)-S3),"",S9+1))</f>
        <v/>
      </c>
      <c r="U9" s="58" t="str">
        <f>IF(T9="","",IF(DAY(T9)+1&gt;IF(MONTH(S3)=12,31,DATE(YEAR(S3),MONTH(S3)+1,1)-S3),"",T9+1))</f>
        <v/>
      </c>
      <c r="V9" s="58" t="str">
        <f>IF(U9="","",IF(DAY(U9)+1&gt;IF(MONTH(S3)=12,31,DATE(YEAR(S3),MONTH(S3)+1,1)-S3),"",U9+1))</f>
        <v/>
      </c>
      <c r="W9" s="58" t="str">
        <f>IF(V9="","",IF(DAY(V9)+1&gt;IF(MONTH(S3)=12,31,DATE(YEAR(S3),MONTH(S3)+1,1)-S3),"",V9+1))</f>
        <v/>
      </c>
      <c r="Z9" s="58">
        <f>IF(DAY(AF8)+1&gt;IF(MONTH(AB3)=12,31,DATE(YEAR(AB3),MONTH(AB3)+1,1)-AB3),"",AF8+1)</f>
        <v>46019</v>
      </c>
      <c r="AA9" s="58">
        <f>IF(Z9="","",IF(DAY(Z9)+1&gt;IF(MONTH(AB3)=12,31,DATE(YEAR(AB3),MONTH(AB3)+1,1)-AB3),"",Z9+1))</f>
        <v>46020</v>
      </c>
      <c r="AB9" s="58">
        <f>IF(AA9="","",IF(DAY(AA9)+1&gt;IF(MONTH(AB3)=12,31,DATE(YEAR(AB3),MONTH(AB3)+1,1)-AB3),"",AA9+1))</f>
        <v>46021</v>
      </c>
      <c r="AC9" s="58">
        <f>IF(AB9="","",IF(DAY(AB9)+1&gt;IF(MONTH(AB3)=12,31,DATE(YEAR(AB3),MONTH(AB3)+1,1)-AB3),"",AB9+1))</f>
        <v>46022</v>
      </c>
      <c r="AD9" s="58" t="str">
        <f>IF(AC9="","",IF(DAY(AC9)+1&gt;IF(MONTH(AB3)=12,31,DATE(YEAR(AB3),MONTH(AB3)+1,1)-AB3),"",AC9+1))</f>
        <v/>
      </c>
      <c r="AE9" s="58" t="str">
        <f>IF(AD9="","",IF(DAY(AD9)+1&gt;IF(MONTH(AB3)=12,31,DATE(YEAR(AB3),MONTH(AB3)+1,1)-AB3),"",AD9+1))</f>
        <v/>
      </c>
      <c r="AF9" s="58" t="str">
        <f>IF(AE9="","",IF(DAY(AE9)+1&gt;IF(MONTH(AB3)=12,31,DATE(YEAR(AB3),MONTH(AB3)+1,1)-AB3),"",AE9+1))</f>
        <v/>
      </c>
      <c r="AG9" s="1789">
        <f>$J$9</f>
        <v>46023</v>
      </c>
      <c r="AH9" s="1789"/>
      <c r="AI9" s="1789"/>
      <c r="AK9" s="1790" t="str">
        <f>IF(AG9&gt;=43586,"令和"&amp;IF(YEAR(AG9)-2018=1,"元",YEAR(AG9)-2018),"平成"&amp;(YEAR(AG9)-1988))</f>
        <v>令和8</v>
      </c>
      <c r="AL9" s="1790"/>
      <c r="AM9" s="1790"/>
      <c r="AN9" s="58" t="str">
        <f>IF(DAY(AT8)+1&gt;IF(MONTH(AP3)=12,31,DATE(YEAR(AP3),MONTH(AP3)+1,1)-AP3),"",AT8+1)</f>
        <v/>
      </c>
      <c r="AO9" s="58" t="str">
        <f>IF(AN9="","",IF(DAY(AN9)+1&gt;IF(MONTH(AP3)=12,31,DATE(YEAR(AP3),MONTH(AP3)+1,1)-AP3),"",AN9+1))</f>
        <v/>
      </c>
      <c r="AP9" s="58" t="str">
        <f>IF(AO9="","",IF(DAY(AO9)+1&gt;IF(MONTH(AP3)=12,31,DATE(YEAR(AP3),MONTH(AP3)+1,1)-AP3),"",AO9+1))</f>
        <v/>
      </c>
      <c r="AQ9" s="58" t="str">
        <f>IF(AP9="","",IF(DAY(AP9)+1&gt;IF(MONTH(AP3)=12,31,DATE(YEAR(AP3),MONTH(AP3)+1,1)-AP3),"",AP9+1))</f>
        <v/>
      </c>
      <c r="AR9" s="58" t="str">
        <f>IF(AQ9="","",IF(DAY(AQ9)+1&gt;IF(MONTH(AP3)=12,31,DATE(YEAR(AP3),MONTH(AP3)+1,1)-AP3),"",AQ9+1))</f>
        <v/>
      </c>
      <c r="AS9" s="58" t="str">
        <f>IF(AR9="","",IF(DAY(AR9)+1&gt;IF(MONTH(AP3)=12,31,DATE(YEAR(AP3),MONTH(AP3)+1,1)-AP3),"",AR9+1))</f>
        <v/>
      </c>
      <c r="AT9" s="58" t="str">
        <f>IF(AS9="","",IF(DAY(AS9)+1&gt;IF(MONTH(AP3)=12,31,DATE(YEAR(AP3),MONTH(AP3)+1,1)-AP3),"",AS9+1))</f>
        <v/>
      </c>
    </row>
    <row r="10" spans="2:47" ht="9" customHeight="1">
      <c r="C10" s="58" t="str">
        <f>IF(I9="","",IF(DAY(I9)+1&gt;IF(MONTH(E3)=12,31,DATE(YEAR(E3),MONTH(E3)+1,1)-E3),"",I9+1))</f>
        <v/>
      </c>
      <c r="D10" s="58" t="str">
        <f>IF(C10="","",IF(DAY(C10)+1&gt;IF(MONTH(E3)=12,31,DATE(YEAR(E3),MONTH(E3)+1,1)-E3),"",C10+1))</f>
        <v/>
      </c>
      <c r="E10" s="1770"/>
      <c r="F10" s="1770"/>
      <c r="G10" s="1770"/>
      <c r="H10" s="1770"/>
      <c r="I10" s="1770"/>
      <c r="J10" s="1789"/>
      <c r="K10" s="1789"/>
      <c r="L10" s="1789"/>
      <c r="N10" s="1790"/>
      <c r="O10" s="1790"/>
      <c r="P10" s="1790"/>
      <c r="Q10" s="58" t="str">
        <f>IF(W9="","",IF(DAY(W9)+1&gt;IF(MONTH(S3)=12,31,DATE(YEAR(S3),MONTH(S3)+1,1)-S3),"",W9+1))</f>
        <v/>
      </c>
      <c r="R10" s="58" t="str">
        <f>IF(Q10="","",IF(DAY(Q10)+1&gt;IF(MONTH(S3)=12,31,DATE(YEAR(S3),MONTH(S3)+1,1)-S3),"",Q10+1))</f>
        <v/>
      </c>
      <c r="S10" s="1770"/>
      <c r="T10" s="1770"/>
      <c r="U10" s="1770"/>
      <c r="V10" s="1770"/>
      <c r="W10" s="1770"/>
      <c r="Z10" s="58" t="str">
        <f>IF(AF9="","",IF(DAY(AF9)+1&gt;IF(MONTH(AB3)=12,31,DATE(YEAR(AB3),MONTH(AB3)+1,1)-AB3),"",AF9+1))</f>
        <v/>
      </c>
      <c r="AA10" s="58" t="str">
        <f>IF(Z10="","",IF(DAY(Z10)+1&gt;IF(MONTH(AB3)=12,31,DATE(YEAR(AB3),MONTH(AB3)+1,1)-AB3),"",Z10+1))</f>
        <v/>
      </c>
      <c r="AB10" s="1770"/>
      <c r="AC10" s="1770"/>
      <c r="AD10" s="1770"/>
      <c r="AE10" s="1770"/>
      <c r="AF10" s="1770"/>
      <c r="AG10" s="1789"/>
      <c r="AH10" s="1789"/>
      <c r="AI10" s="1789"/>
      <c r="AK10" s="1790"/>
      <c r="AL10" s="1790"/>
      <c r="AM10" s="1790"/>
      <c r="AN10" s="58" t="str">
        <f>IF(AT9="","",IF(DAY(AT9)+1&gt;IF(MONTH(AP3)=12,31,DATE(YEAR(AP3),MONTH(AP3)+1,1)-AP3),"",AT9+1))</f>
        <v/>
      </c>
      <c r="AO10" s="58" t="str">
        <f>IF(AN10="","",IF(DAY(AN10)+1&gt;IF(MONTH(AP3)=12,31,DATE(YEAR(AP3),MONTH(AP3)+1,1)-AP3),"",AN10+1))</f>
        <v/>
      </c>
      <c r="AP10" s="1770"/>
      <c r="AQ10" s="1770"/>
      <c r="AR10" s="1770"/>
      <c r="AS10" s="1770"/>
      <c r="AT10" s="1770"/>
    </row>
    <row r="11" spans="2:47" ht="2.25" customHeight="1"/>
    <row r="12" spans="2:47" ht="11.25" customHeight="1">
      <c r="C12" s="1771" t="s">
        <v>223</v>
      </c>
      <c r="D12" s="1772"/>
      <c r="E12" s="1773"/>
      <c r="F12" s="1774" t="s">
        <v>176</v>
      </c>
      <c r="G12" s="1775"/>
      <c r="H12" s="1776"/>
      <c r="I12" s="1777" t="s">
        <v>177</v>
      </c>
      <c r="J12" s="1778"/>
      <c r="K12" s="1779"/>
      <c r="L12" s="1780" t="s">
        <v>47</v>
      </c>
      <c r="M12" s="1781"/>
      <c r="N12" s="1782"/>
      <c r="O12" s="1783" t="s">
        <v>179</v>
      </c>
      <c r="P12" s="1784"/>
      <c r="Q12" s="1785"/>
      <c r="R12" s="1786" t="s">
        <v>180</v>
      </c>
      <c r="S12" s="1787"/>
      <c r="T12" s="1788"/>
      <c r="U12" s="1797" t="s">
        <v>181</v>
      </c>
      <c r="V12" s="1798"/>
      <c r="W12" s="1799"/>
      <c r="Z12" s="1771" t="s">
        <v>223</v>
      </c>
      <c r="AA12" s="1772"/>
      <c r="AB12" s="1773"/>
      <c r="AC12" s="1774" t="s">
        <v>176</v>
      </c>
      <c r="AD12" s="1775"/>
      <c r="AE12" s="1776"/>
      <c r="AF12" s="1777" t="s">
        <v>177</v>
      </c>
      <c r="AG12" s="1778"/>
      <c r="AH12" s="1779"/>
      <c r="AI12" s="1780" t="s">
        <v>47</v>
      </c>
      <c r="AJ12" s="1781"/>
      <c r="AK12" s="1782"/>
      <c r="AL12" s="1783" t="s">
        <v>179</v>
      </c>
      <c r="AM12" s="1784"/>
      <c r="AN12" s="1785"/>
      <c r="AO12" s="1786" t="s">
        <v>180</v>
      </c>
      <c r="AP12" s="1787"/>
      <c r="AQ12" s="1788"/>
      <c r="AR12" s="1797" t="s">
        <v>181</v>
      </c>
      <c r="AS12" s="1798"/>
      <c r="AT12" s="1799"/>
    </row>
    <row r="13" spans="2:47" ht="21" customHeight="1">
      <c r="C13" s="1800">
        <f>IF(WEEKDAY(J9)=1,J9,(IF(WEEKDAY(J9)=2,J9-1,(IF(WEEKDAY(J9)=3,J9-2,(IF(WEEKDAY(J9)=4,J9-3,(IF(WEEKDAY(J9)=5,J9-4,IF(WEEKDAY(J9)=6,J9-5,J9-6))))))))))</f>
        <v>46019</v>
      </c>
      <c r="D13" s="1801"/>
      <c r="E13" s="1802"/>
      <c r="F13" s="1791">
        <f>C13+1</f>
        <v>46020</v>
      </c>
      <c r="G13" s="1792"/>
      <c r="H13" s="1793"/>
      <c r="I13" s="1791">
        <f>F13+1</f>
        <v>46021</v>
      </c>
      <c r="J13" s="1792"/>
      <c r="K13" s="1793"/>
      <c r="L13" s="1791">
        <f>I13+1</f>
        <v>46022</v>
      </c>
      <c r="M13" s="1792"/>
      <c r="N13" s="1793"/>
      <c r="O13" s="1791">
        <f>L13+1</f>
        <v>46023</v>
      </c>
      <c r="P13" s="1792"/>
      <c r="Q13" s="1793"/>
      <c r="R13" s="1791">
        <f>O13+1</f>
        <v>46024</v>
      </c>
      <c r="S13" s="1792"/>
      <c r="T13" s="1793"/>
      <c r="U13" s="1794">
        <f>R13+1</f>
        <v>46025</v>
      </c>
      <c r="V13" s="1795"/>
      <c r="W13" s="1796"/>
      <c r="Z13" s="1800">
        <f>IF(WEEKDAY(AG9)=1,AG9,(IF(WEEKDAY(AG9)=2,AG9-1,(IF(WEEKDAY(AG9)=3,AG9-2,(IF(WEEKDAY(AG9)=4,AG9-3,(IF(WEEKDAY(AG9)=5,AG9-4,IF(WEEKDAY(AG9)=6,AG9-5,AG9-6))))))))))</f>
        <v>46019</v>
      </c>
      <c r="AA13" s="1801"/>
      <c r="AB13" s="1802"/>
      <c r="AC13" s="1791">
        <f>Z13+1</f>
        <v>46020</v>
      </c>
      <c r="AD13" s="1792"/>
      <c r="AE13" s="1793"/>
      <c r="AF13" s="1791">
        <f>AC13+1</f>
        <v>46021</v>
      </c>
      <c r="AG13" s="1792"/>
      <c r="AH13" s="1793"/>
      <c r="AI13" s="1791">
        <f>AF13+1</f>
        <v>46022</v>
      </c>
      <c r="AJ13" s="1792"/>
      <c r="AK13" s="1793"/>
      <c r="AL13" s="1791">
        <f>AI13+1</f>
        <v>46023</v>
      </c>
      <c r="AM13" s="1792"/>
      <c r="AN13" s="1793"/>
      <c r="AO13" s="1791">
        <f>AL13+1</f>
        <v>46024</v>
      </c>
      <c r="AP13" s="1792"/>
      <c r="AQ13" s="1793"/>
      <c r="AR13" s="1794">
        <f>AO13+1</f>
        <v>46025</v>
      </c>
      <c r="AS13" s="1795"/>
      <c r="AT13" s="1796"/>
    </row>
    <row r="14" spans="2:47" ht="12.75" customHeight="1">
      <c r="C14" s="1806"/>
      <c r="D14" s="1807"/>
      <c r="E14" s="1807"/>
      <c r="F14" s="1806"/>
      <c r="G14" s="1807"/>
      <c r="H14" s="1808"/>
      <c r="I14" s="1806"/>
      <c r="J14" s="1807"/>
      <c r="K14" s="1808"/>
      <c r="L14" s="1806"/>
      <c r="M14" s="1807"/>
      <c r="N14" s="1808"/>
      <c r="O14" s="1806"/>
      <c r="P14" s="1807"/>
      <c r="Q14" s="1808"/>
      <c r="R14" s="1806"/>
      <c r="S14" s="1807"/>
      <c r="T14" s="1808"/>
      <c r="U14" s="1806"/>
      <c r="V14" s="1807"/>
      <c r="W14" s="1808"/>
      <c r="Z14" s="1806"/>
      <c r="AA14" s="1807"/>
      <c r="AB14" s="1807"/>
      <c r="AC14" s="1806"/>
      <c r="AD14" s="1807"/>
      <c r="AE14" s="1808"/>
      <c r="AF14" s="1806"/>
      <c r="AG14" s="1807"/>
      <c r="AH14" s="1808"/>
      <c r="AI14" s="1806"/>
      <c r="AJ14" s="1807"/>
      <c r="AK14" s="1808"/>
      <c r="AL14" s="1806"/>
      <c r="AM14" s="1807"/>
      <c r="AN14" s="1808"/>
      <c r="AO14" s="1806"/>
      <c r="AP14" s="1807"/>
      <c r="AQ14" s="1808"/>
      <c r="AR14" s="1806"/>
      <c r="AS14" s="1807"/>
      <c r="AT14" s="1808"/>
    </row>
    <row r="15" spans="2:47" ht="21" customHeight="1">
      <c r="C15" s="1800">
        <f>U13+1</f>
        <v>46026</v>
      </c>
      <c r="D15" s="1801"/>
      <c r="E15" s="1802"/>
      <c r="F15" s="1791">
        <f>C15+1</f>
        <v>46027</v>
      </c>
      <c r="G15" s="1792"/>
      <c r="H15" s="1793"/>
      <c r="I15" s="1791">
        <f>F15+1</f>
        <v>46028</v>
      </c>
      <c r="J15" s="1792"/>
      <c r="K15" s="1793"/>
      <c r="L15" s="1791">
        <f>I15+1</f>
        <v>46029</v>
      </c>
      <c r="M15" s="1792"/>
      <c r="N15" s="1793"/>
      <c r="O15" s="1791">
        <f>L15+1</f>
        <v>46030</v>
      </c>
      <c r="P15" s="1792"/>
      <c r="Q15" s="1793"/>
      <c r="R15" s="1791">
        <f>O15+1</f>
        <v>46031</v>
      </c>
      <c r="S15" s="1792"/>
      <c r="T15" s="1793"/>
      <c r="U15" s="1803">
        <f>R15+1</f>
        <v>46032</v>
      </c>
      <c r="V15" s="1804"/>
      <c r="W15" s="1805"/>
      <c r="Z15" s="1800">
        <f>AR13+1</f>
        <v>46026</v>
      </c>
      <c r="AA15" s="1801"/>
      <c r="AB15" s="1802"/>
      <c r="AC15" s="1791">
        <f>Z15+1</f>
        <v>46027</v>
      </c>
      <c r="AD15" s="1792"/>
      <c r="AE15" s="1793"/>
      <c r="AF15" s="1791">
        <f>AC15+1</f>
        <v>46028</v>
      </c>
      <c r="AG15" s="1792"/>
      <c r="AH15" s="1793"/>
      <c r="AI15" s="1791">
        <f>AF15+1</f>
        <v>46029</v>
      </c>
      <c r="AJ15" s="1792"/>
      <c r="AK15" s="1793"/>
      <c r="AL15" s="1791">
        <f>AI15+1</f>
        <v>46030</v>
      </c>
      <c r="AM15" s="1792"/>
      <c r="AN15" s="1793"/>
      <c r="AO15" s="1791">
        <f>AL15+1</f>
        <v>46031</v>
      </c>
      <c r="AP15" s="1792"/>
      <c r="AQ15" s="1793"/>
      <c r="AR15" s="1803">
        <f>AO15+1</f>
        <v>46032</v>
      </c>
      <c r="AS15" s="1804"/>
      <c r="AT15" s="1805"/>
    </row>
    <row r="16" spans="2:47" ht="12.75" customHeight="1">
      <c r="C16" s="1806"/>
      <c r="D16" s="1807"/>
      <c r="E16" s="1808"/>
      <c r="F16" s="1806"/>
      <c r="G16" s="1807"/>
      <c r="H16" s="1808"/>
      <c r="I16" s="1806"/>
      <c r="J16" s="1807"/>
      <c r="K16" s="1808"/>
      <c r="L16" s="1806"/>
      <c r="M16" s="1807"/>
      <c r="N16" s="1808"/>
      <c r="O16" s="1806"/>
      <c r="P16" s="1807"/>
      <c r="Q16" s="1808"/>
      <c r="R16" s="1806"/>
      <c r="S16" s="1807"/>
      <c r="T16" s="1808"/>
      <c r="U16" s="1806"/>
      <c r="V16" s="1807"/>
      <c r="W16" s="1808"/>
      <c r="Z16" s="1806"/>
      <c r="AA16" s="1807"/>
      <c r="AB16" s="1808"/>
      <c r="AC16" s="1806"/>
      <c r="AD16" s="1807"/>
      <c r="AE16" s="1808"/>
      <c r="AF16" s="1806"/>
      <c r="AG16" s="1807"/>
      <c r="AH16" s="1808"/>
      <c r="AI16" s="1806"/>
      <c r="AJ16" s="1807"/>
      <c r="AK16" s="1808"/>
      <c r="AL16" s="1806"/>
      <c r="AM16" s="1807"/>
      <c r="AN16" s="1808"/>
      <c r="AO16" s="1806"/>
      <c r="AP16" s="1807"/>
      <c r="AQ16" s="1808"/>
      <c r="AR16" s="1806"/>
      <c r="AS16" s="1807"/>
      <c r="AT16" s="1808"/>
    </row>
    <row r="17" spans="2:46" ht="21" customHeight="1">
      <c r="C17" s="1800">
        <f>U15+1</f>
        <v>46033</v>
      </c>
      <c r="D17" s="1801"/>
      <c r="E17" s="1802"/>
      <c r="F17" s="1791">
        <f>C17+1</f>
        <v>46034</v>
      </c>
      <c r="G17" s="1792"/>
      <c r="H17" s="1793"/>
      <c r="I17" s="1791">
        <f>F17+1</f>
        <v>46035</v>
      </c>
      <c r="J17" s="1792"/>
      <c r="K17" s="1793"/>
      <c r="L17" s="1791">
        <f>I17+1</f>
        <v>46036</v>
      </c>
      <c r="M17" s="1792"/>
      <c r="N17" s="1793"/>
      <c r="O17" s="1791">
        <f>L17+1</f>
        <v>46037</v>
      </c>
      <c r="P17" s="1792"/>
      <c r="Q17" s="1793"/>
      <c r="R17" s="1791">
        <f>O17+1</f>
        <v>46038</v>
      </c>
      <c r="S17" s="1792"/>
      <c r="T17" s="1793"/>
      <c r="U17" s="1803">
        <f>R17+1</f>
        <v>46039</v>
      </c>
      <c r="V17" s="1804"/>
      <c r="W17" s="1805"/>
      <c r="Z17" s="1800">
        <f>AR15+1</f>
        <v>46033</v>
      </c>
      <c r="AA17" s="1801"/>
      <c r="AB17" s="1802"/>
      <c r="AC17" s="1791">
        <f>Z17+1</f>
        <v>46034</v>
      </c>
      <c r="AD17" s="1792"/>
      <c r="AE17" s="1793"/>
      <c r="AF17" s="1791">
        <f>AC17+1</f>
        <v>46035</v>
      </c>
      <c r="AG17" s="1792"/>
      <c r="AH17" s="1793"/>
      <c r="AI17" s="1791">
        <f>AF17+1</f>
        <v>46036</v>
      </c>
      <c r="AJ17" s="1792"/>
      <c r="AK17" s="1793"/>
      <c r="AL17" s="1791">
        <f>AI17+1</f>
        <v>46037</v>
      </c>
      <c r="AM17" s="1792"/>
      <c r="AN17" s="1793"/>
      <c r="AO17" s="1791">
        <f>AL17+1</f>
        <v>46038</v>
      </c>
      <c r="AP17" s="1792"/>
      <c r="AQ17" s="1793"/>
      <c r="AR17" s="1803">
        <f>AO17+1</f>
        <v>46039</v>
      </c>
      <c r="AS17" s="1804"/>
      <c r="AT17" s="1805"/>
    </row>
    <row r="18" spans="2:46" ht="12.75" customHeight="1">
      <c r="B18" s="21"/>
      <c r="C18" s="1806"/>
      <c r="D18" s="1807"/>
      <c r="E18" s="1808"/>
      <c r="F18" s="1806"/>
      <c r="G18" s="1807"/>
      <c r="H18" s="1808"/>
      <c r="I18" s="1806"/>
      <c r="J18" s="1807"/>
      <c r="K18" s="1808"/>
      <c r="L18" s="1806"/>
      <c r="M18" s="1807"/>
      <c r="N18" s="1808"/>
      <c r="O18" s="1806"/>
      <c r="P18" s="1807"/>
      <c r="Q18" s="1808"/>
      <c r="R18" s="1806"/>
      <c r="S18" s="1807"/>
      <c r="T18" s="1808"/>
      <c r="U18" s="1806"/>
      <c r="V18" s="1807"/>
      <c r="W18" s="1808"/>
      <c r="Z18" s="1806"/>
      <c r="AA18" s="1807"/>
      <c r="AB18" s="1808"/>
      <c r="AC18" s="1806"/>
      <c r="AD18" s="1807"/>
      <c r="AE18" s="1808"/>
      <c r="AF18" s="1806"/>
      <c r="AG18" s="1807"/>
      <c r="AH18" s="1808"/>
      <c r="AI18" s="1806"/>
      <c r="AJ18" s="1807"/>
      <c r="AK18" s="1808"/>
      <c r="AL18" s="1806"/>
      <c r="AM18" s="1807"/>
      <c r="AN18" s="1808"/>
      <c r="AO18" s="1806"/>
      <c r="AP18" s="1807"/>
      <c r="AQ18" s="1808"/>
      <c r="AR18" s="1806"/>
      <c r="AS18" s="1807"/>
      <c r="AT18" s="1808"/>
    </row>
    <row r="19" spans="2:46" ht="21" customHeight="1">
      <c r="C19" s="1800">
        <f>U17+1</f>
        <v>46040</v>
      </c>
      <c r="D19" s="1801"/>
      <c r="E19" s="1802"/>
      <c r="F19" s="1791">
        <f>C19+1</f>
        <v>46041</v>
      </c>
      <c r="G19" s="1792"/>
      <c r="H19" s="1793"/>
      <c r="I19" s="1791">
        <f>F19+1</f>
        <v>46042</v>
      </c>
      <c r="J19" s="1792"/>
      <c r="K19" s="1793"/>
      <c r="L19" s="1791">
        <f>I19+1</f>
        <v>46043</v>
      </c>
      <c r="M19" s="1792"/>
      <c r="N19" s="1793"/>
      <c r="O19" s="1791">
        <f>L19+1</f>
        <v>46044</v>
      </c>
      <c r="P19" s="1792"/>
      <c r="Q19" s="1793"/>
      <c r="R19" s="1791">
        <f>O19+1</f>
        <v>46045</v>
      </c>
      <c r="S19" s="1792"/>
      <c r="T19" s="1793"/>
      <c r="U19" s="1803">
        <f>R19+1</f>
        <v>46046</v>
      </c>
      <c r="V19" s="1804"/>
      <c r="W19" s="1805"/>
      <c r="Z19" s="1800">
        <f>AR17+1</f>
        <v>46040</v>
      </c>
      <c r="AA19" s="1801"/>
      <c r="AB19" s="1802"/>
      <c r="AC19" s="1791">
        <f>Z19+1</f>
        <v>46041</v>
      </c>
      <c r="AD19" s="1792"/>
      <c r="AE19" s="1793"/>
      <c r="AF19" s="1791">
        <f>AC19+1</f>
        <v>46042</v>
      </c>
      <c r="AG19" s="1792"/>
      <c r="AH19" s="1793"/>
      <c r="AI19" s="1791">
        <f>AF19+1</f>
        <v>46043</v>
      </c>
      <c r="AJ19" s="1792"/>
      <c r="AK19" s="1793"/>
      <c r="AL19" s="1791">
        <f>AI19+1</f>
        <v>46044</v>
      </c>
      <c r="AM19" s="1792"/>
      <c r="AN19" s="1793"/>
      <c r="AO19" s="1791">
        <f>AL19+1</f>
        <v>46045</v>
      </c>
      <c r="AP19" s="1792"/>
      <c r="AQ19" s="1793"/>
      <c r="AR19" s="1803">
        <f>AO19+1</f>
        <v>46046</v>
      </c>
      <c r="AS19" s="1804"/>
      <c r="AT19" s="1805"/>
    </row>
    <row r="20" spans="2:46" ht="12.75" customHeight="1">
      <c r="C20" s="1806"/>
      <c r="D20" s="1807"/>
      <c r="E20" s="1808"/>
      <c r="F20" s="1806"/>
      <c r="G20" s="1807"/>
      <c r="H20" s="1808"/>
      <c r="I20" s="1806"/>
      <c r="J20" s="1807"/>
      <c r="K20" s="1808"/>
      <c r="L20" s="1806"/>
      <c r="M20" s="1807"/>
      <c r="N20" s="1808"/>
      <c r="O20" s="1806"/>
      <c r="P20" s="1807"/>
      <c r="Q20" s="1808"/>
      <c r="R20" s="1806"/>
      <c r="S20" s="1807"/>
      <c r="T20" s="1808"/>
      <c r="U20" s="1806"/>
      <c r="V20" s="1807"/>
      <c r="W20" s="1808"/>
      <c r="Z20" s="1806"/>
      <c r="AA20" s="1807"/>
      <c r="AB20" s="1808"/>
      <c r="AC20" s="1806"/>
      <c r="AD20" s="1807"/>
      <c r="AE20" s="1808"/>
      <c r="AF20" s="1806"/>
      <c r="AG20" s="1807"/>
      <c r="AH20" s="1808"/>
      <c r="AI20" s="1806"/>
      <c r="AJ20" s="1807"/>
      <c r="AK20" s="1808"/>
      <c r="AL20" s="1806"/>
      <c r="AM20" s="1807"/>
      <c r="AN20" s="1808"/>
      <c r="AO20" s="1806"/>
      <c r="AP20" s="1807"/>
      <c r="AQ20" s="1808"/>
      <c r="AR20" s="1806"/>
      <c r="AS20" s="1807"/>
      <c r="AT20" s="1808"/>
    </row>
    <row r="21" spans="2:46" ht="21" customHeight="1">
      <c r="C21" s="1800">
        <f>U19+1</f>
        <v>46047</v>
      </c>
      <c r="D21" s="1801"/>
      <c r="E21" s="1802"/>
      <c r="F21" s="1791">
        <f>C21+1</f>
        <v>46048</v>
      </c>
      <c r="G21" s="1792"/>
      <c r="H21" s="1793"/>
      <c r="I21" s="1791">
        <f>F21+1</f>
        <v>46049</v>
      </c>
      <c r="J21" s="1792"/>
      <c r="K21" s="1793"/>
      <c r="L21" s="1791">
        <f>I21+1</f>
        <v>46050</v>
      </c>
      <c r="M21" s="1792"/>
      <c r="N21" s="1793"/>
      <c r="O21" s="1791">
        <f>L21+1</f>
        <v>46051</v>
      </c>
      <c r="P21" s="1792"/>
      <c r="Q21" s="1793"/>
      <c r="R21" s="1791">
        <f>O21+1</f>
        <v>46052</v>
      </c>
      <c r="S21" s="1792"/>
      <c r="T21" s="1793"/>
      <c r="U21" s="1803">
        <f>R21+1</f>
        <v>46053</v>
      </c>
      <c r="V21" s="1804"/>
      <c r="W21" s="1805"/>
      <c r="Z21" s="1800">
        <f>AR19+1</f>
        <v>46047</v>
      </c>
      <c r="AA21" s="1801"/>
      <c r="AB21" s="1802"/>
      <c r="AC21" s="1791">
        <f>Z21+1</f>
        <v>46048</v>
      </c>
      <c r="AD21" s="1792"/>
      <c r="AE21" s="1793"/>
      <c r="AF21" s="1791">
        <f>AC21+1</f>
        <v>46049</v>
      </c>
      <c r="AG21" s="1792"/>
      <c r="AH21" s="1793"/>
      <c r="AI21" s="1791">
        <f>AF21+1</f>
        <v>46050</v>
      </c>
      <c r="AJ21" s="1792"/>
      <c r="AK21" s="1793"/>
      <c r="AL21" s="1791">
        <f>AI21+1</f>
        <v>46051</v>
      </c>
      <c r="AM21" s="1792"/>
      <c r="AN21" s="1793"/>
      <c r="AO21" s="1791">
        <f>AL21+1</f>
        <v>46052</v>
      </c>
      <c r="AP21" s="1792"/>
      <c r="AQ21" s="1793"/>
      <c r="AR21" s="1803">
        <f>AO21+1</f>
        <v>46053</v>
      </c>
      <c r="AS21" s="1804"/>
      <c r="AT21" s="1805"/>
    </row>
    <row r="22" spans="2:46" ht="12.75" customHeight="1">
      <c r="C22" s="1806"/>
      <c r="D22" s="1807"/>
      <c r="E22" s="1808"/>
      <c r="F22" s="1806"/>
      <c r="G22" s="1807"/>
      <c r="H22" s="1808"/>
      <c r="I22" s="1806"/>
      <c r="J22" s="1807"/>
      <c r="K22" s="1808"/>
      <c r="L22" s="1806"/>
      <c r="M22" s="1807"/>
      <c r="N22" s="1808"/>
      <c r="O22" s="1806"/>
      <c r="P22" s="1807"/>
      <c r="Q22" s="1808"/>
      <c r="R22" s="1806"/>
      <c r="S22" s="1807"/>
      <c r="T22" s="1808"/>
      <c r="U22" s="1806"/>
      <c r="V22" s="1807"/>
      <c r="W22" s="1808"/>
      <c r="Z22" s="1806"/>
      <c r="AA22" s="1807"/>
      <c r="AB22" s="1808"/>
      <c r="AC22" s="1806"/>
      <c r="AD22" s="1807"/>
      <c r="AE22" s="1808"/>
      <c r="AF22" s="1806"/>
      <c r="AG22" s="1807"/>
      <c r="AH22" s="1808"/>
      <c r="AI22" s="1806"/>
      <c r="AJ22" s="1807"/>
      <c r="AK22" s="1808"/>
      <c r="AL22" s="1806"/>
      <c r="AM22" s="1807"/>
      <c r="AN22" s="1808"/>
      <c r="AO22" s="1806"/>
      <c r="AP22" s="1807"/>
      <c r="AQ22" s="1808"/>
      <c r="AR22" s="1806"/>
      <c r="AS22" s="1807"/>
      <c r="AT22" s="1808"/>
    </row>
    <row r="23" spans="2:46" ht="12" customHeight="1">
      <c r="C23" s="1800">
        <f>U21+1</f>
        <v>46054</v>
      </c>
      <c r="D23" s="1801"/>
      <c r="E23" s="1802"/>
      <c r="F23" s="1791">
        <f>C23+1</f>
        <v>46055</v>
      </c>
      <c r="G23" s="1792"/>
      <c r="H23" s="1793"/>
      <c r="I23" s="1817" t="s">
        <v>279</v>
      </c>
      <c r="J23" s="1817"/>
      <c r="K23" s="1817"/>
      <c r="L23" s="1817"/>
      <c r="M23" s="1817"/>
      <c r="N23" s="1817"/>
      <c r="O23" s="1817"/>
      <c r="P23" s="1817"/>
      <c r="Q23" s="1817" t="s">
        <v>304</v>
      </c>
      <c r="R23" s="1817"/>
      <c r="S23" s="1817"/>
      <c r="T23" s="1817"/>
      <c r="U23" s="1817"/>
      <c r="V23" s="1817"/>
      <c r="W23" s="1817"/>
      <c r="Z23" s="1800">
        <f>AR21+1</f>
        <v>46054</v>
      </c>
      <c r="AA23" s="1801"/>
      <c r="AB23" s="1802"/>
      <c r="AC23" s="1791">
        <f>Z23+1</f>
        <v>46055</v>
      </c>
      <c r="AD23" s="1792"/>
      <c r="AE23" s="1793"/>
      <c r="AF23" s="1817" t="s">
        <v>279</v>
      </c>
      <c r="AG23" s="1817"/>
      <c r="AH23" s="1817"/>
      <c r="AI23" s="1817"/>
      <c r="AJ23" s="1817"/>
      <c r="AK23" s="1817"/>
      <c r="AL23" s="1817"/>
      <c r="AM23" s="1817"/>
      <c r="AN23" s="1817" t="s">
        <v>304</v>
      </c>
      <c r="AO23" s="1817"/>
      <c r="AP23" s="1817"/>
      <c r="AQ23" s="1817"/>
      <c r="AR23" s="1817"/>
      <c r="AS23" s="1817"/>
      <c r="AT23" s="1817"/>
    </row>
    <row r="24" spans="2:46" ht="9" customHeight="1">
      <c r="C24" s="1811"/>
      <c r="D24" s="1812"/>
      <c r="E24" s="1813"/>
      <c r="F24" s="1814"/>
      <c r="G24" s="1815"/>
      <c r="H24" s="1816"/>
      <c r="I24" s="1809" t="str">
        <f>VLOOKUP(J9,祝節名,2,FALSE)</f>
        <v>1 元日、12 成人の日
小寒5、大寒20</v>
      </c>
      <c r="J24" s="1809"/>
      <c r="K24" s="1809"/>
      <c r="L24" s="1809"/>
      <c r="M24" s="1809"/>
      <c r="N24" s="1809"/>
      <c r="O24" s="1809"/>
      <c r="P24" s="1809"/>
      <c r="Q24" s="1809" t="str">
        <f>VLOOKUP(J9,記念名,2,FALSE)</f>
        <v>防災とボランティアの日 17</v>
      </c>
      <c r="R24" s="1809"/>
      <c r="S24" s="1809"/>
      <c r="T24" s="1809"/>
      <c r="U24" s="1809"/>
      <c r="V24" s="1809"/>
      <c r="W24" s="1809"/>
      <c r="Z24" s="1811"/>
      <c r="AA24" s="1812"/>
      <c r="AB24" s="1813"/>
      <c r="AC24" s="1814"/>
      <c r="AD24" s="1815"/>
      <c r="AE24" s="1816"/>
      <c r="AF24" s="1809" t="str">
        <f>VLOOKUP(AG9,祝節名,2,FALSE)</f>
        <v>1 元日、12 成人の日
小寒5、大寒20</v>
      </c>
      <c r="AG24" s="1809"/>
      <c r="AH24" s="1809"/>
      <c r="AI24" s="1809"/>
      <c r="AJ24" s="1809"/>
      <c r="AK24" s="1809"/>
      <c r="AL24" s="1809"/>
      <c r="AM24" s="1809"/>
      <c r="AN24" s="1809" t="str">
        <f>VLOOKUP(AG9,記念名,2,FALSE)</f>
        <v>防災とボランティアの日 17</v>
      </c>
      <c r="AO24" s="1809"/>
      <c r="AP24" s="1809"/>
      <c r="AQ24" s="1809"/>
      <c r="AR24" s="1809"/>
      <c r="AS24" s="1809"/>
      <c r="AT24" s="1809"/>
    </row>
    <row r="25" spans="2:46" ht="12.75" customHeight="1">
      <c r="C25" s="1806"/>
      <c r="D25" s="1807"/>
      <c r="E25" s="1808"/>
      <c r="F25" s="1806"/>
      <c r="G25" s="1807"/>
      <c r="H25" s="1808"/>
      <c r="I25" s="1810"/>
      <c r="J25" s="1810"/>
      <c r="K25" s="1810"/>
      <c r="L25" s="1810"/>
      <c r="M25" s="1810"/>
      <c r="N25" s="1810"/>
      <c r="O25" s="1810"/>
      <c r="P25" s="1810"/>
      <c r="Q25" s="1810"/>
      <c r="R25" s="1810"/>
      <c r="S25" s="1810"/>
      <c r="T25" s="1810"/>
      <c r="U25" s="1810"/>
      <c r="V25" s="1810"/>
      <c r="W25" s="1810"/>
      <c r="Z25" s="1806"/>
      <c r="AA25" s="1807"/>
      <c r="AB25" s="1808"/>
      <c r="AC25" s="1806"/>
      <c r="AD25" s="1807"/>
      <c r="AE25" s="1808"/>
      <c r="AF25" s="1810"/>
      <c r="AG25" s="1810"/>
      <c r="AH25" s="1810"/>
      <c r="AI25" s="1810"/>
      <c r="AJ25" s="1810"/>
      <c r="AK25" s="1810"/>
      <c r="AL25" s="1810"/>
      <c r="AM25" s="1810"/>
      <c r="AN25" s="1810"/>
      <c r="AO25" s="1810"/>
      <c r="AP25" s="1810"/>
      <c r="AQ25" s="1810"/>
      <c r="AR25" s="1810"/>
      <c r="AS25" s="1810"/>
      <c r="AT25" s="1810"/>
    </row>
    <row r="26" spans="2:46" ht="6.75" customHeight="1">
      <c r="B26" s="17"/>
    </row>
    <row r="27" spans="2:46" ht="6.75" customHeight="1">
      <c r="B27" s="43"/>
      <c r="X27" s="19"/>
    </row>
    <row r="28" spans="2:46" ht="10.5" customHeight="1">
      <c r="C28" s="1768">
        <f>E28</f>
        <v>45992</v>
      </c>
      <c r="D28" s="1768"/>
      <c r="E28" s="1765">
        <f>IF(MONTH(K28)=1,DATE(YEAR(K28)-1,12,1),DATE(YEAR(K28),MONTH(K28)-1,1))</f>
        <v>45992</v>
      </c>
      <c r="F28" s="1765"/>
      <c r="G28" s="1765"/>
      <c r="H28" s="1766" t="str">
        <f>IF(C28&gt;=43586,"令和"&amp;IF(YEAR(C28)-2018=1,"元",YEAR(C28)-2018),"平成"&amp;(YEAR(C28)-1988))</f>
        <v>令和7</v>
      </c>
      <c r="I28" s="1766"/>
      <c r="K28" s="1769">
        <f>J34</f>
        <v>46023</v>
      </c>
      <c r="L28" s="1769"/>
      <c r="M28" s="1769"/>
      <c r="N28" s="1769"/>
      <c r="O28" s="1769"/>
      <c r="Q28" s="1768">
        <f>S28</f>
        <v>46054</v>
      </c>
      <c r="R28" s="1768"/>
      <c r="S28" s="1765">
        <f>IF(MONTH(K28)=12,DATE(YEAR(K28)+1,1,1),DATE(YEAR(K28),MONTH(K28)+1,1))</f>
        <v>46054</v>
      </c>
      <c r="T28" s="1765"/>
      <c r="U28" s="1765"/>
      <c r="V28" s="1766" t="str">
        <f>IF(Q28&gt;=43586,"令和"&amp;IF(YEAR(Q28)-2018=1,"元",YEAR(Q28)-2018),"平成"&amp;(YEAR(Q28)-1988))</f>
        <v>令和8</v>
      </c>
      <c r="W28" s="1766"/>
      <c r="Z28" s="1768">
        <f>AB28</f>
        <v>45992</v>
      </c>
      <c r="AA28" s="1768"/>
      <c r="AB28" s="1765">
        <f>IF(MONTH(AH28)=1,DATE(YEAR(AH28)-1,12,1),DATE(YEAR(AH28),MONTH(AH28)-1,1))</f>
        <v>45992</v>
      </c>
      <c r="AC28" s="1765"/>
      <c r="AD28" s="1765"/>
      <c r="AE28" s="1766" t="str">
        <f>IF(Z28&gt;=43586,"令和"&amp;IF(YEAR(Z28)-2018=1,"元",YEAR(Z28)-2018),"平成"&amp;(YEAR(Z28)-1988))</f>
        <v>令和7</v>
      </c>
      <c r="AF28" s="1766"/>
      <c r="AH28" s="1769">
        <f>AG34</f>
        <v>46023</v>
      </c>
      <c r="AI28" s="1769"/>
      <c r="AJ28" s="1769"/>
      <c r="AK28" s="1769"/>
      <c r="AL28" s="1769"/>
      <c r="AN28" s="1768">
        <f>AP28</f>
        <v>46054</v>
      </c>
      <c r="AO28" s="1768"/>
      <c r="AP28" s="1765">
        <f>IF(MONTH(AH28)=12,DATE(YEAR(AH28)+1,1,1),DATE(YEAR(AH28),MONTH(AH28)+1,1))</f>
        <v>46054</v>
      </c>
      <c r="AQ28" s="1765"/>
      <c r="AR28" s="1765"/>
      <c r="AS28" s="1766" t="str">
        <f>IF(AN28&gt;=43586,"令和"&amp;IF(YEAR(AN28)-2018=1,"元",YEAR(AN28)-2018),"平成"&amp;(YEAR(AN28)-1988))</f>
        <v>令和8</v>
      </c>
      <c r="AT28" s="1766"/>
    </row>
    <row r="29" spans="2:46" ht="8.25" customHeight="1">
      <c r="C29" s="55" t="s">
        <v>223</v>
      </c>
      <c r="D29" s="56" t="s">
        <v>176</v>
      </c>
      <c r="E29" s="56" t="s">
        <v>177</v>
      </c>
      <c r="F29" s="56" t="s">
        <v>178</v>
      </c>
      <c r="G29" s="56" t="s">
        <v>179</v>
      </c>
      <c r="H29" s="56" t="s">
        <v>180</v>
      </c>
      <c r="I29" s="57" t="s">
        <v>181</v>
      </c>
      <c r="K29" s="1769"/>
      <c r="L29" s="1769"/>
      <c r="M29" s="1769"/>
      <c r="N29" s="1769"/>
      <c r="O29" s="1769"/>
      <c r="Q29" s="55" t="s">
        <v>223</v>
      </c>
      <c r="R29" s="56" t="s">
        <v>176</v>
      </c>
      <c r="S29" s="56" t="s">
        <v>177</v>
      </c>
      <c r="T29" s="56" t="s">
        <v>178</v>
      </c>
      <c r="U29" s="56" t="s">
        <v>179</v>
      </c>
      <c r="V29" s="56" t="s">
        <v>180</v>
      </c>
      <c r="W29" s="57" t="s">
        <v>181</v>
      </c>
      <c r="Z29" s="55" t="s">
        <v>223</v>
      </c>
      <c r="AA29" s="56" t="s">
        <v>176</v>
      </c>
      <c r="AB29" s="56" t="s">
        <v>177</v>
      </c>
      <c r="AC29" s="56" t="s">
        <v>178</v>
      </c>
      <c r="AD29" s="56" t="s">
        <v>179</v>
      </c>
      <c r="AE29" s="56" t="s">
        <v>180</v>
      </c>
      <c r="AF29" s="57" t="s">
        <v>181</v>
      </c>
      <c r="AH29" s="1769"/>
      <c r="AI29" s="1769"/>
      <c r="AJ29" s="1769"/>
      <c r="AK29" s="1769"/>
      <c r="AL29" s="1769"/>
      <c r="AN29" s="55" t="s">
        <v>223</v>
      </c>
      <c r="AO29" s="56" t="s">
        <v>176</v>
      </c>
      <c r="AP29" s="56" t="s">
        <v>177</v>
      </c>
      <c r="AQ29" s="56" t="s">
        <v>178</v>
      </c>
      <c r="AR29" s="56" t="s">
        <v>179</v>
      </c>
      <c r="AS29" s="56" t="s">
        <v>180</v>
      </c>
      <c r="AT29" s="57" t="s">
        <v>181</v>
      </c>
    </row>
    <row r="30" spans="2:46" ht="9" customHeight="1">
      <c r="C30" s="58" t="str">
        <f>IF(WEEKDAY(E28)=1,E28,"")</f>
        <v/>
      </c>
      <c r="D30" s="58">
        <f>IF(C30="",IF(WEEKDAY(E28)=2,E28,""),C30+1)</f>
        <v>45992</v>
      </c>
      <c r="E30" s="58">
        <f>IF(D30="",IF(WEEKDAY(E28)=3,E28,""),D30+1)</f>
        <v>45993</v>
      </c>
      <c r="F30" s="58">
        <f>IF(E30="",IF(WEEKDAY(E28)=4,E28,""),E30+1)</f>
        <v>45994</v>
      </c>
      <c r="G30" s="58">
        <f>IF(F30="",IF(WEEKDAY(E28)=5,E28,""),F30+1)</f>
        <v>45995</v>
      </c>
      <c r="H30" s="58">
        <f>IF(G30="",IF(WEEKDAY(E28)=6,E28,""),G30+1)</f>
        <v>45996</v>
      </c>
      <c r="I30" s="58">
        <f>IF(H30="",E28,H30+1)</f>
        <v>45997</v>
      </c>
      <c r="K30" s="1769"/>
      <c r="L30" s="1769"/>
      <c r="M30" s="1769"/>
      <c r="N30" s="1769"/>
      <c r="O30" s="1769"/>
      <c r="Q30" s="58">
        <f>IF(WEEKDAY(S28)=1,S28,"")</f>
        <v>46054</v>
      </c>
      <c r="R30" s="58">
        <f>IF(Q30="",IF(WEEKDAY(S28)=2,S28,""),Q30+1)</f>
        <v>46055</v>
      </c>
      <c r="S30" s="58">
        <f>IF(R30="",IF(WEEKDAY(S28)=3,S28,""),R30+1)</f>
        <v>46056</v>
      </c>
      <c r="T30" s="58">
        <f>IF(S30="",IF(WEEKDAY(S28)=4,S28,""),S30+1)</f>
        <v>46057</v>
      </c>
      <c r="U30" s="58">
        <f>IF(T30="",IF(WEEKDAY(S28)=5,S28,""),T30+1)</f>
        <v>46058</v>
      </c>
      <c r="V30" s="58">
        <f>IF(U30="",IF(WEEKDAY(S28)=6,S28,""),U30+1)</f>
        <v>46059</v>
      </c>
      <c r="W30" s="58">
        <f>IF(V30="",S28,V30+1)</f>
        <v>46060</v>
      </c>
      <c r="Z30" s="58" t="str">
        <f>IF(WEEKDAY(AB28)=1,AB28,"")</f>
        <v/>
      </c>
      <c r="AA30" s="58">
        <f>IF(Z30="",IF(WEEKDAY(AB28)=2,AB28,""),Z30+1)</f>
        <v>45992</v>
      </c>
      <c r="AB30" s="58">
        <f>IF(AA30="",IF(WEEKDAY(AB28)=3,AB28,""),AA30+1)</f>
        <v>45993</v>
      </c>
      <c r="AC30" s="58">
        <f>IF(AB30="",IF(WEEKDAY(AB28)=4,AB28,""),AB30+1)</f>
        <v>45994</v>
      </c>
      <c r="AD30" s="58">
        <f>IF(AC30="",IF(WEEKDAY(AB28)=5,AB28,""),AC30+1)</f>
        <v>45995</v>
      </c>
      <c r="AE30" s="58">
        <f>IF(AD30="",IF(WEEKDAY(AB28)=6,AB28,""),AD30+1)</f>
        <v>45996</v>
      </c>
      <c r="AF30" s="58">
        <f>IF(AE30="",AB28,AE30+1)</f>
        <v>45997</v>
      </c>
      <c r="AH30" s="1769"/>
      <c r="AI30" s="1769"/>
      <c r="AJ30" s="1769"/>
      <c r="AK30" s="1769"/>
      <c r="AL30" s="1769"/>
      <c r="AN30" s="58">
        <f>IF(WEEKDAY(AP28)=1,AP28,"")</f>
        <v>46054</v>
      </c>
      <c r="AO30" s="58">
        <f>IF(AN30="",IF(WEEKDAY(AP28)=2,AP28,""),AN30+1)</f>
        <v>46055</v>
      </c>
      <c r="AP30" s="58">
        <f>IF(AO30="",IF(WEEKDAY(AP28)=3,AP28,""),AO30+1)</f>
        <v>46056</v>
      </c>
      <c r="AQ30" s="58">
        <f>IF(AP30="",IF(WEEKDAY(AP28)=4,AP28,""),AP30+1)</f>
        <v>46057</v>
      </c>
      <c r="AR30" s="58">
        <f>IF(AQ30="",IF(WEEKDAY(AP28)=5,AP28,""),AQ30+1)</f>
        <v>46058</v>
      </c>
      <c r="AS30" s="58">
        <f>IF(AR30="",IF(WEEKDAY(AP28)=6,AP28,""),AR30+1)</f>
        <v>46059</v>
      </c>
      <c r="AT30" s="58">
        <f>IF(AS30="",AP28,AS30+1)</f>
        <v>46060</v>
      </c>
    </row>
    <row r="31" spans="2:46" ht="9" customHeight="1">
      <c r="C31" s="58">
        <f>I30+1</f>
        <v>45998</v>
      </c>
      <c r="D31" s="58">
        <f t="shared" ref="D31:I33" si="4">C31+1</f>
        <v>45999</v>
      </c>
      <c r="E31" s="58">
        <f t="shared" si="4"/>
        <v>46000</v>
      </c>
      <c r="F31" s="58">
        <f t="shared" si="4"/>
        <v>46001</v>
      </c>
      <c r="G31" s="58">
        <f t="shared" si="4"/>
        <v>46002</v>
      </c>
      <c r="H31" s="58">
        <f t="shared" si="4"/>
        <v>46003</v>
      </c>
      <c r="I31" s="58">
        <f t="shared" si="4"/>
        <v>46004</v>
      </c>
      <c r="K31" s="1769"/>
      <c r="L31" s="1769"/>
      <c r="M31" s="1769"/>
      <c r="N31" s="1769"/>
      <c r="O31" s="1769"/>
      <c r="Q31" s="58">
        <f>W30+1</f>
        <v>46061</v>
      </c>
      <c r="R31" s="58">
        <f t="shared" ref="R31:W33" si="5">Q31+1</f>
        <v>46062</v>
      </c>
      <c r="S31" s="58">
        <f t="shared" si="5"/>
        <v>46063</v>
      </c>
      <c r="T31" s="58">
        <f t="shared" si="5"/>
        <v>46064</v>
      </c>
      <c r="U31" s="58">
        <f t="shared" si="5"/>
        <v>46065</v>
      </c>
      <c r="V31" s="58">
        <f t="shared" si="5"/>
        <v>46066</v>
      </c>
      <c r="W31" s="58">
        <f t="shared" si="5"/>
        <v>46067</v>
      </c>
      <c r="Z31" s="58">
        <f>AF30+1</f>
        <v>45998</v>
      </c>
      <c r="AA31" s="58">
        <f t="shared" ref="AA31:AF33" si="6">Z31+1</f>
        <v>45999</v>
      </c>
      <c r="AB31" s="58">
        <f t="shared" si="6"/>
        <v>46000</v>
      </c>
      <c r="AC31" s="58">
        <f t="shared" si="6"/>
        <v>46001</v>
      </c>
      <c r="AD31" s="58">
        <f t="shared" si="6"/>
        <v>46002</v>
      </c>
      <c r="AE31" s="58">
        <f t="shared" si="6"/>
        <v>46003</v>
      </c>
      <c r="AF31" s="58">
        <f t="shared" si="6"/>
        <v>46004</v>
      </c>
      <c r="AH31" s="1769"/>
      <c r="AI31" s="1769"/>
      <c r="AJ31" s="1769"/>
      <c r="AK31" s="1769"/>
      <c r="AL31" s="1769"/>
      <c r="AN31" s="58">
        <f>AT30+1</f>
        <v>46061</v>
      </c>
      <c r="AO31" s="58">
        <f t="shared" ref="AO31:AT33" si="7">AN31+1</f>
        <v>46062</v>
      </c>
      <c r="AP31" s="58">
        <f t="shared" si="7"/>
        <v>46063</v>
      </c>
      <c r="AQ31" s="58">
        <f t="shared" si="7"/>
        <v>46064</v>
      </c>
      <c r="AR31" s="58">
        <f t="shared" si="7"/>
        <v>46065</v>
      </c>
      <c r="AS31" s="58">
        <f t="shared" si="7"/>
        <v>46066</v>
      </c>
      <c r="AT31" s="58">
        <f t="shared" si="7"/>
        <v>46067</v>
      </c>
    </row>
    <row r="32" spans="2:46" ht="9" customHeight="1">
      <c r="C32" s="58">
        <f>I31+1</f>
        <v>46005</v>
      </c>
      <c r="D32" s="58">
        <f t="shared" si="4"/>
        <v>46006</v>
      </c>
      <c r="E32" s="58">
        <f t="shared" si="4"/>
        <v>46007</v>
      </c>
      <c r="F32" s="58">
        <f t="shared" si="4"/>
        <v>46008</v>
      </c>
      <c r="G32" s="58">
        <f t="shared" si="4"/>
        <v>46009</v>
      </c>
      <c r="H32" s="58">
        <f t="shared" si="4"/>
        <v>46010</v>
      </c>
      <c r="I32" s="58">
        <f t="shared" si="4"/>
        <v>46011</v>
      </c>
      <c r="K32" s="1767">
        <f>K28</f>
        <v>46023</v>
      </c>
      <c r="L32" s="1767"/>
      <c r="M32" s="1767"/>
      <c r="N32" s="1767"/>
      <c r="O32" s="1767"/>
      <c r="Q32" s="58">
        <f>W31+1</f>
        <v>46068</v>
      </c>
      <c r="R32" s="58">
        <f t="shared" si="5"/>
        <v>46069</v>
      </c>
      <c r="S32" s="58">
        <f t="shared" si="5"/>
        <v>46070</v>
      </c>
      <c r="T32" s="58">
        <f t="shared" si="5"/>
        <v>46071</v>
      </c>
      <c r="U32" s="58">
        <f t="shared" si="5"/>
        <v>46072</v>
      </c>
      <c r="V32" s="58">
        <f t="shared" si="5"/>
        <v>46073</v>
      </c>
      <c r="W32" s="58">
        <f t="shared" si="5"/>
        <v>46074</v>
      </c>
      <c r="Z32" s="58">
        <f>AF31+1</f>
        <v>46005</v>
      </c>
      <c r="AA32" s="58">
        <f t="shared" si="6"/>
        <v>46006</v>
      </c>
      <c r="AB32" s="58">
        <f t="shared" si="6"/>
        <v>46007</v>
      </c>
      <c r="AC32" s="58">
        <f t="shared" si="6"/>
        <v>46008</v>
      </c>
      <c r="AD32" s="58">
        <f t="shared" si="6"/>
        <v>46009</v>
      </c>
      <c r="AE32" s="58">
        <f t="shared" si="6"/>
        <v>46010</v>
      </c>
      <c r="AF32" s="58">
        <f t="shared" si="6"/>
        <v>46011</v>
      </c>
      <c r="AH32" s="1767">
        <f>AH28</f>
        <v>46023</v>
      </c>
      <c r="AI32" s="1767"/>
      <c r="AJ32" s="1767"/>
      <c r="AK32" s="1767"/>
      <c r="AL32" s="1767"/>
      <c r="AN32" s="58">
        <f>AT31+1</f>
        <v>46068</v>
      </c>
      <c r="AO32" s="58">
        <f t="shared" si="7"/>
        <v>46069</v>
      </c>
      <c r="AP32" s="58">
        <f t="shared" si="7"/>
        <v>46070</v>
      </c>
      <c r="AQ32" s="58">
        <f t="shared" si="7"/>
        <v>46071</v>
      </c>
      <c r="AR32" s="58">
        <f t="shared" si="7"/>
        <v>46072</v>
      </c>
      <c r="AS32" s="58">
        <f t="shared" si="7"/>
        <v>46073</v>
      </c>
      <c r="AT32" s="58">
        <f t="shared" si="7"/>
        <v>46074</v>
      </c>
    </row>
    <row r="33" spans="2:48" ht="9" customHeight="1">
      <c r="C33" s="58">
        <f>I32+1</f>
        <v>46012</v>
      </c>
      <c r="D33" s="58">
        <f t="shared" si="4"/>
        <v>46013</v>
      </c>
      <c r="E33" s="58">
        <f t="shared" si="4"/>
        <v>46014</v>
      </c>
      <c r="F33" s="58">
        <f t="shared" si="4"/>
        <v>46015</v>
      </c>
      <c r="G33" s="58">
        <f t="shared" si="4"/>
        <v>46016</v>
      </c>
      <c r="H33" s="58">
        <f t="shared" si="4"/>
        <v>46017</v>
      </c>
      <c r="I33" s="58">
        <f t="shared" si="4"/>
        <v>46018</v>
      </c>
      <c r="K33" s="1767"/>
      <c r="L33" s="1767"/>
      <c r="M33" s="1767"/>
      <c r="N33" s="1767"/>
      <c r="O33" s="1767"/>
      <c r="Q33" s="58">
        <f>W32+1</f>
        <v>46075</v>
      </c>
      <c r="R33" s="58">
        <f t="shared" si="5"/>
        <v>46076</v>
      </c>
      <c r="S33" s="58">
        <f t="shared" si="5"/>
        <v>46077</v>
      </c>
      <c r="T33" s="58">
        <f t="shared" si="5"/>
        <v>46078</v>
      </c>
      <c r="U33" s="58">
        <f t="shared" si="5"/>
        <v>46079</v>
      </c>
      <c r="V33" s="58">
        <f t="shared" si="5"/>
        <v>46080</v>
      </c>
      <c r="W33" s="58">
        <f t="shared" si="5"/>
        <v>46081</v>
      </c>
      <c r="Z33" s="58">
        <f>AF32+1</f>
        <v>46012</v>
      </c>
      <c r="AA33" s="58">
        <f t="shared" si="6"/>
        <v>46013</v>
      </c>
      <c r="AB33" s="58">
        <f t="shared" si="6"/>
        <v>46014</v>
      </c>
      <c r="AC33" s="58">
        <f t="shared" si="6"/>
        <v>46015</v>
      </c>
      <c r="AD33" s="58">
        <f t="shared" si="6"/>
        <v>46016</v>
      </c>
      <c r="AE33" s="58">
        <f t="shared" si="6"/>
        <v>46017</v>
      </c>
      <c r="AF33" s="58">
        <f t="shared" si="6"/>
        <v>46018</v>
      </c>
      <c r="AH33" s="1767"/>
      <c r="AI33" s="1767"/>
      <c r="AJ33" s="1767"/>
      <c r="AK33" s="1767"/>
      <c r="AL33" s="1767"/>
      <c r="AN33" s="58">
        <f>AT32+1</f>
        <v>46075</v>
      </c>
      <c r="AO33" s="58">
        <f t="shared" si="7"/>
        <v>46076</v>
      </c>
      <c r="AP33" s="58">
        <f t="shared" si="7"/>
        <v>46077</v>
      </c>
      <c r="AQ33" s="58">
        <f t="shared" si="7"/>
        <v>46078</v>
      </c>
      <c r="AR33" s="58">
        <f t="shared" si="7"/>
        <v>46079</v>
      </c>
      <c r="AS33" s="58">
        <f t="shared" si="7"/>
        <v>46080</v>
      </c>
      <c r="AT33" s="58">
        <f t="shared" si="7"/>
        <v>46081</v>
      </c>
    </row>
    <row r="34" spans="2:48" ht="9" customHeight="1">
      <c r="C34" s="58">
        <f>IF(DAY(I33)+1&gt;IF(MONTH(E28)=12,31,DATE(YEAR(E28),MONTH(E28)+1,1)-E28),"",I33+1)</f>
        <v>46019</v>
      </c>
      <c r="D34" s="58">
        <f>IF(C34="","",IF(DAY(C34)+1&gt;IF(MONTH(E28)=12,31,DATE(YEAR(E28),MONTH(E28)+1,1)-E28),"",C34+1))</f>
        <v>46020</v>
      </c>
      <c r="E34" s="58">
        <f>IF(D34="","",IF(DAY(D34)+1&gt;IF(MONTH(E28)=12,31,DATE(YEAR(E28),MONTH(E28)+1,1)-E28),"",D34+1))</f>
        <v>46021</v>
      </c>
      <c r="F34" s="58">
        <f>IF(E34="","",IF(DAY(E34)+1&gt;IF(MONTH(E28)=12,31,DATE(YEAR(E28),MONTH(E28)+1,1)-E28),"",E34+1))</f>
        <v>46022</v>
      </c>
      <c r="G34" s="58" t="str">
        <f>IF(F34="","",IF(DAY(F34)+1&gt;IF(MONTH(E28)=12,31,DATE(YEAR(E28),MONTH(E28)+1,1)-E28),"",F34+1))</f>
        <v/>
      </c>
      <c r="H34" s="58" t="str">
        <f>IF(G34="","",IF(DAY(G34)+1&gt;IF(MONTH(E28)=12,31,DATE(YEAR(E28),MONTH(E28)+1,1)-E28),"",G34+1))</f>
        <v/>
      </c>
      <c r="I34" s="58" t="str">
        <f>IF(H34="","",IF(DAY(H34)+1&gt;IF(MONTH(E28)=12,31,DATE(YEAR(E28),MONTH(E28)+1,1)-E28),"",H34+1))</f>
        <v/>
      </c>
      <c r="J34" s="1789">
        <f>$J$9</f>
        <v>46023</v>
      </c>
      <c r="K34" s="1789"/>
      <c r="L34" s="1789"/>
      <c r="N34" s="1790" t="str">
        <f>IF(J34&gt;=43586,"令和"&amp;IF(YEAR(J34)-2018=1,"元",YEAR(J34)-2018),"平成"&amp;(YEAR(J34)-1988))</f>
        <v>令和8</v>
      </c>
      <c r="O34" s="1790"/>
      <c r="P34" s="1790"/>
      <c r="Q34" s="58" t="str">
        <f>IF(DAY(W33)+1&gt;IF(MONTH(S28)=12,31,DATE(YEAR(S28),MONTH(S28)+1,1)-S28),"",W33+1)</f>
        <v/>
      </c>
      <c r="R34" s="58" t="str">
        <f>IF(Q34="","",IF(DAY(Q34)+1&gt;IF(MONTH(S28)=12,31,DATE(YEAR(S28),MONTH(S28)+1,1)-S28),"",Q34+1))</f>
        <v/>
      </c>
      <c r="S34" s="58" t="str">
        <f>IF(R34="","",IF(DAY(R34)+1&gt;IF(MONTH(S28)=12,31,DATE(YEAR(S28),MONTH(S28)+1,1)-S28),"",R34+1))</f>
        <v/>
      </c>
      <c r="T34" s="58" t="str">
        <f>IF(S34="","",IF(DAY(S34)+1&gt;IF(MONTH(S28)=12,31,DATE(YEAR(S28),MONTH(S28)+1,1)-S28),"",S34+1))</f>
        <v/>
      </c>
      <c r="U34" s="58" t="str">
        <f>IF(T34="","",IF(DAY(T34)+1&gt;IF(MONTH(S28)=12,31,DATE(YEAR(S28),MONTH(S28)+1,1)-S28),"",T34+1))</f>
        <v/>
      </c>
      <c r="V34" s="58" t="str">
        <f>IF(U34="","",IF(DAY(U34)+1&gt;IF(MONTH(S28)=12,31,DATE(YEAR(S28),MONTH(S28)+1,1)-S28),"",U34+1))</f>
        <v/>
      </c>
      <c r="W34" s="58" t="str">
        <f>IF(V34="","",IF(DAY(V34)+1&gt;IF(MONTH(S28)=12,31,DATE(YEAR(S28),MONTH(S28)+1,1)-S28),"",V34+1))</f>
        <v/>
      </c>
      <c r="Z34" s="58">
        <f>IF(DAY(AF33)+1&gt;IF(MONTH(AB28)=12,31,DATE(YEAR(AB28),MONTH(AB28)+1,1)-AB28),"",AF33+1)</f>
        <v>46019</v>
      </c>
      <c r="AA34" s="58">
        <f>IF(Z34="","",IF(DAY(Z34)+1&gt;IF(MONTH(AB28)=12,31,DATE(YEAR(AB28),MONTH(AB28)+1,1)-AB28),"",Z34+1))</f>
        <v>46020</v>
      </c>
      <c r="AB34" s="58">
        <f>IF(AA34="","",IF(DAY(AA34)+1&gt;IF(MONTH(AB28)=12,31,DATE(YEAR(AB28),MONTH(AB28)+1,1)-AB28),"",AA34+1))</f>
        <v>46021</v>
      </c>
      <c r="AC34" s="58">
        <f>IF(AB34="","",IF(DAY(AB34)+1&gt;IF(MONTH(AB28)=12,31,DATE(YEAR(AB28),MONTH(AB28)+1,1)-AB28),"",AB34+1))</f>
        <v>46022</v>
      </c>
      <c r="AD34" s="58" t="str">
        <f>IF(AC34="","",IF(DAY(AC34)+1&gt;IF(MONTH(AB28)=12,31,DATE(YEAR(AB28),MONTH(AB28)+1,1)-AB28),"",AC34+1))</f>
        <v/>
      </c>
      <c r="AE34" s="58" t="str">
        <f>IF(AD34="","",IF(DAY(AD34)+1&gt;IF(MONTH(AB28)=12,31,DATE(YEAR(AB28),MONTH(AB28)+1,1)-AB28),"",AD34+1))</f>
        <v/>
      </c>
      <c r="AF34" s="58" t="str">
        <f>IF(AE34="","",IF(DAY(AE34)+1&gt;IF(MONTH(AB28)=12,31,DATE(YEAR(AB28),MONTH(AB28)+1,1)-AB28),"",AE34+1))</f>
        <v/>
      </c>
      <c r="AG34" s="1789">
        <f>$J$9</f>
        <v>46023</v>
      </c>
      <c r="AH34" s="1789"/>
      <c r="AI34" s="1789"/>
      <c r="AK34" s="1790" t="str">
        <f>IF(AG34&gt;=43586,"令和"&amp;IF(YEAR(AG34)-2018=1,"元",YEAR(AG34)-2018),"平成"&amp;(YEAR(AG34)-1988))</f>
        <v>令和8</v>
      </c>
      <c r="AL34" s="1790"/>
      <c r="AM34" s="1790"/>
      <c r="AN34" s="58" t="str">
        <f>IF(DAY(AT33)+1&gt;IF(MONTH(AP28)=12,31,DATE(YEAR(AP28),MONTH(AP28)+1,1)-AP28),"",AT33+1)</f>
        <v/>
      </c>
      <c r="AO34" s="58" t="str">
        <f>IF(AN34="","",IF(DAY(AN34)+1&gt;IF(MONTH(AP28)=12,31,DATE(YEAR(AP28),MONTH(AP28)+1,1)-AP28),"",AN34+1))</f>
        <v/>
      </c>
      <c r="AP34" s="58" t="str">
        <f>IF(AO34="","",IF(DAY(AO34)+1&gt;IF(MONTH(AP28)=12,31,DATE(YEAR(AP28),MONTH(AP28)+1,1)-AP28),"",AO34+1))</f>
        <v/>
      </c>
      <c r="AQ34" s="58" t="str">
        <f>IF(AP34="","",IF(DAY(AP34)+1&gt;IF(MONTH(AP28)=12,31,DATE(YEAR(AP28),MONTH(AP28)+1,1)-AP28),"",AP34+1))</f>
        <v/>
      </c>
      <c r="AR34" s="58" t="str">
        <f>IF(AQ34="","",IF(DAY(AQ34)+1&gt;IF(MONTH(AP28)=12,31,DATE(YEAR(AP28),MONTH(AP28)+1,1)-AP28),"",AQ34+1))</f>
        <v/>
      </c>
      <c r="AS34" s="58" t="str">
        <f>IF(AR34="","",IF(DAY(AR34)+1&gt;IF(MONTH(AP28)=12,31,DATE(YEAR(AP28),MONTH(AP28)+1,1)-AP28),"",AR34+1))</f>
        <v/>
      </c>
      <c r="AT34" s="58" t="str">
        <f>IF(AS34="","",IF(DAY(AS34)+1&gt;IF(MONTH(AP28)=12,31,DATE(YEAR(AP28),MONTH(AP28)+1,1)-AP28),"",AS34+1))</f>
        <v/>
      </c>
    </row>
    <row r="35" spans="2:48" ht="9" customHeight="1">
      <c r="C35" s="58" t="str">
        <f>IF(I34="","",IF(DAY(I34)+1&gt;IF(MONTH(E28)=12,31,DATE(YEAR(E28),MONTH(E28)+1,1)-E28),"",I34+1))</f>
        <v/>
      </c>
      <c r="D35" s="58" t="str">
        <f>IF(C35="","",IF(DAY(C35)+1&gt;IF(MONTH(E28)=12,31,DATE(YEAR(E28),MONTH(E28)+1,1)-E28),"",C35+1))</f>
        <v/>
      </c>
      <c r="E35" s="1770"/>
      <c r="F35" s="1770"/>
      <c r="G35" s="1770"/>
      <c r="H35" s="1770"/>
      <c r="I35" s="1770"/>
      <c r="J35" s="1789"/>
      <c r="K35" s="1789"/>
      <c r="L35" s="1789"/>
      <c r="N35" s="1790"/>
      <c r="O35" s="1790"/>
      <c r="P35" s="1790"/>
      <c r="Q35" s="58" t="str">
        <f>IF(W34="","",IF(DAY(W34)+1&gt;IF(MONTH(S28)=12,31,DATE(YEAR(S28),MONTH(S28)+1,1)-S28),"",W34+1))</f>
        <v/>
      </c>
      <c r="R35" s="58" t="str">
        <f>IF(Q35="","",IF(DAY(Q35)+1&gt;IF(MONTH(S28)=12,31,DATE(YEAR(S28),MONTH(S28)+1,1)-S28),"",Q35+1))</f>
        <v/>
      </c>
      <c r="S35" s="1770"/>
      <c r="T35" s="1770"/>
      <c r="U35" s="1770"/>
      <c r="V35" s="1770"/>
      <c r="W35" s="1770"/>
      <c r="Z35" s="58" t="str">
        <f>IF(AF34="","",IF(DAY(AF34)+1&gt;IF(MONTH(AB28)=12,31,DATE(YEAR(AB28),MONTH(AB28)+1,1)-AB28),"",AF34+1))</f>
        <v/>
      </c>
      <c r="AA35" s="58" t="str">
        <f>IF(Z35="","",IF(DAY(Z35)+1&gt;IF(MONTH(AB28)=12,31,DATE(YEAR(AB28),MONTH(AB28)+1,1)-AB28),"",Z35+1))</f>
        <v/>
      </c>
      <c r="AB35" s="1770"/>
      <c r="AC35" s="1770"/>
      <c r="AD35" s="1770"/>
      <c r="AE35" s="1770"/>
      <c r="AF35" s="1770"/>
      <c r="AG35" s="1789"/>
      <c r="AH35" s="1789"/>
      <c r="AI35" s="1789"/>
      <c r="AK35" s="1790"/>
      <c r="AL35" s="1790"/>
      <c r="AM35" s="1790"/>
      <c r="AN35" s="58" t="str">
        <f>IF(AT34="","",IF(DAY(AT34)+1&gt;IF(MONTH(AP28)=12,31,DATE(YEAR(AP28),MONTH(AP28)+1,1)-AP28),"",AT34+1))</f>
        <v/>
      </c>
      <c r="AO35" s="58" t="str">
        <f>IF(AN35="","",IF(DAY(AN35)+1&gt;IF(MONTH(AP28)=12,31,DATE(YEAR(AP28),MONTH(AP28)+1,1)-AP28),"",AN35+1))</f>
        <v/>
      </c>
      <c r="AP35" s="1770"/>
      <c r="AQ35" s="1770"/>
      <c r="AR35" s="1770"/>
      <c r="AS35" s="1770"/>
      <c r="AT35" s="1770"/>
    </row>
    <row r="36" spans="2:48" ht="2.25" customHeight="1">
      <c r="Y36" s="21"/>
      <c r="AV36" s="21"/>
    </row>
    <row r="37" spans="2:48" ht="11.25" customHeight="1">
      <c r="C37" s="1771" t="s">
        <v>223</v>
      </c>
      <c r="D37" s="1772"/>
      <c r="E37" s="1773"/>
      <c r="F37" s="1774" t="s">
        <v>176</v>
      </c>
      <c r="G37" s="1775"/>
      <c r="H37" s="1776"/>
      <c r="I37" s="1777" t="s">
        <v>177</v>
      </c>
      <c r="J37" s="1778"/>
      <c r="K37" s="1779"/>
      <c r="L37" s="1780" t="s">
        <v>47</v>
      </c>
      <c r="M37" s="1781"/>
      <c r="N37" s="1782"/>
      <c r="O37" s="1783" t="s">
        <v>179</v>
      </c>
      <c r="P37" s="1784"/>
      <c r="Q37" s="1785"/>
      <c r="R37" s="1786" t="s">
        <v>180</v>
      </c>
      <c r="S37" s="1787"/>
      <c r="T37" s="1788"/>
      <c r="U37" s="1797" t="s">
        <v>181</v>
      </c>
      <c r="V37" s="1798"/>
      <c r="W37" s="1799"/>
      <c r="Z37" s="1771" t="s">
        <v>223</v>
      </c>
      <c r="AA37" s="1772"/>
      <c r="AB37" s="1773"/>
      <c r="AC37" s="1774" t="s">
        <v>176</v>
      </c>
      <c r="AD37" s="1775"/>
      <c r="AE37" s="1776"/>
      <c r="AF37" s="1777" t="s">
        <v>177</v>
      </c>
      <c r="AG37" s="1778"/>
      <c r="AH37" s="1779"/>
      <c r="AI37" s="1780" t="s">
        <v>47</v>
      </c>
      <c r="AJ37" s="1781"/>
      <c r="AK37" s="1782"/>
      <c r="AL37" s="1783" t="s">
        <v>179</v>
      </c>
      <c r="AM37" s="1784"/>
      <c r="AN37" s="1785"/>
      <c r="AO37" s="1786" t="s">
        <v>180</v>
      </c>
      <c r="AP37" s="1787"/>
      <c r="AQ37" s="1788"/>
      <c r="AR37" s="1797" t="s">
        <v>181</v>
      </c>
      <c r="AS37" s="1798"/>
      <c r="AT37" s="1799"/>
    </row>
    <row r="38" spans="2:48" ht="21" customHeight="1">
      <c r="C38" s="1800">
        <f>IF(WEEKDAY(J34)=1,J34,(IF(WEEKDAY(J34)=2,J34-1,(IF(WEEKDAY(J34)=3,J34-2,(IF(WEEKDAY(J34)=4,J34-3,(IF(WEEKDAY(J34)=5,J34-4,IF(WEEKDAY(J34)=6,J34-5,J34-6))))))))))</f>
        <v>46019</v>
      </c>
      <c r="D38" s="1801"/>
      <c r="E38" s="1802"/>
      <c r="F38" s="1791">
        <f>C38+1</f>
        <v>46020</v>
      </c>
      <c r="G38" s="1792"/>
      <c r="H38" s="1793"/>
      <c r="I38" s="1791">
        <f>F38+1</f>
        <v>46021</v>
      </c>
      <c r="J38" s="1792"/>
      <c r="K38" s="1793"/>
      <c r="L38" s="1791">
        <f>I38+1</f>
        <v>46022</v>
      </c>
      <c r="M38" s="1792"/>
      <c r="N38" s="1793"/>
      <c r="O38" s="1791">
        <f>L38+1</f>
        <v>46023</v>
      </c>
      <c r="P38" s="1792"/>
      <c r="Q38" s="1793"/>
      <c r="R38" s="1791">
        <f>O38+1</f>
        <v>46024</v>
      </c>
      <c r="S38" s="1792"/>
      <c r="T38" s="1793"/>
      <c r="U38" s="1794">
        <f>R38+1</f>
        <v>46025</v>
      </c>
      <c r="V38" s="1795"/>
      <c r="W38" s="1796"/>
      <c r="Z38" s="1800">
        <f>IF(WEEKDAY(AG34)=1,AG34,(IF(WEEKDAY(AG34)=2,AG34-1,(IF(WEEKDAY(AG34)=3,AG34-2,(IF(WEEKDAY(AG34)=4,AG34-3,(IF(WEEKDAY(AG34)=5,AG34-4,IF(WEEKDAY(AG34)=6,AG34-5,AG34-6))))))))))</f>
        <v>46019</v>
      </c>
      <c r="AA38" s="1801"/>
      <c r="AB38" s="1802"/>
      <c r="AC38" s="1791">
        <f>Z38+1</f>
        <v>46020</v>
      </c>
      <c r="AD38" s="1792"/>
      <c r="AE38" s="1793"/>
      <c r="AF38" s="1791">
        <f>AC38+1</f>
        <v>46021</v>
      </c>
      <c r="AG38" s="1792"/>
      <c r="AH38" s="1793"/>
      <c r="AI38" s="1791">
        <f>AF38+1</f>
        <v>46022</v>
      </c>
      <c r="AJ38" s="1792"/>
      <c r="AK38" s="1793"/>
      <c r="AL38" s="1791">
        <f>AI38+1</f>
        <v>46023</v>
      </c>
      <c r="AM38" s="1792"/>
      <c r="AN38" s="1793"/>
      <c r="AO38" s="1791">
        <f>AL38+1</f>
        <v>46024</v>
      </c>
      <c r="AP38" s="1792"/>
      <c r="AQ38" s="1793"/>
      <c r="AR38" s="1794">
        <f>AO38+1</f>
        <v>46025</v>
      </c>
      <c r="AS38" s="1795"/>
      <c r="AT38" s="1796"/>
    </row>
    <row r="39" spans="2:48" ht="12.75" customHeight="1">
      <c r="C39" s="1806"/>
      <c r="D39" s="1807"/>
      <c r="E39" s="1807"/>
      <c r="F39" s="1806"/>
      <c r="G39" s="1807"/>
      <c r="H39" s="1808"/>
      <c r="I39" s="1806"/>
      <c r="J39" s="1807"/>
      <c r="K39" s="1808"/>
      <c r="L39" s="1806"/>
      <c r="M39" s="1807"/>
      <c r="N39" s="1808"/>
      <c r="O39" s="1806"/>
      <c r="P39" s="1807"/>
      <c r="Q39" s="1808"/>
      <c r="R39" s="1806"/>
      <c r="S39" s="1807"/>
      <c r="T39" s="1808"/>
      <c r="U39" s="1806"/>
      <c r="V39" s="1807"/>
      <c r="W39" s="1808"/>
      <c r="Z39" s="1806"/>
      <c r="AA39" s="1807"/>
      <c r="AB39" s="1807"/>
      <c r="AC39" s="1806"/>
      <c r="AD39" s="1807"/>
      <c r="AE39" s="1808"/>
      <c r="AF39" s="1806"/>
      <c r="AG39" s="1807"/>
      <c r="AH39" s="1808"/>
      <c r="AI39" s="1806"/>
      <c r="AJ39" s="1807"/>
      <c r="AK39" s="1808"/>
      <c r="AL39" s="1806"/>
      <c r="AM39" s="1807"/>
      <c r="AN39" s="1808"/>
      <c r="AO39" s="1806"/>
      <c r="AP39" s="1807"/>
      <c r="AQ39" s="1808"/>
      <c r="AR39" s="1806"/>
      <c r="AS39" s="1807"/>
      <c r="AT39" s="1808"/>
    </row>
    <row r="40" spans="2:48" ht="21" customHeight="1">
      <c r="C40" s="1800">
        <f>U38+1</f>
        <v>46026</v>
      </c>
      <c r="D40" s="1801"/>
      <c r="E40" s="1802"/>
      <c r="F40" s="1791">
        <f>C40+1</f>
        <v>46027</v>
      </c>
      <c r="G40" s="1792"/>
      <c r="H40" s="1793"/>
      <c r="I40" s="1791">
        <f>F40+1</f>
        <v>46028</v>
      </c>
      <c r="J40" s="1792"/>
      <c r="K40" s="1793"/>
      <c r="L40" s="1791">
        <f>I40+1</f>
        <v>46029</v>
      </c>
      <c r="M40" s="1792"/>
      <c r="N40" s="1793"/>
      <c r="O40" s="1791">
        <f>L40+1</f>
        <v>46030</v>
      </c>
      <c r="P40" s="1792"/>
      <c r="Q40" s="1793"/>
      <c r="R40" s="1791">
        <f>O40+1</f>
        <v>46031</v>
      </c>
      <c r="S40" s="1792"/>
      <c r="T40" s="1793"/>
      <c r="U40" s="1803">
        <f>R40+1</f>
        <v>46032</v>
      </c>
      <c r="V40" s="1804"/>
      <c r="W40" s="1805"/>
      <c r="Z40" s="1800">
        <f>AR38+1</f>
        <v>46026</v>
      </c>
      <c r="AA40" s="1801"/>
      <c r="AB40" s="1802"/>
      <c r="AC40" s="1791">
        <f>Z40+1</f>
        <v>46027</v>
      </c>
      <c r="AD40" s="1792"/>
      <c r="AE40" s="1793"/>
      <c r="AF40" s="1791">
        <f>AC40+1</f>
        <v>46028</v>
      </c>
      <c r="AG40" s="1792"/>
      <c r="AH40" s="1793"/>
      <c r="AI40" s="1791">
        <f>AF40+1</f>
        <v>46029</v>
      </c>
      <c r="AJ40" s="1792"/>
      <c r="AK40" s="1793"/>
      <c r="AL40" s="1791">
        <f>AI40+1</f>
        <v>46030</v>
      </c>
      <c r="AM40" s="1792"/>
      <c r="AN40" s="1793"/>
      <c r="AO40" s="1791">
        <f>AL40+1</f>
        <v>46031</v>
      </c>
      <c r="AP40" s="1792"/>
      <c r="AQ40" s="1793"/>
      <c r="AR40" s="1803">
        <f>AO40+1</f>
        <v>46032</v>
      </c>
      <c r="AS40" s="1804"/>
      <c r="AT40" s="1805"/>
    </row>
    <row r="41" spans="2:48" ht="12.75" customHeight="1">
      <c r="C41" s="1806"/>
      <c r="D41" s="1807"/>
      <c r="E41" s="1808"/>
      <c r="F41" s="1806"/>
      <c r="G41" s="1807"/>
      <c r="H41" s="1808"/>
      <c r="I41" s="1806"/>
      <c r="J41" s="1807"/>
      <c r="K41" s="1808"/>
      <c r="L41" s="1806"/>
      <c r="M41" s="1807"/>
      <c r="N41" s="1808"/>
      <c r="O41" s="1806"/>
      <c r="P41" s="1807"/>
      <c r="Q41" s="1808"/>
      <c r="R41" s="1806"/>
      <c r="S41" s="1807"/>
      <c r="T41" s="1808"/>
      <c r="U41" s="1806"/>
      <c r="V41" s="1807"/>
      <c r="W41" s="1808"/>
      <c r="Z41" s="1806"/>
      <c r="AA41" s="1807"/>
      <c r="AB41" s="1808"/>
      <c r="AC41" s="1806"/>
      <c r="AD41" s="1807"/>
      <c r="AE41" s="1808"/>
      <c r="AF41" s="1806"/>
      <c r="AG41" s="1807"/>
      <c r="AH41" s="1808"/>
      <c r="AI41" s="1806"/>
      <c r="AJ41" s="1807"/>
      <c r="AK41" s="1808"/>
      <c r="AL41" s="1806"/>
      <c r="AM41" s="1807"/>
      <c r="AN41" s="1808"/>
      <c r="AO41" s="1806"/>
      <c r="AP41" s="1807"/>
      <c r="AQ41" s="1808"/>
      <c r="AR41" s="1806"/>
      <c r="AS41" s="1807"/>
      <c r="AT41" s="1808"/>
    </row>
    <row r="42" spans="2:48" ht="21" customHeight="1">
      <c r="C42" s="1800">
        <f>U40+1</f>
        <v>46033</v>
      </c>
      <c r="D42" s="1801"/>
      <c r="E42" s="1802"/>
      <c r="F42" s="1791">
        <f>C42+1</f>
        <v>46034</v>
      </c>
      <c r="G42" s="1792"/>
      <c r="H42" s="1793"/>
      <c r="I42" s="1791">
        <f>F42+1</f>
        <v>46035</v>
      </c>
      <c r="J42" s="1792"/>
      <c r="K42" s="1793"/>
      <c r="L42" s="1791">
        <f>I42+1</f>
        <v>46036</v>
      </c>
      <c r="M42" s="1792"/>
      <c r="N42" s="1793"/>
      <c r="O42" s="1791">
        <f>L42+1</f>
        <v>46037</v>
      </c>
      <c r="P42" s="1792"/>
      <c r="Q42" s="1793"/>
      <c r="R42" s="1791">
        <f>O42+1</f>
        <v>46038</v>
      </c>
      <c r="S42" s="1792"/>
      <c r="T42" s="1793"/>
      <c r="U42" s="1803">
        <f>R42+1</f>
        <v>46039</v>
      </c>
      <c r="V42" s="1804"/>
      <c r="W42" s="1805"/>
      <c r="Z42" s="1800">
        <f>AR40+1</f>
        <v>46033</v>
      </c>
      <c r="AA42" s="1801"/>
      <c r="AB42" s="1802"/>
      <c r="AC42" s="1791">
        <f>Z42+1</f>
        <v>46034</v>
      </c>
      <c r="AD42" s="1792"/>
      <c r="AE42" s="1793"/>
      <c r="AF42" s="1791">
        <f>AC42+1</f>
        <v>46035</v>
      </c>
      <c r="AG42" s="1792"/>
      <c r="AH42" s="1793"/>
      <c r="AI42" s="1791">
        <f>AF42+1</f>
        <v>46036</v>
      </c>
      <c r="AJ42" s="1792"/>
      <c r="AK42" s="1793"/>
      <c r="AL42" s="1791">
        <f>AI42+1</f>
        <v>46037</v>
      </c>
      <c r="AM42" s="1792"/>
      <c r="AN42" s="1793"/>
      <c r="AO42" s="1791">
        <f>AL42+1</f>
        <v>46038</v>
      </c>
      <c r="AP42" s="1792"/>
      <c r="AQ42" s="1793"/>
      <c r="AR42" s="1803">
        <f>AO42+1</f>
        <v>46039</v>
      </c>
      <c r="AS42" s="1804"/>
      <c r="AT42" s="1805"/>
    </row>
    <row r="43" spans="2:48" ht="12.75" customHeight="1">
      <c r="C43" s="1806"/>
      <c r="D43" s="1807"/>
      <c r="E43" s="1808"/>
      <c r="F43" s="1806"/>
      <c r="G43" s="1807"/>
      <c r="H43" s="1808"/>
      <c r="I43" s="1806"/>
      <c r="J43" s="1807"/>
      <c r="K43" s="1808"/>
      <c r="L43" s="1806"/>
      <c r="M43" s="1807"/>
      <c r="N43" s="1808"/>
      <c r="O43" s="1806"/>
      <c r="P43" s="1807"/>
      <c r="Q43" s="1808"/>
      <c r="R43" s="1806"/>
      <c r="S43" s="1807"/>
      <c r="T43" s="1808"/>
      <c r="U43" s="1806"/>
      <c r="V43" s="1807"/>
      <c r="W43" s="1808"/>
      <c r="Z43" s="1806"/>
      <c r="AA43" s="1807"/>
      <c r="AB43" s="1808"/>
      <c r="AC43" s="1806"/>
      <c r="AD43" s="1807"/>
      <c r="AE43" s="1808"/>
      <c r="AF43" s="1806"/>
      <c r="AG43" s="1807"/>
      <c r="AH43" s="1808"/>
      <c r="AI43" s="1806"/>
      <c r="AJ43" s="1807"/>
      <c r="AK43" s="1808"/>
      <c r="AL43" s="1806"/>
      <c r="AM43" s="1807"/>
      <c r="AN43" s="1808"/>
      <c r="AO43" s="1806"/>
      <c r="AP43" s="1807"/>
      <c r="AQ43" s="1808"/>
      <c r="AR43" s="1806"/>
      <c r="AS43" s="1807"/>
      <c r="AT43" s="1808"/>
    </row>
    <row r="44" spans="2:48" ht="21" customHeight="1">
      <c r="C44" s="1800">
        <f>U42+1</f>
        <v>46040</v>
      </c>
      <c r="D44" s="1801"/>
      <c r="E44" s="1802"/>
      <c r="F44" s="1791">
        <f>C44+1</f>
        <v>46041</v>
      </c>
      <c r="G44" s="1792"/>
      <c r="H44" s="1793"/>
      <c r="I44" s="1791">
        <f>F44+1</f>
        <v>46042</v>
      </c>
      <c r="J44" s="1792"/>
      <c r="K44" s="1793"/>
      <c r="L44" s="1791">
        <f>I44+1</f>
        <v>46043</v>
      </c>
      <c r="M44" s="1792"/>
      <c r="N44" s="1793"/>
      <c r="O44" s="1791">
        <f>L44+1</f>
        <v>46044</v>
      </c>
      <c r="P44" s="1792"/>
      <c r="Q44" s="1793"/>
      <c r="R44" s="1791">
        <f>O44+1</f>
        <v>46045</v>
      </c>
      <c r="S44" s="1792"/>
      <c r="T44" s="1793"/>
      <c r="U44" s="1803">
        <f>R44+1</f>
        <v>46046</v>
      </c>
      <c r="V44" s="1804"/>
      <c r="W44" s="1805"/>
      <c r="Z44" s="1800">
        <f>AR42+1</f>
        <v>46040</v>
      </c>
      <c r="AA44" s="1801"/>
      <c r="AB44" s="1802"/>
      <c r="AC44" s="1791">
        <f>Z44+1</f>
        <v>46041</v>
      </c>
      <c r="AD44" s="1792"/>
      <c r="AE44" s="1793"/>
      <c r="AF44" s="1791">
        <f>AC44+1</f>
        <v>46042</v>
      </c>
      <c r="AG44" s="1792"/>
      <c r="AH44" s="1793"/>
      <c r="AI44" s="1791">
        <f>AF44+1</f>
        <v>46043</v>
      </c>
      <c r="AJ44" s="1792"/>
      <c r="AK44" s="1793"/>
      <c r="AL44" s="1791">
        <f>AI44+1</f>
        <v>46044</v>
      </c>
      <c r="AM44" s="1792"/>
      <c r="AN44" s="1793"/>
      <c r="AO44" s="1791">
        <f>AL44+1</f>
        <v>46045</v>
      </c>
      <c r="AP44" s="1792"/>
      <c r="AQ44" s="1793"/>
      <c r="AR44" s="1803">
        <f>AO44+1</f>
        <v>46046</v>
      </c>
      <c r="AS44" s="1804"/>
      <c r="AT44" s="1805"/>
    </row>
    <row r="45" spans="2:48" ht="12.75" customHeight="1">
      <c r="B45" s="21"/>
      <c r="C45" s="1806"/>
      <c r="D45" s="1807"/>
      <c r="E45" s="1808"/>
      <c r="F45" s="1806"/>
      <c r="G45" s="1807"/>
      <c r="H45" s="1808"/>
      <c r="I45" s="1806"/>
      <c r="J45" s="1807"/>
      <c r="K45" s="1808"/>
      <c r="L45" s="1806"/>
      <c r="M45" s="1807"/>
      <c r="N45" s="1808"/>
      <c r="O45" s="1806"/>
      <c r="P45" s="1807"/>
      <c r="Q45" s="1808"/>
      <c r="R45" s="1806"/>
      <c r="S45" s="1807"/>
      <c r="T45" s="1808"/>
      <c r="U45" s="1806"/>
      <c r="V45" s="1807"/>
      <c r="W45" s="1808"/>
      <c r="Z45" s="1806"/>
      <c r="AA45" s="1807"/>
      <c r="AB45" s="1808"/>
      <c r="AC45" s="1806"/>
      <c r="AD45" s="1807"/>
      <c r="AE45" s="1808"/>
      <c r="AF45" s="1806"/>
      <c r="AG45" s="1807"/>
      <c r="AH45" s="1808"/>
      <c r="AI45" s="1806"/>
      <c r="AJ45" s="1807"/>
      <c r="AK45" s="1808"/>
      <c r="AL45" s="1806"/>
      <c r="AM45" s="1807"/>
      <c r="AN45" s="1808"/>
      <c r="AO45" s="1806"/>
      <c r="AP45" s="1807"/>
      <c r="AQ45" s="1808"/>
      <c r="AR45" s="1806"/>
      <c r="AS45" s="1807"/>
      <c r="AT45" s="1808"/>
    </row>
    <row r="46" spans="2:48" ht="21" customHeight="1">
      <c r="C46" s="1800">
        <f>U44+1</f>
        <v>46047</v>
      </c>
      <c r="D46" s="1801"/>
      <c r="E46" s="1802"/>
      <c r="F46" s="1791">
        <f>C46+1</f>
        <v>46048</v>
      </c>
      <c r="G46" s="1792"/>
      <c r="H46" s="1793"/>
      <c r="I46" s="1791">
        <f>F46+1</f>
        <v>46049</v>
      </c>
      <c r="J46" s="1792"/>
      <c r="K46" s="1793"/>
      <c r="L46" s="1791">
        <f>I46+1</f>
        <v>46050</v>
      </c>
      <c r="M46" s="1792"/>
      <c r="N46" s="1793"/>
      <c r="O46" s="1791">
        <f>L46+1</f>
        <v>46051</v>
      </c>
      <c r="P46" s="1792"/>
      <c r="Q46" s="1793"/>
      <c r="R46" s="1791">
        <f>O46+1</f>
        <v>46052</v>
      </c>
      <c r="S46" s="1792"/>
      <c r="T46" s="1793"/>
      <c r="U46" s="1803">
        <f>R46+1</f>
        <v>46053</v>
      </c>
      <c r="V46" s="1804"/>
      <c r="W46" s="1805"/>
      <c r="Z46" s="1800">
        <f>AR44+1</f>
        <v>46047</v>
      </c>
      <c r="AA46" s="1801"/>
      <c r="AB46" s="1802"/>
      <c r="AC46" s="1791">
        <f>Z46+1</f>
        <v>46048</v>
      </c>
      <c r="AD46" s="1792"/>
      <c r="AE46" s="1793"/>
      <c r="AF46" s="1791">
        <f>AC46+1</f>
        <v>46049</v>
      </c>
      <c r="AG46" s="1792"/>
      <c r="AH46" s="1793"/>
      <c r="AI46" s="1791">
        <f>AF46+1</f>
        <v>46050</v>
      </c>
      <c r="AJ46" s="1792"/>
      <c r="AK46" s="1793"/>
      <c r="AL46" s="1791">
        <f>AI46+1</f>
        <v>46051</v>
      </c>
      <c r="AM46" s="1792"/>
      <c r="AN46" s="1793"/>
      <c r="AO46" s="1791">
        <f>AL46+1</f>
        <v>46052</v>
      </c>
      <c r="AP46" s="1792"/>
      <c r="AQ46" s="1793"/>
      <c r="AR46" s="1803">
        <f>AO46+1</f>
        <v>46053</v>
      </c>
      <c r="AS46" s="1804"/>
      <c r="AT46" s="1805"/>
    </row>
    <row r="47" spans="2:48" ht="12.75" customHeight="1">
      <c r="C47" s="1806"/>
      <c r="D47" s="1807"/>
      <c r="E47" s="1808"/>
      <c r="F47" s="1806"/>
      <c r="G47" s="1807"/>
      <c r="H47" s="1808"/>
      <c r="I47" s="1806"/>
      <c r="J47" s="1807"/>
      <c r="K47" s="1808"/>
      <c r="L47" s="1806"/>
      <c r="M47" s="1807"/>
      <c r="N47" s="1808"/>
      <c r="O47" s="1806"/>
      <c r="P47" s="1807"/>
      <c r="Q47" s="1808"/>
      <c r="R47" s="1806"/>
      <c r="S47" s="1807"/>
      <c r="T47" s="1808"/>
      <c r="U47" s="1806"/>
      <c r="V47" s="1807"/>
      <c r="W47" s="1808"/>
      <c r="Z47" s="1806"/>
      <c r="AA47" s="1807"/>
      <c r="AB47" s="1808"/>
      <c r="AC47" s="1806"/>
      <c r="AD47" s="1807"/>
      <c r="AE47" s="1808"/>
      <c r="AF47" s="1806"/>
      <c r="AG47" s="1807"/>
      <c r="AH47" s="1808"/>
      <c r="AI47" s="1806"/>
      <c r="AJ47" s="1807"/>
      <c r="AK47" s="1808"/>
      <c r="AL47" s="1806"/>
      <c r="AM47" s="1807"/>
      <c r="AN47" s="1808"/>
      <c r="AO47" s="1806"/>
      <c r="AP47" s="1807"/>
      <c r="AQ47" s="1808"/>
      <c r="AR47" s="1806"/>
      <c r="AS47" s="1807"/>
      <c r="AT47" s="1808"/>
    </row>
    <row r="48" spans="2:48" ht="12" customHeight="1">
      <c r="C48" s="1800">
        <f>U46+1</f>
        <v>46054</v>
      </c>
      <c r="D48" s="1801"/>
      <c r="E48" s="1802"/>
      <c r="F48" s="1791">
        <f>C48+1</f>
        <v>46055</v>
      </c>
      <c r="G48" s="1792"/>
      <c r="H48" s="1793"/>
      <c r="I48" s="1817" t="s">
        <v>279</v>
      </c>
      <c r="J48" s="1817"/>
      <c r="K48" s="1817"/>
      <c r="L48" s="1817"/>
      <c r="M48" s="1817"/>
      <c r="N48" s="1817"/>
      <c r="O48" s="1817"/>
      <c r="P48" s="1817"/>
      <c r="Q48" s="1817" t="s">
        <v>304</v>
      </c>
      <c r="R48" s="1817"/>
      <c r="S48" s="1817"/>
      <c r="T48" s="1817"/>
      <c r="U48" s="1817"/>
      <c r="V48" s="1817"/>
      <c r="W48" s="1817"/>
      <c r="Z48" s="1800">
        <f>AR46+1</f>
        <v>46054</v>
      </c>
      <c r="AA48" s="1801"/>
      <c r="AB48" s="1802"/>
      <c r="AC48" s="1791">
        <f>Z48+1</f>
        <v>46055</v>
      </c>
      <c r="AD48" s="1792"/>
      <c r="AE48" s="1793"/>
      <c r="AF48" s="1817" t="s">
        <v>279</v>
      </c>
      <c r="AG48" s="1817"/>
      <c r="AH48" s="1817"/>
      <c r="AI48" s="1817"/>
      <c r="AJ48" s="1817"/>
      <c r="AK48" s="1817"/>
      <c r="AL48" s="1817"/>
      <c r="AM48" s="1817"/>
      <c r="AN48" s="1817" t="s">
        <v>304</v>
      </c>
      <c r="AO48" s="1817"/>
      <c r="AP48" s="1817"/>
      <c r="AQ48" s="1817"/>
      <c r="AR48" s="1817"/>
      <c r="AS48" s="1817"/>
      <c r="AT48" s="1817"/>
    </row>
    <row r="49" spans="2:48" ht="9" customHeight="1">
      <c r="C49" s="1811"/>
      <c r="D49" s="1812"/>
      <c r="E49" s="1813"/>
      <c r="F49" s="1814"/>
      <c r="G49" s="1815"/>
      <c r="H49" s="1816"/>
      <c r="I49" s="1809" t="str">
        <f>VLOOKUP(J34,祝節名,2,FALSE)</f>
        <v>1 元日、12 成人の日
小寒5、大寒20</v>
      </c>
      <c r="J49" s="1809"/>
      <c r="K49" s="1809"/>
      <c r="L49" s="1809"/>
      <c r="M49" s="1809"/>
      <c r="N49" s="1809"/>
      <c r="O49" s="1809"/>
      <c r="P49" s="1809"/>
      <c r="Q49" s="1809" t="str">
        <f>VLOOKUP(J34,記念名,2,FALSE)</f>
        <v>防災とボランティアの日 17</v>
      </c>
      <c r="R49" s="1809"/>
      <c r="S49" s="1809"/>
      <c r="T49" s="1809"/>
      <c r="U49" s="1809"/>
      <c r="V49" s="1809"/>
      <c r="W49" s="1809"/>
      <c r="Z49" s="1811"/>
      <c r="AA49" s="1812"/>
      <c r="AB49" s="1813"/>
      <c r="AC49" s="1814"/>
      <c r="AD49" s="1815"/>
      <c r="AE49" s="1816"/>
      <c r="AF49" s="1809" t="str">
        <f>VLOOKUP(AG34,祝節名,2,FALSE)</f>
        <v>1 元日、12 成人の日
小寒5、大寒20</v>
      </c>
      <c r="AG49" s="1809"/>
      <c r="AH49" s="1809"/>
      <c r="AI49" s="1809"/>
      <c r="AJ49" s="1809"/>
      <c r="AK49" s="1809"/>
      <c r="AL49" s="1809"/>
      <c r="AM49" s="1809"/>
      <c r="AN49" s="1809" t="str">
        <f>VLOOKUP(AG34,記念名,2,FALSE)</f>
        <v>防災とボランティアの日 17</v>
      </c>
      <c r="AO49" s="1809"/>
      <c r="AP49" s="1809"/>
      <c r="AQ49" s="1809"/>
      <c r="AR49" s="1809"/>
      <c r="AS49" s="1809"/>
      <c r="AT49" s="1809"/>
    </row>
    <row r="50" spans="2:48" ht="12.75" customHeight="1">
      <c r="C50" s="1806"/>
      <c r="D50" s="1807"/>
      <c r="E50" s="1808"/>
      <c r="F50" s="1806"/>
      <c r="G50" s="1807"/>
      <c r="H50" s="1808"/>
      <c r="I50" s="1810"/>
      <c r="J50" s="1810"/>
      <c r="K50" s="1810"/>
      <c r="L50" s="1810"/>
      <c r="M50" s="1810"/>
      <c r="N50" s="1810"/>
      <c r="O50" s="1810"/>
      <c r="P50" s="1810"/>
      <c r="Q50" s="1810"/>
      <c r="R50" s="1810"/>
      <c r="S50" s="1810"/>
      <c r="T50" s="1810"/>
      <c r="U50" s="1810"/>
      <c r="V50" s="1810"/>
      <c r="W50" s="1810"/>
      <c r="Z50" s="1806"/>
      <c r="AA50" s="1807"/>
      <c r="AB50" s="1808"/>
      <c r="AC50" s="1806"/>
      <c r="AD50" s="1807"/>
      <c r="AE50" s="1808"/>
      <c r="AF50" s="1810"/>
      <c r="AG50" s="1810"/>
      <c r="AH50" s="1810"/>
      <c r="AI50" s="1810"/>
      <c r="AJ50" s="1810"/>
      <c r="AK50" s="1810"/>
      <c r="AL50" s="1810"/>
      <c r="AM50" s="1810"/>
      <c r="AN50" s="1810"/>
      <c r="AO50" s="1810"/>
      <c r="AP50" s="1810"/>
      <c r="AQ50" s="1810"/>
      <c r="AR50" s="1810"/>
      <c r="AS50" s="1810"/>
      <c r="AT50" s="1810"/>
    </row>
    <row r="51" spans="2:48" ht="6.75" customHeight="1">
      <c r="B51" s="17"/>
    </row>
    <row r="52" spans="2:48" ht="6.75" customHeight="1">
      <c r="X52" s="19"/>
    </row>
    <row r="53" spans="2:48" ht="10.5" customHeight="1">
      <c r="C53" s="1768">
        <f>E53</f>
        <v>45992</v>
      </c>
      <c r="D53" s="1768"/>
      <c r="E53" s="1765">
        <f>IF(MONTH(K53)=1,DATE(YEAR(K53)-1,12,1),DATE(YEAR(K53),MONTH(K53)-1,1))</f>
        <v>45992</v>
      </c>
      <c r="F53" s="1765"/>
      <c r="G53" s="1765"/>
      <c r="H53" s="1766" t="str">
        <f>IF(C53&gt;=43586,"令和"&amp;IF(YEAR(C53)-2018=1,"元",YEAR(C53)-2018),"平成"&amp;(YEAR(C53)-1988))</f>
        <v>令和7</v>
      </c>
      <c r="I53" s="1766"/>
      <c r="K53" s="1769">
        <f>J59</f>
        <v>46023</v>
      </c>
      <c r="L53" s="1769"/>
      <c r="M53" s="1769"/>
      <c r="N53" s="1769"/>
      <c r="O53" s="1769"/>
      <c r="Q53" s="1768">
        <f>S53</f>
        <v>46054</v>
      </c>
      <c r="R53" s="1768"/>
      <c r="S53" s="1765">
        <f>IF(MONTH(K53)=12,DATE(YEAR(K53)+1,1,1),DATE(YEAR(K53),MONTH(K53)+1,1))</f>
        <v>46054</v>
      </c>
      <c r="T53" s="1765"/>
      <c r="U53" s="1765"/>
      <c r="V53" s="1766" t="str">
        <f>IF(Q53&gt;=43586,"令和"&amp;IF(YEAR(Q53)-2018=1,"元",YEAR(Q53)-2018),"平成"&amp;(YEAR(Q53)-1988))</f>
        <v>令和8</v>
      </c>
      <c r="W53" s="1766"/>
      <c r="Z53" s="1768">
        <f>AB53</f>
        <v>45992</v>
      </c>
      <c r="AA53" s="1768"/>
      <c r="AB53" s="1765">
        <f>IF(MONTH(AH53)=1,DATE(YEAR(AH53)-1,12,1),DATE(YEAR(AH53),MONTH(AH53)-1,1))</f>
        <v>45992</v>
      </c>
      <c r="AC53" s="1765"/>
      <c r="AD53" s="1765"/>
      <c r="AE53" s="1766" t="str">
        <f>IF(Z53&gt;=43586,"令和"&amp;IF(YEAR(Z53)-2018=1,"元",YEAR(Z53)-2018),"平成"&amp;(YEAR(Z53)-1988))</f>
        <v>令和7</v>
      </c>
      <c r="AF53" s="1766"/>
      <c r="AH53" s="1769">
        <f>AG59</f>
        <v>46023</v>
      </c>
      <c r="AI53" s="1769"/>
      <c r="AJ53" s="1769"/>
      <c r="AK53" s="1769"/>
      <c r="AL53" s="1769"/>
      <c r="AN53" s="1768">
        <f>AP53</f>
        <v>46054</v>
      </c>
      <c r="AO53" s="1768"/>
      <c r="AP53" s="1765">
        <f>IF(MONTH(AH53)=12,DATE(YEAR(AH53)+1,1,1),DATE(YEAR(AH53),MONTH(AH53)+1,1))</f>
        <v>46054</v>
      </c>
      <c r="AQ53" s="1765"/>
      <c r="AR53" s="1765"/>
      <c r="AS53" s="1766" t="str">
        <f>IF(AN53&gt;=43586,"令和"&amp;IF(YEAR(AN53)-2018=1,"元",YEAR(AN53)-2018),"平成"&amp;(YEAR(AN53)-1988))</f>
        <v>令和8</v>
      </c>
      <c r="AT53" s="1766"/>
    </row>
    <row r="54" spans="2:48" ht="8.25" customHeight="1">
      <c r="C54" s="55" t="s">
        <v>223</v>
      </c>
      <c r="D54" s="56" t="s">
        <v>176</v>
      </c>
      <c r="E54" s="56" t="s">
        <v>177</v>
      </c>
      <c r="F54" s="56" t="s">
        <v>178</v>
      </c>
      <c r="G54" s="56" t="s">
        <v>179</v>
      </c>
      <c r="H54" s="56" t="s">
        <v>180</v>
      </c>
      <c r="I54" s="57" t="s">
        <v>181</v>
      </c>
      <c r="K54" s="1769"/>
      <c r="L54" s="1769"/>
      <c r="M54" s="1769"/>
      <c r="N54" s="1769"/>
      <c r="O54" s="1769"/>
      <c r="Q54" s="55" t="s">
        <v>223</v>
      </c>
      <c r="R54" s="56" t="s">
        <v>176</v>
      </c>
      <c r="S54" s="56" t="s">
        <v>177</v>
      </c>
      <c r="T54" s="56" t="s">
        <v>178</v>
      </c>
      <c r="U54" s="56" t="s">
        <v>179</v>
      </c>
      <c r="V54" s="56" t="s">
        <v>180</v>
      </c>
      <c r="W54" s="57" t="s">
        <v>181</v>
      </c>
      <c r="Z54" s="55" t="s">
        <v>223</v>
      </c>
      <c r="AA54" s="56" t="s">
        <v>176</v>
      </c>
      <c r="AB54" s="56" t="s">
        <v>177</v>
      </c>
      <c r="AC54" s="56" t="s">
        <v>178</v>
      </c>
      <c r="AD54" s="56" t="s">
        <v>179</v>
      </c>
      <c r="AE54" s="56" t="s">
        <v>180</v>
      </c>
      <c r="AF54" s="57" t="s">
        <v>181</v>
      </c>
      <c r="AH54" s="1769"/>
      <c r="AI54" s="1769"/>
      <c r="AJ54" s="1769"/>
      <c r="AK54" s="1769"/>
      <c r="AL54" s="1769"/>
      <c r="AN54" s="55" t="s">
        <v>223</v>
      </c>
      <c r="AO54" s="56" t="s">
        <v>176</v>
      </c>
      <c r="AP54" s="56" t="s">
        <v>177</v>
      </c>
      <c r="AQ54" s="56" t="s">
        <v>178</v>
      </c>
      <c r="AR54" s="56" t="s">
        <v>179</v>
      </c>
      <c r="AS54" s="56" t="s">
        <v>180</v>
      </c>
      <c r="AT54" s="57" t="s">
        <v>181</v>
      </c>
    </row>
    <row r="55" spans="2:48" ht="9" customHeight="1">
      <c r="C55" s="58" t="str">
        <f>IF(WEEKDAY(E53)=1,E53,"")</f>
        <v/>
      </c>
      <c r="D55" s="58">
        <f>IF(C55="",IF(WEEKDAY(E53)=2,E53,""),C55+1)</f>
        <v>45992</v>
      </c>
      <c r="E55" s="58">
        <f>IF(D55="",IF(WEEKDAY(E53)=3,E53,""),D55+1)</f>
        <v>45993</v>
      </c>
      <c r="F55" s="58">
        <f>IF(E55="",IF(WEEKDAY(E53)=4,E53,""),E55+1)</f>
        <v>45994</v>
      </c>
      <c r="G55" s="58">
        <f>IF(F55="",IF(WEEKDAY(E53)=5,E53,""),F55+1)</f>
        <v>45995</v>
      </c>
      <c r="H55" s="58">
        <f>IF(G55="",IF(WEEKDAY(E53)=6,E53,""),G55+1)</f>
        <v>45996</v>
      </c>
      <c r="I55" s="58">
        <f>IF(H55="",E53,H55+1)</f>
        <v>45997</v>
      </c>
      <c r="K55" s="1769"/>
      <c r="L55" s="1769"/>
      <c r="M55" s="1769"/>
      <c r="N55" s="1769"/>
      <c r="O55" s="1769"/>
      <c r="Q55" s="58">
        <f>IF(WEEKDAY(S53)=1,S53,"")</f>
        <v>46054</v>
      </c>
      <c r="R55" s="58">
        <f>IF(Q55="",IF(WEEKDAY(S53)=2,S53,""),Q55+1)</f>
        <v>46055</v>
      </c>
      <c r="S55" s="58">
        <f>IF(R55="",IF(WEEKDAY(S53)=3,S53,""),R55+1)</f>
        <v>46056</v>
      </c>
      <c r="T55" s="58">
        <f>IF(S55="",IF(WEEKDAY(S53)=4,S53,""),S55+1)</f>
        <v>46057</v>
      </c>
      <c r="U55" s="58">
        <f>IF(T55="",IF(WEEKDAY(S53)=5,S53,""),T55+1)</f>
        <v>46058</v>
      </c>
      <c r="V55" s="58">
        <f>IF(U55="",IF(WEEKDAY(S53)=6,S53,""),U55+1)</f>
        <v>46059</v>
      </c>
      <c r="W55" s="58">
        <f>IF(V55="",S53,V55+1)</f>
        <v>46060</v>
      </c>
      <c r="Z55" s="58" t="str">
        <f>IF(WEEKDAY(AB53)=1,AB53,"")</f>
        <v/>
      </c>
      <c r="AA55" s="58">
        <f>IF(Z55="",IF(WEEKDAY(AB53)=2,AB53,""),Z55+1)</f>
        <v>45992</v>
      </c>
      <c r="AB55" s="58">
        <f>IF(AA55="",IF(WEEKDAY(AB53)=3,AB53,""),AA55+1)</f>
        <v>45993</v>
      </c>
      <c r="AC55" s="58">
        <f>IF(AB55="",IF(WEEKDAY(AB53)=4,AB53,""),AB55+1)</f>
        <v>45994</v>
      </c>
      <c r="AD55" s="58">
        <f>IF(AC55="",IF(WEEKDAY(AB53)=5,AB53,""),AC55+1)</f>
        <v>45995</v>
      </c>
      <c r="AE55" s="58">
        <f>IF(AD55="",IF(WEEKDAY(AB53)=6,AB53,""),AD55+1)</f>
        <v>45996</v>
      </c>
      <c r="AF55" s="58">
        <f>IF(AE55="",AB53,AE55+1)</f>
        <v>45997</v>
      </c>
      <c r="AH55" s="1769"/>
      <c r="AI55" s="1769"/>
      <c r="AJ55" s="1769"/>
      <c r="AK55" s="1769"/>
      <c r="AL55" s="1769"/>
      <c r="AN55" s="58">
        <f>IF(WEEKDAY(AP53)=1,AP53,"")</f>
        <v>46054</v>
      </c>
      <c r="AO55" s="58">
        <f>IF(AN55="",IF(WEEKDAY(AP53)=2,AP53,""),AN55+1)</f>
        <v>46055</v>
      </c>
      <c r="AP55" s="58">
        <f>IF(AO55="",IF(WEEKDAY(AP53)=3,AP53,""),AO55+1)</f>
        <v>46056</v>
      </c>
      <c r="AQ55" s="58">
        <f>IF(AP55="",IF(WEEKDAY(AP53)=4,AP53,""),AP55+1)</f>
        <v>46057</v>
      </c>
      <c r="AR55" s="58">
        <f>IF(AQ55="",IF(WEEKDAY(AP53)=5,AP53,""),AQ55+1)</f>
        <v>46058</v>
      </c>
      <c r="AS55" s="58">
        <f>IF(AR55="",IF(WEEKDAY(AP53)=6,AP53,""),AR55+1)</f>
        <v>46059</v>
      </c>
      <c r="AT55" s="58">
        <f>IF(AS55="",AP53,AS55+1)</f>
        <v>46060</v>
      </c>
    </row>
    <row r="56" spans="2:48" ht="9" customHeight="1">
      <c r="C56" s="58">
        <f>I55+1</f>
        <v>45998</v>
      </c>
      <c r="D56" s="58">
        <f t="shared" ref="D56:I58" si="8">C56+1</f>
        <v>45999</v>
      </c>
      <c r="E56" s="58">
        <f t="shared" si="8"/>
        <v>46000</v>
      </c>
      <c r="F56" s="58">
        <f t="shared" si="8"/>
        <v>46001</v>
      </c>
      <c r="G56" s="58">
        <f t="shared" si="8"/>
        <v>46002</v>
      </c>
      <c r="H56" s="58">
        <f t="shared" si="8"/>
        <v>46003</v>
      </c>
      <c r="I56" s="58">
        <f t="shared" si="8"/>
        <v>46004</v>
      </c>
      <c r="K56" s="1769"/>
      <c r="L56" s="1769"/>
      <c r="M56" s="1769"/>
      <c r="N56" s="1769"/>
      <c r="O56" s="1769"/>
      <c r="Q56" s="58">
        <f>W55+1</f>
        <v>46061</v>
      </c>
      <c r="R56" s="58">
        <f t="shared" ref="R56:W58" si="9">Q56+1</f>
        <v>46062</v>
      </c>
      <c r="S56" s="58">
        <f t="shared" si="9"/>
        <v>46063</v>
      </c>
      <c r="T56" s="58">
        <f t="shared" si="9"/>
        <v>46064</v>
      </c>
      <c r="U56" s="58">
        <f t="shared" si="9"/>
        <v>46065</v>
      </c>
      <c r="V56" s="58">
        <f t="shared" si="9"/>
        <v>46066</v>
      </c>
      <c r="W56" s="58">
        <f t="shared" si="9"/>
        <v>46067</v>
      </c>
      <c r="Z56" s="58">
        <f>AF55+1</f>
        <v>45998</v>
      </c>
      <c r="AA56" s="58">
        <f t="shared" ref="AA56:AF58" si="10">Z56+1</f>
        <v>45999</v>
      </c>
      <c r="AB56" s="58">
        <f t="shared" si="10"/>
        <v>46000</v>
      </c>
      <c r="AC56" s="58">
        <f t="shared" si="10"/>
        <v>46001</v>
      </c>
      <c r="AD56" s="58">
        <f t="shared" si="10"/>
        <v>46002</v>
      </c>
      <c r="AE56" s="58">
        <f t="shared" si="10"/>
        <v>46003</v>
      </c>
      <c r="AF56" s="58">
        <f t="shared" si="10"/>
        <v>46004</v>
      </c>
      <c r="AH56" s="1769"/>
      <c r="AI56" s="1769"/>
      <c r="AJ56" s="1769"/>
      <c r="AK56" s="1769"/>
      <c r="AL56" s="1769"/>
      <c r="AN56" s="58">
        <f>AT55+1</f>
        <v>46061</v>
      </c>
      <c r="AO56" s="58">
        <f t="shared" ref="AO56:AT58" si="11">AN56+1</f>
        <v>46062</v>
      </c>
      <c r="AP56" s="58">
        <f t="shared" si="11"/>
        <v>46063</v>
      </c>
      <c r="AQ56" s="58">
        <f t="shared" si="11"/>
        <v>46064</v>
      </c>
      <c r="AR56" s="58">
        <f t="shared" si="11"/>
        <v>46065</v>
      </c>
      <c r="AS56" s="58">
        <f t="shared" si="11"/>
        <v>46066</v>
      </c>
      <c r="AT56" s="58">
        <f t="shared" si="11"/>
        <v>46067</v>
      </c>
    </row>
    <row r="57" spans="2:48" ht="9" customHeight="1">
      <c r="C57" s="58">
        <f>I56+1</f>
        <v>46005</v>
      </c>
      <c r="D57" s="58">
        <f t="shared" si="8"/>
        <v>46006</v>
      </c>
      <c r="E57" s="58">
        <f t="shared" si="8"/>
        <v>46007</v>
      </c>
      <c r="F57" s="58">
        <f t="shared" si="8"/>
        <v>46008</v>
      </c>
      <c r="G57" s="58">
        <f t="shared" si="8"/>
        <v>46009</v>
      </c>
      <c r="H57" s="58">
        <f t="shared" si="8"/>
        <v>46010</v>
      </c>
      <c r="I57" s="58">
        <f t="shared" si="8"/>
        <v>46011</v>
      </c>
      <c r="K57" s="1767">
        <f>K53</f>
        <v>46023</v>
      </c>
      <c r="L57" s="1767"/>
      <c r="M57" s="1767"/>
      <c r="N57" s="1767"/>
      <c r="O57" s="1767"/>
      <c r="Q57" s="58">
        <f>W56+1</f>
        <v>46068</v>
      </c>
      <c r="R57" s="58">
        <f t="shared" si="9"/>
        <v>46069</v>
      </c>
      <c r="S57" s="58">
        <f t="shared" si="9"/>
        <v>46070</v>
      </c>
      <c r="T57" s="58">
        <f t="shared" si="9"/>
        <v>46071</v>
      </c>
      <c r="U57" s="58">
        <f t="shared" si="9"/>
        <v>46072</v>
      </c>
      <c r="V57" s="58">
        <f t="shared" si="9"/>
        <v>46073</v>
      </c>
      <c r="W57" s="58">
        <f t="shared" si="9"/>
        <v>46074</v>
      </c>
      <c r="Z57" s="58">
        <f>AF56+1</f>
        <v>46005</v>
      </c>
      <c r="AA57" s="58">
        <f t="shared" si="10"/>
        <v>46006</v>
      </c>
      <c r="AB57" s="58">
        <f t="shared" si="10"/>
        <v>46007</v>
      </c>
      <c r="AC57" s="58">
        <f t="shared" si="10"/>
        <v>46008</v>
      </c>
      <c r="AD57" s="58">
        <f t="shared" si="10"/>
        <v>46009</v>
      </c>
      <c r="AE57" s="58">
        <f t="shared" si="10"/>
        <v>46010</v>
      </c>
      <c r="AF57" s="58">
        <f t="shared" si="10"/>
        <v>46011</v>
      </c>
      <c r="AH57" s="1767">
        <f>AH53</f>
        <v>46023</v>
      </c>
      <c r="AI57" s="1767"/>
      <c r="AJ57" s="1767"/>
      <c r="AK57" s="1767"/>
      <c r="AL57" s="1767"/>
      <c r="AN57" s="58">
        <f>AT56+1</f>
        <v>46068</v>
      </c>
      <c r="AO57" s="58">
        <f t="shared" si="11"/>
        <v>46069</v>
      </c>
      <c r="AP57" s="58">
        <f t="shared" si="11"/>
        <v>46070</v>
      </c>
      <c r="AQ57" s="58">
        <f t="shared" si="11"/>
        <v>46071</v>
      </c>
      <c r="AR57" s="58">
        <f t="shared" si="11"/>
        <v>46072</v>
      </c>
      <c r="AS57" s="58">
        <f t="shared" si="11"/>
        <v>46073</v>
      </c>
      <c r="AT57" s="58">
        <f t="shared" si="11"/>
        <v>46074</v>
      </c>
    </row>
    <row r="58" spans="2:48" ht="9" customHeight="1">
      <c r="C58" s="58">
        <f>I57+1</f>
        <v>46012</v>
      </c>
      <c r="D58" s="58">
        <f t="shared" si="8"/>
        <v>46013</v>
      </c>
      <c r="E58" s="58">
        <f t="shared" si="8"/>
        <v>46014</v>
      </c>
      <c r="F58" s="58">
        <f t="shared" si="8"/>
        <v>46015</v>
      </c>
      <c r="G58" s="58">
        <f t="shared" si="8"/>
        <v>46016</v>
      </c>
      <c r="H58" s="58">
        <f t="shared" si="8"/>
        <v>46017</v>
      </c>
      <c r="I58" s="58">
        <f t="shared" si="8"/>
        <v>46018</v>
      </c>
      <c r="K58" s="1767"/>
      <c r="L58" s="1767"/>
      <c r="M58" s="1767"/>
      <c r="N58" s="1767"/>
      <c r="O58" s="1767"/>
      <c r="Q58" s="58">
        <f>W57+1</f>
        <v>46075</v>
      </c>
      <c r="R58" s="58">
        <f t="shared" si="9"/>
        <v>46076</v>
      </c>
      <c r="S58" s="58">
        <f t="shared" si="9"/>
        <v>46077</v>
      </c>
      <c r="T58" s="58">
        <f t="shared" si="9"/>
        <v>46078</v>
      </c>
      <c r="U58" s="58">
        <f t="shared" si="9"/>
        <v>46079</v>
      </c>
      <c r="V58" s="58">
        <f t="shared" si="9"/>
        <v>46080</v>
      </c>
      <c r="W58" s="58">
        <f t="shared" si="9"/>
        <v>46081</v>
      </c>
      <c r="Z58" s="58">
        <f>AF57+1</f>
        <v>46012</v>
      </c>
      <c r="AA58" s="58">
        <f t="shared" si="10"/>
        <v>46013</v>
      </c>
      <c r="AB58" s="58">
        <f t="shared" si="10"/>
        <v>46014</v>
      </c>
      <c r="AC58" s="58">
        <f t="shared" si="10"/>
        <v>46015</v>
      </c>
      <c r="AD58" s="58">
        <f t="shared" si="10"/>
        <v>46016</v>
      </c>
      <c r="AE58" s="58">
        <f t="shared" si="10"/>
        <v>46017</v>
      </c>
      <c r="AF58" s="58">
        <f t="shared" si="10"/>
        <v>46018</v>
      </c>
      <c r="AH58" s="1767"/>
      <c r="AI58" s="1767"/>
      <c r="AJ58" s="1767"/>
      <c r="AK58" s="1767"/>
      <c r="AL58" s="1767"/>
      <c r="AN58" s="58">
        <f>AT57+1</f>
        <v>46075</v>
      </c>
      <c r="AO58" s="58">
        <f t="shared" si="11"/>
        <v>46076</v>
      </c>
      <c r="AP58" s="58">
        <f t="shared" si="11"/>
        <v>46077</v>
      </c>
      <c r="AQ58" s="58">
        <f t="shared" si="11"/>
        <v>46078</v>
      </c>
      <c r="AR58" s="58">
        <f t="shared" si="11"/>
        <v>46079</v>
      </c>
      <c r="AS58" s="58">
        <f t="shared" si="11"/>
        <v>46080</v>
      </c>
      <c r="AT58" s="58">
        <f t="shared" si="11"/>
        <v>46081</v>
      </c>
    </row>
    <row r="59" spans="2:48" ht="9" customHeight="1">
      <c r="C59" s="58">
        <f>IF(DAY(I58)+1&gt;IF(MONTH(E53)=12,31,DATE(YEAR(E53),MONTH(E53)+1,1)-E53),"",I58+1)</f>
        <v>46019</v>
      </c>
      <c r="D59" s="58">
        <f>IF(C59="","",IF(DAY(C59)+1&gt;IF(MONTH(E53)=12,31,DATE(YEAR(E53),MONTH(E53)+1,1)-E53),"",C59+1))</f>
        <v>46020</v>
      </c>
      <c r="E59" s="58">
        <f>IF(D59="","",IF(DAY(D59)+1&gt;IF(MONTH(E53)=12,31,DATE(YEAR(E53),MONTH(E53)+1,1)-E53),"",D59+1))</f>
        <v>46021</v>
      </c>
      <c r="F59" s="58">
        <f>IF(E59="","",IF(DAY(E59)+1&gt;IF(MONTH(E53)=12,31,DATE(YEAR(E53),MONTH(E53)+1,1)-E53),"",E59+1))</f>
        <v>46022</v>
      </c>
      <c r="G59" s="58" t="str">
        <f>IF(F59="","",IF(DAY(F59)+1&gt;IF(MONTH(E53)=12,31,DATE(YEAR(E53),MONTH(E53)+1,1)-E53),"",F59+1))</f>
        <v/>
      </c>
      <c r="H59" s="58" t="str">
        <f>IF(G59="","",IF(DAY(G59)+1&gt;IF(MONTH(E53)=12,31,DATE(YEAR(E53),MONTH(E53)+1,1)-E53),"",G59+1))</f>
        <v/>
      </c>
      <c r="I59" s="58" t="str">
        <f>IF(H59="","",IF(DAY(H59)+1&gt;IF(MONTH(E53)=12,31,DATE(YEAR(E53),MONTH(E53)+1,1)-E53),"",H59+1))</f>
        <v/>
      </c>
      <c r="J59" s="1789">
        <f>$J$9</f>
        <v>46023</v>
      </c>
      <c r="K59" s="1789"/>
      <c r="L59" s="1789"/>
      <c r="N59" s="1790" t="str">
        <f>IF(J59&gt;=43586,"令和"&amp;IF(YEAR(J59)-2018=1,"元",YEAR(J59)-2018),"平成"&amp;(YEAR(J59)-1988))</f>
        <v>令和8</v>
      </c>
      <c r="O59" s="1790"/>
      <c r="P59" s="1790"/>
      <c r="Q59" s="58" t="str">
        <f>IF(DAY(W58)+1&gt;IF(MONTH(S53)=12,31,DATE(YEAR(S53),MONTH(S53)+1,1)-S53),"",W58+1)</f>
        <v/>
      </c>
      <c r="R59" s="58" t="str">
        <f>IF(Q59="","",IF(DAY(Q59)+1&gt;IF(MONTH(S53)=12,31,DATE(YEAR(S53),MONTH(S53)+1,1)-S53),"",Q59+1))</f>
        <v/>
      </c>
      <c r="S59" s="58" t="str">
        <f>IF(R59="","",IF(DAY(R59)+1&gt;IF(MONTH(S53)=12,31,DATE(YEAR(S53),MONTH(S53)+1,1)-S53),"",R59+1))</f>
        <v/>
      </c>
      <c r="T59" s="58" t="str">
        <f>IF(S59="","",IF(DAY(S59)+1&gt;IF(MONTH(S53)=12,31,DATE(YEAR(S53),MONTH(S53)+1,1)-S53),"",S59+1))</f>
        <v/>
      </c>
      <c r="U59" s="58" t="str">
        <f>IF(T59="","",IF(DAY(T59)+1&gt;IF(MONTH(S53)=12,31,DATE(YEAR(S53),MONTH(S53)+1,1)-S53),"",T59+1))</f>
        <v/>
      </c>
      <c r="V59" s="58" t="str">
        <f>IF(U59="","",IF(DAY(U59)+1&gt;IF(MONTH(S53)=12,31,DATE(YEAR(S53),MONTH(S53)+1,1)-S53),"",U59+1))</f>
        <v/>
      </c>
      <c r="W59" s="58" t="str">
        <f>IF(V59="","",IF(DAY(V59)+1&gt;IF(MONTH(S53)=12,31,DATE(YEAR(S53),MONTH(S53)+1,1)-S53),"",V59+1))</f>
        <v/>
      </c>
      <c r="Z59" s="58">
        <f>IF(DAY(AF58)+1&gt;IF(MONTH(AB53)=12,31,DATE(YEAR(AB53),MONTH(AB53)+1,1)-AB53),"",AF58+1)</f>
        <v>46019</v>
      </c>
      <c r="AA59" s="58">
        <f>IF(Z59="","",IF(DAY(Z59)+1&gt;IF(MONTH(AB53)=12,31,DATE(YEAR(AB53),MONTH(AB53)+1,1)-AB53),"",Z59+1))</f>
        <v>46020</v>
      </c>
      <c r="AB59" s="58">
        <f>IF(AA59="","",IF(DAY(AA59)+1&gt;IF(MONTH(AB53)=12,31,DATE(YEAR(AB53),MONTH(AB53)+1,1)-AB53),"",AA59+1))</f>
        <v>46021</v>
      </c>
      <c r="AC59" s="58">
        <f>IF(AB59="","",IF(DAY(AB59)+1&gt;IF(MONTH(AB53)=12,31,DATE(YEAR(AB53),MONTH(AB53)+1,1)-AB53),"",AB59+1))</f>
        <v>46022</v>
      </c>
      <c r="AD59" s="58" t="str">
        <f>IF(AC59="","",IF(DAY(AC59)+1&gt;IF(MONTH(AB53)=12,31,DATE(YEAR(AB53),MONTH(AB53)+1,1)-AB53),"",AC59+1))</f>
        <v/>
      </c>
      <c r="AE59" s="58" t="str">
        <f>IF(AD59="","",IF(DAY(AD59)+1&gt;IF(MONTH(AB53)=12,31,DATE(YEAR(AB53),MONTH(AB53)+1,1)-AB53),"",AD59+1))</f>
        <v/>
      </c>
      <c r="AF59" s="58" t="str">
        <f>IF(AE59="","",IF(DAY(AE59)+1&gt;IF(MONTH(AB53)=12,31,DATE(YEAR(AB53),MONTH(AB53)+1,1)-AB53),"",AE59+1))</f>
        <v/>
      </c>
      <c r="AG59" s="1789">
        <f>$J$9</f>
        <v>46023</v>
      </c>
      <c r="AH59" s="1789"/>
      <c r="AI59" s="1789"/>
      <c r="AK59" s="1790" t="str">
        <f>IF(AG59&gt;=43586,"令和"&amp;IF(YEAR(AG59)-2018=1,"元",YEAR(AG59)-2018),"平成"&amp;(YEAR(AG59)-1988))</f>
        <v>令和8</v>
      </c>
      <c r="AL59" s="1790"/>
      <c r="AM59" s="1790"/>
      <c r="AN59" s="58" t="str">
        <f>IF(DAY(AT58)+1&gt;IF(MONTH(AP53)=12,31,DATE(YEAR(AP53),MONTH(AP53)+1,1)-AP53),"",AT58+1)</f>
        <v/>
      </c>
      <c r="AO59" s="58" t="str">
        <f>IF(AN59="","",IF(DAY(AN59)+1&gt;IF(MONTH(AP53)=12,31,DATE(YEAR(AP53),MONTH(AP53)+1,1)-AP53),"",AN59+1))</f>
        <v/>
      </c>
      <c r="AP59" s="58" t="str">
        <f>IF(AO59="","",IF(DAY(AO59)+1&gt;IF(MONTH(AP53)=12,31,DATE(YEAR(AP53),MONTH(AP53)+1,1)-AP53),"",AO59+1))</f>
        <v/>
      </c>
      <c r="AQ59" s="58" t="str">
        <f>IF(AP59="","",IF(DAY(AP59)+1&gt;IF(MONTH(AP53)=12,31,DATE(YEAR(AP53),MONTH(AP53)+1,1)-AP53),"",AP59+1))</f>
        <v/>
      </c>
      <c r="AR59" s="58" t="str">
        <f>IF(AQ59="","",IF(DAY(AQ59)+1&gt;IF(MONTH(AP53)=12,31,DATE(YEAR(AP53),MONTH(AP53)+1,1)-AP53),"",AQ59+1))</f>
        <v/>
      </c>
      <c r="AS59" s="58" t="str">
        <f>IF(AR59="","",IF(DAY(AR59)+1&gt;IF(MONTH(AP53)=12,31,DATE(YEAR(AP53),MONTH(AP53)+1,1)-AP53),"",AR59+1))</f>
        <v/>
      </c>
      <c r="AT59" s="58" t="str">
        <f>IF(AS59="","",IF(DAY(AS59)+1&gt;IF(MONTH(AP53)=12,31,DATE(YEAR(AP53),MONTH(AP53)+1,1)-AP53),"",AS59+1))</f>
        <v/>
      </c>
    </row>
    <row r="60" spans="2:48" ht="9" customHeight="1">
      <c r="C60" s="58" t="str">
        <f>IF(I59="","",IF(DAY(I59)+1&gt;IF(MONTH(E53)=12,31,DATE(YEAR(E53),MONTH(E53)+1,1)-E53),"",I59+1))</f>
        <v/>
      </c>
      <c r="D60" s="58" t="str">
        <f>IF(C60="","",IF(DAY(C60)+1&gt;IF(MONTH(E53)=12,31,DATE(YEAR(E53),MONTH(E53)+1,1)-E53),"",C60+1))</f>
        <v/>
      </c>
      <c r="E60" s="1770"/>
      <c r="F60" s="1770"/>
      <c r="G60" s="1770"/>
      <c r="H60" s="1770"/>
      <c r="I60" s="1770"/>
      <c r="J60" s="1789"/>
      <c r="K60" s="1789"/>
      <c r="L60" s="1789"/>
      <c r="N60" s="1790"/>
      <c r="O60" s="1790"/>
      <c r="P60" s="1790"/>
      <c r="Q60" s="58" t="str">
        <f>IF(W59="","",IF(DAY(W59)+1&gt;IF(MONTH(S53)=12,31,DATE(YEAR(S53),MONTH(S53)+1,1)-S53),"",W59+1))</f>
        <v/>
      </c>
      <c r="R60" s="58" t="str">
        <f>IF(Q60="","",IF(DAY(Q60)+1&gt;IF(MONTH(S53)=12,31,DATE(YEAR(S53),MONTH(S53)+1,1)-S53),"",Q60+1))</f>
        <v/>
      </c>
      <c r="S60" s="1770"/>
      <c r="T60" s="1770"/>
      <c r="U60" s="1770"/>
      <c r="V60" s="1770"/>
      <c r="W60" s="1770"/>
      <c r="Z60" s="58" t="str">
        <f>IF(AF59="","",IF(DAY(AF59)+1&gt;IF(MONTH(AB53)=12,31,DATE(YEAR(AB53),MONTH(AB53)+1,1)-AB53),"",AF59+1))</f>
        <v/>
      </c>
      <c r="AA60" s="58" t="str">
        <f>IF(Z60="","",IF(DAY(Z60)+1&gt;IF(MONTH(AB53)=12,31,DATE(YEAR(AB53),MONTH(AB53)+1,1)-AB53),"",Z60+1))</f>
        <v/>
      </c>
      <c r="AB60" s="1770"/>
      <c r="AC60" s="1770"/>
      <c r="AD60" s="1770"/>
      <c r="AE60" s="1770"/>
      <c r="AF60" s="1770"/>
      <c r="AG60" s="1789"/>
      <c r="AH60" s="1789"/>
      <c r="AI60" s="1789"/>
      <c r="AK60" s="1790"/>
      <c r="AL60" s="1790"/>
      <c r="AM60" s="1790"/>
      <c r="AN60" s="58" t="str">
        <f>IF(AT59="","",IF(DAY(AT59)+1&gt;IF(MONTH(AP53)=12,31,DATE(YEAR(AP53),MONTH(AP53)+1,1)-AP53),"",AT59+1))</f>
        <v/>
      </c>
      <c r="AO60" s="58" t="str">
        <f>IF(AN60="","",IF(DAY(AN60)+1&gt;IF(MONTH(AP53)=12,31,DATE(YEAR(AP53),MONTH(AP53)+1,1)-AP53),"",AN60+1))</f>
        <v/>
      </c>
      <c r="AP60" s="1770"/>
      <c r="AQ60" s="1770"/>
      <c r="AR60" s="1770"/>
      <c r="AS60" s="1770"/>
      <c r="AT60" s="1770"/>
    </row>
    <row r="61" spans="2:48" ht="2.25" customHeight="1">
      <c r="Y61" s="21"/>
      <c r="AV61" s="21"/>
    </row>
    <row r="62" spans="2:48" ht="11.25" customHeight="1">
      <c r="C62" s="1771" t="s">
        <v>223</v>
      </c>
      <c r="D62" s="1772"/>
      <c r="E62" s="1773"/>
      <c r="F62" s="1774" t="s">
        <v>176</v>
      </c>
      <c r="G62" s="1775"/>
      <c r="H62" s="1776"/>
      <c r="I62" s="1777" t="s">
        <v>177</v>
      </c>
      <c r="J62" s="1778"/>
      <c r="K62" s="1779"/>
      <c r="L62" s="1780" t="s">
        <v>47</v>
      </c>
      <c r="M62" s="1781"/>
      <c r="N62" s="1782"/>
      <c r="O62" s="1783" t="s">
        <v>179</v>
      </c>
      <c r="P62" s="1784"/>
      <c r="Q62" s="1785"/>
      <c r="R62" s="1786" t="s">
        <v>180</v>
      </c>
      <c r="S62" s="1787"/>
      <c r="T62" s="1788"/>
      <c r="U62" s="1797" t="s">
        <v>181</v>
      </c>
      <c r="V62" s="1798"/>
      <c r="W62" s="1799"/>
      <c r="Z62" s="1771" t="s">
        <v>223</v>
      </c>
      <c r="AA62" s="1772"/>
      <c r="AB62" s="1773"/>
      <c r="AC62" s="1774" t="s">
        <v>176</v>
      </c>
      <c r="AD62" s="1775"/>
      <c r="AE62" s="1776"/>
      <c r="AF62" s="1777" t="s">
        <v>177</v>
      </c>
      <c r="AG62" s="1778"/>
      <c r="AH62" s="1779"/>
      <c r="AI62" s="1780" t="s">
        <v>47</v>
      </c>
      <c r="AJ62" s="1781"/>
      <c r="AK62" s="1782"/>
      <c r="AL62" s="1783" t="s">
        <v>179</v>
      </c>
      <c r="AM62" s="1784"/>
      <c r="AN62" s="1785"/>
      <c r="AO62" s="1786" t="s">
        <v>180</v>
      </c>
      <c r="AP62" s="1787"/>
      <c r="AQ62" s="1788"/>
      <c r="AR62" s="1797" t="s">
        <v>181</v>
      </c>
      <c r="AS62" s="1798"/>
      <c r="AT62" s="1799"/>
    </row>
    <row r="63" spans="2:48" ht="21" customHeight="1">
      <c r="C63" s="1800">
        <f>IF(WEEKDAY(J59)=1,J59,(IF(WEEKDAY(J59)=2,J59-1,(IF(WEEKDAY(J59)=3,J59-2,(IF(WEEKDAY(J59)=4,J59-3,(IF(WEEKDAY(J59)=5,J59-4,IF(WEEKDAY(J59)=6,J59-5,J59-6))))))))))</f>
        <v>46019</v>
      </c>
      <c r="D63" s="1801"/>
      <c r="E63" s="1802"/>
      <c r="F63" s="1791">
        <f>C63+1</f>
        <v>46020</v>
      </c>
      <c r="G63" s="1792"/>
      <c r="H63" s="1793"/>
      <c r="I63" s="1791">
        <f>F63+1</f>
        <v>46021</v>
      </c>
      <c r="J63" s="1792"/>
      <c r="K63" s="1793"/>
      <c r="L63" s="1791">
        <f>I63+1</f>
        <v>46022</v>
      </c>
      <c r="M63" s="1792"/>
      <c r="N63" s="1793"/>
      <c r="O63" s="1791">
        <f>L63+1</f>
        <v>46023</v>
      </c>
      <c r="P63" s="1792"/>
      <c r="Q63" s="1793"/>
      <c r="R63" s="1791">
        <f>O63+1</f>
        <v>46024</v>
      </c>
      <c r="S63" s="1792"/>
      <c r="T63" s="1793"/>
      <c r="U63" s="1794">
        <f>R63+1</f>
        <v>46025</v>
      </c>
      <c r="V63" s="1795"/>
      <c r="W63" s="1796"/>
      <c r="Z63" s="1800">
        <f>IF(WEEKDAY(AG59)=1,AG59,(IF(WEEKDAY(AG59)=2,AG59-1,(IF(WEEKDAY(AG59)=3,AG59-2,(IF(WEEKDAY(AG59)=4,AG59-3,(IF(WEEKDAY(AG59)=5,AG59-4,IF(WEEKDAY(AG59)=6,AG59-5,AG59-6))))))))))</f>
        <v>46019</v>
      </c>
      <c r="AA63" s="1801"/>
      <c r="AB63" s="1802"/>
      <c r="AC63" s="1791">
        <f>Z63+1</f>
        <v>46020</v>
      </c>
      <c r="AD63" s="1792"/>
      <c r="AE63" s="1793"/>
      <c r="AF63" s="1791">
        <f>AC63+1</f>
        <v>46021</v>
      </c>
      <c r="AG63" s="1792"/>
      <c r="AH63" s="1793"/>
      <c r="AI63" s="1791">
        <f>AF63+1</f>
        <v>46022</v>
      </c>
      <c r="AJ63" s="1792"/>
      <c r="AK63" s="1793"/>
      <c r="AL63" s="1791">
        <f>AI63+1</f>
        <v>46023</v>
      </c>
      <c r="AM63" s="1792"/>
      <c r="AN63" s="1793"/>
      <c r="AO63" s="1791">
        <f>AL63+1</f>
        <v>46024</v>
      </c>
      <c r="AP63" s="1792"/>
      <c r="AQ63" s="1793"/>
      <c r="AR63" s="1794">
        <f>AO63+1</f>
        <v>46025</v>
      </c>
      <c r="AS63" s="1795"/>
      <c r="AT63" s="1796"/>
    </row>
    <row r="64" spans="2:48" ht="12.75" customHeight="1">
      <c r="C64" s="1806"/>
      <c r="D64" s="1807"/>
      <c r="E64" s="1807"/>
      <c r="F64" s="1806"/>
      <c r="G64" s="1807"/>
      <c r="H64" s="1808"/>
      <c r="I64" s="1806"/>
      <c r="J64" s="1807"/>
      <c r="K64" s="1808"/>
      <c r="L64" s="1806"/>
      <c r="M64" s="1807"/>
      <c r="N64" s="1808"/>
      <c r="O64" s="1806"/>
      <c r="P64" s="1807"/>
      <c r="Q64" s="1808"/>
      <c r="R64" s="1806"/>
      <c r="S64" s="1807"/>
      <c r="T64" s="1808"/>
      <c r="U64" s="1806"/>
      <c r="V64" s="1807"/>
      <c r="W64" s="1808"/>
      <c r="Z64" s="1806"/>
      <c r="AA64" s="1807"/>
      <c r="AB64" s="1807"/>
      <c r="AC64" s="1806"/>
      <c r="AD64" s="1807"/>
      <c r="AE64" s="1808"/>
      <c r="AF64" s="1806"/>
      <c r="AG64" s="1807"/>
      <c r="AH64" s="1808"/>
      <c r="AI64" s="1806"/>
      <c r="AJ64" s="1807"/>
      <c r="AK64" s="1808"/>
      <c r="AL64" s="1806"/>
      <c r="AM64" s="1807"/>
      <c r="AN64" s="1808"/>
      <c r="AO64" s="1806"/>
      <c r="AP64" s="1807"/>
      <c r="AQ64" s="1808"/>
      <c r="AR64" s="1806"/>
      <c r="AS64" s="1807"/>
      <c r="AT64" s="1808"/>
    </row>
    <row r="65" spans="2:47" ht="21" customHeight="1">
      <c r="C65" s="1800">
        <f>U63+1</f>
        <v>46026</v>
      </c>
      <c r="D65" s="1801"/>
      <c r="E65" s="1802"/>
      <c r="F65" s="1791">
        <f>C65+1</f>
        <v>46027</v>
      </c>
      <c r="G65" s="1792"/>
      <c r="H65" s="1793"/>
      <c r="I65" s="1791">
        <f>F65+1</f>
        <v>46028</v>
      </c>
      <c r="J65" s="1792"/>
      <c r="K65" s="1793"/>
      <c r="L65" s="1791">
        <f>I65+1</f>
        <v>46029</v>
      </c>
      <c r="M65" s="1792"/>
      <c r="N65" s="1793"/>
      <c r="O65" s="1791">
        <f>L65+1</f>
        <v>46030</v>
      </c>
      <c r="P65" s="1792"/>
      <c r="Q65" s="1793"/>
      <c r="R65" s="1791">
        <f>O65+1</f>
        <v>46031</v>
      </c>
      <c r="S65" s="1792"/>
      <c r="T65" s="1793"/>
      <c r="U65" s="1803">
        <f>R65+1</f>
        <v>46032</v>
      </c>
      <c r="V65" s="1804"/>
      <c r="W65" s="1805"/>
      <c r="Z65" s="1800">
        <f>AR63+1</f>
        <v>46026</v>
      </c>
      <c r="AA65" s="1801"/>
      <c r="AB65" s="1802"/>
      <c r="AC65" s="1791">
        <f>Z65+1</f>
        <v>46027</v>
      </c>
      <c r="AD65" s="1792"/>
      <c r="AE65" s="1793"/>
      <c r="AF65" s="1791">
        <f>AC65+1</f>
        <v>46028</v>
      </c>
      <c r="AG65" s="1792"/>
      <c r="AH65" s="1793"/>
      <c r="AI65" s="1791">
        <f>AF65+1</f>
        <v>46029</v>
      </c>
      <c r="AJ65" s="1792"/>
      <c r="AK65" s="1793"/>
      <c r="AL65" s="1791">
        <f>AI65+1</f>
        <v>46030</v>
      </c>
      <c r="AM65" s="1792"/>
      <c r="AN65" s="1793"/>
      <c r="AO65" s="1791">
        <f>AL65+1</f>
        <v>46031</v>
      </c>
      <c r="AP65" s="1792"/>
      <c r="AQ65" s="1793"/>
      <c r="AR65" s="1803">
        <f>AO65+1</f>
        <v>46032</v>
      </c>
      <c r="AS65" s="1804"/>
      <c r="AT65" s="1805"/>
    </row>
    <row r="66" spans="2:47" ht="12.75" customHeight="1">
      <c r="C66" s="1806"/>
      <c r="D66" s="1807"/>
      <c r="E66" s="1808"/>
      <c r="F66" s="1806"/>
      <c r="G66" s="1807"/>
      <c r="H66" s="1808"/>
      <c r="I66" s="1806"/>
      <c r="J66" s="1807"/>
      <c r="K66" s="1808"/>
      <c r="L66" s="1806"/>
      <c r="M66" s="1807"/>
      <c r="N66" s="1808"/>
      <c r="O66" s="1806"/>
      <c r="P66" s="1807"/>
      <c r="Q66" s="1808"/>
      <c r="R66" s="1806"/>
      <c r="S66" s="1807"/>
      <c r="T66" s="1808"/>
      <c r="U66" s="1806"/>
      <c r="V66" s="1807"/>
      <c r="W66" s="1808"/>
      <c r="Z66" s="1806"/>
      <c r="AA66" s="1807"/>
      <c r="AB66" s="1808"/>
      <c r="AC66" s="1806"/>
      <c r="AD66" s="1807"/>
      <c r="AE66" s="1808"/>
      <c r="AF66" s="1806"/>
      <c r="AG66" s="1807"/>
      <c r="AH66" s="1808"/>
      <c r="AI66" s="1806"/>
      <c r="AJ66" s="1807"/>
      <c r="AK66" s="1808"/>
      <c r="AL66" s="1806"/>
      <c r="AM66" s="1807"/>
      <c r="AN66" s="1808"/>
      <c r="AO66" s="1806"/>
      <c r="AP66" s="1807"/>
      <c r="AQ66" s="1808"/>
      <c r="AR66" s="1806"/>
      <c r="AS66" s="1807"/>
      <c r="AT66" s="1808"/>
    </row>
    <row r="67" spans="2:47" ht="21" customHeight="1">
      <c r="C67" s="1800">
        <f>U65+1</f>
        <v>46033</v>
      </c>
      <c r="D67" s="1801"/>
      <c r="E67" s="1802"/>
      <c r="F67" s="1791">
        <f>C67+1</f>
        <v>46034</v>
      </c>
      <c r="G67" s="1792"/>
      <c r="H67" s="1793"/>
      <c r="I67" s="1791">
        <f>F67+1</f>
        <v>46035</v>
      </c>
      <c r="J67" s="1792"/>
      <c r="K67" s="1793"/>
      <c r="L67" s="1791">
        <f>I67+1</f>
        <v>46036</v>
      </c>
      <c r="M67" s="1792"/>
      <c r="N67" s="1793"/>
      <c r="O67" s="1791">
        <f>L67+1</f>
        <v>46037</v>
      </c>
      <c r="P67" s="1792"/>
      <c r="Q67" s="1793"/>
      <c r="R67" s="1791">
        <f>O67+1</f>
        <v>46038</v>
      </c>
      <c r="S67" s="1792"/>
      <c r="T67" s="1793"/>
      <c r="U67" s="1803">
        <f>R67+1</f>
        <v>46039</v>
      </c>
      <c r="V67" s="1804"/>
      <c r="W67" s="1805"/>
      <c r="Z67" s="1800">
        <f>AR65+1</f>
        <v>46033</v>
      </c>
      <c r="AA67" s="1801"/>
      <c r="AB67" s="1802"/>
      <c r="AC67" s="1791">
        <f>Z67+1</f>
        <v>46034</v>
      </c>
      <c r="AD67" s="1792"/>
      <c r="AE67" s="1793"/>
      <c r="AF67" s="1791">
        <f>AC67+1</f>
        <v>46035</v>
      </c>
      <c r="AG67" s="1792"/>
      <c r="AH67" s="1793"/>
      <c r="AI67" s="1791">
        <f>AF67+1</f>
        <v>46036</v>
      </c>
      <c r="AJ67" s="1792"/>
      <c r="AK67" s="1793"/>
      <c r="AL67" s="1791">
        <f>AI67+1</f>
        <v>46037</v>
      </c>
      <c r="AM67" s="1792"/>
      <c r="AN67" s="1793"/>
      <c r="AO67" s="1791">
        <f>AL67+1</f>
        <v>46038</v>
      </c>
      <c r="AP67" s="1792"/>
      <c r="AQ67" s="1793"/>
      <c r="AR67" s="1803">
        <f>AO67+1</f>
        <v>46039</v>
      </c>
      <c r="AS67" s="1804"/>
      <c r="AT67" s="1805"/>
    </row>
    <row r="68" spans="2:47" ht="12.75" customHeight="1">
      <c r="C68" s="1806"/>
      <c r="D68" s="1807"/>
      <c r="E68" s="1808"/>
      <c r="F68" s="1806"/>
      <c r="G68" s="1807"/>
      <c r="H68" s="1808"/>
      <c r="I68" s="1806"/>
      <c r="J68" s="1807"/>
      <c r="K68" s="1808"/>
      <c r="L68" s="1806"/>
      <c r="M68" s="1807"/>
      <c r="N68" s="1808"/>
      <c r="O68" s="1806"/>
      <c r="P68" s="1807"/>
      <c r="Q68" s="1808"/>
      <c r="R68" s="1806"/>
      <c r="S68" s="1807"/>
      <c r="T68" s="1808"/>
      <c r="U68" s="1806"/>
      <c r="V68" s="1807"/>
      <c r="W68" s="1808"/>
      <c r="Z68" s="1806"/>
      <c r="AA68" s="1807"/>
      <c r="AB68" s="1808"/>
      <c r="AC68" s="1806"/>
      <c r="AD68" s="1807"/>
      <c r="AE68" s="1808"/>
      <c r="AF68" s="1806"/>
      <c r="AG68" s="1807"/>
      <c r="AH68" s="1808"/>
      <c r="AI68" s="1806"/>
      <c r="AJ68" s="1807"/>
      <c r="AK68" s="1808"/>
      <c r="AL68" s="1806"/>
      <c r="AM68" s="1807"/>
      <c r="AN68" s="1808"/>
      <c r="AO68" s="1806"/>
      <c r="AP68" s="1807"/>
      <c r="AQ68" s="1808"/>
      <c r="AR68" s="1806"/>
      <c r="AS68" s="1807"/>
      <c r="AT68" s="1808"/>
    </row>
    <row r="69" spans="2:47" ht="21" customHeight="1">
      <c r="C69" s="1800">
        <f>U67+1</f>
        <v>46040</v>
      </c>
      <c r="D69" s="1801"/>
      <c r="E69" s="1802"/>
      <c r="F69" s="1791">
        <f>C69+1</f>
        <v>46041</v>
      </c>
      <c r="G69" s="1792"/>
      <c r="H69" s="1793"/>
      <c r="I69" s="1791">
        <f>F69+1</f>
        <v>46042</v>
      </c>
      <c r="J69" s="1792"/>
      <c r="K69" s="1793"/>
      <c r="L69" s="1791">
        <f>I69+1</f>
        <v>46043</v>
      </c>
      <c r="M69" s="1792"/>
      <c r="N69" s="1793"/>
      <c r="O69" s="1791">
        <f>L69+1</f>
        <v>46044</v>
      </c>
      <c r="P69" s="1792"/>
      <c r="Q69" s="1793"/>
      <c r="R69" s="1791">
        <f>O69+1</f>
        <v>46045</v>
      </c>
      <c r="S69" s="1792"/>
      <c r="T69" s="1793"/>
      <c r="U69" s="1803">
        <f>R69+1</f>
        <v>46046</v>
      </c>
      <c r="V69" s="1804"/>
      <c r="W69" s="1805"/>
      <c r="Z69" s="1800">
        <f>AR67+1</f>
        <v>46040</v>
      </c>
      <c r="AA69" s="1801"/>
      <c r="AB69" s="1802"/>
      <c r="AC69" s="1791">
        <f>Z69+1</f>
        <v>46041</v>
      </c>
      <c r="AD69" s="1792"/>
      <c r="AE69" s="1793"/>
      <c r="AF69" s="1791">
        <f>AC69+1</f>
        <v>46042</v>
      </c>
      <c r="AG69" s="1792"/>
      <c r="AH69" s="1793"/>
      <c r="AI69" s="1791">
        <f>AF69+1</f>
        <v>46043</v>
      </c>
      <c r="AJ69" s="1792"/>
      <c r="AK69" s="1793"/>
      <c r="AL69" s="1791">
        <f>AI69+1</f>
        <v>46044</v>
      </c>
      <c r="AM69" s="1792"/>
      <c r="AN69" s="1793"/>
      <c r="AO69" s="1791">
        <f>AL69+1</f>
        <v>46045</v>
      </c>
      <c r="AP69" s="1792"/>
      <c r="AQ69" s="1793"/>
      <c r="AR69" s="1803">
        <f>AO69+1</f>
        <v>46046</v>
      </c>
      <c r="AS69" s="1804"/>
      <c r="AT69" s="1805"/>
    </row>
    <row r="70" spans="2:47" ht="12.75" customHeight="1">
      <c r="C70" s="1806"/>
      <c r="D70" s="1807"/>
      <c r="E70" s="1808"/>
      <c r="F70" s="1806"/>
      <c r="G70" s="1807"/>
      <c r="H70" s="1808"/>
      <c r="I70" s="1806"/>
      <c r="J70" s="1807"/>
      <c r="K70" s="1808"/>
      <c r="L70" s="1806"/>
      <c r="M70" s="1807"/>
      <c r="N70" s="1808"/>
      <c r="O70" s="1806"/>
      <c r="P70" s="1807"/>
      <c r="Q70" s="1808"/>
      <c r="R70" s="1806"/>
      <c r="S70" s="1807"/>
      <c r="T70" s="1808"/>
      <c r="U70" s="1806"/>
      <c r="V70" s="1807"/>
      <c r="W70" s="1808"/>
      <c r="Z70" s="1806"/>
      <c r="AA70" s="1807"/>
      <c r="AB70" s="1808"/>
      <c r="AC70" s="1806"/>
      <c r="AD70" s="1807"/>
      <c r="AE70" s="1808"/>
      <c r="AF70" s="1806"/>
      <c r="AG70" s="1807"/>
      <c r="AH70" s="1808"/>
      <c r="AI70" s="1806"/>
      <c r="AJ70" s="1807"/>
      <c r="AK70" s="1808"/>
      <c r="AL70" s="1806"/>
      <c r="AM70" s="1807"/>
      <c r="AN70" s="1808"/>
      <c r="AO70" s="1806"/>
      <c r="AP70" s="1807"/>
      <c r="AQ70" s="1808"/>
      <c r="AR70" s="1806"/>
      <c r="AS70" s="1807"/>
      <c r="AT70" s="1808"/>
    </row>
    <row r="71" spans="2:47" ht="21" customHeight="1">
      <c r="C71" s="1800">
        <f>U69+1</f>
        <v>46047</v>
      </c>
      <c r="D71" s="1801"/>
      <c r="E71" s="1802"/>
      <c r="F71" s="1791">
        <f>C71+1</f>
        <v>46048</v>
      </c>
      <c r="G71" s="1792"/>
      <c r="H71" s="1793"/>
      <c r="I71" s="1791">
        <f>F71+1</f>
        <v>46049</v>
      </c>
      <c r="J71" s="1792"/>
      <c r="K71" s="1793"/>
      <c r="L71" s="1791">
        <f>I71+1</f>
        <v>46050</v>
      </c>
      <c r="M71" s="1792"/>
      <c r="N71" s="1793"/>
      <c r="O71" s="1791">
        <f>L71+1</f>
        <v>46051</v>
      </c>
      <c r="P71" s="1792"/>
      <c r="Q71" s="1793"/>
      <c r="R71" s="1791">
        <f>O71+1</f>
        <v>46052</v>
      </c>
      <c r="S71" s="1792"/>
      <c r="T71" s="1793"/>
      <c r="U71" s="1803">
        <f>R71+1</f>
        <v>46053</v>
      </c>
      <c r="V71" s="1804"/>
      <c r="W71" s="1805"/>
      <c r="Z71" s="1800">
        <f>AR69+1</f>
        <v>46047</v>
      </c>
      <c r="AA71" s="1801"/>
      <c r="AB71" s="1802"/>
      <c r="AC71" s="1791">
        <f>Z71+1</f>
        <v>46048</v>
      </c>
      <c r="AD71" s="1792"/>
      <c r="AE71" s="1793"/>
      <c r="AF71" s="1791">
        <f>AC71+1</f>
        <v>46049</v>
      </c>
      <c r="AG71" s="1792"/>
      <c r="AH71" s="1793"/>
      <c r="AI71" s="1791">
        <f>AF71+1</f>
        <v>46050</v>
      </c>
      <c r="AJ71" s="1792"/>
      <c r="AK71" s="1793"/>
      <c r="AL71" s="1791">
        <f>AI71+1</f>
        <v>46051</v>
      </c>
      <c r="AM71" s="1792"/>
      <c r="AN71" s="1793"/>
      <c r="AO71" s="1791">
        <f>AL71+1</f>
        <v>46052</v>
      </c>
      <c r="AP71" s="1792"/>
      <c r="AQ71" s="1793"/>
      <c r="AR71" s="1803">
        <f>AO71+1</f>
        <v>46053</v>
      </c>
      <c r="AS71" s="1804"/>
      <c r="AT71" s="1805"/>
    </row>
    <row r="72" spans="2:47" ht="12.75" customHeight="1">
      <c r="C72" s="1806"/>
      <c r="D72" s="1807"/>
      <c r="E72" s="1808"/>
      <c r="F72" s="1806"/>
      <c r="G72" s="1807"/>
      <c r="H72" s="1808"/>
      <c r="I72" s="1806"/>
      <c r="J72" s="1807"/>
      <c r="K72" s="1808"/>
      <c r="L72" s="1806"/>
      <c r="M72" s="1807"/>
      <c r="N72" s="1808"/>
      <c r="O72" s="1806"/>
      <c r="P72" s="1807"/>
      <c r="Q72" s="1808"/>
      <c r="R72" s="1806"/>
      <c r="S72" s="1807"/>
      <c r="T72" s="1808"/>
      <c r="U72" s="1806"/>
      <c r="V72" s="1807"/>
      <c r="W72" s="1808"/>
      <c r="Z72" s="1806"/>
      <c r="AA72" s="1807"/>
      <c r="AB72" s="1808"/>
      <c r="AC72" s="1806"/>
      <c r="AD72" s="1807"/>
      <c r="AE72" s="1808"/>
      <c r="AF72" s="1806"/>
      <c r="AG72" s="1807"/>
      <c r="AH72" s="1808"/>
      <c r="AI72" s="1806"/>
      <c r="AJ72" s="1807"/>
      <c r="AK72" s="1808"/>
      <c r="AL72" s="1806"/>
      <c r="AM72" s="1807"/>
      <c r="AN72" s="1808"/>
      <c r="AO72" s="1806"/>
      <c r="AP72" s="1807"/>
      <c r="AQ72" s="1808"/>
      <c r="AR72" s="1806"/>
      <c r="AS72" s="1807"/>
      <c r="AT72" s="1808"/>
    </row>
    <row r="73" spans="2:47" ht="12" customHeight="1">
      <c r="C73" s="1800">
        <f>U71+1</f>
        <v>46054</v>
      </c>
      <c r="D73" s="1801"/>
      <c r="E73" s="1802"/>
      <c r="F73" s="1791">
        <f>C73+1</f>
        <v>46055</v>
      </c>
      <c r="G73" s="1792"/>
      <c r="H73" s="1793"/>
      <c r="I73" s="1817" t="s">
        <v>279</v>
      </c>
      <c r="J73" s="1817"/>
      <c r="K73" s="1817"/>
      <c r="L73" s="1817"/>
      <c r="M73" s="1817"/>
      <c r="N73" s="1817"/>
      <c r="O73" s="1817"/>
      <c r="P73" s="1817"/>
      <c r="Q73" s="1817" t="s">
        <v>304</v>
      </c>
      <c r="R73" s="1817"/>
      <c r="S73" s="1817"/>
      <c r="T73" s="1817"/>
      <c r="U73" s="1817"/>
      <c r="V73" s="1817"/>
      <c r="W73" s="1817"/>
      <c r="Z73" s="1800">
        <f>AR71+1</f>
        <v>46054</v>
      </c>
      <c r="AA73" s="1801"/>
      <c r="AB73" s="1802"/>
      <c r="AC73" s="1791">
        <f>Z73+1</f>
        <v>46055</v>
      </c>
      <c r="AD73" s="1792"/>
      <c r="AE73" s="1793"/>
      <c r="AF73" s="1817" t="s">
        <v>279</v>
      </c>
      <c r="AG73" s="1817"/>
      <c r="AH73" s="1817"/>
      <c r="AI73" s="1817"/>
      <c r="AJ73" s="1817"/>
      <c r="AK73" s="1817"/>
      <c r="AL73" s="1817"/>
      <c r="AM73" s="1817"/>
      <c r="AN73" s="1817" t="s">
        <v>304</v>
      </c>
      <c r="AO73" s="1817"/>
      <c r="AP73" s="1817"/>
      <c r="AQ73" s="1817"/>
      <c r="AR73" s="1817"/>
      <c r="AS73" s="1817"/>
      <c r="AT73" s="1817"/>
    </row>
    <row r="74" spans="2:47" ht="9" customHeight="1">
      <c r="C74" s="1811"/>
      <c r="D74" s="1812"/>
      <c r="E74" s="1813"/>
      <c r="F74" s="1814"/>
      <c r="G74" s="1815"/>
      <c r="H74" s="1816"/>
      <c r="I74" s="1809" t="str">
        <f>VLOOKUP(J59,祝節名,2,FALSE)</f>
        <v>1 元日、12 成人の日
小寒5、大寒20</v>
      </c>
      <c r="J74" s="1809"/>
      <c r="K74" s="1809"/>
      <c r="L74" s="1809"/>
      <c r="M74" s="1809"/>
      <c r="N74" s="1809"/>
      <c r="O74" s="1809"/>
      <c r="P74" s="1809"/>
      <c r="Q74" s="1809" t="str">
        <f>VLOOKUP(J59,記念名,2,FALSE)</f>
        <v>防災とボランティアの日 17</v>
      </c>
      <c r="R74" s="1809"/>
      <c r="S74" s="1809"/>
      <c r="T74" s="1809"/>
      <c r="U74" s="1809"/>
      <c r="V74" s="1809"/>
      <c r="W74" s="1809"/>
      <c r="Z74" s="1811"/>
      <c r="AA74" s="1812"/>
      <c r="AB74" s="1813"/>
      <c r="AC74" s="1814"/>
      <c r="AD74" s="1815"/>
      <c r="AE74" s="1816"/>
      <c r="AF74" s="1809" t="str">
        <f>VLOOKUP(AG59,祝節名,2,FALSE)</f>
        <v>1 元日、12 成人の日
小寒5、大寒20</v>
      </c>
      <c r="AG74" s="1809"/>
      <c r="AH74" s="1809"/>
      <c r="AI74" s="1809"/>
      <c r="AJ74" s="1809"/>
      <c r="AK74" s="1809"/>
      <c r="AL74" s="1809"/>
      <c r="AM74" s="1809"/>
      <c r="AN74" s="1809" t="str">
        <f>VLOOKUP(AG59,記念名,2,FALSE)</f>
        <v>防災とボランティアの日 17</v>
      </c>
      <c r="AO74" s="1809"/>
      <c r="AP74" s="1809"/>
      <c r="AQ74" s="1809"/>
      <c r="AR74" s="1809"/>
      <c r="AS74" s="1809"/>
      <c r="AT74" s="1809"/>
    </row>
    <row r="75" spans="2:47" ht="12.75" customHeight="1">
      <c r="C75" s="1806"/>
      <c r="D75" s="1807"/>
      <c r="E75" s="1808"/>
      <c r="F75" s="1806"/>
      <c r="G75" s="1807"/>
      <c r="H75" s="1808"/>
      <c r="I75" s="1810"/>
      <c r="J75" s="1810"/>
      <c r="K75" s="1810"/>
      <c r="L75" s="1810"/>
      <c r="M75" s="1810"/>
      <c r="N75" s="1810"/>
      <c r="O75" s="1810"/>
      <c r="P75" s="1810"/>
      <c r="Q75" s="1810"/>
      <c r="R75" s="1810"/>
      <c r="S75" s="1810"/>
      <c r="T75" s="1810"/>
      <c r="U75" s="1810"/>
      <c r="V75" s="1810"/>
      <c r="W75" s="1810"/>
      <c r="Z75" s="1806"/>
      <c r="AA75" s="1807"/>
      <c r="AB75" s="1808"/>
      <c r="AC75" s="1806"/>
      <c r="AD75" s="1807"/>
      <c r="AE75" s="1808"/>
      <c r="AF75" s="1810"/>
      <c r="AG75" s="1810"/>
      <c r="AH75" s="1810"/>
      <c r="AI75" s="1810"/>
      <c r="AJ75" s="1810"/>
      <c r="AK75" s="1810"/>
      <c r="AL75" s="1810"/>
      <c r="AM75" s="1810"/>
      <c r="AN75" s="1810"/>
      <c r="AO75" s="1810"/>
      <c r="AP75" s="1810"/>
      <c r="AQ75" s="1810"/>
      <c r="AR75" s="1810"/>
      <c r="AS75" s="1810"/>
      <c r="AT75" s="1810"/>
    </row>
    <row r="76" spans="2:47" ht="6.75" customHeight="1">
      <c r="B76" s="17"/>
    </row>
    <row r="77" spans="2:47" ht="5.45" customHeight="1">
      <c r="B77" s="43"/>
      <c r="X77" s="20"/>
      <c r="AU77" s="16"/>
    </row>
  </sheetData>
  <mergeCells count="582">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 ref="C72:E72"/>
    <mergeCell ref="F72:H72"/>
    <mergeCell ref="I72:K72"/>
    <mergeCell ref="L72:N72"/>
    <mergeCell ref="O72:Q72"/>
    <mergeCell ref="R72:T72"/>
    <mergeCell ref="AC71:AE71"/>
    <mergeCell ref="AF71:AH71"/>
    <mergeCell ref="AI71:AK71"/>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I66:K66"/>
    <mergeCell ref="L66:N66"/>
    <mergeCell ref="O66:Q66"/>
    <mergeCell ref="R66:T66"/>
    <mergeCell ref="AC65:AE65"/>
    <mergeCell ref="AF65:AH65"/>
    <mergeCell ref="AI65:AK65"/>
    <mergeCell ref="AL65:AN65"/>
    <mergeCell ref="AO65:AQ65"/>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E60:I60"/>
    <mergeCell ref="S60:W60"/>
    <mergeCell ref="AB60:AF60"/>
    <mergeCell ref="AP60:AT60"/>
    <mergeCell ref="C62:E62"/>
    <mergeCell ref="F62:H62"/>
    <mergeCell ref="I62:K62"/>
    <mergeCell ref="L62:N62"/>
    <mergeCell ref="O62:Q62"/>
    <mergeCell ref="R62:T62"/>
    <mergeCell ref="K57:O58"/>
    <mergeCell ref="AH57:AL58"/>
    <mergeCell ref="J59:L60"/>
    <mergeCell ref="N59:P60"/>
    <mergeCell ref="AG59:AI60"/>
    <mergeCell ref="AK59:AM60"/>
    <mergeCell ref="AB53:AD53"/>
    <mergeCell ref="AE53:AF53"/>
    <mergeCell ref="AH53:AL56"/>
    <mergeCell ref="AN53:AO53"/>
    <mergeCell ref="AP53:AR53"/>
    <mergeCell ref="AS53:AT53"/>
    <mergeCell ref="C53:D53"/>
    <mergeCell ref="E53:G53"/>
    <mergeCell ref="H53:I53"/>
    <mergeCell ref="K53:O56"/>
    <mergeCell ref="Q53:R53"/>
    <mergeCell ref="S53:U53"/>
    <mergeCell ref="V53:W53"/>
    <mergeCell ref="Z53:AA53"/>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C47:E47"/>
    <mergeCell ref="F47:H47"/>
    <mergeCell ref="I47:K47"/>
    <mergeCell ref="L47:N47"/>
    <mergeCell ref="O47:Q47"/>
    <mergeCell ref="R47:T47"/>
    <mergeCell ref="AC46:AE46"/>
    <mergeCell ref="AF46:AH46"/>
    <mergeCell ref="AI46:AK46"/>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I41:K41"/>
    <mergeCell ref="L41:N41"/>
    <mergeCell ref="O41:Q41"/>
    <mergeCell ref="R41:T41"/>
    <mergeCell ref="AC40:AE40"/>
    <mergeCell ref="AF40:AH40"/>
    <mergeCell ref="AI40:AK40"/>
    <mergeCell ref="AL40:AN40"/>
    <mergeCell ref="AO40:AQ40"/>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E35:I35"/>
    <mergeCell ref="S35:W35"/>
    <mergeCell ref="AB35:AF35"/>
    <mergeCell ref="AP35:AT35"/>
    <mergeCell ref="C37:E37"/>
    <mergeCell ref="F37:H37"/>
    <mergeCell ref="I37:K37"/>
    <mergeCell ref="L37:N37"/>
    <mergeCell ref="O37:Q37"/>
    <mergeCell ref="R37:T37"/>
    <mergeCell ref="K32:O33"/>
    <mergeCell ref="AH32:AL33"/>
    <mergeCell ref="J34:L35"/>
    <mergeCell ref="N34:P35"/>
    <mergeCell ref="AG34:AI35"/>
    <mergeCell ref="AK34:AM35"/>
    <mergeCell ref="AB28:AD28"/>
    <mergeCell ref="AE28:AF28"/>
    <mergeCell ref="AH28:AL31"/>
    <mergeCell ref="AN28:AO28"/>
    <mergeCell ref="AP28:AR28"/>
    <mergeCell ref="AS28:AT28"/>
    <mergeCell ref="C28:D28"/>
    <mergeCell ref="E28:G28"/>
    <mergeCell ref="H28:I28"/>
    <mergeCell ref="K28:O31"/>
    <mergeCell ref="Q28:R28"/>
    <mergeCell ref="S28:U28"/>
    <mergeCell ref="V28:W28"/>
    <mergeCell ref="Z28:AA28"/>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C22:E22"/>
    <mergeCell ref="F22:H22"/>
    <mergeCell ref="I22:K22"/>
    <mergeCell ref="L22:N22"/>
    <mergeCell ref="O22:Q22"/>
    <mergeCell ref="R22:T22"/>
    <mergeCell ref="AC21:AE21"/>
    <mergeCell ref="AF21:AH21"/>
    <mergeCell ref="AI21:AK21"/>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I16:K16"/>
    <mergeCell ref="L16:N16"/>
    <mergeCell ref="O16:Q16"/>
    <mergeCell ref="R16:T16"/>
    <mergeCell ref="AC15:AE15"/>
    <mergeCell ref="AF15:AH15"/>
    <mergeCell ref="AI15:AK15"/>
    <mergeCell ref="AL15:AN15"/>
    <mergeCell ref="AO15:AQ15"/>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P10:AT10"/>
    <mergeCell ref="C12:E12"/>
    <mergeCell ref="F12:H12"/>
    <mergeCell ref="I12:K12"/>
    <mergeCell ref="L12:N12"/>
    <mergeCell ref="O12:Q12"/>
    <mergeCell ref="R12:T12"/>
    <mergeCell ref="J9:L10"/>
    <mergeCell ref="N9:P10"/>
    <mergeCell ref="AG9:AI10"/>
    <mergeCell ref="AK9:AM10"/>
    <mergeCell ref="C3:D3"/>
    <mergeCell ref="E3:G3"/>
    <mergeCell ref="H3:I3"/>
    <mergeCell ref="K3:O6"/>
    <mergeCell ref="Q3:R3"/>
    <mergeCell ref="S3:U3"/>
    <mergeCell ref="E10:I10"/>
    <mergeCell ref="S10:W10"/>
    <mergeCell ref="AB10:AF10"/>
    <mergeCell ref="AP3:AR3"/>
    <mergeCell ref="AS3:AT3"/>
    <mergeCell ref="K7:O8"/>
    <mergeCell ref="AH7:AL8"/>
    <mergeCell ref="AN3:AO3"/>
    <mergeCell ref="V3:W3"/>
    <mergeCell ref="Z3:AA3"/>
    <mergeCell ref="AB3:AD3"/>
    <mergeCell ref="AE3:AF3"/>
    <mergeCell ref="AH3:AL6"/>
  </mergeCells>
  <phoneticPr fontId="2"/>
  <conditionalFormatting sqref="U13:W13">
    <cfRule type="expression" dxfId="13556" priority="1287" stopIfTrue="1">
      <formula>OR(U13=祝色)</formula>
    </cfRule>
  </conditionalFormatting>
  <conditionalFormatting sqref="C13:E13">
    <cfRule type="expression" dxfId="13555" priority="1284" stopIfTrue="1">
      <formula>OR(AND(WEEKDAY(C13)=1,MONTH(C13)&lt;&gt;MONTH(J9)),AND(OR(C13=祝色),MONTH(C13)&lt;&gt;MONTH(J9)))</formula>
    </cfRule>
    <cfRule type="expression" dxfId="13554" priority="1285" stopIfTrue="1">
      <formula>MONTH(C13)&lt;&gt;MONTH(J9)</formula>
    </cfRule>
    <cfRule type="expression" dxfId="13553" priority="1286" stopIfTrue="1">
      <formula>OR(C13=祝色)</formula>
    </cfRule>
  </conditionalFormatting>
  <conditionalFormatting sqref="F13:H13">
    <cfRule type="expression" dxfId="13552" priority="1281" stopIfTrue="1">
      <formula>OR(AND(WEEKDAY(F13)=1,MONTH(F13)&lt;&gt;MONTH(J9)),AND(OR(F13=祝色),MONTH(F13)&lt;&gt;MONTH(J9)))</formula>
    </cfRule>
    <cfRule type="expression" dxfId="13551" priority="1282" stopIfTrue="1">
      <formula>MONTH(F13)&lt;&gt;MONTH(J9)</formula>
    </cfRule>
    <cfRule type="expression" dxfId="13550" priority="1283" stopIfTrue="1">
      <formula>OR(F13=祝色)</formula>
    </cfRule>
  </conditionalFormatting>
  <conditionalFormatting sqref="I13:K13">
    <cfRule type="expression" dxfId="13549" priority="1278" stopIfTrue="1">
      <formula>OR(AND(WEEKDAY(I13)=1,MONTH(I13)&lt;&gt;MONTH(J9)),AND(OR(I13=祝色),MONTH(I13)&lt;&gt;MONTH(J9)))</formula>
    </cfRule>
    <cfRule type="expression" dxfId="13548" priority="1279" stopIfTrue="1">
      <formula>MONTH(I13)&lt;&gt;MONTH(J9)</formula>
    </cfRule>
    <cfRule type="expression" dxfId="13547" priority="1280" stopIfTrue="1">
      <formula>OR(I13=祝色)</formula>
    </cfRule>
  </conditionalFormatting>
  <conditionalFormatting sqref="L13:N13">
    <cfRule type="expression" dxfId="13546" priority="1275" stopIfTrue="1">
      <formula>OR(AND(WEEKDAY(L13)=1,MONTH(L13)&lt;&gt;MONTH(J9)),AND(OR(L13=祝色),MONTH(L13)&lt;&gt;MONTH(J9)))</formula>
    </cfRule>
    <cfRule type="expression" dxfId="13545" priority="1276" stopIfTrue="1">
      <formula>MONTH(L13)&lt;&gt;MONTH(J9)</formula>
    </cfRule>
    <cfRule type="expression" dxfId="13544" priority="1277" stopIfTrue="1">
      <formula>OR(L13=祝色)</formula>
    </cfRule>
  </conditionalFormatting>
  <conditionalFormatting sqref="O13:Q13">
    <cfRule type="expression" dxfId="13543" priority="1272" stopIfTrue="1">
      <formula>OR(AND(WEEKDAY(O13)=1,MONTH(O13)&lt;&gt;MONTH(J9)),AND(OR(O13=祝色),MONTH(O13)&lt;&gt;MONTH(J9)))</formula>
    </cfRule>
    <cfRule type="expression" dxfId="13542" priority="1273" stopIfTrue="1">
      <formula>MONTH(O13)&lt;&gt;MONTH(J9)</formula>
    </cfRule>
    <cfRule type="expression" dxfId="13541" priority="1274" stopIfTrue="1">
      <formula>OR(O13=祝色)</formula>
    </cfRule>
  </conditionalFormatting>
  <conditionalFormatting sqref="R13:T13">
    <cfRule type="expression" dxfId="13540" priority="1269" stopIfTrue="1">
      <formula>OR(AND(WEEKDAY(R13)=1,MONTH(R13)&lt;&gt;MONTH(J9)),AND(OR(R13=祝色),MONTH(R13)&lt;&gt;MONTH(J9)))</formula>
    </cfRule>
    <cfRule type="expression" dxfId="13539" priority="1270" stopIfTrue="1">
      <formula>MONTH(R13)&lt;&gt;MONTH(J9)</formula>
    </cfRule>
    <cfRule type="expression" dxfId="13538" priority="1271" stopIfTrue="1">
      <formula>OR(R13=祝色)</formula>
    </cfRule>
  </conditionalFormatting>
  <conditionalFormatting sqref="C15:E15">
    <cfRule type="expression" dxfId="13537" priority="1268" stopIfTrue="1">
      <formula>OR(C15=祝色)</formula>
    </cfRule>
  </conditionalFormatting>
  <conditionalFormatting sqref="F15:H15">
    <cfRule type="expression" dxfId="13536" priority="1267" stopIfTrue="1">
      <formula>OR(F15=祝色)</formula>
    </cfRule>
  </conditionalFormatting>
  <conditionalFormatting sqref="I15:K15">
    <cfRule type="expression" dxfId="13535" priority="1266" stopIfTrue="1">
      <formula>OR(I15=祝色)</formula>
    </cfRule>
  </conditionalFormatting>
  <conditionalFormatting sqref="L15:N15">
    <cfRule type="expression" dxfId="13534" priority="1265" stopIfTrue="1">
      <formula>OR(L15=祝色)</formula>
    </cfRule>
  </conditionalFormatting>
  <conditionalFormatting sqref="O15:Q15">
    <cfRule type="expression" dxfId="13533" priority="1264" stopIfTrue="1">
      <formula>OR(O15=祝色)</formula>
    </cfRule>
  </conditionalFormatting>
  <conditionalFormatting sqref="R15:T15">
    <cfRule type="expression" dxfId="13532" priority="1263" stopIfTrue="1">
      <formula>OR(R15=祝色)</formula>
    </cfRule>
  </conditionalFormatting>
  <conditionalFormatting sqref="U15:W15">
    <cfRule type="expression" dxfId="13531" priority="1262" stopIfTrue="1">
      <formula>OR(U15=祝色)</formula>
    </cfRule>
  </conditionalFormatting>
  <conditionalFormatting sqref="C17:E17">
    <cfRule type="expression" dxfId="13530" priority="1261" stopIfTrue="1">
      <formula>OR(C17=祝色)</formula>
    </cfRule>
  </conditionalFormatting>
  <conditionalFormatting sqref="F17:H17">
    <cfRule type="expression" dxfId="13529" priority="1260" stopIfTrue="1">
      <formula>OR(F17=祝色)</formula>
    </cfRule>
  </conditionalFormatting>
  <conditionalFormatting sqref="I17:K17">
    <cfRule type="expression" dxfId="13528" priority="1259" stopIfTrue="1">
      <formula>OR(I17=祝色)</formula>
    </cfRule>
  </conditionalFormatting>
  <conditionalFormatting sqref="L17:N17">
    <cfRule type="expression" dxfId="13527" priority="1258" stopIfTrue="1">
      <formula>OR(L17=祝色)</formula>
    </cfRule>
  </conditionalFormatting>
  <conditionalFormatting sqref="O17:Q17">
    <cfRule type="expression" dxfId="13526" priority="1257" stopIfTrue="1">
      <formula>OR(O17=祝色)</formula>
    </cfRule>
  </conditionalFormatting>
  <conditionalFormatting sqref="R17:T17">
    <cfRule type="expression" dxfId="13525" priority="1256" stopIfTrue="1">
      <formula>OR(R17=祝色)</formula>
    </cfRule>
  </conditionalFormatting>
  <conditionalFormatting sqref="U17:W17">
    <cfRule type="expression" dxfId="13524" priority="1255" stopIfTrue="1">
      <formula>OR(U17=祝色)</formula>
    </cfRule>
  </conditionalFormatting>
  <conditionalFormatting sqref="C19:E19">
    <cfRule type="expression" dxfId="13523" priority="1254" stopIfTrue="1">
      <formula>OR(C19=祝色)</formula>
    </cfRule>
  </conditionalFormatting>
  <conditionalFormatting sqref="F19:H19">
    <cfRule type="expression" dxfId="13522" priority="1253" stopIfTrue="1">
      <formula>OR(F19=祝色)</formula>
    </cfRule>
  </conditionalFormatting>
  <conditionalFormatting sqref="I19:K19">
    <cfRule type="expression" dxfId="13521" priority="1252" stopIfTrue="1">
      <formula>OR(I19=祝色)</formula>
    </cfRule>
  </conditionalFormatting>
  <conditionalFormatting sqref="L19:N19">
    <cfRule type="expression" dxfId="13520" priority="1251" stopIfTrue="1">
      <formula>OR(L19=祝色)</formula>
    </cfRule>
  </conditionalFormatting>
  <conditionalFormatting sqref="O19:Q19">
    <cfRule type="expression" dxfId="13519" priority="1250" stopIfTrue="1">
      <formula>OR(O19=祝色)</formula>
    </cfRule>
  </conditionalFormatting>
  <conditionalFormatting sqref="R19:T19">
    <cfRule type="expression" dxfId="13518" priority="1249" stopIfTrue="1">
      <formula>OR(R19=祝色)</formula>
    </cfRule>
  </conditionalFormatting>
  <conditionalFormatting sqref="U19:W19">
    <cfRule type="expression" dxfId="13517" priority="1248" stopIfTrue="1">
      <formula>OR(U19=祝色)</formula>
    </cfRule>
  </conditionalFormatting>
  <conditionalFormatting sqref="C21:E21">
    <cfRule type="expression" dxfId="13516" priority="1288" stopIfTrue="1">
      <formula>OR(AND(WEEKDAY(C21)=1,MONTH(C21)&lt;&gt;MONTH(J9)),AND(OR(C21=祝色),MONTH(C21)&lt;&gt;MONTH(J9)))</formula>
    </cfRule>
    <cfRule type="expression" dxfId="13515" priority="1289" stopIfTrue="1">
      <formula>MONTH(C21)&lt;&gt;MONTH(J9)</formula>
    </cfRule>
    <cfRule type="expression" dxfId="13514" priority="1290" stopIfTrue="1">
      <formula>OR(C21=祝色)</formula>
    </cfRule>
  </conditionalFormatting>
  <conditionalFormatting sqref="F21:H21">
    <cfRule type="expression" dxfId="13513" priority="1245" stopIfTrue="1">
      <formula>OR(AND(WEEKDAY(F21)=1,MONTH(F21)&lt;&gt;MONTH(J9)),AND(OR(F21=祝色),MONTH(F21)&lt;&gt;MONTH(J9)))</formula>
    </cfRule>
    <cfRule type="expression" dxfId="13512" priority="1246" stopIfTrue="1">
      <formula>MONTH(F21)&lt;&gt;MONTH(J9)</formula>
    </cfRule>
    <cfRule type="expression" dxfId="13511" priority="1247" stopIfTrue="1">
      <formula>OR(F21=祝色)</formula>
    </cfRule>
  </conditionalFormatting>
  <conditionalFormatting sqref="I21:K21">
    <cfRule type="expression" dxfId="13510" priority="1242" stopIfTrue="1">
      <formula>OR(AND(WEEKDAY(I21)=1,MONTH(I21)&lt;&gt;MONTH(J9)),AND(OR(I21=祝色),MONTH(I21)&lt;&gt;MONTH(J9)))</formula>
    </cfRule>
    <cfRule type="expression" dxfId="13509" priority="1243" stopIfTrue="1">
      <formula>MONTH(I21)&lt;&gt;MONTH(J9)</formula>
    </cfRule>
    <cfRule type="expression" dxfId="13508" priority="1244" stopIfTrue="1">
      <formula>OR(I21=祝色)</formula>
    </cfRule>
  </conditionalFormatting>
  <conditionalFormatting sqref="L21:N21">
    <cfRule type="expression" dxfId="13507" priority="1239" stopIfTrue="1">
      <formula>OR(AND(WEEKDAY(L21)=1,MONTH(L21)&lt;&gt;MONTH(J9)),AND(OR(L21=祝色),MONTH(L21)&lt;&gt;MONTH(J9)))</formula>
    </cfRule>
    <cfRule type="expression" dxfId="13506" priority="1240" stopIfTrue="1">
      <formula>MONTH(L21)&lt;&gt;MONTH(J9)</formula>
    </cfRule>
    <cfRule type="expression" dxfId="13505" priority="1241" stopIfTrue="1">
      <formula>OR(L21=祝色)</formula>
    </cfRule>
  </conditionalFormatting>
  <conditionalFormatting sqref="O21:Q21">
    <cfRule type="expression" dxfId="13504" priority="1236" stopIfTrue="1">
      <formula>OR(AND(WEEKDAY(O21)=1,MONTH(O21)&lt;&gt;MONTH(J9)),AND(OR(O21=祝色),MONTH(O21)&lt;&gt;MONTH(J9)))</formula>
    </cfRule>
    <cfRule type="expression" dxfId="13503" priority="1237" stopIfTrue="1">
      <formula>MONTH(O21)&lt;&gt;MONTH(J9)</formula>
    </cfRule>
    <cfRule type="expression" dxfId="13502" priority="1238" stopIfTrue="1">
      <formula>OR(O21=祝色)</formula>
    </cfRule>
  </conditionalFormatting>
  <conditionalFormatting sqref="R21:T21">
    <cfRule type="expression" dxfId="13501" priority="1233" stopIfTrue="1">
      <formula>OR(AND(WEEKDAY(R21)=1,MONTH(R21)&lt;&gt;MONTH(J9)),AND(OR(R21=祝色),MONTH(R21)&lt;&gt;MONTH(J9)))</formula>
    </cfRule>
    <cfRule type="expression" dxfId="13500" priority="1234" stopIfTrue="1">
      <formula>MONTH(R21)&lt;&gt;MONTH(J9)</formula>
    </cfRule>
    <cfRule type="expression" dxfId="13499" priority="1235" stopIfTrue="1">
      <formula>OR(R21=祝色)</formula>
    </cfRule>
  </conditionalFormatting>
  <conditionalFormatting sqref="U21:W21">
    <cfRule type="expression" dxfId="13498" priority="1230" stopIfTrue="1">
      <formula>OR(AND(WEEKDAY(U21)=1,MONTH(U21)&lt;&gt;MONTH(J9)),AND(OR(U21=祝色),MONTH(U21)&lt;&gt;MONTH(J9)))</formula>
    </cfRule>
    <cfRule type="expression" dxfId="13497" priority="1231" stopIfTrue="1">
      <formula>MONTH(U21)&lt;&gt;MONTH(J9)</formula>
    </cfRule>
    <cfRule type="expression" dxfId="13496" priority="1232" stopIfTrue="1">
      <formula>OR(U21=祝色)</formula>
    </cfRule>
  </conditionalFormatting>
  <conditionalFormatting sqref="C23:E24">
    <cfRule type="expression" dxfId="13495" priority="1224" stopIfTrue="1">
      <formula>OR(AND(WEEKDAY(C23)=1,MONTH(C23)&lt;&gt;MONTH(J9)),AND(OR(C23=祝色),MONTH(C23)&lt;&gt;MONTH(J9)))</formula>
    </cfRule>
    <cfRule type="expression" dxfId="13494" priority="1225" stopIfTrue="1">
      <formula>MONTH(C23)&lt;&gt;MONTH(J9)</formula>
    </cfRule>
    <cfRule type="expression" dxfId="13493" priority="1226" stopIfTrue="1">
      <formula>OR(C23=祝色)</formula>
    </cfRule>
  </conditionalFormatting>
  <conditionalFormatting sqref="F23:H24">
    <cfRule type="expression" dxfId="13492" priority="1227" stopIfTrue="1">
      <formula>OR(AND(WEEKDAY(F23)=1,MONTH(F23)&lt;&gt;MONTH(J9)),AND(OR(F23=祝色),MONTH(F23)&lt;&gt;MONTH(J9)))</formula>
    </cfRule>
    <cfRule type="expression" dxfId="13491" priority="1228" stopIfTrue="1">
      <formula>MONTH(F23)&lt;&gt;MONTH(J9)</formula>
    </cfRule>
    <cfRule type="expression" dxfId="13490" priority="1229" stopIfTrue="1">
      <formula>OR(F23=祝色)</formula>
    </cfRule>
  </conditionalFormatting>
  <conditionalFormatting sqref="C5">
    <cfRule type="expression" dxfId="13489" priority="1222" stopIfTrue="1">
      <formula>OR(C5=祝色,WEEKDAY(C5)=1)</formula>
    </cfRule>
    <cfRule type="expression" dxfId="13488" priority="1223" stopIfTrue="1">
      <formula>WEEKDAY(C5)=7</formula>
    </cfRule>
  </conditionalFormatting>
  <conditionalFormatting sqref="D5">
    <cfRule type="expression" dxfId="13487" priority="1220" stopIfTrue="1">
      <formula>OR(D5=祝色,WEEKDAY(D5)=1)</formula>
    </cfRule>
    <cfRule type="expression" dxfId="13486" priority="1221" stopIfTrue="1">
      <formula>WEEKDAY(D5)=7</formula>
    </cfRule>
  </conditionalFormatting>
  <conditionalFormatting sqref="E5">
    <cfRule type="expression" dxfId="13485" priority="1218" stopIfTrue="1">
      <formula>OR(E5=祝色,WEEKDAY(E5)=1)</formula>
    </cfRule>
    <cfRule type="expression" dxfId="13484" priority="1219" stopIfTrue="1">
      <formula>WEEKDAY(E5)=7</formula>
    </cfRule>
  </conditionalFormatting>
  <conditionalFormatting sqref="F5">
    <cfRule type="expression" dxfId="13483" priority="1216" stopIfTrue="1">
      <formula>OR(F5=祝色,WEEKDAY(F5)=1)</formula>
    </cfRule>
    <cfRule type="expression" dxfId="13482" priority="1217" stopIfTrue="1">
      <formula>WEEKDAY(F5)=7</formula>
    </cfRule>
  </conditionalFormatting>
  <conditionalFormatting sqref="G5">
    <cfRule type="expression" dxfId="13481" priority="1214" stopIfTrue="1">
      <formula>OR(G5=祝色,WEEKDAY(G5)=1)</formula>
    </cfRule>
    <cfRule type="expression" dxfId="13480" priority="1215" stopIfTrue="1">
      <formula>WEEKDAY(G5)=7</formula>
    </cfRule>
  </conditionalFormatting>
  <conditionalFormatting sqref="H5">
    <cfRule type="expression" dxfId="13479" priority="1212" stopIfTrue="1">
      <formula>OR(H5=祝色,WEEKDAY(H5)=1)</formula>
    </cfRule>
    <cfRule type="expression" dxfId="13478" priority="1213" stopIfTrue="1">
      <formula>WEEKDAY(H5)=7</formula>
    </cfRule>
  </conditionalFormatting>
  <conditionalFormatting sqref="I5">
    <cfRule type="expression" dxfId="13477" priority="1210" stopIfTrue="1">
      <formula>OR(I5=祝色,WEEKDAY(I5)=1)</formula>
    </cfRule>
    <cfRule type="expression" dxfId="13476" priority="1211" stopIfTrue="1">
      <formula>WEEKDAY(I5)=7</formula>
    </cfRule>
  </conditionalFormatting>
  <conditionalFormatting sqref="C6">
    <cfRule type="expression" dxfId="13475" priority="1208" stopIfTrue="1">
      <formula>OR(C6=祝色,WEEKDAY(C6)=1)</formula>
    </cfRule>
    <cfRule type="expression" dxfId="13474" priority="1209" stopIfTrue="1">
      <formula>WEEKDAY(C6)=7</formula>
    </cfRule>
  </conditionalFormatting>
  <conditionalFormatting sqref="D6">
    <cfRule type="expression" dxfId="13473" priority="1206" stopIfTrue="1">
      <formula>OR(D6=祝色,WEEKDAY(D6)=1)</formula>
    </cfRule>
    <cfRule type="expression" dxfId="13472" priority="1207" stopIfTrue="1">
      <formula>WEEKDAY(D6)=7</formula>
    </cfRule>
  </conditionalFormatting>
  <conditionalFormatting sqref="E6">
    <cfRule type="expression" dxfId="13471" priority="1204" stopIfTrue="1">
      <formula>OR(E6=祝色,WEEKDAY(E6)=1)</formula>
    </cfRule>
    <cfRule type="expression" dxfId="13470" priority="1205" stopIfTrue="1">
      <formula>WEEKDAY(E6)=7</formula>
    </cfRule>
  </conditionalFormatting>
  <conditionalFormatting sqref="F6">
    <cfRule type="expression" dxfId="13469" priority="1202" stopIfTrue="1">
      <formula>OR(F6=祝色,WEEKDAY(F6)=1)</formula>
    </cfRule>
    <cfRule type="expression" dxfId="13468" priority="1203" stopIfTrue="1">
      <formula>WEEKDAY(F6)=7</formula>
    </cfRule>
  </conditionalFormatting>
  <conditionalFormatting sqref="G6">
    <cfRule type="expression" dxfId="13467" priority="1200" stopIfTrue="1">
      <formula>OR(G6=祝色,WEEKDAY(G6)=1)</formula>
    </cfRule>
    <cfRule type="expression" dxfId="13466" priority="1201" stopIfTrue="1">
      <formula>WEEKDAY(G6)=7</formula>
    </cfRule>
  </conditionalFormatting>
  <conditionalFormatting sqref="H6">
    <cfRule type="expression" dxfId="13465" priority="1198" stopIfTrue="1">
      <formula>OR(H6=祝色,WEEKDAY(H6)=1)</formula>
    </cfRule>
    <cfRule type="expression" dxfId="13464" priority="1199" stopIfTrue="1">
      <formula>WEEKDAY(H6)=7</formula>
    </cfRule>
  </conditionalFormatting>
  <conditionalFormatting sqref="I6">
    <cfRule type="expression" dxfId="13463" priority="1196" stopIfTrue="1">
      <formula>OR(I6=祝色,WEEKDAY(I6)=1)</formula>
    </cfRule>
    <cfRule type="expression" dxfId="13462" priority="1197" stopIfTrue="1">
      <formula>WEEKDAY(I6)=7</formula>
    </cfRule>
  </conditionalFormatting>
  <conditionalFormatting sqref="C7">
    <cfRule type="expression" dxfId="13461" priority="1194" stopIfTrue="1">
      <formula>OR(C7=祝色,WEEKDAY(C7)=1)</formula>
    </cfRule>
    <cfRule type="expression" dxfId="13460" priority="1195" stopIfTrue="1">
      <formula>WEEKDAY(C7)=7</formula>
    </cfRule>
  </conditionalFormatting>
  <conditionalFormatting sqref="D7">
    <cfRule type="expression" dxfId="13459" priority="1192" stopIfTrue="1">
      <formula>OR(D7=祝色,WEEKDAY(D7)=1)</formula>
    </cfRule>
    <cfRule type="expression" dxfId="13458" priority="1193" stopIfTrue="1">
      <formula>WEEKDAY(D7)=7</formula>
    </cfRule>
  </conditionalFormatting>
  <conditionalFormatting sqref="E7">
    <cfRule type="expression" dxfId="13457" priority="1190" stopIfTrue="1">
      <formula>OR(E7=祝色,WEEKDAY(E7)=1)</formula>
    </cfRule>
    <cfRule type="expression" dxfId="13456" priority="1191" stopIfTrue="1">
      <formula>WEEKDAY(E7)=7</formula>
    </cfRule>
  </conditionalFormatting>
  <conditionalFormatting sqref="F7">
    <cfRule type="expression" dxfId="13455" priority="1188" stopIfTrue="1">
      <formula>OR(F7=祝色,WEEKDAY(F7)=1)</formula>
    </cfRule>
    <cfRule type="expression" dxfId="13454" priority="1189" stopIfTrue="1">
      <formula>WEEKDAY(F7)=7</formula>
    </cfRule>
  </conditionalFormatting>
  <conditionalFormatting sqref="G7">
    <cfRule type="expression" dxfId="13453" priority="1186" stopIfTrue="1">
      <formula>OR(G7=祝色,WEEKDAY(G7)=1)</formula>
    </cfRule>
    <cfRule type="expression" dxfId="13452" priority="1187" stopIfTrue="1">
      <formula>WEEKDAY(G7)=7</formula>
    </cfRule>
  </conditionalFormatting>
  <conditionalFormatting sqref="H7">
    <cfRule type="expression" dxfId="13451" priority="1184" stopIfTrue="1">
      <formula>OR(H7=祝色,WEEKDAY(H7)=1)</formula>
    </cfRule>
    <cfRule type="expression" dxfId="13450" priority="1185" stopIfTrue="1">
      <formula>WEEKDAY(H7)=7</formula>
    </cfRule>
  </conditionalFormatting>
  <conditionalFormatting sqref="I7">
    <cfRule type="expression" dxfId="13449" priority="1182" stopIfTrue="1">
      <formula>OR(I7=祝色,WEEKDAY(I7)=1)</formula>
    </cfRule>
    <cfRule type="expression" dxfId="13448" priority="1183" stopIfTrue="1">
      <formula>WEEKDAY(I7)=7</formula>
    </cfRule>
  </conditionalFormatting>
  <conditionalFormatting sqref="C8">
    <cfRule type="expression" dxfId="13447" priority="1180" stopIfTrue="1">
      <formula>OR(C8=祝色,WEEKDAY(C8)=1)</formula>
    </cfRule>
    <cfRule type="expression" dxfId="13446" priority="1181" stopIfTrue="1">
      <formula>WEEKDAY(C8)=7</formula>
    </cfRule>
  </conditionalFormatting>
  <conditionalFormatting sqref="D8">
    <cfRule type="expression" dxfId="13445" priority="1178" stopIfTrue="1">
      <formula>OR(D8=祝色,WEEKDAY(D8)=1)</formula>
    </cfRule>
    <cfRule type="expression" dxfId="13444" priority="1179" stopIfTrue="1">
      <formula>WEEKDAY(D8)=7</formula>
    </cfRule>
  </conditionalFormatting>
  <conditionalFormatting sqref="E8">
    <cfRule type="expression" dxfId="13443" priority="1176" stopIfTrue="1">
      <formula>OR(E8=祝色,WEEKDAY(E8)=1)</formula>
    </cfRule>
    <cfRule type="expression" dxfId="13442" priority="1177" stopIfTrue="1">
      <formula>WEEKDAY(E8)=7</formula>
    </cfRule>
  </conditionalFormatting>
  <conditionalFormatting sqref="F8">
    <cfRule type="expression" dxfId="13441" priority="1174" stopIfTrue="1">
      <formula>OR(F8=祝色,WEEKDAY(F8)=1)</formula>
    </cfRule>
    <cfRule type="expression" dxfId="13440" priority="1175" stopIfTrue="1">
      <formula>WEEKDAY(F8)=7</formula>
    </cfRule>
  </conditionalFormatting>
  <conditionalFormatting sqref="G8">
    <cfRule type="expression" dxfId="13439" priority="1172" stopIfTrue="1">
      <formula>OR(G8=祝色,WEEKDAY(G8)=1)</formula>
    </cfRule>
    <cfRule type="expression" dxfId="13438" priority="1173" stopIfTrue="1">
      <formula>WEEKDAY(G8)=7</formula>
    </cfRule>
  </conditionalFormatting>
  <conditionalFormatting sqref="H8">
    <cfRule type="expression" dxfId="13437" priority="1170" stopIfTrue="1">
      <formula>OR(H8=祝色,WEEKDAY(H8)=1)</formula>
    </cfRule>
    <cfRule type="expression" dxfId="13436" priority="1171" stopIfTrue="1">
      <formula>WEEKDAY(H8)=7</formula>
    </cfRule>
  </conditionalFormatting>
  <conditionalFormatting sqref="I8">
    <cfRule type="expression" dxfId="13435" priority="1168" stopIfTrue="1">
      <formula>OR(I8=祝色,WEEKDAY(I8)=1)</formula>
    </cfRule>
    <cfRule type="expression" dxfId="13434" priority="1169" stopIfTrue="1">
      <formula>WEEKDAY(I8)=7</formula>
    </cfRule>
  </conditionalFormatting>
  <conditionalFormatting sqref="C9">
    <cfRule type="expression" dxfId="13433" priority="1166" stopIfTrue="1">
      <formula>OR(C9=祝色,WEEKDAY(C9)=1)</formula>
    </cfRule>
    <cfRule type="expression" dxfId="13432" priority="1167" stopIfTrue="1">
      <formula>WEEKDAY(C9)=7</formula>
    </cfRule>
  </conditionalFormatting>
  <conditionalFormatting sqref="D9">
    <cfRule type="expression" dxfId="13431" priority="1164" stopIfTrue="1">
      <formula>OR(D9=祝色,WEEKDAY(D9)=1)</formula>
    </cfRule>
    <cfRule type="expression" dxfId="13430" priority="1165" stopIfTrue="1">
      <formula>WEEKDAY(D9)=7</formula>
    </cfRule>
  </conditionalFormatting>
  <conditionalFormatting sqref="E9">
    <cfRule type="expression" dxfId="13429" priority="1162" stopIfTrue="1">
      <formula>OR(E9=祝色,WEEKDAY(E9)=1)</formula>
    </cfRule>
    <cfRule type="expression" dxfId="13428" priority="1163" stopIfTrue="1">
      <formula>WEEKDAY(E9)=7</formula>
    </cfRule>
  </conditionalFormatting>
  <conditionalFormatting sqref="F9">
    <cfRule type="expression" dxfId="13427" priority="1160" stopIfTrue="1">
      <formula>OR(F9=祝色,WEEKDAY(F9)=1)</formula>
    </cfRule>
    <cfRule type="expression" dxfId="13426" priority="1161" stopIfTrue="1">
      <formula>WEEKDAY(F9)=7</formula>
    </cfRule>
  </conditionalFormatting>
  <conditionalFormatting sqref="G9">
    <cfRule type="expression" dxfId="13425" priority="1158" stopIfTrue="1">
      <formula>OR(G9=祝色,WEEKDAY(G9)=1)</formula>
    </cfRule>
    <cfRule type="expression" dxfId="13424" priority="1159" stopIfTrue="1">
      <formula>WEEKDAY(G9)=7</formula>
    </cfRule>
  </conditionalFormatting>
  <conditionalFormatting sqref="H9">
    <cfRule type="expression" dxfId="13423" priority="1156" stopIfTrue="1">
      <formula>OR(H9=祝色,WEEKDAY(H9)=1)</formula>
    </cfRule>
    <cfRule type="expression" dxfId="13422" priority="1157" stopIfTrue="1">
      <formula>WEEKDAY(H9)=7</formula>
    </cfRule>
  </conditionalFormatting>
  <conditionalFormatting sqref="I9">
    <cfRule type="expression" dxfId="13421" priority="1154" stopIfTrue="1">
      <formula>OR(I9=祝色,WEEKDAY(I9)=1)</formula>
    </cfRule>
    <cfRule type="expression" dxfId="13420" priority="1155" stopIfTrue="1">
      <formula>WEEKDAY(I9)=7</formula>
    </cfRule>
  </conditionalFormatting>
  <conditionalFormatting sqref="C10">
    <cfRule type="expression" dxfId="13419" priority="1152" stopIfTrue="1">
      <formula>OR(C10=祝色,WEEKDAY(C10)=1)</formula>
    </cfRule>
    <cfRule type="expression" dxfId="13418" priority="1153" stopIfTrue="1">
      <formula>WEEKDAY(C10)=7</formula>
    </cfRule>
  </conditionalFormatting>
  <conditionalFormatting sqref="D10">
    <cfRule type="expression" dxfId="13417" priority="1150" stopIfTrue="1">
      <formula>OR(D10=祝色,WEEKDAY(D10)=1)</formula>
    </cfRule>
    <cfRule type="expression" dxfId="13416" priority="1151" stopIfTrue="1">
      <formula>WEEKDAY(D10)=7</formula>
    </cfRule>
  </conditionalFormatting>
  <conditionalFormatting sqref="Q5">
    <cfRule type="expression" dxfId="13415" priority="1148" stopIfTrue="1">
      <formula>OR(Q5=祝色,WEEKDAY(Q5)=1)</formula>
    </cfRule>
    <cfRule type="expression" dxfId="13414" priority="1149" stopIfTrue="1">
      <formula>WEEKDAY(Q5)=7</formula>
    </cfRule>
  </conditionalFormatting>
  <conditionalFormatting sqref="R5">
    <cfRule type="expression" dxfId="13413" priority="1146" stopIfTrue="1">
      <formula>OR(R5=祝色,WEEKDAY(R5)=1)</formula>
    </cfRule>
    <cfRule type="expression" dxfId="13412" priority="1147" stopIfTrue="1">
      <formula>WEEKDAY(R5)=7</formula>
    </cfRule>
  </conditionalFormatting>
  <conditionalFormatting sqref="S5">
    <cfRule type="expression" dxfId="13411" priority="1144" stopIfTrue="1">
      <formula>OR(S5=祝色,WEEKDAY(S5)=1)</formula>
    </cfRule>
    <cfRule type="expression" dxfId="13410" priority="1145" stopIfTrue="1">
      <formula>WEEKDAY(S5)=7</formula>
    </cfRule>
  </conditionalFormatting>
  <conditionalFormatting sqref="T5">
    <cfRule type="expression" dxfId="13409" priority="1142" stopIfTrue="1">
      <formula>OR(T5=祝色,WEEKDAY(T5)=1)</formula>
    </cfRule>
    <cfRule type="expression" dxfId="13408" priority="1143" stopIfTrue="1">
      <formula>WEEKDAY(T5)=7</formula>
    </cfRule>
  </conditionalFormatting>
  <conditionalFormatting sqref="U5">
    <cfRule type="expression" dxfId="13407" priority="1140" stopIfTrue="1">
      <formula>OR(U5=祝色,WEEKDAY(U5)=1)</formula>
    </cfRule>
    <cfRule type="expression" dxfId="13406" priority="1141" stopIfTrue="1">
      <formula>WEEKDAY(U5)=7</formula>
    </cfRule>
  </conditionalFormatting>
  <conditionalFormatting sqref="V5">
    <cfRule type="expression" dxfId="13405" priority="1138" stopIfTrue="1">
      <formula>OR(V5=祝色,WEEKDAY(V5)=1)</formula>
    </cfRule>
    <cfRule type="expression" dxfId="13404" priority="1139" stopIfTrue="1">
      <formula>WEEKDAY(V5)=7</formula>
    </cfRule>
  </conditionalFormatting>
  <conditionalFormatting sqref="W5">
    <cfRule type="expression" dxfId="13403" priority="1136" stopIfTrue="1">
      <formula>OR(W5=祝色,WEEKDAY(W5)=1)</formula>
    </cfRule>
    <cfRule type="expression" dxfId="13402" priority="1137" stopIfTrue="1">
      <formula>WEEKDAY(W5)=7</formula>
    </cfRule>
  </conditionalFormatting>
  <conditionalFormatting sqref="Q6">
    <cfRule type="expression" dxfId="13401" priority="1134" stopIfTrue="1">
      <formula>OR(Q6=祝色,WEEKDAY(Q6)=1)</formula>
    </cfRule>
    <cfRule type="expression" dxfId="13400" priority="1135" stopIfTrue="1">
      <formula>WEEKDAY(Q6)=7</formula>
    </cfRule>
  </conditionalFormatting>
  <conditionalFormatting sqref="R6">
    <cfRule type="expression" dxfId="13399" priority="1132" stopIfTrue="1">
      <formula>OR(R6=祝色,WEEKDAY(R6)=1)</formula>
    </cfRule>
    <cfRule type="expression" dxfId="13398" priority="1133" stopIfTrue="1">
      <formula>WEEKDAY(R6)=7</formula>
    </cfRule>
  </conditionalFormatting>
  <conditionalFormatting sqref="S6">
    <cfRule type="expression" dxfId="13397" priority="1130" stopIfTrue="1">
      <formula>OR(S6=祝色,WEEKDAY(S6)=1)</formula>
    </cfRule>
    <cfRule type="expression" dxfId="13396" priority="1131" stopIfTrue="1">
      <formula>WEEKDAY(S6)=7</formula>
    </cfRule>
  </conditionalFormatting>
  <conditionalFormatting sqref="T6">
    <cfRule type="expression" dxfId="13395" priority="1128" stopIfTrue="1">
      <formula>OR(T6=祝色,WEEKDAY(T6)=1)</formula>
    </cfRule>
    <cfRule type="expression" dxfId="13394" priority="1129" stopIfTrue="1">
      <formula>WEEKDAY(T6)=7</formula>
    </cfRule>
  </conditionalFormatting>
  <conditionalFormatting sqref="U6">
    <cfRule type="expression" dxfId="13393" priority="1126" stopIfTrue="1">
      <formula>OR(U6=祝色,WEEKDAY(U6)=1)</formula>
    </cfRule>
    <cfRule type="expression" dxfId="13392" priority="1127" stopIfTrue="1">
      <formula>WEEKDAY(U6)=7</formula>
    </cfRule>
  </conditionalFormatting>
  <conditionalFormatting sqref="V6">
    <cfRule type="expression" dxfId="13391" priority="1124" stopIfTrue="1">
      <formula>OR(V6=祝色,WEEKDAY(V6)=1)</formula>
    </cfRule>
    <cfRule type="expression" dxfId="13390" priority="1125" stopIfTrue="1">
      <formula>WEEKDAY(V6)=7</formula>
    </cfRule>
  </conditionalFormatting>
  <conditionalFormatting sqref="W6">
    <cfRule type="expression" dxfId="13389" priority="1122" stopIfTrue="1">
      <formula>OR(W6=祝色,WEEKDAY(W6)=1)</formula>
    </cfRule>
    <cfRule type="expression" dxfId="13388" priority="1123" stopIfTrue="1">
      <formula>WEEKDAY(W6)=7</formula>
    </cfRule>
  </conditionalFormatting>
  <conditionalFormatting sqref="Q7">
    <cfRule type="expression" dxfId="13387" priority="1120" stopIfTrue="1">
      <formula>OR(Q7=祝色,WEEKDAY(Q7)=1)</formula>
    </cfRule>
    <cfRule type="expression" dxfId="13386" priority="1121" stopIfTrue="1">
      <formula>WEEKDAY(Q7)=7</formula>
    </cfRule>
  </conditionalFormatting>
  <conditionalFormatting sqref="R7">
    <cfRule type="expression" dxfId="13385" priority="1118" stopIfTrue="1">
      <formula>OR(R7=祝色,WEEKDAY(R7)=1)</formula>
    </cfRule>
    <cfRule type="expression" dxfId="13384" priority="1119" stopIfTrue="1">
      <formula>WEEKDAY(R7)=7</formula>
    </cfRule>
  </conditionalFormatting>
  <conditionalFormatting sqref="S7">
    <cfRule type="expression" dxfId="13383" priority="1116" stopIfTrue="1">
      <formula>OR(S7=祝色,WEEKDAY(S7)=1)</formula>
    </cfRule>
    <cfRule type="expression" dxfId="13382" priority="1117" stopIfTrue="1">
      <formula>WEEKDAY(S7)=7</formula>
    </cfRule>
  </conditionalFormatting>
  <conditionalFormatting sqref="T7">
    <cfRule type="expression" dxfId="13381" priority="1114" stopIfTrue="1">
      <formula>OR(T7=祝色,WEEKDAY(T7)=1)</formula>
    </cfRule>
    <cfRule type="expression" dxfId="13380" priority="1115" stopIfTrue="1">
      <formula>WEEKDAY(T7)=7</formula>
    </cfRule>
  </conditionalFormatting>
  <conditionalFormatting sqref="U7">
    <cfRule type="expression" dxfId="13379" priority="1112" stopIfTrue="1">
      <formula>OR(U7=祝色,WEEKDAY(U7)=1)</formula>
    </cfRule>
    <cfRule type="expression" dxfId="13378" priority="1113" stopIfTrue="1">
      <formula>WEEKDAY(U7)=7</formula>
    </cfRule>
  </conditionalFormatting>
  <conditionalFormatting sqref="V7">
    <cfRule type="expression" dxfId="13377" priority="1110" stopIfTrue="1">
      <formula>OR(V7=祝色,WEEKDAY(V7)=1)</formula>
    </cfRule>
    <cfRule type="expression" dxfId="13376" priority="1111" stopIfTrue="1">
      <formula>WEEKDAY(V7)=7</formula>
    </cfRule>
  </conditionalFormatting>
  <conditionalFormatting sqref="W7">
    <cfRule type="expression" dxfId="13375" priority="1108" stopIfTrue="1">
      <formula>OR(W7=祝色,WEEKDAY(W7)=1)</formula>
    </cfRule>
    <cfRule type="expression" dxfId="13374" priority="1109" stopIfTrue="1">
      <formula>WEEKDAY(W7)=7</formula>
    </cfRule>
  </conditionalFormatting>
  <conditionalFormatting sqref="Q8">
    <cfRule type="expression" dxfId="13373" priority="1106" stopIfTrue="1">
      <formula>OR(Q8=祝色,WEEKDAY(Q8)=1)</formula>
    </cfRule>
    <cfRule type="expression" dxfId="13372" priority="1107" stopIfTrue="1">
      <formula>WEEKDAY(Q8)=7</formula>
    </cfRule>
  </conditionalFormatting>
  <conditionalFormatting sqref="R8">
    <cfRule type="expression" dxfId="13371" priority="1104" stopIfTrue="1">
      <formula>OR(R8=祝色,WEEKDAY(R8)=1)</formula>
    </cfRule>
    <cfRule type="expression" dxfId="13370" priority="1105" stopIfTrue="1">
      <formula>WEEKDAY(R8)=7</formula>
    </cfRule>
  </conditionalFormatting>
  <conditionalFormatting sqref="S8">
    <cfRule type="expression" dxfId="13369" priority="1102" stopIfTrue="1">
      <formula>OR(S8=祝色,WEEKDAY(S8)=1)</formula>
    </cfRule>
    <cfRule type="expression" dxfId="13368" priority="1103" stopIfTrue="1">
      <formula>WEEKDAY(S8)=7</formula>
    </cfRule>
  </conditionalFormatting>
  <conditionalFormatting sqref="T8">
    <cfRule type="expression" dxfId="13367" priority="1100" stopIfTrue="1">
      <formula>OR(T8=祝色,WEEKDAY(T8)=1)</formula>
    </cfRule>
    <cfRule type="expression" dxfId="13366" priority="1101" stopIfTrue="1">
      <formula>WEEKDAY(T8)=7</formula>
    </cfRule>
  </conditionalFormatting>
  <conditionalFormatting sqref="U8">
    <cfRule type="expression" dxfId="13365" priority="1098" stopIfTrue="1">
      <formula>OR(U8=祝色,WEEKDAY(U8)=1)</formula>
    </cfRule>
    <cfRule type="expression" dxfId="13364" priority="1099" stopIfTrue="1">
      <formula>WEEKDAY(U8)=7</formula>
    </cfRule>
  </conditionalFormatting>
  <conditionalFormatting sqref="V8">
    <cfRule type="expression" dxfId="13363" priority="1096" stopIfTrue="1">
      <formula>OR(V8=祝色,WEEKDAY(V8)=1)</formula>
    </cfRule>
    <cfRule type="expression" dxfId="13362" priority="1097" stopIfTrue="1">
      <formula>WEEKDAY(V8)=7</formula>
    </cfRule>
  </conditionalFormatting>
  <conditionalFormatting sqref="W8">
    <cfRule type="expression" dxfId="13361" priority="1094" stopIfTrue="1">
      <formula>OR(W8=祝色,WEEKDAY(W8)=1)</formula>
    </cfRule>
    <cfRule type="expression" dxfId="13360" priority="1095" stopIfTrue="1">
      <formula>WEEKDAY(W8)=7</formula>
    </cfRule>
  </conditionalFormatting>
  <conditionalFormatting sqref="Q9">
    <cfRule type="expression" dxfId="13359" priority="1092" stopIfTrue="1">
      <formula>OR(Q9=祝色,WEEKDAY(Q9)=1)</formula>
    </cfRule>
    <cfRule type="expression" dxfId="13358" priority="1093" stopIfTrue="1">
      <formula>WEEKDAY(Q9)=7</formula>
    </cfRule>
  </conditionalFormatting>
  <conditionalFormatting sqref="R9">
    <cfRule type="expression" dxfId="13357" priority="1090" stopIfTrue="1">
      <formula>OR(R9=祝色,WEEKDAY(R9)=1)</formula>
    </cfRule>
    <cfRule type="expression" dxfId="13356" priority="1091" stopIfTrue="1">
      <formula>WEEKDAY(R9)=7</formula>
    </cfRule>
  </conditionalFormatting>
  <conditionalFormatting sqref="S9">
    <cfRule type="expression" dxfId="13355" priority="1088" stopIfTrue="1">
      <formula>OR(S9=祝色,WEEKDAY(S9)=1)</formula>
    </cfRule>
    <cfRule type="expression" dxfId="13354" priority="1089" stopIfTrue="1">
      <formula>WEEKDAY(S9)=7</formula>
    </cfRule>
  </conditionalFormatting>
  <conditionalFormatting sqref="T9">
    <cfRule type="expression" dxfId="13353" priority="1086" stopIfTrue="1">
      <formula>OR(T9=祝色,WEEKDAY(T9)=1)</formula>
    </cfRule>
    <cfRule type="expression" dxfId="13352" priority="1087" stopIfTrue="1">
      <formula>WEEKDAY(T9)=7</formula>
    </cfRule>
  </conditionalFormatting>
  <conditionalFormatting sqref="U9">
    <cfRule type="expression" dxfId="13351" priority="1084" stopIfTrue="1">
      <formula>OR(U9=祝色,WEEKDAY(U9)=1)</formula>
    </cfRule>
    <cfRule type="expression" dxfId="13350" priority="1085" stopIfTrue="1">
      <formula>WEEKDAY(U9)=7</formula>
    </cfRule>
  </conditionalFormatting>
  <conditionalFormatting sqref="V9">
    <cfRule type="expression" dxfId="13349" priority="1082" stopIfTrue="1">
      <formula>OR(V9=祝色,WEEKDAY(V9)=1)</formula>
    </cfRule>
    <cfRule type="expression" dxfId="13348" priority="1083" stopIfTrue="1">
      <formula>WEEKDAY(V9)=7</formula>
    </cfRule>
  </conditionalFormatting>
  <conditionalFormatting sqref="W9">
    <cfRule type="expression" dxfId="13347" priority="1080" stopIfTrue="1">
      <formula>OR(W9=祝色,WEEKDAY(W9)=1)</formula>
    </cfRule>
    <cfRule type="expression" dxfId="13346" priority="1081" stopIfTrue="1">
      <formula>WEEKDAY(W9)=7</formula>
    </cfRule>
  </conditionalFormatting>
  <conditionalFormatting sqref="Q10">
    <cfRule type="expression" dxfId="13345" priority="1078" stopIfTrue="1">
      <formula>OR(Q10=祝色,WEEKDAY(Q10)=1)</formula>
    </cfRule>
    <cfRule type="expression" dxfId="13344" priority="1079" stopIfTrue="1">
      <formula>WEEKDAY(Q10)=7</formula>
    </cfRule>
  </conditionalFormatting>
  <conditionalFormatting sqref="R10">
    <cfRule type="expression" dxfId="13343" priority="1076" stopIfTrue="1">
      <formula>OR(R10=祝色,WEEKDAY(R10)=1)</formula>
    </cfRule>
    <cfRule type="expression" dxfId="13342" priority="1077" stopIfTrue="1">
      <formula>WEEKDAY(R10)=7</formula>
    </cfRule>
  </conditionalFormatting>
  <conditionalFormatting sqref="AR13:AT13">
    <cfRule type="expression" dxfId="13341" priority="1072" stopIfTrue="1">
      <formula>OR(AR13=祝色)</formula>
    </cfRule>
  </conditionalFormatting>
  <conditionalFormatting sqref="Z13:AB13">
    <cfRule type="expression" dxfId="13340" priority="1069" stopIfTrue="1">
      <formula>OR(AND(WEEKDAY(Z13)=1,MONTH(Z13)&lt;&gt;MONTH(AG9)),AND(OR(Z13=祝色),MONTH(Z13)&lt;&gt;MONTH(AG9)))</formula>
    </cfRule>
    <cfRule type="expression" dxfId="13339" priority="1070" stopIfTrue="1">
      <formula>MONTH(Z13)&lt;&gt;MONTH(AG9)</formula>
    </cfRule>
    <cfRule type="expression" dxfId="13338" priority="1071" stopIfTrue="1">
      <formula>OR(Z13=祝色)</formula>
    </cfRule>
  </conditionalFormatting>
  <conditionalFormatting sqref="AC13:AE13">
    <cfRule type="expression" dxfId="13337" priority="1066" stopIfTrue="1">
      <formula>OR(AND(WEEKDAY(AC13)=1,MONTH(AC13)&lt;&gt;MONTH(AG9)),AND(OR(AC13=祝色),MONTH(AC13)&lt;&gt;MONTH(AG9)))</formula>
    </cfRule>
    <cfRule type="expression" dxfId="13336" priority="1067" stopIfTrue="1">
      <formula>MONTH(AC13)&lt;&gt;MONTH(AG9)</formula>
    </cfRule>
    <cfRule type="expression" dxfId="13335" priority="1068" stopIfTrue="1">
      <formula>OR(AC13=祝色)</formula>
    </cfRule>
  </conditionalFormatting>
  <conditionalFormatting sqref="AF13:AH13">
    <cfRule type="expression" dxfId="13334" priority="1063" stopIfTrue="1">
      <formula>OR(AND(WEEKDAY(AF13)=1,MONTH(AF13)&lt;&gt;MONTH(AG9)),AND(OR(AF13=祝色),MONTH(AF13)&lt;&gt;MONTH(AG9)))</formula>
    </cfRule>
    <cfRule type="expression" dxfId="13333" priority="1064" stopIfTrue="1">
      <formula>MONTH(AF13)&lt;&gt;MONTH(AG9)</formula>
    </cfRule>
    <cfRule type="expression" dxfId="13332" priority="1065" stopIfTrue="1">
      <formula>OR(AF13=祝色)</formula>
    </cfRule>
  </conditionalFormatting>
  <conditionalFormatting sqref="AI13:AK13">
    <cfRule type="expression" dxfId="13331" priority="1060" stopIfTrue="1">
      <formula>OR(AND(WEEKDAY(AI13)=1,MONTH(AI13)&lt;&gt;MONTH(AG9)),AND(OR(AI13=祝色),MONTH(AI13)&lt;&gt;MONTH(AG9)))</formula>
    </cfRule>
    <cfRule type="expression" dxfId="13330" priority="1061" stopIfTrue="1">
      <formula>MONTH(AI13)&lt;&gt;MONTH(AG9)</formula>
    </cfRule>
    <cfRule type="expression" dxfId="13329" priority="1062" stopIfTrue="1">
      <formula>OR(AI13=祝色)</formula>
    </cfRule>
  </conditionalFormatting>
  <conditionalFormatting sqref="AL13:AN13">
    <cfRule type="expression" dxfId="13328" priority="1057" stopIfTrue="1">
      <formula>OR(AND(WEEKDAY(AL13)=1,MONTH(AL13)&lt;&gt;MONTH(AG9)),AND(OR(AL13=祝色),MONTH(AL13)&lt;&gt;MONTH(AG9)))</formula>
    </cfRule>
    <cfRule type="expression" dxfId="13327" priority="1058" stopIfTrue="1">
      <formula>MONTH(AL13)&lt;&gt;MONTH(AG9)</formula>
    </cfRule>
    <cfRule type="expression" dxfId="13326" priority="1059" stopIfTrue="1">
      <formula>OR(AL13=祝色)</formula>
    </cfRule>
  </conditionalFormatting>
  <conditionalFormatting sqref="AO13:AQ13">
    <cfRule type="expression" dxfId="13325" priority="1054" stopIfTrue="1">
      <formula>OR(AND(WEEKDAY(AO13)=1,MONTH(AO13)&lt;&gt;MONTH(AG9)),AND(OR(AO13=祝色),MONTH(AO13)&lt;&gt;MONTH(AG9)))</formula>
    </cfRule>
    <cfRule type="expression" dxfId="13324" priority="1055" stopIfTrue="1">
      <formula>MONTH(AO13)&lt;&gt;MONTH(AG9)</formula>
    </cfRule>
    <cfRule type="expression" dxfId="13323" priority="1056" stopIfTrue="1">
      <formula>OR(AO13=祝色)</formula>
    </cfRule>
  </conditionalFormatting>
  <conditionalFormatting sqref="Z15:AB15">
    <cfRule type="expression" dxfId="13322" priority="1053" stopIfTrue="1">
      <formula>OR(Z15=祝色)</formula>
    </cfRule>
  </conditionalFormatting>
  <conditionalFormatting sqref="AC15:AE15">
    <cfRule type="expression" dxfId="13321" priority="1052" stopIfTrue="1">
      <formula>OR(AC15=祝色)</formula>
    </cfRule>
  </conditionalFormatting>
  <conditionalFormatting sqref="AF15:AH15">
    <cfRule type="expression" dxfId="13320" priority="1051" stopIfTrue="1">
      <formula>OR(AF15=祝色)</formula>
    </cfRule>
  </conditionalFormatting>
  <conditionalFormatting sqref="AI15:AK15">
    <cfRule type="expression" dxfId="13319" priority="1050" stopIfTrue="1">
      <formula>OR(AI15=祝色)</formula>
    </cfRule>
  </conditionalFormatting>
  <conditionalFormatting sqref="AL15:AN15">
    <cfRule type="expression" dxfId="13318" priority="1049" stopIfTrue="1">
      <formula>OR(AL15=祝色)</formula>
    </cfRule>
  </conditionalFormatting>
  <conditionalFormatting sqref="AO15:AQ15">
    <cfRule type="expression" dxfId="13317" priority="1048" stopIfTrue="1">
      <formula>OR(AO15=祝色)</formula>
    </cfRule>
  </conditionalFormatting>
  <conditionalFormatting sqref="AR15:AT15">
    <cfRule type="expression" dxfId="13316" priority="1047" stopIfTrue="1">
      <formula>OR(AR15=祝色)</formula>
    </cfRule>
  </conditionalFormatting>
  <conditionalFormatting sqref="Z17:AB17">
    <cfRule type="expression" dxfId="13315" priority="1046" stopIfTrue="1">
      <formula>OR(Z17=祝色)</formula>
    </cfRule>
  </conditionalFormatting>
  <conditionalFormatting sqref="AC17:AE17">
    <cfRule type="expression" dxfId="13314" priority="1045" stopIfTrue="1">
      <formula>OR(AC17=祝色)</formula>
    </cfRule>
  </conditionalFormatting>
  <conditionalFormatting sqref="AF17:AH17">
    <cfRule type="expression" dxfId="13313" priority="1044" stopIfTrue="1">
      <formula>OR(AF17=祝色)</formula>
    </cfRule>
  </conditionalFormatting>
  <conditionalFormatting sqref="AI17:AK17">
    <cfRule type="expression" dxfId="13312" priority="1043" stopIfTrue="1">
      <formula>OR(AI17=祝色)</formula>
    </cfRule>
  </conditionalFormatting>
  <conditionalFormatting sqref="AL17:AN17">
    <cfRule type="expression" dxfId="13311" priority="1042" stopIfTrue="1">
      <formula>OR(AL17=祝色)</formula>
    </cfRule>
  </conditionalFormatting>
  <conditionalFormatting sqref="AO17:AQ17">
    <cfRule type="expression" dxfId="13310" priority="1041" stopIfTrue="1">
      <formula>OR(AO17=祝色)</formula>
    </cfRule>
  </conditionalFormatting>
  <conditionalFormatting sqref="AR17:AT17">
    <cfRule type="expression" dxfId="13309" priority="1040" stopIfTrue="1">
      <formula>OR(AR17=祝色)</formula>
    </cfRule>
  </conditionalFormatting>
  <conditionalFormatting sqref="Z19:AB19">
    <cfRule type="expression" dxfId="13308" priority="1039" stopIfTrue="1">
      <formula>OR(Z19=祝色)</formula>
    </cfRule>
  </conditionalFormatting>
  <conditionalFormatting sqref="AC19:AE19">
    <cfRule type="expression" dxfId="13307" priority="1038" stopIfTrue="1">
      <formula>OR(AC19=祝色)</formula>
    </cfRule>
  </conditionalFormatting>
  <conditionalFormatting sqref="AF19:AH19">
    <cfRule type="expression" dxfId="13306" priority="1037" stopIfTrue="1">
      <formula>OR(AF19=祝色)</formula>
    </cfRule>
  </conditionalFormatting>
  <conditionalFormatting sqref="AI19:AK19">
    <cfRule type="expression" dxfId="13305" priority="1036" stopIfTrue="1">
      <formula>OR(AI19=祝色)</formula>
    </cfRule>
  </conditionalFormatting>
  <conditionalFormatting sqref="AL19:AN19">
    <cfRule type="expression" dxfId="13304" priority="1035" stopIfTrue="1">
      <formula>OR(AL19=祝色)</formula>
    </cfRule>
  </conditionalFormatting>
  <conditionalFormatting sqref="AO19:AQ19">
    <cfRule type="expression" dxfId="13303" priority="1034" stopIfTrue="1">
      <formula>OR(AO19=祝色)</formula>
    </cfRule>
  </conditionalFormatting>
  <conditionalFormatting sqref="AR19:AT19">
    <cfRule type="expression" dxfId="13302" priority="1033" stopIfTrue="1">
      <formula>OR(AR19=祝色)</formula>
    </cfRule>
  </conditionalFormatting>
  <conditionalFormatting sqref="Z21:AB21">
    <cfRule type="expression" dxfId="13301" priority="1073" stopIfTrue="1">
      <formula>OR(AND(WEEKDAY(Z21)=1,MONTH(Z21)&lt;&gt;MONTH(AG9)),AND(OR(Z21=祝色),MONTH(Z21)&lt;&gt;MONTH(AG9)))</formula>
    </cfRule>
    <cfRule type="expression" dxfId="13300" priority="1074" stopIfTrue="1">
      <formula>MONTH(Z21)&lt;&gt;MONTH(AG9)</formula>
    </cfRule>
    <cfRule type="expression" dxfId="13299" priority="1075" stopIfTrue="1">
      <formula>OR(Z21=祝色)</formula>
    </cfRule>
  </conditionalFormatting>
  <conditionalFormatting sqref="AC21:AE21">
    <cfRule type="expression" dxfId="13298" priority="1030" stopIfTrue="1">
      <formula>OR(AND(WEEKDAY(AC21)=1,MONTH(AC21)&lt;&gt;MONTH(AG9)),AND(OR(AC21=祝色),MONTH(AC21)&lt;&gt;MONTH(AG9)))</formula>
    </cfRule>
    <cfRule type="expression" dxfId="13297" priority="1031" stopIfTrue="1">
      <formula>MONTH(AC21)&lt;&gt;MONTH(AG9)</formula>
    </cfRule>
    <cfRule type="expression" dxfId="13296" priority="1032" stopIfTrue="1">
      <formula>OR(AC21=祝色)</formula>
    </cfRule>
  </conditionalFormatting>
  <conditionalFormatting sqref="AF21:AH21">
    <cfRule type="expression" dxfId="13295" priority="1027" stopIfTrue="1">
      <formula>OR(AND(WEEKDAY(AF21)=1,MONTH(AF21)&lt;&gt;MONTH(AG9)),AND(OR(AF21=祝色),MONTH(AF21)&lt;&gt;MONTH(AG9)))</formula>
    </cfRule>
    <cfRule type="expression" dxfId="13294" priority="1028" stopIfTrue="1">
      <formula>MONTH(AF21)&lt;&gt;MONTH(AG9)</formula>
    </cfRule>
    <cfRule type="expression" dxfId="13293" priority="1029" stopIfTrue="1">
      <formula>OR(AF21=祝色)</formula>
    </cfRule>
  </conditionalFormatting>
  <conditionalFormatting sqref="AI21:AK21">
    <cfRule type="expression" dxfId="13292" priority="1024" stopIfTrue="1">
      <formula>OR(AND(WEEKDAY(AI21)=1,MONTH(AI21)&lt;&gt;MONTH(AG9)),AND(OR(AI21=祝色),MONTH(AI21)&lt;&gt;MONTH(AG9)))</formula>
    </cfRule>
    <cfRule type="expression" dxfId="13291" priority="1025" stopIfTrue="1">
      <formula>MONTH(AI21)&lt;&gt;MONTH(AG9)</formula>
    </cfRule>
    <cfRule type="expression" dxfId="13290" priority="1026" stopIfTrue="1">
      <formula>OR(AI21=祝色)</formula>
    </cfRule>
  </conditionalFormatting>
  <conditionalFormatting sqref="AL21:AN21">
    <cfRule type="expression" dxfId="13289" priority="1021" stopIfTrue="1">
      <formula>OR(AND(WEEKDAY(AL21)=1,MONTH(AL21)&lt;&gt;MONTH(AG9)),AND(OR(AL21=祝色),MONTH(AL21)&lt;&gt;MONTH(AG9)))</formula>
    </cfRule>
    <cfRule type="expression" dxfId="13288" priority="1022" stopIfTrue="1">
      <formula>MONTH(AL21)&lt;&gt;MONTH(AG9)</formula>
    </cfRule>
    <cfRule type="expression" dxfId="13287" priority="1023" stopIfTrue="1">
      <formula>OR(AL21=祝色)</formula>
    </cfRule>
  </conditionalFormatting>
  <conditionalFormatting sqref="AO21:AQ21">
    <cfRule type="expression" dxfId="13286" priority="1018" stopIfTrue="1">
      <formula>OR(AND(WEEKDAY(AO21)=1,MONTH(AO21)&lt;&gt;MONTH(AG9)),AND(OR(AO21=祝色),MONTH(AO21)&lt;&gt;MONTH(AG9)))</formula>
    </cfRule>
    <cfRule type="expression" dxfId="13285" priority="1019" stopIfTrue="1">
      <formula>MONTH(AO21)&lt;&gt;MONTH(AG9)</formula>
    </cfRule>
    <cfRule type="expression" dxfId="13284" priority="1020" stopIfTrue="1">
      <formula>OR(AO21=祝色)</formula>
    </cfRule>
  </conditionalFormatting>
  <conditionalFormatting sqref="AR21:AT21">
    <cfRule type="expression" dxfId="13283" priority="1015" stopIfTrue="1">
      <formula>OR(AND(WEEKDAY(AR21)=1,MONTH(AR21)&lt;&gt;MONTH(AG9)),AND(OR(AR21=祝色),MONTH(AR21)&lt;&gt;MONTH(AG9)))</formula>
    </cfRule>
    <cfRule type="expression" dxfId="13282" priority="1016" stopIfTrue="1">
      <formula>MONTH(AR21)&lt;&gt;MONTH(AG9)</formula>
    </cfRule>
    <cfRule type="expression" dxfId="13281" priority="1017" stopIfTrue="1">
      <formula>OR(AR21=祝色)</formula>
    </cfRule>
  </conditionalFormatting>
  <conditionalFormatting sqref="Z23:AB24">
    <cfRule type="expression" dxfId="13280" priority="1009" stopIfTrue="1">
      <formula>OR(AND(WEEKDAY(Z23)=1,MONTH(Z23)&lt;&gt;MONTH(AG9)),AND(OR(Z23=祝色),MONTH(Z23)&lt;&gt;MONTH(AG9)))</formula>
    </cfRule>
    <cfRule type="expression" dxfId="13279" priority="1010" stopIfTrue="1">
      <formula>MONTH(Z23)&lt;&gt;MONTH(AG9)</formula>
    </cfRule>
    <cfRule type="expression" dxfId="13278" priority="1011" stopIfTrue="1">
      <formula>OR(Z23=祝色)</formula>
    </cfRule>
  </conditionalFormatting>
  <conditionalFormatting sqref="AC23:AE24">
    <cfRule type="expression" dxfId="13277" priority="1012" stopIfTrue="1">
      <formula>OR(AND(WEEKDAY(AC23)=1,MONTH(AC23)&lt;&gt;MONTH(AG9)),AND(OR(AC23=祝色),MONTH(AC23)&lt;&gt;MONTH(AG9)))</formula>
    </cfRule>
    <cfRule type="expression" dxfId="13276" priority="1013" stopIfTrue="1">
      <formula>MONTH(AC23)&lt;&gt;MONTH(AG9)</formula>
    </cfRule>
    <cfRule type="expression" dxfId="13275" priority="1014" stopIfTrue="1">
      <formula>OR(AC23=祝色)</formula>
    </cfRule>
  </conditionalFormatting>
  <conditionalFormatting sqref="Z5">
    <cfRule type="expression" dxfId="13274" priority="1007" stopIfTrue="1">
      <formula>OR(Z5=祝色,WEEKDAY(Z5)=1)</formula>
    </cfRule>
    <cfRule type="expression" dxfId="13273" priority="1008" stopIfTrue="1">
      <formula>WEEKDAY(Z5)=7</formula>
    </cfRule>
  </conditionalFormatting>
  <conditionalFormatting sqref="AA5">
    <cfRule type="expression" dxfId="13272" priority="1005" stopIfTrue="1">
      <formula>OR(AA5=祝色,WEEKDAY(AA5)=1)</formula>
    </cfRule>
    <cfRule type="expression" dxfId="13271" priority="1006" stopIfTrue="1">
      <formula>WEEKDAY(AA5)=7</formula>
    </cfRule>
  </conditionalFormatting>
  <conditionalFormatting sqref="AB5">
    <cfRule type="expression" dxfId="13270" priority="1003" stopIfTrue="1">
      <formula>OR(AB5=祝色,WEEKDAY(AB5)=1)</formula>
    </cfRule>
    <cfRule type="expression" dxfId="13269" priority="1004" stopIfTrue="1">
      <formula>WEEKDAY(AB5)=7</formula>
    </cfRule>
  </conditionalFormatting>
  <conditionalFormatting sqref="AC5">
    <cfRule type="expression" dxfId="13268" priority="1001" stopIfTrue="1">
      <formula>OR(AC5=祝色,WEEKDAY(AC5)=1)</formula>
    </cfRule>
    <cfRule type="expression" dxfId="13267" priority="1002" stopIfTrue="1">
      <formula>WEEKDAY(AC5)=7</formula>
    </cfRule>
  </conditionalFormatting>
  <conditionalFormatting sqref="AD5">
    <cfRule type="expression" dxfId="13266" priority="999" stopIfTrue="1">
      <formula>OR(AD5=祝色,WEEKDAY(AD5)=1)</formula>
    </cfRule>
    <cfRule type="expression" dxfId="13265" priority="1000" stopIfTrue="1">
      <formula>WEEKDAY(AD5)=7</formula>
    </cfRule>
  </conditionalFormatting>
  <conditionalFormatting sqref="AE5">
    <cfRule type="expression" dxfId="13264" priority="997" stopIfTrue="1">
      <formula>OR(AE5=祝色,WEEKDAY(AE5)=1)</formula>
    </cfRule>
    <cfRule type="expression" dxfId="13263" priority="998" stopIfTrue="1">
      <formula>WEEKDAY(AE5)=7</formula>
    </cfRule>
  </conditionalFormatting>
  <conditionalFormatting sqref="AF5">
    <cfRule type="expression" dxfId="13262" priority="995" stopIfTrue="1">
      <formula>OR(AF5=祝色,WEEKDAY(AF5)=1)</formula>
    </cfRule>
    <cfRule type="expression" dxfId="13261" priority="996" stopIfTrue="1">
      <formula>WEEKDAY(AF5)=7</formula>
    </cfRule>
  </conditionalFormatting>
  <conditionalFormatting sqref="Z6">
    <cfRule type="expression" dxfId="13260" priority="993" stopIfTrue="1">
      <formula>OR(Z6=祝色,WEEKDAY(Z6)=1)</formula>
    </cfRule>
    <cfRule type="expression" dxfId="13259" priority="994" stopIfTrue="1">
      <formula>WEEKDAY(Z6)=7</formula>
    </cfRule>
  </conditionalFormatting>
  <conditionalFormatting sqref="AA6">
    <cfRule type="expression" dxfId="13258" priority="991" stopIfTrue="1">
      <formula>OR(AA6=祝色,WEEKDAY(AA6)=1)</formula>
    </cfRule>
    <cfRule type="expression" dxfId="13257" priority="992" stopIfTrue="1">
      <formula>WEEKDAY(AA6)=7</formula>
    </cfRule>
  </conditionalFormatting>
  <conditionalFormatting sqref="AB6">
    <cfRule type="expression" dxfId="13256" priority="989" stopIfTrue="1">
      <formula>OR(AB6=祝色,WEEKDAY(AB6)=1)</formula>
    </cfRule>
    <cfRule type="expression" dxfId="13255" priority="990" stopIfTrue="1">
      <formula>WEEKDAY(AB6)=7</formula>
    </cfRule>
  </conditionalFormatting>
  <conditionalFormatting sqref="AC6">
    <cfRule type="expression" dxfId="13254" priority="987" stopIfTrue="1">
      <formula>OR(AC6=祝色,WEEKDAY(AC6)=1)</formula>
    </cfRule>
    <cfRule type="expression" dxfId="13253" priority="988" stopIfTrue="1">
      <formula>WEEKDAY(AC6)=7</formula>
    </cfRule>
  </conditionalFormatting>
  <conditionalFormatting sqref="AD6">
    <cfRule type="expression" dxfId="13252" priority="985" stopIfTrue="1">
      <formula>OR(AD6=祝色,WEEKDAY(AD6)=1)</formula>
    </cfRule>
    <cfRule type="expression" dxfId="13251" priority="986" stopIfTrue="1">
      <formula>WEEKDAY(AD6)=7</formula>
    </cfRule>
  </conditionalFormatting>
  <conditionalFormatting sqref="AE6">
    <cfRule type="expression" dxfId="13250" priority="983" stopIfTrue="1">
      <formula>OR(AE6=祝色,WEEKDAY(AE6)=1)</formula>
    </cfRule>
    <cfRule type="expression" dxfId="13249" priority="984" stopIfTrue="1">
      <formula>WEEKDAY(AE6)=7</formula>
    </cfRule>
  </conditionalFormatting>
  <conditionalFormatting sqref="AF6">
    <cfRule type="expression" dxfId="13248" priority="981" stopIfTrue="1">
      <formula>OR(AF6=祝色,WEEKDAY(AF6)=1)</formula>
    </cfRule>
    <cfRule type="expression" dxfId="13247" priority="982" stopIfTrue="1">
      <formula>WEEKDAY(AF6)=7</formula>
    </cfRule>
  </conditionalFormatting>
  <conditionalFormatting sqref="Z7">
    <cfRule type="expression" dxfId="13246" priority="979" stopIfTrue="1">
      <formula>OR(Z7=祝色,WEEKDAY(Z7)=1)</formula>
    </cfRule>
    <cfRule type="expression" dxfId="13245" priority="980" stopIfTrue="1">
      <formula>WEEKDAY(Z7)=7</formula>
    </cfRule>
  </conditionalFormatting>
  <conditionalFormatting sqref="AA7">
    <cfRule type="expression" dxfId="13244" priority="977" stopIfTrue="1">
      <formula>OR(AA7=祝色,WEEKDAY(AA7)=1)</formula>
    </cfRule>
    <cfRule type="expression" dxfId="13243" priority="978" stopIfTrue="1">
      <formula>WEEKDAY(AA7)=7</formula>
    </cfRule>
  </conditionalFormatting>
  <conditionalFormatting sqref="AB7">
    <cfRule type="expression" dxfId="13242" priority="975" stopIfTrue="1">
      <formula>OR(AB7=祝色,WEEKDAY(AB7)=1)</formula>
    </cfRule>
    <cfRule type="expression" dxfId="13241" priority="976" stopIfTrue="1">
      <formula>WEEKDAY(AB7)=7</formula>
    </cfRule>
  </conditionalFormatting>
  <conditionalFormatting sqref="AC7">
    <cfRule type="expression" dxfId="13240" priority="973" stopIfTrue="1">
      <formula>OR(AC7=祝色,WEEKDAY(AC7)=1)</formula>
    </cfRule>
    <cfRule type="expression" dxfId="13239" priority="974" stopIfTrue="1">
      <formula>WEEKDAY(AC7)=7</formula>
    </cfRule>
  </conditionalFormatting>
  <conditionalFormatting sqref="AD7">
    <cfRule type="expression" dxfId="13238" priority="971" stopIfTrue="1">
      <formula>OR(AD7=祝色,WEEKDAY(AD7)=1)</formula>
    </cfRule>
    <cfRule type="expression" dxfId="13237" priority="972" stopIfTrue="1">
      <formula>WEEKDAY(AD7)=7</formula>
    </cfRule>
  </conditionalFormatting>
  <conditionalFormatting sqref="AE7">
    <cfRule type="expression" dxfId="13236" priority="969" stopIfTrue="1">
      <formula>OR(AE7=祝色,WEEKDAY(AE7)=1)</formula>
    </cfRule>
    <cfRule type="expression" dxfId="13235" priority="970" stopIfTrue="1">
      <formula>WEEKDAY(AE7)=7</formula>
    </cfRule>
  </conditionalFormatting>
  <conditionalFormatting sqref="AF7">
    <cfRule type="expression" dxfId="13234" priority="967" stopIfTrue="1">
      <formula>OR(AF7=祝色,WEEKDAY(AF7)=1)</formula>
    </cfRule>
    <cfRule type="expression" dxfId="13233" priority="968" stopIfTrue="1">
      <formula>WEEKDAY(AF7)=7</formula>
    </cfRule>
  </conditionalFormatting>
  <conditionalFormatting sqref="Z8">
    <cfRule type="expression" dxfId="13232" priority="965" stopIfTrue="1">
      <formula>OR(Z8=祝色,WEEKDAY(Z8)=1)</formula>
    </cfRule>
    <cfRule type="expression" dxfId="13231" priority="966" stopIfTrue="1">
      <formula>WEEKDAY(Z8)=7</formula>
    </cfRule>
  </conditionalFormatting>
  <conditionalFormatting sqref="AA8">
    <cfRule type="expression" dxfId="13230" priority="963" stopIfTrue="1">
      <formula>OR(AA8=祝色,WEEKDAY(AA8)=1)</formula>
    </cfRule>
    <cfRule type="expression" dxfId="13229" priority="964" stopIfTrue="1">
      <formula>WEEKDAY(AA8)=7</formula>
    </cfRule>
  </conditionalFormatting>
  <conditionalFormatting sqref="AB8">
    <cfRule type="expression" dxfId="13228" priority="961" stopIfTrue="1">
      <formula>OR(AB8=祝色,WEEKDAY(AB8)=1)</formula>
    </cfRule>
    <cfRule type="expression" dxfId="13227" priority="962" stopIfTrue="1">
      <formula>WEEKDAY(AB8)=7</formula>
    </cfRule>
  </conditionalFormatting>
  <conditionalFormatting sqref="AC8">
    <cfRule type="expression" dxfId="13226" priority="959" stopIfTrue="1">
      <formula>OR(AC8=祝色,WEEKDAY(AC8)=1)</formula>
    </cfRule>
    <cfRule type="expression" dxfId="13225" priority="960" stopIfTrue="1">
      <formula>WEEKDAY(AC8)=7</formula>
    </cfRule>
  </conditionalFormatting>
  <conditionalFormatting sqref="AD8">
    <cfRule type="expression" dxfId="13224" priority="957" stopIfTrue="1">
      <formula>OR(AD8=祝色,WEEKDAY(AD8)=1)</formula>
    </cfRule>
    <cfRule type="expression" dxfId="13223" priority="958" stopIfTrue="1">
      <formula>WEEKDAY(AD8)=7</formula>
    </cfRule>
  </conditionalFormatting>
  <conditionalFormatting sqref="AE8">
    <cfRule type="expression" dxfId="13222" priority="955" stopIfTrue="1">
      <formula>OR(AE8=祝色,WEEKDAY(AE8)=1)</formula>
    </cfRule>
    <cfRule type="expression" dxfId="13221" priority="956" stopIfTrue="1">
      <formula>WEEKDAY(AE8)=7</formula>
    </cfRule>
  </conditionalFormatting>
  <conditionalFormatting sqref="AF8">
    <cfRule type="expression" dxfId="13220" priority="953" stopIfTrue="1">
      <formula>OR(AF8=祝色,WEEKDAY(AF8)=1)</formula>
    </cfRule>
    <cfRule type="expression" dxfId="13219" priority="954" stopIfTrue="1">
      <formula>WEEKDAY(AF8)=7</formula>
    </cfRule>
  </conditionalFormatting>
  <conditionalFormatting sqref="Z9">
    <cfRule type="expression" dxfId="13218" priority="951" stopIfTrue="1">
      <formula>OR(Z9=祝色,WEEKDAY(Z9)=1)</formula>
    </cfRule>
    <cfRule type="expression" dxfId="13217" priority="952" stopIfTrue="1">
      <formula>WEEKDAY(Z9)=7</formula>
    </cfRule>
  </conditionalFormatting>
  <conditionalFormatting sqref="AA9">
    <cfRule type="expression" dxfId="13216" priority="949" stopIfTrue="1">
      <formula>OR(AA9=祝色,WEEKDAY(AA9)=1)</formula>
    </cfRule>
    <cfRule type="expression" dxfId="13215" priority="950" stopIfTrue="1">
      <formula>WEEKDAY(AA9)=7</formula>
    </cfRule>
  </conditionalFormatting>
  <conditionalFormatting sqref="AB9">
    <cfRule type="expression" dxfId="13214" priority="947" stopIfTrue="1">
      <formula>OR(AB9=祝色,WEEKDAY(AB9)=1)</formula>
    </cfRule>
    <cfRule type="expression" dxfId="13213" priority="948" stopIfTrue="1">
      <formula>WEEKDAY(AB9)=7</formula>
    </cfRule>
  </conditionalFormatting>
  <conditionalFormatting sqref="AC9">
    <cfRule type="expression" dxfId="13212" priority="945" stopIfTrue="1">
      <formula>OR(AC9=祝色,WEEKDAY(AC9)=1)</formula>
    </cfRule>
    <cfRule type="expression" dxfId="13211" priority="946" stopIfTrue="1">
      <formula>WEEKDAY(AC9)=7</formula>
    </cfRule>
  </conditionalFormatting>
  <conditionalFormatting sqref="AD9">
    <cfRule type="expression" dxfId="13210" priority="943" stopIfTrue="1">
      <formula>OR(AD9=祝色,WEEKDAY(AD9)=1)</formula>
    </cfRule>
    <cfRule type="expression" dxfId="13209" priority="944" stopIfTrue="1">
      <formula>WEEKDAY(AD9)=7</formula>
    </cfRule>
  </conditionalFormatting>
  <conditionalFormatting sqref="AE9">
    <cfRule type="expression" dxfId="13208" priority="941" stopIfTrue="1">
      <formula>OR(AE9=祝色,WEEKDAY(AE9)=1)</formula>
    </cfRule>
    <cfRule type="expression" dxfId="13207" priority="942" stopIfTrue="1">
      <formula>WEEKDAY(AE9)=7</formula>
    </cfRule>
  </conditionalFormatting>
  <conditionalFormatting sqref="AF9">
    <cfRule type="expression" dxfId="13206" priority="939" stopIfTrue="1">
      <formula>OR(AF9=祝色,WEEKDAY(AF9)=1)</formula>
    </cfRule>
    <cfRule type="expression" dxfId="13205" priority="940" stopIfTrue="1">
      <formula>WEEKDAY(AF9)=7</formula>
    </cfRule>
  </conditionalFormatting>
  <conditionalFormatting sqref="Z10">
    <cfRule type="expression" dxfId="13204" priority="937" stopIfTrue="1">
      <formula>OR(Z10=祝色,WEEKDAY(Z10)=1)</formula>
    </cfRule>
    <cfRule type="expression" dxfId="13203" priority="938" stopIfTrue="1">
      <formula>WEEKDAY(Z10)=7</formula>
    </cfRule>
  </conditionalFormatting>
  <conditionalFormatting sqref="AA10">
    <cfRule type="expression" dxfId="13202" priority="935" stopIfTrue="1">
      <formula>OR(AA10=祝色,WEEKDAY(AA10)=1)</formula>
    </cfRule>
    <cfRule type="expression" dxfId="13201" priority="936" stopIfTrue="1">
      <formula>WEEKDAY(AA10)=7</formula>
    </cfRule>
  </conditionalFormatting>
  <conditionalFormatting sqref="AN5">
    <cfRule type="expression" dxfId="13200" priority="933" stopIfTrue="1">
      <formula>OR(AN5=祝色,WEEKDAY(AN5)=1)</formula>
    </cfRule>
    <cfRule type="expression" dxfId="13199" priority="934" stopIfTrue="1">
      <formula>WEEKDAY(AN5)=7</formula>
    </cfRule>
  </conditionalFormatting>
  <conditionalFormatting sqref="AO5">
    <cfRule type="expression" dxfId="13198" priority="931" stopIfTrue="1">
      <formula>OR(AO5=祝色,WEEKDAY(AO5)=1)</formula>
    </cfRule>
    <cfRule type="expression" dxfId="13197" priority="932" stopIfTrue="1">
      <formula>WEEKDAY(AO5)=7</formula>
    </cfRule>
  </conditionalFormatting>
  <conditionalFormatting sqref="AP5">
    <cfRule type="expression" dxfId="13196" priority="929" stopIfTrue="1">
      <formula>OR(AP5=祝色,WEEKDAY(AP5)=1)</formula>
    </cfRule>
    <cfRule type="expression" dxfId="13195" priority="930" stopIfTrue="1">
      <formula>WEEKDAY(AP5)=7</formula>
    </cfRule>
  </conditionalFormatting>
  <conditionalFormatting sqref="AQ5">
    <cfRule type="expression" dxfId="13194" priority="927" stopIfTrue="1">
      <formula>OR(AQ5=祝色,WEEKDAY(AQ5)=1)</formula>
    </cfRule>
    <cfRule type="expression" dxfId="13193" priority="928" stopIfTrue="1">
      <formula>WEEKDAY(AQ5)=7</formula>
    </cfRule>
  </conditionalFormatting>
  <conditionalFormatting sqref="AR5">
    <cfRule type="expression" dxfId="13192" priority="925" stopIfTrue="1">
      <formula>OR(AR5=祝色,WEEKDAY(AR5)=1)</formula>
    </cfRule>
    <cfRule type="expression" dxfId="13191" priority="926" stopIfTrue="1">
      <formula>WEEKDAY(AR5)=7</formula>
    </cfRule>
  </conditionalFormatting>
  <conditionalFormatting sqref="AS5">
    <cfRule type="expression" dxfId="13190" priority="923" stopIfTrue="1">
      <formula>OR(AS5=祝色,WEEKDAY(AS5)=1)</formula>
    </cfRule>
    <cfRule type="expression" dxfId="13189" priority="924" stopIfTrue="1">
      <formula>WEEKDAY(AS5)=7</formula>
    </cfRule>
  </conditionalFormatting>
  <conditionalFormatting sqref="AT5">
    <cfRule type="expression" dxfId="13188" priority="921" stopIfTrue="1">
      <formula>OR(AT5=祝色,WEEKDAY(AT5)=1)</formula>
    </cfRule>
    <cfRule type="expression" dxfId="13187" priority="922" stopIfTrue="1">
      <formula>WEEKDAY(AT5)=7</formula>
    </cfRule>
  </conditionalFormatting>
  <conditionalFormatting sqref="AN6">
    <cfRule type="expression" dxfId="13186" priority="919" stopIfTrue="1">
      <formula>OR(AN6=祝色,WEEKDAY(AN6)=1)</formula>
    </cfRule>
    <cfRule type="expression" dxfId="13185" priority="920" stopIfTrue="1">
      <formula>WEEKDAY(AN6)=7</formula>
    </cfRule>
  </conditionalFormatting>
  <conditionalFormatting sqref="AO6">
    <cfRule type="expression" dxfId="13184" priority="917" stopIfTrue="1">
      <formula>OR(AO6=祝色,WEEKDAY(AO6)=1)</formula>
    </cfRule>
    <cfRule type="expression" dxfId="13183" priority="918" stopIfTrue="1">
      <formula>WEEKDAY(AO6)=7</formula>
    </cfRule>
  </conditionalFormatting>
  <conditionalFormatting sqref="AP6">
    <cfRule type="expression" dxfId="13182" priority="915" stopIfTrue="1">
      <formula>OR(AP6=祝色,WEEKDAY(AP6)=1)</formula>
    </cfRule>
    <cfRule type="expression" dxfId="13181" priority="916" stopIfTrue="1">
      <formula>WEEKDAY(AP6)=7</formula>
    </cfRule>
  </conditionalFormatting>
  <conditionalFormatting sqref="AQ6">
    <cfRule type="expression" dxfId="13180" priority="913" stopIfTrue="1">
      <formula>OR(AQ6=祝色,WEEKDAY(AQ6)=1)</formula>
    </cfRule>
    <cfRule type="expression" dxfId="13179" priority="914" stopIfTrue="1">
      <formula>WEEKDAY(AQ6)=7</formula>
    </cfRule>
  </conditionalFormatting>
  <conditionalFormatting sqref="AR6">
    <cfRule type="expression" dxfId="13178" priority="911" stopIfTrue="1">
      <formula>OR(AR6=祝色,WEEKDAY(AR6)=1)</formula>
    </cfRule>
    <cfRule type="expression" dxfId="13177" priority="912" stopIfTrue="1">
      <formula>WEEKDAY(AR6)=7</formula>
    </cfRule>
  </conditionalFormatting>
  <conditionalFormatting sqref="AS6">
    <cfRule type="expression" dxfId="13176" priority="909" stopIfTrue="1">
      <formula>OR(AS6=祝色,WEEKDAY(AS6)=1)</formula>
    </cfRule>
    <cfRule type="expression" dxfId="13175" priority="910" stopIfTrue="1">
      <formula>WEEKDAY(AS6)=7</formula>
    </cfRule>
  </conditionalFormatting>
  <conditionalFormatting sqref="AT6">
    <cfRule type="expression" dxfId="13174" priority="907" stopIfTrue="1">
      <formula>OR(AT6=祝色,WEEKDAY(AT6)=1)</formula>
    </cfRule>
    <cfRule type="expression" dxfId="13173" priority="908" stopIfTrue="1">
      <formula>WEEKDAY(AT6)=7</formula>
    </cfRule>
  </conditionalFormatting>
  <conditionalFormatting sqref="AN7">
    <cfRule type="expression" dxfId="13172" priority="905" stopIfTrue="1">
      <formula>OR(AN7=祝色,WEEKDAY(AN7)=1)</formula>
    </cfRule>
    <cfRule type="expression" dxfId="13171" priority="906" stopIfTrue="1">
      <formula>WEEKDAY(AN7)=7</formula>
    </cfRule>
  </conditionalFormatting>
  <conditionalFormatting sqref="AO7">
    <cfRule type="expression" dxfId="13170" priority="903" stopIfTrue="1">
      <formula>OR(AO7=祝色,WEEKDAY(AO7)=1)</formula>
    </cfRule>
    <cfRule type="expression" dxfId="13169" priority="904" stopIfTrue="1">
      <formula>WEEKDAY(AO7)=7</formula>
    </cfRule>
  </conditionalFormatting>
  <conditionalFormatting sqref="AP7">
    <cfRule type="expression" dxfId="13168" priority="901" stopIfTrue="1">
      <formula>OR(AP7=祝色,WEEKDAY(AP7)=1)</formula>
    </cfRule>
    <cfRule type="expression" dxfId="13167" priority="902" stopIfTrue="1">
      <formula>WEEKDAY(AP7)=7</formula>
    </cfRule>
  </conditionalFormatting>
  <conditionalFormatting sqref="AQ7">
    <cfRule type="expression" dxfId="13166" priority="899" stopIfTrue="1">
      <formula>OR(AQ7=祝色,WEEKDAY(AQ7)=1)</formula>
    </cfRule>
    <cfRule type="expression" dxfId="13165" priority="900" stopIfTrue="1">
      <formula>WEEKDAY(AQ7)=7</formula>
    </cfRule>
  </conditionalFormatting>
  <conditionalFormatting sqref="AR7">
    <cfRule type="expression" dxfId="13164" priority="897" stopIfTrue="1">
      <formula>OR(AR7=祝色,WEEKDAY(AR7)=1)</formula>
    </cfRule>
    <cfRule type="expression" dxfId="13163" priority="898" stopIfTrue="1">
      <formula>WEEKDAY(AR7)=7</formula>
    </cfRule>
  </conditionalFormatting>
  <conditionalFormatting sqref="AS7">
    <cfRule type="expression" dxfId="13162" priority="895" stopIfTrue="1">
      <formula>OR(AS7=祝色,WEEKDAY(AS7)=1)</formula>
    </cfRule>
    <cfRule type="expression" dxfId="13161" priority="896" stopIfTrue="1">
      <formula>WEEKDAY(AS7)=7</formula>
    </cfRule>
  </conditionalFormatting>
  <conditionalFormatting sqref="AT7">
    <cfRule type="expression" dxfId="13160" priority="893" stopIfTrue="1">
      <formula>OR(AT7=祝色,WEEKDAY(AT7)=1)</formula>
    </cfRule>
    <cfRule type="expression" dxfId="13159" priority="894" stopIfTrue="1">
      <formula>WEEKDAY(AT7)=7</formula>
    </cfRule>
  </conditionalFormatting>
  <conditionalFormatting sqref="AN8">
    <cfRule type="expression" dxfId="13158" priority="891" stopIfTrue="1">
      <formula>OR(AN8=祝色,WEEKDAY(AN8)=1)</formula>
    </cfRule>
    <cfRule type="expression" dxfId="13157" priority="892" stopIfTrue="1">
      <formula>WEEKDAY(AN8)=7</formula>
    </cfRule>
  </conditionalFormatting>
  <conditionalFormatting sqref="AO8">
    <cfRule type="expression" dxfId="13156" priority="889" stopIfTrue="1">
      <formula>OR(AO8=祝色,WEEKDAY(AO8)=1)</formula>
    </cfRule>
    <cfRule type="expression" dxfId="13155" priority="890" stopIfTrue="1">
      <formula>WEEKDAY(AO8)=7</formula>
    </cfRule>
  </conditionalFormatting>
  <conditionalFormatting sqref="AP8">
    <cfRule type="expression" dxfId="13154" priority="887" stopIfTrue="1">
      <formula>OR(AP8=祝色,WEEKDAY(AP8)=1)</formula>
    </cfRule>
    <cfRule type="expression" dxfId="13153" priority="888" stopIfTrue="1">
      <formula>WEEKDAY(AP8)=7</formula>
    </cfRule>
  </conditionalFormatting>
  <conditionalFormatting sqref="AQ8">
    <cfRule type="expression" dxfId="13152" priority="885" stopIfTrue="1">
      <formula>OR(AQ8=祝色,WEEKDAY(AQ8)=1)</formula>
    </cfRule>
    <cfRule type="expression" dxfId="13151" priority="886" stopIfTrue="1">
      <formula>WEEKDAY(AQ8)=7</formula>
    </cfRule>
  </conditionalFormatting>
  <conditionalFormatting sqref="AR8">
    <cfRule type="expression" dxfId="13150" priority="883" stopIfTrue="1">
      <formula>OR(AR8=祝色,WEEKDAY(AR8)=1)</formula>
    </cfRule>
    <cfRule type="expression" dxfId="13149" priority="884" stopIfTrue="1">
      <formula>WEEKDAY(AR8)=7</formula>
    </cfRule>
  </conditionalFormatting>
  <conditionalFormatting sqref="AS8">
    <cfRule type="expression" dxfId="13148" priority="881" stopIfTrue="1">
      <formula>OR(AS8=祝色,WEEKDAY(AS8)=1)</formula>
    </cfRule>
    <cfRule type="expression" dxfId="13147" priority="882" stopIfTrue="1">
      <formula>WEEKDAY(AS8)=7</formula>
    </cfRule>
  </conditionalFormatting>
  <conditionalFormatting sqref="AT8">
    <cfRule type="expression" dxfId="13146" priority="879" stopIfTrue="1">
      <formula>OR(AT8=祝色,WEEKDAY(AT8)=1)</formula>
    </cfRule>
    <cfRule type="expression" dxfId="13145" priority="880" stopIfTrue="1">
      <formula>WEEKDAY(AT8)=7</formula>
    </cfRule>
  </conditionalFormatting>
  <conditionalFormatting sqref="AN9">
    <cfRule type="expression" dxfId="13144" priority="877" stopIfTrue="1">
      <formula>OR(AN9=祝色,WEEKDAY(AN9)=1)</formula>
    </cfRule>
    <cfRule type="expression" dxfId="13143" priority="878" stopIfTrue="1">
      <formula>WEEKDAY(AN9)=7</formula>
    </cfRule>
  </conditionalFormatting>
  <conditionalFormatting sqref="AO9">
    <cfRule type="expression" dxfId="13142" priority="875" stopIfTrue="1">
      <formula>OR(AO9=祝色,WEEKDAY(AO9)=1)</formula>
    </cfRule>
    <cfRule type="expression" dxfId="13141" priority="876" stopIfTrue="1">
      <formula>WEEKDAY(AO9)=7</formula>
    </cfRule>
  </conditionalFormatting>
  <conditionalFormatting sqref="AP9">
    <cfRule type="expression" dxfId="13140" priority="873" stopIfTrue="1">
      <formula>OR(AP9=祝色,WEEKDAY(AP9)=1)</formula>
    </cfRule>
    <cfRule type="expression" dxfId="13139" priority="874" stopIfTrue="1">
      <formula>WEEKDAY(AP9)=7</formula>
    </cfRule>
  </conditionalFormatting>
  <conditionalFormatting sqref="AQ9">
    <cfRule type="expression" dxfId="13138" priority="871" stopIfTrue="1">
      <formula>OR(AQ9=祝色,WEEKDAY(AQ9)=1)</formula>
    </cfRule>
    <cfRule type="expression" dxfId="13137" priority="872" stopIfTrue="1">
      <formula>WEEKDAY(AQ9)=7</formula>
    </cfRule>
  </conditionalFormatting>
  <conditionalFormatting sqref="AR9">
    <cfRule type="expression" dxfId="13136" priority="869" stopIfTrue="1">
      <formula>OR(AR9=祝色,WEEKDAY(AR9)=1)</formula>
    </cfRule>
    <cfRule type="expression" dxfId="13135" priority="870" stopIfTrue="1">
      <formula>WEEKDAY(AR9)=7</formula>
    </cfRule>
  </conditionalFormatting>
  <conditionalFormatting sqref="AS9">
    <cfRule type="expression" dxfId="13134" priority="867" stopIfTrue="1">
      <formula>OR(AS9=祝色,WEEKDAY(AS9)=1)</formula>
    </cfRule>
    <cfRule type="expression" dxfId="13133" priority="868" stopIfTrue="1">
      <formula>WEEKDAY(AS9)=7</formula>
    </cfRule>
  </conditionalFormatting>
  <conditionalFormatting sqref="AT9">
    <cfRule type="expression" dxfId="13132" priority="865" stopIfTrue="1">
      <formula>OR(AT9=祝色,WEEKDAY(AT9)=1)</formula>
    </cfRule>
    <cfRule type="expression" dxfId="13131" priority="866" stopIfTrue="1">
      <formula>WEEKDAY(AT9)=7</formula>
    </cfRule>
  </conditionalFormatting>
  <conditionalFormatting sqref="AN10">
    <cfRule type="expression" dxfId="13130" priority="863" stopIfTrue="1">
      <formula>OR(AN10=祝色,WEEKDAY(AN10)=1)</formula>
    </cfRule>
    <cfRule type="expression" dxfId="13129" priority="864" stopIfTrue="1">
      <formula>WEEKDAY(AN10)=7</formula>
    </cfRule>
  </conditionalFormatting>
  <conditionalFormatting sqref="AO10">
    <cfRule type="expression" dxfId="13128" priority="861" stopIfTrue="1">
      <formula>OR(AO10=祝色,WEEKDAY(AO10)=1)</formula>
    </cfRule>
    <cfRule type="expression" dxfId="13127" priority="862" stopIfTrue="1">
      <formula>WEEKDAY(AO10)=7</formula>
    </cfRule>
  </conditionalFormatting>
  <conditionalFormatting sqref="U38:W38">
    <cfRule type="expression" dxfId="13126" priority="857" stopIfTrue="1">
      <formula>OR(U38=祝色)</formula>
    </cfRule>
  </conditionalFormatting>
  <conditionalFormatting sqref="C38:E38">
    <cfRule type="expression" dxfId="13125" priority="854" stopIfTrue="1">
      <formula>OR(AND(WEEKDAY(C38)=1,MONTH(C38)&lt;&gt;MONTH(J34)),AND(OR(C38=祝色),MONTH(C38)&lt;&gt;MONTH(J34)))</formula>
    </cfRule>
    <cfRule type="expression" dxfId="13124" priority="855" stopIfTrue="1">
      <formula>MONTH(C38)&lt;&gt;MONTH(J34)</formula>
    </cfRule>
    <cfRule type="expression" dxfId="13123" priority="856" stopIfTrue="1">
      <formula>OR(C38=祝色)</formula>
    </cfRule>
  </conditionalFormatting>
  <conditionalFormatting sqref="F38:H38">
    <cfRule type="expression" dxfId="13122" priority="851" stopIfTrue="1">
      <formula>OR(AND(WEEKDAY(F38)=1,MONTH(F38)&lt;&gt;MONTH(J34)),AND(OR(F38=祝色),MONTH(F38)&lt;&gt;MONTH(J34)))</formula>
    </cfRule>
    <cfRule type="expression" dxfId="13121" priority="852" stopIfTrue="1">
      <formula>MONTH(F38)&lt;&gt;MONTH(J34)</formula>
    </cfRule>
    <cfRule type="expression" dxfId="13120" priority="853" stopIfTrue="1">
      <formula>OR(F38=祝色)</formula>
    </cfRule>
  </conditionalFormatting>
  <conditionalFormatting sqref="I38:K38">
    <cfRule type="expression" dxfId="13119" priority="848" stopIfTrue="1">
      <formula>OR(AND(WEEKDAY(I38)=1,MONTH(I38)&lt;&gt;MONTH(J34)),AND(OR(I38=祝色),MONTH(I38)&lt;&gt;MONTH(J34)))</formula>
    </cfRule>
    <cfRule type="expression" dxfId="13118" priority="849" stopIfTrue="1">
      <formula>MONTH(I38)&lt;&gt;MONTH(J34)</formula>
    </cfRule>
    <cfRule type="expression" dxfId="13117" priority="850" stopIfTrue="1">
      <formula>OR(I38=祝色)</formula>
    </cfRule>
  </conditionalFormatting>
  <conditionalFormatting sqref="L38:N38">
    <cfRule type="expression" dxfId="13116" priority="845" stopIfTrue="1">
      <formula>OR(AND(WEEKDAY(L38)=1,MONTH(L38)&lt;&gt;MONTH(J34)),AND(OR(L38=祝色),MONTH(L38)&lt;&gt;MONTH(J34)))</formula>
    </cfRule>
    <cfRule type="expression" dxfId="13115" priority="846" stopIfTrue="1">
      <formula>MONTH(L38)&lt;&gt;MONTH(J34)</formula>
    </cfRule>
    <cfRule type="expression" dxfId="13114" priority="847" stopIfTrue="1">
      <formula>OR(L38=祝色)</formula>
    </cfRule>
  </conditionalFormatting>
  <conditionalFormatting sqref="O38:Q38">
    <cfRule type="expression" dxfId="13113" priority="842" stopIfTrue="1">
      <formula>OR(AND(WEEKDAY(O38)=1,MONTH(O38)&lt;&gt;MONTH(J34)),AND(OR(O38=祝色),MONTH(O38)&lt;&gt;MONTH(J34)))</formula>
    </cfRule>
    <cfRule type="expression" dxfId="13112" priority="843" stopIfTrue="1">
      <formula>MONTH(O38)&lt;&gt;MONTH(J34)</formula>
    </cfRule>
    <cfRule type="expression" dxfId="13111" priority="844" stopIfTrue="1">
      <formula>OR(O38=祝色)</formula>
    </cfRule>
  </conditionalFormatting>
  <conditionalFormatting sqref="R38:T38">
    <cfRule type="expression" dxfId="13110" priority="839" stopIfTrue="1">
      <formula>OR(AND(WEEKDAY(R38)=1,MONTH(R38)&lt;&gt;MONTH(J34)),AND(OR(R38=祝色),MONTH(R38)&lt;&gt;MONTH(J34)))</formula>
    </cfRule>
    <cfRule type="expression" dxfId="13109" priority="840" stopIfTrue="1">
      <formula>MONTH(R38)&lt;&gt;MONTH(J34)</formula>
    </cfRule>
    <cfRule type="expression" dxfId="13108" priority="841" stopIfTrue="1">
      <formula>OR(R38=祝色)</formula>
    </cfRule>
  </conditionalFormatting>
  <conditionalFormatting sqref="C40:E40">
    <cfRule type="expression" dxfId="13107" priority="838" stopIfTrue="1">
      <formula>OR(C40=祝色)</formula>
    </cfRule>
  </conditionalFormatting>
  <conditionalFormatting sqref="F40:H40">
    <cfRule type="expression" dxfId="13106" priority="837" stopIfTrue="1">
      <formula>OR(F40=祝色)</formula>
    </cfRule>
  </conditionalFormatting>
  <conditionalFormatting sqref="I40:K40">
    <cfRule type="expression" dxfId="13105" priority="836" stopIfTrue="1">
      <formula>OR(I40=祝色)</formula>
    </cfRule>
  </conditionalFormatting>
  <conditionalFormatting sqref="L40:N40">
    <cfRule type="expression" dxfId="13104" priority="835" stopIfTrue="1">
      <formula>OR(L40=祝色)</formula>
    </cfRule>
  </conditionalFormatting>
  <conditionalFormatting sqref="O40:Q40">
    <cfRule type="expression" dxfId="13103" priority="834" stopIfTrue="1">
      <formula>OR(O40=祝色)</formula>
    </cfRule>
  </conditionalFormatting>
  <conditionalFormatting sqref="R40:T40">
    <cfRule type="expression" dxfId="13102" priority="833" stopIfTrue="1">
      <formula>OR(R40=祝色)</formula>
    </cfRule>
  </conditionalFormatting>
  <conditionalFormatting sqref="U40:W40">
    <cfRule type="expression" dxfId="13101" priority="832" stopIfTrue="1">
      <formula>OR(U40=祝色)</formula>
    </cfRule>
  </conditionalFormatting>
  <conditionalFormatting sqref="C42:E42">
    <cfRule type="expression" dxfId="13100" priority="831" stopIfTrue="1">
      <formula>OR(C42=祝色)</formula>
    </cfRule>
  </conditionalFormatting>
  <conditionalFormatting sqref="F42:H42">
    <cfRule type="expression" dxfId="13099" priority="830" stopIfTrue="1">
      <formula>OR(F42=祝色)</formula>
    </cfRule>
  </conditionalFormatting>
  <conditionalFormatting sqref="I42:K42">
    <cfRule type="expression" dxfId="13098" priority="829" stopIfTrue="1">
      <formula>OR(I42=祝色)</formula>
    </cfRule>
  </conditionalFormatting>
  <conditionalFormatting sqref="L42:N42">
    <cfRule type="expression" dxfId="13097" priority="828" stopIfTrue="1">
      <formula>OR(L42=祝色)</formula>
    </cfRule>
  </conditionalFormatting>
  <conditionalFormatting sqref="O42:Q42">
    <cfRule type="expression" dxfId="13096" priority="827" stopIfTrue="1">
      <formula>OR(O42=祝色)</formula>
    </cfRule>
  </conditionalFormatting>
  <conditionalFormatting sqref="R42:T42">
    <cfRule type="expression" dxfId="13095" priority="826" stopIfTrue="1">
      <formula>OR(R42=祝色)</formula>
    </cfRule>
  </conditionalFormatting>
  <conditionalFormatting sqref="U42:W42">
    <cfRule type="expression" dxfId="13094" priority="825" stopIfTrue="1">
      <formula>OR(U42=祝色)</formula>
    </cfRule>
  </conditionalFormatting>
  <conditionalFormatting sqref="C44:E44">
    <cfRule type="expression" dxfId="13093" priority="824" stopIfTrue="1">
      <formula>OR(C44=祝色)</formula>
    </cfRule>
  </conditionalFormatting>
  <conditionalFormatting sqref="F44:H44">
    <cfRule type="expression" dxfId="13092" priority="823" stopIfTrue="1">
      <formula>OR(F44=祝色)</formula>
    </cfRule>
  </conditionalFormatting>
  <conditionalFormatting sqref="I44:K44">
    <cfRule type="expression" dxfId="13091" priority="822" stopIfTrue="1">
      <formula>OR(I44=祝色)</formula>
    </cfRule>
  </conditionalFormatting>
  <conditionalFormatting sqref="L44:N44">
    <cfRule type="expression" dxfId="13090" priority="821" stopIfTrue="1">
      <formula>OR(L44=祝色)</formula>
    </cfRule>
  </conditionalFormatting>
  <conditionalFormatting sqref="O44:Q44">
    <cfRule type="expression" dxfId="13089" priority="820" stopIfTrue="1">
      <formula>OR(O44=祝色)</formula>
    </cfRule>
  </conditionalFormatting>
  <conditionalFormatting sqref="R44:T44">
    <cfRule type="expression" dxfId="13088" priority="819" stopIfTrue="1">
      <formula>OR(R44=祝色)</formula>
    </cfRule>
  </conditionalFormatting>
  <conditionalFormatting sqref="U44:W44">
    <cfRule type="expression" dxfId="13087" priority="818" stopIfTrue="1">
      <formula>OR(U44=祝色)</formula>
    </cfRule>
  </conditionalFormatting>
  <conditionalFormatting sqref="C46:E46">
    <cfRule type="expression" dxfId="13086" priority="858" stopIfTrue="1">
      <formula>OR(AND(WEEKDAY(C46)=1,MONTH(C46)&lt;&gt;MONTH(J34)),AND(OR(C46=祝色),MONTH(C46)&lt;&gt;MONTH(J34)))</formula>
    </cfRule>
    <cfRule type="expression" dxfId="13085" priority="859" stopIfTrue="1">
      <formula>MONTH(C46)&lt;&gt;MONTH(J34)</formula>
    </cfRule>
    <cfRule type="expression" dxfId="13084" priority="860" stopIfTrue="1">
      <formula>OR(C46=祝色)</formula>
    </cfRule>
  </conditionalFormatting>
  <conditionalFormatting sqref="F46:H46">
    <cfRule type="expression" dxfId="13083" priority="815" stopIfTrue="1">
      <formula>OR(AND(WEEKDAY(F46)=1,MONTH(F46)&lt;&gt;MONTH(J34)),AND(OR(F46=祝色),MONTH(F46)&lt;&gt;MONTH(J34)))</formula>
    </cfRule>
    <cfRule type="expression" dxfId="13082" priority="816" stopIfTrue="1">
      <formula>MONTH(F46)&lt;&gt;MONTH(J34)</formula>
    </cfRule>
    <cfRule type="expression" dxfId="13081" priority="817" stopIfTrue="1">
      <formula>OR(F46=祝色)</formula>
    </cfRule>
  </conditionalFormatting>
  <conditionalFormatting sqref="I46:K46">
    <cfRule type="expression" dxfId="13080" priority="812" stopIfTrue="1">
      <formula>OR(AND(WEEKDAY(I46)=1,MONTH(I46)&lt;&gt;MONTH(J34)),AND(OR(I46=祝色),MONTH(I46)&lt;&gt;MONTH(J34)))</formula>
    </cfRule>
    <cfRule type="expression" dxfId="13079" priority="813" stopIfTrue="1">
      <formula>MONTH(I46)&lt;&gt;MONTH(J34)</formula>
    </cfRule>
    <cfRule type="expression" dxfId="13078" priority="814" stopIfTrue="1">
      <formula>OR(I46=祝色)</formula>
    </cfRule>
  </conditionalFormatting>
  <conditionalFormatting sqref="L46:N46">
    <cfRule type="expression" dxfId="13077" priority="809" stopIfTrue="1">
      <formula>OR(AND(WEEKDAY(L46)=1,MONTH(L46)&lt;&gt;MONTH(J34)),AND(OR(L46=祝色),MONTH(L46)&lt;&gt;MONTH(J34)))</formula>
    </cfRule>
    <cfRule type="expression" dxfId="13076" priority="810" stopIfTrue="1">
      <formula>MONTH(L46)&lt;&gt;MONTH(J34)</formula>
    </cfRule>
    <cfRule type="expression" dxfId="13075" priority="811" stopIfTrue="1">
      <formula>OR(L46=祝色)</formula>
    </cfRule>
  </conditionalFormatting>
  <conditionalFormatting sqref="O46:Q46">
    <cfRule type="expression" dxfId="13074" priority="806" stopIfTrue="1">
      <formula>OR(AND(WEEKDAY(O46)=1,MONTH(O46)&lt;&gt;MONTH(J34)),AND(OR(O46=祝色),MONTH(O46)&lt;&gt;MONTH(J34)))</formula>
    </cfRule>
    <cfRule type="expression" dxfId="13073" priority="807" stopIfTrue="1">
      <formula>MONTH(O46)&lt;&gt;MONTH(J34)</formula>
    </cfRule>
    <cfRule type="expression" dxfId="13072" priority="808" stopIfTrue="1">
      <formula>OR(O46=祝色)</formula>
    </cfRule>
  </conditionalFormatting>
  <conditionalFormatting sqref="R46:T46">
    <cfRule type="expression" dxfId="13071" priority="803" stopIfTrue="1">
      <formula>OR(AND(WEEKDAY(R46)=1,MONTH(R46)&lt;&gt;MONTH(J34)),AND(OR(R46=祝色),MONTH(R46)&lt;&gt;MONTH(J34)))</formula>
    </cfRule>
    <cfRule type="expression" dxfId="13070" priority="804" stopIfTrue="1">
      <formula>MONTH(R46)&lt;&gt;MONTH(J34)</formula>
    </cfRule>
    <cfRule type="expression" dxfId="13069" priority="805" stopIfTrue="1">
      <formula>OR(R46=祝色)</formula>
    </cfRule>
  </conditionalFormatting>
  <conditionalFormatting sqref="U46:W46">
    <cfRule type="expression" dxfId="13068" priority="800" stopIfTrue="1">
      <formula>OR(AND(WEEKDAY(U46)=1,MONTH(U46)&lt;&gt;MONTH(J34)),AND(OR(U46=祝色),MONTH(U46)&lt;&gt;MONTH(J34)))</formula>
    </cfRule>
    <cfRule type="expression" dxfId="13067" priority="801" stopIfTrue="1">
      <formula>MONTH(U46)&lt;&gt;MONTH(J34)</formula>
    </cfRule>
    <cfRule type="expression" dxfId="13066" priority="802" stopIfTrue="1">
      <formula>OR(U46=祝色)</formula>
    </cfRule>
  </conditionalFormatting>
  <conditionalFormatting sqref="C48:E49">
    <cfRule type="expression" dxfId="13065" priority="794" stopIfTrue="1">
      <formula>OR(AND(WEEKDAY(C48)=1,MONTH(C48)&lt;&gt;MONTH(J34)),AND(OR(C48=祝色),MONTH(C48)&lt;&gt;MONTH(J34)))</formula>
    </cfRule>
    <cfRule type="expression" dxfId="13064" priority="795" stopIfTrue="1">
      <formula>MONTH(C48)&lt;&gt;MONTH(J34)</formula>
    </cfRule>
    <cfRule type="expression" dxfId="13063" priority="796" stopIfTrue="1">
      <formula>OR(C48=祝色)</formula>
    </cfRule>
  </conditionalFormatting>
  <conditionalFormatting sqref="F48:H49">
    <cfRule type="expression" dxfId="13062" priority="797" stopIfTrue="1">
      <formula>OR(AND(WEEKDAY(F48)=1,MONTH(F48)&lt;&gt;MONTH(J34)),AND(OR(F48=祝色),MONTH(F48)&lt;&gt;MONTH(J34)))</formula>
    </cfRule>
    <cfRule type="expression" dxfId="13061" priority="798" stopIfTrue="1">
      <formula>MONTH(F48)&lt;&gt;MONTH(J34)</formula>
    </cfRule>
    <cfRule type="expression" dxfId="13060" priority="799" stopIfTrue="1">
      <formula>OR(F48=祝色)</formula>
    </cfRule>
  </conditionalFormatting>
  <conditionalFormatting sqref="C30">
    <cfRule type="expression" dxfId="13059" priority="792" stopIfTrue="1">
      <formula>OR(C30=祝色,WEEKDAY(C30)=1)</formula>
    </cfRule>
    <cfRule type="expression" dxfId="13058" priority="793" stopIfTrue="1">
      <formula>WEEKDAY(C30)=7</formula>
    </cfRule>
  </conditionalFormatting>
  <conditionalFormatting sqref="D30">
    <cfRule type="expression" dxfId="13057" priority="790" stopIfTrue="1">
      <formula>OR(D30=祝色,WEEKDAY(D30)=1)</formula>
    </cfRule>
    <cfRule type="expression" dxfId="13056" priority="791" stopIfTrue="1">
      <formula>WEEKDAY(D30)=7</formula>
    </cfRule>
  </conditionalFormatting>
  <conditionalFormatting sqref="E30">
    <cfRule type="expression" dxfId="13055" priority="788" stopIfTrue="1">
      <formula>OR(E30=祝色,WEEKDAY(E30)=1)</formula>
    </cfRule>
    <cfRule type="expression" dxfId="13054" priority="789" stopIfTrue="1">
      <formula>WEEKDAY(E30)=7</formula>
    </cfRule>
  </conditionalFormatting>
  <conditionalFormatting sqref="F30">
    <cfRule type="expression" dxfId="13053" priority="786" stopIfTrue="1">
      <formula>OR(F30=祝色,WEEKDAY(F30)=1)</formula>
    </cfRule>
    <cfRule type="expression" dxfId="13052" priority="787" stopIfTrue="1">
      <formula>WEEKDAY(F30)=7</formula>
    </cfRule>
  </conditionalFormatting>
  <conditionalFormatting sqref="G30">
    <cfRule type="expression" dxfId="13051" priority="784" stopIfTrue="1">
      <formula>OR(G30=祝色,WEEKDAY(G30)=1)</formula>
    </cfRule>
    <cfRule type="expression" dxfId="13050" priority="785" stopIfTrue="1">
      <formula>WEEKDAY(G30)=7</formula>
    </cfRule>
  </conditionalFormatting>
  <conditionalFormatting sqref="H30">
    <cfRule type="expression" dxfId="13049" priority="782" stopIfTrue="1">
      <formula>OR(H30=祝色,WEEKDAY(H30)=1)</formula>
    </cfRule>
    <cfRule type="expression" dxfId="13048" priority="783" stopIfTrue="1">
      <formula>WEEKDAY(H30)=7</formula>
    </cfRule>
  </conditionalFormatting>
  <conditionalFormatting sqref="I30">
    <cfRule type="expression" dxfId="13047" priority="780" stopIfTrue="1">
      <formula>OR(I30=祝色,WEEKDAY(I30)=1)</formula>
    </cfRule>
    <cfRule type="expression" dxfId="13046" priority="781" stopIfTrue="1">
      <formula>WEEKDAY(I30)=7</formula>
    </cfRule>
  </conditionalFormatting>
  <conditionalFormatting sqref="C31">
    <cfRule type="expression" dxfId="13045" priority="778" stopIfTrue="1">
      <formula>OR(C31=祝色,WEEKDAY(C31)=1)</formula>
    </cfRule>
    <cfRule type="expression" dxfId="13044" priority="779" stopIfTrue="1">
      <formula>WEEKDAY(C31)=7</formula>
    </cfRule>
  </conditionalFormatting>
  <conditionalFormatting sqref="D31">
    <cfRule type="expression" dxfId="13043" priority="776" stopIfTrue="1">
      <formula>OR(D31=祝色,WEEKDAY(D31)=1)</formula>
    </cfRule>
    <cfRule type="expression" dxfId="13042" priority="777" stopIfTrue="1">
      <formula>WEEKDAY(D31)=7</formula>
    </cfRule>
  </conditionalFormatting>
  <conditionalFormatting sqref="E31">
    <cfRule type="expression" dxfId="13041" priority="774" stopIfTrue="1">
      <formula>OR(E31=祝色,WEEKDAY(E31)=1)</formula>
    </cfRule>
    <cfRule type="expression" dxfId="13040" priority="775" stopIfTrue="1">
      <formula>WEEKDAY(E31)=7</formula>
    </cfRule>
  </conditionalFormatting>
  <conditionalFormatting sqref="F31">
    <cfRule type="expression" dxfId="13039" priority="772" stopIfTrue="1">
      <formula>OR(F31=祝色,WEEKDAY(F31)=1)</formula>
    </cfRule>
    <cfRule type="expression" dxfId="13038" priority="773" stopIfTrue="1">
      <formula>WEEKDAY(F31)=7</formula>
    </cfRule>
  </conditionalFormatting>
  <conditionalFormatting sqref="G31">
    <cfRule type="expression" dxfId="13037" priority="770" stopIfTrue="1">
      <formula>OR(G31=祝色,WEEKDAY(G31)=1)</formula>
    </cfRule>
    <cfRule type="expression" dxfId="13036" priority="771" stopIfTrue="1">
      <formula>WEEKDAY(G31)=7</formula>
    </cfRule>
  </conditionalFormatting>
  <conditionalFormatting sqref="H31">
    <cfRule type="expression" dxfId="13035" priority="768" stopIfTrue="1">
      <formula>OR(H31=祝色,WEEKDAY(H31)=1)</formula>
    </cfRule>
    <cfRule type="expression" dxfId="13034" priority="769" stopIfTrue="1">
      <formula>WEEKDAY(H31)=7</formula>
    </cfRule>
  </conditionalFormatting>
  <conditionalFormatting sqref="I31">
    <cfRule type="expression" dxfId="13033" priority="766" stopIfTrue="1">
      <formula>OR(I31=祝色,WEEKDAY(I31)=1)</formula>
    </cfRule>
    <cfRule type="expression" dxfId="13032" priority="767" stopIfTrue="1">
      <formula>WEEKDAY(I31)=7</formula>
    </cfRule>
  </conditionalFormatting>
  <conditionalFormatting sqref="C32">
    <cfRule type="expression" dxfId="13031" priority="764" stopIfTrue="1">
      <formula>OR(C32=祝色,WEEKDAY(C32)=1)</formula>
    </cfRule>
    <cfRule type="expression" dxfId="13030" priority="765" stopIfTrue="1">
      <formula>WEEKDAY(C32)=7</formula>
    </cfRule>
  </conditionalFormatting>
  <conditionalFormatting sqref="D32">
    <cfRule type="expression" dxfId="13029" priority="762" stopIfTrue="1">
      <formula>OR(D32=祝色,WEEKDAY(D32)=1)</formula>
    </cfRule>
    <cfRule type="expression" dxfId="13028" priority="763" stopIfTrue="1">
      <formula>WEEKDAY(D32)=7</formula>
    </cfRule>
  </conditionalFormatting>
  <conditionalFormatting sqref="E32">
    <cfRule type="expression" dxfId="13027" priority="760" stopIfTrue="1">
      <formula>OR(E32=祝色,WEEKDAY(E32)=1)</formula>
    </cfRule>
    <cfRule type="expression" dxfId="13026" priority="761" stopIfTrue="1">
      <formula>WEEKDAY(E32)=7</formula>
    </cfRule>
  </conditionalFormatting>
  <conditionalFormatting sqref="F32">
    <cfRule type="expression" dxfId="13025" priority="758" stopIfTrue="1">
      <formula>OR(F32=祝色,WEEKDAY(F32)=1)</formula>
    </cfRule>
    <cfRule type="expression" dxfId="13024" priority="759" stopIfTrue="1">
      <formula>WEEKDAY(F32)=7</formula>
    </cfRule>
  </conditionalFormatting>
  <conditionalFormatting sqref="G32">
    <cfRule type="expression" dxfId="13023" priority="756" stopIfTrue="1">
      <formula>OR(G32=祝色,WEEKDAY(G32)=1)</formula>
    </cfRule>
    <cfRule type="expression" dxfId="13022" priority="757" stopIfTrue="1">
      <formula>WEEKDAY(G32)=7</formula>
    </cfRule>
  </conditionalFormatting>
  <conditionalFormatting sqref="H32">
    <cfRule type="expression" dxfId="13021" priority="754" stopIfTrue="1">
      <formula>OR(H32=祝色,WEEKDAY(H32)=1)</formula>
    </cfRule>
    <cfRule type="expression" dxfId="13020" priority="755" stopIfTrue="1">
      <formula>WEEKDAY(H32)=7</formula>
    </cfRule>
  </conditionalFormatting>
  <conditionalFormatting sqref="I32">
    <cfRule type="expression" dxfId="13019" priority="752" stopIfTrue="1">
      <formula>OR(I32=祝色,WEEKDAY(I32)=1)</formula>
    </cfRule>
    <cfRule type="expression" dxfId="13018" priority="753" stopIfTrue="1">
      <formula>WEEKDAY(I32)=7</formula>
    </cfRule>
  </conditionalFormatting>
  <conditionalFormatting sqref="C33">
    <cfRule type="expression" dxfId="13017" priority="750" stopIfTrue="1">
      <formula>OR(C33=祝色,WEEKDAY(C33)=1)</formula>
    </cfRule>
    <cfRule type="expression" dxfId="13016" priority="751" stopIfTrue="1">
      <formula>WEEKDAY(C33)=7</formula>
    </cfRule>
  </conditionalFormatting>
  <conditionalFormatting sqref="D33">
    <cfRule type="expression" dxfId="13015" priority="748" stopIfTrue="1">
      <formula>OR(D33=祝色,WEEKDAY(D33)=1)</formula>
    </cfRule>
    <cfRule type="expression" dxfId="13014" priority="749" stopIfTrue="1">
      <formula>WEEKDAY(D33)=7</formula>
    </cfRule>
  </conditionalFormatting>
  <conditionalFormatting sqref="E33">
    <cfRule type="expression" dxfId="13013" priority="746" stopIfTrue="1">
      <formula>OR(E33=祝色,WEEKDAY(E33)=1)</formula>
    </cfRule>
    <cfRule type="expression" dxfId="13012" priority="747" stopIfTrue="1">
      <formula>WEEKDAY(E33)=7</formula>
    </cfRule>
  </conditionalFormatting>
  <conditionalFormatting sqref="F33">
    <cfRule type="expression" dxfId="13011" priority="744" stopIfTrue="1">
      <formula>OR(F33=祝色,WEEKDAY(F33)=1)</formula>
    </cfRule>
    <cfRule type="expression" dxfId="13010" priority="745" stopIfTrue="1">
      <formula>WEEKDAY(F33)=7</formula>
    </cfRule>
  </conditionalFormatting>
  <conditionalFormatting sqref="G33">
    <cfRule type="expression" dxfId="13009" priority="742" stopIfTrue="1">
      <formula>OR(G33=祝色,WEEKDAY(G33)=1)</formula>
    </cfRule>
    <cfRule type="expression" dxfId="13008" priority="743" stopIfTrue="1">
      <formula>WEEKDAY(G33)=7</formula>
    </cfRule>
  </conditionalFormatting>
  <conditionalFormatting sqref="H33">
    <cfRule type="expression" dxfId="13007" priority="740" stopIfTrue="1">
      <formula>OR(H33=祝色,WEEKDAY(H33)=1)</formula>
    </cfRule>
    <cfRule type="expression" dxfId="13006" priority="741" stopIfTrue="1">
      <formula>WEEKDAY(H33)=7</formula>
    </cfRule>
  </conditionalFormatting>
  <conditionalFormatting sqref="I33">
    <cfRule type="expression" dxfId="13005" priority="738" stopIfTrue="1">
      <formula>OR(I33=祝色,WEEKDAY(I33)=1)</formula>
    </cfRule>
    <cfRule type="expression" dxfId="13004" priority="739" stopIfTrue="1">
      <formula>WEEKDAY(I33)=7</formula>
    </cfRule>
  </conditionalFormatting>
  <conditionalFormatting sqref="C34">
    <cfRule type="expression" dxfId="13003" priority="736" stopIfTrue="1">
      <formula>OR(C34=祝色,WEEKDAY(C34)=1)</formula>
    </cfRule>
    <cfRule type="expression" dxfId="13002" priority="737" stopIfTrue="1">
      <formula>WEEKDAY(C34)=7</formula>
    </cfRule>
  </conditionalFormatting>
  <conditionalFormatting sqref="D34">
    <cfRule type="expression" dxfId="13001" priority="734" stopIfTrue="1">
      <formula>OR(D34=祝色,WEEKDAY(D34)=1)</formula>
    </cfRule>
    <cfRule type="expression" dxfId="13000" priority="735" stopIfTrue="1">
      <formula>WEEKDAY(D34)=7</formula>
    </cfRule>
  </conditionalFormatting>
  <conditionalFormatting sqref="E34">
    <cfRule type="expression" dxfId="12999" priority="732" stopIfTrue="1">
      <formula>OR(E34=祝色,WEEKDAY(E34)=1)</formula>
    </cfRule>
    <cfRule type="expression" dxfId="12998" priority="733" stopIfTrue="1">
      <formula>WEEKDAY(E34)=7</formula>
    </cfRule>
  </conditionalFormatting>
  <conditionalFormatting sqref="F34">
    <cfRule type="expression" dxfId="12997" priority="730" stopIfTrue="1">
      <formula>OR(F34=祝色,WEEKDAY(F34)=1)</formula>
    </cfRule>
    <cfRule type="expression" dxfId="12996" priority="731" stopIfTrue="1">
      <formula>WEEKDAY(F34)=7</formula>
    </cfRule>
  </conditionalFormatting>
  <conditionalFormatting sqref="G34">
    <cfRule type="expression" dxfId="12995" priority="728" stopIfTrue="1">
      <formula>OR(G34=祝色,WEEKDAY(G34)=1)</formula>
    </cfRule>
    <cfRule type="expression" dxfId="12994" priority="729" stopIfTrue="1">
      <formula>WEEKDAY(G34)=7</formula>
    </cfRule>
  </conditionalFormatting>
  <conditionalFormatting sqref="H34">
    <cfRule type="expression" dxfId="12993" priority="726" stopIfTrue="1">
      <formula>OR(H34=祝色,WEEKDAY(H34)=1)</formula>
    </cfRule>
    <cfRule type="expression" dxfId="12992" priority="727" stopIfTrue="1">
      <formula>WEEKDAY(H34)=7</formula>
    </cfRule>
  </conditionalFormatting>
  <conditionalFormatting sqref="I34">
    <cfRule type="expression" dxfId="12991" priority="724" stopIfTrue="1">
      <formula>OR(I34=祝色,WEEKDAY(I34)=1)</formula>
    </cfRule>
    <cfRule type="expression" dxfId="12990" priority="725" stopIfTrue="1">
      <formula>WEEKDAY(I34)=7</formula>
    </cfRule>
  </conditionalFormatting>
  <conditionalFormatting sqref="C35">
    <cfRule type="expression" dxfId="12989" priority="722" stopIfTrue="1">
      <formula>OR(C35=祝色,WEEKDAY(C35)=1)</formula>
    </cfRule>
    <cfRule type="expression" dxfId="12988" priority="723" stopIfTrue="1">
      <formula>WEEKDAY(C35)=7</formula>
    </cfRule>
  </conditionalFormatting>
  <conditionalFormatting sqref="D35">
    <cfRule type="expression" dxfId="12987" priority="720" stopIfTrue="1">
      <formula>OR(D35=祝色,WEEKDAY(D35)=1)</formula>
    </cfRule>
    <cfRule type="expression" dxfId="12986" priority="721" stopIfTrue="1">
      <formula>WEEKDAY(D35)=7</formula>
    </cfRule>
  </conditionalFormatting>
  <conditionalFormatting sqref="Q30">
    <cfRule type="expression" dxfId="12985" priority="718" stopIfTrue="1">
      <formula>OR(Q30=祝色,WEEKDAY(Q30)=1)</formula>
    </cfRule>
    <cfRule type="expression" dxfId="12984" priority="719" stopIfTrue="1">
      <formula>WEEKDAY(Q30)=7</formula>
    </cfRule>
  </conditionalFormatting>
  <conditionalFormatting sqref="R30">
    <cfRule type="expression" dxfId="12983" priority="716" stopIfTrue="1">
      <formula>OR(R30=祝色,WEEKDAY(R30)=1)</formula>
    </cfRule>
    <cfRule type="expression" dxfId="12982" priority="717" stopIfTrue="1">
      <formula>WEEKDAY(R30)=7</formula>
    </cfRule>
  </conditionalFormatting>
  <conditionalFormatting sqref="S30">
    <cfRule type="expression" dxfId="12981" priority="714" stopIfTrue="1">
      <formula>OR(S30=祝色,WEEKDAY(S30)=1)</formula>
    </cfRule>
    <cfRule type="expression" dxfId="12980" priority="715" stopIfTrue="1">
      <formula>WEEKDAY(S30)=7</formula>
    </cfRule>
  </conditionalFormatting>
  <conditionalFormatting sqref="T30">
    <cfRule type="expression" dxfId="12979" priority="712" stopIfTrue="1">
      <formula>OR(T30=祝色,WEEKDAY(T30)=1)</formula>
    </cfRule>
    <cfRule type="expression" dxfId="12978" priority="713" stopIfTrue="1">
      <formula>WEEKDAY(T30)=7</formula>
    </cfRule>
  </conditionalFormatting>
  <conditionalFormatting sqref="U30">
    <cfRule type="expression" dxfId="12977" priority="710" stopIfTrue="1">
      <formula>OR(U30=祝色,WEEKDAY(U30)=1)</formula>
    </cfRule>
    <cfRule type="expression" dxfId="12976" priority="711" stopIfTrue="1">
      <formula>WEEKDAY(U30)=7</formula>
    </cfRule>
  </conditionalFormatting>
  <conditionalFormatting sqref="V30">
    <cfRule type="expression" dxfId="12975" priority="708" stopIfTrue="1">
      <formula>OR(V30=祝色,WEEKDAY(V30)=1)</formula>
    </cfRule>
    <cfRule type="expression" dxfId="12974" priority="709" stopIfTrue="1">
      <formula>WEEKDAY(V30)=7</formula>
    </cfRule>
  </conditionalFormatting>
  <conditionalFormatting sqref="W30">
    <cfRule type="expression" dxfId="12973" priority="706" stopIfTrue="1">
      <formula>OR(W30=祝色,WEEKDAY(W30)=1)</formula>
    </cfRule>
    <cfRule type="expression" dxfId="12972" priority="707" stopIfTrue="1">
      <formula>WEEKDAY(W30)=7</formula>
    </cfRule>
  </conditionalFormatting>
  <conditionalFormatting sqref="Q31">
    <cfRule type="expression" dxfId="12971" priority="704" stopIfTrue="1">
      <formula>OR(Q31=祝色,WEEKDAY(Q31)=1)</formula>
    </cfRule>
    <cfRule type="expression" dxfId="12970" priority="705" stopIfTrue="1">
      <formula>WEEKDAY(Q31)=7</formula>
    </cfRule>
  </conditionalFormatting>
  <conditionalFormatting sqref="R31">
    <cfRule type="expression" dxfId="12969" priority="702" stopIfTrue="1">
      <formula>OR(R31=祝色,WEEKDAY(R31)=1)</formula>
    </cfRule>
    <cfRule type="expression" dxfId="12968" priority="703" stopIfTrue="1">
      <formula>WEEKDAY(R31)=7</formula>
    </cfRule>
  </conditionalFormatting>
  <conditionalFormatting sqref="S31">
    <cfRule type="expression" dxfId="12967" priority="700" stopIfTrue="1">
      <formula>OR(S31=祝色,WEEKDAY(S31)=1)</formula>
    </cfRule>
    <cfRule type="expression" dxfId="12966" priority="701" stopIfTrue="1">
      <formula>WEEKDAY(S31)=7</formula>
    </cfRule>
  </conditionalFormatting>
  <conditionalFormatting sqref="T31">
    <cfRule type="expression" dxfId="12965" priority="698" stopIfTrue="1">
      <formula>OR(T31=祝色,WEEKDAY(T31)=1)</formula>
    </cfRule>
    <cfRule type="expression" dxfId="12964" priority="699" stopIfTrue="1">
      <formula>WEEKDAY(T31)=7</formula>
    </cfRule>
  </conditionalFormatting>
  <conditionalFormatting sqref="U31">
    <cfRule type="expression" dxfId="12963" priority="696" stopIfTrue="1">
      <formula>OR(U31=祝色,WEEKDAY(U31)=1)</formula>
    </cfRule>
    <cfRule type="expression" dxfId="12962" priority="697" stopIfTrue="1">
      <formula>WEEKDAY(U31)=7</formula>
    </cfRule>
  </conditionalFormatting>
  <conditionalFormatting sqref="V31">
    <cfRule type="expression" dxfId="12961" priority="694" stopIfTrue="1">
      <formula>OR(V31=祝色,WEEKDAY(V31)=1)</formula>
    </cfRule>
    <cfRule type="expression" dxfId="12960" priority="695" stopIfTrue="1">
      <formula>WEEKDAY(V31)=7</formula>
    </cfRule>
  </conditionalFormatting>
  <conditionalFormatting sqref="W31">
    <cfRule type="expression" dxfId="12959" priority="692" stopIfTrue="1">
      <formula>OR(W31=祝色,WEEKDAY(W31)=1)</formula>
    </cfRule>
    <cfRule type="expression" dxfId="12958" priority="693" stopIfTrue="1">
      <formula>WEEKDAY(W31)=7</formula>
    </cfRule>
  </conditionalFormatting>
  <conditionalFormatting sqref="Q32">
    <cfRule type="expression" dxfId="12957" priority="690" stopIfTrue="1">
      <formula>OR(Q32=祝色,WEEKDAY(Q32)=1)</formula>
    </cfRule>
    <cfRule type="expression" dxfId="12956" priority="691" stopIfTrue="1">
      <formula>WEEKDAY(Q32)=7</formula>
    </cfRule>
  </conditionalFormatting>
  <conditionalFormatting sqref="R32">
    <cfRule type="expression" dxfId="12955" priority="688" stopIfTrue="1">
      <formula>OR(R32=祝色,WEEKDAY(R32)=1)</formula>
    </cfRule>
    <cfRule type="expression" dxfId="12954" priority="689" stopIfTrue="1">
      <formula>WEEKDAY(R32)=7</formula>
    </cfRule>
  </conditionalFormatting>
  <conditionalFormatting sqref="S32">
    <cfRule type="expression" dxfId="12953" priority="686" stopIfTrue="1">
      <formula>OR(S32=祝色,WEEKDAY(S32)=1)</formula>
    </cfRule>
    <cfRule type="expression" dxfId="12952" priority="687" stopIfTrue="1">
      <formula>WEEKDAY(S32)=7</formula>
    </cfRule>
  </conditionalFormatting>
  <conditionalFormatting sqref="T32">
    <cfRule type="expression" dxfId="12951" priority="684" stopIfTrue="1">
      <formula>OR(T32=祝色,WEEKDAY(T32)=1)</formula>
    </cfRule>
    <cfRule type="expression" dxfId="12950" priority="685" stopIfTrue="1">
      <formula>WEEKDAY(T32)=7</formula>
    </cfRule>
  </conditionalFormatting>
  <conditionalFormatting sqref="U32">
    <cfRule type="expression" dxfId="12949" priority="682" stopIfTrue="1">
      <formula>OR(U32=祝色,WEEKDAY(U32)=1)</formula>
    </cfRule>
    <cfRule type="expression" dxfId="12948" priority="683" stopIfTrue="1">
      <formula>WEEKDAY(U32)=7</formula>
    </cfRule>
  </conditionalFormatting>
  <conditionalFormatting sqref="V32">
    <cfRule type="expression" dxfId="12947" priority="680" stopIfTrue="1">
      <formula>OR(V32=祝色,WEEKDAY(V32)=1)</formula>
    </cfRule>
    <cfRule type="expression" dxfId="12946" priority="681" stopIfTrue="1">
      <formula>WEEKDAY(V32)=7</formula>
    </cfRule>
  </conditionalFormatting>
  <conditionalFormatting sqref="W32">
    <cfRule type="expression" dxfId="12945" priority="678" stopIfTrue="1">
      <formula>OR(W32=祝色,WEEKDAY(W32)=1)</formula>
    </cfRule>
    <cfRule type="expression" dxfId="12944" priority="679" stopIfTrue="1">
      <formula>WEEKDAY(W32)=7</formula>
    </cfRule>
  </conditionalFormatting>
  <conditionalFormatting sqref="Q33">
    <cfRule type="expression" dxfId="12943" priority="676" stopIfTrue="1">
      <formula>OR(Q33=祝色,WEEKDAY(Q33)=1)</formula>
    </cfRule>
    <cfRule type="expression" dxfId="12942" priority="677" stopIfTrue="1">
      <formula>WEEKDAY(Q33)=7</formula>
    </cfRule>
  </conditionalFormatting>
  <conditionalFormatting sqref="R33">
    <cfRule type="expression" dxfId="12941" priority="674" stopIfTrue="1">
      <formula>OR(R33=祝色,WEEKDAY(R33)=1)</formula>
    </cfRule>
    <cfRule type="expression" dxfId="12940" priority="675" stopIfTrue="1">
      <formula>WEEKDAY(R33)=7</formula>
    </cfRule>
  </conditionalFormatting>
  <conditionalFormatting sqref="S33">
    <cfRule type="expression" dxfId="12939" priority="672" stopIfTrue="1">
      <formula>OR(S33=祝色,WEEKDAY(S33)=1)</formula>
    </cfRule>
    <cfRule type="expression" dxfId="12938" priority="673" stopIfTrue="1">
      <formula>WEEKDAY(S33)=7</formula>
    </cfRule>
  </conditionalFormatting>
  <conditionalFormatting sqref="T33">
    <cfRule type="expression" dxfId="12937" priority="670" stopIfTrue="1">
      <formula>OR(T33=祝色,WEEKDAY(T33)=1)</formula>
    </cfRule>
    <cfRule type="expression" dxfId="12936" priority="671" stopIfTrue="1">
      <formula>WEEKDAY(T33)=7</formula>
    </cfRule>
  </conditionalFormatting>
  <conditionalFormatting sqref="U33">
    <cfRule type="expression" dxfId="12935" priority="668" stopIfTrue="1">
      <formula>OR(U33=祝色,WEEKDAY(U33)=1)</formula>
    </cfRule>
    <cfRule type="expression" dxfId="12934" priority="669" stopIfTrue="1">
      <formula>WEEKDAY(U33)=7</formula>
    </cfRule>
  </conditionalFormatting>
  <conditionalFormatting sqref="V33">
    <cfRule type="expression" dxfId="12933" priority="666" stopIfTrue="1">
      <formula>OR(V33=祝色,WEEKDAY(V33)=1)</formula>
    </cfRule>
    <cfRule type="expression" dxfId="12932" priority="667" stopIfTrue="1">
      <formula>WEEKDAY(V33)=7</formula>
    </cfRule>
  </conditionalFormatting>
  <conditionalFormatting sqref="W33">
    <cfRule type="expression" dxfId="12931" priority="664" stopIfTrue="1">
      <formula>OR(W33=祝色,WEEKDAY(W33)=1)</formula>
    </cfRule>
    <cfRule type="expression" dxfId="12930" priority="665" stopIfTrue="1">
      <formula>WEEKDAY(W33)=7</formula>
    </cfRule>
  </conditionalFormatting>
  <conditionalFormatting sqref="Q34">
    <cfRule type="expression" dxfId="12929" priority="662" stopIfTrue="1">
      <formula>OR(Q34=祝色,WEEKDAY(Q34)=1)</formula>
    </cfRule>
    <cfRule type="expression" dxfId="12928" priority="663" stopIfTrue="1">
      <formula>WEEKDAY(Q34)=7</formula>
    </cfRule>
  </conditionalFormatting>
  <conditionalFormatting sqref="R34">
    <cfRule type="expression" dxfId="12927" priority="660" stopIfTrue="1">
      <formula>OR(R34=祝色,WEEKDAY(R34)=1)</formula>
    </cfRule>
    <cfRule type="expression" dxfId="12926" priority="661" stopIfTrue="1">
      <formula>WEEKDAY(R34)=7</formula>
    </cfRule>
  </conditionalFormatting>
  <conditionalFormatting sqref="S34">
    <cfRule type="expression" dxfId="12925" priority="658" stopIfTrue="1">
      <formula>OR(S34=祝色,WEEKDAY(S34)=1)</formula>
    </cfRule>
    <cfRule type="expression" dxfId="12924" priority="659" stopIfTrue="1">
      <formula>WEEKDAY(S34)=7</formula>
    </cfRule>
  </conditionalFormatting>
  <conditionalFormatting sqref="T34">
    <cfRule type="expression" dxfId="12923" priority="656" stopIfTrue="1">
      <formula>OR(T34=祝色,WEEKDAY(T34)=1)</formula>
    </cfRule>
    <cfRule type="expression" dxfId="12922" priority="657" stopIfTrue="1">
      <formula>WEEKDAY(T34)=7</formula>
    </cfRule>
  </conditionalFormatting>
  <conditionalFormatting sqref="U34">
    <cfRule type="expression" dxfId="12921" priority="654" stopIfTrue="1">
      <formula>OR(U34=祝色,WEEKDAY(U34)=1)</formula>
    </cfRule>
    <cfRule type="expression" dxfId="12920" priority="655" stopIfTrue="1">
      <formula>WEEKDAY(U34)=7</formula>
    </cfRule>
  </conditionalFormatting>
  <conditionalFormatting sqref="V34">
    <cfRule type="expression" dxfId="12919" priority="652" stopIfTrue="1">
      <formula>OR(V34=祝色,WEEKDAY(V34)=1)</formula>
    </cfRule>
    <cfRule type="expression" dxfId="12918" priority="653" stopIfTrue="1">
      <formula>WEEKDAY(V34)=7</formula>
    </cfRule>
  </conditionalFormatting>
  <conditionalFormatting sqref="W34">
    <cfRule type="expression" dxfId="12917" priority="650" stopIfTrue="1">
      <formula>OR(W34=祝色,WEEKDAY(W34)=1)</formula>
    </cfRule>
    <cfRule type="expression" dxfId="12916" priority="651" stopIfTrue="1">
      <formula>WEEKDAY(W34)=7</formula>
    </cfRule>
  </conditionalFormatting>
  <conditionalFormatting sqref="Q35">
    <cfRule type="expression" dxfId="12915" priority="648" stopIfTrue="1">
      <formula>OR(Q35=祝色,WEEKDAY(Q35)=1)</formula>
    </cfRule>
    <cfRule type="expression" dxfId="12914" priority="649" stopIfTrue="1">
      <formula>WEEKDAY(Q35)=7</formula>
    </cfRule>
  </conditionalFormatting>
  <conditionalFormatting sqref="R35">
    <cfRule type="expression" dxfId="12913" priority="646" stopIfTrue="1">
      <formula>OR(R35=祝色,WEEKDAY(R35)=1)</formula>
    </cfRule>
    <cfRule type="expression" dxfId="12912" priority="647" stopIfTrue="1">
      <formula>WEEKDAY(R35)=7</formula>
    </cfRule>
  </conditionalFormatting>
  <conditionalFormatting sqref="AR38:AT38">
    <cfRule type="expression" dxfId="12911" priority="642" stopIfTrue="1">
      <formula>OR(AR38=祝色)</formula>
    </cfRule>
  </conditionalFormatting>
  <conditionalFormatting sqref="Z38:AB38">
    <cfRule type="expression" dxfId="12910" priority="639" stopIfTrue="1">
      <formula>OR(AND(WEEKDAY(Z38)=1,MONTH(Z38)&lt;&gt;MONTH(AG34)),AND(OR(Z38=祝色),MONTH(Z38)&lt;&gt;MONTH(AG34)))</formula>
    </cfRule>
    <cfRule type="expression" dxfId="12909" priority="640" stopIfTrue="1">
      <formula>MONTH(Z38)&lt;&gt;MONTH(AG34)</formula>
    </cfRule>
    <cfRule type="expression" dxfId="12908" priority="641" stopIfTrue="1">
      <formula>OR(Z38=祝色)</formula>
    </cfRule>
  </conditionalFormatting>
  <conditionalFormatting sqref="AC38:AE38">
    <cfRule type="expression" dxfId="12907" priority="636" stopIfTrue="1">
      <formula>OR(AND(WEEKDAY(AC38)=1,MONTH(AC38)&lt;&gt;MONTH(AG34)),AND(OR(AC38=祝色),MONTH(AC38)&lt;&gt;MONTH(AG34)))</formula>
    </cfRule>
    <cfRule type="expression" dxfId="12906" priority="637" stopIfTrue="1">
      <formula>MONTH(AC38)&lt;&gt;MONTH(AG34)</formula>
    </cfRule>
    <cfRule type="expression" dxfId="12905" priority="638" stopIfTrue="1">
      <formula>OR(AC38=祝色)</formula>
    </cfRule>
  </conditionalFormatting>
  <conditionalFormatting sqref="AF38:AH38">
    <cfRule type="expression" dxfId="12904" priority="633" stopIfTrue="1">
      <formula>OR(AND(WEEKDAY(AF38)=1,MONTH(AF38)&lt;&gt;MONTH(AG34)),AND(OR(AF38=祝色),MONTH(AF38)&lt;&gt;MONTH(AG34)))</formula>
    </cfRule>
    <cfRule type="expression" dxfId="12903" priority="634" stopIfTrue="1">
      <formula>MONTH(AF38)&lt;&gt;MONTH(AG34)</formula>
    </cfRule>
    <cfRule type="expression" dxfId="12902" priority="635" stopIfTrue="1">
      <formula>OR(AF38=祝色)</formula>
    </cfRule>
  </conditionalFormatting>
  <conditionalFormatting sqref="AI38:AK38">
    <cfRule type="expression" dxfId="12901" priority="630" stopIfTrue="1">
      <formula>OR(AND(WEEKDAY(AI38)=1,MONTH(AI38)&lt;&gt;MONTH(AG34)),AND(OR(AI38=祝色),MONTH(AI38)&lt;&gt;MONTH(AG34)))</formula>
    </cfRule>
    <cfRule type="expression" dxfId="12900" priority="631" stopIfTrue="1">
      <formula>MONTH(AI38)&lt;&gt;MONTH(AG34)</formula>
    </cfRule>
    <cfRule type="expression" dxfId="12899" priority="632" stopIfTrue="1">
      <formula>OR(AI38=祝色)</formula>
    </cfRule>
  </conditionalFormatting>
  <conditionalFormatting sqref="AL38:AN38">
    <cfRule type="expression" dxfId="12898" priority="627" stopIfTrue="1">
      <formula>OR(AND(WEEKDAY(AL38)=1,MONTH(AL38)&lt;&gt;MONTH(AG34)),AND(OR(AL38=祝色),MONTH(AL38)&lt;&gt;MONTH(AG34)))</formula>
    </cfRule>
    <cfRule type="expression" dxfId="12897" priority="628" stopIfTrue="1">
      <formula>MONTH(AL38)&lt;&gt;MONTH(AG34)</formula>
    </cfRule>
    <cfRule type="expression" dxfId="12896" priority="629" stopIfTrue="1">
      <formula>OR(AL38=祝色)</formula>
    </cfRule>
  </conditionalFormatting>
  <conditionalFormatting sqref="AO38:AQ38">
    <cfRule type="expression" dxfId="12895" priority="624" stopIfTrue="1">
      <formula>OR(AND(WEEKDAY(AO38)=1,MONTH(AO38)&lt;&gt;MONTH(AG34)),AND(OR(AO38=祝色),MONTH(AO38)&lt;&gt;MONTH(AG34)))</formula>
    </cfRule>
    <cfRule type="expression" dxfId="12894" priority="625" stopIfTrue="1">
      <formula>MONTH(AO38)&lt;&gt;MONTH(AG34)</formula>
    </cfRule>
    <cfRule type="expression" dxfId="12893" priority="626" stopIfTrue="1">
      <formula>OR(AO38=祝色)</formula>
    </cfRule>
  </conditionalFormatting>
  <conditionalFormatting sqref="Z40:AB40">
    <cfRule type="expression" dxfId="12892" priority="623" stopIfTrue="1">
      <formula>OR(Z40=祝色)</formula>
    </cfRule>
  </conditionalFormatting>
  <conditionalFormatting sqref="AC40:AE40">
    <cfRule type="expression" dxfId="12891" priority="622" stopIfTrue="1">
      <formula>OR(AC40=祝色)</formula>
    </cfRule>
  </conditionalFormatting>
  <conditionalFormatting sqref="AF40:AH40">
    <cfRule type="expression" dxfId="12890" priority="621" stopIfTrue="1">
      <formula>OR(AF40=祝色)</formula>
    </cfRule>
  </conditionalFormatting>
  <conditionalFormatting sqref="AI40:AK40">
    <cfRule type="expression" dxfId="12889" priority="620" stopIfTrue="1">
      <formula>OR(AI40=祝色)</formula>
    </cfRule>
  </conditionalFormatting>
  <conditionalFormatting sqref="AL40:AN40">
    <cfRule type="expression" dxfId="12888" priority="619" stopIfTrue="1">
      <formula>OR(AL40=祝色)</formula>
    </cfRule>
  </conditionalFormatting>
  <conditionalFormatting sqref="AO40:AQ40">
    <cfRule type="expression" dxfId="12887" priority="618" stopIfTrue="1">
      <formula>OR(AO40=祝色)</formula>
    </cfRule>
  </conditionalFormatting>
  <conditionalFormatting sqref="AR40:AT40">
    <cfRule type="expression" dxfId="12886" priority="617" stopIfTrue="1">
      <formula>OR(AR40=祝色)</formula>
    </cfRule>
  </conditionalFormatting>
  <conditionalFormatting sqref="Z42:AB42">
    <cfRule type="expression" dxfId="12885" priority="616" stopIfTrue="1">
      <formula>OR(Z42=祝色)</formula>
    </cfRule>
  </conditionalFormatting>
  <conditionalFormatting sqref="AC42:AE42">
    <cfRule type="expression" dxfId="12884" priority="615" stopIfTrue="1">
      <formula>OR(AC42=祝色)</formula>
    </cfRule>
  </conditionalFormatting>
  <conditionalFormatting sqref="AF42:AH42">
    <cfRule type="expression" dxfId="12883" priority="614" stopIfTrue="1">
      <formula>OR(AF42=祝色)</formula>
    </cfRule>
  </conditionalFormatting>
  <conditionalFormatting sqref="AI42:AK42">
    <cfRule type="expression" dxfId="12882" priority="613" stopIfTrue="1">
      <formula>OR(AI42=祝色)</formula>
    </cfRule>
  </conditionalFormatting>
  <conditionalFormatting sqref="AL42:AN42">
    <cfRule type="expression" dxfId="12881" priority="612" stopIfTrue="1">
      <formula>OR(AL42=祝色)</formula>
    </cfRule>
  </conditionalFormatting>
  <conditionalFormatting sqref="AO42:AQ42">
    <cfRule type="expression" dxfId="12880" priority="611" stopIfTrue="1">
      <formula>OR(AO42=祝色)</formula>
    </cfRule>
  </conditionalFormatting>
  <conditionalFormatting sqref="AR42:AT42">
    <cfRule type="expression" dxfId="12879" priority="610" stopIfTrue="1">
      <formula>OR(AR42=祝色)</formula>
    </cfRule>
  </conditionalFormatting>
  <conditionalFormatting sqref="Z44:AB44">
    <cfRule type="expression" dxfId="12878" priority="609" stopIfTrue="1">
      <formula>OR(Z44=祝色)</formula>
    </cfRule>
  </conditionalFormatting>
  <conditionalFormatting sqref="AC44:AE44">
    <cfRule type="expression" dxfId="12877" priority="608" stopIfTrue="1">
      <formula>OR(AC44=祝色)</formula>
    </cfRule>
  </conditionalFormatting>
  <conditionalFormatting sqref="AF44:AH44">
    <cfRule type="expression" dxfId="12876" priority="607" stopIfTrue="1">
      <formula>OR(AF44=祝色)</formula>
    </cfRule>
  </conditionalFormatting>
  <conditionalFormatting sqref="AI44:AK44">
    <cfRule type="expression" dxfId="12875" priority="606" stopIfTrue="1">
      <formula>OR(AI44=祝色)</formula>
    </cfRule>
  </conditionalFormatting>
  <conditionalFormatting sqref="AL44:AN44">
    <cfRule type="expression" dxfId="12874" priority="605" stopIfTrue="1">
      <formula>OR(AL44=祝色)</formula>
    </cfRule>
  </conditionalFormatting>
  <conditionalFormatting sqref="AO44:AQ44">
    <cfRule type="expression" dxfId="12873" priority="604" stopIfTrue="1">
      <formula>OR(AO44=祝色)</formula>
    </cfRule>
  </conditionalFormatting>
  <conditionalFormatting sqref="AR44:AT44">
    <cfRule type="expression" dxfId="12872" priority="603" stopIfTrue="1">
      <formula>OR(AR44=祝色)</formula>
    </cfRule>
  </conditionalFormatting>
  <conditionalFormatting sqref="Z46:AB46">
    <cfRule type="expression" dxfId="12871" priority="643" stopIfTrue="1">
      <formula>OR(AND(WEEKDAY(Z46)=1,MONTH(Z46)&lt;&gt;MONTH(AG34)),AND(OR(Z46=祝色),MONTH(Z46)&lt;&gt;MONTH(AG34)))</formula>
    </cfRule>
    <cfRule type="expression" dxfId="12870" priority="644" stopIfTrue="1">
      <formula>MONTH(Z46)&lt;&gt;MONTH(AG34)</formula>
    </cfRule>
    <cfRule type="expression" dxfId="12869" priority="645" stopIfTrue="1">
      <formula>OR(Z46=祝色)</formula>
    </cfRule>
  </conditionalFormatting>
  <conditionalFormatting sqref="AC46:AE46">
    <cfRule type="expression" dxfId="12868" priority="600" stopIfTrue="1">
      <formula>OR(AND(WEEKDAY(AC46)=1,MONTH(AC46)&lt;&gt;MONTH(AG34)),AND(OR(AC46=祝色),MONTH(AC46)&lt;&gt;MONTH(AG34)))</formula>
    </cfRule>
    <cfRule type="expression" dxfId="12867" priority="601" stopIfTrue="1">
      <formula>MONTH(AC46)&lt;&gt;MONTH(AG34)</formula>
    </cfRule>
    <cfRule type="expression" dxfId="12866" priority="602" stopIfTrue="1">
      <formula>OR(AC46=祝色)</formula>
    </cfRule>
  </conditionalFormatting>
  <conditionalFormatting sqref="AF46:AH46">
    <cfRule type="expression" dxfId="12865" priority="597" stopIfTrue="1">
      <formula>OR(AND(WEEKDAY(AF46)=1,MONTH(AF46)&lt;&gt;MONTH(AG34)),AND(OR(AF46=祝色),MONTH(AF46)&lt;&gt;MONTH(AG34)))</formula>
    </cfRule>
    <cfRule type="expression" dxfId="12864" priority="598" stopIfTrue="1">
      <formula>MONTH(AF46)&lt;&gt;MONTH(AG34)</formula>
    </cfRule>
    <cfRule type="expression" dxfId="12863" priority="599" stopIfTrue="1">
      <formula>OR(AF46=祝色)</formula>
    </cfRule>
  </conditionalFormatting>
  <conditionalFormatting sqref="AI46:AK46">
    <cfRule type="expression" dxfId="12862" priority="594" stopIfTrue="1">
      <formula>OR(AND(WEEKDAY(AI46)=1,MONTH(AI46)&lt;&gt;MONTH(AG34)),AND(OR(AI46=祝色),MONTH(AI46)&lt;&gt;MONTH(AG34)))</formula>
    </cfRule>
    <cfRule type="expression" dxfId="12861" priority="595" stopIfTrue="1">
      <formula>MONTH(AI46)&lt;&gt;MONTH(AG34)</formula>
    </cfRule>
    <cfRule type="expression" dxfId="12860" priority="596" stopIfTrue="1">
      <formula>OR(AI46=祝色)</formula>
    </cfRule>
  </conditionalFormatting>
  <conditionalFormatting sqref="AL46:AN46">
    <cfRule type="expression" dxfId="12859" priority="591" stopIfTrue="1">
      <formula>OR(AND(WEEKDAY(AL46)=1,MONTH(AL46)&lt;&gt;MONTH(AG34)),AND(OR(AL46=祝色),MONTH(AL46)&lt;&gt;MONTH(AG34)))</formula>
    </cfRule>
    <cfRule type="expression" dxfId="12858" priority="592" stopIfTrue="1">
      <formula>MONTH(AL46)&lt;&gt;MONTH(AG34)</formula>
    </cfRule>
    <cfRule type="expression" dxfId="12857" priority="593" stopIfTrue="1">
      <formula>OR(AL46=祝色)</formula>
    </cfRule>
  </conditionalFormatting>
  <conditionalFormatting sqref="AO46:AQ46">
    <cfRule type="expression" dxfId="12856" priority="588" stopIfTrue="1">
      <formula>OR(AND(WEEKDAY(AO46)=1,MONTH(AO46)&lt;&gt;MONTH(AG34)),AND(OR(AO46=祝色),MONTH(AO46)&lt;&gt;MONTH(AG34)))</formula>
    </cfRule>
    <cfRule type="expression" dxfId="12855" priority="589" stopIfTrue="1">
      <formula>MONTH(AO46)&lt;&gt;MONTH(AG34)</formula>
    </cfRule>
    <cfRule type="expression" dxfId="12854" priority="590" stopIfTrue="1">
      <formula>OR(AO46=祝色)</formula>
    </cfRule>
  </conditionalFormatting>
  <conditionalFormatting sqref="AR46:AT46">
    <cfRule type="expression" dxfId="12853" priority="585" stopIfTrue="1">
      <formula>OR(AND(WEEKDAY(AR46)=1,MONTH(AR46)&lt;&gt;MONTH(AG34)),AND(OR(AR46=祝色),MONTH(AR46)&lt;&gt;MONTH(AG34)))</formula>
    </cfRule>
    <cfRule type="expression" dxfId="12852" priority="586" stopIfTrue="1">
      <formula>MONTH(AR46)&lt;&gt;MONTH(AG34)</formula>
    </cfRule>
    <cfRule type="expression" dxfId="12851" priority="587" stopIfTrue="1">
      <formula>OR(AR46=祝色)</formula>
    </cfRule>
  </conditionalFormatting>
  <conditionalFormatting sqref="Z48:AB49">
    <cfRule type="expression" dxfId="12850" priority="579" stopIfTrue="1">
      <formula>OR(AND(WEEKDAY(Z48)=1,MONTH(Z48)&lt;&gt;MONTH(AG34)),AND(OR(Z48=祝色),MONTH(Z48)&lt;&gt;MONTH(AG34)))</formula>
    </cfRule>
    <cfRule type="expression" dxfId="12849" priority="580" stopIfTrue="1">
      <formula>MONTH(Z48)&lt;&gt;MONTH(AG34)</formula>
    </cfRule>
    <cfRule type="expression" dxfId="12848" priority="581" stopIfTrue="1">
      <formula>OR(Z48=祝色)</formula>
    </cfRule>
  </conditionalFormatting>
  <conditionalFormatting sqref="AC48:AE49">
    <cfRule type="expression" dxfId="12847" priority="582" stopIfTrue="1">
      <formula>OR(AND(WEEKDAY(AC48)=1,MONTH(AC48)&lt;&gt;MONTH(AG34)),AND(OR(AC48=祝色),MONTH(AC48)&lt;&gt;MONTH(AG34)))</formula>
    </cfRule>
    <cfRule type="expression" dxfId="12846" priority="583" stopIfTrue="1">
      <formula>MONTH(AC48)&lt;&gt;MONTH(AG34)</formula>
    </cfRule>
    <cfRule type="expression" dxfId="12845" priority="584" stopIfTrue="1">
      <formula>OR(AC48=祝色)</formula>
    </cfRule>
  </conditionalFormatting>
  <conditionalFormatting sqref="Z30">
    <cfRule type="expression" dxfId="12844" priority="577" stopIfTrue="1">
      <formula>OR(Z30=祝色,WEEKDAY(Z30)=1)</formula>
    </cfRule>
    <cfRule type="expression" dxfId="12843" priority="578" stopIfTrue="1">
      <formula>WEEKDAY(Z30)=7</formula>
    </cfRule>
  </conditionalFormatting>
  <conditionalFormatting sqref="AA30">
    <cfRule type="expression" dxfId="12842" priority="575" stopIfTrue="1">
      <formula>OR(AA30=祝色,WEEKDAY(AA30)=1)</formula>
    </cfRule>
    <cfRule type="expression" dxfId="12841" priority="576" stopIfTrue="1">
      <formula>WEEKDAY(AA30)=7</formula>
    </cfRule>
  </conditionalFormatting>
  <conditionalFormatting sqref="AB30">
    <cfRule type="expression" dxfId="12840" priority="573" stopIfTrue="1">
      <formula>OR(AB30=祝色,WEEKDAY(AB30)=1)</formula>
    </cfRule>
    <cfRule type="expression" dxfId="12839" priority="574" stopIfTrue="1">
      <formula>WEEKDAY(AB30)=7</formula>
    </cfRule>
  </conditionalFormatting>
  <conditionalFormatting sqref="AC30">
    <cfRule type="expression" dxfId="12838" priority="571" stopIfTrue="1">
      <formula>OR(AC30=祝色,WEEKDAY(AC30)=1)</formula>
    </cfRule>
    <cfRule type="expression" dxfId="12837" priority="572" stopIfTrue="1">
      <formula>WEEKDAY(AC30)=7</formula>
    </cfRule>
  </conditionalFormatting>
  <conditionalFormatting sqref="AD30">
    <cfRule type="expression" dxfId="12836" priority="569" stopIfTrue="1">
      <formula>OR(AD30=祝色,WEEKDAY(AD30)=1)</formula>
    </cfRule>
    <cfRule type="expression" dxfId="12835" priority="570" stopIfTrue="1">
      <formula>WEEKDAY(AD30)=7</formula>
    </cfRule>
  </conditionalFormatting>
  <conditionalFormatting sqref="AE30">
    <cfRule type="expression" dxfId="12834" priority="567" stopIfTrue="1">
      <formula>OR(AE30=祝色,WEEKDAY(AE30)=1)</formula>
    </cfRule>
    <cfRule type="expression" dxfId="12833" priority="568" stopIfTrue="1">
      <formula>WEEKDAY(AE30)=7</formula>
    </cfRule>
  </conditionalFormatting>
  <conditionalFormatting sqref="AF30">
    <cfRule type="expression" dxfId="12832" priority="565" stopIfTrue="1">
      <formula>OR(AF30=祝色,WEEKDAY(AF30)=1)</formula>
    </cfRule>
    <cfRule type="expression" dxfId="12831" priority="566" stopIfTrue="1">
      <formula>WEEKDAY(AF30)=7</formula>
    </cfRule>
  </conditionalFormatting>
  <conditionalFormatting sqref="Z31">
    <cfRule type="expression" dxfId="12830" priority="563" stopIfTrue="1">
      <formula>OR(Z31=祝色,WEEKDAY(Z31)=1)</formula>
    </cfRule>
    <cfRule type="expression" dxfId="12829" priority="564" stopIfTrue="1">
      <formula>WEEKDAY(Z31)=7</formula>
    </cfRule>
  </conditionalFormatting>
  <conditionalFormatting sqref="AA31">
    <cfRule type="expression" dxfId="12828" priority="561" stopIfTrue="1">
      <formula>OR(AA31=祝色,WEEKDAY(AA31)=1)</formula>
    </cfRule>
    <cfRule type="expression" dxfId="12827" priority="562" stopIfTrue="1">
      <formula>WEEKDAY(AA31)=7</formula>
    </cfRule>
  </conditionalFormatting>
  <conditionalFormatting sqref="AB31">
    <cfRule type="expression" dxfId="12826" priority="559" stopIfTrue="1">
      <formula>OR(AB31=祝色,WEEKDAY(AB31)=1)</formula>
    </cfRule>
    <cfRule type="expression" dxfId="12825" priority="560" stopIfTrue="1">
      <formula>WEEKDAY(AB31)=7</formula>
    </cfRule>
  </conditionalFormatting>
  <conditionalFormatting sqref="AC31">
    <cfRule type="expression" dxfId="12824" priority="557" stopIfTrue="1">
      <formula>OR(AC31=祝色,WEEKDAY(AC31)=1)</formula>
    </cfRule>
    <cfRule type="expression" dxfId="12823" priority="558" stopIfTrue="1">
      <formula>WEEKDAY(AC31)=7</formula>
    </cfRule>
  </conditionalFormatting>
  <conditionalFormatting sqref="AD31">
    <cfRule type="expression" dxfId="12822" priority="555" stopIfTrue="1">
      <formula>OR(AD31=祝色,WEEKDAY(AD31)=1)</formula>
    </cfRule>
    <cfRule type="expression" dxfId="12821" priority="556" stopIfTrue="1">
      <formula>WEEKDAY(AD31)=7</formula>
    </cfRule>
  </conditionalFormatting>
  <conditionalFormatting sqref="AE31">
    <cfRule type="expression" dxfId="12820" priority="553" stopIfTrue="1">
      <formula>OR(AE31=祝色,WEEKDAY(AE31)=1)</formula>
    </cfRule>
    <cfRule type="expression" dxfId="12819" priority="554" stopIfTrue="1">
      <formula>WEEKDAY(AE31)=7</formula>
    </cfRule>
  </conditionalFormatting>
  <conditionalFormatting sqref="AF31">
    <cfRule type="expression" dxfId="12818" priority="551" stopIfTrue="1">
      <formula>OR(AF31=祝色,WEEKDAY(AF31)=1)</formula>
    </cfRule>
    <cfRule type="expression" dxfId="12817" priority="552" stopIfTrue="1">
      <formula>WEEKDAY(AF31)=7</formula>
    </cfRule>
  </conditionalFormatting>
  <conditionalFormatting sqref="Z32">
    <cfRule type="expression" dxfId="12816" priority="549" stopIfTrue="1">
      <formula>OR(Z32=祝色,WEEKDAY(Z32)=1)</formula>
    </cfRule>
    <cfRule type="expression" dxfId="12815" priority="550" stopIfTrue="1">
      <formula>WEEKDAY(Z32)=7</formula>
    </cfRule>
  </conditionalFormatting>
  <conditionalFormatting sqref="AA32">
    <cfRule type="expression" dxfId="12814" priority="547" stopIfTrue="1">
      <formula>OR(AA32=祝色,WEEKDAY(AA32)=1)</formula>
    </cfRule>
    <cfRule type="expression" dxfId="12813" priority="548" stopIfTrue="1">
      <formula>WEEKDAY(AA32)=7</formula>
    </cfRule>
  </conditionalFormatting>
  <conditionalFormatting sqref="AB32">
    <cfRule type="expression" dxfId="12812" priority="545" stopIfTrue="1">
      <formula>OR(AB32=祝色,WEEKDAY(AB32)=1)</formula>
    </cfRule>
    <cfRule type="expression" dxfId="12811" priority="546" stopIfTrue="1">
      <formula>WEEKDAY(AB32)=7</formula>
    </cfRule>
  </conditionalFormatting>
  <conditionalFormatting sqref="AC32">
    <cfRule type="expression" dxfId="12810" priority="543" stopIfTrue="1">
      <formula>OR(AC32=祝色,WEEKDAY(AC32)=1)</formula>
    </cfRule>
    <cfRule type="expression" dxfId="12809" priority="544" stopIfTrue="1">
      <formula>WEEKDAY(AC32)=7</formula>
    </cfRule>
  </conditionalFormatting>
  <conditionalFormatting sqref="AD32">
    <cfRule type="expression" dxfId="12808" priority="541" stopIfTrue="1">
      <formula>OR(AD32=祝色,WEEKDAY(AD32)=1)</formula>
    </cfRule>
    <cfRule type="expression" dxfId="12807" priority="542" stopIfTrue="1">
      <formula>WEEKDAY(AD32)=7</formula>
    </cfRule>
  </conditionalFormatting>
  <conditionalFormatting sqref="AE32">
    <cfRule type="expression" dxfId="12806" priority="539" stopIfTrue="1">
      <formula>OR(AE32=祝色,WEEKDAY(AE32)=1)</formula>
    </cfRule>
    <cfRule type="expression" dxfId="12805" priority="540" stopIfTrue="1">
      <formula>WEEKDAY(AE32)=7</formula>
    </cfRule>
  </conditionalFormatting>
  <conditionalFormatting sqref="AF32">
    <cfRule type="expression" dxfId="12804" priority="537" stopIfTrue="1">
      <formula>OR(AF32=祝色,WEEKDAY(AF32)=1)</formula>
    </cfRule>
    <cfRule type="expression" dxfId="12803" priority="538" stopIfTrue="1">
      <formula>WEEKDAY(AF32)=7</formula>
    </cfRule>
  </conditionalFormatting>
  <conditionalFormatting sqref="Z33">
    <cfRule type="expression" dxfId="12802" priority="535" stopIfTrue="1">
      <formula>OR(Z33=祝色,WEEKDAY(Z33)=1)</formula>
    </cfRule>
    <cfRule type="expression" dxfId="12801" priority="536" stopIfTrue="1">
      <formula>WEEKDAY(Z33)=7</formula>
    </cfRule>
  </conditionalFormatting>
  <conditionalFormatting sqref="AA33">
    <cfRule type="expression" dxfId="12800" priority="533" stopIfTrue="1">
      <formula>OR(AA33=祝色,WEEKDAY(AA33)=1)</formula>
    </cfRule>
    <cfRule type="expression" dxfId="12799" priority="534" stopIfTrue="1">
      <formula>WEEKDAY(AA33)=7</formula>
    </cfRule>
  </conditionalFormatting>
  <conditionalFormatting sqref="AB33">
    <cfRule type="expression" dxfId="12798" priority="531" stopIfTrue="1">
      <formula>OR(AB33=祝色,WEEKDAY(AB33)=1)</formula>
    </cfRule>
    <cfRule type="expression" dxfId="12797" priority="532" stopIfTrue="1">
      <formula>WEEKDAY(AB33)=7</formula>
    </cfRule>
  </conditionalFormatting>
  <conditionalFormatting sqref="AC33">
    <cfRule type="expression" dxfId="12796" priority="529" stopIfTrue="1">
      <formula>OR(AC33=祝色,WEEKDAY(AC33)=1)</formula>
    </cfRule>
    <cfRule type="expression" dxfId="12795" priority="530" stopIfTrue="1">
      <formula>WEEKDAY(AC33)=7</formula>
    </cfRule>
  </conditionalFormatting>
  <conditionalFormatting sqref="AD33">
    <cfRule type="expression" dxfId="12794" priority="527" stopIfTrue="1">
      <formula>OR(AD33=祝色,WEEKDAY(AD33)=1)</formula>
    </cfRule>
    <cfRule type="expression" dxfId="12793" priority="528" stopIfTrue="1">
      <formula>WEEKDAY(AD33)=7</formula>
    </cfRule>
  </conditionalFormatting>
  <conditionalFormatting sqref="AE33">
    <cfRule type="expression" dxfId="12792" priority="525" stopIfTrue="1">
      <formula>OR(AE33=祝色,WEEKDAY(AE33)=1)</formula>
    </cfRule>
    <cfRule type="expression" dxfId="12791" priority="526" stopIfTrue="1">
      <formula>WEEKDAY(AE33)=7</formula>
    </cfRule>
  </conditionalFormatting>
  <conditionalFormatting sqref="AF33">
    <cfRule type="expression" dxfId="12790" priority="523" stopIfTrue="1">
      <formula>OR(AF33=祝色,WEEKDAY(AF33)=1)</formula>
    </cfRule>
    <cfRule type="expression" dxfId="12789" priority="524" stopIfTrue="1">
      <formula>WEEKDAY(AF33)=7</formula>
    </cfRule>
  </conditionalFormatting>
  <conditionalFormatting sqref="Z34">
    <cfRule type="expression" dxfId="12788" priority="521" stopIfTrue="1">
      <formula>OR(Z34=祝色,WEEKDAY(Z34)=1)</formula>
    </cfRule>
    <cfRule type="expression" dxfId="12787" priority="522" stopIfTrue="1">
      <formula>WEEKDAY(Z34)=7</formula>
    </cfRule>
  </conditionalFormatting>
  <conditionalFormatting sqref="AA34">
    <cfRule type="expression" dxfId="12786" priority="519" stopIfTrue="1">
      <formula>OR(AA34=祝色,WEEKDAY(AA34)=1)</formula>
    </cfRule>
    <cfRule type="expression" dxfId="12785" priority="520" stopIfTrue="1">
      <formula>WEEKDAY(AA34)=7</formula>
    </cfRule>
  </conditionalFormatting>
  <conditionalFormatting sqref="AB34">
    <cfRule type="expression" dxfId="12784" priority="517" stopIfTrue="1">
      <formula>OR(AB34=祝色,WEEKDAY(AB34)=1)</formula>
    </cfRule>
    <cfRule type="expression" dxfId="12783" priority="518" stopIfTrue="1">
      <formula>WEEKDAY(AB34)=7</formula>
    </cfRule>
  </conditionalFormatting>
  <conditionalFormatting sqref="AC34">
    <cfRule type="expression" dxfId="12782" priority="515" stopIfTrue="1">
      <formula>OR(AC34=祝色,WEEKDAY(AC34)=1)</formula>
    </cfRule>
    <cfRule type="expression" dxfId="12781" priority="516" stopIfTrue="1">
      <formula>WEEKDAY(AC34)=7</formula>
    </cfRule>
  </conditionalFormatting>
  <conditionalFormatting sqref="AD34">
    <cfRule type="expression" dxfId="12780" priority="513" stopIfTrue="1">
      <formula>OR(AD34=祝色,WEEKDAY(AD34)=1)</formula>
    </cfRule>
    <cfRule type="expression" dxfId="12779" priority="514" stopIfTrue="1">
      <formula>WEEKDAY(AD34)=7</formula>
    </cfRule>
  </conditionalFormatting>
  <conditionalFormatting sqref="AE34">
    <cfRule type="expression" dxfId="12778" priority="511" stopIfTrue="1">
      <formula>OR(AE34=祝色,WEEKDAY(AE34)=1)</formula>
    </cfRule>
    <cfRule type="expression" dxfId="12777" priority="512" stopIfTrue="1">
      <formula>WEEKDAY(AE34)=7</formula>
    </cfRule>
  </conditionalFormatting>
  <conditionalFormatting sqref="AF34">
    <cfRule type="expression" dxfId="12776" priority="509" stopIfTrue="1">
      <formula>OR(AF34=祝色,WEEKDAY(AF34)=1)</formula>
    </cfRule>
    <cfRule type="expression" dxfId="12775" priority="510" stopIfTrue="1">
      <formula>WEEKDAY(AF34)=7</formula>
    </cfRule>
  </conditionalFormatting>
  <conditionalFormatting sqref="Z35">
    <cfRule type="expression" dxfId="12774" priority="507" stopIfTrue="1">
      <formula>OR(Z35=祝色,WEEKDAY(Z35)=1)</formula>
    </cfRule>
    <cfRule type="expression" dxfId="12773" priority="508" stopIfTrue="1">
      <formula>WEEKDAY(Z35)=7</formula>
    </cfRule>
  </conditionalFormatting>
  <conditionalFormatting sqref="AA35">
    <cfRule type="expression" dxfId="12772" priority="505" stopIfTrue="1">
      <formula>OR(AA35=祝色,WEEKDAY(AA35)=1)</formula>
    </cfRule>
    <cfRule type="expression" dxfId="12771" priority="506" stopIfTrue="1">
      <formula>WEEKDAY(AA35)=7</formula>
    </cfRule>
  </conditionalFormatting>
  <conditionalFormatting sqref="AN30">
    <cfRule type="expression" dxfId="12770" priority="503" stopIfTrue="1">
      <formula>OR(AN30=祝色,WEEKDAY(AN30)=1)</formula>
    </cfRule>
    <cfRule type="expression" dxfId="12769" priority="504" stopIfTrue="1">
      <formula>WEEKDAY(AN30)=7</formula>
    </cfRule>
  </conditionalFormatting>
  <conditionalFormatting sqref="AO30">
    <cfRule type="expression" dxfId="12768" priority="501" stopIfTrue="1">
      <formula>OR(AO30=祝色,WEEKDAY(AO30)=1)</formula>
    </cfRule>
    <cfRule type="expression" dxfId="12767" priority="502" stopIfTrue="1">
      <formula>WEEKDAY(AO30)=7</formula>
    </cfRule>
  </conditionalFormatting>
  <conditionalFormatting sqref="AP30">
    <cfRule type="expression" dxfId="12766" priority="499" stopIfTrue="1">
      <formula>OR(AP30=祝色,WEEKDAY(AP30)=1)</formula>
    </cfRule>
    <cfRule type="expression" dxfId="12765" priority="500" stopIfTrue="1">
      <formula>WEEKDAY(AP30)=7</formula>
    </cfRule>
  </conditionalFormatting>
  <conditionalFormatting sqref="AQ30">
    <cfRule type="expression" dxfId="12764" priority="497" stopIfTrue="1">
      <formula>OR(AQ30=祝色,WEEKDAY(AQ30)=1)</formula>
    </cfRule>
    <cfRule type="expression" dxfId="12763" priority="498" stopIfTrue="1">
      <formula>WEEKDAY(AQ30)=7</formula>
    </cfRule>
  </conditionalFormatting>
  <conditionalFormatting sqref="AR30">
    <cfRule type="expression" dxfId="12762" priority="495" stopIfTrue="1">
      <formula>OR(AR30=祝色,WEEKDAY(AR30)=1)</formula>
    </cfRule>
    <cfRule type="expression" dxfId="12761" priority="496" stopIfTrue="1">
      <formula>WEEKDAY(AR30)=7</formula>
    </cfRule>
  </conditionalFormatting>
  <conditionalFormatting sqref="AS30">
    <cfRule type="expression" dxfId="12760" priority="493" stopIfTrue="1">
      <formula>OR(AS30=祝色,WEEKDAY(AS30)=1)</formula>
    </cfRule>
    <cfRule type="expression" dxfId="12759" priority="494" stopIfTrue="1">
      <formula>WEEKDAY(AS30)=7</formula>
    </cfRule>
  </conditionalFormatting>
  <conditionalFormatting sqref="AT30">
    <cfRule type="expression" dxfId="12758" priority="491" stopIfTrue="1">
      <formula>OR(AT30=祝色,WEEKDAY(AT30)=1)</formula>
    </cfRule>
    <cfRule type="expression" dxfId="12757" priority="492" stopIfTrue="1">
      <formula>WEEKDAY(AT30)=7</formula>
    </cfRule>
  </conditionalFormatting>
  <conditionalFormatting sqref="AN31">
    <cfRule type="expression" dxfId="12756" priority="489" stopIfTrue="1">
      <formula>OR(AN31=祝色,WEEKDAY(AN31)=1)</formula>
    </cfRule>
    <cfRule type="expression" dxfId="12755" priority="490" stopIfTrue="1">
      <formula>WEEKDAY(AN31)=7</formula>
    </cfRule>
  </conditionalFormatting>
  <conditionalFormatting sqref="AO31">
    <cfRule type="expression" dxfId="12754" priority="487" stopIfTrue="1">
      <formula>OR(AO31=祝色,WEEKDAY(AO31)=1)</formula>
    </cfRule>
    <cfRule type="expression" dxfId="12753" priority="488" stopIfTrue="1">
      <formula>WEEKDAY(AO31)=7</formula>
    </cfRule>
  </conditionalFormatting>
  <conditionalFormatting sqref="AP31">
    <cfRule type="expression" dxfId="12752" priority="485" stopIfTrue="1">
      <formula>OR(AP31=祝色,WEEKDAY(AP31)=1)</formula>
    </cfRule>
    <cfRule type="expression" dxfId="12751" priority="486" stopIfTrue="1">
      <formula>WEEKDAY(AP31)=7</formula>
    </cfRule>
  </conditionalFormatting>
  <conditionalFormatting sqref="AQ31">
    <cfRule type="expression" dxfId="12750" priority="483" stopIfTrue="1">
      <formula>OR(AQ31=祝色,WEEKDAY(AQ31)=1)</formula>
    </cfRule>
    <cfRule type="expression" dxfId="12749" priority="484" stopIfTrue="1">
      <formula>WEEKDAY(AQ31)=7</formula>
    </cfRule>
  </conditionalFormatting>
  <conditionalFormatting sqref="AR31">
    <cfRule type="expression" dxfId="12748" priority="481" stopIfTrue="1">
      <formula>OR(AR31=祝色,WEEKDAY(AR31)=1)</formula>
    </cfRule>
    <cfRule type="expression" dxfId="12747" priority="482" stopIfTrue="1">
      <formula>WEEKDAY(AR31)=7</formula>
    </cfRule>
  </conditionalFormatting>
  <conditionalFormatting sqref="AS31">
    <cfRule type="expression" dxfId="12746" priority="479" stopIfTrue="1">
      <formula>OR(AS31=祝色,WEEKDAY(AS31)=1)</formula>
    </cfRule>
    <cfRule type="expression" dxfId="12745" priority="480" stopIfTrue="1">
      <formula>WEEKDAY(AS31)=7</formula>
    </cfRule>
  </conditionalFormatting>
  <conditionalFormatting sqref="AT31">
    <cfRule type="expression" dxfId="12744" priority="477" stopIfTrue="1">
      <formula>OR(AT31=祝色,WEEKDAY(AT31)=1)</formula>
    </cfRule>
    <cfRule type="expression" dxfId="12743" priority="478" stopIfTrue="1">
      <formula>WEEKDAY(AT31)=7</formula>
    </cfRule>
  </conditionalFormatting>
  <conditionalFormatting sqref="AN32">
    <cfRule type="expression" dxfId="12742" priority="475" stopIfTrue="1">
      <formula>OR(AN32=祝色,WEEKDAY(AN32)=1)</formula>
    </cfRule>
    <cfRule type="expression" dxfId="12741" priority="476" stopIfTrue="1">
      <formula>WEEKDAY(AN32)=7</formula>
    </cfRule>
  </conditionalFormatting>
  <conditionalFormatting sqref="AO32">
    <cfRule type="expression" dxfId="12740" priority="473" stopIfTrue="1">
      <formula>OR(AO32=祝色,WEEKDAY(AO32)=1)</formula>
    </cfRule>
    <cfRule type="expression" dxfId="12739" priority="474" stopIfTrue="1">
      <formula>WEEKDAY(AO32)=7</formula>
    </cfRule>
  </conditionalFormatting>
  <conditionalFormatting sqref="AP32">
    <cfRule type="expression" dxfId="12738" priority="471" stopIfTrue="1">
      <formula>OR(AP32=祝色,WEEKDAY(AP32)=1)</formula>
    </cfRule>
    <cfRule type="expression" dxfId="12737" priority="472" stopIfTrue="1">
      <formula>WEEKDAY(AP32)=7</formula>
    </cfRule>
  </conditionalFormatting>
  <conditionalFormatting sqref="AQ32">
    <cfRule type="expression" dxfId="12736" priority="469" stopIfTrue="1">
      <formula>OR(AQ32=祝色,WEEKDAY(AQ32)=1)</formula>
    </cfRule>
    <cfRule type="expression" dxfId="12735" priority="470" stopIfTrue="1">
      <formula>WEEKDAY(AQ32)=7</formula>
    </cfRule>
  </conditionalFormatting>
  <conditionalFormatting sqref="AR32">
    <cfRule type="expression" dxfId="12734" priority="467" stopIfTrue="1">
      <formula>OR(AR32=祝色,WEEKDAY(AR32)=1)</formula>
    </cfRule>
    <cfRule type="expression" dxfId="12733" priority="468" stopIfTrue="1">
      <formula>WEEKDAY(AR32)=7</formula>
    </cfRule>
  </conditionalFormatting>
  <conditionalFormatting sqref="AS32">
    <cfRule type="expression" dxfId="12732" priority="465" stopIfTrue="1">
      <formula>OR(AS32=祝色,WEEKDAY(AS32)=1)</formula>
    </cfRule>
    <cfRule type="expression" dxfId="12731" priority="466" stopIfTrue="1">
      <formula>WEEKDAY(AS32)=7</formula>
    </cfRule>
  </conditionalFormatting>
  <conditionalFormatting sqref="AT32">
    <cfRule type="expression" dxfId="12730" priority="463" stopIfTrue="1">
      <formula>OR(AT32=祝色,WEEKDAY(AT32)=1)</formula>
    </cfRule>
    <cfRule type="expression" dxfId="12729" priority="464" stopIfTrue="1">
      <formula>WEEKDAY(AT32)=7</formula>
    </cfRule>
  </conditionalFormatting>
  <conditionalFormatting sqref="AN33">
    <cfRule type="expression" dxfId="12728" priority="461" stopIfTrue="1">
      <formula>OR(AN33=祝色,WEEKDAY(AN33)=1)</formula>
    </cfRule>
    <cfRule type="expression" dxfId="12727" priority="462" stopIfTrue="1">
      <formula>WEEKDAY(AN33)=7</formula>
    </cfRule>
  </conditionalFormatting>
  <conditionalFormatting sqref="AO33">
    <cfRule type="expression" dxfId="12726" priority="459" stopIfTrue="1">
      <formula>OR(AO33=祝色,WEEKDAY(AO33)=1)</formula>
    </cfRule>
    <cfRule type="expression" dxfId="12725" priority="460" stopIfTrue="1">
      <formula>WEEKDAY(AO33)=7</formula>
    </cfRule>
  </conditionalFormatting>
  <conditionalFormatting sqref="AP33">
    <cfRule type="expression" dxfId="12724" priority="457" stopIfTrue="1">
      <formula>OR(AP33=祝色,WEEKDAY(AP33)=1)</formula>
    </cfRule>
    <cfRule type="expression" dxfId="12723" priority="458" stopIfTrue="1">
      <formula>WEEKDAY(AP33)=7</formula>
    </cfRule>
  </conditionalFormatting>
  <conditionalFormatting sqref="AQ33">
    <cfRule type="expression" dxfId="12722" priority="455" stopIfTrue="1">
      <formula>OR(AQ33=祝色,WEEKDAY(AQ33)=1)</formula>
    </cfRule>
    <cfRule type="expression" dxfId="12721" priority="456" stopIfTrue="1">
      <formula>WEEKDAY(AQ33)=7</formula>
    </cfRule>
  </conditionalFormatting>
  <conditionalFormatting sqref="AR33">
    <cfRule type="expression" dxfId="12720" priority="453" stopIfTrue="1">
      <formula>OR(AR33=祝色,WEEKDAY(AR33)=1)</formula>
    </cfRule>
    <cfRule type="expression" dxfId="12719" priority="454" stopIfTrue="1">
      <formula>WEEKDAY(AR33)=7</formula>
    </cfRule>
  </conditionalFormatting>
  <conditionalFormatting sqref="AS33">
    <cfRule type="expression" dxfId="12718" priority="451" stopIfTrue="1">
      <formula>OR(AS33=祝色,WEEKDAY(AS33)=1)</formula>
    </cfRule>
    <cfRule type="expression" dxfId="12717" priority="452" stopIfTrue="1">
      <formula>WEEKDAY(AS33)=7</formula>
    </cfRule>
  </conditionalFormatting>
  <conditionalFormatting sqref="AT33">
    <cfRule type="expression" dxfId="12716" priority="449" stopIfTrue="1">
      <formula>OR(AT33=祝色,WEEKDAY(AT33)=1)</formula>
    </cfRule>
    <cfRule type="expression" dxfId="12715" priority="450" stopIfTrue="1">
      <formula>WEEKDAY(AT33)=7</formula>
    </cfRule>
  </conditionalFormatting>
  <conditionalFormatting sqref="AN34">
    <cfRule type="expression" dxfId="12714" priority="447" stopIfTrue="1">
      <formula>OR(AN34=祝色,WEEKDAY(AN34)=1)</formula>
    </cfRule>
    <cfRule type="expression" dxfId="12713" priority="448" stopIfTrue="1">
      <formula>WEEKDAY(AN34)=7</formula>
    </cfRule>
  </conditionalFormatting>
  <conditionalFormatting sqref="AO34">
    <cfRule type="expression" dxfId="12712" priority="445" stopIfTrue="1">
      <formula>OR(AO34=祝色,WEEKDAY(AO34)=1)</formula>
    </cfRule>
    <cfRule type="expression" dxfId="12711" priority="446" stopIfTrue="1">
      <formula>WEEKDAY(AO34)=7</formula>
    </cfRule>
  </conditionalFormatting>
  <conditionalFormatting sqref="AP34">
    <cfRule type="expression" dxfId="12710" priority="443" stopIfTrue="1">
      <formula>OR(AP34=祝色,WEEKDAY(AP34)=1)</formula>
    </cfRule>
    <cfRule type="expression" dxfId="12709" priority="444" stopIfTrue="1">
      <formula>WEEKDAY(AP34)=7</formula>
    </cfRule>
  </conditionalFormatting>
  <conditionalFormatting sqref="AQ34">
    <cfRule type="expression" dxfId="12708" priority="441" stopIfTrue="1">
      <formula>OR(AQ34=祝色,WEEKDAY(AQ34)=1)</formula>
    </cfRule>
    <cfRule type="expression" dxfId="12707" priority="442" stopIfTrue="1">
      <formula>WEEKDAY(AQ34)=7</formula>
    </cfRule>
  </conditionalFormatting>
  <conditionalFormatting sqref="AR34">
    <cfRule type="expression" dxfId="12706" priority="439" stopIfTrue="1">
      <formula>OR(AR34=祝色,WEEKDAY(AR34)=1)</formula>
    </cfRule>
    <cfRule type="expression" dxfId="12705" priority="440" stopIfTrue="1">
      <formula>WEEKDAY(AR34)=7</formula>
    </cfRule>
  </conditionalFormatting>
  <conditionalFormatting sqref="AS34">
    <cfRule type="expression" dxfId="12704" priority="437" stopIfTrue="1">
      <formula>OR(AS34=祝色,WEEKDAY(AS34)=1)</formula>
    </cfRule>
    <cfRule type="expression" dxfId="12703" priority="438" stopIfTrue="1">
      <formula>WEEKDAY(AS34)=7</formula>
    </cfRule>
  </conditionalFormatting>
  <conditionalFormatting sqref="AT34">
    <cfRule type="expression" dxfId="12702" priority="435" stopIfTrue="1">
      <formula>OR(AT34=祝色,WEEKDAY(AT34)=1)</formula>
    </cfRule>
    <cfRule type="expression" dxfId="12701" priority="436" stopIfTrue="1">
      <formula>WEEKDAY(AT34)=7</formula>
    </cfRule>
  </conditionalFormatting>
  <conditionalFormatting sqref="AN35">
    <cfRule type="expression" dxfId="12700" priority="433" stopIfTrue="1">
      <formula>OR(AN35=祝色,WEEKDAY(AN35)=1)</formula>
    </cfRule>
    <cfRule type="expression" dxfId="12699" priority="434" stopIfTrue="1">
      <formula>WEEKDAY(AN35)=7</formula>
    </cfRule>
  </conditionalFormatting>
  <conditionalFormatting sqref="AO35">
    <cfRule type="expression" dxfId="12698" priority="431" stopIfTrue="1">
      <formula>OR(AO35=祝色,WEEKDAY(AO35)=1)</formula>
    </cfRule>
    <cfRule type="expression" dxfId="12697" priority="432" stopIfTrue="1">
      <formula>WEEKDAY(AO35)=7</formula>
    </cfRule>
  </conditionalFormatting>
  <conditionalFormatting sqref="U63:W63">
    <cfRule type="expression" dxfId="12696" priority="427" stopIfTrue="1">
      <formula>OR(U63=祝色)</formula>
    </cfRule>
  </conditionalFormatting>
  <conditionalFormatting sqref="C63:E63">
    <cfRule type="expression" dxfId="12695" priority="424" stopIfTrue="1">
      <formula>OR(AND(WEEKDAY(C63)=1,MONTH(C63)&lt;&gt;MONTH(J59)),AND(OR(C63=祝色),MONTH(C63)&lt;&gt;MONTH(J59)))</formula>
    </cfRule>
    <cfRule type="expression" dxfId="12694" priority="425" stopIfTrue="1">
      <formula>MONTH(C63)&lt;&gt;MONTH(J59)</formula>
    </cfRule>
    <cfRule type="expression" dxfId="12693" priority="426" stopIfTrue="1">
      <formula>OR(C63=祝色)</formula>
    </cfRule>
  </conditionalFormatting>
  <conditionalFormatting sqref="F63:H63">
    <cfRule type="expression" dxfId="12692" priority="421" stopIfTrue="1">
      <formula>OR(AND(WEEKDAY(F63)=1,MONTH(F63)&lt;&gt;MONTH(J59)),AND(OR(F63=祝色),MONTH(F63)&lt;&gt;MONTH(J59)))</formula>
    </cfRule>
    <cfRule type="expression" dxfId="12691" priority="422" stopIfTrue="1">
      <formula>MONTH(F63)&lt;&gt;MONTH(J59)</formula>
    </cfRule>
    <cfRule type="expression" dxfId="12690" priority="423" stopIfTrue="1">
      <formula>OR(F63=祝色)</formula>
    </cfRule>
  </conditionalFormatting>
  <conditionalFormatting sqref="I63:K63">
    <cfRule type="expression" dxfId="12689" priority="418" stopIfTrue="1">
      <formula>OR(AND(WEEKDAY(I63)=1,MONTH(I63)&lt;&gt;MONTH(J59)),AND(OR(I63=祝色),MONTH(I63)&lt;&gt;MONTH(J59)))</formula>
    </cfRule>
    <cfRule type="expression" dxfId="12688" priority="419" stopIfTrue="1">
      <formula>MONTH(I63)&lt;&gt;MONTH(J59)</formula>
    </cfRule>
    <cfRule type="expression" dxfId="12687" priority="420" stopIfTrue="1">
      <formula>OR(I63=祝色)</formula>
    </cfRule>
  </conditionalFormatting>
  <conditionalFormatting sqref="L63:N63">
    <cfRule type="expression" dxfId="12686" priority="415" stopIfTrue="1">
      <formula>OR(AND(WEEKDAY(L63)=1,MONTH(L63)&lt;&gt;MONTH(J59)),AND(OR(L63=祝色),MONTH(L63)&lt;&gt;MONTH(J59)))</formula>
    </cfRule>
    <cfRule type="expression" dxfId="12685" priority="416" stopIfTrue="1">
      <formula>MONTH(L63)&lt;&gt;MONTH(J59)</formula>
    </cfRule>
    <cfRule type="expression" dxfId="12684" priority="417" stopIfTrue="1">
      <formula>OR(L63=祝色)</formula>
    </cfRule>
  </conditionalFormatting>
  <conditionalFormatting sqref="O63:Q63">
    <cfRule type="expression" dxfId="12683" priority="412" stopIfTrue="1">
      <formula>OR(AND(WEEKDAY(O63)=1,MONTH(O63)&lt;&gt;MONTH(J59)),AND(OR(O63=祝色),MONTH(O63)&lt;&gt;MONTH(J59)))</formula>
    </cfRule>
    <cfRule type="expression" dxfId="12682" priority="413" stopIfTrue="1">
      <formula>MONTH(O63)&lt;&gt;MONTH(J59)</formula>
    </cfRule>
    <cfRule type="expression" dxfId="12681" priority="414" stopIfTrue="1">
      <formula>OR(O63=祝色)</formula>
    </cfRule>
  </conditionalFormatting>
  <conditionalFormatting sqref="R63:T63">
    <cfRule type="expression" dxfId="12680" priority="409" stopIfTrue="1">
      <formula>OR(AND(WEEKDAY(R63)=1,MONTH(R63)&lt;&gt;MONTH(J59)),AND(OR(R63=祝色),MONTH(R63)&lt;&gt;MONTH(J59)))</formula>
    </cfRule>
    <cfRule type="expression" dxfId="12679" priority="410" stopIfTrue="1">
      <formula>MONTH(R63)&lt;&gt;MONTH(J59)</formula>
    </cfRule>
    <cfRule type="expression" dxfId="12678" priority="411" stopIfTrue="1">
      <formula>OR(R63=祝色)</formula>
    </cfRule>
  </conditionalFormatting>
  <conditionalFormatting sqref="C65:E65">
    <cfRule type="expression" dxfId="12677" priority="408" stopIfTrue="1">
      <formula>OR(C65=祝色)</formula>
    </cfRule>
  </conditionalFormatting>
  <conditionalFormatting sqref="F65:H65">
    <cfRule type="expression" dxfId="12676" priority="407" stopIfTrue="1">
      <formula>OR(F65=祝色)</formula>
    </cfRule>
  </conditionalFormatting>
  <conditionalFormatting sqref="I65:K65">
    <cfRule type="expression" dxfId="12675" priority="406" stopIfTrue="1">
      <formula>OR(I65=祝色)</formula>
    </cfRule>
  </conditionalFormatting>
  <conditionalFormatting sqref="L65:N65">
    <cfRule type="expression" dxfId="12674" priority="405" stopIfTrue="1">
      <formula>OR(L65=祝色)</formula>
    </cfRule>
  </conditionalFormatting>
  <conditionalFormatting sqref="O65:Q65">
    <cfRule type="expression" dxfId="12673" priority="404" stopIfTrue="1">
      <formula>OR(O65=祝色)</formula>
    </cfRule>
  </conditionalFormatting>
  <conditionalFormatting sqref="R65:T65">
    <cfRule type="expression" dxfId="12672" priority="403" stopIfTrue="1">
      <formula>OR(R65=祝色)</formula>
    </cfRule>
  </conditionalFormatting>
  <conditionalFormatting sqref="U65:W65">
    <cfRule type="expression" dxfId="12671" priority="402" stopIfTrue="1">
      <formula>OR(U65=祝色)</formula>
    </cfRule>
  </conditionalFormatting>
  <conditionalFormatting sqref="C67:E67">
    <cfRule type="expression" dxfId="12670" priority="401" stopIfTrue="1">
      <formula>OR(C67=祝色)</formula>
    </cfRule>
  </conditionalFormatting>
  <conditionalFormatting sqref="F67:H67">
    <cfRule type="expression" dxfId="12669" priority="400" stopIfTrue="1">
      <formula>OR(F67=祝色)</formula>
    </cfRule>
  </conditionalFormatting>
  <conditionalFormatting sqref="I67:K67">
    <cfRule type="expression" dxfId="12668" priority="399" stopIfTrue="1">
      <formula>OR(I67=祝色)</formula>
    </cfRule>
  </conditionalFormatting>
  <conditionalFormatting sqref="L67:N67">
    <cfRule type="expression" dxfId="12667" priority="398" stopIfTrue="1">
      <formula>OR(L67=祝色)</formula>
    </cfRule>
  </conditionalFormatting>
  <conditionalFormatting sqref="O67:Q67">
    <cfRule type="expression" dxfId="12666" priority="397" stopIfTrue="1">
      <formula>OR(O67=祝色)</formula>
    </cfRule>
  </conditionalFormatting>
  <conditionalFormatting sqref="R67:T67">
    <cfRule type="expression" dxfId="12665" priority="396" stopIfTrue="1">
      <formula>OR(R67=祝色)</formula>
    </cfRule>
  </conditionalFormatting>
  <conditionalFormatting sqref="U67:W67">
    <cfRule type="expression" dxfId="12664" priority="395" stopIfTrue="1">
      <formula>OR(U67=祝色)</formula>
    </cfRule>
  </conditionalFormatting>
  <conditionalFormatting sqref="C69:E69">
    <cfRule type="expression" dxfId="12663" priority="394" stopIfTrue="1">
      <formula>OR(C69=祝色)</formula>
    </cfRule>
  </conditionalFormatting>
  <conditionalFormatting sqref="F69:H69">
    <cfRule type="expression" dxfId="12662" priority="393" stopIfTrue="1">
      <formula>OR(F69=祝色)</formula>
    </cfRule>
  </conditionalFormatting>
  <conditionalFormatting sqref="I69:K69">
    <cfRule type="expression" dxfId="12661" priority="392" stopIfTrue="1">
      <formula>OR(I69=祝色)</formula>
    </cfRule>
  </conditionalFormatting>
  <conditionalFormatting sqref="L69:N69">
    <cfRule type="expression" dxfId="12660" priority="391" stopIfTrue="1">
      <formula>OR(L69=祝色)</formula>
    </cfRule>
  </conditionalFormatting>
  <conditionalFormatting sqref="O69:Q69">
    <cfRule type="expression" dxfId="12659" priority="390" stopIfTrue="1">
      <formula>OR(O69=祝色)</formula>
    </cfRule>
  </conditionalFormatting>
  <conditionalFormatting sqref="R69:T69">
    <cfRule type="expression" dxfId="12658" priority="389" stopIfTrue="1">
      <formula>OR(R69=祝色)</formula>
    </cfRule>
  </conditionalFormatting>
  <conditionalFormatting sqref="U69:W69">
    <cfRule type="expression" dxfId="12657" priority="388" stopIfTrue="1">
      <formula>OR(U69=祝色)</formula>
    </cfRule>
  </conditionalFormatting>
  <conditionalFormatting sqref="C71:E71">
    <cfRule type="expression" dxfId="12656" priority="428" stopIfTrue="1">
      <formula>OR(AND(WEEKDAY(C71)=1,MONTH(C71)&lt;&gt;MONTH(J59)),AND(OR(C71=祝色),MONTH(C71)&lt;&gt;MONTH(J59)))</formula>
    </cfRule>
    <cfRule type="expression" dxfId="12655" priority="429" stopIfTrue="1">
      <formula>MONTH(C71)&lt;&gt;MONTH(J59)</formula>
    </cfRule>
    <cfRule type="expression" dxfId="12654" priority="430" stopIfTrue="1">
      <formula>OR(C71=祝色)</formula>
    </cfRule>
  </conditionalFormatting>
  <conditionalFormatting sqref="F71:H71">
    <cfRule type="expression" dxfId="12653" priority="385" stopIfTrue="1">
      <formula>OR(AND(WEEKDAY(F71)=1,MONTH(F71)&lt;&gt;MONTH(J59)),AND(OR(F71=祝色),MONTH(F71)&lt;&gt;MONTH(J59)))</formula>
    </cfRule>
    <cfRule type="expression" dxfId="12652" priority="386" stopIfTrue="1">
      <formula>MONTH(F71)&lt;&gt;MONTH(J59)</formula>
    </cfRule>
    <cfRule type="expression" dxfId="12651" priority="387" stopIfTrue="1">
      <formula>OR(F71=祝色)</formula>
    </cfRule>
  </conditionalFormatting>
  <conditionalFormatting sqref="I71:K71">
    <cfRule type="expression" dxfId="12650" priority="382" stopIfTrue="1">
      <formula>OR(AND(WEEKDAY(I71)=1,MONTH(I71)&lt;&gt;MONTH(J59)),AND(OR(I71=祝色),MONTH(I71)&lt;&gt;MONTH(J59)))</formula>
    </cfRule>
    <cfRule type="expression" dxfId="12649" priority="383" stopIfTrue="1">
      <formula>MONTH(I71)&lt;&gt;MONTH(J59)</formula>
    </cfRule>
    <cfRule type="expression" dxfId="12648" priority="384" stopIfTrue="1">
      <formula>OR(I71=祝色)</formula>
    </cfRule>
  </conditionalFormatting>
  <conditionalFormatting sqref="L71:N71">
    <cfRule type="expression" dxfId="12647" priority="379" stopIfTrue="1">
      <formula>OR(AND(WEEKDAY(L71)=1,MONTH(L71)&lt;&gt;MONTH(J59)),AND(OR(L71=祝色),MONTH(L71)&lt;&gt;MONTH(J59)))</formula>
    </cfRule>
    <cfRule type="expression" dxfId="12646" priority="380" stopIfTrue="1">
      <formula>MONTH(L71)&lt;&gt;MONTH(J59)</formula>
    </cfRule>
    <cfRule type="expression" dxfId="12645" priority="381" stopIfTrue="1">
      <formula>OR(L71=祝色)</formula>
    </cfRule>
  </conditionalFormatting>
  <conditionalFormatting sqref="O71:Q71">
    <cfRule type="expression" dxfId="12644" priority="376" stopIfTrue="1">
      <formula>OR(AND(WEEKDAY(O71)=1,MONTH(O71)&lt;&gt;MONTH(J59)),AND(OR(O71=祝色),MONTH(O71)&lt;&gt;MONTH(J59)))</formula>
    </cfRule>
    <cfRule type="expression" dxfId="12643" priority="377" stopIfTrue="1">
      <formula>MONTH(O71)&lt;&gt;MONTH(J59)</formula>
    </cfRule>
    <cfRule type="expression" dxfId="12642" priority="378" stopIfTrue="1">
      <formula>OR(O71=祝色)</formula>
    </cfRule>
  </conditionalFormatting>
  <conditionalFormatting sqref="R71:T71">
    <cfRule type="expression" dxfId="12641" priority="373" stopIfTrue="1">
      <formula>OR(AND(WEEKDAY(R71)=1,MONTH(R71)&lt;&gt;MONTH(J59)),AND(OR(R71=祝色),MONTH(R71)&lt;&gt;MONTH(J59)))</formula>
    </cfRule>
    <cfRule type="expression" dxfId="12640" priority="374" stopIfTrue="1">
      <formula>MONTH(R71)&lt;&gt;MONTH(J59)</formula>
    </cfRule>
    <cfRule type="expression" dxfId="12639" priority="375" stopIfTrue="1">
      <formula>OR(R71=祝色)</formula>
    </cfRule>
  </conditionalFormatting>
  <conditionalFormatting sqref="U71:W71">
    <cfRule type="expression" dxfId="12638" priority="370" stopIfTrue="1">
      <formula>OR(AND(WEEKDAY(U71)=1,MONTH(U71)&lt;&gt;MONTH(J59)),AND(OR(U71=祝色),MONTH(U71)&lt;&gt;MONTH(J59)))</formula>
    </cfRule>
    <cfRule type="expression" dxfId="12637" priority="371" stopIfTrue="1">
      <formula>MONTH(U71)&lt;&gt;MONTH(J59)</formula>
    </cfRule>
    <cfRule type="expression" dxfId="12636" priority="372" stopIfTrue="1">
      <formula>OR(U71=祝色)</formula>
    </cfRule>
  </conditionalFormatting>
  <conditionalFormatting sqref="C73:E74">
    <cfRule type="expression" dxfId="12635" priority="364" stopIfTrue="1">
      <formula>OR(AND(WEEKDAY(C73)=1,MONTH(C73)&lt;&gt;MONTH(J59)),AND(OR(C73=祝色),MONTH(C73)&lt;&gt;MONTH(J59)))</formula>
    </cfRule>
    <cfRule type="expression" dxfId="12634" priority="365" stopIfTrue="1">
      <formula>MONTH(C73)&lt;&gt;MONTH(J59)</formula>
    </cfRule>
    <cfRule type="expression" dxfId="12633" priority="366" stopIfTrue="1">
      <formula>OR(C73=祝色)</formula>
    </cfRule>
  </conditionalFormatting>
  <conditionalFormatting sqref="F73:H74">
    <cfRule type="expression" dxfId="12632" priority="367" stopIfTrue="1">
      <formula>OR(AND(WEEKDAY(F73)=1,MONTH(F73)&lt;&gt;MONTH(J59)),AND(OR(F73=祝色),MONTH(F73)&lt;&gt;MONTH(J59)))</formula>
    </cfRule>
    <cfRule type="expression" dxfId="12631" priority="368" stopIfTrue="1">
      <formula>MONTH(F73)&lt;&gt;MONTH(J59)</formula>
    </cfRule>
    <cfRule type="expression" dxfId="12630" priority="369" stopIfTrue="1">
      <formula>OR(F73=祝色)</formula>
    </cfRule>
  </conditionalFormatting>
  <conditionalFormatting sqref="C55">
    <cfRule type="expression" dxfId="12629" priority="362" stopIfTrue="1">
      <formula>OR(C55=祝色,WEEKDAY(C55)=1)</formula>
    </cfRule>
    <cfRule type="expression" dxfId="12628" priority="363" stopIfTrue="1">
      <formula>WEEKDAY(C55)=7</formula>
    </cfRule>
  </conditionalFormatting>
  <conditionalFormatting sqref="D55">
    <cfRule type="expression" dxfId="12627" priority="360" stopIfTrue="1">
      <formula>OR(D55=祝色,WEEKDAY(D55)=1)</formula>
    </cfRule>
    <cfRule type="expression" dxfId="12626" priority="361" stopIfTrue="1">
      <formula>WEEKDAY(D55)=7</formula>
    </cfRule>
  </conditionalFormatting>
  <conditionalFormatting sqref="E55">
    <cfRule type="expression" dxfId="12625" priority="358" stopIfTrue="1">
      <formula>OR(E55=祝色,WEEKDAY(E55)=1)</formula>
    </cfRule>
    <cfRule type="expression" dxfId="12624" priority="359" stopIfTrue="1">
      <formula>WEEKDAY(E55)=7</formula>
    </cfRule>
  </conditionalFormatting>
  <conditionalFormatting sqref="F55">
    <cfRule type="expression" dxfId="12623" priority="356" stopIfTrue="1">
      <formula>OR(F55=祝色,WEEKDAY(F55)=1)</formula>
    </cfRule>
    <cfRule type="expression" dxfId="12622" priority="357" stopIfTrue="1">
      <formula>WEEKDAY(F55)=7</formula>
    </cfRule>
  </conditionalFormatting>
  <conditionalFormatting sqref="G55">
    <cfRule type="expression" dxfId="12621" priority="354" stopIfTrue="1">
      <formula>OR(G55=祝色,WEEKDAY(G55)=1)</formula>
    </cfRule>
    <cfRule type="expression" dxfId="12620" priority="355" stopIfTrue="1">
      <formula>WEEKDAY(G55)=7</formula>
    </cfRule>
  </conditionalFormatting>
  <conditionalFormatting sqref="H55">
    <cfRule type="expression" dxfId="12619" priority="352" stopIfTrue="1">
      <formula>OR(H55=祝色,WEEKDAY(H55)=1)</formula>
    </cfRule>
    <cfRule type="expression" dxfId="12618" priority="353" stopIfTrue="1">
      <formula>WEEKDAY(H55)=7</formula>
    </cfRule>
  </conditionalFormatting>
  <conditionalFormatting sqref="I55">
    <cfRule type="expression" dxfId="12617" priority="350" stopIfTrue="1">
      <formula>OR(I55=祝色,WEEKDAY(I55)=1)</formula>
    </cfRule>
    <cfRule type="expression" dxfId="12616" priority="351" stopIfTrue="1">
      <formula>WEEKDAY(I55)=7</formula>
    </cfRule>
  </conditionalFormatting>
  <conditionalFormatting sqref="C56">
    <cfRule type="expression" dxfId="12615" priority="348" stopIfTrue="1">
      <formula>OR(C56=祝色,WEEKDAY(C56)=1)</formula>
    </cfRule>
    <cfRule type="expression" dxfId="12614" priority="349" stopIfTrue="1">
      <formula>WEEKDAY(C56)=7</formula>
    </cfRule>
  </conditionalFormatting>
  <conditionalFormatting sqref="D56">
    <cfRule type="expression" dxfId="12613" priority="346" stopIfTrue="1">
      <formula>OR(D56=祝色,WEEKDAY(D56)=1)</formula>
    </cfRule>
    <cfRule type="expression" dxfId="12612" priority="347" stopIfTrue="1">
      <formula>WEEKDAY(D56)=7</formula>
    </cfRule>
  </conditionalFormatting>
  <conditionalFormatting sqref="E56">
    <cfRule type="expression" dxfId="12611" priority="344" stopIfTrue="1">
      <formula>OR(E56=祝色,WEEKDAY(E56)=1)</formula>
    </cfRule>
    <cfRule type="expression" dxfId="12610" priority="345" stopIfTrue="1">
      <formula>WEEKDAY(E56)=7</formula>
    </cfRule>
  </conditionalFormatting>
  <conditionalFormatting sqref="F56">
    <cfRule type="expression" dxfId="12609" priority="342" stopIfTrue="1">
      <formula>OR(F56=祝色,WEEKDAY(F56)=1)</formula>
    </cfRule>
    <cfRule type="expression" dxfId="12608" priority="343" stopIfTrue="1">
      <formula>WEEKDAY(F56)=7</formula>
    </cfRule>
  </conditionalFormatting>
  <conditionalFormatting sqref="G56">
    <cfRule type="expression" dxfId="12607" priority="340" stopIfTrue="1">
      <formula>OR(G56=祝色,WEEKDAY(G56)=1)</formula>
    </cfRule>
    <cfRule type="expression" dxfId="12606" priority="341" stopIfTrue="1">
      <formula>WEEKDAY(G56)=7</formula>
    </cfRule>
  </conditionalFormatting>
  <conditionalFormatting sqref="H56">
    <cfRule type="expression" dxfId="12605" priority="338" stopIfTrue="1">
      <formula>OR(H56=祝色,WEEKDAY(H56)=1)</formula>
    </cfRule>
    <cfRule type="expression" dxfId="12604" priority="339" stopIfTrue="1">
      <formula>WEEKDAY(H56)=7</formula>
    </cfRule>
  </conditionalFormatting>
  <conditionalFormatting sqref="I56">
    <cfRule type="expression" dxfId="12603" priority="336" stopIfTrue="1">
      <formula>OR(I56=祝色,WEEKDAY(I56)=1)</formula>
    </cfRule>
    <cfRule type="expression" dxfId="12602" priority="337" stopIfTrue="1">
      <formula>WEEKDAY(I56)=7</formula>
    </cfRule>
  </conditionalFormatting>
  <conditionalFormatting sqref="C57">
    <cfRule type="expression" dxfId="12601" priority="334" stopIfTrue="1">
      <formula>OR(C57=祝色,WEEKDAY(C57)=1)</formula>
    </cfRule>
    <cfRule type="expression" dxfId="12600" priority="335" stopIfTrue="1">
      <formula>WEEKDAY(C57)=7</formula>
    </cfRule>
  </conditionalFormatting>
  <conditionalFormatting sqref="D57">
    <cfRule type="expression" dxfId="12599" priority="332" stopIfTrue="1">
      <formula>OR(D57=祝色,WEEKDAY(D57)=1)</formula>
    </cfRule>
    <cfRule type="expression" dxfId="12598" priority="333" stopIfTrue="1">
      <formula>WEEKDAY(D57)=7</formula>
    </cfRule>
  </conditionalFormatting>
  <conditionalFormatting sqref="E57">
    <cfRule type="expression" dxfId="12597" priority="330" stopIfTrue="1">
      <formula>OR(E57=祝色,WEEKDAY(E57)=1)</formula>
    </cfRule>
    <cfRule type="expression" dxfId="12596" priority="331" stopIfTrue="1">
      <formula>WEEKDAY(E57)=7</formula>
    </cfRule>
  </conditionalFormatting>
  <conditionalFormatting sqref="F57">
    <cfRule type="expression" dxfId="12595" priority="328" stopIfTrue="1">
      <formula>OR(F57=祝色,WEEKDAY(F57)=1)</formula>
    </cfRule>
    <cfRule type="expression" dxfId="12594" priority="329" stopIfTrue="1">
      <formula>WEEKDAY(F57)=7</formula>
    </cfRule>
  </conditionalFormatting>
  <conditionalFormatting sqref="G57">
    <cfRule type="expression" dxfId="12593" priority="326" stopIfTrue="1">
      <formula>OR(G57=祝色,WEEKDAY(G57)=1)</formula>
    </cfRule>
    <cfRule type="expression" dxfId="12592" priority="327" stopIfTrue="1">
      <formula>WEEKDAY(G57)=7</formula>
    </cfRule>
  </conditionalFormatting>
  <conditionalFormatting sqref="H57">
    <cfRule type="expression" dxfId="12591" priority="324" stopIfTrue="1">
      <formula>OR(H57=祝色,WEEKDAY(H57)=1)</formula>
    </cfRule>
    <cfRule type="expression" dxfId="12590" priority="325" stopIfTrue="1">
      <formula>WEEKDAY(H57)=7</formula>
    </cfRule>
  </conditionalFormatting>
  <conditionalFormatting sqref="I57">
    <cfRule type="expression" dxfId="12589" priority="322" stopIfTrue="1">
      <formula>OR(I57=祝色,WEEKDAY(I57)=1)</formula>
    </cfRule>
    <cfRule type="expression" dxfId="12588" priority="323" stopIfTrue="1">
      <formula>WEEKDAY(I57)=7</formula>
    </cfRule>
  </conditionalFormatting>
  <conditionalFormatting sqref="C58">
    <cfRule type="expression" dxfId="12587" priority="320" stopIfTrue="1">
      <formula>OR(C58=祝色,WEEKDAY(C58)=1)</formula>
    </cfRule>
    <cfRule type="expression" dxfId="12586" priority="321" stopIfTrue="1">
      <formula>WEEKDAY(C58)=7</formula>
    </cfRule>
  </conditionalFormatting>
  <conditionalFormatting sqref="D58">
    <cfRule type="expression" dxfId="12585" priority="318" stopIfTrue="1">
      <formula>OR(D58=祝色,WEEKDAY(D58)=1)</formula>
    </cfRule>
    <cfRule type="expression" dxfId="12584" priority="319" stopIfTrue="1">
      <formula>WEEKDAY(D58)=7</formula>
    </cfRule>
  </conditionalFormatting>
  <conditionalFormatting sqref="E58">
    <cfRule type="expression" dxfId="12583" priority="316" stopIfTrue="1">
      <formula>OR(E58=祝色,WEEKDAY(E58)=1)</formula>
    </cfRule>
    <cfRule type="expression" dxfId="12582" priority="317" stopIfTrue="1">
      <formula>WEEKDAY(E58)=7</formula>
    </cfRule>
  </conditionalFormatting>
  <conditionalFormatting sqref="F58">
    <cfRule type="expression" dxfId="12581" priority="314" stopIfTrue="1">
      <formula>OR(F58=祝色,WEEKDAY(F58)=1)</formula>
    </cfRule>
    <cfRule type="expression" dxfId="12580" priority="315" stopIfTrue="1">
      <formula>WEEKDAY(F58)=7</formula>
    </cfRule>
  </conditionalFormatting>
  <conditionalFormatting sqref="G58">
    <cfRule type="expression" dxfId="12579" priority="312" stopIfTrue="1">
      <formula>OR(G58=祝色,WEEKDAY(G58)=1)</formula>
    </cfRule>
    <cfRule type="expression" dxfId="12578" priority="313" stopIfTrue="1">
      <formula>WEEKDAY(G58)=7</formula>
    </cfRule>
  </conditionalFormatting>
  <conditionalFormatting sqref="H58">
    <cfRule type="expression" dxfId="12577" priority="310" stopIfTrue="1">
      <formula>OR(H58=祝色,WEEKDAY(H58)=1)</formula>
    </cfRule>
    <cfRule type="expression" dxfId="12576" priority="311" stopIfTrue="1">
      <formula>WEEKDAY(H58)=7</formula>
    </cfRule>
  </conditionalFormatting>
  <conditionalFormatting sqref="I58">
    <cfRule type="expression" dxfId="12575" priority="308" stopIfTrue="1">
      <formula>OR(I58=祝色,WEEKDAY(I58)=1)</formula>
    </cfRule>
    <cfRule type="expression" dxfId="12574" priority="309" stopIfTrue="1">
      <formula>WEEKDAY(I58)=7</formula>
    </cfRule>
  </conditionalFormatting>
  <conditionalFormatting sqref="C59">
    <cfRule type="expression" dxfId="12573" priority="306" stopIfTrue="1">
      <formula>OR(C59=祝色,WEEKDAY(C59)=1)</formula>
    </cfRule>
    <cfRule type="expression" dxfId="12572" priority="307" stopIfTrue="1">
      <formula>WEEKDAY(C59)=7</formula>
    </cfRule>
  </conditionalFormatting>
  <conditionalFormatting sqref="D59">
    <cfRule type="expression" dxfId="12571" priority="304" stopIfTrue="1">
      <formula>OR(D59=祝色,WEEKDAY(D59)=1)</formula>
    </cfRule>
    <cfRule type="expression" dxfId="12570" priority="305" stopIfTrue="1">
      <formula>WEEKDAY(D59)=7</formula>
    </cfRule>
  </conditionalFormatting>
  <conditionalFormatting sqref="E59">
    <cfRule type="expression" dxfId="12569" priority="302" stopIfTrue="1">
      <formula>OR(E59=祝色,WEEKDAY(E59)=1)</formula>
    </cfRule>
    <cfRule type="expression" dxfId="12568" priority="303" stopIfTrue="1">
      <formula>WEEKDAY(E59)=7</formula>
    </cfRule>
  </conditionalFormatting>
  <conditionalFormatting sqref="F59">
    <cfRule type="expression" dxfId="12567" priority="300" stopIfTrue="1">
      <formula>OR(F59=祝色,WEEKDAY(F59)=1)</formula>
    </cfRule>
    <cfRule type="expression" dxfId="12566" priority="301" stopIfTrue="1">
      <formula>WEEKDAY(F59)=7</formula>
    </cfRule>
  </conditionalFormatting>
  <conditionalFormatting sqref="G59">
    <cfRule type="expression" dxfId="12565" priority="298" stopIfTrue="1">
      <formula>OR(G59=祝色,WEEKDAY(G59)=1)</formula>
    </cfRule>
    <cfRule type="expression" dxfId="12564" priority="299" stopIfTrue="1">
      <formula>WEEKDAY(G59)=7</formula>
    </cfRule>
  </conditionalFormatting>
  <conditionalFormatting sqref="H59">
    <cfRule type="expression" dxfId="12563" priority="296" stopIfTrue="1">
      <formula>OR(H59=祝色,WEEKDAY(H59)=1)</formula>
    </cfRule>
    <cfRule type="expression" dxfId="12562" priority="297" stopIfTrue="1">
      <formula>WEEKDAY(H59)=7</formula>
    </cfRule>
  </conditionalFormatting>
  <conditionalFormatting sqref="I59">
    <cfRule type="expression" dxfId="12561" priority="294" stopIfTrue="1">
      <formula>OR(I59=祝色,WEEKDAY(I59)=1)</formula>
    </cfRule>
    <cfRule type="expression" dxfId="12560" priority="295" stopIfTrue="1">
      <formula>WEEKDAY(I59)=7</formula>
    </cfRule>
  </conditionalFormatting>
  <conditionalFormatting sqref="C60">
    <cfRule type="expression" dxfId="12559" priority="292" stopIfTrue="1">
      <formula>OR(C60=祝色,WEEKDAY(C60)=1)</formula>
    </cfRule>
    <cfRule type="expression" dxfId="12558" priority="293" stopIfTrue="1">
      <formula>WEEKDAY(C60)=7</formula>
    </cfRule>
  </conditionalFormatting>
  <conditionalFormatting sqref="D60">
    <cfRule type="expression" dxfId="12557" priority="290" stopIfTrue="1">
      <formula>OR(D60=祝色,WEEKDAY(D60)=1)</formula>
    </cfRule>
    <cfRule type="expression" dxfId="12556" priority="291" stopIfTrue="1">
      <formula>WEEKDAY(D60)=7</formula>
    </cfRule>
  </conditionalFormatting>
  <conditionalFormatting sqref="Q55">
    <cfRule type="expression" dxfId="12555" priority="288" stopIfTrue="1">
      <formula>OR(Q55=祝色,WEEKDAY(Q55)=1)</formula>
    </cfRule>
    <cfRule type="expression" dxfId="12554" priority="289" stopIfTrue="1">
      <formula>WEEKDAY(Q55)=7</formula>
    </cfRule>
  </conditionalFormatting>
  <conditionalFormatting sqref="R55">
    <cfRule type="expression" dxfId="12553" priority="286" stopIfTrue="1">
      <formula>OR(R55=祝色,WEEKDAY(R55)=1)</formula>
    </cfRule>
    <cfRule type="expression" dxfId="12552" priority="287" stopIfTrue="1">
      <formula>WEEKDAY(R55)=7</formula>
    </cfRule>
  </conditionalFormatting>
  <conditionalFormatting sqref="S55">
    <cfRule type="expression" dxfId="12551" priority="284" stopIfTrue="1">
      <formula>OR(S55=祝色,WEEKDAY(S55)=1)</formula>
    </cfRule>
    <cfRule type="expression" dxfId="12550" priority="285" stopIfTrue="1">
      <formula>WEEKDAY(S55)=7</formula>
    </cfRule>
  </conditionalFormatting>
  <conditionalFormatting sqref="T55">
    <cfRule type="expression" dxfId="12549" priority="282" stopIfTrue="1">
      <formula>OR(T55=祝色,WEEKDAY(T55)=1)</formula>
    </cfRule>
    <cfRule type="expression" dxfId="12548" priority="283" stopIfTrue="1">
      <formula>WEEKDAY(T55)=7</formula>
    </cfRule>
  </conditionalFormatting>
  <conditionalFormatting sqref="U55">
    <cfRule type="expression" dxfId="12547" priority="280" stopIfTrue="1">
      <formula>OR(U55=祝色,WEEKDAY(U55)=1)</formula>
    </cfRule>
    <cfRule type="expression" dxfId="12546" priority="281" stopIfTrue="1">
      <formula>WEEKDAY(U55)=7</formula>
    </cfRule>
  </conditionalFormatting>
  <conditionalFormatting sqref="V55">
    <cfRule type="expression" dxfId="12545" priority="278" stopIfTrue="1">
      <formula>OR(V55=祝色,WEEKDAY(V55)=1)</formula>
    </cfRule>
    <cfRule type="expression" dxfId="12544" priority="279" stopIfTrue="1">
      <formula>WEEKDAY(V55)=7</formula>
    </cfRule>
  </conditionalFormatting>
  <conditionalFormatting sqref="W55">
    <cfRule type="expression" dxfId="12543" priority="276" stopIfTrue="1">
      <formula>OR(W55=祝色,WEEKDAY(W55)=1)</formula>
    </cfRule>
    <cfRule type="expression" dxfId="12542" priority="277" stopIfTrue="1">
      <formula>WEEKDAY(W55)=7</formula>
    </cfRule>
  </conditionalFormatting>
  <conditionalFormatting sqref="Q56">
    <cfRule type="expression" dxfId="12541" priority="274" stopIfTrue="1">
      <formula>OR(Q56=祝色,WEEKDAY(Q56)=1)</formula>
    </cfRule>
    <cfRule type="expression" dxfId="12540" priority="275" stopIfTrue="1">
      <formula>WEEKDAY(Q56)=7</formula>
    </cfRule>
  </conditionalFormatting>
  <conditionalFormatting sqref="R56">
    <cfRule type="expression" dxfId="12539" priority="272" stopIfTrue="1">
      <formula>OR(R56=祝色,WEEKDAY(R56)=1)</formula>
    </cfRule>
    <cfRule type="expression" dxfId="12538" priority="273" stopIfTrue="1">
      <formula>WEEKDAY(R56)=7</formula>
    </cfRule>
  </conditionalFormatting>
  <conditionalFormatting sqref="S56">
    <cfRule type="expression" dxfId="12537" priority="270" stopIfTrue="1">
      <formula>OR(S56=祝色,WEEKDAY(S56)=1)</formula>
    </cfRule>
    <cfRule type="expression" dxfId="12536" priority="271" stopIfTrue="1">
      <formula>WEEKDAY(S56)=7</formula>
    </cfRule>
  </conditionalFormatting>
  <conditionalFormatting sqref="T56">
    <cfRule type="expression" dxfId="12535" priority="268" stopIfTrue="1">
      <formula>OR(T56=祝色,WEEKDAY(T56)=1)</formula>
    </cfRule>
    <cfRule type="expression" dxfId="12534" priority="269" stopIfTrue="1">
      <formula>WEEKDAY(T56)=7</formula>
    </cfRule>
  </conditionalFormatting>
  <conditionalFormatting sqref="U56">
    <cfRule type="expression" dxfId="12533" priority="266" stopIfTrue="1">
      <formula>OR(U56=祝色,WEEKDAY(U56)=1)</formula>
    </cfRule>
    <cfRule type="expression" dxfId="12532" priority="267" stopIfTrue="1">
      <formula>WEEKDAY(U56)=7</formula>
    </cfRule>
  </conditionalFormatting>
  <conditionalFormatting sqref="V56">
    <cfRule type="expression" dxfId="12531" priority="264" stopIfTrue="1">
      <formula>OR(V56=祝色,WEEKDAY(V56)=1)</formula>
    </cfRule>
    <cfRule type="expression" dxfId="12530" priority="265" stopIfTrue="1">
      <formula>WEEKDAY(V56)=7</formula>
    </cfRule>
  </conditionalFormatting>
  <conditionalFormatting sqref="W56">
    <cfRule type="expression" dxfId="12529" priority="262" stopIfTrue="1">
      <formula>OR(W56=祝色,WEEKDAY(W56)=1)</formula>
    </cfRule>
    <cfRule type="expression" dxfId="12528" priority="263" stopIfTrue="1">
      <formula>WEEKDAY(W56)=7</formula>
    </cfRule>
  </conditionalFormatting>
  <conditionalFormatting sqref="Q57">
    <cfRule type="expression" dxfId="12527" priority="260" stopIfTrue="1">
      <formula>OR(Q57=祝色,WEEKDAY(Q57)=1)</formula>
    </cfRule>
    <cfRule type="expression" dxfId="12526" priority="261" stopIfTrue="1">
      <formula>WEEKDAY(Q57)=7</formula>
    </cfRule>
  </conditionalFormatting>
  <conditionalFormatting sqref="R57">
    <cfRule type="expression" dxfId="12525" priority="258" stopIfTrue="1">
      <formula>OR(R57=祝色,WEEKDAY(R57)=1)</formula>
    </cfRule>
    <cfRule type="expression" dxfId="12524" priority="259" stopIfTrue="1">
      <formula>WEEKDAY(R57)=7</formula>
    </cfRule>
  </conditionalFormatting>
  <conditionalFormatting sqref="S57">
    <cfRule type="expression" dxfId="12523" priority="256" stopIfTrue="1">
      <formula>OR(S57=祝色,WEEKDAY(S57)=1)</formula>
    </cfRule>
    <cfRule type="expression" dxfId="12522" priority="257" stopIfTrue="1">
      <formula>WEEKDAY(S57)=7</formula>
    </cfRule>
  </conditionalFormatting>
  <conditionalFormatting sqref="T57">
    <cfRule type="expression" dxfId="12521" priority="254" stopIfTrue="1">
      <formula>OR(T57=祝色,WEEKDAY(T57)=1)</formula>
    </cfRule>
    <cfRule type="expression" dxfId="12520" priority="255" stopIfTrue="1">
      <formula>WEEKDAY(T57)=7</formula>
    </cfRule>
  </conditionalFormatting>
  <conditionalFormatting sqref="U57">
    <cfRule type="expression" dxfId="12519" priority="252" stopIfTrue="1">
      <formula>OR(U57=祝色,WEEKDAY(U57)=1)</formula>
    </cfRule>
    <cfRule type="expression" dxfId="12518" priority="253" stopIfTrue="1">
      <formula>WEEKDAY(U57)=7</formula>
    </cfRule>
  </conditionalFormatting>
  <conditionalFormatting sqref="V57">
    <cfRule type="expression" dxfId="12517" priority="250" stopIfTrue="1">
      <formula>OR(V57=祝色,WEEKDAY(V57)=1)</formula>
    </cfRule>
    <cfRule type="expression" dxfId="12516" priority="251" stopIfTrue="1">
      <formula>WEEKDAY(V57)=7</formula>
    </cfRule>
  </conditionalFormatting>
  <conditionalFormatting sqref="W57">
    <cfRule type="expression" dxfId="12515" priority="248" stopIfTrue="1">
      <formula>OR(W57=祝色,WEEKDAY(W57)=1)</formula>
    </cfRule>
    <cfRule type="expression" dxfId="12514" priority="249" stopIfTrue="1">
      <formula>WEEKDAY(W57)=7</formula>
    </cfRule>
  </conditionalFormatting>
  <conditionalFormatting sqref="Q58">
    <cfRule type="expression" dxfId="12513" priority="246" stopIfTrue="1">
      <formula>OR(Q58=祝色,WEEKDAY(Q58)=1)</formula>
    </cfRule>
    <cfRule type="expression" dxfId="12512" priority="247" stopIfTrue="1">
      <formula>WEEKDAY(Q58)=7</formula>
    </cfRule>
  </conditionalFormatting>
  <conditionalFormatting sqref="R58">
    <cfRule type="expression" dxfId="12511" priority="244" stopIfTrue="1">
      <formula>OR(R58=祝色,WEEKDAY(R58)=1)</formula>
    </cfRule>
    <cfRule type="expression" dxfId="12510" priority="245" stopIfTrue="1">
      <formula>WEEKDAY(R58)=7</formula>
    </cfRule>
  </conditionalFormatting>
  <conditionalFormatting sqref="S58">
    <cfRule type="expression" dxfId="12509" priority="242" stopIfTrue="1">
      <formula>OR(S58=祝色,WEEKDAY(S58)=1)</formula>
    </cfRule>
    <cfRule type="expression" dxfId="12508" priority="243" stopIfTrue="1">
      <formula>WEEKDAY(S58)=7</formula>
    </cfRule>
  </conditionalFormatting>
  <conditionalFormatting sqref="T58">
    <cfRule type="expression" dxfId="12507" priority="240" stopIfTrue="1">
      <formula>OR(T58=祝色,WEEKDAY(T58)=1)</formula>
    </cfRule>
    <cfRule type="expression" dxfId="12506" priority="241" stopIfTrue="1">
      <formula>WEEKDAY(T58)=7</formula>
    </cfRule>
  </conditionalFormatting>
  <conditionalFormatting sqref="U58">
    <cfRule type="expression" dxfId="12505" priority="238" stopIfTrue="1">
      <formula>OR(U58=祝色,WEEKDAY(U58)=1)</formula>
    </cfRule>
    <cfRule type="expression" dxfId="12504" priority="239" stopIfTrue="1">
      <formula>WEEKDAY(U58)=7</formula>
    </cfRule>
  </conditionalFormatting>
  <conditionalFormatting sqref="V58">
    <cfRule type="expression" dxfId="12503" priority="236" stopIfTrue="1">
      <formula>OR(V58=祝色,WEEKDAY(V58)=1)</formula>
    </cfRule>
    <cfRule type="expression" dxfId="12502" priority="237" stopIfTrue="1">
      <formula>WEEKDAY(V58)=7</formula>
    </cfRule>
  </conditionalFormatting>
  <conditionalFormatting sqref="W58">
    <cfRule type="expression" dxfId="12501" priority="234" stopIfTrue="1">
      <formula>OR(W58=祝色,WEEKDAY(W58)=1)</formula>
    </cfRule>
    <cfRule type="expression" dxfId="12500" priority="235" stopIfTrue="1">
      <formula>WEEKDAY(W58)=7</formula>
    </cfRule>
  </conditionalFormatting>
  <conditionalFormatting sqref="Q59">
    <cfRule type="expression" dxfId="12499" priority="232" stopIfTrue="1">
      <formula>OR(Q59=祝色,WEEKDAY(Q59)=1)</formula>
    </cfRule>
    <cfRule type="expression" dxfId="12498" priority="233" stopIfTrue="1">
      <formula>WEEKDAY(Q59)=7</formula>
    </cfRule>
  </conditionalFormatting>
  <conditionalFormatting sqref="R59">
    <cfRule type="expression" dxfId="12497" priority="230" stopIfTrue="1">
      <formula>OR(R59=祝色,WEEKDAY(R59)=1)</formula>
    </cfRule>
    <cfRule type="expression" dxfId="12496" priority="231" stopIfTrue="1">
      <formula>WEEKDAY(R59)=7</formula>
    </cfRule>
  </conditionalFormatting>
  <conditionalFormatting sqref="S59">
    <cfRule type="expression" dxfId="12495" priority="228" stopIfTrue="1">
      <formula>OR(S59=祝色,WEEKDAY(S59)=1)</formula>
    </cfRule>
    <cfRule type="expression" dxfId="12494" priority="229" stopIfTrue="1">
      <formula>WEEKDAY(S59)=7</formula>
    </cfRule>
  </conditionalFormatting>
  <conditionalFormatting sqref="T59">
    <cfRule type="expression" dxfId="12493" priority="226" stopIfTrue="1">
      <formula>OR(T59=祝色,WEEKDAY(T59)=1)</formula>
    </cfRule>
    <cfRule type="expression" dxfId="12492" priority="227" stopIfTrue="1">
      <formula>WEEKDAY(T59)=7</formula>
    </cfRule>
  </conditionalFormatting>
  <conditionalFormatting sqref="U59">
    <cfRule type="expression" dxfId="12491" priority="224" stopIfTrue="1">
      <formula>OR(U59=祝色,WEEKDAY(U59)=1)</formula>
    </cfRule>
    <cfRule type="expression" dxfId="12490" priority="225" stopIfTrue="1">
      <formula>WEEKDAY(U59)=7</formula>
    </cfRule>
  </conditionalFormatting>
  <conditionalFormatting sqref="V59">
    <cfRule type="expression" dxfId="12489" priority="222" stopIfTrue="1">
      <formula>OR(V59=祝色,WEEKDAY(V59)=1)</formula>
    </cfRule>
    <cfRule type="expression" dxfId="12488" priority="223" stopIfTrue="1">
      <formula>WEEKDAY(V59)=7</formula>
    </cfRule>
  </conditionalFormatting>
  <conditionalFormatting sqref="W59">
    <cfRule type="expression" dxfId="12487" priority="220" stopIfTrue="1">
      <formula>OR(W59=祝色,WEEKDAY(W59)=1)</formula>
    </cfRule>
    <cfRule type="expression" dxfId="12486" priority="221" stopIfTrue="1">
      <formula>WEEKDAY(W59)=7</formula>
    </cfRule>
  </conditionalFormatting>
  <conditionalFormatting sqref="Q60">
    <cfRule type="expression" dxfId="12485" priority="218" stopIfTrue="1">
      <formula>OR(Q60=祝色,WEEKDAY(Q60)=1)</formula>
    </cfRule>
    <cfRule type="expression" dxfId="12484" priority="219" stopIfTrue="1">
      <formula>WEEKDAY(Q60)=7</formula>
    </cfRule>
  </conditionalFormatting>
  <conditionalFormatting sqref="R60">
    <cfRule type="expression" dxfId="12483" priority="216" stopIfTrue="1">
      <formula>OR(R60=祝色,WEEKDAY(R60)=1)</formula>
    </cfRule>
    <cfRule type="expression" dxfId="12482" priority="217" stopIfTrue="1">
      <formula>WEEKDAY(R60)=7</formula>
    </cfRule>
  </conditionalFormatting>
  <conditionalFormatting sqref="AR63:AT63">
    <cfRule type="expression" dxfId="12481" priority="212" stopIfTrue="1">
      <formula>OR(AR63=祝色)</formula>
    </cfRule>
  </conditionalFormatting>
  <conditionalFormatting sqref="Z63:AB63">
    <cfRule type="expression" dxfId="12480" priority="209" stopIfTrue="1">
      <formula>OR(AND(WEEKDAY(Z63)=1,MONTH(Z63)&lt;&gt;MONTH(AG59)),AND(OR(Z63=祝色),MONTH(Z63)&lt;&gt;MONTH(AG59)))</formula>
    </cfRule>
    <cfRule type="expression" dxfId="12479" priority="210" stopIfTrue="1">
      <formula>MONTH(Z63)&lt;&gt;MONTH(AG59)</formula>
    </cfRule>
    <cfRule type="expression" dxfId="12478" priority="211" stopIfTrue="1">
      <formula>OR(Z63=祝色)</formula>
    </cfRule>
  </conditionalFormatting>
  <conditionalFormatting sqref="AC63:AE63">
    <cfRule type="expression" dxfId="12477" priority="206" stopIfTrue="1">
      <formula>OR(AND(WEEKDAY(AC63)=1,MONTH(AC63)&lt;&gt;MONTH(AG59)),AND(OR(AC63=祝色),MONTH(AC63)&lt;&gt;MONTH(AG59)))</formula>
    </cfRule>
    <cfRule type="expression" dxfId="12476" priority="207" stopIfTrue="1">
      <formula>MONTH(AC63)&lt;&gt;MONTH(AG59)</formula>
    </cfRule>
    <cfRule type="expression" dxfId="12475" priority="208" stopIfTrue="1">
      <formula>OR(AC63=祝色)</formula>
    </cfRule>
  </conditionalFormatting>
  <conditionalFormatting sqref="AF63:AH63">
    <cfRule type="expression" dxfId="12474" priority="203" stopIfTrue="1">
      <formula>OR(AND(WEEKDAY(AF63)=1,MONTH(AF63)&lt;&gt;MONTH(AG59)),AND(OR(AF63=祝色),MONTH(AF63)&lt;&gt;MONTH(AG59)))</formula>
    </cfRule>
    <cfRule type="expression" dxfId="12473" priority="204" stopIfTrue="1">
      <formula>MONTH(AF63)&lt;&gt;MONTH(AG59)</formula>
    </cfRule>
    <cfRule type="expression" dxfId="12472" priority="205" stopIfTrue="1">
      <formula>OR(AF63=祝色)</formula>
    </cfRule>
  </conditionalFormatting>
  <conditionalFormatting sqref="AI63:AK63">
    <cfRule type="expression" dxfId="12471" priority="200" stopIfTrue="1">
      <formula>OR(AND(WEEKDAY(AI63)=1,MONTH(AI63)&lt;&gt;MONTH(AG59)),AND(OR(AI63=祝色),MONTH(AI63)&lt;&gt;MONTH(AG59)))</formula>
    </cfRule>
    <cfRule type="expression" dxfId="12470" priority="201" stopIfTrue="1">
      <formula>MONTH(AI63)&lt;&gt;MONTH(AG59)</formula>
    </cfRule>
    <cfRule type="expression" dxfId="12469" priority="202" stopIfTrue="1">
      <formula>OR(AI63=祝色)</formula>
    </cfRule>
  </conditionalFormatting>
  <conditionalFormatting sqref="AL63:AN63">
    <cfRule type="expression" dxfId="12468" priority="197" stopIfTrue="1">
      <formula>OR(AND(WEEKDAY(AL63)=1,MONTH(AL63)&lt;&gt;MONTH(AG59)),AND(OR(AL63=祝色),MONTH(AL63)&lt;&gt;MONTH(AG59)))</formula>
    </cfRule>
    <cfRule type="expression" dxfId="12467" priority="198" stopIfTrue="1">
      <formula>MONTH(AL63)&lt;&gt;MONTH(AG59)</formula>
    </cfRule>
    <cfRule type="expression" dxfId="12466" priority="199" stopIfTrue="1">
      <formula>OR(AL63=祝色)</formula>
    </cfRule>
  </conditionalFormatting>
  <conditionalFormatting sqref="AO63:AQ63">
    <cfRule type="expression" dxfId="12465" priority="194" stopIfTrue="1">
      <formula>OR(AND(WEEKDAY(AO63)=1,MONTH(AO63)&lt;&gt;MONTH(AG59)),AND(OR(AO63=祝色),MONTH(AO63)&lt;&gt;MONTH(AG59)))</formula>
    </cfRule>
    <cfRule type="expression" dxfId="12464" priority="195" stopIfTrue="1">
      <formula>MONTH(AO63)&lt;&gt;MONTH(AG59)</formula>
    </cfRule>
    <cfRule type="expression" dxfId="12463" priority="196" stopIfTrue="1">
      <formula>OR(AO63=祝色)</formula>
    </cfRule>
  </conditionalFormatting>
  <conditionalFormatting sqref="Z65:AB65">
    <cfRule type="expression" dxfId="12462" priority="193" stopIfTrue="1">
      <formula>OR(Z65=祝色)</formula>
    </cfRule>
  </conditionalFormatting>
  <conditionalFormatting sqref="AC65:AE65">
    <cfRule type="expression" dxfId="12461" priority="192" stopIfTrue="1">
      <formula>OR(AC65=祝色)</formula>
    </cfRule>
  </conditionalFormatting>
  <conditionalFormatting sqref="AF65:AH65">
    <cfRule type="expression" dxfId="12460" priority="191" stopIfTrue="1">
      <formula>OR(AF65=祝色)</formula>
    </cfRule>
  </conditionalFormatting>
  <conditionalFormatting sqref="AI65:AK65">
    <cfRule type="expression" dxfId="12459" priority="190" stopIfTrue="1">
      <formula>OR(AI65=祝色)</formula>
    </cfRule>
  </conditionalFormatting>
  <conditionalFormatting sqref="AL65:AN65">
    <cfRule type="expression" dxfId="12458" priority="189" stopIfTrue="1">
      <formula>OR(AL65=祝色)</formula>
    </cfRule>
  </conditionalFormatting>
  <conditionalFormatting sqref="AO65:AQ65">
    <cfRule type="expression" dxfId="12457" priority="188" stopIfTrue="1">
      <formula>OR(AO65=祝色)</formula>
    </cfRule>
  </conditionalFormatting>
  <conditionalFormatting sqref="AR65:AT65">
    <cfRule type="expression" dxfId="12456" priority="187" stopIfTrue="1">
      <formula>OR(AR65=祝色)</formula>
    </cfRule>
  </conditionalFormatting>
  <conditionalFormatting sqref="Z67:AB67">
    <cfRule type="expression" dxfId="12455" priority="186" stopIfTrue="1">
      <formula>OR(Z67=祝色)</formula>
    </cfRule>
  </conditionalFormatting>
  <conditionalFormatting sqref="AC67:AE67">
    <cfRule type="expression" dxfId="12454" priority="185" stopIfTrue="1">
      <formula>OR(AC67=祝色)</formula>
    </cfRule>
  </conditionalFormatting>
  <conditionalFormatting sqref="AF67:AH67">
    <cfRule type="expression" dxfId="12453" priority="184" stopIfTrue="1">
      <formula>OR(AF67=祝色)</formula>
    </cfRule>
  </conditionalFormatting>
  <conditionalFormatting sqref="AI67:AK67">
    <cfRule type="expression" dxfId="12452" priority="183" stopIfTrue="1">
      <formula>OR(AI67=祝色)</formula>
    </cfRule>
  </conditionalFormatting>
  <conditionalFormatting sqref="AL67:AN67">
    <cfRule type="expression" dxfId="12451" priority="182" stopIfTrue="1">
      <formula>OR(AL67=祝色)</formula>
    </cfRule>
  </conditionalFormatting>
  <conditionalFormatting sqref="AO67:AQ67">
    <cfRule type="expression" dxfId="12450" priority="181" stopIfTrue="1">
      <formula>OR(AO67=祝色)</formula>
    </cfRule>
  </conditionalFormatting>
  <conditionalFormatting sqref="AR67:AT67">
    <cfRule type="expression" dxfId="12449" priority="180" stopIfTrue="1">
      <formula>OR(AR67=祝色)</formula>
    </cfRule>
  </conditionalFormatting>
  <conditionalFormatting sqref="Z69:AB69">
    <cfRule type="expression" dxfId="12448" priority="179" stopIfTrue="1">
      <formula>OR(Z69=祝色)</formula>
    </cfRule>
  </conditionalFormatting>
  <conditionalFormatting sqref="AC69:AE69">
    <cfRule type="expression" dxfId="12447" priority="178" stopIfTrue="1">
      <formula>OR(AC69=祝色)</formula>
    </cfRule>
  </conditionalFormatting>
  <conditionalFormatting sqref="AF69:AH69">
    <cfRule type="expression" dxfId="12446" priority="177" stopIfTrue="1">
      <formula>OR(AF69=祝色)</formula>
    </cfRule>
  </conditionalFormatting>
  <conditionalFormatting sqref="AI69:AK69">
    <cfRule type="expression" dxfId="12445" priority="176" stopIfTrue="1">
      <formula>OR(AI69=祝色)</formula>
    </cfRule>
  </conditionalFormatting>
  <conditionalFormatting sqref="AL69:AN69">
    <cfRule type="expression" dxfId="12444" priority="175" stopIfTrue="1">
      <formula>OR(AL69=祝色)</formula>
    </cfRule>
  </conditionalFormatting>
  <conditionalFormatting sqref="AO69:AQ69">
    <cfRule type="expression" dxfId="12443" priority="174" stopIfTrue="1">
      <formula>OR(AO69=祝色)</formula>
    </cfRule>
  </conditionalFormatting>
  <conditionalFormatting sqref="AR69:AT69">
    <cfRule type="expression" dxfId="12442" priority="173" stopIfTrue="1">
      <formula>OR(AR69=祝色)</formula>
    </cfRule>
  </conditionalFormatting>
  <conditionalFormatting sqref="Z71:AB71">
    <cfRule type="expression" dxfId="12441" priority="213" stopIfTrue="1">
      <formula>OR(AND(WEEKDAY(Z71)=1,MONTH(Z71)&lt;&gt;MONTH(AG59)),AND(OR(Z71=祝色),MONTH(Z71)&lt;&gt;MONTH(AG59)))</formula>
    </cfRule>
    <cfRule type="expression" dxfId="12440" priority="214" stopIfTrue="1">
      <formula>MONTH(Z71)&lt;&gt;MONTH(AG59)</formula>
    </cfRule>
    <cfRule type="expression" dxfId="12439" priority="215" stopIfTrue="1">
      <formula>OR(Z71=祝色)</formula>
    </cfRule>
  </conditionalFormatting>
  <conditionalFormatting sqref="AC71:AE71">
    <cfRule type="expression" dxfId="12438" priority="170" stopIfTrue="1">
      <formula>OR(AND(WEEKDAY(AC71)=1,MONTH(AC71)&lt;&gt;MONTH(AG59)),AND(OR(AC71=祝色),MONTH(AC71)&lt;&gt;MONTH(AG59)))</formula>
    </cfRule>
    <cfRule type="expression" dxfId="12437" priority="171" stopIfTrue="1">
      <formula>MONTH(AC71)&lt;&gt;MONTH(AG59)</formula>
    </cfRule>
    <cfRule type="expression" dxfId="12436" priority="172" stopIfTrue="1">
      <formula>OR(AC71=祝色)</formula>
    </cfRule>
  </conditionalFormatting>
  <conditionalFormatting sqref="AF71:AH71">
    <cfRule type="expression" dxfId="12435" priority="167" stopIfTrue="1">
      <formula>OR(AND(WEEKDAY(AF71)=1,MONTH(AF71)&lt;&gt;MONTH(AG59)),AND(OR(AF71=祝色),MONTH(AF71)&lt;&gt;MONTH(AG59)))</formula>
    </cfRule>
    <cfRule type="expression" dxfId="12434" priority="168" stopIfTrue="1">
      <formula>MONTH(AF71)&lt;&gt;MONTH(AG59)</formula>
    </cfRule>
    <cfRule type="expression" dxfId="12433" priority="169" stopIfTrue="1">
      <formula>OR(AF71=祝色)</formula>
    </cfRule>
  </conditionalFormatting>
  <conditionalFormatting sqref="AI71:AK71">
    <cfRule type="expression" dxfId="12432" priority="164" stopIfTrue="1">
      <formula>OR(AND(WEEKDAY(AI71)=1,MONTH(AI71)&lt;&gt;MONTH(AG59)),AND(OR(AI71=祝色),MONTH(AI71)&lt;&gt;MONTH(AG59)))</formula>
    </cfRule>
    <cfRule type="expression" dxfId="12431" priority="165" stopIfTrue="1">
      <formula>MONTH(AI71)&lt;&gt;MONTH(AG59)</formula>
    </cfRule>
    <cfRule type="expression" dxfId="12430" priority="166" stopIfTrue="1">
      <formula>OR(AI71=祝色)</formula>
    </cfRule>
  </conditionalFormatting>
  <conditionalFormatting sqref="AL71:AN71">
    <cfRule type="expression" dxfId="12429" priority="161" stopIfTrue="1">
      <formula>OR(AND(WEEKDAY(AL71)=1,MONTH(AL71)&lt;&gt;MONTH(AG59)),AND(OR(AL71=祝色),MONTH(AL71)&lt;&gt;MONTH(AG59)))</formula>
    </cfRule>
    <cfRule type="expression" dxfId="12428" priority="162" stopIfTrue="1">
      <formula>MONTH(AL71)&lt;&gt;MONTH(AG59)</formula>
    </cfRule>
    <cfRule type="expression" dxfId="12427" priority="163" stopIfTrue="1">
      <formula>OR(AL71=祝色)</formula>
    </cfRule>
  </conditionalFormatting>
  <conditionalFormatting sqref="AO71:AQ71">
    <cfRule type="expression" dxfId="12426" priority="158" stopIfTrue="1">
      <formula>OR(AND(WEEKDAY(AO71)=1,MONTH(AO71)&lt;&gt;MONTH(AG59)),AND(OR(AO71=祝色),MONTH(AO71)&lt;&gt;MONTH(AG59)))</formula>
    </cfRule>
    <cfRule type="expression" dxfId="12425" priority="159" stopIfTrue="1">
      <formula>MONTH(AO71)&lt;&gt;MONTH(AG59)</formula>
    </cfRule>
    <cfRule type="expression" dxfId="12424" priority="160" stopIfTrue="1">
      <formula>OR(AO71=祝色)</formula>
    </cfRule>
  </conditionalFormatting>
  <conditionalFormatting sqref="AR71:AT71">
    <cfRule type="expression" dxfId="12423" priority="155" stopIfTrue="1">
      <formula>OR(AND(WEEKDAY(AR71)=1,MONTH(AR71)&lt;&gt;MONTH(AG59)),AND(OR(AR71=祝色),MONTH(AR71)&lt;&gt;MONTH(AG59)))</formula>
    </cfRule>
    <cfRule type="expression" dxfId="12422" priority="156" stopIfTrue="1">
      <formula>MONTH(AR71)&lt;&gt;MONTH(AG59)</formula>
    </cfRule>
    <cfRule type="expression" dxfId="12421" priority="157" stopIfTrue="1">
      <formula>OR(AR71=祝色)</formula>
    </cfRule>
  </conditionalFormatting>
  <conditionalFormatting sqref="Z73:AB74">
    <cfRule type="expression" dxfId="12420" priority="149" stopIfTrue="1">
      <formula>OR(AND(WEEKDAY(Z73)=1,MONTH(Z73)&lt;&gt;MONTH(AG59)),AND(OR(Z73=祝色),MONTH(Z73)&lt;&gt;MONTH(AG59)))</formula>
    </cfRule>
    <cfRule type="expression" dxfId="12419" priority="150" stopIfTrue="1">
      <formula>MONTH(Z73)&lt;&gt;MONTH(AG59)</formula>
    </cfRule>
    <cfRule type="expression" dxfId="12418" priority="151" stopIfTrue="1">
      <formula>OR(Z73=祝色)</formula>
    </cfRule>
  </conditionalFormatting>
  <conditionalFormatting sqref="AC73:AE74">
    <cfRule type="expression" dxfId="12417" priority="152" stopIfTrue="1">
      <formula>OR(AND(WEEKDAY(AC73)=1,MONTH(AC73)&lt;&gt;MONTH(AG59)),AND(OR(AC73=祝色),MONTH(AC73)&lt;&gt;MONTH(AG59)))</formula>
    </cfRule>
    <cfRule type="expression" dxfId="12416" priority="153" stopIfTrue="1">
      <formula>MONTH(AC73)&lt;&gt;MONTH(AG59)</formula>
    </cfRule>
    <cfRule type="expression" dxfId="12415" priority="154" stopIfTrue="1">
      <formula>OR(AC73=祝色)</formula>
    </cfRule>
  </conditionalFormatting>
  <conditionalFormatting sqref="Z55">
    <cfRule type="expression" dxfId="12414" priority="147" stopIfTrue="1">
      <formula>OR(Z55=祝色,WEEKDAY(Z55)=1)</formula>
    </cfRule>
    <cfRule type="expression" dxfId="12413" priority="148" stopIfTrue="1">
      <formula>WEEKDAY(Z55)=7</formula>
    </cfRule>
  </conditionalFormatting>
  <conditionalFormatting sqref="AA55">
    <cfRule type="expression" dxfId="12412" priority="145" stopIfTrue="1">
      <formula>OR(AA55=祝色,WEEKDAY(AA55)=1)</formula>
    </cfRule>
    <cfRule type="expression" dxfId="12411" priority="146" stopIfTrue="1">
      <formula>WEEKDAY(AA55)=7</formula>
    </cfRule>
  </conditionalFormatting>
  <conditionalFormatting sqref="AB55">
    <cfRule type="expression" dxfId="12410" priority="143" stopIfTrue="1">
      <formula>OR(AB55=祝色,WEEKDAY(AB55)=1)</formula>
    </cfRule>
    <cfRule type="expression" dxfId="12409" priority="144" stopIfTrue="1">
      <formula>WEEKDAY(AB55)=7</formula>
    </cfRule>
  </conditionalFormatting>
  <conditionalFormatting sqref="AC55">
    <cfRule type="expression" dxfId="12408" priority="141" stopIfTrue="1">
      <formula>OR(AC55=祝色,WEEKDAY(AC55)=1)</formula>
    </cfRule>
    <cfRule type="expression" dxfId="12407" priority="142" stopIfTrue="1">
      <formula>WEEKDAY(AC55)=7</formula>
    </cfRule>
  </conditionalFormatting>
  <conditionalFormatting sqref="AD55">
    <cfRule type="expression" dxfId="12406" priority="139" stopIfTrue="1">
      <formula>OR(AD55=祝色,WEEKDAY(AD55)=1)</formula>
    </cfRule>
    <cfRule type="expression" dxfId="12405" priority="140" stopIfTrue="1">
      <formula>WEEKDAY(AD55)=7</formula>
    </cfRule>
  </conditionalFormatting>
  <conditionalFormatting sqref="AE55">
    <cfRule type="expression" dxfId="12404" priority="137" stopIfTrue="1">
      <formula>OR(AE55=祝色,WEEKDAY(AE55)=1)</formula>
    </cfRule>
    <cfRule type="expression" dxfId="12403" priority="138" stopIfTrue="1">
      <formula>WEEKDAY(AE55)=7</formula>
    </cfRule>
  </conditionalFormatting>
  <conditionalFormatting sqref="AF55">
    <cfRule type="expression" dxfId="12402" priority="135" stopIfTrue="1">
      <formula>OR(AF55=祝色,WEEKDAY(AF55)=1)</formula>
    </cfRule>
    <cfRule type="expression" dxfId="12401" priority="136" stopIfTrue="1">
      <formula>WEEKDAY(AF55)=7</formula>
    </cfRule>
  </conditionalFormatting>
  <conditionalFormatting sqref="Z56">
    <cfRule type="expression" dxfId="12400" priority="133" stopIfTrue="1">
      <formula>OR(Z56=祝色,WEEKDAY(Z56)=1)</formula>
    </cfRule>
    <cfRule type="expression" dxfId="12399" priority="134" stopIfTrue="1">
      <formula>WEEKDAY(Z56)=7</formula>
    </cfRule>
  </conditionalFormatting>
  <conditionalFormatting sqref="AA56">
    <cfRule type="expression" dxfId="12398" priority="131" stopIfTrue="1">
      <formula>OR(AA56=祝色,WEEKDAY(AA56)=1)</formula>
    </cfRule>
    <cfRule type="expression" dxfId="12397" priority="132" stopIfTrue="1">
      <formula>WEEKDAY(AA56)=7</formula>
    </cfRule>
  </conditionalFormatting>
  <conditionalFormatting sqref="AB56">
    <cfRule type="expression" dxfId="12396" priority="129" stopIfTrue="1">
      <formula>OR(AB56=祝色,WEEKDAY(AB56)=1)</formula>
    </cfRule>
    <cfRule type="expression" dxfId="12395" priority="130" stopIfTrue="1">
      <formula>WEEKDAY(AB56)=7</formula>
    </cfRule>
  </conditionalFormatting>
  <conditionalFormatting sqref="AC56">
    <cfRule type="expression" dxfId="12394" priority="127" stopIfTrue="1">
      <formula>OR(AC56=祝色,WEEKDAY(AC56)=1)</formula>
    </cfRule>
    <cfRule type="expression" dxfId="12393" priority="128" stopIfTrue="1">
      <formula>WEEKDAY(AC56)=7</formula>
    </cfRule>
  </conditionalFormatting>
  <conditionalFormatting sqref="AD56">
    <cfRule type="expression" dxfId="12392" priority="125" stopIfTrue="1">
      <formula>OR(AD56=祝色,WEEKDAY(AD56)=1)</formula>
    </cfRule>
    <cfRule type="expression" dxfId="12391" priority="126" stopIfTrue="1">
      <formula>WEEKDAY(AD56)=7</formula>
    </cfRule>
  </conditionalFormatting>
  <conditionalFormatting sqref="AE56">
    <cfRule type="expression" dxfId="12390" priority="123" stopIfTrue="1">
      <formula>OR(AE56=祝色,WEEKDAY(AE56)=1)</formula>
    </cfRule>
    <cfRule type="expression" dxfId="12389" priority="124" stopIfTrue="1">
      <formula>WEEKDAY(AE56)=7</formula>
    </cfRule>
  </conditionalFormatting>
  <conditionalFormatting sqref="AF56">
    <cfRule type="expression" dxfId="12388" priority="121" stopIfTrue="1">
      <formula>OR(AF56=祝色,WEEKDAY(AF56)=1)</formula>
    </cfRule>
    <cfRule type="expression" dxfId="12387" priority="122" stopIfTrue="1">
      <formula>WEEKDAY(AF56)=7</formula>
    </cfRule>
  </conditionalFormatting>
  <conditionalFormatting sqref="Z57">
    <cfRule type="expression" dxfId="12386" priority="119" stopIfTrue="1">
      <formula>OR(Z57=祝色,WEEKDAY(Z57)=1)</formula>
    </cfRule>
    <cfRule type="expression" dxfId="12385" priority="120" stopIfTrue="1">
      <formula>WEEKDAY(Z57)=7</formula>
    </cfRule>
  </conditionalFormatting>
  <conditionalFormatting sqref="AA57">
    <cfRule type="expression" dxfId="12384" priority="117" stopIfTrue="1">
      <formula>OR(AA57=祝色,WEEKDAY(AA57)=1)</formula>
    </cfRule>
    <cfRule type="expression" dxfId="12383" priority="118" stopIfTrue="1">
      <formula>WEEKDAY(AA57)=7</formula>
    </cfRule>
  </conditionalFormatting>
  <conditionalFormatting sqref="AB57">
    <cfRule type="expression" dxfId="12382" priority="115" stopIfTrue="1">
      <formula>OR(AB57=祝色,WEEKDAY(AB57)=1)</formula>
    </cfRule>
    <cfRule type="expression" dxfId="12381" priority="116" stopIfTrue="1">
      <formula>WEEKDAY(AB57)=7</formula>
    </cfRule>
  </conditionalFormatting>
  <conditionalFormatting sqref="AC57">
    <cfRule type="expression" dxfId="12380" priority="113" stopIfTrue="1">
      <formula>OR(AC57=祝色,WEEKDAY(AC57)=1)</formula>
    </cfRule>
    <cfRule type="expression" dxfId="12379" priority="114" stopIfTrue="1">
      <formula>WEEKDAY(AC57)=7</formula>
    </cfRule>
  </conditionalFormatting>
  <conditionalFormatting sqref="AD57">
    <cfRule type="expression" dxfId="12378" priority="111" stopIfTrue="1">
      <formula>OR(AD57=祝色,WEEKDAY(AD57)=1)</formula>
    </cfRule>
    <cfRule type="expression" dxfId="12377" priority="112" stopIfTrue="1">
      <formula>WEEKDAY(AD57)=7</formula>
    </cfRule>
  </conditionalFormatting>
  <conditionalFormatting sqref="AE57">
    <cfRule type="expression" dxfId="12376" priority="109" stopIfTrue="1">
      <formula>OR(AE57=祝色,WEEKDAY(AE57)=1)</formula>
    </cfRule>
    <cfRule type="expression" dxfId="12375" priority="110" stopIfTrue="1">
      <formula>WEEKDAY(AE57)=7</formula>
    </cfRule>
  </conditionalFormatting>
  <conditionalFormatting sqref="AF57">
    <cfRule type="expression" dxfId="12374" priority="107" stopIfTrue="1">
      <formula>OR(AF57=祝色,WEEKDAY(AF57)=1)</formula>
    </cfRule>
    <cfRule type="expression" dxfId="12373" priority="108" stopIfTrue="1">
      <formula>WEEKDAY(AF57)=7</formula>
    </cfRule>
  </conditionalFormatting>
  <conditionalFormatting sqref="Z58">
    <cfRule type="expression" dxfId="12372" priority="105" stopIfTrue="1">
      <formula>OR(Z58=祝色,WEEKDAY(Z58)=1)</formula>
    </cfRule>
    <cfRule type="expression" dxfId="12371" priority="106" stopIfTrue="1">
      <formula>WEEKDAY(Z58)=7</formula>
    </cfRule>
  </conditionalFormatting>
  <conditionalFormatting sqref="AA58">
    <cfRule type="expression" dxfId="12370" priority="103" stopIfTrue="1">
      <formula>OR(AA58=祝色,WEEKDAY(AA58)=1)</formula>
    </cfRule>
    <cfRule type="expression" dxfId="12369" priority="104" stopIfTrue="1">
      <formula>WEEKDAY(AA58)=7</formula>
    </cfRule>
  </conditionalFormatting>
  <conditionalFormatting sqref="AB58">
    <cfRule type="expression" dxfId="12368" priority="101" stopIfTrue="1">
      <formula>OR(AB58=祝色,WEEKDAY(AB58)=1)</formula>
    </cfRule>
    <cfRule type="expression" dxfId="12367" priority="102" stopIfTrue="1">
      <formula>WEEKDAY(AB58)=7</formula>
    </cfRule>
  </conditionalFormatting>
  <conditionalFormatting sqref="AC58">
    <cfRule type="expression" dxfId="12366" priority="99" stopIfTrue="1">
      <formula>OR(AC58=祝色,WEEKDAY(AC58)=1)</formula>
    </cfRule>
    <cfRule type="expression" dxfId="12365" priority="100" stopIfTrue="1">
      <formula>WEEKDAY(AC58)=7</formula>
    </cfRule>
  </conditionalFormatting>
  <conditionalFormatting sqref="AD58">
    <cfRule type="expression" dxfId="12364" priority="97" stopIfTrue="1">
      <formula>OR(AD58=祝色,WEEKDAY(AD58)=1)</formula>
    </cfRule>
    <cfRule type="expression" dxfId="12363" priority="98" stopIfTrue="1">
      <formula>WEEKDAY(AD58)=7</formula>
    </cfRule>
  </conditionalFormatting>
  <conditionalFormatting sqref="AE58">
    <cfRule type="expression" dxfId="12362" priority="95" stopIfTrue="1">
      <formula>OR(AE58=祝色,WEEKDAY(AE58)=1)</formula>
    </cfRule>
    <cfRule type="expression" dxfId="12361" priority="96" stopIfTrue="1">
      <formula>WEEKDAY(AE58)=7</formula>
    </cfRule>
  </conditionalFormatting>
  <conditionalFormatting sqref="AF58">
    <cfRule type="expression" dxfId="12360" priority="93" stopIfTrue="1">
      <formula>OR(AF58=祝色,WEEKDAY(AF58)=1)</formula>
    </cfRule>
    <cfRule type="expression" dxfId="12359" priority="94" stopIfTrue="1">
      <formula>WEEKDAY(AF58)=7</formula>
    </cfRule>
  </conditionalFormatting>
  <conditionalFormatting sqref="Z59">
    <cfRule type="expression" dxfId="12358" priority="91" stopIfTrue="1">
      <formula>OR(Z59=祝色,WEEKDAY(Z59)=1)</formula>
    </cfRule>
    <cfRule type="expression" dxfId="12357" priority="92" stopIfTrue="1">
      <formula>WEEKDAY(Z59)=7</formula>
    </cfRule>
  </conditionalFormatting>
  <conditionalFormatting sqref="AA59">
    <cfRule type="expression" dxfId="12356" priority="89" stopIfTrue="1">
      <formula>OR(AA59=祝色,WEEKDAY(AA59)=1)</formula>
    </cfRule>
    <cfRule type="expression" dxfId="12355" priority="90" stopIfTrue="1">
      <formula>WEEKDAY(AA59)=7</formula>
    </cfRule>
  </conditionalFormatting>
  <conditionalFormatting sqref="AB59">
    <cfRule type="expression" dxfId="12354" priority="87" stopIfTrue="1">
      <formula>OR(AB59=祝色,WEEKDAY(AB59)=1)</formula>
    </cfRule>
    <cfRule type="expression" dxfId="12353" priority="88" stopIfTrue="1">
      <formula>WEEKDAY(AB59)=7</formula>
    </cfRule>
  </conditionalFormatting>
  <conditionalFormatting sqref="AC59">
    <cfRule type="expression" dxfId="12352" priority="85" stopIfTrue="1">
      <formula>OR(AC59=祝色,WEEKDAY(AC59)=1)</formula>
    </cfRule>
    <cfRule type="expression" dxfId="12351" priority="86" stopIfTrue="1">
      <formula>WEEKDAY(AC59)=7</formula>
    </cfRule>
  </conditionalFormatting>
  <conditionalFormatting sqref="AD59">
    <cfRule type="expression" dxfId="12350" priority="83" stopIfTrue="1">
      <formula>OR(AD59=祝色,WEEKDAY(AD59)=1)</formula>
    </cfRule>
    <cfRule type="expression" dxfId="12349" priority="84" stopIfTrue="1">
      <formula>WEEKDAY(AD59)=7</formula>
    </cfRule>
  </conditionalFormatting>
  <conditionalFormatting sqref="AE59">
    <cfRule type="expression" dxfId="12348" priority="81" stopIfTrue="1">
      <formula>OR(AE59=祝色,WEEKDAY(AE59)=1)</formula>
    </cfRule>
    <cfRule type="expression" dxfId="12347" priority="82" stopIfTrue="1">
      <formula>WEEKDAY(AE59)=7</formula>
    </cfRule>
  </conditionalFormatting>
  <conditionalFormatting sqref="AF59">
    <cfRule type="expression" dxfId="12346" priority="79" stopIfTrue="1">
      <formula>OR(AF59=祝色,WEEKDAY(AF59)=1)</formula>
    </cfRule>
    <cfRule type="expression" dxfId="12345" priority="80" stopIfTrue="1">
      <formula>WEEKDAY(AF59)=7</formula>
    </cfRule>
  </conditionalFormatting>
  <conditionalFormatting sqref="Z60">
    <cfRule type="expression" dxfId="12344" priority="77" stopIfTrue="1">
      <formula>OR(Z60=祝色,WEEKDAY(Z60)=1)</formula>
    </cfRule>
    <cfRule type="expression" dxfId="12343" priority="78" stopIfTrue="1">
      <formula>WEEKDAY(Z60)=7</formula>
    </cfRule>
  </conditionalFormatting>
  <conditionalFormatting sqref="AA60">
    <cfRule type="expression" dxfId="12342" priority="75" stopIfTrue="1">
      <formula>OR(AA60=祝色,WEEKDAY(AA60)=1)</formula>
    </cfRule>
    <cfRule type="expression" dxfId="12341" priority="76" stopIfTrue="1">
      <formula>WEEKDAY(AA60)=7</formula>
    </cfRule>
  </conditionalFormatting>
  <conditionalFormatting sqref="AN55">
    <cfRule type="expression" dxfId="12340" priority="73" stopIfTrue="1">
      <formula>OR(AN55=祝色,WEEKDAY(AN55)=1)</formula>
    </cfRule>
    <cfRule type="expression" dxfId="12339" priority="74" stopIfTrue="1">
      <formula>WEEKDAY(AN55)=7</formula>
    </cfRule>
  </conditionalFormatting>
  <conditionalFormatting sqref="AO55">
    <cfRule type="expression" dxfId="12338" priority="71" stopIfTrue="1">
      <formula>OR(AO55=祝色,WEEKDAY(AO55)=1)</formula>
    </cfRule>
    <cfRule type="expression" dxfId="12337" priority="72" stopIfTrue="1">
      <formula>WEEKDAY(AO55)=7</formula>
    </cfRule>
  </conditionalFormatting>
  <conditionalFormatting sqref="AP55">
    <cfRule type="expression" dxfId="12336" priority="69" stopIfTrue="1">
      <formula>OR(AP55=祝色,WEEKDAY(AP55)=1)</formula>
    </cfRule>
    <cfRule type="expression" dxfId="12335" priority="70" stopIfTrue="1">
      <formula>WEEKDAY(AP55)=7</formula>
    </cfRule>
  </conditionalFormatting>
  <conditionalFormatting sqref="AQ55">
    <cfRule type="expression" dxfId="12334" priority="67" stopIfTrue="1">
      <formula>OR(AQ55=祝色,WEEKDAY(AQ55)=1)</formula>
    </cfRule>
    <cfRule type="expression" dxfId="12333" priority="68" stopIfTrue="1">
      <formula>WEEKDAY(AQ55)=7</formula>
    </cfRule>
  </conditionalFormatting>
  <conditionalFormatting sqref="AR55">
    <cfRule type="expression" dxfId="12332" priority="65" stopIfTrue="1">
      <formula>OR(AR55=祝色,WEEKDAY(AR55)=1)</formula>
    </cfRule>
    <cfRule type="expression" dxfId="12331" priority="66" stopIfTrue="1">
      <formula>WEEKDAY(AR55)=7</formula>
    </cfRule>
  </conditionalFormatting>
  <conditionalFormatting sqref="AS55">
    <cfRule type="expression" dxfId="12330" priority="63" stopIfTrue="1">
      <formula>OR(AS55=祝色,WEEKDAY(AS55)=1)</formula>
    </cfRule>
    <cfRule type="expression" dxfId="12329" priority="64" stopIfTrue="1">
      <formula>WEEKDAY(AS55)=7</formula>
    </cfRule>
  </conditionalFormatting>
  <conditionalFormatting sqref="AT55">
    <cfRule type="expression" dxfId="12328" priority="61" stopIfTrue="1">
      <formula>OR(AT55=祝色,WEEKDAY(AT55)=1)</formula>
    </cfRule>
    <cfRule type="expression" dxfId="12327" priority="62" stopIfTrue="1">
      <formula>WEEKDAY(AT55)=7</formula>
    </cfRule>
  </conditionalFormatting>
  <conditionalFormatting sqref="AN56">
    <cfRule type="expression" dxfId="12326" priority="59" stopIfTrue="1">
      <formula>OR(AN56=祝色,WEEKDAY(AN56)=1)</formula>
    </cfRule>
    <cfRule type="expression" dxfId="12325" priority="60" stopIfTrue="1">
      <formula>WEEKDAY(AN56)=7</formula>
    </cfRule>
  </conditionalFormatting>
  <conditionalFormatting sqref="AO56">
    <cfRule type="expression" dxfId="12324" priority="57" stopIfTrue="1">
      <formula>OR(AO56=祝色,WEEKDAY(AO56)=1)</formula>
    </cfRule>
    <cfRule type="expression" dxfId="12323" priority="58" stopIfTrue="1">
      <formula>WEEKDAY(AO56)=7</formula>
    </cfRule>
  </conditionalFormatting>
  <conditionalFormatting sqref="AP56">
    <cfRule type="expression" dxfId="12322" priority="55" stopIfTrue="1">
      <formula>OR(AP56=祝色,WEEKDAY(AP56)=1)</formula>
    </cfRule>
    <cfRule type="expression" dxfId="12321" priority="56" stopIfTrue="1">
      <formula>WEEKDAY(AP56)=7</formula>
    </cfRule>
  </conditionalFormatting>
  <conditionalFormatting sqref="AQ56">
    <cfRule type="expression" dxfId="12320" priority="53" stopIfTrue="1">
      <formula>OR(AQ56=祝色,WEEKDAY(AQ56)=1)</formula>
    </cfRule>
    <cfRule type="expression" dxfId="12319" priority="54" stopIfTrue="1">
      <formula>WEEKDAY(AQ56)=7</formula>
    </cfRule>
  </conditionalFormatting>
  <conditionalFormatting sqref="AR56">
    <cfRule type="expression" dxfId="12318" priority="51" stopIfTrue="1">
      <formula>OR(AR56=祝色,WEEKDAY(AR56)=1)</formula>
    </cfRule>
    <cfRule type="expression" dxfId="12317" priority="52" stopIfTrue="1">
      <formula>WEEKDAY(AR56)=7</formula>
    </cfRule>
  </conditionalFormatting>
  <conditionalFormatting sqref="AS56">
    <cfRule type="expression" dxfId="12316" priority="49" stopIfTrue="1">
      <formula>OR(AS56=祝色,WEEKDAY(AS56)=1)</formula>
    </cfRule>
    <cfRule type="expression" dxfId="12315" priority="50" stopIfTrue="1">
      <formula>WEEKDAY(AS56)=7</formula>
    </cfRule>
  </conditionalFormatting>
  <conditionalFormatting sqref="AT56">
    <cfRule type="expression" dxfId="12314" priority="47" stopIfTrue="1">
      <formula>OR(AT56=祝色,WEEKDAY(AT56)=1)</formula>
    </cfRule>
    <cfRule type="expression" dxfId="12313" priority="48" stopIfTrue="1">
      <formula>WEEKDAY(AT56)=7</formula>
    </cfRule>
  </conditionalFormatting>
  <conditionalFormatting sqref="AN57">
    <cfRule type="expression" dxfId="12312" priority="45" stopIfTrue="1">
      <formula>OR(AN57=祝色,WEEKDAY(AN57)=1)</formula>
    </cfRule>
    <cfRule type="expression" dxfId="12311" priority="46" stopIfTrue="1">
      <formula>WEEKDAY(AN57)=7</formula>
    </cfRule>
  </conditionalFormatting>
  <conditionalFormatting sqref="AO57">
    <cfRule type="expression" dxfId="12310" priority="43" stopIfTrue="1">
      <formula>OR(AO57=祝色,WEEKDAY(AO57)=1)</formula>
    </cfRule>
    <cfRule type="expression" dxfId="12309" priority="44" stopIfTrue="1">
      <formula>WEEKDAY(AO57)=7</formula>
    </cfRule>
  </conditionalFormatting>
  <conditionalFormatting sqref="AP57">
    <cfRule type="expression" dxfId="12308" priority="41" stopIfTrue="1">
      <formula>OR(AP57=祝色,WEEKDAY(AP57)=1)</formula>
    </cfRule>
    <cfRule type="expression" dxfId="12307" priority="42" stopIfTrue="1">
      <formula>WEEKDAY(AP57)=7</formula>
    </cfRule>
  </conditionalFormatting>
  <conditionalFormatting sqref="AQ57">
    <cfRule type="expression" dxfId="12306" priority="39" stopIfTrue="1">
      <formula>OR(AQ57=祝色,WEEKDAY(AQ57)=1)</formula>
    </cfRule>
    <cfRule type="expression" dxfId="12305" priority="40" stopIfTrue="1">
      <formula>WEEKDAY(AQ57)=7</formula>
    </cfRule>
  </conditionalFormatting>
  <conditionalFormatting sqref="AR57">
    <cfRule type="expression" dxfId="12304" priority="37" stopIfTrue="1">
      <formula>OR(AR57=祝色,WEEKDAY(AR57)=1)</formula>
    </cfRule>
    <cfRule type="expression" dxfId="12303" priority="38" stopIfTrue="1">
      <formula>WEEKDAY(AR57)=7</formula>
    </cfRule>
  </conditionalFormatting>
  <conditionalFormatting sqref="AS57">
    <cfRule type="expression" dxfId="12302" priority="35" stopIfTrue="1">
      <formula>OR(AS57=祝色,WEEKDAY(AS57)=1)</formula>
    </cfRule>
    <cfRule type="expression" dxfId="12301" priority="36" stopIfTrue="1">
      <formula>WEEKDAY(AS57)=7</formula>
    </cfRule>
  </conditionalFormatting>
  <conditionalFormatting sqref="AT57">
    <cfRule type="expression" dxfId="12300" priority="33" stopIfTrue="1">
      <formula>OR(AT57=祝色,WEEKDAY(AT57)=1)</formula>
    </cfRule>
    <cfRule type="expression" dxfId="12299" priority="34" stopIfTrue="1">
      <formula>WEEKDAY(AT57)=7</formula>
    </cfRule>
  </conditionalFormatting>
  <conditionalFormatting sqref="AN58">
    <cfRule type="expression" dxfId="12298" priority="31" stopIfTrue="1">
      <formula>OR(AN58=祝色,WEEKDAY(AN58)=1)</formula>
    </cfRule>
    <cfRule type="expression" dxfId="12297" priority="32" stopIfTrue="1">
      <formula>WEEKDAY(AN58)=7</formula>
    </cfRule>
  </conditionalFormatting>
  <conditionalFormatting sqref="AO58">
    <cfRule type="expression" dxfId="12296" priority="29" stopIfTrue="1">
      <formula>OR(AO58=祝色,WEEKDAY(AO58)=1)</formula>
    </cfRule>
    <cfRule type="expression" dxfId="12295" priority="30" stopIfTrue="1">
      <formula>WEEKDAY(AO58)=7</formula>
    </cfRule>
  </conditionalFormatting>
  <conditionalFormatting sqref="AP58">
    <cfRule type="expression" dxfId="12294" priority="27" stopIfTrue="1">
      <formula>OR(AP58=祝色,WEEKDAY(AP58)=1)</formula>
    </cfRule>
    <cfRule type="expression" dxfId="12293" priority="28" stopIfTrue="1">
      <formula>WEEKDAY(AP58)=7</formula>
    </cfRule>
  </conditionalFormatting>
  <conditionalFormatting sqref="AQ58">
    <cfRule type="expression" dxfId="12292" priority="25" stopIfTrue="1">
      <formula>OR(AQ58=祝色,WEEKDAY(AQ58)=1)</formula>
    </cfRule>
    <cfRule type="expression" dxfId="12291" priority="26" stopIfTrue="1">
      <formula>WEEKDAY(AQ58)=7</formula>
    </cfRule>
  </conditionalFormatting>
  <conditionalFormatting sqref="AR58">
    <cfRule type="expression" dxfId="12290" priority="23" stopIfTrue="1">
      <formula>OR(AR58=祝色,WEEKDAY(AR58)=1)</formula>
    </cfRule>
    <cfRule type="expression" dxfId="12289" priority="24" stopIfTrue="1">
      <formula>WEEKDAY(AR58)=7</formula>
    </cfRule>
  </conditionalFormatting>
  <conditionalFormatting sqref="AS58">
    <cfRule type="expression" dxfId="12288" priority="21" stopIfTrue="1">
      <formula>OR(AS58=祝色,WEEKDAY(AS58)=1)</formula>
    </cfRule>
    <cfRule type="expression" dxfId="12287" priority="22" stopIfTrue="1">
      <formula>WEEKDAY(AS58)=7</formula>
    </cfRule>
  </conditionalFormatting>
  <conditionalFormatting sqref="AT58">
    <cfRule type="expression" dxfId="12286" priority="19" stopIfTrue="1">
      <formula>OR(AT58=祝色,WEEKDAY(AT58)=1)</formula>
    </cfRule>
    <cfRule type="expression" dxfId="12285" priority="20" stopIfTrue="1">
      <formula>WEEKDAY(AT58)=7</formula>
    </cfRule>
  </conditionalFormatting>
  <conditionalFormatting sqref="AN59">
    <cfRule type="expression" dxfId="12284" priority="17" stopIfTrue="1">
      <formula>OR(AN59=祝色,WEEKDAY(AN59)=1)</formula>
    </cfRule>
    <cfRule type="expression" dxfId="12283" priority="18" stopIfTrue="1">
      <formula>WEEKDAY(AN59)=7</formula>
    </cfRule>
  </conditionalFormatting>
  <conditionalFormatting sqref="AO59">
    <cfRule type="expression" dxfId="12282" priority="15" stopIfTrue="1">
      <formula>OR(AO59=祝色,WEEKDAY(AO59)=1)</formula>
    </cfRule>
    <cfRule type="expression" dxfId="12281" priority="16" stopIfTrue="1">
      <formula>WEEKDAY(AO59)=7</formula>
    </cfRule>
  </conditionalFormatting>
  <conditionalFormatting sqref="AP59">
    <cfRule type="expression" dxfId="12280" priority="13" stopIfTrue="1">
      <formula>OR(AP59=祝色,WEEKDAY(AP59)=1)</formula>
    </cfRule>
    <cfRule type="expression" dxfId="12279" priority="14" stopIfTrue="1">
      <formula>WEEKDAY(AP59)=7</formula>
    </cfRule>
  </conditionalFormatting>
  <conditionalFormatting sqref="AQ59">
    <cfRule type="expression" dxfId="12278" priority="11" stopIfTrue="1">
      <formula>OR(AQ59=祝色,WEEKDAY(AQ59)=1)</formula>
    </cfRule>
    <cfRule type="expression" dxfId="12277" priority="12" stopIfTrue="1">
      <formula>WEEKDAY(AQ59)=7</formula>
    </cfRule>
  </conditionalFormatting>
  <conditionalFormatting sqref="AR59">
    <cfRule type="expression" dxfId="12276" priority="9" stopIfTrue="1">
      <formula>OR(AR59=祝色,WEEKDAY(AR59)=1)</formula>
    </cfRule>
    <cfRule type="expression" dxfId="12275" priority="10" stopIfTrue="1">
      <formula>WEEKDAY(AR59)=7</formula>
    </cfRule>
  </conditionalFormatting>
  <conditionalFormatting sqref="AS59">
    <cfRule type="expression" dxfId="12274" priority="7" stopIfTrue="1">
      <formula>OR(AS59=祝色,WEEKDAY(AS59)=1)</formula>
    </cfRule>
    <cfRule type="expression" dxfId="12273" priority="8" stopIfTrue="1">
      <formula>WEEKDAY(AS59)=7</formula>
    </cfRule>
  </conditionalFormatting>
  <conditionalFormatting sqref="AT59">
    <cfRule type="expression" dxfId="12272" priority="5" stopIfTrue="1">
      <formula>OR(AT59=祝色,WEEKDAY(AT59)=1)</formula>
    </cfRule>
    <cfRule type="expression" dxfId="12271" priority="6" stopIfTrue="1">
      <formula>WEEKDAY(AT59)=7</formula>
    </cfRule>
  </conditionalFormatting>
  <conditionalFormatting sqref="AN60">
    <cfRule type="expression" dxfId="12270" priority="3" stopIfTrue="1">
      <formula>OR(AN60=祝色,WEEKDAY(AN60)=1)</formula>
    </cfRule>
    <cfRule type="expression" dxfId="12269" priority="4" stopIfTrue="1">
      <formula>WEEKDAY(AN60)=7</formula>
    </cfRule>
  </conditionalFormatting>
  <conditionalFormatting sqref="AO60">
    <cfRule type="expression" dxfId="12268" priority="1" stopIfTrue="1">
      <formula>OR(AO60=祝色,WEEKDAY(AO60)=1)</formula>
    </cfRule>
    <cfRule type="expression" dxfId="12267"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AV77"/>
  <sheetViews>
    <sheetView zoomScaleNormal="100"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2"/>
      <c r="X1" s="18"/>
      <c r="Y1" s="21"/>
      <c r="AU1" s="16"/>
    </row>
    <row r="2" spans="2:47" ht="6.75" customHeight="1"/>
    <row r="3" spans="2:47" ht="10.5" customHeight="1">
      <c r="C3" s="1768">
        <f>E3</f>
        <v>46023</v>
      </c>
      <c r="D3" s="1768"/>
      <c r="E3" s="1765">
        <f>IF(MONTH(K3)=1,DATE(YEAR(K3)-1,12,1),DATE(YEAR(K3),MONTH(K3)-1,1))</f>
        <v>46023</v>
      </c>
      <c r="F3" s="1765"/>
      <c r="G3" s="1765"/>
      <c r="H3" s="1766" t="str">
        <f>IF(C3&gt;=43586,"令和"&amp;IF(YEAR(C3)-2018=1,"元",YEAR(C3)-2018),"平成"&amp;(YEAR(C3)-1988))</f>
        <v>令和8</v>
      </c>
      <c r="I3" s="1766"/>
      <c r="K3" s="1819">
        <f>J9</f>
        <v>46054</v>
      </c>
      <c r="L3" s="1819"/>
      <c r="M3" s="1819"/>
      <c r="N3" s="1819"/>
      <c r="O3" s="1819"/>
      <c r="Q3" s="1768">
        <f>S3</f>
        <v>46082</v>
      </c>
      <c r="R3" s="1768"/>
      <c r="S3" s="1765">
        <f>IF(MONTH(K3)=12,DATE(YEAR(K3)+1,1,1),DATE(YEAR(K3),MONTH(K3)+1,1))</f>
        <v>46082</v>
      </c>
      <c r="T3" s="1765"/>
      <c r="U3" s="1765"/>
      <c r="V3" s="1766" t="str">
        <f>IF(Q3&gt;=43586,"令和"&amp;IF(YEAR(Q3)-2018=1,"元",YEAR(Q3)-2018),"平成"&amp;(YEAR(Q3)-1988))</f>
        <v>令和8</v>
      </c>
      <c r="W3" s="1766"/>
      <c r="Z3" s="1768">
        <f>AB3</f>
        <v>46023</v>
      </c>
      <c r="AA3" s="1768"/>
      <c r="AB3" s="1765">
        <f>IF(MONTH(AH3)=1,DATE(YEAR(AH3)-1,12,1),DATE(YEAR(AH3),MONTH(AH3)-1,1))</f>
        <v>46023</v>
      </c>
      <c r="AC3" s="1765"/>
      <c r="AD3" s="1765"/>
      <c r="AE3" s="1766" t="str">
        <f>IF(Z3&gt;=43586,"令和"&amp;IF(YEAR(Z3)-2018=1,"元",YEAR(Z3)-2018),"平成"&amp;(YEAR(Z3)-1988))</f>
        <v>令和8</v>
      </c>
      <c r="AF3" s="1766"/>
      <c r="AH3" s="1819">
        <f>AG9</f>
        <v>46054</v>
      </c>
      <c r="AI3" s="1819"/>
      <c r="AJ3" s="1819"/>
      <c r="AK3" s="1819"/>
      <c r="AL3" s="1819"/>
      <c r="AN3" s="1768">
        <f>AP3</f>
        <v>46082</v>
      </c>
      <c r="AO3" s="1768"/>
      <c r="AP3" s="1765">
        <f>IF(MONTH(AH3)=12,DATE(YEAR(AH3)+1,1,1),DATE(YEAR(AH3),MONTH(AH3)+1,1))</f>
        <v>46082</v>
      </c>
      <c r="AQ3" s="1765"/>
      <c r="AR3" s="1765"/>
      <c r="AS3" s="1766" t="str">
        <f>IF(AN3&gt;=43586,"令和"&amp;IF(YEAR(AN3)-2018=1,"元",YEAR(AN3)-2018),"平成"&amp;(YEAR(AN3)-1988))</f>
        <v>令和8</v>
      </c>
      <c r="AT3" s="1766"/>
    </row>
    <row r="4" spans="2:47" ht="8.25" customHeight="1">
      <c r="C4" s="55" t="s">
        <v>223</v>
      </c>
      <c r="D4" s="56" t="s">
        <v>176</v>
      </c>
      <c r="E4" s="56" t="s">
        <v>177</v>
      </c>
      <c r="F4" s="56" t="s">
        <v>178</v>
      </c>
      <c r="G4" s="56" t="s">
        <v>179</v>
      </c>
      <c r="H4" s="56" t="s">
        <v>180</v>
      </c>
      <c r="I4" s="57" t="s">
        <v>181</v>
      </c>
      <c r="K4" s="1819"/>
      <c r="L4" s="1819"/>
      <c r="M4" s="1819"/>
      <c r="N4" s="1819"/>
      <c r="O4" s="1819"/>
      <c r="Q4" s="55" t="s">
        <v>223</v>
      </c>
      <c r="R4" s="56" t="s">
        <v>176</v>
      </c>
      <c r="S4" s="56" t="s">
        <v>177</v>
      </c>
      <c r="T4" s="56" t="s">
        <v>178</v>
      </c>
      <c r="U4" s="56" t="s">
        <v>179</v>
      </c>
      <c r="V4" s="56" t="s">
        <v>180</v>
      </c>
      <c r="W4" s="57" t="s">
        <v>181</v>
      </c>
      <c r="Z4" s="55" t="s">
        <v>223</v>
      </c>
      <c r="AA4" s="56" t="s">
        <v>176</v>
      </c>
      <c r="AB4" s="56" t="s">
        <v>177</v>
      </c>
      <c r="AC4" s="56" t="s">
        <v>178</v>
      </c>
      <c r="AD4" s="56" t="s">
        <v>179</v>
      </c>
      <c r="AE4" s="56" t="s">
        <v>180</v>
      </c>
      <c r="AF4" s="57" t="s">
        <v>181</v>
      </c>
      <c r="AH4" s="1819"/>
      <c r="AI4" s="1819"/>
      <c r="AJ4" s="1819"/>
      <c r="AK4" s="1819"/>
      <c r="AL4" s="1819"/>
      <c r="AN4" s="55" t="s">
        <v>223</v>
      </c>
      <c r="AO4" s="56" t="s">
        <v>176</v>
      </c>
      <c r="AP4" s="56" t="s">
        <v>177</v>
      </c>
      <c r="AQ4" s="56" t="s">
        <v>178</v>
      </c>
      <c r="AR4" s="56" t="s">
        <v>179</v>
      </c>
      <c r="AS4" s="56" t="s">
        <v>180</v>
      </c>
      <c r="AT4" s="57" t="s">
        <v>181</v>
      </c>
    </row>
    <row r="5" spans="2:47" ht="9" customHeight="1">
      <c r="C5" s="58" t="str">
        <f>IF(WEEKDAY(E3)=1,E3,"")</f>
        <v/>
      </c>
      <c r="D5" s="58" t="str">
        <f>IF(C5="",IF(WEEKDAY(E3)=2,E3,""),C5+1)</f>
        <v/>
      </c>
      <c r="E5" s="58" t="str">
        <f>IF(D5="",IF(WEEKDAY(E3)=3,E3,""),D5+1)</f>
        <v/>
      </c>
      <c r="F5" s="58" t="str">
        <f>IF(E5="",IF(WEEKDAY(E3)=4,E3,""),E5+1)</f>
        <v/>
      </c>
      <c r="G5" s="58">
        <f>IF(F5="",IF(WEEKDAY(E3)=5,E3,""),F5+1)</f>
        <v>46023</v>
      </c>
      <c r="H5" s="58">
        <f>IF(G5="",IF(WEEKDAY(E3)=6,E3,""),G5+1)</f>
        <v>46024</v>
      </c>
      <c r="I5" s="58">
        <f>IF(H5="",E3,H5+1)</f>
        <v>46025</v>
      </c>
      <c r="K5" s="1819"/>
      <c r="L5" s="1819"/>
      <c r="M5" s="1819"/>
      <c r="N5" s="1819"/>
      <c r="O5" s="1819"/>
      <c r="Q5" s="58">
        <f>IF(WEEKDAY(S3)=1,S3,"")</f>
        <v>46082</v>
      </c>
      <c r="R5" s="58">
        <f>IF(Q5="",IF(WEEKDAY(S3)=2,S3,""),Q5+1)</f>
        <v>46083</v>
      </c>
      <c r="S5" s="58">
        <f>IF(R5="",IF(WEEKDAY(S3)=3,S3,""),R5+1)</f>
        <v>46084</v>
      </c>
      <c r="T5" s="58">
        <f>IF(S5="",IF(WEEKDAY(S3)=4,S3,""),S5+1)</f>
        <v>46085</v>
      </c>
      <c r="U5" s="58">
        <f>IF(T5="",IF(WEEKDAY(S3)=5,S3,""),T5+1)</f>
        <v>46086</v>
      </c>
      <c r="V5" s="58">
        <f>IF(U5="",IF(WEEKDAY(S3)=6,S3,""),U5+1)</f>
        <v>46087</v>
      </c>
      <c r="W5" s="58">
        <f>IF(V5="",S3,V5+1)</f>
        <v>46088</v>
      </c>
      <c r="Z5" s="58" t="str">
        <f>IF(WEEKDAY(AB3)=1,AB3,"")</f>
        <v/>
      </c>
      <c r="AA5" s="58" t="str">
        <f>IF(Z5="",IF(WEEKDAY(AB3)=2,AB3,""),Z5+1)</f>
        <v/>
      </c>
      <c r="AB5" s="58" t="str">
        <f>IF(AA5="",IF(WEEKDAY(AB3)=3,AB3,""),AA5+1)</f>
        <v/>
      </c>
      <c r="AC5" s="58" t="str">
        <f>IF(AB5="",IF(WEEKDAY(AB3)=4,AB3,""),AB5+1)</f>
        <v/>
      </c>
      <c r="AD5" s="58">
        <f>IF(AC5="",IF(WEEKDAY(AB3)=5,AB3,""),AC5+1)</f>
        <v>46023</v>
      </c>
      <c r="AE5" s="58">
        <f>IF(AD5="",IF(WEEKDAY(AB3)=6,AB3,""),AD5+1)</f>
        <v>46024</v>
      </c>
      <c r="AF5" s="58">
        <f>IF(AE5="",AB3,AE5+1)</f>
        <v>46025</v>
      </c>
      <c r="AH5" s="1819"/>
      <c r="AI5" s="1819"/>
      <c r="AJ5" s="1819"/>
      <c r="AK5" s="1819"/>
      <c r="AL5" s="1819"/>
      <c r="AN5" s="58">
        <f>IF(WEEKDAY(AP3)=1,AP3,"")</f>
        <v>46082</v>
      </c>
      <c r="AO5" s="58">
        <f>IF(AN5="",IF(WEEKDAY(AP3)=2,AP3,""),AN5+1)</f>
        <v>46083</v>
      </c>
      <c r="AP5" s="58">
        <f>IF(AO5="",IF(WEEKDAY(AP3)=3,AP3,""),AO5+1)</f>
        <v>46084</v>
      </c>
      <c r="AQ5" s="58">
        <f>IF(AP5="",IF(WEEKDAY(AP3)=4,AP3,""),AP5+1)</f>
        <v>46085</v>
      </c>
      <c r="AR5" s="58">
        <f>IF(AQ5="",IF(WEEKDAY(AP3)=5,AP3,""),AQ5+1)</f>
        <v>46086</v>
      </c>
      <c r="AS5" s="58">
        <f>IF(AR5="",IF(WEEKDAY(AP3)=6,AP3,""),AR5+1)</f>
        <v>46087</v>
      </c>
      <c r="AT5" s="58">
        <f>IF(AS5="",AP3,AS5+1)</f>
        <v>46088</v>
      </c>
    </row>
    <row r="6" spans="2:47" ht="9" customHeight="1">
      <c r="C6" s="58">
        <f>I5+1</f>
        <v>46026</v>
      </c>
      <c r="D6" s="58">
        <f t="shared" ref="D6:I8" si="0">C6+1</f>
        <v>46027</v>
      </c>
      <c r="E6" s="58">
        <f t="shared" si="0"/>
        <v>46028</v>
      </c>
      <c r="F6" s="58">
        <f t="shared" si="0"/>
        <v>46029</v>
      </c>
      <c r="G6" s="58">
        <f t="shared" si="0"/>
        <v>46030</v>
      </c>
      <c r="H6" s="58">
        <f t="shared" si="0"/>
        <v>46031</v>
      </c>
      <c r="I6" s="58">
        <f t="shared" si="0"/>
        <v>46032</v>
      </c>
      <c r="K6" s="1819"/>
      <c r="L6" s="1819"/>
      <c r="M6" s="1819"/>
      <c r="N6" s="1819"/>
      <c r="O6" s="1819"/>
      <c r="Q6" s="58">
        <f>W5+1</f>
        <v>46089</v>
      </c>
      <c r="R6" s="58">
        <f t="shared" ref="R6:W8" si="1">Q6+1</f>
        <v>46090</v>
      </c>
      <c r="S6" s="58">
        <f t="shared" si="1"/>
        <v>46091</v>
      </c>
      <c r="T6" s="58">
        <f t="shared" si="1"/>
        <v>46092</v>
      </c>
      <c r="U6" s="58">
        <f t="shared" si="1"/>
        <v>46093</v>
      </c>
      <c r="V6" s="58">
        <f t="shared" si="1"/>
        <v>46094</v>
      </c>
      <c r="W6" s="58">
        <f t="shared" si="1"/>
        <v>46095</v>
      </c>
      <c r="Z6" s="58">
        <f>AF5+1</f>
        <v>46026</v>
      </c>
      <c r="AA6" s="58">
        <f t="shared" ref="AA6:AF8" si="2">Z6+1</f>
        <v>46027</v>
      </c>
      <c r="AB6" s="58">
        <f t="shared" si="2"/>
        <v>46028</v>
      </c>
      <c r="AC6" s="58">
        <f t="shared" si="2"/>
        <v>46029</v>
      </c>
      <c r="AD6" s="58">
        <f t="shared" si="2"/>
        <v>46030</v>
      </c>
      <c r="AE6" s="58">
        <f t="shared" si="2"/>
        <v>46031</v>
      </c>
      <c r="AF6" s="58">
        <f t="shared" si="2"/>
        <v>46032</v>
      </c>
      <c r="AH6" s="1819"/>
      <c r="AI6" s="1819"/>
      <c r="AJ6" s="1819"/>
      <c r="AK6" s="1819"/>
      <c r="AL6" s="1819"/>
      <c r="AN6" s="58">
        <f>AT5+1</f>
        <v>46089</v>
      </c>
      <c r="AO6" s="58">
        <f t="shared" ref="AO6:AT8" si="3">AN6+1</f>
        <v>46090</v>
      </c>
      <c r="AP6" s="58">
        <f t="shared" si="3"/>
        <v>46091</v>
      </c>
      <c r="AQ6" s="58">
        <f t="shared" si="3"/>
        <v>46092</v>
      </c>
      <c r="AR6" s="58">
        <f t="shared" si="3"/>
        <v>46093</v>
      </c>
      <c r="AS6" s="58">
        <f t="shared" si="3"/>
        <v>46094</v>
      </c>
      <c r="AT6" s="58">
        <f t="shared" si="3"/>
        <v>46095</v>
      </c>
    </row>
    <row r="7" spans="2:47" ht="9" customHeight="1">
      <c r="C7" s="58">
        <f>I6+1</f>
        <v>46033</v>
      </c>
      <c r="D7" s="58">
        <f t="shared" si="0"/>
        <v>46034</v>
      </c>
      <c r="E7" s="58">
        <f t="shared" si="0"/>
        <v>46035</v>
      </c>
      <c r="F7" s="58">
        <f t="shared" si="0"/>
        <v>46036</v>
      </c>
      <c r="G7" s="58">
        <f t="shared" si="0"/>
        <v>46037</v>
      </c>
      <c r="H7" s="58">
        <f t="shared" si="0"/>
        <v>46038</v>
      </c>
      <c r="I7" s="58">
        <f t="shared" si="0"/>
        <v>46039</v>
      </c>
      <c r="K7" s="1818">
        <f>K3</f>
        <v>46054</v>
      </c>
      <c r="L7" s="1818"/>
      <c r="M7" s="1818"/>
      <c r="N7" s="1818"/>
      <c r="O7" s="1818"/>
      <c r="Q7" s="58">
        <f>W6+1</f>
        <v>46096</v>
      </c>
      <c r="R7" s="58">
        <f t="shared" si="1"/>
        <v>46097</v>
      </c>
      <c r="S7" s="58">
        <f t="shared" si="1"/>
        <v>46098</v>
      </c>
      <c r="T7" s="58">
        <f t="shared" si="1"/>
        <v>46099</v>
      </c>
      <c r="U7" s="58">
        <f t="shared" si="1"/>
        <v>46100</v>
      </c>
      <c r="V7" s="58">
        <f t="shared" si="1"/>
        <v>46101</v>
      </c>
      <c r="W7" s="58">
        <f t="shared" si="1"/>
        <v>46102</v>
      </c>
      <c r="Z7" s="58">
        <f>AF6+1</f>
        <v>46033</v>
      </c>
      <c r="AA7" s="58">
        <f t="shared" si="2"/>
        <v>46034</v>
      </c>
      <c r="AB7" s="58">
        <f t="shared" si="2"/>
        <v>46035</v>
      </c>
      <c r="AC7" s="58">
        <f t="shared" si="2"/>
        <v>46036</v>
      </c>
      <c r="AD7" s="58">
        <f t="shared" si="2"/>
        <v>46037</v>
      </c>
      <c r="AE7" s="58">
        <f t="shared" si="2"/>
        <v>46038</v>
      </c>
      <c r="AF7" s="58">
        <f t="shared" si="2"/>
        <v>46039</v>
      </c>
      <c r="AH7" s="1818">
        <f>AH3</f>
        <v>46054</v>
      </c>
      <c r="AI7" s="1818"/>
      <c r="AJ7" s="1818"/>
      <c r="AK7" s="1818"/>
      <c r="AL7" s="1818"/>
      <c r="AN7" s="58">
        <f>AT6+1</f>
        <v>46096</v>
      </c>
      <c r="AO7" s="58">
        <f t="shared" si="3"/>
        <v>46097</v>
      </c>
      <c r="AP7" s="58">
        <f t="shared" si="3"/>
        <v>46098</v>
      </c>
      <c r="AQ7" s="58">
        <f t="shared" si="3"/>
        <v>46099</v>
      </c>
      <c r="AR7" s="58">
        <f t="shared" si="3"/>
        <v>46100</v>
      </c>
      <c r="AS7" s="58">
        <f t="shared" si="3"/>
        <v>46101</v>
      </c>
      <c r="AT7" s="58">
        <f t="shared" si="3"/>
        <v>46102</v>
      </c>
    </row>
    <row r="8" spans="2:47" ht="9" customHeight="1">
      <c r="C8" s="58">
        <f>I7+1</f>
        <v>46040</v>
      </c>
      <c r="D8" s="58">
        <f t="shared" si="0"/>
        <v>46041</v>
      </c>
      <c r="E8" s="58">
        <f t="shared" si="0"/>
        <v>46042</v>
      </c>
      <c r="F8" s="58">
        <f t="shared" si="0"/>
        <v>46043</v>
      </c>
      <c r="G8" s="58">
        <f t="shared" si="0"/>
        <v>46044</v>
      </c>
      <c r="H8" s="58">
        <f t="shared" si="0"/>
        <v>46045</v>
      </c>
      <c r="I8" s="58">
        <f t="shared" si="0"/>
        <v>46046</v>
      </c>
      <c r="K8" s="1818"/>
      <c r="L8" s="1818"/>
      <c r="M8" s="1818"/>
      <c r="N8" s="1818"/>
      <c r="O8" s="1818"/>
      <c r="Q8" s="58">
        <f>W7+1</f>
        <v>46103</v>
      </c>
      <c r="R8" s="58">
        <f t="shared" si="1"/>
        <v>46104</v>
      </c>
      <c r="S8" s="58">
        <f t="shared" si="1"/>
        <v>46105</v>
      </c>
      <c r="T8" s="58">
        <f t="shared" si="1"/>
        <v>46106</v>
      </c>
      <c r="U8" s="58">
        <f t="shared" si="1"/>
        <v>46107</v>
      </c>
      <c r="V8" s="58">
        <f t="shared" si="1"/>
        <v>46108</v>
      </c>
      <c r="W8" s="58">
        <f t="shared" si="1"/>
        <v>46109</v>
      </c>
      <c r="Z8" s="58">
        <f>AF7+1</f>
        <v>46040</v>
      </c>
      <c r="AA8" s="58">
        <f t="shared" si="2"/>
        <v>46041</v>
      </c>
      <c r="AB8" s="58">
        <f t="shared" si="2"/>
        <v>46042</v>
      </c>
      <c r="AC8" s="58">
        <f t="shared" si="2"/>
        <v>46043</v>
      </c>
      <c r="AD8" s="58">
        <f t="shared" si="2"/>
        <v>46044</v>
      </c>
      <c r="AE8" s="58">
        <f t="shared" si="2"/>
        <v>46045</v>
      </c>
      <c r="AF8" s="58">
        <f t="shared" si="2"/>
        <v>46046</v>
      </c>
      <c r="AH8" s="1818"/>
      <c r="AI8" s="1818"/>
      <c r="AJ8" s="1818"/>
      <c r="AK8" s="1818"/>
      <c r="AL8" s="1818"/>
      <c r="AN8" s="58">
        <f>AT7+1</f>
        <v>46103</v>
      </c>
      <c r="AO8" s="58">
        <f t="shared" si="3"/>
        <v>46104</v>
      </c>
      <c r="AP8" s="58">
        <f t="shared" si="3"/>
        <v>46105</v>
      </c>
      <c r="AQ8" s="58">
        <f t="shared" si="3"/>
        <v>46106</v>
      </c>
      <c r="AR8" s="58">
        <f t="shared" si="3"/>
        <v>46107</v>
      </c>
      <c r="AS8" s="58">
        <f t="shared" si="3"/>
        <v>46108</v>
      </c>
      <c r="AT8" s="58">
        <f t="shared" si="3"/>
        <v>46109</v>
      </c>
    </row>
    <row r="9" spans="2:47" ht="9" customHeight="1">
      <c r="C9" s="58">
        <f>IF(DAY(I8)+1&gt;IF(MONTH(E3)=12,31,DATE(YEAR(E3),MONTH(E3)+1,1)-E3),"",I8+1)</f>
        <v>46047</v>
      </c>
      <c r="D9" s="58">
        <f>IF(C9="","",IF(DAY(C9)+1&gt;IF(MONTH(E3)=12,31,DATE(YEAR(E3),MONTH(E3)+1,1)-E3),"",C9+1))</f>
        <v>46048</v>
      </c>
      <c r="E9" s="58">
        <f>IF(D9="","",IF(DAY(D9)+1&gt;IF(MONTH(E3)=12,31,DATE(YEAR(E3),MONTH(E3)+1,1)-E3),"",D9+1))</f>
        <v>46049</v>
      </c>
      <c r="F9" s="58">
        <f>IF(E9="","",IF(DAY(E9)+1&gt;IF(MONTH(E3)=12,31,DATE(YEAR(E3),MONTH(E3)+1,1)-E3),"",E9+1))</f>
        <v>46050</v>
      </c>
      <c r="G9" s="58">
        <f>IF(F9="","",IF(DAY(F9)+1&gt;IF(MONTH(E3)=12,31,DATE(YEAR(E3),MONTH(E3)+1,1)-E3),"",F9+1))</f>
        <v>46051</v>
      </c>
      <c r="H9" s="58">
        <f>IF(G9="","",IF(DAY(G9)+1&gt;IF(MONTH(E3)=12,31,DATE(YEAR(E3),MONTH(E3)+1,1)-E3),"",G9+1))</f>
        <v>46052</v>
      </c>
      <c r="I9" s="58">
        <f>IF(H9="","",IF(DAY(H9)+1&gt;IF(MONTH(E3)=12,31,DATE(YEAR(E3),MONTH(E3)+1,1)-E3),"",H9+1))</f>
        <v>46053</v>
      </c>
      <c r="J9" s="1789">
        <v>46054</v>
      </c>
      <c r="K9" s="1789"/>
      <c r="L9" s="1789"/>
      <c r="N9" s="1790" t="str">
        <f>IF(J9&gt;=43586,"令和"&amp;IF(YEAR(J9)-2018=1,"元",YEAR(J9)-2018),"平成"&amp;(YEAR(J9)-1988))</f>
        <v>令和8</v>
      </c>
      <c r="O9" s="1790"/>
      <c r="P9" s="1790"/>
      <c r="Q9" s="58">
        <f>IF(DAY(W8)+1&gt;IF(MONTH(S3)=12,31,DATE(YEAR(S3),MONTH(S3)+1,1)-S3),"",W8+1)</f>
        <v>46110</v>
      </c>
      <c r="R9" s="58">
        <f>IF(Q9="","",IF(DAY(Q9)+1&gt;IF(MONTH(S3)=12,31,DATE(YEAR(S3),MONTH(S3)+1,1)-S3),"",Q9+1))</f>
        <v>46111</v>
      </c>
      <c r="S9" s="58">
        <f>IF(R9="","",IF(DAY(R9)+1&gt;IF(MONTH(S3)=12,31,DATE(YEAR(S3),MONTH(S3)+1,1)-S3),"",R9+1))</f>
        <v>46112</v>
      </c>
      <c r="T9" s="58" t="str">
        <f>IF(S9="","",IF(DAY(S9)+1&gt;IF(MONTH(S3)=12,31,DATE(YEAR(S3),MONTH(S3)+1,1)-S3),"",S9+1))</f>
        <v/>
      </c>
      <c r="U9" s="58" t="str">
        <f>IF(T9="","",IF(DAY(T9)+1&gt;IF(MONTH(S3)=12,31,DATE(YEAR(S3),MONTH(S3)+1,1)-S3),"",T9+1))</f>
        <v/>
      </c>
      <c r="V9" s="58" t="str">
        <f>IF(U9="","",IF(DAY(U9)+1&gt;IF(MONTH(S3)=12,31,DATE(YEAR(S3),MONTH(S3)+1,1)-S3),"",U9+1))</f>
        <v/>
      </c>
      <c r="W9" s="58" t="str">
        <f>IF(V9="","",IF(DAY(V9)+1&gt;IF(MONTH(S3)=12,31,DATE(YEAR(S3),MONTH(S3)+1,1)-S3),"",V9+1))</f>
        <v/>
      </c>
      <c r="Z9" s="58">
        <f>IF(DAY(AF8)+1&gt;IF(MONTH(AB3)=12,31,DATE(YEAR(AB3),MONTH(AB3)+1,1)-AB3),"",AF8+1)</f>
        <v>46047</v>
      </c>
      <c r="AA9" s="58">
        <f>IF(Z9="","",IF(DAY(Z9)+1&gt;IF(MONTH(AB3)=12,31,DATE(YEAR(AB3),MONTH(AB3)+1,1)-AB3),"",Z9+1))</f>
        <v>46048</v>
      </c>
      <c r="AB9" s="58">
        <f>IF(AA9="","",IF(DAY(AA9)+1&gt;IF(MONTH(AB3)=12,31,DATE(YEAR(AB3),MONTH(AB3)+1,1)-AB3),"",AA9+1))</f>
        <v>46049</v>
      </c>
      <c r="AC9" s="58">
        <f>IF(AB9="","",IF(DAY(AB9)+1&gt;IF(MONTH(AB3)=12,31,DATE(YEAR(AB3),MONTH(AB3)+1,1)-AB3),"",AB9+1))</f>
        <v>46050</v>
      </c>
      <c r="AD9" s="58">
        <f>IF(AC9="","",IF(DAY(AC9)+1&gt;IF(MONTH(AB3)=12,31,DATE(YEAR(AB3),MONTH(AB3)+1,1)-AB3),"",AC9+1))</f>
        <v>46051</v>
      </c>
      <c r="AE9" s="58">
        <f>IF(AD9="","",IF(DAY(AD9)+1&gt;IF(MONTH(AB3)=12,31,DATE(YEAR(AB3),MONTH(AB3)+1,1)-AB3),"",AD9+1))</f>
        <v>46052</v>
      </c>
      <c r="AF9" s="58">
        <f>IF(AE9="","",IF(DAY(AE9)+1&gt;IF(MONTH(AB3)=12,31,DATE(YEAR(AB3),MONTH(AB3)+1,1)-AB3),"",AE9+1))</f>
        <v>46053</v>
      </c>
      <c r="AG9" s="1789">
        <f>$J$9</f>
        <v>46054</v>
      </c>
      <c r="AH9" s="1789"/>
      <c r="AI9" s="1789"/>
      <c r="AK9" s="1790" t="str">
        <f>IF(AG9&gt;=43586,"令和"&amp;IF(YEAR(AG9)-2018=1,"元",YEAR(AG9)-2018),"平成"&amp;(YEAR(AG9)-1988))</f>
        <v>令和8</v>
      </c>
      <c r="AL9" s="1790"/>
      <c r="AM9" s="1790"/>
      <c r="AN9" s="58">
        <f>IF(DAY(AT8)+1&gt;IF(MONTH(AP3)=12,31,DATE(YEAR(AP3),MONTH(AP3)+1,1)-AP3),"",AT8+1)</f>
        <v>46110</v>
      </c>
      <c r="AO9" s="58">
        <f>IF(AN9="","",IF(DAY(AN9)+1&gt;IF(MONTH(AP3)=12,31,DATE(YEAR(AP3),MONTH(AP3)+1,1)-AP3),"",AN9+1))</f>
        <v>46111</v>
      </c>
      <c r="AP9" s="58">
        <f>IF(AO9="","",IF(DAY(AO9)+1&gt;IF(MONTH(AP3)=12,31,DATE(YEAR(AP3),MONTH(AP3)+1,1)-AP3),"",AO9+1))</f>
        <v>46112</v>
      </c>
      <c r="AQ9" s="58" t="str">
        <f>IF(AP9="","",IF(DAY(AP9)+1&gt;IF(MONTH(AP3)=12,31,DATE(YEAR(AP3),MONTH(AP3)+1,1)-AP3),"",AP9+1))</f>
        <v/>
      </c>
      <c r="AR9" s="58" t="str">
        <f>IF(AQ9="","",IF(DAY(AQ9)+1&gt;IF(MONTH(AP3)=12,31,DATE(YEAR(AP3),MONTH(AP3)+1,1)-AP3),"",AQ9+1))</f>
        <v/>
      </c>
      <c r="AS9" s="58" t="str">
        <f>IF(AR9="","",IF(DAY(AR9)+1&gt;IF(MONTH(AP3)=12,31,DATE(YEAR(AP3),MONTH(AP3)+1,1)-AP3),"",AR9+1))</f>
        <v/>
      </c>
      <c r="AT9" s="58" t="str">
        <f>IF(AS9="","",IF(DAY(AS9)+1&gt;IF(MONTH(AP3)=12,31,DATE(YEAR(AP3),MONTH(AP3)+1,1)-AP3),"",AS9+1))</f>
        <v/>
      </c>
    </row>
    <row r="10" spans="2:47" ht="9" customHeight="1">
      <c r="C10" s="58" t="str">
        <f>IF(I9="","",IF(DAY(I9)+1&gt;IF(MONTH(E3)=12,31,DATE(YEAR(E3),MONTH(E3)+1,1)-E3),"",I9+1))</f>
        <v/>
      </c>
      <c r="D10" s="58" t="str">
        <f>IF(C10="","",IF(DAY(C10)+1&gt;IF(MONTH(E3)=12,31,DATE(YEAR(E3),MONTH(E3)+1,1)-E3),"",C10+1))</f>
        <v/>
      </c>
      <c r="E10" s="1770"/>
      <c r="F10" s="1770"/>
      <c r="G10" s="1770"/>
      <c r="H10" s="1770"/>
      <c r="I10" s="1770"/>
      <c r="J10" s="1789"/>
      <c r="K10" s="1789"/>
      <c r="L10" s="1789"/>
      <c r="N10" s="1790"/>
      <c r="O10" s="1790"/>
      <c r="P10" s="1790"/>
      <c r="Q10" s="58" t="str">
        <f>IF(W9="","",IF(DAY(W9)+1&gt;IF(MONTH(S3)=12,31,DATE(YEAR(S3),MONTH(S3)+1,1)-S3),"",W9+1))</f>
        <v/>
      </c>
      <c r="R10" s="58" t="str">
        <f>IF(Q10="","",IF(DAY(Q10)+1&gt;IF(MONTH(S3)=12,31,DATE(YEAR(S3),MONTH(S3)+1,1)-S3),"",Q10+1))</f>
        <v/>
      </c>
      <c r="S10" s="1770"/>
      <c r="T10" s="1770"/>
      <c r="U10" s="1770"/>
      <c r="V10" s="1770"/>
      <c r="W10" s="1770"/>
      <c r="Z10" s="58" t="str">
        <f>IF(AF9="","",IF(DAY(AF9)+1&gt;IF(MONTH(AB3)=12,31,DATE(YEAR(AB3),MONTH(AB3)+1,1)-AB3),"",AF9+1))</f>
        <v/>
      </c>
      <c r="AA10" s="58" t="str">
        <f>IF(Z10="","",IF(DAY(Z10)+1&gt;IF(MONTH(AB3)=12,31,DATE(YEAR(AB3),MONTH(AB3)+1,1)-AB3),"",Z10+1))</f>
        <v/>
      </c>
      <c r="AB10" s="1770"/>
      <c r="AC10" s="1770"/>
      <c r="AD10" s="1770"/>
      <c r="AE10" s="1770"/>
      <c r="AF10" s="1770"/>
      <c r="AG10" s="1789"/>
      <c r="AH10" s="1789"/>
      <c r="AI10" s="1789"/>
      <c r="AK10" s="1790"/>
      <c r="AL10" s="1790"/>
      <c r="AM10" s="1790"/>
      <c r="AN10" s="58" t="str">
        <f>IF(AT9="","",IF(DAY(AT9)+1&gt;IF(MONTH(AP3)=12,31,DATE(YEAR(AP3),MONTH(AP3)+1,1)-AP3),"",AT9+1))</f>
        <v/>
      </c>
      <c r="AO10" s="58" t="str">
        <f>IF(AN10="","",IF(DAY(AN10)+1&gt;IF(MONTH(AP3)=12,31,DATE(YEAR(AP3),MONTH(AP3)+1,1)-AP3),"",AN10+1))</f>
        <v/>
      </c>
      <c r="AP10" s="1770"/>
      <c r="AQ10" s="1770"/>
      <c r="AR10" s="1770"/>
      <c r="AS10" s="1770"/>
      <c r="AT10" s="1770"/>
    </row>
    <row r="11" spans="2:47" ht="2.25" customHeight="1"/>
    <row r="12" spans="2:47" ht="11.25" customHeight="1">
      <c r="C12" s="1820" t="s">
        <v>223</v>
      </c>
      <c r="D12" s="1821"/>
      <c r="E12" s="1822"/>
      <c r="F12" s="1823" t="s">
        <v>50</v>
      </c>
      <c r="G12" s="1824"/>
      <c r="H12" s="1825"/>
      <c r="I12" s="1826" t="s">
        <v>177</v>
      </c>
      <c r="J12" s="1827"/>
      <c r="K12" s="1828"/>
      <c r="L12" s="1823" t="s">
        <v>47</v>
      </c>
      <c r="M12" s="1824"/>
      <c r="N12" s="1825"/>
      <c r="O12" s="1826" t="s">
        <v>306</v>
      </c>
      <c r="P12" s="1827"/>
      <c r="Q12" s="1828"/>
      <c r="R12" s="1823" t="s">
        <v>277</v>
      </c>
      <c r="S12" s="1824"/>
      <c r="T12" s="1825"/>
      <c r="U12" s="1829" t="s">
        <v>181</v>
      </c>
      <c r="V12" s="1830"/>
      <c r="W12" s="1831"/>
      <c r="Z12" s="1820" t="s">
        <v>223</v>
      </c>
      <c r="AA12" s="1821"/>
      <c r="AB12" s="1822"/>
      <c r="AC12" s="1823" t="s">
        <v>307</v>
      </c>
      <c r="AD12" s="1824"/>
      <c r="AE12" s="1825"/>
      <c r="AF12" s="1826" t="s">
        <v>177</v>
      </c>
      <c r="AG12" s="1827"/>
      <c r="AH12" s="1828"/>
      <c r="AI12" s="1823" t="s">
        <v>47</v>
      </c>
      <c r="AJ12" s="1824"/>
      <c r="AK12" s="1825"/>
      <c r="AL12" s="1826" t="s">
        <v>48</v>
      </c>
      <c r="AM12" s="1827"/>
      <c r="AN12" s="1828"/>
      <c r="AO12" s="1823" t="s">
        <v>308</v>
      </c>
      <c r="AP12" s="1824"/>
      <c r="AQ12" s="1825"/>
      <c r="AR12" s="1829" t="s">
        <v>181</v>
      </c>
      <c r="AS12" s="1830"/>
      <c r="AT12" s="1831"/>
    </row>
    <row r="13" spans="2:47" ht="21" customHeight="1">
      <c r="C13" s="1800">
        <f>IF(WEEKDAY(J9)=1,J9,(IF(WEEKDAY(J9)=2,J9-1,(IF(WEEKDAY(J9)=3,J9-2,(IF(WEEKDAY(J9)=4,J9-3,(IF(WEEKDAY(J9)=5,J9-4,IF(WEEKDAY(J9)=6,J9-5,J9-6))))))))))</f>
        <v>46054</v>
      </c>
      <c r="D13" s="1801"/>
      <c r="E13" s="1802"/>
      <c r="F13" s="1791">
        <f>C13+1</f>
        <v>46055</v>
      </c>
      <c r="G13" s="1792"/>
      <c r="H13" s="1793"/>
      <c r="I13" s="1791">
        <f>F13+1</f>
        <v>46056</v>
      </c>
      <c r="J13" s="1792"/>
      <c r="K13" s="1793"/>
      <c r="L13" s="1791">
        <f>I13+1</f>
        <v>46057</v>
      </c>
      <c r="M13" s="1792"/>
      <c r="N13" s="1793"/>
      <c r="O13" s="1791">
        <f>L13+1</f>
        <v>46058</v>
      </c>
      <c r="P13" s="1792"/>
      <c r="Q13" s="1793"/>
      <c r="R13" s="1791">
        <f>O13+1</f>
        <v>46059</v>
      </c>
      <c r="S13" s="1792"/>
      <c r="T13" s="1793"/>
      <c r="U13" s="1794">
        <f>R13+1</f>
        <v>46060</v>
      </c>
      <c r="V13" s="1795"/>
      <c r="W13" s="1796"/>
      <c r="Z13" s="1800">
        <f>IF(WEEKDAY(AG9)=1,AG9,(IF(WEEKDAY(AG9)=2,AG9-1,(IF(WEEKDAY(AG9)=3,AG9-2,(IF(WEEKDAY(AG9)=4,AG9-3,(IF(WEEKDAY(AG9)=5,AG9-4,IF(WEEKDAY(AG9)=6,AG9-5,AG9-6))))))))))</f>
        <v>46054</v>
      </c>
      <c r="AA13" s="1801"/>
      <c r="AB13" s="1802"/>
      <c r="AC13" s="1791">
        <f>Z13+1</f>
        <v>46055</v>
      </c>
      <c r="AD13" s="1792"/>
      <c r="AE13" s="1793"/>
      <c r="AF13" s="1791">
        <f>AC13+1</f>
        <v>46056</v>
      </c>
      <c r="AG13" s="1792"/>
      <c r="AH13" s="1793"/>
      <c r="AI13" s="1791">
        <f>AF13+1</f>
        <v>46057</v>
      </c>
      <c r="AJ13" s="1792"/>
      <c r="AK13" s="1793"/>
      <c r="AL13" s="1791">
        <f>AI13+1</f>
        <v>46058</v>
      </c>
      <c r="AM13" s="1792"/>
      <c r="AN13" s="1793"/>
      <c r="AO13" s="1791">
        <f>AL13+1</f>
        <v>46059</v>
      </c>
      <c r="AP13" s="1792"/>
      <c r="AQ13" s="1793"/>
      <c r="AR13" s="1794">
        <f>AO13+1</f>
        <v>46060</v>
      </c>
      <c r="AS13" s="1795"/>
      <c r="AT13" s="1796"/>
    </row>
    <row r="14" spans="2:47" ht="12.75" customHeight="1">
      <c r="C14" s="1806"/>
      <c r="D14" s="1807"/>
      <c r="E14" s="1807"/>
      <c r="F14" s="1806"/>
      <c r="G14" s="1807"/>
      <c r="H14" s="1808"/>
      <c r="I14" s="1806"/>
      <c r="J14" s="1807"/>
      <c r="K14" s="1808"/>
      <c r="L14" s="1806"/>
      <c r="M14" s="1807"/>
      <c r="N14" s="1808"/>
      <c r="O14" s="1806"/>
      <c r="P14" s="1807"/>
      <c r="Q14" s="1808"/>
      <c r="R14" s="1806"/>
      <c r="S14" s="1807"/>
      <c r="T14" s="1808"/>
      <c r="U14" s="1806"/>
      <c r="V14" s="1807"/>
      <c r="W14" s="1808"/>
      <c r="Z14" s="1806"/>
      <c r="AA14" s="1807"/>
      <c r="AB14" s="1807"/>
      <c r="AC14" s="1806"/>
      <c r="AD14" s="1807"/>
      <c r="AE14" s="1808"/>
      <c r="AF14" s="1806"/>
      <c r="AG14" s="1807"/>
      <c r="AH14" s="1808"/>
      <c r="AI14" s="1806"/>
      <c r="AJ14" s="1807"/>
      <c r="AK14" s="1808"/>
      <c r="AL14" s="1806"/>
      <c r="AM14" s="1807"/>
      <c r="AN14" s="1808"/>
      <c r="AO14" s="1806"/>
      <c r="AP14" s="1807"/>
      <c r="AQ14" s="1808"/>
      <c r="AR14" s="1806"/>
      <c r="AS14" s="1807"/>
      <c r="AT14" s="1808"/>
    </row>
    <row r="15" spans="2:47" ht="21" customHeight="1">
      <c r="C15" s="1800">
        <f>U13+1</f>
        <v>46061</v>
      </c>
      <c r="D15" s="1801"/>
      <c r="E15" s="1802"/>
      <c r="F15" s="1791">
        <f>C15+1</f>
        <v>46062</v>
      </c>
      <c r="G15" s="1792"/>
      <c r="H15" s="1793"/>
      <c r="I15" s="1791">
        <f>F15+1</f>
        <v>46063</v>
      </c>
      <c r="J15" s="1792"/>
      <c r="K15" s="1793"/>
      <c r="L15" s="1791">
        <f>I15+1</f>
        <v>46064</v>
      </c>
      <c r="M15" s="1792"/>
      <c r="N15" s="1793"/>
      <c r="O15" s="1791">
        <f>L15+1</f>
        <v>46065</v>
      </c>
      <c r="P15" s="1792"/>
      <c r="Q15" s="1793"/>
      <c r="R15" s="1791">
        <f>O15+1</f>
        <v>46066</v>
      </c>
      <c r="S15" s="1792"/>
      <c r="T15" s="1793"/>
      <c r="U15" s="1803">
        <f>R15+1</f>
        <v>46067</v>
      </c>
      <c r="V15" s="1804"/>
      <c r="W15" s="1805"/>
      <c r="Z15" s="1800">
        <f>AR13+1</f>
        <v>46061</v>
      </c>
      <c r="AA15" s="1801"/>
      <c r="AB15" s="1802"/>
      <c r="AC15" s="1791">
        <f>Z15+1</f>
        <v>46062</v>
      </c>
      <c r="AD15" s="1792"/>
      <c r="AE15" s="1793"/>
      <c r="AF15" s="1791">
        <f>AC15+1</f>
        <v>46063</v>
      </c>
      <c r="AG15" s="1792"/>
      <c r="AH15" s="1793"/>
      <c r="AI15" s="1791">
        <f>AF15+1</f>
        <v>46064</v>
      </c>
      <c r="AJ15" s="1792"/>
      <c r="AK15" s="1793"/>
      <c r="AL15" s="1791">
        <f>AI15+1</f>
        <v>46065</v>
      </c>
      <c r="AM15" s="1792"/>
      <c r="AN15" s="1793"/>
      <c r="AO15" s="1791">
        <f>AL15+1</f>
        <v>46066</v>
      </c>
      <c r="AP15" s="1792"/>
      <c r="AQ15" s="1793"/>
      <c r="AR15" s="1803">
        <f>AO15+1</f>
        <v>46067</v>
      </c>
      <c r="AS15" s="1804"/>
      <c r="AT15" s="1805"/>
    </row>
    <row r="16" spans="2:47" ht="12.75" customHeight="1">
      <c r="C16" s="1806"/>
      <c r="D16" s="1807"/>
      <c r="E16" s="1808"/>
      <c r="F16" s="1806"/>
      <c r="G16" s="1807"/>
      <c r="H16" s="1808"/>
      <c r="I16" s="1806"/>
      <c r="J16" s="1807"/>
      <c r="K16" s="1808"/>
      <c r="L16" s="1806"/>
      <c r="M16" s="1807"/>
      <c r="N16" s="1808"/>
      <c r="O16" s="1806"/>
      <c r="P16" s="1807"/>
      <c r="Q16" s="1808"/>
      <c r="R16" s="1806"/>
      <c r="S16" s="1807"/>
      <c r="T16" s="1808"/>
      <c r="U16" s="1806"/>
      <c r="V16" s="1807"/>
      <c r="W16" s="1808"/>
      <c r="Z16" s="1806"/>
      <c r="AA16" s="1807"/>
      <c r="AB16" s="1808"/>
      <c r="AC16" s="1806"/>
      <c r="AD16" s="1807"/>
      <c r="AE16" s="1808"/>
      <c r="AF16" s="1806"/>
      <c r="AG16" s="1807"/>
      <c r="AH16" s="1808"/>
      <c r="AI16" s="1806"/>
      <c r="AJ16" s="1807"/>
      <c r="AK16" s="1808"/>
      <c r="AL16" s="1806"/>
      <c r="AM16" s="1807"/>
      <c r="AN16" s="1808"/>
      <c r="AO16" s="1806"/>
      <c r="AP16" s="1807"/>
      <c r="AQ16" s="1808"/>
      <c r="AR16" s="1806"/>
      <c r="AS16" s="1807"/>
      <c r="AT16" s="1808"/>
    </row>
    <row r="17" spans="2:46" ht="21" customHeight="1">
      <c r="C17" s="1800">
        <f>U15+1</f>
        <v>46068</v>
      </c>
      <c r="D17" s="1801"/>
      <c r="E17" s="1802"/>
      <c r="F17" s="1791">
        <f>C17+1</f>
        <v>46069</v>
      </c>
      <c r="G17" s="1792"/>
      <c r="H17" s="1793"/>
      <c r="I17" s="1791">
        <f>F17+1</f>
        <v>46070</v>
      </c>
      <c r="J17" s="1792"/>
      <c r="K17" s="1793"/>
      <c r="L17" s="1791">
        <f>I17+1</f>
        <v>46071</v>
      </c>
      <c r="M17" s="1792"/>
      <c r="N17" s="1793"/>
      <c r="O17" s="1791">
        <f>L17+1</f>
        <v>46072</v>
      </c>
      <c r="P17" s="1792"/>
      <c r="Q17" s="1793"/>
      <c r="R17" s="1791">
        <f>O17+1</f>
        <v>46073</v>
      </c>
      <c r="S17" s="1792"/>
      <c r="T17" s="1793"/>
      <c r="U17" s="1803">
        <f>R17+1</f>
        <v>46074</v>
      </c>
      <c r="V17" s="1804"/>
      <c r="W17" s="1805"/>
      <c r="Z17" s="1800">
        <f>AR15+1</f>
        <v>46068</v>
      </c>
      <c r="AA17" s="1801"/>
      <c r="AB17" s="1802"/>
      <c r="AC17" s="1791">
        <f>Z17+1</f>
        <v>46069</v>
      </c>
      <c r="AD17" s="1792"/>
      <c r="AE17" s="1793"/>
      <c r="AF17" s="1791">
        <f>AC17+1</f>
        <v>46070</v>
      </c>
      <c r="AG17" s="1792"/>
      <c r="AH17" s="1793"/>
      <c r="AI17" s="1791">
        <f>AF17+1</f>
        <v>46071</v>
      </c>
      <c r="AJ17" s="1792"/>
      <c r="AK17" s="1793"/>
      <c r="AL17" s="1791">
        <f>AI17+1</f>
        <v>46072</v>
      </c>
      <c r="AM17" s="1792"/>
      <c r="AN17" s="1793"/>
      <c r="AO17" s="1791">
        <f>AL17+1</f>
        <v>46073</v>
      </c>
      <c r="AP17" s="1792"/>
      <c r="AQ17" s="1793"/>
      <c r="AR17" s="1803">
        <f>AO17+1</f>
        <v>46074</v>
      </c>
      <c r="AS17" s="1804"/>
      <c r="AT17" s="1805"/>
    </row>
    <row r="18" spans="2:46" ht="12.75" customHeight="1">
      <c r="B18" s="21"/>
      <c r="C18" s="1806"/>
      <c r="D18" s="1807"/>
      <c r="E18" s="1808"/>
      <c r="F18" s="1806"/>
      <c r="G18" s="1807"/>
      <c r="H18" s="1808"/>
      <c r="I18" s="1806"/>
      <c r="J18" s="1807"/>
      <c r="K18" s="1808"/>
      <c r="L18" s="1806"/>
      <c r="M18" s="1807"/>
      <c r="N18" s="1808"/>
      <c r="O18" s="1806"/>
      <c r="P18" s="1807"/>
      <c r="Q18" s="1808"/>
      <c r="R18" s="1806"/>
      <c r="S18" s="1807"/>
      <c r="T18" s="1808"/>
      <c r="U18" s="1806"/>
      <c r="V18" s="1807"/>
      <c r="W18" s="1808"/>
      <c r="Z18" s="1806"/>
      <c r="AA18" s="1807"/>
      <c r="AB18" s="1808"/>
      <c r="AC18" s="1806"/>
      <c r="AD18" s="1807"/>
      <c r="AE18" s="1808"/>
      <c r="AF18" s="1806"/>
      <c r="AG18" s="1807"/>
      <c r="AH18" s="1808"/>
      <c r="AI18" s="1806"/>
      <c r="AJ18" s="1807"/>
      <c r="AK18" s="1808"/>
      <c r="AL18" s="1806"/>
      <c r="AM18" s="1807"/>
      <c r="AN18" s="1808"/>
      <c r="AO18" s="1806"/>
      <c r="AP18" s="1807"/>
      <c r="AQ18" s="1808"/>
      <c r="AR18" s="1806"/>
      <c r="AS18" s="1807"/>
      <c r="AT18" s="1808"/>
    </row>
    <row r="19" spans="2:46" ht="21" customHeight="1">
      <c r="C19" s="1800">
        <f>U17+1</f>
        <v>46075</v>
      </c>
      <c r="D19" s="1801"/>
      <c r="E19" s="1802"/>
      <c r="F19" s="1791">
        <f>C19+1</f>
        <v>46076</v>
      </c>
      <c r="G19" s="1792"/>
      <c r="H19" s="1793"/>
      <c r="I19" s="1791">
        <f>F19+1</f>
        <v>46077</v>
      </c>
      <c r="J19" s="1792"/>
      <c r="K19" s="1793"/>
      <c r="L19" s="1791">
        <f>I19+1</f>
        <v>46078</v>
      </c>
      <c r="M19" s="1792"/>
      <c r="N19" s="1793"/>
      <c r="O19" s="1791">
        <f>L19+1</f>
        <v>46079</v>
      </c>
      <c r="P19" s="1792"/>
      <c r="Q19" s="1793"/>
      <c r="R19" s="1791">
        <f>O19+1</f>
        <v>46080</v>
      </c>
      <c r="S19" s="1792"/>
      <c r="T19" s="1793"/>
      <c r="U19" s="1803">
        <f>R19+1</f>
        <v>46081</v>
      </c>
      <c r="V19" s="1804"/>
      <c r="W19" s="1805"/>
      <c r="Z19" s="1800">
        <f>AR17+1</f>
        <v>46075</v>
      </c>
      <c r="AA19" s="1801"/>
      <c r="AB19" s="1802"/>
      <c r="AC19" s="1791">
        <f>Z19+1</f>
        <v>46076</v>
      </c>
      <c r="AD19" s="1792"/>
      <c r="AE19" s="1793"/>
      <c r="AF19" s="1791">
        <f>AC19+1</f>
        <v>46077</v>
      </c>
      <c r="AG19" s="1792"/>
      <c r="AH19" s="1793"/>
      <c r="AI19" s="1791">
        <f>AF19+1</f>
        <v>46078</v>
      </c>
      <c r="AJ19" s="1792"/>
      <c r="AK19" s="1793"/>
      <c r="AL19" s="1791">
        <f>AI19+1</f>
        <v>46079</v>
      </c>
      <c r="AM19" s="1792"/>
      <c r="AN19" s="1793"/>
      <c r="AO19" s="1791">
        <f>AL19+1</f>
        <v>46080</v>
      </c>
      <c r="AP19" s="1792"/>
      <c r="AQ19" s="1793"/>
      <c r="AR19" s="1803">
        <f>AO19+1</f>
        <v>46081</v>
      </c>
      <c r="AS19" s="1804"/>
      <c r="AT19" s="1805"/>
    </row>
    <row r="20" spans="2:46" ht="12.75" customHeight="1">
      <c r="C20" s="1806"/>
      <c r="D20" s="1807"/>
      <c r="E20" s="1808"/>
      <c r="F20" s="1806"/>
      <c r="G20" s="1807"/>
      <c r="H20" s="1808"/>
      <c r="I20" s="1806"/>
      <c r="J20" s="1807"/>
      <c r="K20" s="1808"/>
      <c r="L20" s="1806"/>
      <c r="M20" s="1807"/>
      <c r="N20" s="1808"/>
      <c r="O20" s="1806"/>
      <c r="P20" s="1807"/>
      <c r="Q20" s="1808"/>
      <c r="R20" s="1806"/>
      <c r="S20" s="1807"/>
      <c r="T20" s="1808"/>
      <c r="U20" s="1806"/>
      <c r="V20" s="1807"/>
      <c r="W20" s="1808"/>
      <c r="Z20" s="1806"/>
      <c r="AA20" s="1807"/>
      <c r="AB20" s="1808"/>
      <c r="AC20" s="1806"/>
      <c r="AD20" s="1807"/>
      <c r="AE20" s="1808"/>
      <c r="AF20" s="1806"/>
      <c r="AG20" s="1807"/>
      <c r="AH20" s="1808"/>
      <c r="AI20" s="1806"/>
      <c r="AJ20" s="1807"/>
      <c r="AK20" s="1808"/>
      <c r="AL20" s="1806"/>
      <c r="AM20" s="1807"/>
      <c r="AN20" s="1808"/>
      <c r="AO20" s="1806"/>
      <c r="AP20" s="1807"/>
      <c r="AQ20" s="1808"/>
      <c r="AR20" s="1806"/>
      <c r="AS20" s="1807"/>
      <c r="AT20" s="1808"/>
    </row>
    <row r="21" spans="2:46" ht="21" customHeight="1">
      <c r="C21" s="1800">
        <f>U19+1</f>
        <v>46082</v>
      </c>
      <c r="D21" s="1801"/>
      <c r="E21" s="1802"/>
      <c r="F21" s="1791">
        <f>C21+1</f>
        <v>46083</v>
      </c>
      <c r="G21" s="1792"/>
      <c r="H21" s="1793"/>
      <c r="I21" s="1791">
        <f>F21+1</f>
        <v>46084</v>
      </c>
      <c r="J21" s="1792"/>
      <c r="K21" s="1793"/>
      <c r="L21" s="1791">
        <f>I21+1</f>
        <v>46085</v>
      </c>
      <c r="M21" s="1792"/>
      <c r="N21" s="1793"/>
      <c r="O21" s="1791">
        <f>L21+1</f>
        <v>46086</v>
      </c>
      <c r="P21" s="1792"/>
      <c r="Q21" s="1793"/>
      <c r="R21" s="1791">
        <f>O21+1</f>
        <v>46087</v>
      </c>
      <c r="S21" s="1792"/>
      <c r="T21" s="1793"/>
      <c r="U21" s="1803">
        <f>R21+1</f>
        <v>46088</v>
      </c>
      <c r="V21" s="1804"/>
      <c r="W21" s="1805"/>
      <c r="Z21" s="1800">
        <f>AR19+1</f>
        <v>46082</v>
      </c>
      <c r="AA21" s="1801"/>
      <c r="AB21" s="1802"/>
      <c r="AC21" s="1791">
        <f>Z21+1</f>
        <v>46083</v>
      </c>
      <c r="AD21" s="1792"/>
      <c r="AE21" s="1793"/>
      <c r="AF21" s="1791">
        <f>AC21+1</f>
        <v>46084</v>
      </c>
      <c r="AG21" s="1792"/>
      <c r="AH21" s="1793"/>
      <c r="AI21" s="1791">
        <f>AF21+1</f>
        <v>46085</v>
      </c>
      <c r="AJ21" s="1792"/>
      <c r="AK21" s="1793"/>
      <c r="AL21" s="1791">
        <f>AI21+1</f>
        <v>46086</v>
      </c>
      <c r="AM21" s="1792"/>
      <c r="AN21" s="1793"/>
      <c r="AO21" s="1791">
        <f>AL21+1</f>
        <v>46087</v>
      </c>
      <c r="AP21" s="1792"/>
      <c r="AQ21" s="1793"/>
      <c r="AR21" s="1803">
        <f>AO21+1</f>
        <v>46088</v>
      </c>
      <c r="AS21" s="1804"/>
      <c r="AT21" s="1805"/>
    </row>
    <row r="22" spans="2:46" ht="12.75" customHeight="1">
      <c r="C22" s="1806"/>
      <c r="D22" s="1807"/>
      <c r="E22" s="1808"/>
      <c r="F22" s="1806"/>
      <c r="G22" s="1807"/>
      <c r="H22" s="1808"/>
      <c r="I22" s="1806"/>
      <c r="J22" s="1807"/>
      <c r="K22" s="1808"/>
      <c r="L22" s="1806"/>
      <c r="M22" s="1807"/>
      <c r="N22" s="1808"/>
      <c r="O22" s="1806"/>
      <c r="P22" s="1807"/>
      <c r="Q22" s="1808"/>
      <c r="R22" s="1806"/>
      <c r="S22" s="1807"/>
      <c r="T22" s="1808"/>
      <c r="U22" s="1806"/>
      <c r="V22" s="1807"/>
      <c r="W22" s="1808"/>
      <c r="Z22" s="1806"/>
      <c r="AA22" s="1807"/>
      <c r="AB22" s="1808"/>
      <c r="AC22" s="1806"/>
      <c r="AD22" s="1807"/>
      <c r="AE22" s="1808"/>
      <c r="AF22" s="1806"/>
      <c r="AG22" s="1807"/>
      <c r="AH22" s="1808"/>
      <c r="AI22" s="1806"/>
      <c r="AJ22" s="1807"/>
      <c r="AK22" s="1808"/>
      <c r="AL22" s="1806"/>
      <c r="AM22" s="1807"/>
      <c r="AN22" s="1808"/>
      <c r="AO22" s="1806"/>
      <c r="AP22" s="1807"/>
      <c r="AQ22" s="1808"/>
      <c r="AR22" s="1806"/>
      <c r="AS22" s="1807"/>
      <c r="AT22" s="1808"/>
    </row>
    <row r="23" spans="2:46" ht="12" customHeight="1">
      <c r="C23" s="1800">
        <f>U21+1</f>
        <v>46089</v>
      </c>
      <c r="D23" s="1801"/>
      <c r="E23" s="1802"/>
      <c r="F23" s="1791">
        <f>C23+1</f>
        <v>46090</v>
      </c>
      <c r="G23" s="1792"/>
      <c r="H23" s="1793"/>
      <c r="I23" s="1817" t="s">
        <v>279</v>
      </c>
      <c r="J23" s="1817"/>
      <c r="K23" s="1817"/>
      <c r="L23" s="1817"/>
      <c r="M23" s="1817"/>
      <c r="N23" s="1817"/>
      <c r="O23" s="1817"/>
      <c r="P23" s="1817"/>
      <c r="Q23" s="1817" t="s">
        <v>304</v>
      </c>
      <c r="R23" s="1817"/>
      <c r="S23" s="1817"/>
      <c r="T23" s="1817"/>
      <c r="U23" s="1817"/>
      <c r="V23" s="1817"/>
      <c r="W23" s="1817"/>
      <c r="Z23" s="1800">
        <f>AR21+1</f>
        <v>46089</v>
      </c>
      <c r="AA23" s="1801"/>
      <c r="AB23" s="1802"/>
      <c r="AC23" s="1791">
        <f>Z23+1</f>
        <v>46090</v>
      </c>
      <c r="AD23" s="1792"/>
      <c r="AE23" s="1793"/>
      <c r="AF23" s="1817" t="s">
        <v>279</v>
      </c>
      <c r="AG23" s="1817"/>
      <c r="AH23" s="1817"/>
      <c r="AI23" s="1817"/>
      <c r="AJ23" s="1817"/>
      <c r="AK23" s="1817"/>
      <c r="AL23" s="1817"/>
      <c r="AM23" s="1817"/>
      <c r="AN23" s="1817" t="s">
        <v>304</v>
      </c>
      <c r="AO23" s="1817"/>
      <c r="AP23" s="1817"/>
      <c r="AQ23" s="1817"/>
      <c r="AR23" s="1817"/>
      <c r="AS23" s="1817"/>
      <c r="AT23" s="1817"/>
    </row>
    <row r="24" spans="2:46" ht="9" customHeight="1">
      <c r="C24" s="1811"/>
      <c r="D24" s="1812"/>
      <c r="E24" s="1813"/>
      <c r="F24" s="1814"/>
      <c r="G24" s="1815"/>
      <c r="H24" s="1816"/>
      <c r="I24" s="1809" t="str">
        <f>VLOOKUP(J9,祝節名,2,FALSE)</f>
        <v>11建国記念の日、23天皇誕生日
立春4、雨水19</v>
      </c>
      <c r="J24" s="1809"/>
      <c r="K24" s="1809"/>
      <c r="L24" s="1809"/>
      <c r="M24" s="1809"/>
      <c r="N24" s="1809"/>
      <c r="O24" s="1809"/>
      <c r="P24" s="1809"/>
      <c r="Q24" s="1809" t="str">
        <f>VLOOKUP(J9,記念名,2,FALSE)</f>
        <v>バレンタインデー 14</v>
      </c>
      <c r="R24" s="1809"/>
      <c r="S24" s="1809"/>
      <c r="T24" s="1809"/>
      <c r="U24" s="1809"/>
      <c r="V24" s="1809"/>
      <c r="W24" s="1809"/>
      <c r="Z24" s="1811"/>
      <c r="AA24" s="1812"/>
      <c r="AB24" s="1813"/>
      <c r="AC24" s="1814"/>
      <c r="AD24" s="1815"/>
      <c r="AE24" s="1816"/>
      <c r="AF24" s="1809" t="str">
        <f>VLOOKUP(AG9,祝節名,2,FALSE)</f>
        <v>11建国記念の日、23天皇誕生日
立春4、雨水19</v>
      </c>
      <c r="AG24" s="1809"/>
      <c r="AH24" s="1809"/>
      <c r="AI24" s="1809"/>
      <c r="AJ24" s="1809"/>
      <c r="AK24" s="1809"/>
      <c r="AL24" s="1809"/>
      <c r="AM24" s="1809"/>
      <c r="AN24" s="1809" t="str">
        <f>VLOOKUP(AG9,記念名,2,FALSE)</f>
        <v>バレンタインデー 14</v>
      </c>
      <c r="AO24" s="1809"/>
      <c r="AP24" s="1809"/>
      <c r="AQ24" s="1809"/>
      <c r="AR24" s="1809"/>
      <c r="AS24" s="1809"/>
      <c r="AT24" s="1809"/>
    </row>
    <row r="25" spans="2:46" ht="12.75" customHeight="1">
      <c r="C25" s="1806"/>
      <c r="D25" s="1807"/>
      <c r="E25" s="1808"/>
      <c r="F25" s="1806"/>
      <c r="G25" s="1807"/>
      <c r="H25" s="1808"/>
      <c r="I25" s="1810"/>
      <c r="J25" s="1810"/>
      <c r="K25" s="1810"/>
      <c r="L25" s="1810"/>
      <c r="M25" s="1810"/>
      <c r="N25" s="1810"/>
      <c r="O25" s="1810"/>
      <c r="P25" s="1810"/>
      <c r="Q25" s="1810"/>
      <c r="R25" s="1810"/>
      <c r="S25" s="1810"/>
      <c r="T25" s="1810"/>
      <c r="U25" s="1810"/>
      <c r="V25" s="1810"/>
      <c r="W25" s="1810"/>
      <c r="Z25" s="1806"/>
      <c r="AA25" s="1807"/>
      <c r="AB25" s="1808"/>
      <c r="AC25" s="1806"/>
      <c r="AD25" s="1807"/>
      <c r="AE25" s="1808"/>
      <c r="AF25" s="1810"/>
      <c r="AG25" s="1810"/>
      <c r="AH25" s="1810"/>
      <c r="AI25" s="1810"/>
      <c r="AJ25" s="1810"/>
      <c r="AK25" s="1810"/>
      <c r="AL25" s="1810"/>
      <c r="AM25" s="1810"/>
      <c r="AN25" s="1810"/>
      <c r="AO25" s="1810"/>
      <c r="AP25" s="1810"/>
      <c r="AQ25" s="1810"/>
      <c r="AR25" s="1810"/>
      <c r="AS25" s="1810"/>
      <c r="AT25" s="1810"/>
    </row>
    <row r="26" spans="2:46" ht="6.75" customHeight="1">
      <c r="B26" s="17"/>
    </row>
    <row r="27" spans="2:46" ht="6.75" customHeight="1">
      <c r="B27" s="43"/>
      <c r="X27" s="19"/>
    </row>
    <row r="28" spans="2:46" ht="10.5" customHeight="1">
      <c r="C28" s="1768">
        <f>E28</f>
        <v>46023</v>
      </c>
      <c r="D28" s="1768"/>
      <c r="E28" s="1765">
        <f>IF(MONTH(K28)=1,DATE(YEAR(K28)-1,12,1),DATE(YEAR(K28),MONTH(K28)-1,1))</f>
        <v>46023</v>
      </c>
      <c r="F28" s="1765"/>
      <c r="G28" s="1765"/>
      <c r="H28" s="1766" t="str">
        <f>IF(C28&gt;=43586,"令和"&amp;IF(YEAR(C28)-2018=1,"元",YEAR(C28)-2018),"平成"&amp;(YEAR(C28)-1988))</f>
        <v>令和8</v>
      </c>
      <c r="I28" s="1766"/>
      <c r="K28" s="1819">
        <f>J34</f>
        <v>46054</v>
      </c>
      <c r="L28" s="1819"/>
      <c r="M28" s="1819"/>
      <c r="N28" s="1819"/>
      <c r="O28" s="1819"/>
      <c r="Q28" s="1768">
        <f>S28</f>
        <v>46082</v>
      </c>
      <c r="R28" s="1768"/>
      <c r="S28" s="1765">
        <f>IF(MONTH(K28)=12,DATE(YEAR(K28)+1,1,1),DATE(YEAR(K28),MONTH(K28)+1,1))</f>
        <v>46082</v>
      </c>
      <c r="T28" s="1765"/>
      <c r="U28" s="1765"/>
      <c r="V28" s="1766" t="str">
        <f>IF(Q28&gt;=43586,"令和"&amp;IF(YEAR(Q28)-2018=1,"元",YEAR(Q28)-2018),"平成"&amp;(YEAR(Q28)-1988))</f>
        <v>令和8</v>
      </c>
      <c r="W28" s="1766"/>
      <c r="Z28" s="1768">
        <f>AB28</f>
        <v>46023</v>
      </c>
      <c r="AA28" s="1768"/>
      <c r="AB28" s="1765">
        <f>IF(MONTH(AH28)=1,DATE(YEAR(AH28)-1,12,1),DATE(YEAR(AH28),MONTH(AH28)-1,1))</f>
        <v>46023</v>
      </c>
      <c r="AC28" s="1765"/>
      <c r="AD28" s="1765"/>
      <c r="AE28" s="1766" t="str">
        <f>IF(Z28&gt;=43586,"令和"&amp;IF(YEAR(Z28)-2018=1,"元",YEAR(Z28)-2018),"平成"&amp;(YEAR(Z28)-1988))</f>
        <v>令和8</v>
      </c>
      <c r="AF28" s="1766"/>
      <c r="AH28" s="1819">
        <f>AG34</f>
        <v>46054</v>
      </c>
      <c r="AI28" s="1819"/>
      <c r="AJ28" s="1819"/>
      <c r="AK28" s="1819"/>
      <c r="AL28" s="1819"/>
      <c r="AN28" s="1768">
        <f>AP28</f>
        <v>46082</v>
      </c>
      <c r="AO28" s="1768"/>
      <c r="AP28" s="1765">
        <f>IF(MONTH(AH28)=12,DATE(YEAR(AH28)+1,1,1),DATE(YEAR(AH28),MONTH(AH28)+1,1))</f>
        <v>46082</v>
      </c>
      <c r="AQ28" s="1765"/>
      <c r="AR28" s="1765"/>
      <c r="AS28" s="1766" t="str">
        <f>IF(AN28&gt;=43586,"令和"&amp;IF(YEAR(AN28)-2018=1,"元",YEAR(AN28)-2018),"平成"&amp;(YEAR(AN28)-1988))</f>
        <v>令和8</v>
      </c>
      <c r="AT28" s="1766"/>
    </row>
    <row r="29" spans="2:46" ht="8.25" customHeight="1">
      <c r="C29" s="55" t="s">
        <v>223</v>
      </c>
      <c r="D29" s="56" t="s">
        <v>176</v>
      </c>
      <c r="E29" s="56" t="s">
        <v>177</v>
      </c>
      <c r="F29" s="56" t="s">
        <v>178</v>
      </c>
      <c r="G29" s="56" t="s">
        <v>179</v>
      </c>
      <c r="H29" s="56" t="s">
        <v>180</v>
      </c>
      <c r="I29" s="57" t="s">
        <v>181</v>
      </c>
      <c r="K29" s="1819"/>
      <c r="L29" s="1819"/>
      <c r="M29" s="1819"/>
      <c r="N29" s="1819"/>
      <c r="O29" s="1819"/>
      <c r="Q29" s="55" t="s">
        <v>223</v>
      </c>
      <c r="R29" s="56" t="s">
        <v>176</v>
      </c>
      <c r="S29" s="56" t="s">
        <v>177</v>
      </c>
      <c r="T29" s="56" t="s">
        <v>178</v>
      </c>
      <c r="U29" s="56" t="s">
        <v>179</v>
      </c>
      <c r="V29" s="56" t="s">
        <v>180</v>
      </c>
      <c r="W29" s="57" t="s">
        <v>181</v>
      </c>
      <c r="Z29" s="55" t="s">
        <v>223</v>
      </c>
      <c r="AA29" s="56" t="s">
        <v>176</v>
      </c>
      <c r="AB29" s="56" t="s">
        <v>177</v>
      </c>
      <c r="AC29" s="56" t="s">
        <v>178</v>
      </c>
      <c r="AD29" s="56" t="s">
        <v>179</v>
      </c>
      <c r="AE29" s="56" t="s">
        <v>180</v>
      </c>
      <c r="AF29" s="57" t="s">
        <v>181</v>
      </c>
      <c r="AH29" s="1819"/>
      <c r="AI29" s="1819"/>
      <c r="AJ29" s="1819"/>
      <c r="AK29" s="1819"/>
      <c r="AL29" s="1819"/>
      <c r="AN29" s="55" t="s">
        <v>223</v>
      </c>
      <c r="AO29" s="56" t="s">
        <v>176</v>
      </c>
      <c r="AP29" s="56" t="s">
        <v>177</v>
      </c>
      <c r="AQ29" s="56" t="s">
        <v>178</v>
      </c>
      <c r="AR29" s="56" t="s">
        <v>179</v>
      </c>
      <c r="AS29" s="56" t="s">
        <v>180</v>
      </c>
      <c r="AT29" s="57" t="s">
        <v>181</v>
      </c>
    </row>
    <row r="30" spans="2:46" ht="9" customHeight="1">
      <c r="C30" s="58" t="str">
        <f>IF(WEEKDAY(E28)=1,E28,"")</f>
        <v/>
      </c>
      <c r="D30" s="58" t="str">
        <f>IF(C30="",IF(WEEKDAY(E28)=2,E28,""),C30+1)</f>
        <v/>
      </c>
      <c r="E30" s="58" t="str">
        <f>IF(D30="",IF(WEEKDAY(E28)=3,E28,""),D30+1)</f>
        <v/>
      </c>
      <c r="F30" s="58" t="str">
        <f>IF(E30="",IF(WEEKDAY(E28)=4,E28,""),E30+1)</f>
        <v/>
      </c>
      <c r="G30" s="58">
        <f>IF(F30="",IF(WEEKDAY(E28)=5,E28,""),F30+1)</f>
        <v>46023</v>
      </c>
      <c r="H30" s="58">
        <f>IF(G30="",IF(WEEKDAY(E28)=6,E28,""),G30+1)</f>
        <v>46024</v>
      </c>
      <c r="I30" s="58">
        <f>IF(H30="",E28,H30+1)</f>
        <v>46025</v>
      </c>
      <c r="K30" s="1819"/>
      <c r="L30" s="1819"/>
      <c r="M30" s="1819"/>
      <c r="N30" s="1819"/>
      <c r="O30" s="1819"/>
      <c r="Q30" s="58">
        <f>IF(WEEKDAY(S28)=1,S28,"")</f>
        <v>46082</v>
      </c>
      <c r="R30" s="58">
        <f>IF(Q30="",IF(WEEKDAY(S28)=2,S28,""),Q30+1)</f>
        <v>46083</v>
      </c>
      <c r="S30" s="58">
        <f>IF(R30="",IF(WEEKDAY(S28)=3,S28,""),R30+1)</f>
        <v>46084</v>
      </c>
      <c r="T30" s="58">
        <f>IF(S30="",IF(WEEKDAY(S28)=4,S28,""),S30+1)</f>
        <v>46085</v>
      </c>
      <c r="U30" s="58">
        <f>IF(T30="",IF(WEEKDAY(S28)=5,S28,""),T30+1)</f>
        <v>46086</v>
      </c>
      <c r="V30" s="58">
        <f>IF(U30="",IF(WEEKDAY(S28)=6,S28,""),U30+1)</f>
        <v>46087</v>
      </c>
      <c r="W30" s="58">
        <f>IF(V30="",S28,V30+1)</f>
        <v>46088</v>
      </c>
      <c r="Z30" s="58" t="str">
        <f>IF(WEEKDAY(AB28)=1,AB28,"")</f>
        <v/>
      </c>
      <c r="AA30" s="58" t="str">
        <f>IF(Z30="",IF(WEEKDAY(AB28)=2,AB28,""),Z30+1)</f>
        <v/>
      </c>
      <c r="AB30" s="58" t="str">
        <f>IF(AA30="",IF(WEEKDAY(AB28)=3,AB28,""),AA30+1)</f>
        <v/>
      </c>
      <c r="AC30" s="58" t="str">
        <f>IF(AB30="",IF(WEEKDAY(AB28)=4,AB28,""),AB30+1)</f>
        <v/>
      </c>
      <c r="AD30" s="58">
        <f>IF(AC30="",IF(WEEKDAY(AB28)=5,AB28,""),AC30+1)</f>
        <v>46023</v>
      </c>
      <c r="AE30" s="58">
        <f>IF(AD30="",IF(WEEKDAY(AB28)=6,AB28,""),AD30+1)</f>
        <v>46024</v>
      </c>
      <c r="AF30" s="58">
        <f>IF(AE30="",AB28,AE30+1)</f>
        <v>46025</v>
      </c>
      <c r="AH30" s="1819"/>
      <c r="AI30" s="1819"/>
      <c r="AJ30" s="1819"/>
      <c r="AK30" s="1819"/>
      <c r="AL30" s="1819"/>
      <c r="AN30" s="58">
        <f>IF(WEEKDAY(AP28)=1,AP28,"")</f>
        <v>46082</v>
      </c>
      <c r="AO30" s="58">
        <f>IF(AN30="",IF(WEEKDAY(AP28)=2,AP28,""),AN30+1)</f>
        <v>46083</v>
      </c>
      <c r="AP30" s="58">
        <f>IF(AO30="",IF(WEEKDAY(AP28)=3,AP28,""),AO30+1)</f>
        <v>46084</v>
      </c>
      <c r="AQ30" s="58">
        <f>IF(AP30="",IF(WEEKDAY(AP28)=4,AP28,""),AP30+1)</f>
        <v>46085</v>
      </c>
      <c r="AR30" s="58">
        <f>IF(AQ30="",IF(WEEKDAY(AP28)=5,AP28,""),AQ30+1)</f>
        <v>46086</v>
      </c>
      <c r="AS30" s="58">
        <f>IF(AR30="",IF(WEEKDAY(AP28)=6,AP28,""),AR30+1)</f>
        <v>46087</v>
      </c>
      <c r="AT30" s="58">
        <f>IF(AS30="",AP28,AS30+1)</f>
        <v>46088</v>
      </c>
    </row>
    <row r="31" spans="2:46" ht="9" customHeight="1">
      <c r="C31" s="58">
        <f>I30+1</f>
        <v>46026</v>
      </c>
      <c r="D31" s="58">
        <f t="shared" ref="D31:I33" si="4">C31+1</f>
        <v>46027</v>
      </c>
      <c r="E31" s="58">
        <f t="shared" si="4"/>
        <v>46028</v>
      </c>
      <c r="F31" s="58">
        <f t="shared" si="4"/>
        <v>46029</v>
      </c>
      <c r="G31" s="58">
        <f t="shared" si="4"/>
        <v>46030</v>
      </c>
      <c r="H31" s="58">
        <f t="shared" si="4"/>
        <v>46031</v>
      </c>
      <c r="I31" s="58">
        <f t="shared" si="4"/>
        <v>46032</v>
      </c>
      <c r="K31" s="1819"/>
      <c r="L31" s="1819"/>
      <c r="M31" s="1819"/>
      <c r="N31" s="1819"/>
      <c r="O31" s="1819"/>
      <c r="Q31" s="58">
        <f>W30+1</f>
        <v>46089</v>
      </c>
      <c r="R31" s="58">
        <f t="shared" ref="R31:W33" si="5">Q31+1</f>
        <v>46090</v>
      </c>
      <c r="S31" s="58">
        <f t="shared" si="5"/>
        <v>46091</v>
      </c>
      <c r="T31" s="58">
        <f t="shared" si="5"/>
        <v>46092</v>
      </c>
      <c r="U31" s="58">
        <f t="shared" si="5"/>
        <v>46093</v>
      </c>
      <c r="V31" s="58">
        <f t="shared" si="5"/>
        <v>46094</v>
      </c>
      <c r="W31" s="58">
        <f t="shared" si="5"/>
        <v>46095</v>
      </c>
      <c r="Z31" s="58">
        <f>AF30+1</f>
        <v>46026</v>
      </c>
      <c r="AA31" s="58">
        <f t="shared" ref="AA31:AF33" si="6">Z31+1</f>
        <v>46027</v>
      </c>
      <c r="AB31" s="58">
        <f t="shared" si="6"/>
        <v>46028</v>
      </c>
      <c r="AC31" s="58">
        <f t="shared" si="6"/>
        <v>46029</v>
      </c>
      <c r="AD31" s="58">
        <f t="shared" si="6"/>
        <v>46030</v>
      </c>
      <c r="AE31" s="58">
        <f t="shared" si="6"/>
        <v>46031</v>
      </c>
      <c r="AF31" s="58">
        <f t="shared" si="6"/>
        <v>46032</v>
      </c>
      <c r="AH31" s="1819"/>
      <c r="AI31" s="1819"/>
      <c r="AJ31" s="1819"/>
      <c r="AK31" s="1819"/>
      <c r="AL31" s="1819"/>
      <c r="AN31" s="58">
        <f>AT30+1</f>
        <v>46089</v>
      </c>
      <c r="AO31" s="58">
        <f t="shared" ref="AO31:AT33" si="7">AN31+1</f>
        <v>46090</v>
      </c>
      <c r="AP31" s="58">
        <f t="shared" si="7"/>
        <v>46091</v>
      </c>
      <c r="AQ31" s="58">
        <f t="shared" si="7"/>
        <v>46092</v>
      </c>
      <c r="AR31" s="58">
        <f t="shared" si="7"/>
        <v>46093</v>
      </c>
      <c r="AS31" s="58">
        <f t="shared" si="7"/>
        <v>46094</v>
      </c>
      <c r="AT31" s="58">
        <f t="shared" si="7"/>
        <v>46095</v>
      </c>
    </row>
    <row r="32" spans="2:46" ht="9" customHeight="1">
      <c r="C32" s="58">
        <f>I31+1</f>
        <v>46033</v>
      </c>
      <c r="D32" s="58">
        <f t="shared" si="4"/>
        <v>46034</v>
      </c>
      <c r="E32" s="58">
        <f t="shared" si="4"/>
        <v>46035</v>
      </c>
      <c r="F32" s="58">
        <f t="shared" si="4"/>
        <v>46036</v>
      </c>
      <c r="G32" s="58">
        <f t="shared" si="4"/>
        <v>46037</v>
      </c>
      <c r="H32" s="58">
        <f t="shared" si="4"/>
        <v>46038</v>
      </c>
      <c r="I32" s="58">
        <f t="shared" si="4"/>
        <v>46039</v>
      </c>
      <c r="K32" s="1818">
        <f>K28</f>
        <v>46054</v>
      </c>
      <c r="L32" s="1818"/>
      <c r="M32" s="1818"/>
      <c r="N32" s="1818"/>
      <c r="O32" s="1818"/>
      <c r="Q32" s="58">
        <f>W31+1</f>
        <v>46096</v>
      </c>
      <c r="R32" s="58">
        <f t="shared" si="5"/>
        <v>46097</v>
      </c>
      <c r="S32" s="58">
        <f t="shared" si="5"/>
        <v>46098</v>
      </c>
      <c r="T32" s="58">
        <f t="shared" si="5"/>
        <v>46099</v>
      </c>
      <c r="U32" s="58">
        <f t="shared" si="5"/>
        <v>46100</v>
      </c>
      <c r="V32" s="58">
        <f t="shared" si="5"/>
        <v>46101</v>
      </c>
      <c r="W32" s="58">
        <f t="shared" si="5"/>
        <v>46102</v>
      </c>
      <c r="Z32" s="58">
        <f>AF31+1</f>
        <v>46033</v>
      </c>
      <c r="AA32" s="58">
        <f t="shared" si="6"/>
        <v>46034</v>
      </c>
      <c r="AB32" s="58">
        <f t="shared" si="6"/>
        <v>46035</v>
      </c>
      <c r="AC32" s="58">
        <f t="shared" si="6"/>
        <v>46036</v>
      </c>
      <c r="AD32" s="58">
        <f t="shared" si="6"/>
        <v>46037</v>
      </c>
      <c r="AE32" s="58">
        <f t="shared" si="6"/>
        <v>46038</v>
      </c>
      <c r="AF32" s="58">
        <f t="shared" si="6"/>
        <v>46039</v>
      </c>
      <c r="AH32" s="1818">
        <f>AH28</f>
        <v>46054</v>
      </c>
      <c r="AI32" s="1818"/>
      <c r="AJ32" s="1818"/>
      <c r="AK32" s="1818"/>
      <c r="AL32" s="1818"/>
      <c r="AN32" s="58">
        <f>AT31+1</f>
        <v>46096</v>
      </c>
      <c r="AO32" s="58">
        <f t="shared" si="7"/>
        <v>46097</v>
      </c>
      <c r="AP32" s="58">
        <f t="shared" si="7"/>
        <v>46098</v>
      </c>
      <c r="AQ32" s="58">
        <f t="shared" si="7"/>
        <v>46099</v>
      </c>
      <c r="AR32" s="58">
        <f t="shared" si="7"/>
        <v>46100</v>
      </c>
      <c r="AS32" s="58">
        <f t="shared" si="7"/>
        <v>46101</v>
      </c>
      <c r="AT32" s="58">
        <f t="shared" si="7"/>
        <v>46102</v>
      </c>
    </row>
    <row r="33" spans="2:48" ht="9" customHeight="1">
      <c r="C33" s="58">
        <f>I32+1</f>
        <v>46040</v>
      </c>
      <c r="D33" s="58">
        <f t="shared" si="4"/>
        <v>46041</v>
      </c>
      <c r="E33" s="58">
        <f t="shared" si="4"/>
        <v>46042</v>
      </c>
      <c r="F33" s="58">
        <f t="shared" si="4"/>
        <v>46043</v>
      </c>
      <c r="G33" s="58">
        <f t="shared" si="4"/>
        <v>46044</v>
      </c>
      <c r="H33" s="58">
        <f t="shared" si="4"/>
        <v>46045</v>
      </c>
      <c r="I33" s="58">
        <f t="shared" si="4"/>
        <v>46046</v>
      </c>
      <c r="K33" s="1818"/>
      <c r="L33" s="1818"/>
      <c r="M33" s="1818"/>
      <c r="N33" s="1818"/>
      <c r="O33" s="1818"/>
      <c r="Q33" s="58">
        <f>W32+1</f>
        <v>46103</v>
      </c>
      <c r="R33" s="58">
        <f t="shared" si="5"/>
        <v>46104</v>
      </c>
      <c r="S33" s="58">
        <f t="shared" si="5"/>
        <v>46105</v>
      </c>
      <c r="T33" s="58">
        <f t="shared" si="5"/>
        <v>46106</v>
      </c>
      <c r="U33" s="58">
        <f t="shared" si="5"/>
        <v>46107</v>
      </c>
      <c r="V33" s="58">
        <f t="shared" si="5"/>
        <v>46108</v>
      </c>
      <c r="W33" s="58">
        <f t="shared" si="5"/>
        <v>46109</v>
      </c>
      <c r="Z33" s="58">
        <f>AF32+1</f>
        <v>46040</v>
      </c>
      <c r="AA33" s="58">
        <f t="shared" si="6"/>
        <v>46041</v>
      </c>
      <c r="AB33" s="58">
        <f t="shared" si="6"/>
        <v>46042</v>
      </c>
      <c r="AC33" s="58">
        <f t="shared" si="6"/>
        <v>46043</v>
      </c>
      <c r="AD33" s="58">
        <f t="shared" si="6"/>
        <v>46044</v>
      </c>
      <c r="AE33" s="58">
        <f t="shared" si="6"/>
        <v>46045</v>
      </c>
      <c r="AF33" s="58">
        <f t="shared" si="6"/>
        <v>46046</v>
      </c>
      <c r="AH33" s="1818"/>
      <c r="AI33" s="1818"/>
      <c r="AJ33" s="1818"/>
      <c r="AK33" s="1818"/>
      <c r="AL33" s="1818"/>
      <c r="AN33" s="58">
        <f>AT32+1</f>
        <v>46103</v>
      </c>
      <c r="AO33" s="58">
        <f t="shared" si="7"/>
        <v>46104</v>
      </c>
      <c r="AP33" s="58">
        <f t="shared" si="7"/>
        <v>46105</v>
      </c>
      <c r="AQ33" s="58">
        <f t="shared" si="7"/>
        <v>46106</v>
      </c>
      <c r="AR33" s="58">
        <f t="shared" si="7"/>
        <v>46107</v>
      </c>
      <c r="AS33" s="58">
        <f t="shared" si="7"/>
        <v>46108</v>
      </c>
      <c r="AT33" s="58">
        <f t="shared" si="7"/>
        <v>46109</v>
      </c>
    </row>
    <row r="34" spans="2:48" ht="9" customHeight="1">
      <c r="C34" s="58">
        <f>IF(DAY(I33)+1&gt;IF(MONTH(E28)=12,31,DATE(YEAR(E28),MONTH(E28)+1,1)-E28),"",I33+1)</f>
        <v>46047</v>
      </c>
      <c r="D34" s="58">
        <f>IF(C34="","",IF(DAY(C34)+1&gt;IF(MONTH(E28)=12,31,DATE(YEAR(E28),MONTH(E28)+1,1)-E28),"",C34+1))</f>
        <v>46048</v>
      </c>
      <c r="E34" s="58">
        <f>IF(D34="","",IF(DAY(D34)+1&gt;IF(MONTH(E28)=12,31,DATE(YEAR(E28),MONTH(E28)+1,1)-E28),"",D34+1))</f>
        <v>46049</v>
      </c>
      <c r="F34" s="58">
        <f>IF(E34="","",IF(DAY(E34)+1&gt;IF(MONTH(E28)=12,31,DATE(YEAR(E28),MONTH(E28)+1,1)-E28),"",E34+1))</f>
        <v>46050</v>
      </c>
      <c r="G34" s="58">
        <f>IF(F34="","",IF(DAY(F34)+1&gt;IF(MONTH(E28)=12,31,DATE(YEAR(E28),MONTH(E28)+1,1)-E28),"",F34+1))</f>
        <v>46051</v>
      </c>
      <c r="H34" s="58">
        <f>IF(G34="","",IF(DAY(G34)+1&gt;IF(MONTH(E28)=12,31,DATE(YEAR(E28),MONTH(E28)+1,1)-E28),"",G34+1))</f>
        <v>46052</v>
      </c>
      <c r="I34" s="58">
        <f>IF(H34="","",IF(DAY(H34)+1&gt;IF(MONTH(E28)=12,31,DATE(YEAR(E28),MONTH(E28)+1,1)-E28),"",H34+1))</f>
        <v>46053</v>
      </c>
      <c r="J34" s="1789">
        <f>$J$9</f>
        <v>46054</v>
      </c>
      <c r="K34" s="1789"/>
      <c r="L34" s="1789"/>
      <c r="N34" s="1790" t="str">
        <f>IF(J34&gt;=43586,"令和"&amp;IF(YEAR(J34)-2018=1,"元",YEAR(J34)-2018),"平成"&amp;(YEAR(J34)-1988))</f>
        <v>令和8</v>
      </c>
      <c r="O34" s="1790"/>
      <c r="P34" s="1790"/>
      <c r="Q34" s="58">
        <f>IF(DAY(W33)+1&gt;IF(MONTH(S28)=12,31,DATE(YEAR(S28),MONTH(S28)+1,1)-S28),"",W33+1)</f>
        <v>46110</v>
      </c>
      <c r="R34" s="58">
        <f>IF(Q34="","",IF(DAY(Q34)+1&gt;IF(MONTH(S28)=12,31,DATE(YEAR(S28),MONTH(S28)+1,1)-S28),"",Q34+1))</f>
        <v>46111</v>
      </c>
      <c r="S34" s="58">
        <f>IF(R34="","",IF(DAY(R34)+1&gt;IF(MONTH(S28)=12,31,DATE(YEAR(S28),MONTH(S28)+1,1)-S28),"",R34+1))</f>
        <v>46112</v>
      </c>
      <c r="T34" s="58" t="str">
        <f>IF(S34="","",IF(DAY(S34)+1&gt;IF(MONTH(S28)=12,31,DATE(YEAR(S28),MONTH(S28)+1,1)-S28),"",S34+1))</f>
        <v/>
      </c>
      <c r="U34" s="58" t="str">
        <f>IF(T34="","",IF(DAY(T34)+1&gt;IF(MONTH(S28)=12,31,DATE(YEAR(S28),MONTH(S28)+1,1)-S28),"",T34+1))</f>
        <v/>
      </c>
      <c r="V34" s="58" t="str">
        <f>IF(U34="","",IF(DAY(U34)+1&gt;IF(MONTH(S28)=12,31,DATE(YEAR(S28),MONTH(S28)+1,1)-S28),"",U34+1))</f>
        <v/>
      </c>
      <c r="W34" s="58" t="str">
        <f>IF(V34="","",IF(DAY(V34)+1&gt;IF(MONTH(S28)=12,31,DATE(YEAR(S28),MONTH(S28)+1,1)-S28),"",V34+1))</f>
        <v/>
      </c>
      <c r="Z34" s="58">
        <f>IF(DAY(AF33)+1&gt;IF(MONTH(AB28)=12,31,DATE(YEAR(AB28),MONTH(AB28)+1,1)-AB28),"",AF33+1)</f>
        <v>46047</v>
      </c>
      <c r="AA34" s="58">
        <f>IF(Z34="","",IF(DAY(Z34)+1&gt;IF(MONTH(AB28)=12,31,DATE(YEAR(AB28),MONTH(AB28)+1,1)-AB28),"",Z34+1))</f>
        <v>46048</v>
      </c>
      <c r="AB34" s="58">
        <f>IF(AA34="","",IF(DAY(AA34)+1&gt;IF(MONTH(AB28)=12,31,DATE(YEAR(AB28),MONTH(AB28)+1,1)-AB28),"",AA34+1))</f>
        <v>46049</v>
      </c>
      <c r="AC34" s="58">
        <f>IF(AB34="","",IF(DAY(AB34)+1&gt;IF(MONTH(AB28)=12,31,DATE(YEAR(AB28),MONTH(AB28)+1,1)-AB28),"",AB34+1))</f>
        <v>46050</v>
      </c>
      <c r="AD34" s="58">
        <f>IF(AC34="","",IF(DAY(AC34)+1&gt;IF(MONTH(AB28)=12,31,DATE(YEAR(AB28),MONTH(AB28)+1,1)-AB28),"",AC34+1))</f>
        <v>46051</v>
      </c>
      <c r="AE34" s="58">
        <f>IF(AD34="","",IF(DAY(AD34)+1&gt;IF(MONTH(AB28)=12,31,DATE(YEAR(AB28),MONTH(AB28)+1,1)-AB28),"",AD34+1))</f>
        <v>46052</v>
      </c>
      <c r="AF34" s="58">
        <f>IF(AE34="","",IF(DAY(AE34)+1&gt;IF(MONTH(AB28)=12,31,DATE(YEAR(AB28),MONTH(AB28)+1,1)-AB28),"",AE34+1))</f>
        <v>46053</v>
      </c>
      <c r="AG34" s="1789">
        <f>$J$9</f>
        <v>46054</v>
      </c>
      <c r="AH34" s="1789"/>
      <c r="AI34" s="1789"/>
      <c r="AK34" s="1790" t="str">
        <f>IF(AG34&gt;=43586,"令和"&amp;IF(YEAR(AG34)-2018=1,"元",YEAR(AG34)-2018),"平成"&amp;(YEAR(AG34)-1988))</f>
        <v>令和8</v>
      </c>
      <c r="AL34" s="1790"/>
      <c r="AM34" s="1790"/>
      <c r="AN34" s="58">
        <f>IF(DAY(AT33)+1&gt;IF(MONTH(AP28)=12,31,DATE(YEAR(AP28),MONTH(AP28)+1,1)-AP28),"",AT33+1)</f>
        <v>46110</v>
      </c>
      <c r="AO34" s="58">
        <f>IF(AN34="","",IF(DAY(AN34)+1&gt;IF(MONTH(AP28)=12,31,DATE(YEAR(AP28),MONTH(AP28)+1,1)-AP28),"",AN34+1))</f>
        <v>46111</v>
      </c>
      <c r="AP34" s="58">
        <f>IF(AO34="","",IF(DAY(AO34)+1&gt;IF(MONTH(AP28)=12,31,DATE(YEAR(AP28),MONTH(AP28)+1,1)-AP28),"",AO34+1))</f>
        <v>46112</v>
      </c>
      <c r="AQ34" s="58" t="str">
        <f>IF(AP34="","",IF(DAY(AP34)+1&gt;IF(MONTH(AP28)=12,31,DATE(YEAR(AP28),MONTH(AP28)+1,1)-AP28),"",AP34+1))</f>
        <v/>
      </c>
      <c r="AR34" s="58" t="str">
        <f>IF(AQ34="","",IF(DAY(AQ34)+1&gt;IF(MONTH(AP28)=12,31,DATE(YEAR(AP28),MONTH(AP28)+1,1)-AP28),"",AQ34+1))</f>
        <v/>
      </c>
      <c r="AS34" s="58" t="str">
        <f>IF(AR34="","",IF(DAY(AR34)+1&gt;IF(MONTH(AP28)=12,31,DATE(YEAR(AP28),MONTH(AP28)+1,1)-AP28),"",AR34+1))</f>
        <v/>
      </c>
      <c r="AT34" s="58" t="str">
        <f>IF(AS34="","",IF(DAY(AS34)+1&gt;IF(MONTH(AP28)=12,31,DATE(YEAR(AP28),MONTH(AP28)+1,1)-AP28),"",AS34+1))</f>
        <v/>
      </c>
    </row>
    <row r="35" spans="2:48" ht="9" customHeight="1">
      <c r="C35" s="58" t="str">
        <f>IF(I34="","",IF(DAY(I34)+1&gt;IF(MONTH(E28)=12,31,DATE(YEAR(E28),MONTH(E28)+1,1)-E28),"",I34+1))</f>
        <v/>
      </c>
      <c r="D35" s="58" t="str">
        <f>IF(C35="","",IF(DAY(C35)+1&gt;IF(MONTH(E28)=12,31,DATE(YEAR(E28),MONTH(E28)+1,1)-E28),"",C35+1))</f>
        <v/>
      </c>
      <c r="E35" s="1770"/>
      <c r="F35" s="1770"/>
      <c r="G35" s="1770"/>
      <c r="H35" s="1770"/>
      <c r="I35" s="1770"/>
      <c r="J35" s="1789"/>
      <c r="K35" s="1789"/>
      <c r="L35" s="1789"/>
      <c r="N35" s="1790"/>
      <c r="O35" s="1790"/>
      <c r="P35" s="1790"/>
      <c r="Q35" s="58" t="str">
        <f>IF(W34="","",IF(DAY(W34)+1&gt;IF(MONTH(S28)=12,31,DATE(YEAR(S28),MONTH(S28)+1,1)-S28),"",W34+1))</f>
        <v/>
      </c>
      <c r="R35" s="58" t="str">
        <f>IF(Q35="","",IF(DAY(Q35)+1&gt;IF(MONTH(S28)=12,31,DATE(YEAR(S28),MONTH(S28)+1,1)-S28),"",Q35+1))</f>
        <v/>
      </c>
      <c r="S35" s="1770"/>
      <c r="T35" s="1770"/>
      <c r="U35" s="1770"/>
      <c r="V35" s="1770"/>
      <c r="W35" s="1770"/>
      <c r="Z35" s="58" t="str">
        <f>IF(AF34="","",IF(DAY(AF34)+1&gt;IF(MONTH(AB28)=12,31,DATE(YEAR(AB28),MONTH(AB28)+1,1)-AB28),"",AF34+1))</f>
        <v/>
      </c>
      <c r="AA35" s="58" t="str">
        <f>IF(Z35="","",IF(DAY(Z35)+1&gt;IF(MONTH(AB28)=12,31,DATE(YEAR(AB28),MONTH(AB28)+1,1)-AB28),"",Z35+1))</f>
        <v/>
      </c>
      <c r="AB35" s="1770"/>
      <c r="AC35" s="1770"/>
      <c r="AD35" s="1770"/>
      <c r="AE35" s="1770"/>
      <c r="AF35" s="1770"/>
      <c r="AG35" s="1789"/>
      <c r="AH35" s="1789"/>
      <c r="AI35" s="1789"/>
      <c r="AK35" s="1790"/>
      <c r="AL35" s="1790"/>
      <c r="AM35" s="1790"/>
      <c r="AN35" s="58" t="str">
        <f>IF(AT34="","",IF(DAY(AT34)+1&gt;IF(MONTH(AP28)=12,31,DATE(YEAR(AP28),MONTH(AP28)+1,1)-AP28),"",AT34+1))</f>
        <v/>
      </c>
      <c r="AO35" s="58" t="str">
        <f>IF(AN35="","",IF(DAY(AN35)+1&gt;IF(MONTH(AP28)=12,31,DATE(YEAR(AP28),MONTH(AP28)+1,1)-AP28),"",AN35+1))</f>
        <v/>
      </c>
      <c r="AP35" s="1770"/>
      <c r="AQ35" s="1770"/>
      <c r="AR35" s="1770"/>
      <c r="AS35" s="1770"/>
      <c r="AT35" s="1770"/>
    </row>
    <row r="36" spans="2:48" ht="2.25" customHeight="1">
      <c r="Y36" s="21"/>
      <c r="AV36" s="21"/>
    </row>
    <row r="37" spans="2:48" ht="11.25" customHeight="1">
      <c r="C37" s="1820" t="s">
        <v>223</v>
      </c>
      <c r="D37" s="1821"/>
      <c r="E37" s="1822"/>
      <c r="F37" s="1823" t="s">
        <v>309</v>
      </c>
      <c r="G37" s="1824"/>
      <c r="H37" s="1825"/>
      <c r="I37" s="1826" t="s">
        <v>177</v>
      </c>
      <c r="J37" s="1827"/>
      <c r="K37" s="1828"/>
      <c r="L37" s="1823" t="s">
        <v>47</v>
      </c>
      <c r="M37" s="1824"/>
      <c r="N37" s="1825"/>
      <c r="O37" s="1826" t="s">
        <v>310</v>
      </c>
      <c r="P37" s="1827"/>
      <c r="Q37" s="1828"/>
      <c r="R37" s="1823" t="s">
        <v>311</v>
      </c>
      <c r="S37" s="1824"/>
      <c r="T37" s="1825"/>
      <c r="U37" s="1829" t="s">
        <v>181</v>
      </c>
      <c r="V37" s="1830"/>
      <c r="W37" s="1831"/>
      <c r="Z37" s="1820" t="s">
        <v>223</v>
      </c>
      <c r="AA37" s="1821"/>
      <c r="AB37" s="1822"/>
      <c r="AC37" s="1823" t="s">
        <v>307</v>
      </c>
      <c r="AD37" s="1824"/>
      <c r="AE37" s="1825"/>
      <c r="AF37" s="1826" t="s">
        <v>177</v>
      </c>
      <c r="AG37" s="1827"/>
      <c r="AH37" s="1828"/>
      <c r="AI37" s="1823" t="s">
        <v>47</v>
      </c>
      <c r="AJ37" s="1824"/>
      <c r="AK37" s="1825"/>
      <c r="AL37" s="1826" t="s">
        <v>312</v>
      </c>
      <c r="AM37" s="1827"/>
      <c r="AN37" s="1828"/>
      <c r="AO37" s="1823" t="s">
        <v>313</v>
      </c>
      <c r="AP37" s="1824"/>
      <c r="AQ37" s="1825"/>
      <c r="AR37" s="1829" t="s">
        <v>181</v>
      </c>
      <c r="AS37" s="1830"/>
      <c r="AT37" s="1831"/>
    </row>
    <row r="38" spans="2:48" ht="21" customHeight="1">
      <c r="C38" s="1800">
        <f>IF(WEEKDAY(J34)=1,J34,(IF(WEEKDAY(J34)=2,J34-1,(IF(WEEKDAY(J34)=3,J34-2,(IF(WEEKDAY(J34)=4,J34-3,(IF(WEEKDAY(J34)=5,J34-4,IF(WEEKDAY(J34)=6,J34-5,J34-6))))))))))</f>
        <v>46054</v>
      </c>
      <c r="D38" s="1801"/>
      <c r="E38" s="1802"/>
      <c r="F38" s="1791">
        <f>C38+1</f>
        <v>46055</v>
      </c>
      <c r="G38" s="1792"/>
      <c r="H38" s="1793"/>
      <c r="I38" s="1791">
        <f>F38+1</f>
        <v>46056</v>
      </c>
      <c r="J38" s="1792"/>
      <c r="K38" s="1793"/>
      <c r="L38" s="1791">
        <f>I38+1</f>
        <v>46057</v>
      </c>
      <c r="M38" s="1792"/>
      <c r="N38" s="1793"/>
      <c r="O38" s="1791">
        <f>L38+1</f>
        <v>46058</v>
      </c>
      <c r="P38" s="1792"/>
      <c r="Q38" s="1793"/>
      <c r="R38" s="1791">
        <f>O38+1</f>
        <v>46059</v>
      </c>
      <c r="S38" s="1792"/>
      <c r="T38" s="1793"/>
      <c r="U38" s="1794">
        <f>R38+1</f>
        <v>46060</v>
      </c>
      <c r="V38" s="1795"/>
      <c r="W38" s="1796"/>
      <c r="Z38" s="1800">
        <f>IF(WEEKDAY(AG34)=1,AG34,(IF(WEEKDAY(AG34)=2,AG34-1,(IF(WEEKDAY(AG34)=3,AG34-2,(IF(WEEKDAY(AG34)=4,AG34-3,(IF(WEEKDAY(AG34)=5,AG34-4,IF(WEEKDAY(AG34)=6,AG34-5,AG34-6))))))))))</f>
        <v>46054</v>
      </c>
      <c r="AA38" s="1801"/>
      <c r="AB38" s="1802"/>
      <c r="AC38" s="1791">
        <f>Z38+1</f>
        <v>46055</v>
      </c>
      <c r="AD38" s="1792"/>
      <c r="AE38" s="1793"/>
      <c r="AF38" s="1791">
        <f>AC38+1</f>
        <v>46056</v>
      </c>
      <c r="AG38" s="1792"/>
      <c r="AH38" s="1793"/>
      <c r="AI38" s="1791">
        <f>AF38+1</f>
        <v>46057</v>
      </c>
      <c r="AJ38" s="1792"/>
      <c r="AK38" s="1793"/>
      <c r="AL38" s="1791">
        <f>AI38+1</f>
        <v>46058</v>
      </c>
      <c r="AM38" s="1792"/>
      <c r="AN38" s="1793"/>
      <c r="AO38" s="1791">
        <f>AL38+1</f>
        <v>46059</v>
      </c>
      <c r="AP38" s="1792"/>
      <c r="AQ38" s="1793"/>
      <c r="AR38" s="1794">
        <f>AO38+1</f>
        <v>46060</v>
      </c>
      <c r="AS38" s="1795"/>
      <c r="AT38" s="1796"/>
    </row>
    <row r="39" spans="2:48" ht="12.75" customHeight="1">
      <c r="C39" s="1806"/>
      <c r="D39" s="1807"/>
      <c r="E39" s="1807"/>
      <c r="F39" s="1806"/>
      <c r="G39" s="1807"/>
      <c r="H39" s="1808"/>
      <c r="I39" s="1806"/>
      <c r="J39" s="1807"/>
      <c r="K39" s="1808"/>
      <c r="L39" s="1806"/>
      <c r="M39" s="1807"/>
      <c r="N39" s="1808"/>
      <c r="O39" s="1806"/>
      <c r="P39" s="1807"/>
      <c r="Q39" s="1808"/>
      <c r="R39" s="1806"/>
      <c r="S39" s="1807"/>
      <c r="T39" s="1808"/>
      <c r="U39" s="1806"/>
      <c r="V39" s="1807"/>
      <c r="W39" s="1808"/>
      <c r="Z39" s="1806"/>
      <c r="AA39" s="1807"/>
      <c r="AB39" s="1807"/>
      <c r="AC39" s="1806"/>
      <c r="AD39" s="1807"/>
      <c r="AE39" s="1808"/>
      <c r="AF39" s="1806"/>
      <c r="AG39" s="1807"/>
      <c r="AH39" s="1808"/>
      <c r="AI39" s="1806"/>
      <c r="AJ39" s="1807"/>
      <c r="AK39" s="1808"/>
      <c r="AL39" s="1806"/>
      <c r="AM39" s="1807"/>
      <c r="AN39" s="1808"/>
      <c r="AO39" s="1806"/>
      <c r="AP39" s="1807"/>
      <c r="AQ39" s="1808"/>
      <c r="AR39" s="1806"/>
      <c r="AS39" s="1807"/>
      <c r="AT39" s="1808"/>
    </row>
    <row r="40" spans="2:48" ht="21" customHeight="1">
      <c r="C40" s="1800">
        <f>U38+1</f>
        <v>46061</v>
      </c>
      <c r="D40" s="1801"/>
      <c r="E40" s="1802"/>
      <c r="F40" s="1791">
        <f>C40+1</f>
        <v>46062</v>
      </c>
      <c r="G40" s="1792"/>
      <c r="H40" s="1793"/>
      <c r="I40" s="1791">
        <f>F40+1</f>
        <v>46063</v>
      </c>
      <c r="J40" s="1792"/>
      <c r="K40" s="1793"/>
      <c r="L40" s="1791">
        <f>I40+1</f>
        <v>46064</v>
      </c>
      <c r="M40" s="1792"/>
      <c r="N40" s="1793"/>
      <c r="O40" s="1791">
        <f>L40+1</f>
        <v>46065</v>
      </c>
      <c r="P40" s="1792"/>
      <c r="Q40" s="1793"/>
      <c r="R40" s="1791">
        <f>O40+1</f>
        <v>46066</v>
      </c>
      <c r="S40" s="1792"/>
      <c r="T40" s="1793"/>
      <c r="U40" s="1803">
        <f>R40+1</f>
        <v>46067</v>
      </c>
      <c r="V40" s="1804"/>
      <c r="W40" s="1805"/>
      <c r="Z40" s="1800">
        <f>AR38+1</f>
        <v>46061</v>
      </c>
      <c r="AA40" s="1801"/>
      <c r="AB40" s="1802"/>
      <c r="AC40" s="1791">
        <f>Z40+1</f>
        <v>46062</v>
      </c>
      <c r="AD40" s="1792"/>
      <c r="AE40" s="1793"/>
      <c r="AF40" s="1791">
        <f>AC40+1</f>
        <v>46063</v>
      </c>
      <c r="AG40" s="1792"/>
      <c r="AH40" s="1793"/>
      <c r="AI40" s="1791">
        <f>AF40+1</f>
        <v>46064</v>
      </c>
      <c r="AJ40" s="1792"/>
      <c r="AK40" s="1793"/>
      <c r="AL40" s="1791">
        <f>AI40+1</f>
        <v>46065</v>
      </c>
      <c r="AM40" s="1792"/>
      <c r="AN40" s="1793"/>
      <c r="AO40" s="1791">
        <f>AL40+1</f>
        <v>46066</v>
      </c>
      <c r="AP40" s="1792"/>
      <c r="AQ40" s="1793"/>
      <c r="AR40" s="1803">
        <f>AO40+1</f>
        <v>46067</v>
      </c>
      <c r="AS40" s="1804"/>
      <c r="AT40" s="1805"/>
    </row>
    <row r="41" spans="2:48" ht="12.75" customHeight="1">
      <c r="C41" s="1806"/>
      <c r="D41" s="1807"/>
      <c r="E41" s="1808"/>
      <c r="F41" s="1806"/>
      <c r="G41" s="1807"/>
      <c r="H41" s="1808"/>
      <c r="I41" s="1806"/>
      <c r="J41" s="1807"/>
      <c r="K41" s="1808"/>
      <c r="L41" s="1806"/>
      <c r="M41" s="1807"/>
      <c r="N41" s="1808"/>
      <c r="O41" s="1806"/>
      <c r="P41" s="1807"/>
      <c r="Q41" s="1808"/>
      <c r="R41" s="1806"/>
      <c r="S41" s="1807"/>
      <c r="T41" s="1808"/>
      <c r="U41" s="1806"/>
      <c r="V41" s="1807"/>
      <c r="W41" s="1808"/>
      <c r="Z41" s="1806"/>
      <c r="AA41" s="1807"/>
      <c r="AB41" s="1808"/>
      <c r="AC41" s="1806"/>
      <c r="AD41" s="1807"/>
      <c r="AE41" s="1808"/>
      <c r="AF41" s="1806"/>
      <c r="AG41" s="1807"/>
      <c r="AH41" s="1808"/>
      <c r="AI41" s="1806"/>
      <c r="AJ41" s="1807"/>
      <c r="AK41" s="1808"/>
      <c r="AL41" s="1806"/>
      <c r="AM41" s="1807"/>
      <c r="AN41" s="1808"/>
      <c r="AO41" s="1806"/>
      <c r="AP41" s="1807"/>
      <c r="AQ41" s="1808"/>
      <c r="AR41" s="1806"/>
      <c r="AS41" s="1807"/>
      <c r="AT41" s="1808"/>
    </row>
    <row r="42" spans="2:48" ht="21" customHeight="1">
      <c r="C42" s="1800">
        <f>U40+1</f>
        <v>46068</v>
      </c>
      <c r="D42" s="1801"/>
      <c r="E42" s="1802"/>
      <c r="F42" s="1791">
        <f>C42+1</f>
        <v>46069</v>
      </c>
      <c r="G42" s="1792"/>
      <c r="H42" s="1793"/>
      <c r="I42" s="1791">
        <f>F42+1</f>
        <v>46070</v>
      </c>
      <c r="J42" s="1792"/>
      <c r="K42" s="1793"/>
      <c r="L42" s="1791">
        <f>I42+1</f>
        <v>46071</v>
      </c>
      <c r="M42" s="1792"/>
      <c r="N42" s="1793"/>
      <c r="O42" s="1791">
        <f>L42+1</f>
        <v>46072</v>
      </c>
      <c r="P42" s="1792"/>
      <c r="Q42" s="1793"/>
      <c r="R42" s="1791">
        <f>O42+1</f>
        <v>46073</v>
      </c>
      <c r="S42" s="1792"/>
      <c r="T42" s="1793"/>
      <c r="U42" s="1803">
        <f>R42+1</f>
        <v>46074</v>
      </c>
      <c r="V42" s="1804"/>
      <c r="W42" s="1805"/>
      <c r="Z42" s="1800">
        <f>AR40+1</f>
        <v>46068</v>
      </c>
      <c r="AA42" s="1801"/>
      <c r="AB42" s="1802"/>
      <c r="AC42" s="1791">
        <f>Z42+1</f>
        <v>46069</v>
      </c>
      <c r="AD42" s="1792"/>
      <c r="AE42" s="1793"/>
      <c r="AF42" s="1791">
        <f>AC42+1</f>
        <v>46070</v>
      </c>
      <c r="AG42" s="1792"/>
      <c r="AH42" s="1793"/>
      <c r="AI42" s="1791">
        <f>AF42+1</f>
        <v>46071</v>
      </c>
      <c r="AJ42" s="1792"/>
      <c r="AK42" s="1793"/>
      <c r="AL42" s="1791">
        <f>AI42+1</f>
        <v>46072</v>
      </c>
      <c r="AM42" s="1792"/>
      <c r="AN42" s="1793"/>
      <c r="AO42" s="1791">
        <f>AL42+1</f>
        <v>46073</v>
      </c>
      <c r="AP42" s="1792"/>
      <c r="AQ42" s="1793"/>
      <c r="AR42" s="1803">
        <f>AO42+1</f>
        <v>46074</v>
      </c>
      <c r="AS42" s="1804"/>
      <c r="AT42" s="1805"/>
    </row>
    <row r="43" spans="2:48" ht="12.75" customHeight="1">
      <c r="C43" s="1806"/>
      <c r="D43" s="1807"/>
      <c r="E43" s="1808"/>
      <c r="F43" s="1806"/>
      <c r="G43" s="1807"/>
      <c r="H43" s="1808"/>
      <c r="I43" s="1806"/>
      <c r="J43" s="1807"/>
      <c r="K43" s="1808"/>
      <c r="L43" s="1806"/>
      <c r="M43" s="1807"/>
      <c r="N43" s="1808"/>
      <c r="O43" s="1806"/>
      <c r="P43" s="1807"/>
      <c r="Q43" s="1808"/>
      <c r="R43" s="1806"/>
      <c r="S43" s="1807"/>
      <c r="T43" s="1808"/>
      <c r="U43" s="1806"/>
      <c r="V43" s="1807"/>
      <c r="W43" s="1808"/>
      <c r="Z43" s="1806"/>
      <c r="AA43" s="1807"/>
      <c r="AB43" s="1808"/>
      <c r="AC43" s="1806"/>
      <c r="AD43" s="1807"/>
      <c r="AE43" s="1808"/>
      <c r="AF43" s="1806"/>
      <c r="AG43" s="1807"/>
      <c r="AH43" s="1808"/>
      <c r="AI43" s="1806"/>
      <c r="AJ43" s="1807"/>
      <c r="AK43" s="1808"/>
      <c r="AL43" s="1806"/>
      <c r="AM43" s="1807"/>
      <c r="AN43" s="1808"/>
      <c r="AO43" s="1806"/>
      <c r="AP43" s="1807"/>
      <c r="AQ43" s="1808"/>
      <c r="AR43" s="1806"/>
      <c r="AS43" s="1807"/>
      <c r="AT43" s="1808"/>
    </row>
    <row r="44" spans="2:48" ht="21" customHeight="1">
      <c r="C44" s="1800">
        <f>U42+1</f>
        <v>46075</v>
      </c>
      <c r="D44" s="1801"/>
      <c r="E44" s="1802"/>
      <c r="F44" s="1791">
        <f>C44+1</f>
        <v>46076</v>
      </c>
      <c r="G44" s="1792"/>
      <c r="H44" s="1793"/>
      <c r="I44" s="1791">
        <f>F44+1</f>
        <v>46077</v>
      </c>
      <c r="J44" s="1792"/>
      <c r="K44" s="1793"/>
      <c r="L44" s="1791">
        <f>I44+1</f>
        <v>46078</v>
      </c>
      <c r="M44" s="1792"/>
      <c r="N44" s="1793"/>
      <c r="O44" s="1791">
        <f>L44+1</f>
        <v>46079</v>
      </c>
      <c r="P44" s="1792"/>
      <c r="Q44" s="1793"/>
      <c r="R44" s="1791">
        <f>O44+1</f>
        <v>46080</v>
      </c>
      <c r="S44" s="1792"/>
      <c r="T44" s="1793"/>
      <c r="U44" s="1803">
        <f>R44+1</f>
        <v>46081</v>
      </c>
      <c r="V44" s="1804"/>
      <c r="W44" s="1805"/>
      <c r="Z44" s="1800">
        <f>AR42+1</f>
        <v>46075</v>
      </c>
      <c r="AA44" s="1801"/>
      <c r="AB44" s="1802"/>
      <c r="AC44" s="1791">
        <f>Z44+1</f>
        <v>46076</v>
      </c>
      <c r="AD44" s="1792"/>
      <c r="AE44" s="1793"/>
      <c r="AF44" s="1791">
        <f>AC44+1</f>
        <v>46077</v>
      </c>
      <c r="AG44" s="1792"/>
      <c r="AH44" s="1793"/>
      <c r="AI44" s="1791">
        <f>AF44+1</f>
        <v>46078</v>
      </c>
      <c r="AJ44" s="1792"/>
      <c r="AK44" s="1793"/>
      <c r="AL44" s="1791">
        <f>AI44+1</f>
        <v>46079</v>
      </c>
      <c r="AM44" s="1792"/>
      <c r="AN44" s="1793"/>
      <c r="AO44" s="1791">
        <f>AL44+1</f>
        <v>46080</v>
      </c>
      <c r="AP44" s="1792"/>
      <c r="AQ44" s="1793"/>
      <c r="AR44" s="1803">
        <f>AO44+1</f>
        <v>46081</v>
      </c>
      <c r="AS44" s="1804"/>
      <c r="AT44" s="1805"/>
    </row>
    <row r="45" spans="2:48" ht="12.75" customHeight="1">
      <c r="B45" s="21"/>
      <c r="C45" s="1806"/>
      <c r="D45" s="1807"/>
      <c r="E45" s="1808"/>
      <c r="F45" s="1806"/>
      <c r="G45" s="1807"/>
      <c r="H45" s="1808"/>
      <c r="I45" s="1806"/>
      <c r="J45" s="1807"/>
      <c r="K45" s="1808"/>
      <c r="L45" s="1806"/>
      <c r="M45" s="1807"/>
      <c r="N45" s="1808"/>
      <c r="O45" s="1806"/>
      <c r="P45" s="1807"/>
      <c r="Q45" s="1808"/>
      <c r="R45" s="1806"/>
      <c r="S45" s="1807"/>
      <c r="T45" s="1808"/>
      <c r="U45" s="1806"/>
      <c r="V45" s="1807"/>
      <c r="W45" s="1808"/>
      <c r="Z45" s="1806"/>
      <c r="AA45" s="1807"/>
      <c r="AB45" s="1808"/>
      <c r="AC45" s="1806"/>
      <c r="AD45" s="1807"/>
      <c r="AE45" s="1808"/>
      <c r="AF45" s="1806"/>
      <c r="AG45" s="1807"/>
      <c r="AH45" s="1808"/>
      <c r="AI45" s="1806"/>
      <c r="AJ45" s="1807"/>
      <c r="AK45" s="1808"/>
      <c r="AL45" s="1806"/>
      <c r="AM45" s="1807"/>
      <c r="AN45" s="1808"/>
      <c r="AO45" s="1806"/>
      <c r="AP45" s="1807"/>
      <c r="AQ45" s="1808"/>
      <c r="AR45" s="1806"/>
      <c r="AS45" s="1807"/>
      <c r="AT45" s="1808"/>
    </row>
    <row r="46" spans="2:48" ht="21" customHeight="1">
      <c r="C46" s="1800">
        <f>U44+1</f>
        <v>46082</v>
      </c>
      <c r="D46" s="1801"/>
      <c r="E46" s="1802"/>
      <c r="F46" s="1791">
        <f>C46+1</f>
        <v>46083</v>
      </c>
      <c r="G46" s="1792"/>
      <c r="H46" s="1793"/>
      <c r="I46" s="1791">
        <f>F46+1</f>
        <v>46084</v>
      </c>
      <c r="J46" s="1792"/>
      <c r="K46" s="1793"/>
      <c r="L46" s="1791">
        <f>I46+1</f>
        <v>46085</v>
      </c>
      <c r="M46" s="1792"/>
      <c r="N46" s="1793"/>
      <c r="O46" s="1791">
        <f>L46+1</f>
        <v>46086</v>
      </c>
      <c r="P46" s="1792"/>
      <c r="Q46" s="1793"/>
      <c r="R46" s="1791">
        <f>O46+1</f>
        <v>46087</v>
      </c>
      <c r="S46" s="1792"/>
      <c r="T46" s="1793"/>
      <c r="U46" s="1803">
        <f>R46+1</f>
        <v>46088</v>
      </c>
      <c r="V46" s="1804"/>
      <c r="W46" s="1805"/>
      <c r="Z46" s="1800">
        <f>AR44+1</f>
        <v>46082</v>
      </c>
      <c r="AA46" s="1801"/>
      <c r="AB46" s="1802"/>
      <c r="AC46" s="1791">
        <f>Z46+1</f>
        <v>46083</v>
      </c>
      <c r="AD46" s="1792"/>
      <c r="AE46" s="1793"/>
      <c r="AF46" s="1791">
        <f>AC46+1</f>
        <v>46084</v>
      </c>
      <c r="AG46" s="1792"/>
      <c r="AH46" s="1793"/>
      <c r="AI46" s="1791">
        <f>AF46+1</f>
        <v>46085</v>
      </c>
      <c r="AJ46" s="1792"/>
      <c r="AK46" s="1793"/>
      <c r="AL46" s="1791">
        <f>AI46+1</f>
        <v>46086</v>
      </c>
      <c r="AM46" s="1792"/>
      <c r="AN46" s="1793"/>
      <c r="AO46" s="1791">
        <f>AL46+1</f>
        <v>46087</v>
      </c>
      <c r="AP46" s="1792"/>
      <c r="AQ46" s="1793"/>
      <c r="AR46" s="1803">
        <f>AO46+1</f>
        <v>46088</v>
      </c>
      <c r="AS46" s="1804"/>
      <c r="AT46" s="1805"/>
    </row>
    <row r="47" spans="2:48" ht="12.75" customHeight="1">
      <c r="C47" s="1806"/>
      <c r="D47" s="1807"/>
      <c r="E47" s="1808"/>
      <c r="F47" s="1806"/>
      <c r="G47" s="1807"/>
      <c r="H47" s="1808"/>
      <c r="I47" s="1806"/>
      <c r="J47" s="1807"/>
      <c r="K47" s="1808"/>
      <c r="L47" s="1806"/>
      <c r="M47" s="1807"/>
      <c r="N47" s="1808"/>
      <c r="O47" s="1806"/>
      <c r="P47" s="1807"/>
      <c r="Q47" s="1808"/>
      <c r="R47" s="1806"/>
      <c r="S47" s="1807"/>
      <c r="T47" s="1808"/>
      <c r="U47" s="1806"/>
      <c r="V47" s="1807"/>
      <c r="W47" s="1808"/>
      <c r="Z47" s="1806"/>
      <c r="AA47" s="1807"/>
      <c r="AB47" s="1808"/>
      <c r="AC47" s="1806"/>
      <c r="AD47" s="1807"/>
      <c r="AE47" s="1808"/>
      <c r="AF47" s="1806"/>
      <c r="AG47" s="1807"/>
      <c r="AH47" s="1808"/>
      <c r="AI47" s="1806"/>
      <c r="AJ47" s="1807"/>
      <c r="AK47" s="1808"/>
      <c r="AL47" s="1806"/>
      <c r="AM47" s="1807"/>
      <c r="AN47" s="1808"/>
      <c r="AO47" s="1806"/>
      <c r="AP47" s="1807"/>
      <c r="AQ47" s="1808"/>
      <c r="AR47" s="1806"/>
      <c r="AS47" s="1807"/>
      <c r="AT47" s="1808"/>
    </row>
    <row r="48" spans="2:48" ht="12" customHeight="1">
      <c r="C48" s="1800">
        <f>U46+1</f>
        <v>46089</v>
      </c>
      <c r="D48" s="1801"/>
      <c r="E48" s="1802"/>
      <c r="F48" s="1791">
        <f>C48+1</f>
        <v>46090</v>
      </c>
      <c r="G48" s="1792"/>
      <c r="H48" s="1793"/>
      <c r="I48" s="1817" t="s">
        <v>279</v>
      </c>
      <c r="J48" s="1817"/>
      <c r="K48" s="1817"/>
      <c r="L48" s="1817"/>
      <c r="M48" s="1817"/>
      <c r="N48" s="1817"/>
      <c r="O48" s="1817"/>
      <c r="P48" s="1817"/>
      <c r="Q48" s="1817" t="s">
        <v>304</v>
      </c>
      <c r="R48" s="1817"/>
      <c r="S48" s="1817"/>
      <c r="T48" s="1817"/>
      <c r="U48" s="1817"/>
      <c r="V48" s="1817"/>
      <c r="W48" s="1817"/>
      <c r="Z48" s="1800">
        <f>AR46+1</f>
        <v>46089</v>
      </c>
      <c r="AA48" s="1801"/>
      <c r="AB48" s="1802"/>
      <c r="AC48" s="1791">
        <f>Z48+1</f>
        <v>46090</v>
      </c>
      <c r="AD48" s="1792"/>
      <c r="AE48" s="1793"/>
      <c r="AF48" s="1817" t="s">
        <v>279</v>
      </c>
      <c r="AG48" s="1817"/>
      <c r="AH48" s="1817"/>
      <c r="AI48" s="1817"/>
      <c r="AJ48" s="1817"/>
      <c r="AK48" s="1817"/>
      <c r="AL48" s="1817"/>
      <c r="AM48" s="1817"/>
      <c r="AN48" s="1817" t="s">
        <v>304</v>
      </c>
      <c r="AO48" s="1817"/>
      <c r="AP48" s="1817"/>
      <c r="AQ48" s="1817"/>
      <c r="AR48" s="1817"/>
      <c r="AS48" s="1817"/>
      <c r="AT48" s="1817"/>
    </row>
    <row r="49" spans="2:48" ht="9" customHeight="1">
      <c r="C49" s="1811"/>
      <c r="D49" s="1812"/>
      <c r="E49" s="1813"/>
      <c r="F49" s="1814"/>
      <c r="G49" s="1815"/>
      <c r="H49" s="1816"/>
      <c r="I49" s="1809" t="str">
        <f>VLOOKUP(J34,祝節名,2,FALSE)</f>
        <v>11建国記念の日、23天皇誕生日
立春4、雨水19</v>
      </c>
      <c r="J49" s="1809"/>
      <c r="K49" s="1809"/>
      <c r="L49" s="1809"/>
      <c r="M49" s="1809"/>
      <c r="N49" s="1809"/>
      <c r="O49" s="1809"/>
      <c r="P49" s="1809"/>
      <c r="Q49" s="1809" t="str">
        <f>VLOOKUP(J34,記念名,2,FALSE)</f>
        <v>バレンタインデー 14</v>
      </c>
      <c r="R49" s="1809"/>
      <c r="S49" s="1809"/>
      <c r="T49" s="1809"/>
      <c r="U49" s="1809"/>
      <c r="V49" s="1809"/>
      <c r="W49" s="1809"/>
      <c r="Z49" s="1811"/>
      <c r="AA49" s="1812"/>
      <c r="AB49" s="1813"/>
      <c r="AC49" s="1814"/>
      <c r="AD49" s="1815"/>
      <c r="AE49" s="1816"/>
      <c r="AF49" s="1809" t="str">
        <f>VLOOKUP(AG34,祝節名,2,FALSE)</f>
        <v>11建国記念の日、23天皇誕生日
立春4、雨水19</v>
      </c>
      <c r="AG49" s="1809"/>
      <c r="AH49" s="1809"/>
      <c r="AI49" s="1809"/>
      <c r="AJ49" s="1809"/>
      <c r="AK49" s="1809"/>
      <c r="AL49" s="1809"/>
      <c r="AM49" s="1809"/>
      <c r="AN49" s="1809" t="str">
        <f>VLOOKUP(AG34,記念名,2,FALSE)</f>
        <v>バレンタインデー 14</v>
      </c>
      <c r="AO49" s="1809"/>
      <c r="AP49" s="1809"/>
      <c r="AQ49" s="1809"/>
      <c r="AR49" s="1809"/>
      <c r="AS49" s="1809"/>
      <c r="AT49" s="1809"/>
    </row>
    <row r="50" spans="2:48" ht="12.75" customHeight="1">
      <c r="C50" s="1806"/>
      <c r="D50" s="1807"/>
      <c r="E50" s="1808"/>
      <c r="F50" s="1806"/>
      <c r="G50" s="1807"/>
      <c r="H50" s="1808"/>
      <c r="I50" s="1810"/>
      <c r="J50" s="1810"/>
      <c r="K50" s="1810"/>
      <c r="L50" s="1810"/>
      <c r="M50" s="1810"/>
      <c r="N50" s="1810"/>
      <c r="O50" s="1810"/>
      <c r="P50" s="1810"/>
      <c r="Q50" s="1810"/>
      <c r="R50" s="1810"/>
      <c r="S50" s="1810"/>
      <c r="T50" s="1810"/>
      <c r="U50" s="1810"/>
      <c r="V50" s="1810"/>
      <c r="W50" s="1810"/>
      <c r="Z50" s="1806"/>
      <c r="AA50" s="1807"/>
      <c r="AB50" s="1808"/>
      <c r="AC50" s="1806"/>
      <c r="AD50" s="1807"/>
      <c r="AE50" s="1808"/>
      <c r="AF50" s="1810"/>
      <c r="AG50" s="1810"/>
      <c r="AH50" s="1810"/>
      <c r="AI50" s="1810"/>
      <c r="AJ50" s="1810"/>
      <c r="AK50" s="1810"/>
      <c r="AL50" s="1810"/>
      <c r="AM50" s="1810"/>
      <c r="AN50" s="1810"/>
      <c r="AO50" s="1810"/>
      <c r="AP50" s="1810"/>
      <c r="AQ50" s="1810"/>
      <c r="AR50" s="1810"/>
      <c r="AS50" s="1810"/>
      <c r="AT50" s="1810"/>
    </row>
    <row r="51" spans="2:48" ht="6.75" customHeight="1">
      <c r="B51" s="17"/>
    </row>
    <row r="52" spans="2:48" ht="6.75" customHeight="1">
      <c r="X52" s="19"/>
    </row>
    <row r="53" spans="2:48" ht="10.5" customHeight="1">
      <c r="C53" s="1768">
        <f>E53</f>
        <v>46023</v>
      </c>
      <c r="D53" s="1768"/>
      <c r="E53" s="1765">
        <f>IF(MONTH(K53)=1,DATE(YEAR(K53)-1,12,1),DATE(YEAR(K53),MONTH(K53)-1,1))</f>
        <v>46023</v>
      </c>
      <c r="F53" s="1765"/>
      <c r="G53" s="1765"/>
      <c r="H53" s="1766" t="str">
        <f>IF(C53&gt;=43586,"令和"&amp;IF(YEAR(C53)-2018=1,"元",YEAR(C53)-2018),"平成"&amp;(YEAR(C53)-1988))</f>
        <v>令和8</v>
      </c>
      <c r="I53" s="1766"/>
      <c r="K53" s="1819">
        <f>J59</f>
        <v>46054</v>
      </c>
      <c r="L53" s="1819"/>
      <c r="M53" s="1819"/>
      <c r="N53" s="1819"/>
      <c r="O53" s="1819"/>
      <c r="Q53" s="1768">
        <f>S53</f>
        <v>46082</v>
      </c>
      <c r="R53" s="1768"/>
      <c r="S53" s="1765">
        <f>IF(MONTH(K53)=12,DATE(YEAR(K53)+1,1,1),DATE(YEAR(K53),MONTH(K53)+1,1))</f>
        <v>46082</v>
      </c>
      <c r="T53" s="1765"/>
      <c r="U53" s="1765"/>
      <c r="V53" s="1766" t="str">
        <f>IF(Q53&gt;=43586,"令和"&amp;IF(YEAR(Q53)-2018=1,"元",YEAR(Q53)-2018),"平成"&amp;(YEAR(Q53)-1988))</f>
        <v>令和8</v>
      </c>
      <c r="W53" s="1766"/>
      <c r="Z53" s="1768">
        <f>AB53</f>
        <v>46023</v>
      </c>
      <c r="AA53" s="1768"/>
      <c r="AB53" s="1765">
        <f>IF(MONTH(AH53)=1,DATE(YEAR(AH53)-1,12,1),DATE(YEAR(AH53),MONTH(AH53)-1,1))</f>
        <v>46023</v>
      </c>
      <c r="AC53" s="1765"/>
      <c r="AD53" s="1765"/>
      <c r="AE53" s="1766" t="str">
        <f>IF(Z53&gt;=43586,"令和"&amp;IF(YEAR(Z53)-2018=1,"元",YEAR(Z53)-2018),"平成"&amp;(YEAR(Z53)-1988))</f>
        <v>令和8</v>
      </c>
      <c r="AF53" s="1766"/>
      <c r="AH53" s="1819">
        <f>AG59</f>
        <v>46054</v>
      </c>
      <c r="AI53" s="1819"/>
      <c r="AJ53" s="1819"/>
      <c r="AK53" s="1819"/>
      <c r="AL53" s="1819"/>
      <c r="AN53" s="1768">
        <f>AP53</f>
        <v>46082</v>
      </c>
      <c r="AO53" s="1768"/>
      <c r="AP53" s="1765">
        <f>IF(MONTH(AH53)=12,DATE(YEAR(AH53)+1,1,1),DATE(YEAR(AH53),MONTH(AH53)+1,1))</f>
        <v>46082</v>
      </c>
      <c r="AQ53" s="1765"/>
      <c r="AR53" s="1765"/>
      <c r="AS53" s="1766" t="str">
        <f>IF(AN53&gt;=43586,"令和"&amp;IF(YEAR(AN53)-2018=1,"元",YEAR(AN53)-2018),"平成"&amp;(YEAR(AN53)-1988))</f>
        <v>令和8</v>
      </c>
      <c r="AT53" s="1766"/>
    </row>
    <row r="54" spans="2:48" ht="8.25" customHeight="1">
      <c r="C54" s="55" t="s">
        <v>223</v>
      </c>
      <c r="D54" s="56" t="s">
        <v>176</v>
      </c>
      <c r="E54" s="56" t="s">
        <v>177</v>
      </c>
      <c r="F54" s="56" t="s">
        <v>178</v>
      </c>
      <c r="G54" s="56" t="s">
        <v>179</v>
      </c>
      <c r="H54" s="56" t="s">
        <v>180</v>
      </c>
      <c r="I54" s="57" t="s">
        <v>181</v>
      </c>
      <c r="K54" s="1819"/>
      <c r="L54" s="1819"/>
      <c r="M54" s="1819"/>
      <c r="N54" s="1819"/>
      <c r="O54" s="1819"/>
      <c r="Q54" s="55" t="s">
        <v>223</v>
      </c>
      <c r="R54" s="56" t="s">
        <v>176</v>
      </c>
      <c r="S54" s="56" t="s">
        <v>177</v>
      </c>
      <c r="T54" s="56" t="s">
        <v>178</v>
      </c>
      <c r="U54" s="56" t="s">
        <v>179</v>
      </c>
      <c r="V54" s="56" t="s">
        <v>180</v>
      </c>
      <c r="W54" s="57" t="s">
        <v>181</v>
      </c>
      <c r="Z54" s="55" t="s">
        <v>223</v>
      </c>
      <c r="AA54" s="56" t="s">
        <v>176</v>
      </c>
      <c r="AB54" s="56" t="s">
        <v>177</v>
      </c>
      <c r="AC54" s="56" t="s">
        <v>178</v>
      </c>
      <c r="AD54" s="56" t="s">
        <v>179</v>
      </c>
      <c r="AE54" s="56" t="s">
        <v>180</v>
      </c>
      <c r="AF54" s="57" t="s">
        <v>181</v>
      </c>
      <c r="AH54" s="1819"/>
      <c r="AI54" s="1819"/>
      <c r="AJ54" s="1819"/>
      <c r="AK54" s="1819"/>
      <c r="AL54" s="1819"/>
      <c r="AN54" s="55" t="s">
        <v>223</v>
      </c>
      <c r="AO54" s="56" t="s">
        <v>176</v>
      </c>
      <c r="AP54" s="56" t="s">
        <v>177</v>
      </c>
      <c r="AQ54" s="56" t="s">
        <v>178</v>
      </c>
      <c r="AR54" s="56" t="s">
        <v>179</v>
      </c>
      <c r="AS54" s="56" t="s">
        <v>180</v>
      </c>
      <c r="AT54" s="57" t="s">
        <v>181</v>
      </c>
    </row>
    <row r="55" spans="2:48" ht="9" customHeight="1">
      <c r="C55" s="58" t="str">
        <f>IF(WEEKDAY(E53)=1,E53,"")</f>
        <v/>
      </c>
      <c r="D55" s="58" t="str">
        <f>IF(C55="",IF(WEEKDAY(E53)=2,E53,""),C55+1)</f>
        <v/>
      </c>
      <c r="E55" s="58" t="str">
        <f>IF(D55="",IF(WEEKDAY(E53)=3,E53,""),D55+1)</f>
        <v/>
      </c>
      <c r="F55" s="58" t="str">
        <f>IF(E55="",IF(WEEKDAY(E53)=4,E53,""),E55+1)</f>
        <v/>
      </c>
      <c r="G55" s="58">
        <f>IF(F55="",IF(WEEKDAY(E53)=5,E53,""),F55+1)</f>
        <v>46023</v>
      </c>
      <c r="H55" s="58">
        <f>IF(G55="",IF(WEEKDAY(E53)=6,E53,""),G55+1)</f>
        <v>46024</v>
      </c>
      <c r="I55" s="58">
        <f>IF(H55="",E53,H55+1)</f>
        <v>46025</v>
      </c>
      <c r="K55" s="1819"/>
      <c r="L55" s="1819"/>
      <c r="M55" s="1819"/>
      <c r="N55" s="1819"/>
      <c r="O55" s="1819"/>
      <c r="Q55" s="58">
        <f>IF(WEEKDAY(S53)=1,S53,"")</f>
        <v>46082</v>
      </c>
      <c r="R55" s="58">
        <f>IF(Q55="",IF(WEEKDAY(S53)=2,S53,""),Q55+1)</f>
        <v>46083</v>
      </c>
      <c r="S55" s="58">
        <f>IF(R55="",IF(WEEKDAY(S53)=3,S53,""),R55+1)</f>
        <v>46084</v>
      </c>
      <c r="T55" s="58">
        <f>IF(S55="",IF(WEEKDAY(S53)=4,S53,""),S55+1)</f>
        <v>46085</v>
      </c>
      <c r="U55" s="58">
        <f>IF(T55="",IF(WEEKDAY(S53)=5,S53,""),T55+1)</f>
        <v>46086</v>
      </c>
      <c r="V55" s="58">
        <f>IF(U55="",IF(WEEKDAY(S53)=6,S53,""),U55+1)</f>
        <v>46087</v>
      </c>
      <c r="W55" s="58">
        <f>IF(V55="",S53,V55+1)</f>
        <v>46088</v>
      </c>
      <c r="Z55" s="58" t="str">
        <f>IF(WEEKDAY(AB53)=1,AB53,"")</f>
        <v/>
      </c>
      <c r="AA55" s="58" t="str">
        <f>IF(Z55="",IF(WEEKDAY(AB53)=2,AB53,""),Z55+1)</f>
        <v/>
      </c>
      <c r="AB55" s="58" t="str">
        <f>IF(AA55="",IF(WEEKDAY(AB53)=3,AB53,""),AA55+1)</f>
        <v/>
      </c>
      <c r="AC55" s="58" t="str">
        <f>IF(AB55="",IF(WEEKDAY(AB53)=4,AB53,""),AB55+1)</f>
        <v/>
      </c>
      <c r="AD55" s="58">
        <f>IF(AC55="",IF(WEEKDAY(AB53)=5,AB53,""),AC55+1)</f>
        <v>46023</v>
      </c>
      <c r="AE55" s="58">
        <f>IF(AD55="",IF(WEEKDAY(AB53)=6,AB53,""),AD55+1)</f>
        <v>46024</v>
      </c>
      <c r="AF55" s="58">
        <f>IF(AE55="",AB53,AE55+1)</f>
        <v>46025</v>
      </c>
      <c r="AH55" s="1819"/>
      <c r="AI55" s="1819"/>
      <c r="AJ55" s="1819"/>
      <c r="AK55" s="1819"/>
      <c r="AL55" s="1819"/>
      <c r="AN55" s="58">
        <f>IF(WEEKDAY(AP53)=1,AP53,"")</f>
        <v>46082</v>
      </c>
      <c r="AO55" s="58">
        <f>IF(AN55="",IF(WEEKDAY(AP53)=2,AP53,""),AN55+1)</f>
        <v>46083</v>
      </c>
      <c r="AP55" s="58">
        <f>IF(AO55="",IF(WEEKDAY(AP53)=3,AP53,""),AO55+1)</f>
        <v>46084</v>
      </c>
      <c r="AQ55" s="58">
        <f>IF(AP55="",IF(WEEKDAY(AP53)=4,AP53,""),AP55+1)</f>
        <v>46085</v>
      </c>
      <c r="AR55" s="58">
        <f>IF(AQ55="",IF(WEEKDAY(AP53)=5,AP53,""),AQ55+1)</f>
        <v>46086</v>
      </c>
      <c r="AS55" s="58">
        <f>IF(AR55="",IF(WEEKDAY(AP53)=6,AP53,""),AR55+1)</f>
        <v>46087</v>
      </c>
      <c r="AT55" s="58">
        <f>IF(AS55="",AP53,AS55+1)</f>
        <v>46088</v>
      </c>
    </row>
    <row r="56" spans="2:48" ht="9" customHeight="1">
      <c r="C56" s="58">
        <f>I55+1</f>
        <v>46026</v>
      </c>
      <c r="D56" s="58">
        <f t="shared" ref="D56:I58" si="8">C56+1</f>
        <v>46027</v>
      </c>
      <c r="E56" s="58">
        <f t="shared" si="8"/>
        <v>46028</v>
      </c>
      <c r="F56" s="58">
        <f t="shared" si="8"/>
        <v>46029</v>
      </c>
      <c r="G56" s="58">
        <f t="shared" si="8"/>
        <v>46030</v>
      </c>
      <c r="H56" s="58">
        <f t="shared" si="8"/>
        <v>46031</v>
      </c>
      <c r="I56" s="58">
        <f t="shared" si="8"/>
        <v>46032</v>
      </c>
      <c r="K56" s="1819"/>
      <c r="L56" s="1819"/>
      <c r="M56" s="1819"/>
      <c r="N56" s="1819"/>
      <c r="O56" s="1819"/>
      <c r="Q56" s="58">
        <f>W55+1</f>
        <v>46089</v>
      </c>
      <c r="R56" s="58">
        <f t="shared" ref="R56:W58" si="9">Q56+1</f>
        <v>46090</v>
      </c>
      <c r="S56" s="58">
        <f t="shared" si="9"/>
        <v>46091</v>
      </c>
      <c r="T56" s="58">
        <f t="shared" si="9"/>
        <v>46092</v>
      </c>
      <c r="U56" s="58">
        <f t="shared" si="9"/>
        <v>46093</v>
      </c>
      <c r="V56" s="58">
        <f t="shared" si="9"/>
        <v>46094</v>
      </c>
      <c r="W56" s="58">
        <f t="shared" si="9"/>
        <v>46095</v>
      </c>
      <c r="Z56" s="58">
        <f>AF55+1</f>
        <v>46026</v>
      </c>
      <c r="AA56" s="58">
        <f t="shared" ref="AA56:AF58" si="10">Z56+1</f>
        <v>46027</v>
      </c>
      <c r="AB56" s="58">
        <f t="shared" si="10"/>
        <v>46028</v>
      </c>
      <c r="AC56" s="58">
        <f t="shared" si="10"/>
        <v>46029</v>
      </c>
      <c r="AD56" s="58">
        <f t="shared" si="10"/>
        <v>46030</v>
      </c>
      <c r="AE56" s="58">
        <f t="shared" si="10"/>
        <v>46031</v>
      </c>
      <c r="AF56" s="58">
        <f t="shared" si="10"/>
        <v>46032</v>
      </c>
      <c r="AH56" s="1819"/>
      <c r="AI56" s="1819"/>
      <c r="AJ56" s="1819"/>
      <c r="AK56" s="1819"/>
      <c r="AL56" s="1819"/>
      <c r="AN56" s="58">
        <f>AT55+1</f>
        <v>46089</v>
      </c>
      <c r="AO56" s="58">
        <f t="shared" ref="AO56:AT58" si="11">AN56+1</f>
        <v>46090</v>
      </c>
      <c r="AP56" s="58">
        <f t="shared" si="11"/>
        <v>46091</v>
      </c>
      <c r="AQ56" s="58">
        <f t="shared" si="11"/>
        <v>46092</v>
      </c>
      <c r="AR56" s="58">
        <f t="shared" si="11"/>
        <v>46093</v>
      </c>
      <c r="AS56" s="58">
        <f t="shared" si="11"/>
        <v>46094</v>
      </c>
      <c r="AT56" s="58">
        <f t="shared" si="11"/>
        <v>46095</v>
      </c>
    </row>
    <row r="57" spans="2:48" ht="9" customHeight="1">
      <c r="C57" s="58">
        <f>I56+1</f>
        <v>46033</v>
      </c>
      <c r="D57" s="58">
        <f t="shared" si="8"/>
        <v>46034</v>
      </c>
      <c r="E57" s="58">
        <f t="shared" si="8"/>
        <v>46035</v>
      </c>
      <c r="F57" s="58">
        <f t="shared" si="8"/>
        <v>46036</v>
      </c>
      <c r="G57" s="58">
        <f t="shared" si="8"/>
        <v>46037</v>
      </c>
      <c r="H57" s="58">
        <f t="shared" si="8"/>
        <v>46038</v>
      </c>
      <c r="I57" s="58">
        <f t="shared" si="8"/>
        <v>46039</v>
      </c>
      <c r="K57" s="1818">
        <f>K53</f>
        <v>46054</v>
      </c>
      <c r="L57" s="1818"/>
      <c r="M57" s="1818"/>
      <c r="N57" s="1818"/>
      <c r="O57" s="1818"/>
      <c r="Q57" s="58">
        <f>W56+1</f>
        <v>46096</v>
      </c>
      <c r="R57" s="58">
        <f t="shared" si="9"/>
        <v>46097</v>
      </c>
      <c r="S57" s="58">
        <f t="shared" si="9"/>
        <v>46098</v>
      </c>
      <c r="T57" s="58">
        <f t="shared" si="9"/>
        <v>46099</v>
      </c>
      <c r="U57" s="58">
        <f t="shared" si="9"/>
        <v>46100</v>
      </c>
      <c r="V57" s="58">
        <f t="shared" si="9"/>
        <v>46101</v>
      </c>
      <c r="W57" s="58">
        <f t="shared" si="9"/>
        <v>46102</v>
      </c>
      <c r="Z57" s="58">
        <f>AF56+1</f>
        <v>46033</v>
      </c>
      <c r="AA57" s="58">
        <f t="shared" si="10"/>
        <v>46034</v>
      </c>
      <c r="AB57" s="58">
        <f t="shared" si="10"/>
        <v>46035</v>
      </c>
      <c r="AC57" s="58">
        <f t="shared" si="10"/>
        <v>46036</v>
      </c>
      <c r="AD57" s="58">
        <f t="shared" si="10"/>
        <v>46037</v>
      </c>
      <c r="AE57" s="58">
        <f t="shared" si="10"/>
        <v>46038</v>
      </c>
      <c r="AF57" s="58">
        <f t="shared" si="10"/>
        <v>46039</v>
      </c>
      <c r="AH57" s="1818">
        <f>AH53</f>
        <v>46054</v>
      </c>
      <c r="AI57" s="1818"/>
      <c r="AJ57" s="1818"/>
      <c r="AK57" s="1818"/>
      <c r="AL57" s="1818"/>
      <c r="AN57" s="58">
        <f>AT56+1</f>
        <v>46096</v>
      </c>
      <c r="AO57" s="58">
        <f t="shared" si="11"/>
        <v>46097</v>
      </c>
      <c r="AP57" s="58">
        <f t="shared" si="11"/>
        <v>46098</v>
      </c>
      <c r="AQ57" s="58">
        <f t="shared" si="11"/>
        <v>46099</v>
      </c>
      <c r="AR57" s="58">
        <f t="shared" si="11"/>
        <v>46100</v>
      </c>
      <c r="AS57" s="58">
        <f t="shared" si="11"/>
        <v>46101</v>
      </c>
      <c r="AT57" s="58">
        <f t="shared" si="11"/>
        <v>46102</v>
      </c>
    </row>
    <row r="58" spans="2:48" ht="9" customHeight="1">
      <c r="C58" s="58">
        <f>I57+1</f>
        <v>46040</v>
      </c>
      <c r="D58" s="58">
        <f t="shared" si="8"/>
        <v>46041</v>
      </c>
      <c r="E58" s="58">
        <f t="shared" si="8"/>
        <v>46042</v>
      </c>
      <c r="F58" s="58">
        <f t="shared" si="8"/>
        <v>46043</v>
      </c>
      <c r="G58" s="58">
        <f t="shared" si="8"/>
        <v>46044</v>
      </c>
      <c r="H58" s="58">
        <f t="shared" si="8"/>
        <v>46045</v>
      </c>
      <c r="I58" s="58">
        <f t="shared" si="8"/>
        <v>46046</v>
      </c>
      <c r="K58" s="1818"/>
      <c r="L58" s="1818"/>
      <c r="M58" s="1818"/>
      <c r="N58" s="1818"/>
      <c r="O58" s="1818"/>
      <c r="Q58" s="58">
        <f>W57+1</f>
        <v>46103</v>
      </c>
      <c r="R58" s="58">
        <f t="shared" si="9"/>
        <v>46104</v>
      </c>
      <c r="S58" s="58">
        <f t="shared" si="9"/>
        <v>46105</v>
      </c>
      <c r="T58" s="58">
        <f t="shared" si="9"/>
        <v>46106</v>
      </c>
      <c r="U58" s="58">
        <f t="shared" si="9"/>
        <v>46107</v>
      </c>
      <c r="V58" s="58">
        <f t="shared" si="9"/>
        <v>46108</v>
      </c>
      <c r="W58" s="58">
        <f t="shared" si="9"/>
        <v>46109</v>
      </c>
      <c r="Z58" s="58">
        <f>AF57+1</f>
        <v>46040</v>
      </c>
      <c r="AA58" s="58">
        <f t="shared" si="10"/>
        <v>46041</v>
      </c>
      <c r="AB58" s="58">
        <f t="shared" si="10"/>
        <v>46042</v>
      </c>
      <c r="AC58" s="58">
        <f t="shared" si="10"/>
        <v>46043</v>
      </c>
      <c r="AD58" s="58">
        <f t="shared" si="10"/>
        <v>46044</v>
      </c>
      <c r="AE58" s="58">
        <f t="shared" si="10"/>
        <v>46045</v>
      </c>
      <c r="AF58" s="58">
        <f t="shared" si="10"/>
        <v>46046</v>
      </c>
      <c r="AH58" s="1818"/>
      <c r="AI58" s="1818"/>
      <c r="AJ58" s="1818"/>
      <c r="AK58" s="1818"/>
      <c r="AL58" s="1818"/>
      <c r="AN58" s="58">
        <f>AT57+1</f>
        <v>46103</v>
      </c>
      <c r="AO58" s="58">
        <f t="shared" si="11"/>
        <v>46104</v>
      </c>
      <c r="AP58" s="58">
        <f t="shared" si="11"/>
        <v>46105</v>
      </c>
      <c r="AQ58" s="58">
        <f t="shared" si="11"/>
        <v>46106</v>
      </c>
      <c r="AR58" s="58">
        <f t="shared" si="11"/>
        <v>46107</v>
      </c>
      <c r="AS58" s="58">
        <f t="shared" si="11"/>
        <v>46108</v>
      </c>
      <c r="AT58" s="58">
        <f t="shared" si="11"/>
        <v>46109</v>
      </c>
    </row>
    <row r="59" spans="2:48" ht="9" customHeight="1">
      <c r="C59" s="58">
        <f>IF(DAY(I58)+1&gt;IF(MONTH(E53)=12,31,DATE(YEAR(E53),MONTH(E53)+1,1)-E53),"",I58+1)</f>
        <v>46047</v>
      </c>
      <c r="D59" s="58">
        <f>IF(C59="","",IF(DAY(C59)+1&gt;IF(MONTH(E53)=12,31,DATE(YEAR(E53),MONTH(E53)+1,1)-E53),"",C59+1))</f>
        <v>46048</v>
      </c>
      <c r="E59" s="58">
        <f>IF(D59="","",IF(DAY(D59)+1&gt;IF(MONTH(E53)=12,31,DATE(YEAR(E53),MONTH(E53)+1,1)-E53),"",D59+1))</f>
        <v>46049</v>
      </c>
      <c r="F59" s="58">
        <f>IF(E59="","",IF(DAY(E59)+1&gt;IF(MONTH(E53)=12,31,DATE(YEAR(E53),MONTH(E53)+1,1)-E53),"",E59+1))</f>
        <v>46050</v>
      </c>
      <c r="G59" s="58">
        <f>IF(F59="","",IF(DAY(F59)+1&gt;IF(MONTH(E53)=12,31,DATE(YEAR(E53),MONTH(E53)+1,1)-E53),"",F59+1))</f>
        <v>46051</v>
      </c>
      <c r="H59" s="58">
        <f>IF(G59="","",IF(DAY(G59)+1&gt;IF(MONTH(E53)=12,31,DATE(YEAR(E53),MONTH(E53)+1,1)-E53),"",G59+1))</f>
        <v>46052</v>
      </c>
      <c r="I59" s="58">
        <f>IF(H59="","",IF(DAY(H59)+1&gt;IF(MONTH(E53)=12,31,DATE(YEAR(E53),MONTH(E53)+1,1)-E53),"",H59+1))</f>
        <v>46053</v>
      </c>
      <c r="J59" s="1789">
        <f>$J$9</f>
        <v>46054</v>
      </c>
      <c r="K59" s="1789"/>
      <c r="L59" s="1789"/>
      <c r="N59" s="1790" t="str">
        <f>IF(J59&gt;=43586,"令和"&amp;IF(YEAR(J59)-2018=1,"元",YEAR(J59)-2018),"平成"&amp;(YEAR(J59)-1988))</f>
        <v>令和8</v>
      </c>
      <c r="O59" s="1790"/>
      <c r="P59" s="1790"/>
      <c r="Q59" s="58">
        <f>IF(DAY(W58)+1&gt;IF(MONTH(S53)=12,31,DATE(YEAR(S53),MONTH(S53)+1,1)-S53),"",W58+1)</f>
        <v>46110</v>
      </c>
      <c r="R59" s="58">
        <f>IF(Q59="","",IF(DAY(Q59)+1&gt;IF(MONTH(S53)=12,31,DATE(YEAR(S53),MONTH(S53)+1,1)-S53),"",Q59+1))</f>
        <v>46111</v>
      </c>
      <c r="S59" s="58">
        <f>IF(R59="","",IF(DAY(R59)+1&gt;IF(MONTH(S53)=12,31,DATE(YEAR(S53),MONTH(S53)+1,1)-S53),"",R59+1))</f>
        <v>46112</v>
      </c>
      <c r="T59" s="58" t="str">
        <f>IF(S59="","",IF(DAY(S59)+1&gt;IF(MONTH(S53)=12,31,DATE(YEAR(S53),MONTH(S53)+1,1)-S53),"",S59+1))</f>
        <v/>
      </c>
      <c r="U59" s="58" t="str">
        <f>IF(T59="","",IF(DAY(T59)+1&gt;IF(MONTH(S53)=12,31,DATE(YEAR(S53),MONTH(S53)+1,1)-S53),"",T59+1))</f>
        <v/>
      </c>
      <c r="V59" s="58" t="str">
        <f>IF(U59="","",IF(DAY(U59)+1&gt;IF(MONTH(S53)=12,31,DATE(YEAR(S53),MONTH(S53)+1,1)-S53),"",U59+1))</f>
        <v/>
      </c>
      <c r="W59" s="58" t="str">
        <f>IF(V59="","",IF(DAY(V59)+1&gt;IF(MONTH(S53)=12,31,DATE(YEAR(S53),MONTH(S53)+1,1)-S53),"",V59+1))</f>
        <v/>
      </c>
      <c r="Z59" s="58">
        <f>IF(DAY(AF58)+1&gt;IF(MONTH(AB53)=12,31,DATE(YEAR(AB53),MONTH(AB53)+1,1)-AB53),"",AF58+1)</f>
        <v>46047</v>
      </c>
      <c r="AA59" s="58">
        <f>IF(Z59="","",IF(DAY(Z59)+1&gt;IF(MONTH(AB53)=12,31,DATE(YEAR(AB53),MONTH(AB53)+1,1)-AB53),"",Z59+1))</f>
        <v>46048</v>
      </c>
      <c r="AB59" s="58">
        <f>IF(AA59="","",IF(DAY(AA59)+1&gt;IF(MONTH(AB53)=12,31,DATE(YEAR(AB53),MONTH(AB53)+1,1)-AB53),"",AA59+1))</f>
        <v>46049</v>
      </c>
      <c r="AC59" s="58">
        <f>IF(AB59="","",IF(DAY(AB59)+1&gt;IF(MONTH(AB53)=12,31,DATE(YEAR(AB53),MONTH(AB53)+1,1)-AB53),"",AB59+1))</f>
        <v>46050</v>
      </c>
      <c r="AD59" s="58">
        <f>IF(AC59="","",IF(DAY(AC59)+1&gt;IF(MONTH(AB53)=12,31,DATE(YEAR(AB53),MONTH(AB53)+1,1)-AB53),"",AC59+1))</f>
        <v>46051</v>
      </c>
      <c r="AE59" s="58">
        <f>IF(AD59="","",IF(DAY(AD59)+1&gt;IF(MONTH(AB53)=12,31,DATE(YEAR(AB53),MONTH(AB53)+1,1)-AB53),"",AD59+1))</f>
        <v>46052</v>
      </c>
      <c r="AF59" s="58">
        <f>IF(AE59="","",IF(DAY(AE59)+1&gt;IF(MONTH(AB53)=12,31,DATE(YEAR(AB53),MONTH(AB53)+1,1)-AB53),"",AE59+1))</f>
        <v>46053</v>
      </c>
      <c r="AG59" s="1789">
        <f>$J$9</f>
        <v>46054</v>
      </c>
      <c r="AH59" s="1789"/>
      <c r="AI59" s="1789"/>
      <c r="AK59" s="1790" t="str">
        <f>IF(AG59&gt;=43586,"令和"&amp;IF(YEAR(AG59)-2018=1,"元",YEAR(AG59)-2018),"平成"&amp;(YEAR(AG59)-1988))</f>
        <v>令和8</v>
      </c>
      <c r="AL59" s="1790"/>
      <c r="AM59" s="1790"/>
      <c r="AN59" s="58">
        <f>IF(DAY(AT58)+1&gt;IF(MONTH(AP53)=12,31,DATE(YEAR(AP53),MONTH(AP53)+1,1)-AP53),"",AT58+1)</f>
        <v>46110</v>
      </c>
      <c r="AO59" s="58">
        <f>IF(AN59="","",IF(DAY(AN59)+1&gt;IF(MONTH(AP53)=12,31,DATE(YEAR(AP53),MONTH(AP53)+1,1)-AP53),"",AN59+1))</f>
        <v>46111</v>
      </c>
      <c r="AP59" s="58">
        <f>IF(AO59="","",IF(DAY(AO59)+1&gt;IF(MONTH(AP53)=12,31,DATE(YEAR(AP53),MONTH(AP53)+1,1)-AP53),"",AO59+1))</f>
        <v>46112</v>
      </c>
      <c r="AQ59" s="58" t="str">
        <f>IF(AP59="","",IF(DAY(AP59)+1&gt;IF(MONTH(AP53)=12,31,DATE(YEAR(AP53),MONTH(AP53)+1,1)-AP53),"",AP59+1))</f>
        <v/>
      </c>
      <c r="AR59" s="58" t="str">
        <f>IF(AQ59="","",IF(DAY(AQ59)+1&gt;IF(MONTH(AP53)=12,31,DATE(YEAR(AP53),MONTH(AP53)+1,1)-AP53),"",AQ59+1))</f>
        <v/>
      </c>
      <c r="AS59" s="58" t="str">
        <f>IF(AR59="","",IF(DAY(AR59)+1&gt;IF(MONTH(AP53)=12,31,DATE(YEAR(AP53),MONTH(AP53)+1,1)-AP53),"",AR59+1))</f>
        <v/>
      </c>
      <c r="AT59" s="58" t="str">
        <f>IF(AS59="","",IF(DAY(AS59)+1&gt;IF(MONTH(AP53)=12,31,DATE(YEAR(AP53),MONTH(AP53)+1,1)-AP53),"",AS59+1))</f>
        <v/>
      </c>
    </row>
    <row r="60" spans="2:48" ht="9" customHeight="1">
      <c r="C60" s="58" t="str">
        <f>IF(I59="","",IF(DAY(I59)+1&gt;IF(MONTH(E53)=12,31,DATE(YEAR(E53),MONTH(E53)+1,1)-E53),"",I59+1))</f>
        <v/>
      </c>
      <c r="D60" s="58" t="str">
        <f>IF(C60="","",IF(DAY(C60)+1&gt;IF(MONTH(E53)=12,31,DATE(YEAR(E53),MONTH(E53)+1,1)-E53),"",C60+1))</f>
        <v/>
      </c>
      <c r="E60" s="1770"/>
      <c r="F60" s="1770"/>
      <c r="G60" s="1770"/>
      <c r="H60" s="1770"/>
      <c r="I60" s="1770"/>
      <c r="J60" s="1789"/>
      <c r="K60" s="1789"/>
      <c r="L60" s="1789"/>
      <c r="N60" s="1790"/>
      <c r="O60" s="1790"/>
      <c r="P60" s="1790"/>
      <c r="Q60" s="58" t="str">
        <f>IF(W59="","",IF(DAY(W59)+1&gt;IF(MONTH(S53)=12,31,DATE(YEAR(S53),MONTH(S53)+1,1)-S53),"",W59+1))</f>
        <v/>
      </c>
      <c r="R60" s="58" t="str">
        <f>IF(Q60="","",IF(DAY(Q60)+1&gt;IF(MONTH(S53)=12,31,DATE(YEAR(S53),MONTH(S53)+1,1)-S53),"",Q60+1))</f>
        <v/>
      </c>
      <c r="S60" s="1770"/>
      <c r="T60" s="1770"/>
      <c r="U60" s="1770"/>
      <c r="V60" s="1770"/>
      <c r="W60" s="1770"/>
      <c r="Z60" s="58" t="str">
        <f>IF(AF59="","",IF(DAY(AF59)+1&gt;IF(MONTH(AB53)=12,31,DATE(YEAR(AB53),MONTH(AB53)+1,1)-AB53),"",AF59+1))</f>
        <v/>
      </c>
      <c r="AA60" s="58" t="str">
        <f>IF(Z60="","",IF(DAY(Z60)+1&gt;IF(MONTH(AB53)=12,31,DATE(YEAR(AB53),MONTH(AB53)+1,1)-AB53),"",Z60+1))</f>
        <v/>
      </c>
      <c r="AB60" s="1770"/>
      <c r="AC60" s="1770"/>
      <c r="AD60" s="1770"/>
      <c r="AE60" s="1770"/>
      <c r="AF60" s="1770"/>
      <c r="AG60" s="1789"/>
      <c r="AH60" s="1789"/>
      <c r="AI60" s="1789"/>
      <c r="AK60" s="1790"/>
      <c r="AL60" s="1790"/>
      <c r="AM60" s="1790"/>
      <c r="AN60" s="58" t="str">
        <f>IF(AT59="","",IF(DAY(AT59)+1&gt;IF(MONTH(AP53)=12,31,DATE(YEAR(AP53),MONTH(AP53)+1,1)-AP53),"",AT59+1))</f>
        <v/>
      </c>
      <c r="AO60" s="58" t="str">
        <f>IF(AN60="","",IF(DAY(AN60)+1&gt;IF(MONTH(AP53)=12,31,DATE(YEAR(AP53),MONTH(AP53)+1,1)-AP53),"",AN60+1))</f>
        <v/>
      </c>
      <c r="AP60" s="1770"/>
      <c r="AQ60" s="1770"/>
      <c r="AR60" s="1770"/>
      <c r="AS60" s="1770"/>
      <c r="AT60" s="1770"/>
    </row>
    <row r="61" spans="2:48" ht="2.25" customHeight="1">
      <c r="Y61" s="21"/>
      <c r="AV61" s="21"/>
    </row>
    <row r="62" spans="2:48" ht="11.25" customHeight="1">
      <c r="C62" s="1820" t="s">
        <v>223</v>
      </c>
      <c r="D62" s="1821"/>
      <c r="E62" s="1822"/>
      <c r="F62" s="1823" t="s">
        <v>307</v>
      </c>
      <c r="G62" s="1824"/>
      <c r="H62" s="1825"/>
      <c r="I62" s="1826" t="s">
        <v>177</v>
      </c>
      <c r="J62" s="1827"/>
      <c r="K62" s="1828"/>
      <c r="L62" s="1823" t="s">
        <v>47</v>
      </c>
      <c r="M62" s="1824"/>
      <c r="N62" s="1825"/>
      <c r="O62" s="1826" t="s">
        <v>312</v>
      </c>
      <c r="P62" s="1827"/>
      <c r="Q62" s="1828"/>
      <c r="R62" s="1823" t="s">
        <v>313</v>
      </c>
      <c r="S62" s="1824"/>
      <c r="T62" s="1825"/>
      <c r="U62" s="1829" t="s">
        <v>181</v>
      </c>
      <c r="V62" s="1830"/>
      <c r="W62" s="1831"/>
      <c r="Z62" s="1820" t="s">
        <v>223</v>
      </c>
      <c r="AA62" s="1821"/>
      <c r="AB62" s="1822"/>
      <c r="AC62" s="1823" t="s">
        <v>314</v>
      </c>
      <c r="AD62" s="1824"/>
      <c r="AE62" s="1825"/>
      <c r="AF62" s="1826" t="s">
        <v>177</v>
      </c>
      <c r="AG62" s="1827"/>
      <c r="AH62" s="1828"/>
      <c r="AI62" s="1823" t="s">
        <v>47</v>
      </c>
      <c r="AJ62" s="1824"/>
      <c r="AK62" s="1825"/>
      <c r="AL62" s="1826" t="s">
        <v>315</v>
      </c>
      <c r="AM62" s="1827"/>
      <c r="AN62" s="1828"/>
      <c r="AO62" s="1823" t="s">
        <v>316</v>
      </c>
      <c r="AP62" s="1824"/>
      <c r="AQ62" s="1825"/>
      <c r="AR62" s="1829" t="s">
        <v>181</v>
      </c>
      <c r="AS62" s="1830"/>
      <c r="AT62" s="1831"/>
    </row>
    <row r="63" spans="2:48" ht="21" customHeight="1">
      <c r="C63" s="1800">
        <f>IF(WEEKDAY(J59)=1,J59,(IF(WEEKDAY(J59)=2,J59-1,(IF(WEEKDAY(J59)=3,J59-2,(IF(WEEKDAY(J59)=4,J59-3,(IF(WEEKDAY(J59)=5,J59-4,IF(WEEKDAY(J59)=6,J59-5,J59-6))))))))))</f>
        <v>46054</v>
      </c>
      <c r="D63" s="1801"/>
      <c r="E63" s="1802"/>
      <c r="F63" s="1791">
        <f>C63+1</f>
        <v>46055</v>
      </c>
      <c r="G63" s="1792"/>
      <c r="H63" s="1793"/>
      <c r="I63" s="1791">
        <f>F63+1</f>
        <v>46056</v>
      </c>
      <c r="J63" s="1792"/>
      <c r="K63" s="1793"/>
      <c r="L63" s="1791">
        <f>I63+1</f>
        <v>46057</v>
      </c>
      <c r="M63" s="1792"/>
      <c r="N63" s="1793"/>
      <c r="O63" s="1791">
        <f>L63+1</f>
        <v>46058</v>
      </c>
      <c r="P63" s="1792"/>
      <c r="Q63" s="1793"/>
      <c r="R63" s="1791">
        <f>O63+1</f>
        <v>46059</v>
      </c>
      <c r="S63" s="1792"/>
      <c r="T63" s="1793"/>
      <c r="U63" s="1794">
        <f>R63+1</f>
        <v>46060</v>
      </c>
      <c r="V63" s="1795"/>
      <c r="W63" s="1796"/>
      <c r="Z63" s="1800">
        <f>IF(WEEKDAY(AG59)=1,AG59,(IF(WEEKDAY(AG59)=2,AG59-1,(IF(WEEKDAY(AG59)=3,AG59-2,(IF(WEEKDAY(AG59)=4,AG59-3,(IF(WEEKDAY(AG59)=5,AG59-4,IF(WEEKDAY(AG59)=6,AG59-5,AG59-6))))))))))</f>
        <v>46054</v>
      </c>
      <c r="AA63" s="1801"/>
      <c r="AB63" s="1802"/>
      <c r="AC63" s="1791">
        <f>Z63+1</f>
        <v>46055</v>
      </c>
      <c r="AD63" s="1792"/>
      <c r="AE63" s="1793"/>
      <c r="AF63" s="1791">
        <f>AC63+1</f>
        <v>46056</v>
      </c>
      <c r="AG63" s="1792"/>
      <c r="AH63" s="1793"/>
      <c r="AI63" s="1791">
        <f>AF63+1</f>
        <v>46057</v>
      </c>
      <c r="AJ63" s="1792"/>
      <c r="AK63" s="1793"/>
      <c r="AL63" s="1791">
        <f>AI63+1</f>
        <v>46058</v>
      </c>
      <c r="AM63" s="1792"/>
      <c r="AN63" s="1793"/>
      <c r="AO63" s="1791">
        <f>AL63+1</f>
        <v>46059</v>
      </c>
      <c r="AP63" s="1792"/>
      <c r="AQ63" s="1793"/>
      <c r="AR63" s="1794">
        <f>AO63+1</f>
        <v>46060</v>
      </c>
      <c r="AS63" s="1795"/>
      <c r="AT63" s="1796"/>
    </row>
    <row r="64" spans="2:48" ht="12.75" customHeight="1">
      <c r="C64" s="1806"/>
      <c r="D64" s="1807"/>
      <c r="E64" s="1807"/>
      <c r="F64" s="1806"/>
      <c r="G64" s="1807"/>
      <c r="H64" s="1808"/>
      <c r="I64" s="1806"/>
      <c r="J64" s="1807"/>
      <c r="K64" s="1808"/>
      <c r="L64" s="1806"/>
      <c r="M64" s="1807"/>
      <c r="N64" s="1808"/>
      <c r="O64" s="1806"/>
      <c r="P64" s="1807"/>
      <c r="Q64" s="1808"/>
      <c r="R64" s="1806"/>
      <c r="S64" s="1807"/>
      <c r="T64" s="1808"/>
      <c r="U64" s="1806"/>
      <c r="V64" s="1807"/>
      <c r="W64" s="1808"/>
      <c r="Z64" s="1806"/>
      <c r="AA64" s="1807"/>
      <c r="AB64" s="1807"/>
      <c r="AC64" s="1806"/>
      <c r="AD64" s="1807"/>
      <c r="AE64" s="1808"/>
      <c r="AF64" s="1806"/>
      <c r="AG64" s="1807"/>
      <c r="AH64" s="1808"/>
      <c r="AI64" s="1806"/>
      <c r="AJ64" s="1807"/>
      <c r="AK64" s="1808"/>
      <c r="AL64" s="1806"/>
      <c r="AM64" s="1807"/>
      <c r="AN64" s="1808"/>
      <c r="AO64" s="1806"/>
      <c r="AP64" s="1807"/>
      <c r="AQ64" s="1808"/>
      <c r="AR64" s="1806"/>
      <c r="AS64" s="1807"/>
      <c r="AT64" s="1808"/>
    </row>
    <row r="65" spans="2:47" ht="21" customHeight="1">
      <c r="C65" s="1800">
        <f>U63+1</f>
        <v>46061</v>
      </c>
      <c r="D65" s="1801"/>
      <c r="E65" s="1802"/>
      <c r="F65" s="1791">
        <f>C65+1</f>
        <v>46062</v>
      </c>
      <c r="G65" s="1792"/>
      <c r="H65" s="1793"/>
      <c r="I65" s="1791">
        <f>F65+1</f>
        <v>46063</v>
      </c>
      <c r="J65" s="1792"/>
      <c r="K65" s="1793"/>
      <c r="L65" s="1791">
        <f>I65+1</f>
        <v>46064</v>
      </c>
      <c r="M65" s="1792"/>
      <c r="N65" s="1793"/>
      <c r="O65" s="1791">
        <f>L65+1</f>
        <v>46065</v>
      </c>
      <c r="P65" s="1792"/>
      <c r="Q65" s="1793"/>
      <c r="R65" s="1791">
        <f>O65+1</f>
        <v>46066</v>
      </c>
      <c r="S65" s="1792"/>
      <c r="T65" s="1793"/>
      <c r="U65" s="1803">
        <f>R65+1</f>
        <v>46067</v>
      </c>
      <c r="V65" s="1804"/>
      <c r="W65" s="1805"/>
      <c r="Z65" s="1800">
        <f>AR63+1</f>
        <v>46061</v>
      </c>
      <c r="AA65" s="1801"/>
      <c r="AB65" s="1802"/>
      <c r="AC65" s="1791">
        <f>Z65+1</f>
        <v>46062</v>
      </c>
      <c r="AD65" s="1792"/>
      <c r="AE65" s="1793"/>
      <c r="AF65" s="1791">
        <f>AC65+1</f>
        <v>46063</v>
      </c>
      <c r="AG65" s="1792"/>
      <c r="AH65" s="1793"/>
      <c r="AI65" s="1791">
        <f>AF65+1</f>
        <v>46064</v>
      </c>
      <c r="AJ65" s="1792"/>
      <c r="AK65" s="1793"/>
      <c r="AL65" s="1791">
        <f>AI65+1</f>
        <v>46065</v>
      </c>
      <c r="AM65" s="1792"/>
      <c r="AN65" s="1793"/>
      <c r="AO65" s="1791">
        <f>AL65+1</f>
        <v>46066</v>
      </c>
      <c r="AP65" s="1792"/>
      <c r="AQ65" s="1793"/>
      <c r="AR65" s="1803">
        <f>AO65+1</f>
        <v>46067</v>
      </c>
      <c r="AS65" s="1804"/>
      <c r="AT65" s="1805"/>
    </row>
    <row r="66" spans="2:47" ht="12.75" customHeight="1">
      <c r="C66" s="1806"/>
      <c r="D66" s="1807"/>
      <c r="E66" s="1808"/>
      <c r="F66" s="1806"/>
      <c r="G66" s="1807"/>
      <c r="H66" s="1808"/>
      <c r="I66" s="1806"/>
      <c r="J66" s="1807"/>
      <c r="K66" s="1808"/>
      <c r="L66" s="1806"/>
      <c r="M66" s="1807"/>
      <c r="N66" s="1808"/>
      <c r="O66" s="1806"/>
      <c r="P66" s="1807"/>
      <c r="Q66" s="1808"/>
      <c r="R66" s="1806"/>
      <c r="S66" s="1807"/>
      <c r="T66" s="1808"/>
      <c r="U66" s="1806"/>
      <c r="V66" s="1807"/>
      <c r="W66" s="1808"/>
      <c r="Z66" s="1806"/>
      <c r="AA66" s="1807"/>
      <c r="AB66" s="1808"/>
      <c r="AC66" s="1806"/>
      <c r="AD66" s="1807"/>
      <c r="AE66" s="1808"/>
      <c r="AF66" s="1806"/>
      <c r="AG66" s="1807"/>
      <c r="AH66" s="1808"/>
      <c r="AI66" s="1806"/>
      <c r="AJ66" s="1807"/>
      <c r="AK66" s="1808"/>
      <c r="AL66" s="1806"/>
      <c r="AM66" s="1807"/>
      <c r="AN66" s="1808"/>
      <c r="AO66" s="1806"/>
      <c r="AP66" s="1807"/>
      <c r="AQ66" s="1808"/>
      <c r="AR66" s="1806"/>
      <c r="AS66" s="1807"/>
      <c r="AT66" s="1808"/>
    </row>
    <row r="67" spans="2:47" ht="21" customHeight="1">
      <c r="C67" s="1800">
        <f>U65+1</f>
        <v>46068</v>
      </c>
      <c r="D67" s="1801"/>
      <c r="E67" s="1802"/>
      <c r="F67" s="1791">
        <f>C67+1</f>
        <v>46069</v>
      </c>
      <c r="G67" s="1792"/>
      <c r="H67" s="1793"/>
      <c r="I67" s="1791">
        <f>F67+1</f>
        <v>46070</v>
      </c>
      <c r="J67" s="1792"/>
      <c r="K67" s="1793"/>
      <c r="L67" s="1791">
        <f>I67+1</f>
        <v>46071</v>
      </c>
      <c r="M67" s="1792"/>
      <c r="N67" s="1793"/>
      <c r="O67" s="1791">
        <f>L67+1</f>
        <v>46072</v>
      </c>
      <c r="P67" s="1792"/>
      <c r="Q67" s="1793"/>
      <c r="R67" s="1791">
        <f>O67+1</f>
        <v>46073</v>
      </c>
      <c r="S67" s="1792"/>
      <c r="T67" s="1793"/>
      <c r="U67" s="1803">
        <f>R67+1</f>
        <v>46074</v>
      </c>
      <c r="V67" s="1804"/>
      <c r="W67" s="1805"/>
      <c r="Z67" s="1800">
        <f>AR65+1</f>
        <v>46068</v>
      </c>
      <c r="AA67" s="1801"/>
      <c r="AB67" s="1802"/>
      <c r="AC67" s="1791">
        <f>Z67+1</f>
        <v>46069</v>
      </c>
      <c r="AD67" s="1792"/>
      <c r="AE67" s="1793"/>
      <c r="AF67" s="1791">
        <f>AC67+1</f>
        <v>46070</v>
      </c>
      <c r="AG67" s="1792"/>
      <c r="AH67" s="1793"/>
      <c r="AI67" s="1791">
        <f>AF67+1</f>
        <v>46071</v>
      </c>
      <c r="AJ67" s="1792"/>
      <c r="AK67" s="1793"/>
      <c r="AL67" s="1791">
        <f>AI67+1</f>
        <v>46072</v>
      </c>
      <c r="AM67" s="1792"/>
      <c r="AN67" s="1793"/>
      <c r="AO67" s="1791">
        <f>AL67+1</f>
        <v>46073</v>
      </c>
      <c r="AP67" s="1792"/>
      <c r="AQ67" s="1793"/>
      <c r="AR67" s="1803">
        <f>AO67+1</f>
        <v>46074</v>
      </c>
      <c r="AS67" s="1804"/>
      <c r="AT67" s="1805"/>
    </row>
    <row r="68" spans="2:47" ht="12.75" customHeight="1">
      <c r="C68" s="1806"/>
      <c r="D68" s="1807"/>
      <c r="E68" s="1808"/>
      <c r="F68" s="1806"/>
      <c r="G68" s="1807"/>
      <c r="H68" s="1808"/>
      <c r="I68" s="1806"/>
      <c r="J68" s="1807"/>
      <c r="K68" s="1808"/>
      <c r="L68" s="1806"/>
      <c r="M68" s="1807"/>
      <c r="N68" s="1808"/>
      <c r="O68" s="1806"/>
      <c r="P68" s="1807"/>
      <c r="Q68" s="1808"/>
      <c r="R68" s="1806"/>
      <c r="S68" s="1807"/>
      <c r="T68" s="1808"/>
      <c r="U68" s="1806"/>
      <c r="V68" s="1807"/>
      <c r="W68" s="1808"/>
      <c r="Z68" s="1806"/>
      <c r="AA68" s="1807"/>
      <c r="AB68" s="1808"/>
      <c r="AC68" s="1806"/>
      <c r="AD68" s="1807"/>
      <c r="AE68" s="1808"/>
      <c r="AF68" s="1806"/>
      <c r="AG68" s="1807"/>
      <c r="AH68" s="1808"/>
      <c r="AI68" s="1806"/>
      <c r="AJ68" s="1807"/>
      <c r="AK68" s="1808"/>
      <c r="AL68" s="1806"/>
      <c r="AM68" s="1807"/>
      <c r="AN68" s="1808"/>
      <c r="AO68" s="1806"/>
      <c r="AP68" s="1807"/>
      <c r="AQ68" s="1808"/>
      <c r="AR68" s="1806"/>
      <c r="AS68" s="1807"/>
      <c r="AT68" s="1808"/>
    </row>
    <row r="69" spans="2:47" ht="21" customHeight="1">
      <c r="C69" s="1800">
        <f>U67+1</f>
        <v>46075</v>
      </c>
      <c r="D69" s="1801"/>
      <c r="E69" s="1802"/>
      <c r="F69" s="1791">
        <f>C69+1</f>
        <v>46076</v>
      </c>
      <c r="G69" s="1792"/>
      <c r="H69" s="1793"/>
      <c r="I69" s="1791">
        <f>F69+1</f>
        <v>46077</v>
      </c>
      <c r="J69" s="1792"/>
      <c r="K69" s="1793"/>
      <c r="L69" s="1791">
        <f>I69+1</f>
        <v>46078</v>
      </c>
      <c r="M69" s="1792"/>
      <c r="N69" s="1793"/>
      <c r="O69" s="1791">
        <f>L69+1</f>
        <v>46079</v>
      </c>
      <c r="P69" s="1792"/>
      <c r="Q69" s="1793"/>
      <c r="R69" s="1791">
        <f>O69+1</f>
        <v>46080</v>
      </c>
      <c r="S69" s="1792"/>
      <c r="T69" s="1793"/>
      <c r="U69" s="1803">
        <f>R69+1</f>
        <v>46081</v>
      </c>
      <c r="V69" s="1804"/>
      <c r="W69" s="1805"/>
      <c r="Z69" s="1800">
        <f>AR67+1</f>
        <v>46075</v>
      </c>
      <c r="AA69" s="1801"/>
      <c r="AB69" s="1802"/>
      <c r="AC69" s="1791">
        <f>Z69+1</f>
        <v>46076</v>
      </c>
      <c r="AD69" s="1792"/>
      <c r="AE69" s="1793"/>
      <c r="AF69" s="1791">
        <f>AC69+1</f>
        <v>46077</v>
      </c>
      <c r="AG69" s="1792"/>
      <c r="AH69" s="1793"/>
      <c r="AI69" s="1791">
        <f>AF69+1</f>
        <v>46078</v>
      </c>
      <c r="AJ69" s="1792"/>
      <c r="AK69" s="1793"/>
      <c r="AL69" s="1791">
        <f>AI69+1</f>
        <v>46079</v>
      </c>
      <c r="AM69" s="1792"/>
      <c r="AN69" s="1793"/>
      <c r="AO69" s="1791">
        <f>AL69+1</f>
        <v>46080</v>
      </c>
      <c r="AP69" s="1792"/>
      <c r="AQ69" s="1793"/>
      <c r="AR69" s="1803">
        <f>AO69+1</f>
        <v>46081</v>
      </c>
      <c r="AS69" s="1804"/>
      <c r="AT69" s="1805"/>
    </row>
    <row r="70" spans="2:47" ht="12.75" customHeight="1">
      <c r="C70" s="1806"/>
      <c r="D70" s="1807"/>
      <c r="E70" s="1808"/>
      <c r="F70" s="1806"/>
      <c r="G70" s="1807"/>
      <c r="H70" s="1808"/>
      <c r="I70" s="1806"/>
      <c r="J70" s="1807"/>
      <c r="K70" s="1808"/>
      <c r="L70" s="1806"/>
      <c r="M70" s="1807"/>
      <c r="N70" s="1808"/>
      <c r="O70" s="1806"/>
      <c r="P70" s="1807"/>
      <c r="Q70" s="1808"/>
      <c r="R70" s="1806"/>
      <c r="S70" s="1807"/>
      <c r="T70" s="1808"/>
      <c r="U70" s="1806"/>
      <c r="V70" s="1807"/>
      <c r="W70" s="1808"/>
      <c r="Z70" s="1806"/>
      <c r="AA70" s="1807"/>
      <c r="AB70" s="1808"/>
      <c r="AC70" s="1806"/>
      <c r="AD70" s="1807"/>
      <c r="AE70" s="1808"/>
      <c r="AF70" s="1806"/>
      <c r="AG70" s="1807"/>
      <c r="AH70" s="1808"/>
      <c r="AI70" s="1806"/>
      <c r="AJ70" s="1807"/>
      <c r="AK70" s="1808"/>
      <c r="AL70" s="1806"/>
      <c r="AM70" s="1807"/>
      <c r="AN70" s="1808"/>
      <c r="AO70" s="1806"/>
      <c r="AP70" s="1807"/>
      <c r="AQ70" s="1808"/>
      <c r="AR70" s="1806"/>
      <c r="AS70" s="1807"/>
      <c r="AT70" s="1808"/>
    </row>
    <row r="71" spans="2:47" ht="21" customHeight="1">
      <c r="C71" s="1800">
        <f>U69+1</f>
        <v>46082</v>
      </c>
      <c r="D71" s="1801"/>
      <c r="E71" s="1802"/>
      <c r="F71" s="1791">
        <f>C71+1</f>
        <v>46083</v>
      </c>
      <c r="G71" s="1792"/>
      <c r="H71" s="1793"/>
      <c r="I71" s="1791">
        <f>F71+1</f>
        <v>46084</v>
      </c>
      <c r="J71" s="1792"/>
      <c r="K71" s="1793"/>
      <c r="L71" s="1791">
        <f>I71+1</f>
        <v>46085</v>
      </c>
      <c r="M71" s="1792"/>
      <c r="N71" s="1793"/>
      <c r="O71" s="1791">
        <f>L71+1</f>
        <v>46086</v>
      </c>
      <c r="P71" s="1792"/>
      <c r="Q71" s="1793"/>
      <c r="R71" s="1791">
        <f>O71+1</f>
        <v>46087</v>
      </c>
      <c r="S71" s="1792"/>
      <c r="T71" s="1793"/>
      <c r="U71" s="1803">
        <f>R71+1</f>
        <v>46088</v>
      </c>
      <c r="V71" s="1804"/>
      <c r="W71" s="1805"/>
      <c r="Z71" s="1800">
        <f>AR69+1</f>
        <v>46082</v>
      </c>
      <c r="AA71" s="1801"/>
      <c r="AB71" s="1802"/>
      <c r="AC71" s="1791">
        <f>Z71+1</f>
        <v>46083</v>
      </c>
      <c r="AD71" s="1792"/>
      <c r="AE71" s="1793"/>
      <c r="AF71" s="1791">
        <f>AC71+1</f>
        <v>46084</v>
      </c>
      <c r="AG71" s="1792"/>
      <c r="AH71" s="1793"/>
      <c r="AI71" s="1791">
        <f>AF71+1</f>
        <v>46085</v>
      </c>
      <c r="AJ71" s="1792"/>
      <c r="AK71" s="1793"/>
      <c r="AL71" s="1791">
        <f>AI71+1</f>
        <v>46086</v>
      </c>
      <c r="AM71" s="1792"/>
      <c r="AN71" s="1793"/>
      <c r="AO71" s="1791">
        <f>AL71+1</f>
        <v>46087</v>
      </c>
      <c r="AP71" s="1792"/>
      <c r="AQ71" s="1793"/>
      <c r="AR71" s="1803">
        <f>AO71+1</f>
        <v>46088</v>
      </c>
      <c r="AS71" s="1804"/>
      <c r="AT71" s="1805"/>
    </row>
    <row r="72" spans="2:47" ht="12.75" customHeight="1">
      <c r="C72" s="1806"/>
      <c r="D72" s="1807"/>
      <c r="E72" s="1808"/>
      <c r="F72" s="1806"/>
      <c r="G72" s="1807"/>
      <c r="H72" s="1808"/>
      <c r="I72" s="1806"/>
      <c r="J72" s="1807"/>
      <c r="K72" s="1808"/>
      <c r="L72" s="1806"/>
      <c r="M72" s="1807"/>
      <c r="N72" s="1808"/>
      <c r="O72" s="1806"/>
      <c r="P72" s="1807"/>
      <c r="Q72" s="1808"/>
      <c r="R72" s="1806"/>
      <c r="S72" s="1807"/>
      <c r="T72" s="1808"/>
      <c r="U72" s="1806"/>
      <c r="V72" s="1807"/>
      <c r="W72" s="1808"/>
      <c r="Z72" s="1806"/>
      <c r="AA72" s="1807"/>
      <c r="AB72" s="1808"/>
      <c r="AC72" s="1806"/>
      <c r="AD72" s="1807"/>
      <c r="AE72" s="1808"/>
      <c r="AF72" s="1806"/>
      <c r="AG72" s="1807"/>
      <c r="AH72" s="1808"/>
      <c r="AI72" s="1806"/>
      <c r="AJ72" s="1807"/>
      <c r="AK72" s="1808"/>
      <c r="AL72" s="1806"/>
      <c r="AM72" s="1807"/>
      <c r="AN72" s="1808"/>
      <c r="AO72" s="1806"/>
      <c r="AP72" s="1807"/>
      <c r="AQ72" s="1808"/>
      <c r="AR72" s="1806"/>
      <c r="AS72" s="1807"/>
      <c r="AT72" s="1808"/>
    </row>
    <row r="73" spans="2:47" ht="12" customHeight="1">
      <c r="C73" s="1800">
        <f>U71+1</f>
        <v>46089</v>
      </c>
      <c r="D73" s="1801"/>
      <c r="E73" s="1802"/>
      <c r="F73" s="1791">
        <f>C73+1</f>
        <v>46090</v>
      </c>
      <c r="G73" s="1792"/>
      <c r="H73" s="1793"/>
      <c r="I73" s="1817" t="s">
        <v>279</v>
      </c>
      <c r="J73" s="1817"/>
      <c r="K73" s="1817"/>
      <c r="L73" s="1817"/>
      <c r="M73" s="1817"/>
      <c r="N73" s="1817"/>
      <c r="O73" s="1817"/>
      <c r="P73" s="1817"/>
      <c r="Q73" s="1817" t="s">
        <v>304</v>
      </c>
      <c r="R73" s="1817"/>
      <c r="S73" s="1817"/>
      <c r="T73" s="1817"/>
      <c r="U73" s="1817"/>
      <c r="V73" s="1817"/>
      <c r="W73" s="1817"/>
      <c r="Z73" s="1800">
        <f>AR71+1</f>
        <v>46089</v>
      </c>
      <c r="AA73" s="1801"/>
      <c r="AB73" s="1802"/>
      <c r="AC73" s="1791">
        <f>Z73+1</f>
        <v>46090</v>
      </c>
      <c r="AD73" s="1792"/>
      <c r="AE73" s="1793"/>
      <c r="AF73" s="1817" t="s">
        <v>279</v>
      </c>
      <c r="AG73" s="1817"/>
      <c r="AH73" s="1817"/>
      <c r="AI73" s="1817"/>
      <c r="AJ73" s="1817"/>
      <c r="AK73" s="1817"/>
      <c r="AL73" s="1817"/>
      <c r="AM73" s="1817"/>
      <c r="AN73" s="1817" t="s">
        <v>304</v>
      </c>
      <c r="AO73" s="1817"/>
      <c r="AP73" s="1817"/>
      <c r="AQ73" s="1817"/>
      <c r="AR73" s="1817"/>
      <c r="AS73" s="1817"/>
      <c r="AT73" s="1817"/>
    </row>
    <row r="74" spans="2:47" ht="9" customHeight="1">
      <c r="C74" s="1811"/>
      <c r="D74" s="1812"/>
      <c r="E74" s="1813"/>
      <c r="F74" s="1814"/>
      <c r="G74" s="1815"/>
      <c r="H74" s="1816"/>
      <c r="I74" s="1809" t="str">
        <f>VLOOKUP(J59,祝節名,2,FALSE)</f>
        <v>11建国記念の日、23天皇誕生日
立春4、雨水19</v>
      </c>
      <c r="J74" s="1809"/>
      <c r="K74" s="1809"/>
      <c r="L74" s="1809"/>
      <c r="M74" s="1809"/>
      <c r="N74" s="1809"/>
      <c r="O74" s="1809"/>
      <c r="P74" s="1809"/>
      <c r="Q74" s="1809" t="str">
        <f>VLOOKUP(J59,記念名,2,FALSE)</f>
        <v>バレンタインデー 14</v>
      </c>
      <c r="R74" s="1809"/>
      <c r="S74" s="1809"/>
      <c r="T74" s="1809"/>
      <c r="U74" s="1809"/>
      <c r="V74" s="1809"/>
      <c r="W74" s="1809"/>
      <c r="Z74" s="1811"/>
      <c r="AA74" s="1812"/>
      <c r="AB74" s="1813"/>
      <c r="AC74" s="1814"/>
      <c r="AD74" s="1815"/>
      <c r="AE74" s="1816"/>
      <c r="AF74" s="1809" t="str">
        <f>VLOOKUP(AG59,祝節名,2,FALSE)</f>
        <v>11建国記念の日、23天皇誕生日
立春4、雨水19</v>
      </c>
      <c r="AG74" s="1809"/>
      <c r="AH74" s="1809"/>
      <c r="AI74" s="1809"/>
      <c r="AJ74" s="1809"/>
      <c r="AK74" s="1809"/>
      <c r="AL74" s="1809"/>
      <c r="AM74" s="1809"/>
      <c r="AN74" s="1809" t="str">
        <f>VLOOKUP(AG59,記念名,2,FALSE)</f>
        <v>バレンタインデー 14</v>
      </c>
      <c r="AO74" s="1809"/>
      <c r="AP74" s="1809"/>
      <c r="AQ74" s="1809"/>
      <c r="AR74" s="1809"/>
      <c r="AS74" s="1809"/>
      <c r="AT74" s="1809"/>
    </row>
    <row r="75" spans="2:47" ht="12.75" customHeight="1">
      <c r="C75" s="1806"/>
      <c r="D75" s="1807"/>
      <c r="E75" s="1808"/>
      <c r="F75" s="1806"/>
      <c r="G75" s="1807"/>
      <c r="H75" s="1808"/>
      <c r="I75" s="1810"/>
      <c r="J75" s="1810"/>
      <c r="K75" s="1810"/>
      <c r="L75" s="1810"/>
      <c r="M75" s="1810"/>
      <c r="N75" s="1810"/>
      <c r="O75" s="1810"/>
      <c r="P75" s="1810"/>
      <c r="Q75" s="1810"/>
      <c r="R75" s="1810"/>
      <c r="S75" s="1810"/>
      <c r="T75" s="1810"/>
      <c r="U75" s="1810"/>
      <c r="V75" s="1810"/>
      <c r="W75" s="1810"/>
      <c r="Z75" s="1806"/>
      <c r="AA75" s="1807"/>
      <c r="AB75" s="1808"/>
      <c r="AC75" s="1806"/>
      <c r="AD75" s="1807"/>
      <c r="AE75" s="1808"/>
      <c r="AF75" s="1810"/>
      <c r="AG75" s="1810"/>
      <c r="AH75" s="1810"/>
      <c r="AI75" s="1810"/>
      <c r="AJ75" s="1810"/>
      <c r="AK75" s="1810"/>
      <c r="AL75" s="1810"/>
      <c r="AM75" s="1810"/>
      <c r="AN75" s="1810"/>
      <c r="AO75" s="1810"/>
      <c r="AP75" s="1810"/>
      <c r="AQ75" s="1810"/>
      <c r="AR75" s="1810"/>
      <c r="AS75" s="1810"/>
      <c r="AT75" s="1810"/>
    </row>
    <row r="76" spans="2:47" ht="6.75" customHeight="1">
      <c r="B76" s="17"/>
    </row>
    <row r="77" spans="2:47" ht="5.45" customHeight="1">
      <c r="B77" s="43"/>
      <c r="X77" s="20"/>
      <c r="AU77" s="16"/>
    </row>
  </sheetData>
  <mergeCells count="582">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 ref="C72:E72"/>
    <mergeCell ref="F72:H72"/>
    <mergeCell ref="I72:K72"/>
    <mergeCell ref="L72:N72"/>
    <mergeCell ref="O72:Q72"/>
    <mergeCell ref="R72:T72"/>
    <mergeCell ref="AC71:AE71"/>
    <mergeCell ref="AF71:AH71"/>
    <mergeCell ref="AI71:AK71"/>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I66:K66"/>
    <mergeCell ref="L66:N66"/>
    <mergeCell ref="O66:Q66"/>
    <mergeCell ref="R66:T66"/>
    <mergeCell ref="AC65:AE65"/>
    <mergeCell ref="AF65:AH65"/>
    <mergeCell ref="AI65:AK65"/>
    <mergeCell ref="AL65:AN65"/>
    <mergeCell ref="AO65:AQ65"/>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E60:I60"/>
    <mergeCell ref="S60:W60"/>
    <mergeCell ref="AB60:AF60"/>
    <mergeCell ref="AP60:AT60"/>
    <mergeCell ref="C62:E62"/>
    <mergeCell ref="F62:H62"/>
    <mergeCell ref="I62:K62"/>
    <mergeCell ref="L62:N62"/>
    <mergeCell ref="O62:Q62"/>
    <mergeCell ref="R62:T62"/>
    <mergeCell ref="K57:O58"/>
    <mergeCell ref="AH57:AL58"/>
    <mergeCell ref="J59:L60"/>
    <mergeCell ref="N59:P60"/>
    <mergeCell ref="AG59:AI60"/>
    <mergeCell ref="AK59:AM60"/>
    <mergeCell ref="AB53:AD53"/>
    <mergeCell ref="AE53:AF53"/>
    <mergeCell ref="AH53:AL56"/>
    <mergeCell ref="AN53:AO53"/>
    <mergeCell ref="AP53:AR53"/>
    <mergeCell ref="AS53:AT53"/>
    <mergeCell ref="C53:D53"/>
    <mergeCell ref="E53:G53"/>
    <mergeCell ref="H53:I53"/>
    <mergeCell ref="K53:O56"/>
    <mergeCell ref="Q53:R53"/>
    <mergeCell ref="S53:U53"/>
    <mergeCell ref="V53:W53"/>
    <mergeCell ref="Z53:AA53"/>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C47:E47"/>
    <mergeCell ref="F47:H47"/>
    <mergeCell ref="I47:K47"/>
    <mergeCell ref="L47:N47"/>
    <mergeCell ref="O47:Q47"/>
    <mergeCell ref="R47:T47"/>
    <mergeCell ref="AC46:AE46"/>
    <mergeCell ref="AF46:AH46"/>
    <mergeCell ref="AI46:AK46"/>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I41:K41"/>
    <mergeCell ref="L41:N41"/>
    <mergeCell ref="O41:Q41"/>
    <mergeCell ref="R41:T41"/>
    <mergeCell ref="AC40:AE40"/>
    <mergeCell ref="AF40:AH40"/>
    <mergeCell ref="AI40:AK40"/>
    <mergeCell ref="AL40:AN40"/>
    <mergeCell ref="AO40:AQ40"/>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E35:I35"/>
    <mergeCell ref="S35:W35"/>
    <mergeCell ref="AB35:AF35"/>
    <mergeCell ref="AP35:AT35"/>
    <mergeCell ref="C37:E37"/>
    <mergeCell ref="F37:H37"/>
    <mergeCell ref="I37:K37"/>
    <mergeCell ref="L37:N37"/>
    <mergeCell ref="O37:Q37"/>
    <mergeCell ref="R37:T37"/>
    <mergeCell ref="K32:O33"/>
    <mergeCell ref="AH32:AL33"/>
    <mergeCell ref="J34:L35"/>
    <mergeCell ref="N34:P35"/>
    <mergeCell ref="AG34:AI35"/>
    <mergeCell ref="AK34:AM35"/>
    <mergeCell ref="AB28:AD28"/>
    <mergeCell ref="AE28:AF28"/>
    <mergeCell ref="AH28:AL31"/>
    <mergeCell ref="AN28:AO28"/>
    <mergeCell ref="AP28:AR28"/>
    <mergeCell ref="AS28:AT28"/>
    <mergeCell ref="C28:D28"/>
    <mergeCell ref="E28:G28"/>
    <mergeCell ref="H28:I28"/>
    <mergeCell ref="K28:O31"/>
    <mergeCell ref="Q28:R28"/>
    <mergeCell ref="S28:U28"/>
    <mergeCell ref="V28:W28"/>
    <mergeCell ref="Z28:AA28"/>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C22:E22"/>
    <mergeCell ref="F22:H22"/>
    <mergeCell ref="I22:K22"/>
    <mergeCell ref="L22:N22"/>
    <mergeCell ref="O22:Q22"/>
    <mergeCell ref="R22:T22"/>
    <mergeCell ref="AC21:AE21"/>
    <mergeCell ref="AF21:AH21"/>
    <mergeCell ref="AI21:AK21"/>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I16:K16"/>
    <mergeCell ref="L16:N16"/>
    <mergeCell ref="O16:Q16"/>
    <mergeCell ref="R16:T16"/>
    <mergeCell ref="AC15:AE15"/>
    <mergeCell ref="AF15:AH15"/>
    <mergeCell ref="AI15:AK15"/>
    <mergeCell ref="AL15:AN15"/>
    <mergeCell ref="AO15:AQ15"/>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P10:AT10"/>
    <mergeCell ref="C12:E12"/>
    <mergeCell ref="F12:H12"/>
    <mergeCell ref="I12:K12"/>
    <mergeCell ref="L12:N12"/>
    <mergeCell ref="O12:Q12"/>
    <mergeCell ref="R12:T12"/>
    <mergeCell ref="J9:L10"/>
    <mergeCell ref="N9:P10"/>
    <mergeCell ref="AG9:AI10"/>
    <mergeCell ref="AK9:AM10"/>
    <mergeCell ref="C3:D3"/>
    <mergeCell ref="E3:G3"/>
    <mergeCell ref="H3:I3"/>
    <mergeCell ref="K3:O6"/>
    <mergeCell ref="Q3:R3"/>
    <mergeCell ref="S3:U3"/>
    <mergeCell ref="E10:I10"/>
    <mergeCell ref="S10:W10"/>
    <mergeCell ref="AB10:AF10"/>
    <mergeCell ref="AP3:AR3"/>
    <mergeCell ref="AS3:AT3"/>
    <mergeCell ref="K7:O8"/>
    <mergeCell ref="AH7:AL8"/>
    <mergeCell ref="AN3:AO3"/>
    <mergeCell ref="V3:W3"/>
    <mergeCell ref="Z3:AA3"/>
    <mergeCell ref="AB3:AD3"/>
    <mergeCell ref="AE3:AF3"/>
    <mergeCell ref="AH3:AL6"/>
  </mergeCells>
  <phoneticPr fontId="2"/>
  <conditionalFormatting sqref="U13:W13">
    <cfRule type="expression" dxfId="12266" priority="1287" stopIfTrue="1">
      <formula>OR(U13=祝色)</formula>
    </cfRule>
  </conditionalFormatting>
  <conditionalFormatting sqref="C13:E13">
    <cfRule type="expression" dxfId="12265" priority="1284" stopIfTrue="1">
      <formula>OR(AND(WEEKDAY(C13)=1,MONTH(C13)&lt;&gt;MONTH(J9)),AND(OR(C13=祝色),MONTH(C13)&lt;&gt;MONTH(J9)))</formula>
    </cfRule>
    <cfRule type="expression" dxfId="12264" priority="1285" stopIfTrue="1">
      <formula>MONTH(C13)&lt;&gt;MONTH(J9)</formula>
    </cfRule>
    <cfRule type="expression" dxfId="12263" priority="1286" stopIfTrue="1">
      <formula>OR(C13=祝色)</formula>
    </cfRule>
  </conditionalFormatting>
  <conditionalFormatting sqref="F13:H13">
    <cfRule type="expression" dxfId="12262" priority="1281" stopIfTrue="1">
      <formula>OR(AND(WEEKDAY(F13)=1,MONTH(F13)&lt;&gt;MONTH(J9)),AND(OR(F13=祝色),MONTH(F13)&lt;&gt;MONTH(J9)))</formula>
    </cfRule>
    <cfRule type="expression" dxfId="12261" priority="1282" stopIfTrue="1">
      <formula>MONTH(F13)&lt;&gt;MONTH(J9)</formula>
    </cfRule>
    <cfRule type="expression" dxfId="12260" priority="1283" stopIfTrue="1">
      <formula>OR(F13=祝色)</formula>
    </cfRule>
  </conditionalFormatting>
  <conditionalFormatting sqref="I13:K13">
    <cfRule type="expression" dxfId="12259" priority="1278" stopIfTrue="1">
      <formula>OR(AND(WEEKDAY(I13)=1,MONTH(I13)&lt;&gt;MONTH(J9)),AND(OR(I13=祝色),MONTH(I13)&lt;&gt;MONTH(J9)))</formula>
    </cfRule>
    <cfRule type="expression" dxfId="12258" priority="1279" stopIfTrue="1">
      <formula>MONTH(I13)&lt;&gt;MONTH(J9)</formula>
    </cfRule>
    <cfRule type="expression" dxfId="12257" priority="1280" stopIfTrue="1">
      <formula>OR(I13=祝色)</formula>
    </cfRule>
  </conditionalFormatting>
  <conditionalFormatting sqref="L13:N13">
    <cfRule type="expression" dxfId="12256" priority="1275" stopIfTrue="1">
      <formula>OR(AND(WEEKDAY(L13)=1,MONTH(L13)&lt;&gt;MONTH(J9)),AND(OR(L13=祝色),MONTH(L13)&lt;&gt;MONTH(J9)))</formula>
    </cfRule>
    <cfRule type="expression" dxfId="12255" priority="1276" stopIfTrue="1">
      <formula>MONTH(L13)&lt;&gt;MONTH(J9)</formula>
    </cfRule>
    <cfRule type="expression" dxfId="12254" priority="1277" stopIfTrue="1">
      <formula>OR(L13=祝色)</formula>
    </cfRule>
  </conditionalFormatting>
  <conditionalFormatting sqref="O13:Q13">
    <cfRule type="expression" dxfId="12253" priority="1272" stopIfTrue="1">
      <formula>OR(AND(WEEKDAY(O13)=1,MONTH(O13)&lt;&gt;MONTH(J9)),AND(OR(O13=祝色),MONTH(O13)&lt;&gt;MONTH(J9)))</formula>
    </cfRule>
    <cfRule type="expression" dxfId="12252" priority="1273" stopIfTrue="1">
      <formula>MONTH(O13)&lt;&gt;MONTH(J9)</formula>
    </cfRule>
    <cfRule type="expression" dxfId="12251" priority="1274" stopIfTrue="1">
      <formula>OR(O13=祝色)</formula>
    </cfRule>
  </conditionalFormatting>
  <conditionalFormatting sqref="R13:T13">
    <cfRule type="expression" dxfId="12250" priority="1269" stopIfTrue="1">
      <formula>OR(AND(WEEKDAY(R13)=1,MONTH(R13)&lt;&gt;MONTH(J9)),AND(OR(R13=祝色),MONTH(R13)&lt;&gt;MONTH(J9)))</formula>
    </cfRule>
    <cfRule type="expression" dxfId="12249" priority="1270" stopIfTrue="1">
      <formula>MONTH(R13)&lt;&gt;MONTH(J9)</formula>
    </cfRule>
    <cfRule type="expression" dxfId="12248" priority="1271" stopIfTrue="1">
      <formula>OR(R13=祝色)</formula>
    </cfRule>
  </conditionalFormatting>
  <conditionalFormatting sqref="C15:E15">
    <cfRule type="expression" dxfId="12247" priority="1268" stopIfTrue="1">
      <formula>OR(C15=祝色)</formula>
    </cfRule>
  </conditionalFormatting>
  <conditionalFormatting sqref="F15:H15">
    <cfRule type="expression" dxfId="12246" priority="1267" stopIfTrue="1">
      <formula>OR(F15=祝色)</formula>
    </cfRule>
  </conditionalFormatting>
  <conditionalFormatting sqref="I15:K15">
    <cfRule type="expression" dxfId="12245" priority="1266" stopIfTrue="1">
      <formula>OR(I15=祝色)</formula>
    </cfRule>
  </conditionalFormatting>
  <conditionalFormatting sqref="L15:N15">
    <cfRule type="expression" dxfId="12244" priority="1265" stopIfTrue="1">
      <formula>OR(L15=祝色)</formula>
    </cfRule>
  </conditionalFormatting>
  <conditionalFormatting sqref="O15:Q15">
    <cfRule type="expression" dxfId="12243" priority="1264" stopIfTrue="1">
      <formula>OR(O15=祝色)</formula>
    </cfRule>
  </conditionalFormatting>
  <conditionalFormatting sqref="R15:T15">
    <cfRule type="expression" dxfId="12242" priority="1263" stopIfTrue="1">
      <formula>OR(R15=祝色)</formula>
    </cfRule>
  </conditionalFormatting>
  <conditionalFormatting sqref="U15:W15">
    <cfRule type="expression" dxfId="12241" priority="1262" stopIfTrue="1">
      <formula>OR(U15=祝色)</formula>
    </cfRule>
  </conditionalFormatting>
  <conditionalFormatting sqref="C17:E17">
    <cfRule type="expression" dxfId="12240" priority="1261" stopIfTrue="1">
      <formula>OR(C17=祝色)</formula>
    </cfRule>
  </conditionalFormatting>
  <conditionalFormatting sqref="F17:H17">
    <cfRule type="expression" dxfId="12239" priority="1260" stopIfTrue="1">
      <formula>OR(F17=祝色)</formula>
    </cfRule>
  </conditionalFormatting>
  <conditionalFormatting sqref="I17:K17">
    <cfRule type="expression" dxfId="12238" priority="1259" stopIfTrue="1">
      <formula>OR(I17=祝色)</formula>
    </cfRule>
  </conditionalFormatting>
  <conditionalFormatting sqref="L17:N17">
    <cfRule type="expression" dxfId="12237" priority="1258" stopIfTrue="1">
      <formula>OR(L17=祝色)</formula>
    </cfRule>
  </conditionalFormatting>
  <conditionalFormatting sqref="O17:Q17">
    <cfRule type="expression" dxfId="12236" priority="1257" stopIfTrue="1">
      <formula>OR(O17=祝色)</formula>
    </cfRule>
  </conditionalFormatting>
  <conditionalFormatting sqref="R17:T17">
    <cfRule type="expression" dxfId="12235" priority="1256" stopIfTrue="1">
      <formula>OR(R17=祝色)</formula>
    </cfRule>
  </conditionalFormatting>
  <conditionalFormatting sqref="U17:W17">
    <cfRule type="expression" dxfId="12234" priority="1255" stopIfTrue="1">
      <formula>OR(U17=祝色)</formula>
    </cfRule>
  </conditionalFormatting>
  <conditionalFormatting sqref="C19:E19">
    <cfRule type="expression" dxfId="12233" priority="1254" stopIfTrue="1">
      <formula>OR(C19=祝色)</formula>
    </cfRule>
  </conditionalFormatting>
  <conditionalFormatting sqref="F19:H19">
    <cfRule type="expression" dxfId="12232" priority="1253" stopIfTrue="1">
      <formula>OR(F19=祝色)</formula>
    </cfRule>
  </conditionalFormatting>
  <conditionalFormatting sqref="I19:K19">
    <cfRule type="expression" dxfId="12231" priority="1252" stopIfTrue="1">
      <formula>OR(I19=祝色)</formula>
    </cfRule>
  </conditionalFormatting>
  <conditionalFormatting sqref="L19:N19">
    <cfRule type="expression" dxfId="12230" priority="1251" stopIfTrue="1">
      <formula>OR(L19=祝色)</formula>
    </cfRule>
  </conditionalFormatting>
  <conditionalFormatting sqref="O19:Q19">
    <cfRule type="expression" dxfId="12229" priority="1250" stopIfTrue="1">
      <formula>OR(O19=祝色)</formula>
    </cfRule>
  </conditionalFormatting>
  <conditionalFormatting sqref="R19:T19">
    <cfRule type="expression" dxfId="12228" priority="1249" stopIfTrue="1">
      <formula>OR(R19=祝色)</formula>
    </cfRule>
  </conditionalFormatting>
  <conditionalFormatting sqref="U19:W19">
    <cfRule type="expression" dxfId="12227" priority="1248" stopIfTrue="1">
      <formula>OR(U19=祝色)</formula>
    </cfRule>
  </conditionalFormatting>
  <conditionalFormatting sqref="C21:E21">
    <cfRule type="expression" dxfId="12226" priority="1288" stopIfTrue="1">
      <formula>OR(AND(WEEKDAY(C21)=1,MONTH(C21)&lt;&gt;MONTH(J9)),AND(OR(C21=祝色),MONTH(C21)&lt;&gt;MONTH(J9)))</formula>
    </cfRule>
    <cfRule type="expression" dxfId="12225" priority="1289" stopIfTrue="1">
      <formula>MONTH(C21)&lt;&gt;MONTH(J9)</formula>
    </cfRule>
    <cfRule type="expression" dxfId="12224" priority="1290" stopIfTrue="1">
      <formula>OR(C21=祝色)</formula>
    </cfRule>
  </conditionalFormatting>
  <conditionalFormatting sqref="F21:H21">
    <cfRule type="expression" dxfId="12223" priority="1245" stopIfTrue="1">
      <formula>OR(AND(WEEKDAY(F21)=1,MONTH(F21)&lt;&gt;MONTH(J9)),AND(OR(F21=祝色),MONTH(F21)&lt;&gt;MONTH(J9)))</formula>
    </cfRule>
    <cfRule type="expression" dxfId="12222" priority="1246" stopIfTrue="1">
      <formula>MONTH(F21)&lt;&gt;MONTH(J9)</formula>
    </cfRule>
    <cfRule type="expression" dxfId="12221" priority="1247" stopIfTrue="1">
      <formula>OR(F21=祝色)</formula>
    </cfRule>
  </conditionalFormatting>
  <conditionalFormatting sqref="I21:K21">
    <cfRule type="expression" dxfId="12220" priority="1242" stopIfTrue="1">
      <formula>OR(AND(WEEKDAY(I21)=1,MONTH(I21)&lt;&gt;MONTH(J9)),AND(OR(I21=祝色),MONTH(I21)&lt;&gt;MONTH(J9)))</formula>
    </cfRule>
    <cfRule type="expression" dxfId="12219" priority="1243" stopIfTrue="1">
      <formula>MONTH(I21)&lt;&gt;MONTH(J9)</formula>
    </cfRule>
    <cfRule type="expression" dxfId="12218" priority="1244" stopIfTrue="1">
      <formula>OR(I21=祝色)</formula>
    </cfRule>
  </conditionalFormatting>
  <conditionalFormatting sqref="L21:N21">
    <cfRule type="expression" dxfId="12217" priority="1239" stopIfTrue="1">
      <formula>OR(AND(WEEKDAY(L21)=1,MONTH(L21)&lt;&gt;MONTH(J9)),AND(OR(L21=祝色),MONTH(L21)&lt;&gt;MONTH(J9)))</formula>
    </cfRule>
    <cfRule type="expression" dxfId="12216" priority="1240" stopIfTrue="1">
      <formula>MONTH(L21)&lt;&gt;MONTH(J9)</formula>
    </cfRule>
    <cfRule type="expression" dxfId="12215" priority="1241" stopIfTrue="1">
      <formula>OR(L21=祝色)</formula>
    </cfRule>
  </conditionalFormatting>
  <conditionalFormatting sqref="O21:Q21">
    <cfRule type="expression" dxfId="12214" priority="1236" stopIfTrue="1">
      <formula>OR(AND(WEEKDAY(O21)=1,MONTH(O21)&lt;&gt;MONTH(J9)),AND(OR(O21=祝色),MONTH(O21)&lt;&gt;MONTH(J9)))</formula>
    </cfRule>
    <cfRule type="expression" dxfId="12213" priority="1237" stopIfTrue="1">
      <formula>MONTH(O21)&lt;&gt;MONTH(J9)</formula>
    </cfRule>
    <cfRule type="expression" dxfId="12212" priority="1238" stopIfTrue="1">
      <formula>OR(O21=祝色)</formula>
    </cfRule>
  </conditionalFormatting>
  <conditionalFormatting sqref="R21:T21">
    <cfRule type="expression" dxfId="12211" priority="1233" stopIfTrue="1">
      <formula>OR(AND(WEEKDAY(R21)=1,MONTH(R21)&lt;&gt;MONTH(J9)),AND(OR(R21=祝色),MONTH(R21)&lt;&gt;MONTH(J9)))</formula>
    </cfRule>
    <cfRule type="expression" dxfId="12210" priority="1234" stopIfTrue="1">
      <formula>MONTH(R21)&lt;&gt;MONTH(J9)</formula>
    </cfRule>
    <cfRule type="expression" dxfId="12209" priority="1235" stopIfTrue="1">
      <formula>OR(R21=祝色)</formula>
    </cfRule>
  </conditionalFormatting>
  <conditionalFormatting sqref="U21:W21">
    <cfRule type="expression" dxfId="12208" priority="1230" stopIfTrue="1">
      <formula>OR(AND(WEEKDAY(U21)=1,MONTH(U21)&lt;&gt;MONTH(J9)),AND(OR(U21=祝色),MONTH(U21)&lt;&gt;MONTH(J9)))</formula>
    </cfRule>
    <cfRule type="expression" dxfId="12207" priority="1231" stopIfTrue="1">
      <formula>MONTH(U21)&lt;&gt;MONTH(J9)</formula>
    </cfRule>
    <cfRule type="expression" dxfId="12206" priority="1232" stopIfTrue="1">
      <formula>OR(U21=祝色)</formula>
    </cfRule>
  </conditionalFormatting>
  <conditionalFormatting sqref="C23:E24">
    <cfRule type="expression" dxfId="12205" priority="1224" stopIfTrue="1">
      <formula>OR(AND(WEEKDAY(C23)=1,MONTH(C23)&lt;&gt;MONTH(J9)),AND(OR(C23=祝色),MONTH(C23)&lt;&gt;MONTH(J9)))</formula>
    </cfRule>
    <cfRule type="expression" dxfId="12204" priority="1225" stopIfTrue="1">
      <formula>MONTH(C23)&lt;&gt;MONTH(J9)</formula>
    </cfRule>
    <cfRule type="expression" dxfId="12203" priority="1226" stopIfTrue="1">
      <formula>OR(C23=祝色)</formula>
    </cfRule>
  </conditionalFormatting>
  <conditionalFormatting sqref="F23:H24">
    <cfRule type="expression" dxfId="12202" priority="1227" stopIfTrue="1">
      <formula>OR(AND(WEEKDAY(F23)=1,MONTH(F23)&lt;&gt;MONTH(J9)),AND(OR(F23=祝色),MONTH(F23)&lt;&gt;MONTH(J9)))</formula>
    </cfRule>
    <cfRule type="expression" dxfId="12201" priority="1228" stopIfTrue="1">
      <formula>MONTH(F23)&lt;&gt;MONTH(J9)</formula>
    </cfRule>
    <cfRule type="expression" dxfId="12200" priority="1229" stopIfTrue="1">
      <formula>OR(F23=祝色)</formula>
    </cfRule>
  </conditionalFormatting>
  <conditionalFormatting sqref="AR13:AT13">
    <cfRule type="expression" dxfId="12199" priority="1220" stopIfTrue="1">
      <formula>OR(AR13=祝色)</formula>
    </cfRule>
  </conditionalFormatting>
  <conditionalFormatting sqref="Z13:AB13">
    <cfRule type="expression" dxfId="12198" priority="1217" stopIfTrue="1">
      <formula>OR(AND(WEEKDAY(Z13)=1,MONTH(Z13)&lt;&gt;MONTH(AG9)),AND(OR(Z13=祝色),MONTH(Z13)&lt;&gt;MONTH(AG9)))</formula>
    </cfRule>
    <cfRule type="expression" dxfId="12197" priority="1218" stopIfTrue="1">
      <formula>MONTH(Z13)&lt;&gt;MONTH(AG9)</formula>
    </cfRule>
    <cfRule type="expression" dxfId="12196" priority="1219" stopIfTrue="1">
      <formula>OR(Z13=祝色)</formula>
    </cfRule>
  </conditionalFormatting>
  <conditionalFormatting sqref="AC13:AE13">
    <cfRule type="expression" dxfId="12195" priority="1214" stopIfTrue="1">
      <formula>OR(AND(WEEKDAY(AC13)=1,MONTH(AC13)&lt;&gt;MONTH(AG9)),AND(OR(AC13=祝色),MONTH(AC13)&lt;&gt;MONTH(AG9)))</formula>
    </cfRule>
    <cfRule type="expression" dxfId="12194" priority="1215" stopIfTrue="1">
      <formula>MONTH(AC13)&lt;&gt;MONTH(AG9)</formula>
    </cfRule>
    <cfRule type="expression" dxfId="12193" priority="1216" stopIfTrue="1">
      <formula>OR(AC13=祝色)</formula>
    </cfRule>
  </conditionalFormatting>
  <conditionalFormatting sqref="AF13:AH13">
    <cfRule type="expression" dxfId="12192" priority="1211" stopIfTrue="1">
      <formula>OR(AND(WEEKDAY(AF13)=1,MONTH(AF13)&lt;&gt;MONTH(AG9)),AND(OR(AF13=祝色),MONTH(AF13)&lt;&gt;MONTH(AG9)))</formula>
    </cfRule>
    <cfRule type="expression" dxfId="12191" priority="1212" stopIfTrue="1">
      <formula>MONTH(AF13)&lt;&gt;MONTH(AG9)</formula>
    </cfRule>
    <cfRule type="expression" dxfId="12190" priority="1213" stopIfTrue="1">
      <formula>OR(AF13=祝色)</formula>
    </cfRule>
  </conditionalFormatting>
  <conditionalFormatting sqref="AI13:AK13">
    <cfRule type="expression" dxfId="12189" priority="1208" stopIfTrue="1">
      <formula>OR(AND(WEEKDAY(AI13)=1,MONTH(AI13)&lt;&gt;MONTH(AG9)),AND(OR(AI13=祝色),MONTH(AI13)&lt;&gt;MONTH(AG9)))</formula>
    </cfRule>
    <cfRule type="expression" dxfId="12188" priority="1209" stopIfTrue="1">
      <formula>MONTH(AI13)&lt;&gt;MONTH(AG9)</formula>
    </cfRule>
    <cfRule type="expression" dxfId="12187" priority="1210" stopIfTrue="1">
      <formula>OR(AI13=祝色)</formula>
    </cfRule>
  </conditionalFormatting>
  <conditionalFormatting sqref="AL13:AN13">
    <cfRule type="expression" dxfId="12186" priority="1205" stopIfTrue="1">
      <formula>OR(AND(WEEKDAY(AL13)=1,MONTH(AL13)&lt;&gt;MONTH(AG9)),AND(OR(AL13=祝色),MONTH(AL13)&lt;&gt;MONTH(AG9)))</formula>
    </cfRule>
    <cfRule type="expression" dxfId="12185" priority="1206" stopIfTrue="1">
      <formula>MONTH(AL13)&lt;&gt;MONTH(AG9)</formula>
    </cfRule>
    <cfRule type="expression" dxfId="12184" priority="1207" stopIfTrue="1">
      <formula>OR(AL13=祝色)</formula>
    </cfRule>
  </conditionalFormatting>
  <conditionalFormatting sqref="AO13:AQ13">
    <cfRule type="expression" dxfId="12183" priority="1202" stopIfTrue="1">
      <formula>OR(AND(WEEKDAY(AO13)=1,MONTH(AO13)&lt;&gt;MONTH(AG9)),AND(OR(AO13=祝色),MONTH(AO13)&lt;&gt;MONTH(AG9)))</formula>
    </cfRule>
    <cfRule type="expression" dxfId="12182" priority="1203" stopIfTrue="1">
      <formula>MONTH(AO13)&lt;&gt;MONTH(AG9)</formula>
    </cfRule>
    <cfRule type="expression" dxfId="12181" priority="1204" stopIfTrue="1">
      <formula>OR(AO13=祝色)</formula>
    </cfRule>
  </conditionalFormatting>
  <conditionalFormatting sqref="Z15:AB15">
    <cfRule type="expression" dxfId="12180" priority="1201" stopIfTrue="1">
      <formula>OR(Z15=祝色)</formula>
    </cfRule>
  </conditionalFormatting>
  <conditionalFormatting sqref="AC15:AE15">
    <cfRule type="expression" dxfId="12179" priority="1200" stopIfTrue="1">
      <formula>OR(AC15=祝色)</formula>
    </cfRule>
  </conditionalFormatting>
  <conditionalFormatting sqref="AF15:AH15">
    <cfRule type="expression" dxfId="12178" priority="1199" stopIfTrue="1">
      <formula>OR(AF15=祝色)</formula>
    </cfRule>
  </conditionalFormatting>
  <conditionalFormatting sqref="AI15:AK15">
    <cfRule type="expression" dxfId="12177" priority="1198" stopIfTrue="1">
      <formula>OR(AI15=祝色)</formula>
    </cfRule>
  </conditionalFormatting>
  <conditionalFormatting sqref="AL15:AN15">
    <cfRule type="expression" dxfId="12176" priority="1197" stopIfTrue="1">
      <formula>OR(AL15=祝色)</formula>
    </cfRule>
  </conditionalFormatting>
  <conditionalFormatting sqref="AO15:AQ15">
    <cfRule type="expression" dxfId="12175" priority="1196" stopIfTrue="1">
      <formula>OR(AO15=祝色)</formula>
    </cfRule>
  </conditionalFormatting>
  <conditionalFormatting sqref="AR15:AT15">
    <cfRule type="expression" dxfId="12174" priority="1195" stopIfTrue="1">
      <formula>OR(AR15=祝色)</formula>
    </cfRule>
  </conditionalFormatting>
  <conditionalFormatting sqref="Z17:AB17">
    <cfRule type="expression" dxfId="12173" priority="1194" stopIfTrue="1">
      <formula>OR(Z17=祝色)</formula>
    </cfRule>
  </conditionalFormatting>
  <conditionalFormatting sqref="AC17:AE17">
    <cfRule type="expression" dxfId="12172" priority="1193" stopIfTrue="1">
      <formula>OR(AC17=祝色)</formula>
    </cfRule>
  </conditionalFormatting>
  <conditionalFormatting sqref="AF17:AH17">
    <cfRule type="expression" dxfId="12171" priority="1192" stopIfTrue="1">
      <formula>OR(AF17=祝色)</formula>
    </cfRule>
  </conditionalFormatting>
  <conditionalFormatting sqref="AI17:AK17">
    <cfRule type="expression" dxfId="12170" priority="1191" stopIfTrue="1">
      <formula>OR(AI17=祝色)</formula>
    </cfRule>
  </conditionalFormatting>
  <conditionalFormatting sqref="AL17:AN17">
    <cfRule type="expression" dxfId="12169" priority="1190" stopIfTrue="1">
      <formula>OR(AL17=祝色)</formula>
    </cfRule>
  </conditionalFormatting>
  <conditionalFormatting sqref="AO17:AQ17">
    <cfRule type="expression" dxfId="12168" priority="1189" stopIfTrue="1">
      <formula>OR(AO17=祝色)</formula>
    </cfRule>
  </conditionalFormatting>
  <conditionalFormatting sqref="AR17:AT17">
    <cfRule type="expression" dxfId="12167" priority="1188" stopIfTrue="1">
      <formula>OR(AR17=祝色)</formula>
    </cfRule>
  </conditionalFormatting>
  <conditionalFormatting sqref="Z19:AB19">
    <cfRule type="expression" dxfId="12166" priority="1187" stopIfTrue="1">
      <formula>OR(Z19=祝色)</formula>
    </cfRule>
  </conditionalFormatting>
  <conditionalFormatting sqref="AC19:AE19">
    <cfRule type="expression" dxfId="12165" priority="1186" stopIfTrue="1">
      <formula>OR(AC19=祝色)</formula>
    </cfRule>
  </conditionalFormatting>
  <conditionalFormatting sqref="AF19:AH19">
    <cfRule type="expression" dxfId="12164" priority="1185" stopIfTrue="1">
      <formula>OR(AF19=祝色)</formula>
    </cfRule>
  </conditionalFormatting>
  <conditionalFormatting sqref="AI19:AK19">
    <cfRule type="expression" dxfId="12163" priority="1184" stopIfTrue="1">
      <formula>OR(AI19=祝色)</formula>
    </cfRule>
  </conditionalFormatting>
  <conditionalFormatting sqref="AL19:AN19">
    <cfRule type="expression" dxfId="12162" priority="1183" stopIfTrue="1">
      <formula>OR(AL19=祝色)</formula>
    </cfRule>
  </conditionalFormatting>
  <conditionalFormatting sqref="AO19:AQ19">
    <cfRule type="expression" dxfId="12161" priority="1182" stopIfTrue="1">
      <formula>OR(AO19=祝色)</formula>
    </cfRule>
  </conditionalFormatting>
  <conditionalFormatting sqref="AR19:AT19">
    <cfRule type="expression" dxfId="12160" priority="1181" stopIfTrue="1">
      <formula>OR(AR19=祝色)</formula>
    </cfRule>
  </conditionalFormatting>
  <conditionalFormatting sqref="Z21:AB21">
    <cfRule type="expression" dxfId="12159" priority="1221" stopIfTrue="1">
      <formula>OR(AND(WEEKDAY(Z21)=1,MONTH(Z21)&lt;&gt;MONTH(AG9)),AND(OR(Z21=祝色),MONTH(Z21)&lt;&gt;MONTH(AG9)))</formula>
    </cfRule>
    <cfRule type="expression" dxfId="12158" priority="1222" stopIfTrue="1">
      <formula>MONTH(Z21)&lt;&gt;MONTH(AG9)</formula>
    </cfRule>
    <cfRule type="expression" dxfId="12157" priority="1223" stopIfTrue="1">
      <formula>OR(Z21=祝色)</formula>
    </cfRule>
  </conditionalFormatting>
  <conditionalFormatting sqref="AC21:AE21">
    <cfRule type="expression" dxfId="12156" priority="1178" stopIfTrue="1">
      <formula>OR(AND(WEEKDAY(AC21)=1,MONTH(AC21)&lt;&gt;MONTH(AG9)),AND(OR(AC21=祝色),MONTH(AC21)&lt;&gt;MONTH(AG9)))</formula>
    </cfRule>
    <cfRule type="expression" dxfId="12155" priority="1179" stopIfTrue="1">
      <formula>MONTH(AC21)&lt;&gt;MONTH(AG9)</formula>
    </cfRule>
    <cfRule type="expression" dxfId="12154" priority="1180" stopIfTrue="1">
      <formula>OR(AC21=祝色)</formula>
    </cfRule>
  </conditionalFormatting>
  <conditionalFormatting sqref="AF21:AH21">
    <cfRule type="expression" dxfId="12153" priority="1175" stopIfTrue="1">
      <formula>OR(AND(WEEKDAY(AF21)=1,MONTH(AF21)&lt;&gt;MONTH(AG9)),AND(OR(AF21=祝色),MONTH(AF21)&lt;&gt;MONTH(AG9)))</formula>
    </cfRule>
    <cfRule type="expression" dxfId="12152" priority="1176" stopIfTrue="1">
      <formula>MONTH(AF21)&lt;&gt;MONTH(AG9)</formula>
    </cfRule>
    <cfRule type="expression" dxfId="12151" priority="1177" stopIfTrue="1">
      <formula>OR(AF21=祝色)</formula>
    </cfRule>
  </conditionalFormatting>
  <conditionalFormatting sqref="AI21:AK21">
    <cfRule type="expression" dxfId="12150" priority="1172" stopIfTrue="1">
      <formula>OR(AND(WEEKDAY(AI21)=1,MONTH(AI21)&lt;&gt;MONTH(AG9)),AND(OR(AI21=祝色),MONTH(AI21)&lt;&gt;MONTH(AG9)))</formula>
    </cfRule>
    <cfRule type="expression" dxfId="12149" priority="1173" stopIfTrue="1">
      <formula>MONTH(AI21)&lt;&gt;MONTH(AG9)</formula>
    </cfRule>
    <cfRule type="expression" dxfId="12148" priority="1174" stopIfTrue="1">
      <formula>OR(AI21=祝色)</formula>
    </cfRule>
  </conditionalFormatting>
  <conditionalFormatting sqref="AL21:AN21">
    <cfRule type="expression" dxfId="12147" priority="1169" stopIfTrue="1">
      <formula>OR(AND(WEEKDAY(AL21)=1,MONTH(AL21)&lt;&gt;MONTH(AG9)),AND(OR(AL21=祝色),MONTH(AL21)&lt;&gt;MONTH(AG9)))</formula>
    </cfRule>
    <cfRule type="expression" dxfId="12146" priority="1170" stopIfTrue="1">
      <formula>MONTH(AL21)&lt;&gt;MONTH(AG9)</formula>
    </cfRule>
    <cfRule type="expression" dxfId="12145" priority="1171" stopIfTrue="1">
      <formula>OR(AL21=祝色)</formula>
    </cfRule>
  </conditionalFormatting>
  <conditionalFormatting sqref="AO21:AQ21">
    <cfRule type="expression" dxfId="12144" priority="1166" stopIfTrue="1">
      <formula>OR(AND(WEEKDAY(AO21)=1,MONTH(AO21)&lt;&gt;MONTH(AG9)),AND(OR(AO21=祝色),MONTH(AO21)&lt;&gt;MONTH(AG9)))</formula>
    </cfRule>
    <cfRule type="expression" dxfId="12143" priority="1167" stopIfTrue="1">
      <formula>MONTH(AO21)&lt;&gt;MONTH(AG9)</formula>
    </cfRule>
    <cfRule type="expression" dxfId="12142" priority="1168" stopIfTrue="1">
      <formula>OR(AO21=祝色)</formula>
    </cfRule>
  </conditionalFormatting>
  <conditionalFormatting sqref="AR21:AT21">
    <cfRule type="expression" dxfId="12141" priority="1163" stopIfTrue="1">
      <formula>OR(AND(WEEKDAY(AR21)=1,MONTH(AR21)&lt;&gt;MONTH(AG9)),AND(OR(AR21=祝色),MONTH(AR21)&lt;&gt;MONTH(AG9)))</formula>
    </cfRule>
    <cfRule type="expression" dxfId="12140" priority="1164" stopIfTrue="1">
      <formula>MONTH(AR21)&lt;&gt;MONTH(AG9)</formula>
    </cfRule>
    <cfRule type="expression" dxfId="12139" priority="1165" stopIfTrue="1">
      <formula>OR(AR21=祝色)</formula>
    </cfRule>
  </conditionalFormatting>
  <conditionalFormatting sqref="Z23:AB24">
    <cfRule type="expression" dxfId="12138" priority="1157" stopIfTrue="1">
      <formula>OR(AND(WEEKDAY(Z23)=1,MONTH(Z23)&lt;&gt;MONTH(AG9)),AND(OR(Z23=祝色),MONTH(Z23)&lt;&gt;MONTH(AG9)))</formula>
    </cfRule>
    <cfRule type="expression" dxfId="12137" priority="1158" stopIfTrue="1">
      <formula>MONTH(Z23)&lt;&gt;MONTH(AG9)</formula>
    </cfRule>
    <cfRule type="expression" dxfId="12136" priority="1159" stopIfTrue="1">
      <formula>OR(Z23=祝色)</formula>
    </cfRule>
  </conditionalFormatting>
  <conditionalFormatting sqref="AC23:AE24">
    <cfRule type="expression" dxfId="12135" priority="1160" stopIfTrue="1">
      <formula>OR(AND(WEEKDAY(AC23)=1,MONTH(AC23)&lt;&gt;MONTH(AG9)),AND(OR(AC23=祝色),MONTH(AC23)&lt;&gt;MONTH(AG9)))</formula>
    </cfRule>
    <cfRule type="expression" dxfId="12134" priority="1161" stopIfTrue="1">
      <formula>MONTH(AC23)&lt;&gt;MONTH(AG9)</formula>
    </cfRule>
    <cfRule type="expression" dxfId="12133" priority="1162" stopIfTrue="1">
      <formula>OR(AC23=祝色)</formula>
    </cfRule>
  </conditionalFormatting>
  <conditionalFormatting sqref="U38:W38">
    <cfRule type="expression" dxfId="12132" priority="1153" stopIfTrue="1">
      <formula>OR(U38=祝色)</formula>
    </cfRule>
  </conditionalFormatting>
  <conditionalFormatting sqref="C38:E38">
    <cfRule type="expression" dxfId="12131" priority="1150" stopIfTrue="1">
      <formula>OR(AND(WEEKDAY(C38)=1,MONTH(C38)&lt;&gt;MONTH(J34)),AND(OR(C38=祝色),MONTH(C38)&lt;&gt;MONTH(J34)))</formula>
    </cfRule>
    <cfRule type="expression" dxfId="12130" priority="1151" stopIfTrue="1">
      <formula>MONTH(C38)&lt;&gt;MONTH(J34)</formula>
    </cfRule>
    <cfRule type="expression" dxfId="12129" priority="1152" stopIfTrue="1">
      <formula>OR(C38=祝色)</formula>
    </cfRule>
  </conditionalFormatting>
  <conditionalFormatting sqref="F38:H38">
    <cfRule type="expression" dxfId="12128" priority="1147" stopIfTrue="1">
      <formula>OR(AND(WEEKDAY(F38)=1,MONTH(F38)&lt;&gt;MONTH(J34)),AND(OR(F38=祝色),MONTH(F38)&lt;&gt;MONTH(J34)))</formula>
    </cfRule>
    <cfRule type="expression" dxfId="12127" priority="1148" stopIfTrue="1">
      <formula>MONTH(F38)&lt;&gt;MONTH(J34)</formula>
    </cfRule>
    <cfRule type="expression" dxfId="12126" priority="1149" stopIfTrue="1">
      <formula>OR(F38=祝色)</formula>
    </cfRule>
  </conditionalFormatting>
  <conditionalFormatting sqref="I38:K38">
    <cfRule type="expression" dxfId="12125" priority="1144" stopIfTrue="1">
      <formula>OR(AND(WEEKDAY(I38)=1,MONTH(I38)&lt;&gt;MONTH(J34)),AND(OR(I38=祝色),MONTH(I38)&lt;&gt;MONTH(J34)))</formula>
    </cfRule>
    <cfRule type="expression" dxfId="12124" priority="1145" stopIfTrue="1">
      <formula>MONTH(I38)&lt;&gt;MONTH(J34)</formula>
    </cfRule>
    <cfRule type="expression" dxfId="12123" priority="1146" stopIfTrue="1">
      <formula>OR(I38=祝色)</formula>
    </cfRule>
  </conditionalFormatting>
  <conditionalFormatting sqref="L38:N38">
    <cfRule type="expression" dxfId="12122" priority="1141" stopIfTrue="1">
      <formula>OR(AND(WEEKDAY(L38)=1,MONTH(L38)&lt;&gt;MONTH(J34)),AND(OR(L38=祝色),MONTH(L38)&lt;&gt;MONTH(J34)))</formula>
    </cfRule>
    <cfRule type="expression" dxfId="12121" priority="1142" stopIfTrue="1">
      <formula>MONTH(L38)&lt;&gt;MONTH(J34)</formula>
    </cfRule>
    <cfRule type="expression" dxfId="12120" priority="1143" stopIfTrue="1">
      <formula>OR(L38=祝色)</formula>
    </cfRule>
  </conditionalFormatting>
  <conditionalFormatting sqref="O38:Q38">
    <cfRule type="expression" dxfId="12119" priority="1138" stopIfTrue="1">
      <formula>OR(AND(WEEKDAY(O38)=1,MONTH(O38)&lt;&gt;MONTH(J34)),AND(OR(O38=祝色),MONTH(O38)&lt;&gt;MONTH(J34)))</formula>
    </cfRule>
    <cfRule type="expression" dxfId="12118" priority="1139" stopIfTrue="1">
      <formula>MONTH(O38)&lt;&gt;MONTH(J34)</formula>
    </cfRule>
    <cfRule type="expression" dxfId="12117" priority="1140" stopIfTrue="1">
      <formula>OR(O38=祝色)</formula>
    </cfRule>
  </conditionalFormatting>
  <conditionalFormatting sqref="R38:T38">
    <cfRule type="expression" dxfId="12116" priority="1135" stopIfTrue="1">
      <formula>OR(AND(WEEKDAY(R38)=1,MONTH(R38)&lt;&gt;MONTH(J34)),AND(OR(R38=祝色),MONTH(R38)&lt;&gt;MONTH(J34)))</formula>
    </cfRule>
    <cfRule type="expression" dxfId="12115" priority="1136" stopIfTrue="1">
      <formula>MONTH(R38)&lt;&gt;MONTH(J34)</formula>
    </cfRule>
    <cfRule type="expression" dxfId="12114" priority="1137" stopIfTrue="1">
      <formula>OR(R38=祝色)</formula>
    </cfRule>
  </conditionalFormatting>
  <conditionalFormatting sqref="C40:E40">
    <cfRule type="expression" dxfId="12113" priority="1134" stopIfTrue="1">
      <formula>OR(C40=祝色)</formula>
    </cfRule>
  </conditionalFormatting>
  <conditionalFormatting sqref="F40:H40">
    <cfRule type="expression" dxfId="12112" priority="1133" stopIfTrue="1">
      <formula>OR(F40=祝色)</formula>
    </cfRule>
  </conditionalFormatting>
  <conditionalFormatting sqref="I40:K40">
    <cfRule type="expression" dxfId="12111" priority="1132" stopIfTrue="1">
      <formula>OR(I40=祝色)</formula>
    </cfRule>
  </conditionalFormatting>
  <conditionalFormatting sqref="L40:N40">
    <cfRule type="expression" dxfId="12110" priority="1131" stopIfTrue="1">
      <formula>OR(L40=祝色)</formula>
    </cfRule>
  </conditionalFormatting>
  <conditionalFormatting sqref="O40:Q40">
    <cfRule type="expression" dxfId="12109" priority="1130" stopIfTrue="1">
      <formula>OR(O40=祝色)</formula>
    </cfRule>
  </conditionalFormatting>
  <conditionalFormatting sqref="R40:T40">
    <cfRule type="expression" dxfId="12108" priority="1129" stopIfTrue="1">
      <formula>OR(R40=祝色)</formula>
    </cfRule>
  </conditionalFormatting>
  <conditionalFormatting sqref="U40:W40">
    <cfRule type="expression" dxfId="12107" priority="1128" stopIfTrue="1">
      <formula>OR(U40=祝色)</formula>
    </cfRule>
  </conditionalFormatting>
  <conditionalFormatting sqref="C42:E42">
    <cfRule type="expression" dxfId="12106" priority="1127" stopIfTrue="1">
      <formula>OR(C42=祝色)</formula>
    </cfRule>
  </conditionalFormatting>
  <conditionalFormatting sqref="F42:H42">
    <cfRule type="expression" dxfId="12105" priority="1126" stopIfTrue="1">
      <formula>OR(F42=祝色)</formula>
    </cfRule>
  </conditionalFormatting>
  <conditionalFormatting sqref="I42:K42">
    <cfRule type="expression" dxfId="12104" priority="1125" stopIfTrue="1">
      <formula>OR(I42=祝色)</formula>
    </cfRule>
  </conditionalFormatting>
  <conditionalFormatting sqref="L42:N42">
    <cfRule type="expression" dxfId="12103" priority="1124" stopIfTrue="1">
      <formula>OR(L42=祝色)</formula>
    </cfRule>
  </conditionalFormatting>
  <conditionalFormatting sqref="O42:Q42">
    <cfRule type="expression" dxfId="12102" priority="1123" stopIfTrue="1">
      <formula>OR(O42=祝色)</formula>
    </cfRule>
  </conditionalFormatting>
  <conditionalFormatting sqref="R42:T42">
    <cfRule type="expression" dxfId="12101" priority="1122" stopIfTrue="1">
      <formula>OR(R42=祝色)</formula>
    </cfRule>
  </conditionalFormatting>
  <conditionalFormatting sqref="U42:W42">
    <cfRule type="expression" dxfId="12100" priority="1121" stopIfTrue="1">
      <formula>OR(U42=祝色)</formula>
    </cfRule>
  </conditionalFormatting>
  <conditionalFormatting sqref="C44:E44">
    <cfRule type="expression" dxfId="12099" priority="1120" stopIfTrue="1">
      <formula>OR(C44=祝色)</formula>
    </cfRule>
  </conditionalFormatting>
  <conditionalFormatting sqref="F44:H44">
    <cfRule type="expression" dxfId="12098" priority="1119" stopIfTrue="1">
      <formula>OR(F44=祝色)</formula>
    </cfRule>
  </conditionalFormatting>
  <conditionalFormatting sqref="I44:K44">
    <cfRule type="expression" dxfId="12097" priority="1118" stopIfTrue="1">
      <formula>OR(I44=祝色)</formula>
    </cfRule>
  </conditionalFormatting>
  <conditionalFormatting sqref="L44:N44">
    <cfRule type="expression" dxfId="12096" priority="1117" stopIfTrue="1">
      <formula>OR(L44=祝色)</formula>
    </cfRule>
  </conditionalFormatting>
  <conditionalFormatting sqref="O44:Q44">
    <cfRule type="expression" dxfId="12095" priority="1116" stopIfTrue="1">
      <formula>OR(O44=祝色)</formula>
    </cfRule>
  </conditionalFormatting>
  <conditionalFormatting sqref="R44:T44">
    <cfRule type="expression" dxfId="12094" priority="1115" stopIfTrue="1">
      <formula>OR(R44=祝色)</formula>
    </cfRule>
  </conditionalFormatting>
  <conditionalFormatting sqref="U44:W44">
    <cfRule type="expression" dxfId="12093" priority="1114" stopIfTrue="1">
      <formula>OR(U44=祝色)</formula>
    </cfRule>
  </conditionalFormatting>
  <conditionalFormatting sqref="C46:E46">
    <cfRule type="expression" dxfId="12092" priority="1154" stopIfTrue="1">
      <formula>OR(AND(WEEKDAY(C46)=1,MONTH(C46)&lt;&gt;MONTH(J34)),AND(OR(C46=祝色),MONTH(C46)&lt;&gt;MONTH(J34)))</formula>
    </cfRule>
    <cfRule type="expression" dxfId="12091" priority="1155" stopIfTrue="1">
      <formula>MONTH(C46)&lt;&gt;MONTH(J34)</formula>
    </cfRule>
    <cfRule type="expression" dxfId="12090" priority="1156" stopIfTrue="1">
      <formula>OR(C46=祝色)</formula>
    </cfRule>
  </conditionalFormatting>
  <conditionalFormatting sqref="F46:H46">
    <cfRule type="expression" dxfId="12089" priority="1111" stopIfTrue="1">
      <formula>OR(AND(WEEKDAY(F46)=1,MONTH(F46)&lt;&gt;MONTH(J34)),AND(OR(F46=祝色),MONTH(F46)&lt;&gt;MONTH(J34)))</formula>
    </cfRule>
    <cfRule type="expression" dxfId="12088" priority="1112" stopIfTrue="1">
      <formula>MONTH(F46)&lt;&gt;MONTH(J34)</formula>
    </cfRule>
    <cfRule type="expression" dxfId="12087" priority="1113" stopIfTrue="1">
      <formula>OR(F46=祝色)</formula>
    </cfRule>
  </conditionalFormatting>
  <conditionalFormatting sqref="I46:K46">
    <cfRule type="expression" dxfId="12086" priority="1108" stopIfTrue="1">
      <formula>OR(AND(WEEKDAY(I46)=1,MONTH(I46)&lt;&gt;MONTH(J34)),AND(OR(I46=祝色),MONTH(I46)&lt;&gt;MONTH(J34)))</formula>
    </cfRule>
    <cfRule type="expression" dxfId="12085" priority="1109" stopIfTrue="1">
      <formula>MONTH(I46)&lt;&gt;MONTH(J34)</formula>
    </cfRule>
    <cfRule type="expression" dxfId="12084" priority="1110" stopIfTrue="1">
      <formula>OR(I46=祝色)</formula>
    </cfRule>
  </conditionalFormatting>
  <conditionalFormatting sqref="L46:N46">
    <cfRule type="expression" dxfId="12083" priority="1105" stopIfTrue="1">
      <formula>OR(AND(WEEKDAY(L46)=1,MONTH(L46)&lt;&gt;MONTH(J34)),AND(OR(L46=祝色),MONTH(L46)&lt;&gt;MONTH(J34)))</formula>
    </cfRule>
    <cfRule type="expression" dxfId="12082" priority="1106" stopIfTrue="1">
      <formula>MONTH(L46)&lt;&gt;MONTH(J34)</formula>
    </cfRule>
    <cfRule type="expression" dxfId="12081" priority="1107" stopIfTrue="1">
      <formula>OR(L46=祝色)</formula>
    </cfRule>
  </conditionalFormatting>
  <conditionalFormatting sqref="O46:Q46">
    <cfRule type="expression" dxfId="12080" priority="1102" stopIfTrue="1">
      <formula>OR(AND(WEEKDAY(O46)=1,MONTH(O46)&lt;&gt;MONTH(J34)),AND(OR(O46=祝色),MONTH(O46)&lt;&gt;MONTH(J34)))</formula>
    </cfRule>
    <cfRule type="expression" dxfId="12079" priority="1103" stopIfTrue="1">
      <formula>MONTH(O46)&lt;&gt;MONTH(J34)</formula>
    </cfRule>
    <cfRule type="expression" dxfId="12078" priority="1104" stopIfTrue="1">
      <formula>OR(O46=祝色)</formula>
    </cfRule>
  </conditionalFormatting>
  <conditionalFormatting sqref="R46:T46">
    <cfRule type="expression" dxfId="12077" priority="1099" stopIfTrue="1">
      <formula>OR(AND(WEEKDAY(R46)=1,MONTH(R46)&lt;&gt;MONTH(J34)),AND(OR(R46=祝色),MONTH(R46)&lt;&gt;MONTH(J34)))</formula>
    </cfRule>
    <cfRule type="expression" dxfId="12076" priority="1100" stopIfTrue="1">
      <formula>MONTH(R46)&lt;&gt;MONTH(J34)</formula>
    </cfRule>
    <cfRule type="expression" dxfId="12075" priority="1101" stopIfTrue="1">
      <formula>OR(R46=祝色)</formula>
    </cfRule>
  </conditionalFormatting>
  <conditionalFormatting sqref="U46:W46">
    <cfRule type="expression" dxfId="12074" priority="1096" stopIfTrue="1">
      <formula>OR(AND(WEEKDAY(U46)=1,MONTH(U46)&lt;&gt;MONTH(J34)),AND(OR(U46=祝色),MONTH(U46)&lt;&gt;MONTH(J34)))</formula>
    </cfRule>
    <cfRule type="expression" dxfId="12073" priority="1097" stopIfTrue="1">
      <formula>MONTH(U46)&lt;&gt;MONTH(J34)</formula>
    </cfRule>
    <cfRule type="expression" dxfId="12072" priority="1098" stopIfTrue="1">
      <formula>OR(U46=祝色)</formula>
    </cfRule>
  </conditionalFormatting>
  <conditionalFormatting sqref="C48:E49">
    <cfRule type="expression" dxfId="12071" priority="1090" stopIfTrue="1">
      <formula>OR(AND(WEEKDAY(C48)=1,MONTH(C48)&lt;&gt;MONTH(J34)),AND(OR(C48=祝色),MONTH(C48)&lt;&gt;MONTH(J34)))</formula>
    </cfRule>
    <cfRule type="expression" dxfId="12070" priority="1091" stopIfTrue="1">
      <formula>MONTH(C48)&lt;&gt;MONTH(J34)</formula>
    </cfRule>
    <cfRule type="expression" dxfId="12069" priority="1092" stopIfTrue="1">
      <formula>OR(C48=祝色)</formula>
    </cfRule>
  </conditionalFormatting>
  <conditionalFormatting sqref="F48:H49">
    <cfRule type="expression" dxfId="12068" priority="1093" stopIfTrue="1">
      <formula>OR(AND(WEEKDAY(F48)=1,MONTH(F48)&lt;&gt;MONTH(J34)),AND(OR(F48=祝色),MONTH(F48)&lt;&gt;MONTH(J34)))</formula>
    </cfRule>
    <cfRule type="expression" dxfId="12067" priority="1094" stopIfTrue="1">
      <formula>MONTH(F48)&lt;&gt;MONTH(J34)</formula>
    </cfRule>
    <cfRule type="expression" dxfId="12066" priority="1095" stopIfTrue="1">
      <formula>OR(F48=祝色)</formula>
    </cfRule>
  </conditionalFormatting>
  <conditionalFormatting sqref="AR38:AT38">
    <cfRule type="expression" dxfId="12065" priority="1086" stopIfTrue="1">
      <formula>OR(AR38=祝色)</formula>
    </cfRule>
  </conditionalFormatting>
  <conditionalFormatting sqref="Z38:AB38">
    <cfRule type="expression" dxfId="12064" priority="1083" stopIfTrue="1">
      <formula>OR(AND(WEEKDAY(Z38)=1,MONTH(Z38)&lt;&gt;MONTH(AG34)),AND(OR(Z38=祝色),MONTH(Z38)&lt;&gt;MONTH(AG34)))</formula>
    </cfRule>
    <cfRule type="expression" dxfId="12063" priority="1084" stopIfTrue="1">
      <formula>MONTH(Z38)&lt;&gt;MONTH(AG34)</formula>
    </cfRule>
    <cfRule type="expression" dxfId="12062" priority="1085" stopIfTrue="1">
      <formula>OR(Z38=祝色)</formula>
    </cfRule>
  </conditionalFormatting>
  <conditionalFormatting sqref="AC38:AE38">
    <cfRule type="expression" dxfId="12061" priority="1080" stopIfTrue="1">
      <formula>OR(AND(WEEKDAY(AC38)=1,MONTH(AC38)&lt;&gt;MONTH(AG34)),AND(OR(AC38=祝色),MONTH(AC38)&lt;&gt;MONTH(AG34)))</formula>
    </cfRule>
    <cfRule type="expression" dxfId="12060" priority="1081" stopIfTrue="1">
      <formula>MONTH(AC38)&lt;&gt;MONTH(AG34)</formula>
    </cfRule>
    <cfRule type="expression" dxfId="12059" priority="1082" stopIfTrue="1">
      <formula>OR(AC38=祝色)</formula>
    </cfRule>
  </conditionalFormatting>
  <conditionalFormatting sqref="AF38:AH38">
    <cfRule type="expression" dxfId="12058" priority="1077" stopIfTrue="1">
      <formula>OR(AND(WEEKDAY(AF38)=1,MONTH(AF38)&lt;&gt;MONTH(AG34)),AND(OR(AF38=祝色),MONTH(AF38)&lt;&gt;MONTH(AG34)))</formula>
    </cfRule>
    <cfRule type="expression" dxfId="12057" priority="1078" stopIfTrue="1">
      <formula>MONTH(AF38)&lt;&gt;MONTH(AG34)</formula>
    </cfRule>
    <cfRule type="expression" dxfId="12056" priority="1079" stopIfTrue="1">
      <formula>OR(AF38=祝色)</formula>
    </cfRule>
  </conditionalFormatting>
  <conditionalFormatting sqref="AI38:AK38">
    <cfRule type="expression" dxfId="12055" priority="1074" stopIfTrue="1">
      <formula>OR(AND(WEEKDAY(AI38)=1,MONTH(AI38)&lt;&gt;MONTH(AG34)),AND(OR(AI38=祝色),MONTH(AI38)&lt;&gt;MONTH(AG34)))</formula>
    </cfRule>
    <cfRule type="expression" dxfId="12054" priority="1075" stopIfTrue="1">
      <formula>MONTH(AI38)&lt;&gt;MONTH(AG34)</formula>
    </cfRule>
    <cfRule type="expression" dxfId="12053" priority="1076" stopIfTrue="1">
      <formula>OR(AI38=祝色)</formula>
    </cfRule>
  </conditionalFormatting>
  <conditionalFormatting sqref="AL38:AN38">
    <cfRule type="expression" dxfId="12052" priority="1071" stopIfTrue="1">
      <formula>OR(AND(WEEKDAY(AL38)=1,MONTH(AL38)&lt;&gt;MONTH(AG34)),AND(OR(AL38=祝色),MONTH(AL38)&lt;&gt;MONTH(AG34)))</formula>
    </cfRule>
    <cfRule type="expression" dxfId="12051" priority="1072" stopIfTrue="1">
      <formula>MONTH(AL38)&lt;&gt;MONTH(AG34)</formula>
    </cfRule>
    <cfRule type="expression" dxfId="12050" priority="1073" stopIfTrue="1">
      <formula>OR(AL38=祝色)</formula>
    </cfRule>
  </conditionalFormatting>
  <conditionalFormatting sqref="AO38:AQ38">
    <cfRule type="expression" dxfId="12049" priority="1068" stopIfTrue="1">
      <formula>OR(AND(WEEKDAY(AO38)=1,MONTH(AO38)&lt;&gt;MONTH(AG34)),AND(OR(AO38=祝色),MONTH(AO38)&lt;&gt;MONTH(AG34)))</formula>
    </cfRule>
    <cfRule type="expression" dxfId="12048" priority="1069" stopIfTrue="1">
      <formula>MONTH(AO38)&lt;&gt;MONTH(AG34)</formula>
    </cfRule>
    <cfRule type="expression" dxfId="12047" priority="1070" stopIfTrue="1">
      <formula>OR(AO38=祝色)</formula>
    </cfRule>
  </conditionalFormatting>
  <conditionalFormatting sqref="Z40:AB40">
    <cfRule type="expression" dxfId="12046" priority="1067" stopIfTrue="1">
      <formula>OR(Z40=祝色)</formula>
    </cfRule>
  </conditionalFormatting>
  <conditionalFormatting sqref="AC40:AE40">
    <cfRule type="expression" dxfId="12045" priority="1066" stopIfTrue="1">
      <formula>OR(AC40=祝色)</formula>
    </cfRule>
  </conditionalFormatting>
  <conditionalFormatting sqref="AF40:AH40">
    <cfRule type="expression" dxfId="12044" priority="1065" stopIfTrue="1">
      <formula>OR(AF40=祝色)</formula>
    </cfRule>
  </conditionalFormatting>
  <conditionalFormatting sqref="AI40:AK40">
    <cfRule type="expression" dxfId="12043" priority="1064" stopIfTrue="1">
      <formula>OR(AI40=祝色)</formula>
    </cfRule>
  </conditionalFormatting>
  <conditionalFormatting sqref="AL40:AN40">
    <cfRule type="expression" dxfId="12042" priority="1063" stopIfTrue="1">
      <formula>OR(AL40=祝色)</formula>
    </cfRule>
  </conditionalFormatting>
  <conditionalFormatting sqref="AO40:AQ40">
    <cfRule type="expression" dxfId="12041" priority="1062" stopIfTrue="1">
      <formula>OR(AO40=祝色)</formula>
    </cfRule>
  </conditionalFormatting>
  <conditionalFormatting sqref="AR40:AT40">
    <cfRule type="expression" dxfId="12040" priority="1061" stopIfTrue="1">
      <formula>OR(AR40=祝色)</formula>
    </cfRule>
  </conditionalFormatting>
  <conditionalFormatting sqref="Z42:AB42">
    <cfRule type="expression" dxfId="12039" priority="1060" stopIfTrue="1">
      <formula>OR(Z42=祝色)</formula>
    </cfRule>
  </conditionalFormatting>
  <conditionalFormatting sqref="AC42:AE42">
    <cfRule type="expression" dxfId="12038" priority="1059" stopIfTrue="1">
      <formula>OR(AC42=祝色)</formula>
    </cfRule>
  </conditionalFormatting>
  <conditionalFormatting sqref="AF42:AH42">
    <cfRule type="expression" dxfId="12037" priority="1058" stopIfTrue="1">
      <formula>OR(AF42=祝色)</formula>
    </cfRule>
  </conditionalFormatting>
  <conditionalFormatting sqref="AI42:AK42">
    <cfRule type="expression" dxfId="12036" priority="1057" stopIfTrue="1">
      <formula>OR(AI42=祝色)</formula>
    </cfRule>
  </conditionalFormatting>
  <conditionalFormatting sqref="AL42:AN42">
    <cfRule type="expression" dxfId="12035" priority="1056" stopIfTrue="1">
      <formula>OR(AL42=祝色)</formula>
    </cfRule>
  </conditionalFormatting>
  <conditionalFormatting sqref="AO42:AQ42">
    <cfRule type="expression" dxfId="12034" priority="1055" stopIfTrue="1">
      <formula>OR(AO42=祝色)</formula>
    </cfRule>
  </conditionalFormatting>
  <conditionalFormatting sqref="AR42:AT42">
    <cfRule type="expression" dxfId="12033" priority="1054" stopIfTrue="1">
      <formula>OR(AR42=祝色)</formula>
    </cfRule>
  </conditionalFormatting>
  <conditionalFormatting sqref="Z44:AB44">
    <cfRule type="expression" dxfId="12032" priority="1053" stopIfTrue="1">
      <formula>OR(Z44=祝色)</formula>
    </cfRule>
  </conditionalFormatting>
  <conditionalFormatting sqref="AC44:AE44">
    <cfRule type="expression" dxfId="12031" priority="1052" stopIfTrue="1">
      <formula>OR(AC44=祝色)</formula>
    </cfRule>
  </conditionalFormatting>
  <conditionalFormatting sqref="AF44:AH44">
    <cfRule type="expression" dxfId="12030" priority="1051" stopIfTrue="1">
      <formula>OR(AF44=祝色)</formula>
    </cfRule>
  </conditionalFormatting>
  <conditionalFormatting sqref="AI44:AK44">
    <cfRule type="expression" dxfId="12029" priority="1050" stopIfTrue="1">
      <formula>OR(AI44=祝色)</formula>
    </cfRule>
  </conditionalFormatting>
  <conditionalFormatting sqref="AL44:AN44">
    <cfRule type="expression" dxfId="12028" priority="1049" stopIfTrue="1">
      <formula>OR(AL44=祝色)</formula>
    </cfRule>
  </conditionalFormatting>
  <conditionalFormatting sqref="AO44:AQ44">
    <cfRule type="expression" dxfId="12027" priority="1048" stopIfTrue="1">
      <formula>OR(AO44=祝色)</formula>
    </cfRule>
  </conditionalFormatting>
  <conditionalFormatting sqref="AR44:AT44">
    <cfRule type="expression" dxfId="12026" priority="1047" stopIfTrue="1">
      <formula>OR(AR44=祝色)</formula>
    </cfRule>
  </conditionalFormatting>
  <conditionalFormatting sqref="Z46:AB46">
    <cfRule type="expression" dxfId="12025" priority="1087" stopIfTrue="1">
      <formula>OR(AND(WEEKDAY(Z46)=1,MONTH(Z46)&lt;&gt;MONTH(AG34)),AND(OR(Z46=祝色),MONTH(Z46)&lt;&gt;MONTH(AG34)))</formula>
    </cfRule>
    <cfRule type="expression" dxfId="12024" priority="1088" stopIfTrue="1">
      <formula>MONTH(Z46)&lt;&gt;MONTH(AG34)</formula>
    </cfRule>
    <cfRule type="expression" dxfId="12023" priority="1089" stopIfTrue="1">
      <formula>OR(Z46=祝色)</formula>
    </cfRule>
  </conditionalFormatting>
  <conditionalFormatting sqref="AC46:AE46">
    <cfRule type="expression" dxfId="12022" priority="1044" stopIfTrue="1">
      <formula>OR(AND(WEEKDAY(AC46)=1,MONTH(AC46)&lt;&gt;MONTH(AG34)),AND(OR(AC46=祝色),MONTH(AC46)&lt;&gt;MONTH(AG34)))</formula>
    </cfRule>
    <cfRule type="expression" dxfId="12021" priority="1045" stopIfTrue="1">
      <formula>MONTH(AC46)&lt;&gt;MONTH(AG34)</formula>
    </cfRule>
    <cfRule type="expression" dxfId="12020" priority="1046" stopIfTrue="1">
      <formula>OR(AC46=祝色)</formula>
    </cfRule>
  </conditionalFormatting>
  <conditionalFormatting sqref="AF46:AH46">
    <cfRule type="expression" dxfId="12019" priority="1041" stopIfTrue="1">
      <formula>OR(AND(WEEKDAY(AF46)=1,MONTH(AF46)&lt;&gt;MONTH(AG34)),AND(OR(AF46=祝色),MONTH(AF46)&lt;&gt;MONTH(AG34)))</formula>
    </cfRule>
    <cfRule type="expression" dxfId="12018" priority="1042" stopIfTrue="1">
      <formula>MONTH(AF46)&lt;&gt;MONTH(AG34)</formula>
    </cfRule>
    <cfRule type="expression" dxfId="12017" priority="1043" stopIfTrue="1">
      <formula>OR(AF46=祝色)</formula>
    </cfRule>
  </conditionalFormatting>
  <conditionalFormatting sqref="AI46:AK46">
    <cfRule type="expression" dxfId="12016" priority="1038" stopIfTrue="1">
      <formula>OR(AND(WEEKDAY(AI46)=1,MONTH(AI46)&lt;&gt;MONTH(AG34)),AND(OR(AI46=祝色),MONTH(AI46)&lt;&gt;MONTH(AG34)))</formula>
    </cfRule>
    <cfRule type="expression" dxfId="12015" priority="1039" stopIfTrue="1">
      <formula>MONTH(AI46)&lt;&gt;MONTH(AG34)</formula>
    </cfRule>
    <cfRule type="expression" dxfId="12014" priority="1040" stopIfTrue="1">
      <formula>OR(AI46=祝色)</formula>
    </cfRule>
  </conditionalFormatting>
  <conditionalFormatting sqref="AL46:AN46">
    <cfRule type="expression" dxfId="12013" priority="1035" stopIfTrue="1">
      <formula>OR(AND(WEEKDAY(AL46)=1,MONTH(AL46)&lt;&gt;MONTH(AG34)),AND(OR(AL46=祝色),MONTH(AL46)&lt;&gt;MONTH(AG34)))</formula>
    </cfRule>
    <cfRule type="expression" dxfId="12012" priority="1036" stopIfTrue="1">
      <formula>MONTH(AL46)&lt;&gt;MONTH(AG34)</formula>
    </cfRule>
    <cfRule type="expression" dxfId="12011" priority="1037" stopIfTrue="1">
      <formula>OR(AL46=祝色)</formula>
    </cfRule>
  </conditionalFormatting>
  <conditionalFormatting sqref="AO46:AQ46">
    <cfRule type="expression" dxfId="12010" priority="1032" stopIfTrue="1">
      <formula>OR(AND(WEEKDAY(AO46)=1,MONTH(AO46)&lt;&gt;MONTH(AG34)),AND(OR(AO46=祝色),MONTH(AO46)&lt;&gt;MONTH(AG34)))</formula>
    </cfRule>
    <cfRule type="expression" dxfId="12009" priority="1033" stopIfTrue="1">
      <formula>MONTH(AO46)&lt;&gt;MONTH(AG34)</formula>
    </cfRule>
    <cfRule type="expression" dxfId="12008" priority="1034" stopIfTrue="1">
      <formula>OR(AO46=祝色)</formula>
    </cfRule>
  </conditionalFormatting>
  <conditionalFormatting sqref="AR46:AT46">
    <cfRule type="expression" dxfId="12007" priority="1029" stopIfTrue="1">
      <formula>OR(AND(WEEKDAY(AR46)=1,MONTH(AR46)&lt;&gt;MONTH(AG34)),AND(OR(AR46=祝色),MONTH(AR46)&lt;&gt;MONTH(AG34)))</formula>
    </cfRule>
    <cfRule type="expression" dxfId="12006" priority="1030" stopIfTrue="1">
      <formula>MONTH(AR46)&lt;&gt;MONTH(AG34)</formula>
    </cfRule>
    <cfRule type="expression" dxfId="12005" priority="1031" stopIfTrue="1">
      <formula>OR(AR46=祝色)</formula>
    </cfRule>
  </conditionalFormatting>
  <conditionalFormatting sqref="Z48:AB49">
    <cfRule type="expression" dxfId="12004" priority="1023" stopIfTrue="1">
      <formula>OR(AND(WEEKDAY(Z48)=1,MONTH(Z48)&lt;&gt;MONTH(AG34)),AND(OR(Z48=祝色),MONTH(Z48)&lt;&gt;MONTH(AG34)))</formula>
    </cfRule>
    <cfRule type="expression" dxfId="12003" priority="1024" stopIfTrue="1">
      <formula>MONTH(Z48)&lt;&gt;MONTH(AG34)</formula>
    </cfRule>
    <cfRule type="expression" dxfId="12002" priority="1025" stopIfTrue="1">
      <formula>OR(Z48=祝色)</formula>
    </cfRule>
  </conditionalFormatting>
  <conditionalFormatting sqref="AC48:AE49">
    <cfRule type="expression" dxfId="12001" priority="1026" stopIfTrue="1">
      <formula>OR(AND(WEEKDAY(AC48)=1,MONTH(AC48)&lt;&gt;MONTH(AG34)),AND(OR(AC48=祝色),MONTH(AC48)&lt;&gt;MONTH(AG34)))</formula>
    </cfRule>
    <cfRule type="expression" dxfId="12000" priority="1027" stopIfTrue="1">
      <formula>MONTH(AC48)&lt;&gt;MONTH(AG34)</formula>
    </cfRule>
    <cfRule type="expression" dxfId="11999" priority="1028" stopIfTrue="1">
      <formula>OR(AC48=祝色)</formula>
    </cfRule>
  </conditionalFormatting>
  <conditionalFormatting sqref="U63:W63">
    <cfRule type="expression" dxfId="11998" priority="1019" stopIfTrue="1">
      <formula>OR(U63=祝色)</formula>
    </cfRule>
  </conditionalFormatting>
  <conditionalFormatting sqref="C63:E63">
    <cfRule type="expression" dxfId="11997" priority="1016" stopIfTrue="1">
      <formula>OR(AND(WEEKDAY(C63)=1,MONTH(C63)&lt;&gt;MONTH(J59)),AND(OR(C63=祝色),MONTH(C63)&lt;&gt;MONTH(J59)))</formula>
    </cfRule>
    <cfRule type="expression" dxfId="11996" priority="1017" stopIfTrue="1">
      <formula>MONTH(C63)&lt;&gt;MONTH(J59)</formula>
    </cfRule>
    <cfRule type="expression" dxfId="11995" priority="1018" stopIfTrue="1">
      <formula>OR(C63=祝色)</formula>
    </cfRule>
  </conditionalFormatting>
  <conditionalFormatting sqref="F63:H63">
    <cfRule type="expression" dxfId="11994" priority="1013" stopIfTrue="1">
      <formula>OR(AND(WEEKDAY(F63)=1,MONTH(F63)&lt;&gt;MONTH(J59)),AND(OR(F63=祝色),MONTH(F63)&lt;&gt;MONTH(J59)))</formula>
    </cfRule>
    <cfRule type="expression" dxfId="11993" priority="1014" stopIfTrue="1">
      <formula>MONTH(F63)&lt;&gt;MONTH(J59)</formula>
    </cfRule>
    <cfRule type="expression" dxfId="11992" priority="1015" stopIfTrue="1">
      <formula>OR(F63=祝色)</formula>
    </cfRule>
  </conditionalFormatting>
  <conditionalFormatting sqref="I63:K63">
    <cfRule type="expression" dxfId="11991" priority="1010" stopIfTrue="1">
      <formula>OR(AND(WEEKDAY(I63)=1,MONTH(I63)&lt;&gt;MONTH(J59)),AND(OR(I63=祝色),MONTH(I63)&lt;&gt;MONTH(J59)))</formula>
    </cfRule>
    <cfRule type="expression" dxfId="11990" priority="1011" stopIfTrue="1">
      <formula>MONTH(I63)&lt;&gt;MONTH(J59)</formula>
    </cfRule>
    <cfRule type="expression" dxfId="11989" priority="1012" stopIfTrue="1">
      <formula>OR(I63=祝色)</formula>
    </cfRule>
  </conditionalFormatting>
  <conditionalFormatting sqref="L63:N63">
    <cfRule type="expression" dxfId="11988" priority="1007" stopIfTrue="1">
      <formula>OR(AND(WEEKDAY(L63)=1,MONTH(L63)&lt;&gt;MONTH(J59)),AND(OR(L63=祝色),MONTH(L63)&lt;&gt;MONTH(J59)))</formula>
    </cfRule>
    <cfRule type="expression" dxfId="11987" priority="1008" stopIfTrue="1">
      <formula>MONTH(L63)&lt;&gt;MONTH(J59)</formula>
    </cfRule>
    <cfRule type="expression" dxfId="11986" priority="1009" stopIfTrue="1">
      <formula>OR(L63=祝色)</formula>
    </cfRule>
  </conditionalFormatting>
  <conditionalFormatting sqref="O63:Q63">
    <cfRule type="expression" dxfId="11985" priority="1004" stopIfTrue="1">
      <formula>OR(AND(WEEKDAY(O63)=1,MONTH(O63)&lt;&gt;MONTH(J59)),AND(OR(O63=祝色),MONTH(O63)&lt;&gt;MONTH(J59)))</formula>
    </cfRule>
    <cfRule type="expression" dxfId="11984" priority="1005" stopIfTrue="1">
      <formula>MONTH(O63)&lt;&gt;MONTH(J59)</formula>
    </cfRule>
    <cfRule type="expression" dxfId="11983" priority="1006" stopIfTrue="1">
      <formula>OR(O63=祝色)</formula>
    </cfRule>
  </conditionalFormatting>
  <conditionalFormatting sqref="R63:T63">
    <cfRule type="expression" dxfId="11982" priority="1001" stopIfTrue="1">
      <formula>OR(AND(WEEKDAY(R63)=1,MONTH(R63)&lt;&gt;MONTH(J59)),AND(OR(R63=祝色),MONTH(R63)&lt;&gt;MONTH(J59)))</formula>
    </cfRule>
    <cfRule type="expression" dxfId="11981" priority="1002" stopIfTrue="1">
      <formula>MONTH(R63)&lt;&gt;MONTH(J59)</formula>
    </cfRule>
    <cfRule type="expression" dxfId="11980" priority="1003" stopIfTrue="1">
      <formula>OR(R63=祝色)</formula>
    </cfRule>
  </conditionalFormatting>
  <conditionalFormatting sqref="C65:E65">
    <cfRule type="expression" dxfId="11979" priority="1000" stopIfTrue="1">
      <formula>OR(C65=祝色)</formula>
    </cfRule>
  </conditionalFormatting>
  <conditionalFormatting sqref="F65:H65">
    <cfRule type="expression" dxfId="11978" priority="999" stopIfTrue="1">
      <formula>OR(F65=祝色)</formula>
    </cfRule>
  </conditionalFormatting>
  <conditionalFormatting sqref="I65:K65">
    <cfRule type="expression" dxfId="11977" priority="998" stopIfTrue="1">
      <formula>OR(I65=祝色)</formula>
    </cfRule>
  </conditionalFormatting>
  <conditionalFormatting sqref="L65:N65">
    <cfRule type="expression" dxfId="11976" priority="997" stopIfTrue="1">
      <formula>OR(L65=祝色)</formula>
    </cfRule>
  </conditionalFormatting>
  <conditionalFormatting sqref="O65:Q65">
    <cfRule type="expression" dxfId="11975" priority="996" stopIfTrue="1">
      <formula>OR(O65=祝色)</formula>
    </cfRule>
  </conditionalFormatting>
  <conditionalFormatting sqref="R65:T65">
    <cfRule type="expression" dxfId="11974" priority="995" stopIfTrue="1">
      <formula>OR(R65=祝色)</formula>
    </cfRule>
  </conditionalFormatting>
  <conditionalFormatting sqref="U65:W65">
    <cfRule type="expression" dxfId="11973" priority="994" stopIfTrue="1">
      <formula>OR(U65=祝色)</formula>
    </cfRule>
  </conditionalFormatting>
  <conditionalFormatting sqref="C67:E67">
    <cfRule type="expression" dxfId="11972" priority="993" stopIfTrue="1">
      <formula>OR(C67=祝色)</formula>
    </cfRule>
  </conditionalFormatting>
  <conditionalFormatting sqref="F67:H67">
    <cfRule type="expression" dxfId="11971" priority="992" stopIfTrue="1">
      <formula>OR(F67=祝色)</formula>
    </cfRule>
  </conditionalFormatting>
  <conditionalFormatting sqref="I67:K67">
    <cfRule type="expression" dxfId="11970" priority="991" stopIfTrue="1">
      <formula>OR(I67=祝色)</formula>
    </cfRule>
  </conditionalFormatting>
  <conditionalFormatting sqref="L67:N67">
    <cfRule type="expression" dxfId="11969" priority="990" stopIfTrue="1">
      <formula>OR(L67=祝色)</formula>
    </cfRule>
  </conditionalFormatting>
  <conditionalFormatting sqref="O67:Q67">
    <cfRule type="expression" dxfId="11968" priority="989" stopIfTrue="1">
      <formula>OR(O67=祝色)</formula>
    </cfRule>
  </conditionalFormatting>
  <conditionalFormatting sqref="R67:T67">
    <cfRule type="expression" dxfId="11967" priority="988" stopIfTrue="1">
      <formula>OR(R67=祝色)</formula>
    </cfRule>
  </conditionalFormatting>
  <conditionalFormatting sqref="U67:W67">
    <cfRule type="expression" dxfId="11966" priority="987" stopIfTrue="1">
      <formula>OR(U67=祝色)</formula>
    </cfRule>
  </conditionalFormatting>
  <conditionalFormatting sqref="C69:E69">
    <cfRule type="expression" dxfId="11965" priority="986" stopIfTrue="1">
      <formula>OR(C69=祝色)</formula>
    </cfRule>
  </conditionalFormatting>
  <conditionalFormatting sqref="F69:H69">
    <cfRule type="expression" dxfId="11964" priority="985" stopIfTrue="1">
      <formula>OR(F69=祝色)</formula>
    </cfRule>
  </conditionalFormatting>
  <conditionalFormatting sqref="I69:K69">
    <cfRule type="expression" dxfId="11963" priority="984" stopIfTrue="1">
      <formula>OR(I69=祝色)</formula>
    </cfRule>
  </conditionalFormatting>
  <conditionalFormatting sqref="L69:N69">
    <cfRule type="expression" dxfId="11962" priority="983" stopIfTrue="1">
      <formula>OR(L69=祝色)</formula>
    </cfRule>
  </conditionalFormatting>
  <conditionalFormatting sqref="O69:Q69">
    <cfRule type="expression" dxfId="11961" priority="982" stopIfTrue="1">
      <formula>OR(O69=祝色)</formula>
    </cfRule>
  </conditionalFormatting>
  <conditionalFormatting sqref="R69:T69">
    <cfRule type="expression" dxfId="11960" priority="981" stopIfTrue="1">
      <formula>OR(R69=祝色)</formula>
    </cfRule>
  </conditionalFormatting>
  <conditionalFormatting sqref="U69:W69">
    <cfRule type="expression" dxfId="11959" priority="980" stopIfTrue="1">
      <formula>OR(U69=祝色)</formula>
    </cfRule>
  </conditionalFormatting>
  <conditionalFormatting sqref="C71:E71">
    <cfRule type="expression" dxfId="11958" priority="1020" stopIfTrue="1">
      <formula>OR(AND(WEEKDAY(C71)=1,MONTH(C71)&lt;&gt;MONTH(J59)),AND(OR(C71=祝色),MONTH(C71)&lt;&gt;MONTH(J59)))</formula>
    </cfRule>
    <cfRule type="expression" dxfId="11957" priority="1021" stopIfTrue="1">
      <formula>MONTH(C71)&lt;&gt;MONTH(J59)</formula>
    </cfRule>
    <cfRule type="expression" dxfId="11956" priority="1022" stopIfTrue="1">
      <formula>OR(C71=祝色)</formula>
    </cfRule>
  </conditionalFormatting>
  <conditionalFormatting sqref="F71:H71">
    <cfRule type="expression" dxfId="11955" priority="977" stopIfTrue="1">
      <formula>OR(AND(WEEKDAY(F71)=1,MONTH(F71)&lt;&gt;MONTH(J59)),AND(OR(F71=祝色),MONTH(F71)&lt;&gt;MONTH(J59)))</formula>
    </cfRule>
    <cfRule type="expression" dxfId="11954" priority="978" stopIfTrue="1">
      <formula>MONTH(F71)&lt;&gt;MONTH(J59)</formula>
    </cfRule>
    <cfRule type="expression" dxfId="11953" priority="979" stopIfTrue="1">
      <formula>OR(F71=祝色)</formula>
    </cfRule>
  </conditionalFormatting>
  <conditionalFormatting sqref="I71:K71">
    <cfRule type="expression" dxfId="11952" priority="974" stopIfTrue="1">
      <formula>OR(AND(WEEKDAY(I71)=1,MONTH(I71)&lt;&gt;MONTH(J59)),AND(OR(I71=祝色),MONTH(I71)&lt;&gt;MONTH(J59)))</formula>
    </cfRule>
    <cfRule type="expression" dxfId="11951" priority="975" stopIfTrue="1">
      <formula>MONTH(I71)&lt;&gt;MONTH(J59)</formula>
    </cfRule>
    <cfRule type="expression" dxfId="11950" priority="976" stopIfTrue="1">
      <formula>OR(I71=祝色)</formula>
    </cfRule>
  </conditionalFormatting>
  <conditionalFormatting sqref="L71:N71">
    <cfRule type="expression" dxfId="11949" priority="971" stopIfTrue="1">
      <formula>OR(AND(WEEKDAY(L71)=1,MONTH(L71)&lt;&gt;MONTH(J59)),AND(OR(L71=祝色),MONTH(L71)&lt;&gt;MONTH(J59)))</formula>
    </cfRule>
    <cfRule type="expression" dxfId="11948" priority="972" stopIfTrue="1">
      <formula>MONTH(L71)&lt;&gt;MONTH(J59)</formula>
    </cfRule>
    <cfRule type="expression" dxfId="11947" priority="973" stopIfTrue="1">
      <formula>OR(L71=祝色)</formula>
    </cfRule>
  </conditionalFormatting>
  <conditionalFormatting sqref="O71:Q71">
    <cfRule type="expression" dxfId="11946" priority="968" stopIfTrue="1">
      <formula>OR(AND(WEEKDAY(O71)=1,MONTH(O71)&lt;&gt;MONTH(J59)),AND(OR(O71=祝色),MONTH(O71)&lt;&gt;MONTH(J59)))</formula>
    </cfRule>
    <cfRule type="expression" dxfId="11945" priority="969" stopIfTrue="1">
      <formula>MONTH(O71)&lt;&gt;MONTH(J59)</formula>
    </cfRule>
    <cfRule type="expression" dxfId="11944" priority="970" stopIfTrue="1">
      <formula>OR(O71=祝色)</formula>
    </cfRule>
  </conditionalFormatting>
  <conditionalFormatting sqref="R71:T71">
    <cfRule type="expression" dxfId="11943" priority="965" stopIfTrue="1">
      <formula>OR(AND(WEEKDAY(R71)=1,MONTH(R71)&lt;&gt;MONTH(J59)),AND(OR(R71=祝色),MONTH(R71)&lt;&gt;MONTH(J59)))</formula>
    </cfRule>
    <cfRule type="expression" dxfId="11942" priority="966" stopIfTrue="1">
      <formula>MONTH(R71)&lt;&gt;MONTH(J59)</formula>
    </cfRule>
    <cfRule type="expression" dxfId="11941" priority="967" stopIfTrue="1">
      <formula>OR(R71=祝色)</formula>
    </cfRule>
  </conditionalFormatting>
  <conditionalFormatting sqref="U71:W71">
    <cfRule type="expression" dxfId="11940" priority="962" stopIfTrue="1">
      <formula>OR(AND(WEEKDAY(U71)=1,MONTH(U71)&lt;&gt;MONTH(J59)),AND(OR(U71=祝色),MONTH(U71)&lt;&gt;MONTH(J59)))</formula>
    </cfRule>
    <cfRule type="expression" dxfId="11939" priority="963" stopIfTrue="1">
      <formula>MONTH(U71)&lt;&gt;MONTH(J59)</formula>
    </cfRule>
    <cfRule type="expression" dxfId="11938" priority="964" stopIfTrue="1">
      <formula>OR(U71=祝色)</formula>
    </cfRule>
  </conditionalFormatting>
  <conditionalFormatting sqref="C73:E74">
    <cfRule type="expression" dxfId="11937" priority="956" stopIfTrue="1">
      <formula>OR(AND(WEEKDAY(C73)=1,MONTH(C73)&lt;&gt;MONTH(J59)),AND(OR(C73=祝色),MONTH(C73)&lt;&gt;MONTH(J59)))</formula>
    </cfRule>
    <cfRule type="expression" dxfId="11936" priority="957" stopIfTrue="1">
      <formula>MONTH(C73)&lt;&gt;MONTH(J59)</formula>
    </cfRule>
    <cfRule type="expression" dxfId="11935" priority="958" stopIfTrue="1">
      <formula>OR(C73=祝色)</formula>
    </cfRule>
  </conditionalFormatting>
  <conditionalFormatting sqref="F73:H74">
    <cfRule type="expression" dxfId="11934" priority="959" stopIfTrue="1">
      <formula>OR(AND(WEEKDAY(F73)=1,MONTH(F73)&lt;&gt;MONTH(J59)),AND(OR(F73=祝色),MONTH(F73)&lt;&gt;MONTH(J59)))</formula>
    </cfRule>
    <cfRule type="expression" dxfId="11933" priority="960" stopIfTrue="1">
      <formula>MONTH(F73)&lt;&gt;MONTH(J59)</formula>
    </cfRule>
    <cfRule type="expression" dxfId="11932" priority="961" stopIfTrue="1">
      <formula>OR(F73=祝色)</formula>
    </cfRule>
  </conditionalFormatting>
  <conditionalFormatting sqref="AR63:AT63">
    <cfRule type="expression" dxfId="11931" priority="952" stopIfTrue="1">
      <formula>OR(AR63=祝色)</formula>
    </cfRule>
  </conditionalFormatting>
  <conditionalFormatting sqref="Z63:AB63">
    <cfRule type="expression" dxfId="11930" priority="949" stopIfTrue="1">
      <formula>OR(AND(WEEKDAY(Z63)=1,MONTH(Z63)&lt;&gt;MONTH(AG59)),AND(OR(Z63=祝色),MONTH(Z63)&lt;&gt;MONTH(AG59)))</formula>
    </cfRule>
    <cfRule type="expression" dxfId="11929" priority="950" stopIfTrue="1">
      <formula>MONTH(Z63)&lt;&gt;MONTH(AG59)</formula>
    </cfRule>
    <cfRule type="expression" dxfId="11928" priority="951" stopIfTrue="1">
      <formula>OR(Z63=祝色)</formula>
    </cfRule>
  </conditionalFormatting>
  <conditionalFormatting sqref="AC63:AE63">
    <cfRule type="expression" dxfId="11927" priority="946" stopIfTrue="1">
      <formula>OR(AND(WEEKDAY(AC63)=1,MONTH(AC63)&lt;&gt;MONTH(AG59)),AND(OR(AC63=祝色),MONTH(AC63)&lt;&gt;MONTH(AG59)))</formula>
    </cfRule>
    <cfRule type="expression" dxfId="11926" priority="947" stopIfTrue="1">
      <formula>MONTH(AC63)&lt;&gt;MONTH(AG59)</formula>
    </cfRule>
    <cfRule type="expression" dxfId="11925" priority="948" stopIfTrue="1">
      <formula>OR(AC63=祝色)</formula>
    </cfRule>
  </conditionalFormatting>
  <conditionalFormatting sqref="AF63:AH63">
    <cfRule type="expression" dxfId="11924" priority="943" stopIfTrue="1">
      <formula>OR(AND(WEEKDAY(AF63)=1,MONTH(AF63)&lt;&gt;MONTH(AG59)),AND(OR(AF63=祝色),MONTH(AF63)&lt;&gt;MONTH(AG59)))</formula>
    </cfRule>
    <cfRule type="expression" dxfId="11923" priority="944" stopIfTrue="1">
      <formula>MONTH(AF63)&lt;&gt;MONTH(AG59)</formula>
    </cfRule>
    <cfRule type="expression" dxfId="11922" priority="945" stopIfTrue="1">
      <formula>OR(AF63=祝色)</formula>
    </cfRule>
  </conditionalFormatting>
  <conditionalFormatting sqref="AI63:AK63">
    <cfRule type="expression" dxfId="11921" priority="940" stopIfTrue="1">
      <formula>OR(AND(WEEKDAY(AI63)=1,MONTH(AI63)&lt;&gt;MONTH(AG59)),AND(OR(AI63=祝色),MONTH(AI63)&lt;&gt;MONTH(AG59)))</formula>
    </cfRule>
    <cfRule type="expression" dxfId="11920" priority="941" stopIfTrue="1">
      <formula>MONTH(AI63)&lt;&gt;MONTH(AG59)</formula>
    </cfRule>
    <cfRule type="expression" dxfId="11919" priority="942" stopIfTrue="1">
      <formula>OR(AI63=祝色)</formula>
    </cfRule>
  </conditionalFormatting>
  <conditionalFormatting sqref="AL63:AN63">
    <cfRule type="expression" dxfId="11918" priority="937" stopIfTrue="1">
      <formula>OR(AND(WEEKDAY(AL63)=1,MONTH(AL63)&lt;&gt;MONTH(AG59)),AND(OR(AL63=祝色),MONTH(AL63)&lt;&gt;MONTH(AG59)))</formula>
    </cfRule>
    <cfRule type="expression" dxfId="11917" priority="938" stopIfTrue="1">
      <formula>MONTH(AL63)&lt;&gt;MONTH(AG59)</formula>
    </cfRule>
    <cfRule type="expression" dxfId="11916" priority="939" stopIfTrue="1">
      <formula>OR(AL63=祝色)</formula>
    </cfRule>
  </conditionalFormatting>
  <conditionalFormatting sqref="AO63:AQ63">
    <cfRule type="expression" dxfId="11915" priority="934" stopIfTrue="1">
      <formula>OR(AND(WEEKDAY(AO63)=1,MONTH(AO63)&lt;&gt;MONTH(AG59)),AND(OR(AO63=祝色),MONTH(AO63)&lt;&gt;MONTH(AG59)))</formula>
    </cfRule>
    <cfRule type="expression" dxfId="11914" priority="935" stopIfTrue="1">
      <formula>MONTH(AO63)&lt;&gt;MONTH(AG59)</formula>
    </cfRule>
    <cfRule type="expression" dxfId="11913" priority="936" stopIfTrue="1">
      <formula>OR(AO63=祝色)</formula>
    </cfRule>
  </conditionalFormatting>
  <conditionalFormatting sqref="Z65:AB65">
    <cfRule type="expression" dxfId="11912" priority="933" stopIfTrue="1">
      <formula>OR(Z65=祝色)</formula>
    </cfRule>
  </conditionalFormatting>
  <conditionalFormatting sqref="AC65:AE65">
    <cfRule type="expression" dxfId="11911" priority="932" stopIfTrue="1">
      <formula>OR(AC65=祝色)</formula>
    </cfRule>
  </conditionalFormatting>
  <conditionalFormatting sqref="AF65:AH65">
    <cfRule type="expression" dxfId="11910" priority="931" stopIfTrue="1">
      <formula>OR(AF65=祝色)</formula>
    </cfRule>
  </conditionalFormatting>
  <conditionalFormatting sqref="AI65:AK65">
    <cfRule type="expression" dxfId="11909" priority="930" stopIfTrue="1">
      <formula>OR(AI65=祝色)</formula>
    </cfRule>
  </conditionalFormatting>
  <conditionalFormatting sqref="AL65:AN65">
    <cfRule type="expression" dxfId="11908" priority="929" stopIfTrue="1">
      <formula>OR(AL65=祝色)</formula>
    </cfRule>
  </conditionalFormatting>
  <conditionalFormatting sqref="AO65:AQ65">
    <cfRule type="expression" dxfId="11907" priority="928" stopIfTrue="1">
      <formula>OR(AO65=祝色)</formula>
    </cfRule>
  </conditionalFormatting>
  <conditionalFormatting sqref="AR65:AT65">
    <cfRule type="expression" dxfId="11906" priority="927" stopIfTrue="1">
      <formula>OR(AR65=祝色)</formula>
    </cfRule>
  </conditionalFormatting>
  <conditionalFormatting sqref="Z67:AB67">
    <cfRule type="expression" dxfId="11905" priority="926" stopIfTrue="1">
      <formula>OR(Z67=祝色)</formula>
    </cfRule>
  </conditionalFormatting>
  <conditionalFormatting sqref="AC67:AE67">
    <cfRule type="expression" dxfId="11904" priority="925" stopIfTrue="1">
      <formula>OR(AC67=祝色)</formula>
    </cfRule>
  </conditionalFormatting>
  <conditionalFormatting sqref="AF67:AH67">
    <cfRule type="expression" dxfId="11903" priority="924" stopIfTrue="1">
      <formula>OR(AF67=祝色)</formula>
    </cfRule>
  </conditionalFormatting>
  <conditionalFormatting sqref="AI67:AK67">
    <cfRule type="expression" dxfId="11902" priority="923" stopIfTrue="1">
      <formula>OR(AI67=祝色)</formula>
    </cfRule>
  </conditionalFormatting>
  <conditionalFormatting sqref="AL67:AN67">
    <cfRule type="expression" dxfId="11901" priority="922" stopIfTrue="1">
      <formula>OR(AL67=祝色)</formula>
    </cfRule>
  </conditionalFormatting>
  <conditionalFormatting sqref="AO67:AQ67">
    <cfRule type="expression" dxfId="11900" priority="921" stopIfTrue="1">
      <formula>OR(AO67=祝色)</formula>
    </cfRule>
  </conditionalFormatting>
  <conditionalFormatting sqref="AR67:AT67">
    <cfRule type="expression" dxfId="11899" priority="920" stopIfTrue="1">
      <formula>OR(AR67=祝色)</formula>
    </cfRule>
  </conditionalFormatting>
  <conditionalFormatting sqref="Z69:AB69">
    <cfRule type="expression" dxfId="11898" priority="919" stopIfTrue="1">
      <formula>OR(Z69=祝色)</formula>
    </cfRule>
  </conditionalFormatting>
  <conditionalFormatting sqref="AC69:AE69">
    <cfRule type="expression" dxfId="11897" priority="918" stopIfTrue="1">
      <formula>OR(AC69=祝色)</formula>
    </cfRule>
  </conditionalFormatting>
  <conditionalFormatting sqref="AF69:AH69">
    <cfRule type="expression" dxfId="11896" priority="917" stopIfTrue="1">
      <formula>OR(AF69=祝色)</formula>
    </cfRule>
  </conditionalFormatting>
  <conditionalFormatting sqref="AI69:AK69">
    <cfRule type="expression" dxfId="11895" priority="916" stopIfTrue="1">
      <formula>OR(AI69=祝色)</formula>
    </cfRule>
  </conditionalFormatting>
  <conditionalFormatting sqref="AL69:AN69">
    <cfRule type="expression" dxfId="11894" priority="915" stopIfTrue="1">
      <formula>OR(AL69=祝色)</formula>
    </cfRule>
  </conditionalFormatting>
  <conditionalFormatting sqref="AO69:AQ69">
    <cfRule type="expression" dxfId="11893" priority="914" stopIfTrue="1">
      <formula>OR(AO69=祝色)</formula>
    </cfRule>
  </conditionalFormatting>
  <conditionalFormatting sqref="AR69:AT69">
    <cfRule type="expression" dxfId="11892" priority="913" stopIfTrue="1">
      <formula>OR(AR69=祝色)</formula>
    </cfRule>
  </conditionalFormatting>
  <conditionalFormatting sqref="Z71:AB71">
    <cfRule type="expression" dxfId="11891" priority="953" stopIfTrue="1">
      <formula>OR(AND(WEEKDAY(Z71)=1,MONTH(Z71)&lt;&gt;MONTH(AG59)),AND(OR(Z71=祝色),MONTH(Z71)&lt;&gt;MONTH(AG59)))</formula>
    </cfRule>
    <cfRule type="expression" dxfId="11890" priority="954" stopIfTrue="1">
      <formula>MONTH(Z71)&lt;&gt;MONTH(AG59)</formula>
    </cfRule>
    <cfRule type="expression" dxfId="11889" priority="955" stopIfTrue="1">
      <formula>OR(Z71=祝色)</formula>
    </cfRule>
  </conditionalFormatting>
  <conditionalFormatting sqref="AC71:AE71">
    <cfRule type="expression" dxfId="11888" priority="910" stopIfTrue="1">
      <formula>OR(AND(WEEKDAY(AC71)=1,MONTH(AC71)&lt;&gt;MONTH(AG59)),AND(OR(AC71=祝色),MONTH(AC71)&lt;&gt;MONTH(AG59)))</formula>
    </cfRule>
    <cfRule type="expression" dxfId="11887" priority="911" stopIfTrue="1">
      <formula>MONTH(AC71)&lt;&gt;MONTH(AG59)</formula>
    </cfRule>
    <cfRule type="expression" dxfId="11886" priority="912" stopIfTrue="1">
      <formula>OR(AC71=祝色)</formula>
    </cfRule>
  </conditionalFormatting>
  <conditionalFormatting sqref="AF71:AH71">
    <cfRule type="expression" dxfId="11885" priority="907" stopIfTrue="1">
      <formula>OR(AND(WEEKDAY(AF71)=1,MONTH(AF71)&lt;&gt;MONTH(AG59)),AND(OR(AF71=祝色),MONTH(AF71)&lt;&gt;MONTH(AG59)))</formula>
    </cfRule>
    <cfRule type="expression" dxfId="11884" priority="908" stopIfTrue="1">
      <formula>MONTH(AF71)&lt;&gt;MONTH(AG59)</formula>
    </cfRule>
    <cfRule type="expression" dxfId="11883" priority="909" stopIfTrue="1">
      <formula>OR(AF71=祝色)</formula>
    </cfRule>
  </conditionalFormatting>
  <conditionalFormatting sqref="AI71:AK71">
    <cfRule type="expression" dxfId="11882" priority="904" stopIfTrue="1">
      <formula>OR(AND(WEEKDAY(AI71)=1,MONTH(AI71)&lt;&gt;MONTH(AG59)),AND(OR(AI71=祝色),MONTH(AI71)&lt;&gt;MONTH(AG59)))</formula>
    </cfRule>
    <cfRule type="expression" dxfId="11881" priority="905" stopIfTrue="1">
      <formula>MONTH(AI71)&lt;&gt;MONTH(AG59)</formula>
    </cfRule>
    <cfRule type="expression" dxfId="11880" priority="906" stopIfTrue="1">
      <formula>OR(AI71=祝色)</formula>
    </cfRule>
  </conditionalFormatting>
  <conditionalFormatting sqref="AL71:AN71">
    <cfRule type="expression" dxfId="11879" priority="901" stopIfTrue="1">
      <formula>OR(AND(WEEKDAY(AL71)=1,MONTH(AL71)&lt;&gt;MONTH(AG59)),AND(OR(AL71=祝色),MONTH(AL71)&lt;&gt;MONTH(AG59)))</formula>
    </cfRule>
    <cfRule type="expression" dxfId="11878" priority="902" stopIfTrue="1">
      <formula>MONTH(AL71)&lt;&gt;MONTH(AG59)</formula>
    </cfRule>
    <cfRule type="expression" dxfId="11877" priority="903" stopIfTrue="1">
      <formula>OR(AL71=祝色)</formula>
    </cfRule>
  </conditionalFormatting>
  <conditionalFormatting sqref="AO71:AQ71">
    <cfRule type="expression" dxfId="11876" priority="898" stopIfTrue="1">
      <formula>OR(AND(WEEKDAY(AO71)=1,MONTH(AO71)&lt;&gt;MONTH(AG59)),AND(OR(AO71=祝色),MONTH(AO71)&lt;&gt;MONTH(AG59)))</formula>
    </cfRule>
    <cfRule type="expression" dxfId="11875" priority="899" stopIfTrue="1">
      <formula>MONTH(AO71)&lt;&gt;MONTH(AG59)</formula>
    </cfRule>
    <cfRule type="expression" dxfId="11874" priority="900" stopIfTrue="1">
      <formula>OR(AO71=祝色)</formula>
    </cfRule>
  </conditionalFormatting>
  <conditionalFormatting sqref="AR71:AT71">
    <cfRule type="expression" dxfId="11873" priority="895" stopIfTrue="1">
      <formula>OR(AND(WEEKDAY(AR71)=1,MONTH(AR71)&lt;&gt;MONTH(AG59)),AND(OR(AR71=祝色),MONTH(AR71)&lt;&gt;MONTH(AG59)))</formula>
    </cfRule>
    <cfRule type="expression" dxfId="11872" priority="896" stopIfTrue="1">
      <formula>MONTH(AR71)&lt;&gt;MONTH(AG59)</formula>
    </cfRule>
    <cfRule type="expression" dxfId="11871" priority="897" stopIfTrue="1">
      <formula>OR(AR71=祝色)</formula>
    </cfRule>
  </conditionalFormatting>
  <conditionalFormatting sqref="Z73:AB74">
    <cfRule type="expression" dxfId="11870" priority="889" stopIfTrue="1">
      <formula>OR(AND(WEEKDAY(Z73)=1,MONTH(Z73)&lt;&gt;MONTH(AG59)),AND(OR(Z73=祝色),MONTH(Z73)&lt;&gt;MONTH(AG59)))</formula>
    </cfRule>
    <cfRule type="expression" dxfId="11869" priority="890" stopIfTrue="1">
      <formula>MONTH(Z73)&lt;&gt;MONTH(AG59)</formula>
    </cfRule>
    <cfRule type="expression" dxfId="11868" priority="891" stopIfTrue="1">
      <formula>OR(Z73=祝色)</formula>
    </cfRule>
  </conditionalFormatting>
  <conditionalFormatting sqref="AC73:AE74">
    <cfRule type="expression" dxfId="11867" priority="892" stopIfTrue="1">
      <formula>OR(AND(WEEKDAY(AC73)=1,MONTH(AC73)&lt;&gt;MONTH(AG59)),AND(OR(AC73=祝色),MONTH(AC73)&lt;&gt;MONTH(AG59)))</formula>
    </cfRule>
    <cfRule type="expression" dxfId="11866" priority="893" stopIfTrue="1">
      <formula>MONTH(AC73)&lt;&gt;MONTH(AG59)</formula>
    </cfRule>
    <cfRule type="expression" dxfId="11865" priority="894" stopIfTrue="1">
      <formula>OR(AC73=祝色)</formula>
    </cfRule>
  </conditionalFormatting>
  <conditionalFormatting sqref="C5">
    <cfRule type="expression" dxfId="11864" priority="887" stopIfTrue="1">
      <formula>OR(C5=祝色,WEEKDAY(C5)=1)</formula>
    </cfRule>
    <cfRule type="expression" dxfId="11863" priority="888" stopIfTrue="1">
      <formula>WEEKDAY(C5)=7</formula>
    </cfRule>
  </conditionalFormatting>
  <conditionalFormatting sqref="D5">
    <cfRule type="expression" dxfId="11862" priority="885" stopIfTrue="1">
      <formula>OR(D5=祝色,WEEKDAY(D5)=1)</formula>
    </cfRule>
    <cfRule type="expression" dxfId="11861" priority="886" stopIfTrue="1">
      <formula>WEEKDAY(D5)=7</formula>
    </cfRule>
  </conditionalFormatting>
  <conditionalFormatting sqref="E5">
    <cfRule type="expression" dxfId="11860" priority="883" stopIfTrue="1">
      <formula>OR(E5=祝色,WEEKDAY(E5)=1)</formula>
    </cfRule>
    <cfRule type="expression" dxfId="11859" priority="884" stopIfTrue="1">
      <formula>WEEKDAY(E5)=7</formula>
    </cfRule>
  </conditionalFormatting>
  <conditionalFormatting sqref="F5">
    <cfRule type="expression" dxfId="11858" priority="881" stopIfTrue="1">
      <formula>OR(F5=祝色,WEEKDAY(F5)=1)</formula>
    </cfRule>
    <cfRule type="expression" dxfId="11857" priority="882" stopIfTrue="1">
      <formula>WEEKDAY(F5)=7</formula>
    </cfRule>
  </conditionalFormatting>
  <conditionalFormatting sqref="G5">
    <cfRule type="expression" dxfId="11856" priority="879" stopIfTrue="1">
      <formula>OR(G5=祝色,WEEKDAY(G5)=1)</formula>
    </cfRule>
    <cfRule type="expression" dxfId="11855" priority="880" stopIfTrue="1">
      <formula>WEEKDAY(G5)=7</formula>
    </cfRule>
  </conditionalFormatting>
  <conditionalFormatting sqref="H5">
    <cfRule type="expression" dxfId="11854" priority="877" stopIfTrue="1">
      <formula>OR(H5=祝色,WEEKDAY(H5)=1)</formula>
    </cfRule>
    <cfRule type="expression" dxfId="11853" priority="878" stopIfTrue="1">
      <formula>WEEKDAY(H5)=7</formula>
    </cfRule>
  </conditionalFormatting>
  <conditionalFormatting sqref="I5">
    <cfRule type="expression" dxfId="11852" priority="875" stopIfTrue="1">
      <formula>OR(I5=祝色,WEEKDAY(I5)=1)</formula>
    </cfRule>
    <cfRule type="expression" dxfId="11851" priority="876" stopIfTrue="1">
      <formula>WEEKDAY(I5)=7</formula>
    </cfRule>
  </conditionalFormatting>
  <conditionalFormatting sqref="C6">
    <cfRule type="expression" dxfId="11850" priority="873" stopIfTrue="1">
      <formula>OR(C6=祝色,WEEKDAY(C6)=1)</formula>
    </cfRule>
    <cfRule type="expression" dxfId="11849" priority="874" stopIfTrue="1">
      <formula>WEEKDAY(C6)=7</formula>
    </cfRule>
  </conditionalFormatting>
  <conditionalFormatting sqref="D6">
    <cfRule type="expression" dxfId="11848" priority="871" stopIfTrue="1">
      <formula>OR(D6=祝色,WEEKDAY(D6)=1)</formula>
    </cfRule>
    <cfRule type="expression" dxfId="11847" priority="872" stopIfTrue="1">
      <formula>WEEKDAY(D6)=7</formula>
    </cfRule>
  </conditionalFormatting>
  <conditionalFormatting sqref="E6">
    <cfRule type="expression" dxfId="11846" priority="869" stopIfTrue="1">
      <formula>OR(E6=祝色,WEEKDAY(E6)=1)</formula>
    </cfRule>
    <cfRule type="expression" dxfId="11845" priority="870" stopIfTrue="1">
      <formula>WEEKDAY(E6)=7</formula>
    </cfRule>
  </conditionalFormatting>
  <conditionalFormatting sqref="F6">
    <cfRule type="expression" dxfId="11844" priority="867" stopIfTrue="1">
      <formula>OR(F6=祝色,WEEKDAY(F6)=1)</formula>
    </cfRule>
    <cfRule type="expression" dxfId="11843" priority="868" stopIfTrue="1">
      <formula>WEEKDAY(F6)=7</formula>
    </cfRule>
  </conditionalFormatting>
  <conditionalFormatting sqref="G6">
    <cfRule type="expression" dxfId="11842" priority="865" stopIfTrue="1">
      <formula>OR(G6=祝色,WEEKDAY(G6)=1)</formula>
    </cfRule>
    <cfRule type="expression" dxfId="11841" priority="866" stopIfTrue="1">
      <formula>WEEKDAY(G6)=7</formula>
    </cfRule>
  </conditionalFormatting>
  <conditionalFormatting sqref="H6">
    <cfRule type="expression" dxfId="11840" priority="863" stopIfTrue="1">
      <formula>OR(H6=祝色,WEEKDAY(H6)=1)</formula>
    </cfRule>
    <cfRule type="expression" dxfId="11839" priority="864" stopIfTrue="1">
      <formula>WEEKDAY(H6)=7</formula>
    </cfRule>
  </conditionalFormatting>
  <conditionalFormatting sqref="I6">
    <cfRule type="expression" dxfId="11838" priority="861" stopIfTrue="1">
      <formula>OR(I6=祝色,WEEKDAY(I6)=1)</formula>
    </cfRule>
    <cfRule type="expression" dxfId="11837" priority="862" stopIfTrue="1">
      <formula>WEEKDAY(I6)=7</formula>
    </cfRule>
  </conditionalFormatting>
  <conditionalFormatting sqref="C7">
    <cfRule type="expression" dxfId="11836" priority="859" stopIfTrue="1">
      <formula>OR(C7=祝色,WEEKDAY(C7)=1)</formula>
    </cfRule>
    <cfRule type="expression" dxfId="11835" priority="860" stopIfTrue="1">
      <formula>WEEKDAY(C7)=7</formula>
    </cfRule>
  </conditionalFormatting>
  <conditionalFormatting sqref="D7">
    <cfRule type="expression" dxfId="11834" priority="857" stopIfTrue="1">
      <formula>OR(D7=祝色,WEEKDAY(D7)=1)</formula>
    </cfRule>
    <cfRule type="expression" dxfId="11833" priority="858" stopIfTrue="1">
      <formula>WEEKDAY(D7)=7</formula>
    </cfRule>
  </conditionalFormatting>
  <conditionalFormatting sqref="E7">
    <cfRule type="expression" dxfId="11832" priority="855" stopIfTrue="1">
      <formula>OR(E7=祝色,WEEKDAY(E7)=1)</formula>
    </cfRule>
    <cfRule type="expression" dxfId="11831" priority="856" stopIfTrue="1">
      <formula>WEEKDAY(E7)=7</formula>
    </cfRule>
  </conditionalFormatting>
  <conditionalFormatting sqref="F7">
    <cfRule type="expression" dxfId="11830" priority="853" stopIfTrue="1">
      <formula>OR(F7=祝色,WEEKDAY(F7)=1)</formula>
    </cfRule>
    <cfRule type="expression" dxfId="11829" priority="854" stopIfTrue="1">
      <formula>WEEKDAY(F7)=7</formula>
    </cfRule>
  </conditionalFormatting>
  <conditionalFormatting sqref="G7">
    <cfRule type="expression" dxfId="11828" priority="851" stopIfTrue="1">
      <formula>OR(G7=祝色,WEEKDAY(G7)=1)</formula>
    </cfRule>
    <cfRule type="expression" dxfId="11827" priority="852" stopIfTrue="1">
      <formula>WEEKDAY(G7)=7</formula>
    </cfRule>
  </conditionalFormatting>
  <conditionalFormatting sqref="H7">
    <cfRule type="expression" dxfId="11826" priority="849" stopIfTrue="1">
      <formula>OR(H7=祝色,WEEKDAY(H7)=1)</formula>
    </cfRule>
    <cfRule type="expression" dxfId="11825" priority="850" stopIfTrue="1">
      <formula>WEEKDAY(H7)=7</formula>
    </cfRule>
  </conditionalFormatting>
  <conditionalFormatting sqref="I7">
    <cfRule type="expression" dxfId="11824" priority="847" stopIfTrue="1">
      <formula>OR(I7=祝色,WEEKDAY(I7)=1)</formula>
    </cfRule>
    <cfRule type="expression" dxfId="11823" priority="848" stopIfTrue="1">
      <formula>WEEKDAY(I7)=7</formula>
    </cfRule>
  </conditionalFormatting>
  <conditionalFormatting sqref="C8">
    <cfRule type="expression" dxfId="11822" priority="845" stopIfTrue="1">
      <formula>OR(C8=祝色,WEEKDAY(C8)=1)</formula>
    </cfRule>
    <cfRule type="expression" dxfId="11821" priority="846" stopIfTrue="1">
      <formula>WEEKDAY(C8)=7</formula>
    </cfRule>
  </conditionalFormatting>
  <conditionalFormatting sqref="D8">
    <cfRule type="expression" dxfId="11820" priority="843" stopIfTrue="1">
      <formula>OR(D8=祝色,WEEKDAY(D8)=1)</formula>
    </cfRule>
    <cfRule type="expression" dxfId="11819" priority="844" stopIfTrue="1">
      <formula>WEEKDAY(D8)=7</formula>
    </cfRule>
  </conditionalFormatting>
  <conditionalFormatting sqref="E8">
    <cfRule type="expression" dxfId="11818" priority="841" stopIfTrue="1">
      <formula>OR(E8=祝色,WEEKDAY(E8)=1)</formula>
    </cfRule>
    <cfRule type="expression" dxfId="11817" priority="842" stopIfTrue="1">
      <formula>WEEKDAY(E8)=7</formula>
    </cfRule>
  </conditionalFormatting>
  <conditionalFormatting sqref="F8">
    <cfRule type="expression" dxfId="11816" priority="839" stopIfTrue="1">
      <formula>OR(F8=祝色,WEEKDAY(F8)=1)</formula>
    </cfRule>
    <cfRule type="expression" dxfId="11815" priority="840" stopIfTrue="1">
      <formula>WEEKDAY(F8)=7</formula>
    </cfRule>
  </conditionalFormatting>
  <conditionalFormatting sqref="G8">
    <cfRule type="expression" dxfId="11814" priority="837" stopIfTrue="1">
      <formula>OR(G8=祝色,WEEKDAY(G8)=1)</formula>
    </cfRule>
    <cfRule type="expression" dxfId="11813" priority="838" stopIfTrue="1">
      <formula>WEEKDAY(G8)=7</formula>
    </cfRule>
  </conditionalFormatting>
  <conditionalFormatting sqref="H8">
    <cfRule type="expression" dxfId="11812" priority="835" stopIfTrue="1">
      <formula>OR(H8=祝色,WEEKDAY(H8)=1)</formula>
    </cfRule>
    <cfRule type="expression" dxfId="11811" priority="836" stopIfTrue="1">
      <formula>WEEKDAY(H8)=7</formula>
    </cfRule>
  </conditionalFormatting>
  <conditionalFormatting sqref="I8">
    <cfRule type="expression" dxfId="11810" priority="833" stopIfTrue="1">
      <formula>OR(I8=祝色,WEEKDAY(I8)=1)</formula>
    </cfRule>
    <cfRule type="expression" dxfId="11809" priority="834" stopIfTrue="1">
      <formula>WEEKDAY(I8)=7</formula>
    </cfRule>
  </conditionalFormatting>
  <conditionalFormatting sqref="C9">
    <cfRule type="expression" dxfId="11808" priority="831" stopIfTrue="1">
      <formula>OR(C9=祝色,WEEKDAY(C9)=1)</formula>
    </cfRule>
    <cfRule type="expression" dxfId="11807" priority="832" stopIfTrue="1">
      <formula>WEEKDAY(C9)=7</formula>
    </cfRule>
  </conditionalFormatting>
  <conditionalFormatting sqref="D9">
    <cfRule type="expression" dxfId="11806" priority="829" stopIfTrue="1">
      <formula>OR(D9=祝色,WEEKDAY(D9)=1)</formula>
    </cfRule>
    <cfRule type="expression" dxfId="11805" priority="830" stopIfTrue="1">
      <formula>WEEKDAY(D9)=7</formula>
    </cfRule>
  </conditionalFormatting>
  <conditionalFormatting sqref="E9">
    <cfRule type="expression" dxfId="11804" priority="827" stopIfTrue="1">
      <formula>OR(E9=祝色,WEEKDAY(E9)=1)</formula>
    </cfRule>
    <cfRule type="expression" dxfId="11803" priority="828" stopIfTrue="1">
      <formula>WEEKDAY(E9)=7</formula>
    </cfRule>
  </conditionalFormatting>
  <conditionalFormatting sqref="F9">
    <cfRule type="expression" dxfId="11802" priority="825" stopIfTrue="1">
      <formula>OR(F9=祝色,WEEKDAY(F9)=1)</formula>
    </cfRule>
    <cfRule type="expression" dxfId="11801" priority="826" stopIfTrue="1">
      <formula>WEEKDAY(F9)=7</formula>
    </cfRule>
  </conditionalFormatting>
  <conditionalFormatting sqref="G9">
    <cfRule type="expression" dxfId="11800" priority="823" stopIfTrue="1">
      <formula>OR(G9=祝色,WEEKDAY(G9)=1)</formula>
    </cfRule>
    <cfRule type="expression" dxfId="11799" priority="824" stopIfTrue="1">
      <formula>WEEKDAY(G9)=7</formula>
    </cfRule>
  </conditionalFormatting>
  <conditionalFormatting sqref="H9">
    <cfRule type="expression" dxfId="11798" priority="821" stopIfTrue="1">
      <formula>OR(H9=祝色,WEEKDAY(H9)=1)</formula>
    </cfRule>
    <cfRule type="expression" dxfId="11797" priority="822" stopIfTrue="1">
      <formula>WEEKDAY(H9)=7</formula>
    </cfRule>
  </conditionalFormatting>
  <conditionalFormatting sqref="I9">
    <cfRule type="expression" dxfId="11796" priority="819" stopIfTrue="1">
      <formula>OR(I9=祝色,WEEKDAY(I9)=1)</formula>
    </cfRule>
    <cfRule type="expression" dxfId="11795" priority="820" stopIfTrue="1">
      <formula>WEEKDAY(I9)=7</formula>
    </cfRule>
  </conditionalFormatting>
  <conditionalFormatting sqref="C10">
    <cfRule type="expression" dxfId="11794" priority="817" stopIfTrue="1">
      <formula>OR(C10=祝色,WEEKDAY(C10)=1)</formula>
    </cfRule>
    <cfRule type="expression" dxfId="11793" priority="818" stopIfTrue="1">
      <formula>WEEKDAY(C10)=7</formula>
    </cfRule>
  </conditionalFormatting>
  <conditionalFormatting sqref="D10">
    <cfRule type="expression" dxfId="11792" priority="815" stopIfTrue="1">
      <formula>OR(D10=祝色,WEEKDAY(D10)=1)</formula>
    </cfRule>
    <cfRule type="expression" dxfId="11791" priority="816" stopIfTrue="1">
      <formula>WEEKDAY(D10)=7</formula>
    </cfRule>
  </conditionalFormatting>
  <conditionalFormatting sqref="Q5">
    <cfRule type="expression" dxfId="11790" priority="813" stopIfTrue="1">
      <formula>OR(Q5=祝色,WEEKDAY(Q5)=1)</formula>
    </cfRule>
    <cfRule type="expression" dxfId="11789" priority="814" stopIfTrue="1">
      <formula>WEEKDAY(Q5)=7</formula>
    </cfRule>
  </conditionalFormatting>
  <conditionalFormatting sqref="R5">
    <cfRule type="expression" dxfId="11788" priority="811" stopIfTrue="1">
      <formula>OR(R5=祝色,WEEKDAY(R5)=1)</formula>
    </cfRule>
    <cfRule type="expression" dxfId="11787" priority="812" stopIfTrue="1">
      <formula>WEEKDAY(R5)=7</formula>
    </cfRule>
  </conditionalFormatting>
  <conditionalFormatting sqref="S5">
    <cfRule type="expression" dxfId="11786" priority="809" stopIfTrue="1">
      <formula>OR(S5=祝色,WEEKDAY(S5)=1)</formula>
    </cfRule>
    <cfRule type="expression" dxfId="11785" priority="810" stopIfTrue="1">
      <formula>WEEKDAY(S5)=7</formula>
    </cfRule>
  </conditionalFormatting>
  <conditionalFormatting sqref="T5">
    <cfRule type="expression" dxfId="11784" priority="807" stopIfTrue="1">
      <formula>OR(T5=祝色,WEEKDAY(T5)=1)</formula>
    </cfRule>
    <cfRule type="expression" dxfId="11783" priority="808" stopIfTrue="1">
      <formula>WEEKDAY(T5)=7</formula>
    </cfRule>
  </conditionalFormatting>
  <conditionalFormatting sqref="U5">
    <cfRule type="expression" dxfId="11782" priority="805" stopIfTrue="1">
      <formula>OR(U5=祝色,WEEKDAY(U5)=1)</formula>
    </cfRule>
    <cfRule type="expression" dxfId="11781" priority="806" stopIfTrue="1">
      <formula>WEEKDAY(U5)=7</formula>
    </cfRule>
  </conditionalFormatting>
  <conditionalFormatting sqref="V5">
    <cfRule type="expression" dxfId="11780" priority="803" stopIfTrue="1">
      <formula>OR(V5=祝色,WEEKDAY(V5)=1)</formula>
    </cfRule>
    <cfRule type="expression" dxfId="11779" priority="804" stopIfTrue="1">
      <formula>WEEKDAY(V5)=7</formula>
    </cfRule>
  </conditionalFormatting>
  <conditionalFormatting sqref="W5">
    <cfRule type="expression" dxfId="11778" priority="801" stopIfTrue="1">
      <formula>OR(W5=祝色,WEEKDAY(W5)=1)</formula>
    </cfRule>
    <cfRule type="expression" dxfId="11777" priority="802" stopIfTrue="1">
      <formula>WEEKDAY(W5)=7</formula>
    </cfRule>
  </conditionalFormatting>
  <conditionalFormatting sqref="Q6">
    <cfRule type="expression" dxfId="11776" priority="799" stopIfTrue="1">
      <formula>OR(Q6=祝色,WEEKDAY(Q6)=1)</formula>
    </cfRule>
    <cfRule type="expression" dxfId="11775" priority="800" stopIfTrue="1">
      <formula>WEEKDAY(Q6)=7</formula>
    </cfRule>
  </conditionalFormatting>
  <conditionalFormatting sqref="R6">
    <cfRule type="expression" dxfId="11774" priority="797" stopIfTrue="1">
      <formula>OR(R6=祝色,WEEKDAY(R6)=1)</formula>
    </cfRule>
    <cfRule type="expression" dxfId="11773" priority="798" stopIfTrue="1">
      <formula>WEEKDAY(R6)=7</formula>
    </cfRule>
  </conditionalFormatting>
  <conditionalFormatting sqref="S6">
    <cfRule type="expression" dxfId="11772" priority="795" stopIfTrue="1">
      <formula>OR(S6=祝色,WEEKDAY(S6)=1)</formula>
    </cfRule>
    <cfRule type="expression" dxfId="11771" priority="796" stopIfTrue="1">
      <formula>WEEKDAY(S6)=7</formula>
    </cfRule>
  </conditionalFormatting>
  <conditionalFormatting sqref="T6">
    <cfRule type="expression" dxfId="11770" priority="793" stopIfTrue="1">
      <formula>OR(T6=祝色,WEEKDAY(T6)=1)</formula>
    </cfRule>
    <cfRule type="expression" dxfId="11769" priority="794" stopIfTrue="1">
      <formula>WEEKDAY(T6)=7</formula>
    </cfRule>
  </conditionalFormatting>
  <conditionalFormatting sqref="U6">
    <cfRule type="expression" dxfId="11768" priority="791" stopIfTrue="1">
      <formula>OR(U6=祝色,WEEKDAY(U6)=1)</formula>
    </cfRule>
    <cfRule type="expression" dxfId="11767" priority="792" stopIfTrue="1">
      <formula>WEEKDAY(U6)=7</formula>
    </cfRule>
  </conditionalFormatting>
  <conditionalFormatting sqref="V6">
    <cfRule type="expression" dxfId="11766" priority="789" stopIfTrue="1">
      <formula>OR(V6=祝色,WEEKDAY(V6)=1)</formula>
    </cfRule>
    <cfRule type="expression" dxfId="11765" priority="790" stopIfTrue="1">
      <formula>WEEKDAY(V6)=7</formula>
    </cfRule>
  </conditionalFormatting>
  <conditionalFormatting sqref="W6">
    <cfRule type="expression" dxfId="11764" priority="787" stopIfTrue="1">
      <formula>OR(W6=祝色,WEEKDAY(W6)=1)</formula>
    </cfRule>
    <cfRule type="expression" dxfId="11763" priority="788" stopIfTrue="1">
      <formula>WEEKDAY(W6)=7</formula>
    </cfRule>
  </conditionalFormatting>
  <conditionalFormatting sqref="Q7">
    <cfRule type="expression" dxfId="11762" priority="785" stopIfTrue="1">
      <formula>OR(Q7=祝色,WEEKDAY(Q7)=1)</formula>
    </cfRule>
    <cfRule type="expression" dxfId="11761" priority="786" stopIfTrue="1">
      <formula>WEEKDAY(Q7)=7</formula>
    </cfRule>
  </conditionalFormatting>
  <conditionalFormatting sqref="R7">
    <cfRule type="expression" dxfId="11760" priority="783" stopIfTrue="1">
      <formula>OR(R7=祝色,WEEKDAY(R7)=1)</formula>
    </cfRule>
    <cfRule type="expression" dxfId="11759" priority="784" stopIfTrue="1">
      <formula>WEEKDAY(R7)=7</formula>
    </cfRule>
  </conditionalFormatting>
  <conditionalFormatting sqref="S7">
    <cfRule type="expression" dxfId="11758" priority="781" stopIfTrue="1">
      <formula>OR(S7=祝色,WEEKDAY(S7)=1)</formula>
    </cfRule>
    <cfRule type="expression" dxfId="11757" priority="782" stopIfTrue="1">
      <formula>WEEKDAY(S7)=7</formula>
    </cfRule>
  </conditionalFormatting>
  <conditionalFormatting sqref="T7">
    <cfRule type="expression" dxfId="11756" priority="779" stopIfTrue="1">
      <formula>OR(T7=祝色,WEEKDAY(T7)=1)</formula>
    </cfRule>
    <cfRule type="expression" dxfId="11755" priority="780" stopIfTrue="1">
      <formula>WEEKDAY(T7)=7</formula>
    </cfRule>
  </conditionalFormatting>
  <conditionalFormatting sqref="U7">
    <cfRule type="expression" dxfId="11754" priority="777" stopIfTrue="1">
      <formula>OR(U7=祝色,WEEKDAY(U7)=1)</formula>
    </cfRule>
    <cfRule type="expression" dxfId="11753" priority="778" stopIfTrue="1">
      <formula>WEEKDAY(U7)=7</formula>
    </cfRule>
  </conditionalFormatting>
  <conditionalFormatting sqref="V7">
    <cfRule type="expression" dxfId="11752" priority="775" stopIfTrue="1">
      <formula>OR(V7=祝色,WEEKDAY(V7)=1)</formula>
    </cfRule>
    <cfRule type="expression" dxfId="11751" priority="776" stopIfTrue="1">
      <formula>WEEKDAY(V7)=7</formula>
    </cfRule>
  </conditionalFormatting>
  <conditionalFormatting sqref="W7">
    <cfRule type="expression" dxfId="11750" priority="773" stopIfTrue="1">
      <formula>OR(W7=祝色,WEEKDAY(W7)=1)</formula>
    </cfRule>
    <cfRule type="expression" dxfId="11749" priority="774" stopIfTrue="1">
      <formula>WEEKDAY(W7)=7</formula>
    </cfRule>
  </conditionalFormatting>
  <conditionalFormatting sqref="Q8">
    <cfRule type="expression" dxfId="11748" priority="771" stopIfTrue="1">
      <formula>OR(Q8=祝色,WEEKDAY(Q8)=1)</formula>
    </cfRule>
    <cfRule type="expression" dxfId="11747" priority="772" stopIfTrue="1">
      <formula>WEEKDAY(Q8)=7</formula>
    </cfRule>
  </conditionalFormatting>
  <conditionalFormatting sqref="R8">
    <cfRule type="expression" dxfId="11746" priority="769" stopIfTrue="1">
      <formula>OR(R8=祝色,WEEKDAY(R8)=1)</formula>
    </cfRule>
    <cfRule type="expression" dxfId="11745" priority="770" stopIfTrue="1">
      <formula>WEEKDAY(R8)=7</formula>
    </cfRule>
  </conditionalFormatting>
  <conditionalFormatting sqref="S8">
    <cfRule type="expression" dxfId="11744" priority="767" stopIfTrue="1">
      <formula>OR(S8=祝色,WEEKDAY(S8)=1)</formula>
    </cfRule>
    <cfRule type="expression" dxfId="11743" priority="768" stopIfTrue="1">
      <formula>WEEKDAY(S8)=7</formula>
    </cfRule>
  </conditionalFormatting>
  <conditionalFormatting sqref="T8">
    <cfRule type="expression" dxfId="11742" priority="765" stopIfTrue="1">
      <formula>OR(T8=祝色,WEEKDAY(T8)=1)</formula>
    </cfRule>
    <cfRule type="expression" dxfId="11741" priority="766" stopIfTrue="1">
      <formula>WEEKDAY(T8)=7</formula>
    </cfRule>
  </conditionalFormatting>
  <conditionalFormatting sqref="U8">
    <cfRule type="expression" dxfId="11740" priority="763" stopIfTrue="1">
      <formula>OR(U8=祝色,WEEKDAY(U8)=1)</formula>
    </cfRule>
    <cfRule type="expression" dxfId="11739" priority="764" stopIfTrue="1">
      <formula>WEEKDAY(U8)=7</formula>
    </cfRule>
  </conditionalFormatting>
  <conditionalFormatting sqref="V8">
    <cfRule type="expression" dxfId="11738" priority="761" stopIfTrue="1">
      <formula>OR(V8=祝色,WEEKDAY(V8)=1)</formula>
    </cfRule>
    <cfRule type="expression" dxfId="11737" priority="762" stopIfTrue="1">
      <formula>WEEKDAY(V8)=7</formula>
    </cfRule>
  </conditionalFormatting>
  <conditionalFormatting sqref="W8">
    <cfRule type="expression" dxfId="11736" priority="759" stopIfTrue="1">
      <formula>OR(W8=祝色,WEEKDAY(W8)=1)</formula>
    </cfRule>
    <cfRule type="expression" dxfId="11735" priority="760" stopIfTrue="1">
      <formula>WEEKDAY(W8)=7</formula>
    </cfRule>
  </conditionalFormatting>
  <conditionalFormatting sqref="Q9">
    <cfRule type="expression" dxfId="11734" priority="757" stopIfTrue="1">
      <formula>OR(Q9=祝色,WEEKDAY(Q9)=1)</formula>
    </cfRule>
    <cfRule type="expression" dxfId="11733" priority="758" stopIfTrue="1">
      <formula>WEEKDAY(Q9)=7</formula>
    </cfRule>
  </conditionalFormatting>
  <conditionalFormatting sqref="R9">
    <cfRule type="expression" dxfId="11732" priority="755" stopIfTrue="1">
      <formula>OR(R9=祝色,WEEKDAY(R9)=1)</formula>
    </cfRule>
    <cfRule type="expression" dxfId="11731" priority="756" stopIfTrue="1">
      <formula>WEEKDAY(R9)=7</formula>
    </cfRule>
  </conditionalFormatting>
  <conditionalFormatting sqref="S9">
    <cfRule type="expression" dxfId="11730" priority="753" stopIfTrue="1">
      <formula>OR(S9=祝色,WEEKDAY(S9)=1)</formula>
    </cfRule>
    <cfRule type="expression" dxfId="11729" priority="754" stopIfTrue="1">
      <formula>WEEKDAY(S9)=7</formula>
    </cfRule>
  </conditionalFormatting>
  <conditionalFormatting sqref="T9">
    <cfRule type="expression" dxfId="11728" priority="751" stopIfTrue="1">
      <formula>OR(T9=祝色,WEEKDAY(T9)=1)</formula>
    </cfRule>
    <cfRule type="expression" dxfId="11727" priority="752" stopIfTrue="1">
      <formula>WEEKDAY(T9)=7</formula>
    </cfRule>
  </conditionalFormatting>
  <conditionalFormatting sqref="U9">
    <cfRule type="expression" dxfId="11726" priority="749" stopIfTrue="1">
      <formula>OR(U9=祝色,WEEKDAY(U9)=1)</formula>
    </cfRule>
    <cfRule type="expression" dxfId="11725" priority="750" stopIfTrue="1">
      <formula>WEEKDAY(U9)=7</formula>
    </cfRule>
  </conditionalFormatting>
  <conditionalFormatting sqref="V9">
    <cfRule type="expression" dxfId="11724" priority="747" stopIfTrue="1">
      <formula>OR(V9=祝色,WEEKDAY(V9)=1)</formula>
    </cfRule>
    <cfRule type="expression" dxfId="11723" priority="748" stopIfTrue="1">
      <formula>WEEKDAY(V9)=7</formula>
    </cfRule>
  </conditionalFormatting>
  <conditionalFormatting sqref="W9">
    <cfRule type="expression" dxfId="11722" priority="745" stopIfTrue="1">
      <formula>OR(W9=祝色,WEEKDAY(W9)=1)</formula>
    </cfRule>
    <cfRule type="expression" dxfId="11721" priority="746" stopIfTrue="1">
      <formula>WEEKDAY(W9)=7</formula>
    </cfRule>
  </conditionalFormatting>
  <conditionalFormatting sqref="Q10">
    <cfRule type="expression" dxfId="11720" priority="743" stopIfTrue="1">
      <formula>OR(Q10=祝色,WEEKDAY(Q10)=1)</formula>
    </cfRule>
    <cfRule type="expression" dxfId="11719" priority="744" stopIfTrue="1">
      <formula>WEEKDAY(Q10)=7</formula>
    </cfRule>
  </conditionalFormatting>
  <conditionalFormatting sqref="R10">
    <cfRule type="expression" dxfId="11718" priority="741" stopIfTrue="1">
      <formula>OR(R10=祝色,WEEKDAY(R10)=1)</formula>
    </cfRule>
    <cfRule type="expression" dxfId="11717" priority="742" stopIfTrue="1">
      <formula>WEEKDAY(R10)=7</formula>
    </cfRule>
  </conditionalFormatting>
  <conditionalFormatting sqref="Z5">
    <cfRule type="expression" dxfId="11716" priority="739" stopIfTrue="1">
      <formula>OR(Z5=祝色,WEEKDAY(Z5)=1)</formula>
    </cfRule>
    <cfRule type="expression" dxfId="11715" priority="740" stopIfTrue="1">
      <formula>WEEKDAY(Z5)=7</formula>
    </cfRule>
  </conditionalFormatting>
  <conditionalFormatting sqref="AA5">
    <cfRule type="expression" dxfId="11714" priority="737" stopIfTrue="1">
      <formula>OR(AA5=祝色,WEEKDAY(AA5)=1)</formula>
    </cfRule>
    <cfRule type="expression" dxfId="11713" priority="738" stopIfTrue="1">
      <formula>WEEKDAY(AA5)=7</formula>
    </cfRule>
  </conditionalFormatting>
  <conditionalFormatting sqref="AB5">
    <cfRule type="expression" dxfId="11712" priority="735" stopIfTrue="1">
      <formula>OR(AB5=祝色,WEEKDAY(AB5)=1)</formula>
    </cfRule>
    <cfRule type="expression" dxfId="11711" priority="736" stopIfTrue="1">
      <formula>WEEKDAY(AB5)=7</formula>
    </cfRule>
  </conditionalFormatting>
  <conditionalFormatting sqref="AC5">
    <cfRule type="expression" dxfId="11710" priority="733" stopIfTrue="1">
      <formula>OR(AC5=祝色,WEEKDAY(AC5)=1)</formula>
    </cfRule>
    <cfRule type="expression" dxfId="11709" priority="734" stopIfTrue="1">
      <formula>WEEKDAY(AC5)=7</formula>
    </cfRule>
  </conditionalFormatting>
  <conditionalFormatting sqref="AD5">
    <cfRule type="expression" dxfId="11708" priority="731" stopIfTrue="1">
      <formula>OR(AD5=祝色,WEEKDAY(AD5)=1)</formula>
    </cfRule>
    <cfRule type="expression" dxfId="11707" priority="732" stopIfTrue="1">
      <formula>WEEKDAY(AD5)=7</formula>
    </cfRule>
  </conditionalFormatting>
  <conditionalFormatting sqref="AE5">
    <cfRule type="expression" dxfId="11706" priority="729" stopIfTrue="1">
      <formula>OR(AE5=祝色,WEEKDAY(AE5)=1)</formula>
    </cfRule>
    <cfRule type="expression" dxfId="11705" priority="730" stopIfTrue="1">
      <formula>WEEKDAY(AE5)=7</formula>
    </cfRule>
  </conditionalFormatting>
  <conditionalFormatting sqref="AF5">
    <cfRule type="expression" dxfId="11704" priority="727" stopIfTrue="1">
      <formula>OR(AF5=祝色,WEEKDAY(AF5)=1)</formula>
    </cfRule>
    <cfRule type="expression" dxfId="11703" priority="728" stopIfTrue="1">
      <formula>WEEKDAY(AF5)=7</formula>
    </cfRule>
  </conditionalFormatting>
  <conditionalFormatting sqref="Z6">
    <cfRule type="expression" dxfId="11702" priority="725" stopIfTrue="1">
      <formula>OR(Z6=祝色,WEEKDAY(Z6)=1)</formula>
    </cfRule>
    <cfRule type="expression" dxfId="11701" priority="726" stopIfTrue="1">
      <formula>WEEKDAY(Z6)=7</formula>
    </cfRule>
  </conditionalFormatting>
  <conditionalFormatting sqref="AA6">
    <cfRule type="expression" dxfId="11700" priority="723" stopIfTrue="1">
      <formula>OR(AA6=祝色,WEEKDAY(AA6)=1)</formula>
    </cfRule>
    <cfRule type="expression" dxfId="11699" priority="724" stopIfTrue="1">
      <formula>WEEKDAY(AA6)=7</formula>
    </cfRule>
  </conditionalFormatting>
  <conditionalFormatting sqref="AB6">
    <cfRule type="expression" dxfId="11698" priority="721" stopIfTrue="1">
      <formula>OR(AB6=祝色,WEEKDAY(AB6)=1)</formula>
    </cfRule>
    <cfRule type="expression" dxfId="11697" priority="722" stopIfTrue="1">
      <formula>WEEKDAY(AB6)=7</formula>
    </cfRule>
  </conditionalFormatting>
  <conditionalFormatting sqref="AC6">
    <cfRule type="expression" dxfId="11696" priority="719" stopIfTrue="1">
      <formula>OR(AC6=祝色,WEEKDAY(AC6)=1)</formula>
    </cfRule>
    <cfRule type="expression" dxfId="11695" priority="720" stopIfTrue="1">
      <formula>WEEKDAY(AC6)=7</formula>
    </cfRule>
  </conditionalFormatting>
  <conditionalFormatting sqref="AD6">
    <cfRule type="expression" dxfId="11694" priority="717" stopIfTrue="1">
      <formula>OR(AD6=祝色,WEEKDAY(AD6)=1)</formula>
    </cfRule>
    <cfRule type="expression" dxfId="11693" priority="718" stopIfTrue="1">
      <formula>WEEKDAY(AD6)=7</formula>
    </cfRule>
  </conditionalFormatting>
  <conditionalFormatting sqref="AE6">
    <cfRule type="expression" dxfId="11692" priority="715" stopIfTrue="1">
      <formula>OR(AE6=祝色,WEEKDAY(AE6)=1)</formula>
    </cfRule>
    <cfRule type="expression" dxfId="11691" priority="716" stopIfTrue="1">
      <formula>WEEKDAY(AE6)=7</formula>
    </cfRule>
  </conditionalFormatting>
  <conditionalFormatting sqref="AF6">
    <cfRule type="expression" dxfId="11690" priority="713" stopIfTrue="1">
      <formula>OR(AF6=祝色,WEEKDAY(AF6)=1)</formula>
    </cfRule>
    <cfRule type="expression" dxfId="11689" priority="714" stopIfTrue="1">
      <formula>WEEKDAY(AF6)=7</formula>
    </cfRule>
  </conditionalFormatting>
  <conditionalFormatting sqref="Z7">
    <cfRule type="expression" dxfId="11688" priority="711" stopIfTrue="1">
      <formula>OR(Z7=祝色,WEEKDAY(Z7)=1)</formula>
    </cfRule>
    <cfRule type="expression" dxfId="11687" priority="712" stopIfTrue="1">
      <formula>WEEKDAY(Z7)=7</formula>
    </cfRule>
  </conditionalFormatting>
  <conditionalFormatting sqref="AA7">
    <cfRule type="expression" dxfId="11686" priority="709" stopIfTrue="1">
      <formula>OR(AA7=祝色,WEEKDAY(AA7)=1)</formula>
    </cfRule>
    <cfRule type="expression" dxfId="11685" priority="710" stopIfTrue="1">
      <formula>WEEKDAY(AA7)=7</formula>
    </cfRule>
  </conditionalFormatting>
  <conditionalFormatting sqref="AB7">
    <cfRule type="expression" dxfId="11684" priority="707" stopIfTrue="1">
      <formula>OR(AB7=祝色,WEEKDAY(AB7)=1)</formula>
    </cfRule>
    <cfRule type="expression" dxfId="11683" priority="708" stopIfTrue="1">
      <formula>WEEKDAY(AB7)=7</formula>
    </cfRule>
  </conditionalFormatting>
  <conditionalFormatting sqref="AC7">
    <cfRule type="expression" dxfId="11682" priority="705" stopIfTrue="1">
      <formula>OR(AC7=祝色,WEEKDAY(AC7)=1)</formula>
    </cfRule>
    <cfRule type="expression" dxfId="11681" priority="706" stopIfTrue="1">
      <formula>WEEKDAY(AC7)=7</formula>
    </cfRule>
  </conditionalFormatting>
  <conditionalFormatting sqref="AD7">
    <cfRule type="expression" dxfId="11680" priority="703" stopIfTrue="1">
      <formula>OR(AD7=祝色,WEEKDAY(AD7)=1)</formula>
    </cfRule>
    <cfRule type="expression" dxfId="11679" priority="704" stopIfTrue="1">
      <formula>WEEKDAY(AD7)=7</formula>
    </cfRule>
  </conditionalFormatting>
  <conditionalFormatting sqref="AE7">
    <cfRule type="expression" dxfId="11678" priority="701" stopIfTrue="1">
      <formula>OR(AE7=祝色,WEEKDAY(AE7)=1)</formula>
    </cfRule>
    <cfRule type="expression" dxfId="11677" priority="702" stopIfTrue="1">
      <formula>WEEKDAY(AE7)=7</formula>
    </cfRule>
  </conditionalFormatting>
  <conditionalFormatting sqref="AF7">
    <cfRule type="expression" dxfId="11676" priority="699" stopIfTrue="1">
      <formula>OR(AF7=祝色,WEEKDAY(AF7)=1)</formula>
    </cfRule>
    <cfRule type="expression" dxfId="11675" priority="700" stopIfTrue="1">
      <formula>WEEKDAY(AF7)=7</formula>
    </cfRule>
  </conditionalFormatting>
  <conditionalFormatting sqref="Z8">
    <cfRule type="expression" dxfId="11674" priority="697" stopIfTrue="1">
      <formula>OR(Z8=祝色,WEEKDAY(Z8)=1)</formula>
    </cfRule>
    <cfRule type="expression" dxfId="11673" priority="698" stopIfTrue="1">
      <formula>WEEKDAY(Z8)=7</formula>
    </cfRule>
  </conditionalFormatting>
  <conditionalFormatting sqref="AA8">
    <cfRule type="expression" dxfId="11672" priority="695" stopIfTrue="1">
      <formula>OR(AA8=祝色,WEEKDAY(AA8)=1)</formula>
    </cfRule>
    <cfRule type="expression" dxfId="11671" priority="696" stopIfTrue="1">
      <formula>WEEKDAY(AA8)=7</formula>
    </cfRule>
  </conditionalFormatting>
  <conditionalFormatting sqref="AB8">
    <cfRule type="expression" dxfId="11670" priority="693" stopIfTrue="1">
      <formula>OR(AB8=祝色,WEEKDAY(AB8)=1)</formula>
    </cfRule>
    <cfRule type="expression" dxfId="11669" priority="694" stopIfTrue="1">
      <formula>WEEKDAY(AB8)=7</formula>
    </cfRule>
  </conditionalFormatting>
  <conditionalFormatting sqref="AC8">
    <cfRule type="expression" dxfId="11668" priority="691" stopIfTrue="1">
      <formula>OR(AC8=祝色,WEEKDAY(AC8)=1)</formula>
    </cfRule>
    <cfRule type="expression" dxfId="11667" priority="692" stopIfTrue="1">
      <formula>WEEKDAY(AC8)=7</formula>
    </cfRule>
  </conditionalFormatting>
  <conditionalFormatting sqref="AD8">
    <cfRule type="expression" dxfId="11666" priority="689" stopIfTrue="1">
      <formula>OR(AD8=祝色,WEEKDAY(AD8)=1)</formula>
    </cfRule>
    <cfRule type="expression" dxfId="11665" priority="690" stopIfTrue="1">
      <formula>WEEKDAY(AD8)=7</formula>
    </cfRule>
  </conditionalFormatting>
  <conditionalFormatting sqref="AE8">
    <cfRule type="expression" dxfId="11664" priority="687" stopIfTrue="1">
      <formula>OR(AE8=祝色,WEEKDAY(AE8)=1)</formula>
    </cfRule>
    <cfRule type="expression" dxfId="11663" priority="688" stopIfTrue="1">
      <formula>WEEKDAY(AE8)=7</formula>
    </cfRule>
  </conditionalFormatting>
  <conditionalFormatting sqref="AF8">
    <cfRule type="expression" dxfId="11662" priority="685" stopIfTrue="1">
      <formula>OR(AF8=祝色,WEEKDAY(AF8)=1)</formula>
    </cfRule>
    <cfRule type="expression" dxfId="11661" priority="686" stopIfTrue="1">
      <formula>WEEKDAY(AF8)=7</formula>
    </cfRule>
  </conditionalFormatting>
  <conditionalFormatting sqref="Z9">
    <cfRule type="expression" dxfId="11660" priority="683" stopIfTrue="1">
      <formula>OR(Z9=祝色,WEEKDAY(Z9)=1)</formula>
    </cfRule>
    <cfRule type="expression" dxfId="11659" priority="684" stopIfTrue="1">
      <formula>WEEKDAY(Z9)=7</formula>
    </cfRule>
  </conditionalFormatting>
  <conditionalFormatting sqref="AA9">
    <cfRule type="expression" dxfId="11658" priority="681" stopIfTrue="1">
      <formula>OR(AA9=祝色,WEEKDAY(AA9)=1)</formula>
    </cfRule>
    <cfRule type="expression" dxfId="11657" priority="682" stopIfTrue="1">
      <formula>WEEKDAY(AA9)=7</formula>
    </cfRule>
  </conditionalFormatting>
  <conditionalFormatting sqref="AB9">
    <cfRule type="expression" dxfId="11656" priority="679" stopIfTrue="1">
      <formula>OR(AB9=祝色,WEEKDAY(AB9)=1)</formula>
    </cfRule>
    <cfRule type="expression" dxfId="11655" priority="680" stopIfTrue="1">
      <formula>WEEKDAY(AB9)=7</formula>
    </cfRule>
  </conditionalFormatting>
  <conditionalFormatting sqref="AC9">
    <cfRule type="expression" dxfId="11654" priority="677" stopIfTrue="1">
      <formula>OR(AC9=祝色,WEEKDAY(AC9)=1)</formula>
    </cfRule>
    <cfRule type="expression" dxfId="11653" priority="678" stopIfTrue="1">
      <formula>WEEKDAY(AC9)=7</formula>
    </cfRule>
  </conditionalFormatting>
  <conditionalFormatting sqref="AD9">
    <cfRule type="expression" dxfId="11652" priority="675" stopIfTrue="1">
      <formula>OR(AD9=祝色,WEEKDAY(AD9)=1)</formula>
    </cfRule>
    <cfRule type="expression" dxfId="11651" priority="676" stopIfTrue="1">
      <formula>WEEKDAY(AD9)=7</formula>
    </cfRule>
  </conditionalFormatting>
  <conditionalFormatting sqref="AE9">
    <cfRule type="expression" dxfId="11650" priority="673" stopIfTrue="1">
      <formula>OR(AE9=祝色,WEEKDAY(AE9)=1)</formula>
    </cfRule>
    <cfRule type="expression" dxfId="11649" priority="674" stopIfTrue="1">
      <formula>WEEKDAY(AE9)=7</formula>
    </cfRule>
  </conditionalFormatting>
  <conditionalFormatting sqref="AF9">
    <cfRule type="expression" dxfId="11648" priority="671" stopIfTrue="1">
      <formula>OR(AF9=祝色,WEEKDAY(AF9)=1)</formula>
    </cfRule>
    <cfRule type="expression" dxfId="11647" priority="672" stopIfTrue="1">
      <formula>WEEKDAY(AF9)=7</formula>
    </cfRule>
  </conditionalFormatting>
  <conditionalFormatting sqref="Z10">
    <cfRule type="expression" dxfId="11646" priority="669" stopIfTrue="1">
      <formula>OR(Z10=祝色,WEEKDAY(Z10)=1)</formula>
    </cfRule>
    <cfRule type="expression" dxfId="11645" priority="670" stopIfTrue="1">
      <formula>WEEKDAY(Z10)=7</formula>
    </cfRule>
  </conditionalFormatting>
  <conditionalFormatting sqref="AA10">
    <cfRule type="expression" dxfId="11644" priority="667" stopIfTrue="1">
      <formula>OR(AA10=祝色,WEEKDAY(AA10)=1)</formula>
    </cfRule>
    <cfRule type="expression" dxfId="11643" priority="668" stopIfTrue="1">
      <formula>WEEKDAY(AA10)=7</formula>
    </cfRule>
  </conditionalFormatting>
  <conditionalFormatting sqref="AN5">
    <cfRule type="expression" dxfId="11642" priority="665" stopIfTrue="1">
      <formula>OR(AN5=祝色,WEEKDAY(AN5)=1)</formula>
    </cfRule>
    <cfRule type="expression" dxfId="11641" priority="666" stopIfTrue="1">
      <formula>WEEKDAY(AN5)=7</formula>
    </cfRule>
  </conditionalFormatting>
  <conditionalFormatting sqref="AO5">
    <cfRule type="expression" dxfId="11640" priority="663" stopIfTrue="1">
      <formula>OR(AO5=祝色,WEEKDAY(AO5)=1)</formula>
    </cfRule>
    <cfRule type="expression" dxfId="11639" priority="664" stopIfTrue="1">
      <formula>WEEKDAY(AO5)=7</formula>
    </cfRule>
  </conditionalFormatting>
  <conditionalFormatting sqref="AP5">
    <cfRule type="expression" dxfId="11638" priority="661" stopIfTrue="1">
      <formula>OR(AP5=祝色,WEEKDAY(AP5)=1)</formula>
    </cfRule>
    <cfRule type="expression" dxfId="11637" priority="662" stopIfTrue="1">
      <formula>WEEKDAY(AP5)=7</formula>
    </cfRule>
  </conditionalFormatting>
  <conditionalFormatting sqref="AQ5">
    <cfRule type="expression" dxfId="11636" priority="659" stopIfTrue="1">
      <formula>OR(AQ5=祝色,WEEKDAY(AQ5)=1)</formula>
    </cfRule>
    <cfRule type="expression" dxfId="11635" priority="660" stopIfTrue="1">
      <formula>WEEKDAY(AQ5)=7</formula>
    </cfRule>
  </conditionalFormatting>
  <conditionalFormatting sqref="AR5">
    <cfRule type="expression" dxfId="11634" priority="657" stopIfTrue="1">
      <formula>OR(AR5=祝色,WEEKDAY(AR5)=1)</formula>
    </cfRule>
    <cfRule type="expression" dxfId="11633" priority="658" stopIfTrue="1">
      <formula>WEEKDAY(AR5)=7</formula>
    </cfRule>
  </conditionalFormatting>
  <conditionalFormatting sqref="AS5">
    <cfRule type="expression" dxfId="11632" priority="655" stopIfTrue="1">
      <formula>OR(AS5=祝色,WEEKDAY(AS5)=1)</formula>
    </cfRule>
    <cfRule type="expression" dxfId="11631" priority="656" stopIfTrue="1">
      <formula>WEEKDAY(AS5)=7</formula>
    </cfRule>
  </conditionalFormatting>
  <conditionalFormatting sqref="AT5">
    <cfRule type="expression" dxfId="11630" priority="653" stopIfTrue="1">
      <formula>OR(AT5=祝色,WEEKDAY(AT5)=1)</formula>
    </cfRule>
    <cfRule type="expression" dxfId="11629" priority="654" stopIfTrue="1">
      <formula>WEEKDAY(AT5)=7</formula>
    </cfRule>
  </conditionalFormatting>
  <conditionalFormatting sqref="AN6">
    <cfRule type="expression" dxfId="11628" priority="651" stopIfTrue="1">
      <formula>OR(AN6=祝色,WEEKDAY(AN6)=1)</formula>
    </cfRule>
    <cfRule type="expression" dxfId="11627" priority="652" stopIfTrue="1">
      <formula>WEEKDAY(AN6)=7</formula>
    </cfRule>
  </conditionalFormatting>
  <conditionalFormatting sqref="AO6">
    <cfRule type="expression" dxfId="11626" priority="649" stopIfTrue="1">
      <formula>OR(AO6=祝色,WEEKDAY(AO6)=1)</formula>
    </cfRule>
    <cfRule type="expression" dxfId="11625" priority="650" stopIfTrue="1">
      <formula>WEEKDAY(AO6)=7</formula>
    </cfRule>
  </conditionalFormatting>
  <conditionalFormatting sqref="AP6">
    <cfRule type="expression" dxfId="11624" priority="647" stopIfTrue="1">
      <formula>OR(AP6=祝色,WEEKDAY(AP6)=1)</formula>
    </cfRule>
    <cfRule type="expression" dxfId="11623" priority="648" stopIfTrue="1">
      <formula>WEEKDAY(AP6)=7</formula>
    </cfRule>
  </conditionalFormatting>
  <conditionalFormatting sqref="AQ6">
    <cfRule type="expression" dxfId="11622" priority="645" stopIfTrue="1">
      <formula>OR(AQ6=祝色,WEEKDAY(AQ6)=1)</formula>
    </cfRule>
    <cfRule type="expression" dxfId="11621" priority="646" stopIfTrue="1">
      <formula>WEEKDAY(AQ6)=7</formula>
    </cfRule>
  </conditionalFormatting>
  <conditionalFormatting sqref="AR6">
    <cfRule type="expression" dxfId="11620" priority="643" stopIfTrue="1">
      <formula>OR(AR6=祝色,WEEKDAY(AR6)=1)</formula>
    </cfRule>
    <cfRule type="expression" dxfId="11619" priority="644" stopIfTrue="1">
      <formula>WEEKDAY(AR6)=7</formula>
    </cfRule>
  </conditionalFormatting>
  <conditionalFormatting sqref="AS6">
    <cfRule type="expression" dxfId="11618" priority="641" stopIfTrue="1">
      <formula>OR(AS6=祝色,WEEKDAY(AS6)=1)</formula>
    </cfRule>
    <cfRule type="expression" dxfId="11617" priority="642" stopIfTrue="1">
      <formula>WEEKDAY(AS6)=7</formula>
    </cfRule>
  </conditionalFormatting>
  <conditionalFormatting sqref="AT6">
    <cfRule type="expression" dxfId="11616" priority="639" stopIfTrue="1">
      <formula>OR(AT6=祝色,WEEKDAY(AT6)=1)</formula>
    </cfRule>
    <cfRule type="expression" dxfId="11615" priority="640" stopIfTrue="1">
      <formula>WEEKDAY(AT6)=7</formula>
    </cfRule>
  </conditionalFormatting>
  <conditionalFormatting sqref="AN7">
    <cfRule type="expression" dxfId="11614" priority="637" stopIfTrue="1">
      <formula>OR(AN7=祝色,WEEKDAY(AN7)=1)</formula>
    </cfRule>
    <cfRule type="expression" dxfId="11613" priority="638" stopIfTrue="1">
      <formula>WEEKDAY(AN7)=7</formula>
    </cfRule>
  </conditionalFormatting>
  <conditionalFormatting sqref="AO7">
    <cfRule type="expression" dxfId="11612" priority="635" stopIfTrue="1">
      <formula>OR(AO7=祝色,WEEKDAY(AO7)=1)</formula>
    </cfRule>
    <cfRule type="expression" dxfId="11611" priority="636" stopIfTrue="1">
      <formula>WEEKDAY(AO7)=7</formula>
    </cfRule>
  </conditionalFormatting>
  <conditionalFormatting sqref="AP7">
    <cfRule type="expression" dxfId="11610" priority="633" stopIfTrue="1">
      <formula>OR(AP7=祝色,WEEKDAY(AP7)=1)</formula>
    </cfRule>
    <cfRule type="expression" dxfId="11609" priority="634" stopIfTrue="1">
      <formula>WEEKDAY(AP7)=7</formula>
    </cfRule>
  </conditionalFormatting>
  <conditionalFormatting sqref="AQ7">
    <cfRule type="expression" dxfId="11608" priority="631" stopIfTrue="1">
      <formula>OR(AQ7=祝色,WEEKDAY(AQ7)=1)</formula>
    </cfRule>
    <cfRule type="expression" dxfId="11607" priority="632" stopIfTrue="1">
      <formula>WEEKDAY(AQ7)=7</formula>
    </cfRule>
  </conditionalFormatting>
  <conditionalFormatting sqref="AR7">
    <cfRule type="expression" dxfId="11606" priority="629" stopIfTrue="1">
      <formula>OR(AR7=祝色,WEEKDAY(AR7)=1)</formula>
    </cfRule>
    <cfRule type="expression" dxfId="11605" priority="630" stopIfTrue="1">
      <formula>WEEKDAY(AR7)=7</formula>
    </cfRule>
  </conditionalFormatting>
  <conditionalFormatting sqref="AS7">
    <cfRule type="expression" dxfId="11604" priority="627" stopIfTrue="1">
      <formula>OR(AS7=祝色,WEEKDAY(AS7)=1)</formula>
    </cfRule>
    <cfRule type="expression" dxfId="11603" priority="628" stopIfTrue="1">
      <formula>WEEKDAY(AS7)=7</formula>
    </cfRule>
  </conditionalFormatting>
  <conditionalFormatting sqref="AT7">
    <cfRule type="expression" dxfId="11602" priority="625" stopIfTrue="1">
      <formula>OR(AT7=祝色,WEEKDAY(AT7)=1)</formula>
    </cfRule>
    <cfRule type="expression" dxfId="11601" priority="626" stopIfTrue="1">
      <formula>WEEKDAY(AT7)=7</formula>
    </cfRule>
  </conditionalFormatting>
  <conditionalFormatting sqref="AN8">
    <cfRule type="expression" dxfId="11600" priority="623" stopIfTrue="1">
      <formula>OR(AN8=祝色,WEEKDAY(AN8)=1)</formula>
    </cfRule>
    <cfRule type="expression" dxfId="11599" priority="624" stopIfTrue="1">
      <formula>WEEKDAY(AN8)=7</formula>
    </cfRule>
  </conditionalFormatting>
  <conditionalFormatting sqref="AO8">
    <cfRule type="expression" dxfId="11598" priority="621" stopIfTrue="1">
      <formula>OR(AO8=祝色,WEEKDAY(AO8)=1)</formula>
    </cfRule>
    <cfRule type="expression" dxfId="11597" priority="622" stopIfTrue="1">
      <formula>WEEKDAY(AO8)=7</formula>
    </cfRule>
  </conditionalFormatting>
  <conditionalFormatting sqref="AP8">
    <cfRule type="expression" dxfId="11596" priority="619" stopIfTrue="1">
      <formula>OR(AP8=祝色,WEEKDAY(AP8)=1)</formula>
    </cfRule>
    <cfRule type="expression" dxfId="11595" priority="620" stopIfTrue="1">
      <formula>WEEKDAY(AP8)=7</formula>
    </cfRule>
  </conditionalFormatting>
  <conditionalFormatting sqref="AQ8">
    <cfRule type="expression" dxfId="11594" priority="617" stopIfTrue="1">
      <formula>OR(AQ8=祝色,WEEKDAY(AQ8)=1)</formula>
    </cfRule>
    <cfRule type="expression" dxfId="11593" priority="618" stopIfTrue="1">
      <formula>WEEKDAY(AQ8)=7</formula>
    </cfRule>
  </conditionalFormatting>
  <conditionalFormatting sqref="AR8">
    <cfRule type="expression" dxfId="11592" priority="615" stopIfTrue="1">
      <formula>OR(AR8=祝色,WEEKDAY(AR8)=1)</formula>
    </cfRule>
    <cfRule type="expression" dxfId="11591" priority="616" stopIfTrue="1">
      <formula>WEEKDAY(AR8)=7</formula>
    </cfRule>
  </conditionalFormatting>
  <conditionalFormatting sqref="AS8">
    <cfRule type="expression" dxfId="11590" priority="613" stopIfTrue="1">
      <formula>OR(AS8=祝色,WEEKDAY(AS8)=1)</formula>
    </cfRule>
    <cfRule type="expression" dxfId="11589" priority="614" stopIfTrue="1">
      <formula>WEEKDAY(AS8)=7</formula>
    </cfRule>
  </conditionalFormatting>
  <conditionalFormatting sqref="AT8">
    <cfRule type="expression" dxfId="11588" priority="611" stopIfTrue="1">
      <formula>OR(AT8=祝色,WEEKDAY(AT8)=1)</formula>
    </cfRule>
    <cfRule type="expression" dxfId="11587" priority="612" stopIfTrue="1">
      <formula>WEEKDAY(AT8)=7</formula>
    </cfRule>
  </conditionalFormatting>
  <conditionalFormatting sqref="AN9">
    <cfRule type="expression" dxfId="11586" priority="609" stopIfTrue="1">
      <formula>OR(AN9=祝色,WEEKDAY(AN9)=1)</formula>
    </cfRule>
    <cfRule type="expression" dxfId="11585" priority="610" stopIfTrue="1">
      <formula>WEEKDAY(AN9)=7</formula>
    </cfRule>
  </conditionalFormatting>
  <conditionalFormatting sqref="AO9">
    <cfRule type="expression" dxfId="11584" priority="607" stopIfTrue="1">
      <formula>OR(AO9=祝色,WEEKDAY(AO9)=1)</formula>
    </cfRule>
    <cfRule type="expression" dxfId="11583" priority="608" stopIfTrue="1">
      <formula>WEEKDAY(AO9)=7</formula>
    </cfRule>
  </conditionalFormatting>
  <conditionalFormatting sqref="AP9">
    <cfRule type="expression" dxfId="11582" priority="605" stopIfTrue="1">
      <formula>OR(AP9=祝色,WEEKDAY(AP9)=1)</formula>
    </cfRule>
    <cfRule type="expression" dxfId="11581" priority="606" stopIfTrue="1">
      <formula>WEEKDAY(AP9)=7</formula>
    </cfRule>
  </conditionalFormatting>
  <conditionalFormatting sqref="AQ9">
    <cfRule type="expression" dxfId="11580" priority="603" stopIfTrue="1">
      <formula>OR(AQ9=祝色,WEEKDAY(AQ9)=1)</formula>
    </cfRule>
    <cfRule type="expression" dxfId="11579" priority="604" stopIfTrue="1">
      <formula>WEEKDAY(AQ9)=7</formula>
    </cfRule>
  </conditionalFormatting>
  <conditionalFormatting sqref="AR9">
    <cfRule type="expression" dxfId="11578" priority="601" stopIfTrue="1">
      <formula>OR(AR9=祝色,WEEKDAY(AR9)=1)</formula>
    </cfRule>
    <cfRule type="expression" dxfId="11577" priority="602" stopIfTrue="1">
      <formula>WEEKDAY(AR9)=7</formula>
    </cfRule>
  </conditionalFormatting>
  <conditionalFormatting sqref="AS9">
    <cfRule type="expression" dxfId="11576" priority="599" stopIfTrue="1">
      <formula>OR(AS9=祝色,WEEKDAY(AS9)=1)</formula>
    </cfRule>
    <cfRule type="expression" dxfId="11575" priority="600" stopIfTrue="1">
      <formula>WEEKDAY(AS9)=7</formula>
    </cfRule>
  </conditionalFormatting>
  <conditionalFormatting sqref="AT9">
    <cfRule type="expression" dxfId="11574" priority="597" stopIfTrue="1">
      <formula>OR(AT9=祝色,WEEKDAY(AT9)=1)</formula>
    </cfRule>
    <cfRule type="expression" dxfId="11573" priority="598" stopIfTrue="1">
      <formula>WEEKDAY(AT9)=7</formula>
    </cfRule>
  </conditionalFormatting>
  <conditionalFormatting sqref="AN10">
    <cfRule type="expression" dxfId="11572" priority="595" stopIfTrue="1">
      <formula>OR(AN10=祝色,WEEKDAY(AN10)=1)</formula>
    </cfRule>
    <cfRule type="expression" dxfId="11571" priority="596" stopIfTrue="1">
      <formula>WEEKDAY(AN10)=7</formula>
    </cfRule>
  </conditionalFormatting>
  <conditionalFormatting sqref="AO10">
    <cfRule type="expression" dxfId="11570" priority="593" stopIfTrue="1">
      <formula>OR(AO10=祝色,WEEKDAY(AO10)=1)</formula>
    </cfRule>
    <cfRule type="expression" dxfId="11569" priority="594" stopIfTrue="1">
      <formula>WEEKDAY(AO10)=7</formula>
    </cfRule>
  </conditionalFormatting>
  <conditionalFormatting sqref="C30">
    <cfRule type="expression" dxfId="11568" priority="591" stopIfTrue="1">
      <formula>OR(C30=祝色,WEEKDAY(C30)=1)</formula>
    </cfRule>
    <cfRule type="expression" dxfId="11567" priority="592" stopIfTrue="1">
      <formula>WEEKDAY(C30)=7</formula>
    </cfRule>
  </conditionalFormatting>
  <conditionalFormatting sqref="D30">
    <cfRule type="expression" dxfId="11566" priority="589" stopIfTrue="1">
      <formula>OR(D30=祝色,WEEKDAY(D30)=1)</formula>
    </cfRule>
    <cfRule type="expression" dxfId="11565" priority="590" stopIfTrue="1">
      <formula>WEEKDAY(D30)=7</formula>
    </cfRule>
  </conditionalFormatting>
  <conditionalFormatting sqref="E30">
    <cfRule type="expression" dxfId="11564" priority="587" stopIfTrue="1">
      <formula>OR(E30=祝色,WEEKDAY(E30)=1)</formula>
    </cfRule>
    <cfRule type="expression" dxfId="11563" priority="588" stopIfTrue="1">
      <formula>WEEKDAY(E30)=7</formula>
    </cfRule>
  </conditionalFormatting>
  <conditionalFormatting sqref="F30">
    <cfRule type="expression" dxfId="11562" priority="585" stopIfTrue="1">
      <formula>OR(F30=祝色,WEEKDAY(F30)=1)</formula>
    </cfRule>
    <cfRule type="expression" dxfId="11561" priority="586" stopIfTrue="1">
      <formula>WEEKDAY(F30)=7</formula>
    </cfRule>
  </conditionalFormatting>
  <conditionalFormatting sqref="G30">
    <cfRule type="expression" dxfId="11560" priority="583" stopIfTrue="1">
      <formula>OR(G30=祝色,WEEKDAY(G30)=1)</formula>
    </cfRule>
    <cfRule type="expression" dxfId="11559" priority="584" stopIfTrue="1">
      <formula>WEEKDAY(G30)=7</formula>
    </cfRule>
  </conditionalFormatting>
  <conditionalFormatting sqref="H30">
    <cfRule type="expression" dxfId="11558" priority="581" stopIfTrue="1">
      <formula>OR(H30=祝色,WEEKDAY(H30)=1)</formula>
    </cfRule>
    <cfRule type="expression" dxfId="11557" priority="582" stopIfTrue="1">
      <formula>WEEKDAY(H30)=7</formula>
    </cfRule>
  </conditionalFormatting>
  <conditionalFormatting sqref="I30">
    <cfRule type="expression" dxfId="11556" priority="579" stopIfTrue="1">
      <formula>OR(I30=祝色,WEEKDAY(I30)=1)</formula>
    </cfRule>
    <cfRule type="expression" dxfId="11555" priority="580" stopIfTrue="1">
      <formula>WEEKDAY(I30)=7</formula>
    </cfRule>
  </conditionalFormatting>
  <conditionalFormatting sqref="C31">
    <cfRule type="expression" dxfId="11554" priority="577" stopIfTrue="1">
      <formula>OR(C31=祝色,WEEKDAY(C31)=1)</formula>
    </cfRule>
    <cfRule type="expression" dxfId="11553" priority="578" stopIfTrue="1">
      <formula>WEEKDAY(C31)=7</formula>
    </cfRule>
  </conditionalFormatting>
  <conditionalFormatting sqref="D31">
    <cfRule type="expression" dxfId="11552" priority="575" stopIfTrue="1">
      <formula>OR(D31=祝色,WEEKDAY(D31)=1)</formula>
    </cfRule>
    <cfRule type="expression" dxfId="11551" priority="576" stopIfTrue="1">
      <formula>WEEKDAY(D31)=7</formula>
    </cfRule>
  </conditionalFormatting>
  <conditionalFormatting sqref="E31">
    <cfRule type="expression" dxfId="11550" priority="573" stopIfTrue="1">
      <formula>OR(E31=祝色,WEEKDAY(E31)=1)</formula>
    </cfRule>
    <cfRule type="expression" dxfId="11549" priority="574" stopIfTrue="1">
      <formula>WEEKDAY(E31)=7</formula>
    </cfRule>
  </conditionalFormatting>
  <conditionalFormatting sqref="F31">
    <cfRule type="expression" dxfId="11548" priority="571" stopIfTrue="1">
      <formula>OR(F31=祝色,WEEKDAY(F31)=1)</formula>
    </cfRule>
    <cfRule type="expression" dxfId="11547" priority="572" stopIfTrue="1">
      <formula>WEEKDAY(F31)=7</formula>
    </cfRule>
  </conditionalFormatting>
  <conditionalFormatting sqref="G31">
    <cfRule type="expression" dxfId="11546" priority="569" stopIfTrue="1">
      <formula>OR(G31=祝色,WEEKDAY(G31)=1)</formula>
    </cfRule>
    <cfRule type="expression" dxfId="11545" priority="570" stopIfTrue="1">
      <formula>WEEKDAY(G31)=7</formula>
    </cfRule>
  </conditionalFormatting>
  <conditionalFormatting sqref="H31">
    <cfRule type="expression" dxfId="11544" priority="567" stopIfTrue="1">
      <formula>OR(H31=祝色,WEEKDAY(H31)=1)</formula>
    </cfRule>
    <cfRule type="expression" dxfId="11543" priority="568" stopIfTrue="1">
      <formula>WEEKDAY(H31)=7</formula>
    </cfRule>
  </conditionalFormatting>
  <conditionalFormatting sqref="I31">
    <cfRule type="expression" dxfId="11542" priority="565" stopIfTrue="1">
      <formula>OR(I31=祝色,WEEKDAY(I31)=1)</formula>
    </cfRule>
    <cfRule type="expression" dxfId="11541" priority="566" stopIfTrue="1">
      <formula>WEEKDAY(I31)=7</formula>
    </cfRule>
  </conditionalFormatting>
  <conditionalFormatting sqref="C32">
    <cfRule type="expression" dxfId="11540" priority="563" stopIfTrue="1">
      <formula>OR(C32=祝色,WEEKDAY(C32)=1)</formula>
    </cfRule>
    <cfRule type="expression" dxfId="11539" priority="564" stopIfTrue="1">
      <formula>WEEKDAY(C32)=7</formula>
    </cfRule>
  </conditionalFormatting>
  <conditionalFormatting sqref="D32">
    <cfRule type="expression" dxfId="11538" priority="561" stopIfTrue="1">
      <formula>OR(D32=祝色,WEEKDAY(D32)=1)</formula>
    </cfRule>
    <cfRule type="expression" dxfId="11537" priority="562" stopIfTrue="1">
      <formula>WEEKDAY(D32)=7</formula>
    </cfRule>
  </conditionalFormatting>
  <conditionalFormatting sqref="E32">
    <cfRule type="expression" dxfId="11536" priority="559" stopIfTrue="1">
      <formula>OR(E32=祝色,WEEKDAY(E32)=1)</formula>
    </cfRule>
    <cfRule type="expression" dxfId="11535" priority="560" stopIfTrue="1">
      <formula>WEEKDAY(E32)=7</formula>
    </cfRule>
  </conditionalFormatting>
  <conditionalFormatting sqref="F32">
    <cfRule type="expression" dxfId="11534" priority="557" stopIfTrue="1">
      <formula>OR(F32=祝色,WEEKDAY(F32)=1)</formula>
    </cfRule>
    <cfRule type="expression" dxfId="11533" priority="558" stopIfTrue="1">
      <formula>WEEKDAY(F32)=7</formula>
    </cfRule>
  </conditionalFormatting>
  <conditionalFormatting sqref="G32">
    <cfRule type="expression" dxfId="11532" priority="555" stopIfTrue="1">
      <formula>OR(G32=祝色,WEEKDAY(G32)=1)</formula>
    </cfRule>
    <cfRule type="expression" dxfId="11531" priority="556" stopIfTrue="1">
      <formula>WEEKDAY(G32)=7</formula>
    </cfRule>
  </conditionalFormatting>
  <conditionalFormatting sqref="H32">
    <cfRule type="expression" dxfId="11530" priority="553" stopIfTrue="1">
      <formula>OR(H32=祝色,WEEKDAY(H32)=1)</formula>
    </cfRule>
    <cfRule type="expression" dxfId="11529" priority="554" stopIfTrue="1">
      <formula>WEEKDAY(H32)=7</formula>
    </cfRule>
  </conditionalFormatting>
  <conditionalFormatting sqref="I32">
    <cfRule type="expression" dxfId="11528" priority="551" stopIfTrue="1">
      <formula>OR(I32=祝色,WEEKDAY(I32)=1)</formula>
    </cfRule>
    <cfRule type="expression" dxfId="11527" priority="552" stopIfTrue="1">
      <formula>WEEKDAY(I32)=7</formula>
    </cfRule>
  </conditionalFormatting>
  <conditionalFormatting sqref="C33">
    <cfRule type="expression" dxfId="11526" priority="549" stopIfTrue="1">
      <formula>OR(C33=祝色,WEEKDAY(C33)=1)</formula>
    </cfRule>
    <cfRule type="expression" dxfId="11525" priority="550" stopIfTrue="1">
      <formula>WEEKDAY(C33)=7</formula>
    </cfRule>
  </conditionalFormatting>
  <conditionalFormatting sqref="D33">
    <cfRule type="expression" dxfId="11524" priority="547" stopIfTrue="1">
      <formula>OR(D33=祝色,WEEKDAY(D33)=1)</formula>
    </cfRule>
    <cfRule type="expression" dxfId="11523" priority="548" stopIfTrue="1">
      <formula>WEEKDAY(D33)=7</formula>
    </cfRule>
  </conditionalFormatting>
  <conditionalFormatting sqref="E33">
    <cfRule type="expression" dxfId="11522" priority="545" stopIfTrue="1">
      <formula>OR(E33=祝色,WEEKDAY(E33)=1)</formula>
    </cfRule>
    <cfRule type="expression" dxfId="11521" priority="546" stopIfTrue="1">
      <formula>WEEKDAY(E33)=7</formula>
    </cfRule>
  </conditionalFormatting>
  <conditionalFormatting sqref="F33">
    <cfRule type="expression" dxfId="11520" priority="543" stopIfTrue="1">
      <formula>OR(F33=祝色,WEEKDAY(F33)=1)</formula>
    </cfRule>
    <cfRule type="expression" dxfId="11519" priority="544" stopIfTrue="1">
      <formula>WEEKDAY(F33)=7</formula>
    </cfRule>
  </conditionalFormatting>
  <conditionalFormatting sqref="G33">
    <cfRule type="expression" dxfId="11518" priority="541" stopIfTrue="1">
      <formula>OR(G33=祝色,WEEKDAY(G33)=1)</formula>
    </cfRule>
    <cfRule type="expression" dxfId="11517" priority="542" stopIfTrue="1">
      <formula>WEEKDAY(G33)=7</formula>
    </cfRule>
  </conditionalFormatting>
  <conditionalFormatting sqref="H33">
    <cfRule type="expression" dxfId="11516" priority="539" stopIfTrue="1">
      <formula>OR(H33=祝色,WEEKDAY(H33)=1)</formula>
    </cfRule>
    <cfRule type="expression" dxfId="11515" priority="540" stopIfTrue="1">
      <formula>WEEKDAY(H33)=7</formula>
    </cfRule>
  </conditionalFormatting>
  <conditionalFormatting sqref="I33">
    <cfRule type="expression" dxfId="11514" priority="537" stopIfTrue="1">
      <formula>OR(I33=祝色,WEEKDAY(I33)=1)</formula>
    </cfRule>
    <cfRule type="expression" dxfId="11513" priority="538" stopIfTrue="1">
      <formula>WEEKDAY(I33)=7</formula>
    </cfRule>
  </conditionalFormatting>
  <conditionalFormatting sqref="C34">
    <cfRule type="expression" dxfId="11512" priority="535" stopIfTrue="1">
      <formula>OR(C34=祝色,WEEKDAY(C34)=1)</formula>
    </cfRule>
    <cfRule type="expression" dxfId="11511" priority="536" stopIfTrue="1">
      <formula>WEEKDAY(C34)=7</formula>
    </cfRule>
  </conditionalFormatting>
  <conditionalFormatting sqref="D34">
    <cfRule type="expression" dxfId="11510" priority="533" stopIfTrue="1">
      <formula>OR(D34=祝色,WEEKDAY(D34)=1)</formula>
    </cfRule>
    <cfRule type="expression" dxfId="11509" priority="534" stopIfTrue="1">
      <formula>WEEKDAY(D34)=7</formula>
    </cfRule>
  </conditionalFormatting>
  <conditionalFormatting sqref="E34">
    <cfRule type="expression" dxfId="11508" priority="531" stopIfTrue="1">
      <formula>OR(E34=祝色,WEEKDAY(E34)=1)</formula>
    </cfRule>
    <cfRule type="expression" dxfId="11507" priority="532" stopIfTrue="1">
      <formula>WEEKDAY(E34)=7</formula>
    </cfRule>
  </conditionalFormatting>
  <conditionalFormatting sqref="F34">
    <cfRule type="expression" dxfId="11506" priority="529" stopIfTrue="1">
      <formula>OR(F34=祝色,WEEKDAY(F34)=1)</formula>
    </cfRule>
    <cfRule type="expression" dxfId="11505" priority="530" stopIfTrue="1">
      <formula>WEEKDAY(F34)=7</formula>
    </cfRule>
  </conditionalFormatting>
  <conditionalFormatting sqref="G34">
    <cfRule type="expression" dxfId="11504" priority="527" stopIfTrue="1">
      <formula>OR(G34=祝色,WEEKDAY(G34)=1)</formula>
    </cfRule>
    <cfRule type="expression" dxfId="11503" priority="528" stopIfTrue="1">
      <formula>WEEKDAY(G34)=7</formula>
    </cfRule>
  </conditionalFormatting>
  <conditionalFormatting sqref="H34">
    <cfRule type="expression" dxfId="11502" priority="525" stopIfTrue="1">
      <formula>OR(H34=祝色,WEEKDAY(H34)=1)</formula>
    </cfRule>
    <cfRule type="expression" dxfId="11501" priority="526" stopIfTrue="1">
      <formula>WEEKDAY(H34)=7</formula>
    </cfRule>
  </conditionalFormatting>
  <conditionalFormatting sqref="I34">
    <cfRule type="expression" dxfId="11500" priority="523" stopIfTrue="1">
      <formula>OR(I34=祝色,WEEKDAY(I34)=1)</formula>
    </cfRule>
    <cfRule type="expression" dxfId="11499" priority="524" stopIfTrue="1">
      <formula>WEEKDAY(I34)=7</formula>
    </cfRule>
  </conditionalFormatting>
  <conditionalFormatting sqref="C35">
    <cfRule type="expression" dxfId="11498" priority="521" stopIfTrue="1">
      <formula>OR(C35=祝色,WEEKDAY(C35)=1)</formula>
    </cfRule>
    <cfRule type="expression" dxfId="11497" priority="522" stopIfTrue="1">
      <formula>WEEKDAY(C35)=7</formula>
    </cfRule>
  </conditionalFormatting>
  <conditionalFormatting sqref="D35">
    <cfRule type="expression" dxfId="11496" priority="519" stopIfTrue="1">
      <formula>OR(D35=祝色,WEEKDAY(D35)=1)</formula>
    </cfRule>
    <cfRule type="expression" dxfId="11495" priority="520" stopIfTrue="1">
      <formula>WEEKDAY(D35)=7</formula>
    </cfRule>
  </conditionalFormatting>
  <conditionalFormatting sqref="Q30">
    <cfRule type="expression" dxfId="11494" priority="517" stopIfTrue="1">
      <formula>OR(Q30=祝色,WEEKDAY(Q30)=1)</formula>
    </cfRule>
    <cfRule type="expression" dxfId="11493" priority="518" stopIfTrue="1">
      <formula>WEEKDAY(Q30)=7</formula>
    </cfRule>
  </conditionalFormatting>
  <conditionalFormatting sqref="R30">
    <cfRule type="expression" dxfId="11492" priority="515" stopIfTrue="1">
      <formula>OR(R30=祝色,WEEKDAY(R30)=1)</formula>
    </cfRule>
    <cfRule type="expression" dxfId="11491" priority="516" stopIfTrue="1">
      <formula>WEEKDAY(R30)=7</formula>
    </cfRule>
  </conditionalFormatting>
  <conditionalFormatting sqref="S30">
    <cfRule type="expression" dxfId="11490" priority="513" stopIfTrue="1">
      <formula>OR(S30=祝色,WEEKDAY(S30)=1)</formula>
    </cfRule>
    <cfRule type="expression" dxfId="11489" priority="514" stopIfTrue="1">
      <formula>WEEKDAY(S30)=7</formula>
    </cfRule>
  </conditionalFormatting>
  <conditionalFormatting sqref="T30">
    <cfRule type="expression" dxfId="11488" priority="511" stopIfTrue="1">
      <formula>OR(T30=祝色,WEEKDAY(T30)=1)</formula>
    </cfRule>
    <cfRule type="expression" dxfId="11487" priority="512" stopIfTrue="1">
      <formula>WEEKDAY(T30)=7</formula>
    </cfRule>
  </conditionalFormatting>
  <conditionalFormatting sqref="U30">
    <cfRule type="expression" dxfId="11486" priority="509" stopIfTrue="1">
      <formula>OR(U30=祝色,WEEKDAY(U30)=1)</formula>
    </cfRule>
    <cfRule type="expression" dxfId="11485" priority="510" stopIfTrue="1">
      <formula>WEEKDAY(U30)=7</formula>
    </cfRule>
  </conditionalFormatting>
  <conditionalFormatting sqref="V30">
    <cfRule type="expression" dxfId="11484" priority="507" stopIfTrue="1">
      <formula>OR(V30=祝色,WEEKDAY(V30)=1)</formula>
    </cfRule>
    <cfRule type="expression" dxfId="11483" priority="508" stopIfTrue="1">
      <formula>WEEKDAY(V30)=7</formula>
    </cfRule>
  </conditionalFormatting>
  <conditionalFormatting sqref="W30">
    <cfRule type="expression" dxfId="11482" priority="505" stopIfTrue="1">
      <formula>OR(W30=祝色,WEEKDAY(W30)=1)</formula>
    </cfRule>
    <cfRule type="expression" dxfId="11481" priority="506" stopIfTrue="1">
      <formula>WEEKDAY(W30)=7</formula>
    </cfRule>
  </conditionalFormatting>
  <conditionalFormatting sqref="Q31">
    <cfRule type="expression" dxfId="11480" priority="503" stopIfTrue="1">
      <formula>OR(Q31=祝色,WEEKDAY(Q31)=1)</formula>
    </cfRule>
    <cfRule type="expression" dxfId="11479" priority="504" stopIfTrue="1">
      <formula>WEEKDAY(Q31)=7</formula>
    </cfRule>
  </conditionalFormatting>
  <conditionalFormatting sqref="R31">
    <cfRule type="expression" dxfId="11478" priority="501" stopIfTrue="1">
      <formula>OR(R31=祝色,WEEKDAY(R31)=1)</formula>
    </cfRule>
    <cfRule type="expression" dxfId="11477" priority="502" stopIfTrue="1">
      <formula>WEEKDAY(R31)=7</formula>
    </cfRule>
  </conditionalFormatting>
  <conditionalFormatting sqref="S31">
    <cfRule type="expression" dxfId="11476" priority="499" stopIfTrue="1">
      <formula>OR(S31=祝色,WEEKDAY(S31)=1)</formula>
    </cfRule>
    <cfRule type="expression" dxfId="11475" priority="500" stopIfTrue="1">
      <formula>WEEKDAY(S31)=7</formula>
    </cfRule>
  </conditionalFormatting>
  <conditionalFormatting sqref="T31">
    <cfRule type="expression" dxfId="11474" priority="497" stopIfTrue="1">
      <formula>OR(T31=祝色,WEEKDAY(T31)=1)</formula>
    </cfRule>
    <cfRule type="expression" dxfId="11473" priority="498" stopIfTrue="1">
      <formula>WEEKDAY(T31)=7</formula>
    </cfRule>
  </conditionalFormatting>
  <conditionalFormatting sqref="U31">
    <cfRule type="expression" dxfId="11472" priority="495" stopIfTrue="1">
      <formula>OR(U31=祝色,WEEKDAY(U31)=1)</formula>
    </cfRule>
    <cfRule type="expression" dxfId="11471" priority="496" stopIfTrue="1">
      <formula>WEEKDAY(U31)=7</formula>
    </cfRule>
  </conditionalFormatting>
  <conditionalFormatting sqref="V31">
    <cfRule type="expression" dxfId="11470" priority="493" stopIfTrue="1">
      <formula>OR(V31=祝色,WEEKDAY(V31)=1)</formula>
    </cfRule>
    <cfRule type="expression" dxfId="11469" priority="494" stopIfTrue="1">
      <formula>WEEKDAY(V31)=7</formula>
    </cfRule>
  </conditionalFormatting>
  <conditionalFormatting sqref="W31">
    <cfRule type="expression" dxfId="11468" priority="491" stopIfTrue="1">
      <formula>OR(W31=祝色,WEEKDAY(W31)=1)</formula>
    </cfRule>
    <cfRule type="expression" dxfId="11467" priority="492" stopIfTrue="1">
      <formula>WEEKDAY(W31)=7</formula>
    </cfRule>
  </conditionalFormatting>
  <conditionalFormatting sqref="Q32">
    <cfRule type="expression" dxfId="11466" priority="489" stopIfTrue="1">
      <formula>OR(Q32=祝色,WEEKDAY(Q32)=1)</formula>
    </cfRule>
    <cfRule type="expression" dxfId="11465" priority="490" stopIfTrue="1">
      <formula>WEEKDAY(Q32)=7</formula>
    </cfRule>
  </conditionalFormatting>
  <conditionalFormatting sqref="R32">
    <cfRule type="expression" dxfId="11464" priority="487" stopIfTrue="1">
      <formula>OR(R32=祝色,WEEKDAY(R32)=1)</formula>
    </cfRule>
    <cfRule type="expression" dxfId="11463" priority="488" stopIfTrue="1">
      <formula>WEEKDAY(R32)=7</formula>
    </cfRule>
  </conditionalFormatting>
  <conditionalFormatting sqref="S32">
    <cfRule type="expression" dxfId="11462" priority="485" stopIfTrue="1">
      <formula>OR(S32=祝色,WEEKDAY(S32)=1)</formula>
    </cfRule>
    <cfRule type="expression" dxfId="11461" priority="486" stopIfTrue="1">
      <formula>WEEKDAY(S32)=7</formula>
    </cfRule>
  </conditionalFormatting>
  <conditionalFormatting sqref="T32">
    <cfRule type="expression" dxfId="11460" priority="483" stopIfTrue="1">
      <formula>OR(T32=祝色,WEEKDAY(T32)=1)</formula>
    </cfRule>
    <cfRule type="expression" dxfId="11459" priority="484" stopIfTrue="1">
      <formula>WEEKDAY(T32)=7</formula>
    </cfRule>
  </conditionalFormatting>
  <conditionalFormatting sqref="U32">
    <cfRule type="expression" dxfId="11458" priority="481" stopIfTrue="1">
      <formula>OR(U32=祝色,WEEKDAY(U32)=1)</formula>
    </cfRule>
    <cfRule type="expression" dxfId="11457" priority="482" stopIfTrue="1">
      <formula>WEEKDAY(U32)=7</formula>
    </cfRule>
  </conditionalFormatting>
  <conditionalFormatting sqref="V32">
    <cfRule type="expression" dxfId="11456" priority="479" stopIfTrue="1">
      <formula>OR(V32=祝色,WEEKDAY(V32)=1)</formula>
    </cfRule>
    <cfRule type="expression" dxfId="11455" priority="480" stopIfTrue="1">
      <formula>WEEKDAY(V32)=7</formula>
    </cfRule>
  </conditionalFormatting>
  <conditionalFormatting sqref="W32">
    <cfRule type="expression" dxfId="11454" priority="477" stopIfTrue="1">
      <formula>OR(W32=祝色,WEEKDAY(W32)=1)</formula>
    </cfRule>
    <cfRule type="expression" dxfId="11453" priority="478" stopIfTrue="1">
      <formula>WEEKDAY(W32)=7</formula>
    </cfRule>
  </conditionalFormatting>
  <conditionalFormatting sqref="Q33">
    <cfRule type="expression" dxfId="11452" priority="475" stopIfTrue="1">
      <formula>OR(Q33=祝色,WEEKDAY(Q33)=1)</formula>
    </cfRule>
    <cfRule type="expression" dxfId="11451" priority="476" stopIfTrue="1">
      <formula>WEEKDAY(Q33)=7</formula>
    </cfRule>
  </conditionalFormatting>
  <conditionalFormatting sqref="R33">
    <cfRule type="expression" dxfId="11450" priority="473" stopIfTrue="1">
      <formula>OR(R33=祝色,WEEKDAY(R33)=1)</formula>
    </cfRule>
    <cfRule type="expression" dxfId="11449" priority="474" stopIfTrue="1">
      <formula>WEEKDAY(R33)=7</formula>
    </cfRule>
  </conditionalFormatting>
  <conditionalFormatting sqref="S33">
    <cfRule type="expression" dxfId="11448" priority="471" stopIfTrue="1">
      <formula>OR(S33=祝色,WEEKDAY(S33)=1)</formula>
    </cfRule>
    <cfRule type="expression" dxfId="11447" priority="472" stopIfTrue="1">
      <formula>WEEKDAY(S33)=7</formula>
    </cfRule>
  </conditionalFormatting>
  <conditionalFormatting sqref="T33">
    <cfRule type="expression" dxfId="11446" priority="469" stopIfTrue="1">
      <formula>OR(T33=祝色,WEEKDAY(T33)=1)</formula>
    </cfRule>
    <cfRule type="expression" dxfId="11445" priority="470" stopIfTrue="1">
      <formula>WEEKDAY(T33)=7</formula>
    </cfRule>
  </conditionalFormatting>
  <conditionalFormatting sqref="U33">
    <cfRule type="expression" dxfId="11444" priority="467" stopIfTrue="1">
      <formula>OR(U33=祝色,WEEKDAY(U33)=1)</formula>
    </cfRule>
    <cfRule type="expression" dxfId="11443" priority="468" stopIfTrue="1">
      <formula>WEEKDAY(U33)=7</formula>
    </cfRule>
  </conditionalFormatting>
  <conditionalFormatting sqref="V33">
    <cfRule type="expression" dxfId="11442" priority="465" stopIfTrue="1">
      <formula>OR(V33=祝色,WEEKDAY(V33)=1)</formula>
    </cfRule>
    <cfRule type="expression" dxfId="11441" priority="466" stopIfTrue="1">
      <formula>WEEKDAY(V33)=7</formula>
    </cfRule>
  </conditionalFormatting>
  <conditionalFormatting sqref="W33">
    <cfRule type="expression" dxfId="11440" priority="463" stopIfTrue="1">
      <formula>OR(W33=祝色,WEEKDAY(W33)=1)</formula>
    </cfRule>
    <cfRule type="expression" dxfId="11439" priority="464" stopIfTrue="1">
      <formula>WEEKDAY(W33)=7</formula>
    </cfRule>
  </conditionalFormatting>
  <conditionalFormatting sqref="Q34">
    <cfRule type="expression" dxfId="11438" priority="461" stopIfTrue="1">
      <formula>OR(Q34=祝色,WEEKDAY(Q34)=1)</formula>
    </cfRule>
    <cfRule type="expression" dxfId="11437" priority="462" stopIfTrue="1">
      <formula>WEEKDAY(Q34)=7</formula>
    </cfRule>
  </conditionalFormatting>
  <conditionalFormatting sqref="R34">
    <cfRule type="expression" dxfId="11436" priority="459" stopIfTrue="1">
      <formula>OR(R34=祝色,WEEKDAY(R34)=1)</formula>
    </cfRule>
    <cfRule type="expression" dxfId="11435" priority="460" stopIfTrue="1">
      <formula>WEEKDAY(R34)=7</formula>
    </cfRule>
  </conditionalFormatting>
  <conditionalFormatting sqref="S34">
    <cfRule type="expression" dxfId="11434" priority="457" stopIfTrue="1">
      <formula>OR(S34=祝色,WEEKDAY(S34)=1)</formula>
    </cfRule>
    <cfRule type="expression" dxfId="11433" priority="458" stopIfTrue="1">
      <formula>WEEKDAY(S34)=7</formula>
    </cfRule>
  </conditionalFormatting>
  <conditionalFormatting sqref="T34">
    <cfRule type="expression" dxfId="11432" priority="455" stopIfTrue="1">
      <formula>OR(T34=祝色,WEEKDAY(T34)=1)</formula>
    </cfRule>
    <cfRule type="expression" dxfId="11431" priority="456" stopIfTrue="1">
      <formula>WEEKDAY(T34)=7</formula>
    </cfRule>
  </conditionalFormatting>
  <conditionalFormatting sqref="U34">
    <cfRule type="expression" dxfId="11430" priority="453" stopIfTrue="1">
      <formula>OR(U34=祝色,WEEKDAY(U34)=1)</formula>
    </cfRule>
    <cfRule type="expression" dxfId="11429" priority="454" stopIfTrue="1">
      <formula>WEEKDAY(U34)=7</formula>
    </cfRule>
  </conditionalFormatting>
  <conditionalFormatting sqref="V34">
    <cfRule type="expression" dxfId="11428" priority="451" stopIfTrue="1">
      <formula>OR(V34=祝色,WEEKDAY(V34)=1)</formula>
    </cfRule>
    <cfRule type="expression" dxfId="11427" priority="452" stopIfTrue="1">
      <formula>WEEKDAY(V34)=7</formula>
    </cfRule>
  </conditionalFormatting>
  <conditionalFormatting sqref="W34">
    <cfRule type="expression" dxfId="11426" priority="449" stopIfTrue="1">
      <formula>OR(W34=祝色,WEEKDAY(W34)=1)</formula>
    </cfRule>
    <cfRule type="expression" dxfId="11425" priority="450" stopIfTrue="1">
      <formula>WEEKDAY(W34)=7</formula>
    </cfRule>
  </conditionalFormatting>
  <conditionalFormatting sqref="Q35">
    <cfRule type="expression" dxfId="11424" priority="447" stopIfTrue="1">
      <formula>OR(Q35=祝色,WEEKDAY(Q35)=1)</formula>
    </cfRule>
    <cfRule type="expression" dxfId="11423" priority="448" stopIfTrue="1">
      <formula>WEEKDAY(Q35)=7</formula>
    </cfRule>
  </conditionalFormatting>
  <conditionalFormatting sqref="R35">
    <cfRule type="expression" dxfId="11422" priority="445" stopIfTrue="1">
      <formula>OR(R35=祝色,WEEKDAY(R35)=1)</formula>
    </cfRule>
    <cfRule type="expression" dxfId="11421" priority="446" stopIfTrue="1">
      <formula>WEEKDAY(R35)=7</formula>
    </cfRule>
  </conditionalFormatting>
  <conditionalFormatting sqref="Z30">
    <cfRule type="expression" dxfId="11420" priority="443" stopIfTrue="1">
      <formula>OR(Z30=祝色,WEEKDAY(Z30)=1)</formula>
    </cfRule>
    <cfRule type="expression" dxfId="11419" priority="444" stopIfTrue="1">
      <formula>WEEKDAY(Z30)=7</formula>
    </cfRule>
  </conditionalFormatting>
  <conditionalFormatting sqref="AA30">
    <cfRule type="expression" dxfId="11418" priority="441" stopIfTrue="1">
      <formula>OR(AA30=祝色,WEEKDAY(AA30)=1)</formula>
    </cfRule>
    <cfRule type="expression" dxfId="11417" priority="442" stopIfTrue="1">
      <formula>WEEKDAY(AA30)=7</formula>
    </cfRule>
  </conditionalFormatting>
  <conditionalFormatting sqref="AB30">
    <cfRule type="expression" dxfId="11416" priority="439" stopIfTrue="1">
      <formula>OR(AB30=祝色,WEEKDAY(AB30)=1)</formula>
    </cfRule>
    <cfRule type="expression" dxfId="11415" priority="440" stopIfTrue="1">
      <formula>WEEKDAY(AB30)=7</formula>
    </cfRule>
  </conditionalFormatting>
  <conditionalFormatting sqref="AC30">
    <cfRule type="expression" dxfId="11414" priority="437" stopIfTrue="1">
      <formula>OR(AC30=祝色,WEEKDAY(AC30)=1)</formula>
    </cfRule>
    <cfRule type="expression" dxfId="11413" priority="438" stopIfTrue="1">
      <formula>WEEKDAY(AC30)=7</formula>
    </cfRule>
  </conditionalFormatting>
  <conditionalFormatting sqref="AD30">
    <cfRule type="expression" dxfId="11412" priority="435" stopIfTrue="1">
      <formula>OR(AD30=祝色,WEEKDAY(AD30)=1)</formula>
    </cfRule>
    <cfRule type="expression" dxfId="11411" priority="436" stopIfTrue="1">
      <formula>WEEKDAY(AD30)=7</formula>
    </cfRule>
  </conditionalFormatting>
  <conditionalFormatting sqref="AE30">
    <cfRule type="expression" dxfId="11410" priority="433" stopIfTrue="1">
      <formula>OR(AE30=祝色,WEEKDAY(AE30)=1)</formula>
    </cfRule>
    <cfRule type="expression" dxfId="11409" priority="434" stopIfTrue="1">
      <formula>WEEKDAY(AE30)=7</formula>
    </cfRule>
  </conditionalFormatting>
  <conditionalFormatting sqref="AF30">
    <cfRule type="expression" dxfId="11408" priority="431" stopIfTrue="1">
      <formula>OR(AF30=祝色,WEEKDAY(AF30)=1)</formula>
    </cfRule>
    <cfRule type="expression" dxfId="11407" priority="432" stopIfTrue="1">
      <formula>WEEKDAY(AF30)=7</formula>
    </cfRule>
  </conditionalFormatting>
  <conditionalFormatting sqref="Z31">
    <cfRule type="expression" dxfId="11406" priority="429" stopIfTrue="1">
      <formula>OR(Z31=祝色,WEEKDAY(Z31)=1)</formula>
    </cfRule>
    <cfRule type="expression" dxfId="11405" priority="430" stopIfTrue="1">
      <formula>WEEKDAY(Z31)=7</formula>
    </cfRule>
  </conditionalFormatting>
  <conditionalFormatting sqref="AA31">
    <cfRule type="expression" dxfId="11404" priority="427" stopIfTrue="1">
      <formula>OR(AA31=祝色,WEEKDAY(AA31)=1)</formula>
    </cfRule>
    <cfRule type="expression" dxfId="11403" priority="428" stopIfTrue="1">
      <formula>WEEKDAY(AA31)=7</formula>
    </cfRule>
  </conditionalFormatting>
  <conditionalFormatting sqref="AB31">
    <cfRule type="expression" dxfId="11402" priority="425" stopIfTrue="1">
      <formula>OR(AB31=祝色,WEEKDAY(AB31)=1)</formula>
    </cfRule>
    <cfRule type="expression" dxfId="11401" priority="426" stopIfTrue="1">
      <formula>WEEKDAY(AB31)=7</formula>
    </cfRule>
  </conditionalFormatting>
  <conditionalFormatting sqref="AC31">
    <cfRule type="expression" dxfId="11400" priority="423" stopIfTrue="1">
      <formula>OR(AC31=祝色,WEEKDAY(AC31)=1)</formula>
    </cfRule>
    <cfRule type="expression" dxfId="11399" priority="424" stopIfTrue="1">
      <formula>WEEKDAY(AC31)=7</formula>
    </cfRule>
  </conditionalFormatting>
  <conditionalFormatting sqref="AD31">
    <cfRule type="expression" dxfId="11398" priority="421" stopIfTrue="1">
      <formula>OR(AD31=祝色,WEEKDAY(AD31)=1)</formula>
    </cfRule>
    <cfRule type="expression" dxfId="11397" priority="422" stopIfTrue="1">
      <formula>WEEKDAY(AD31)=7</formula>
    </cfRule>
  </conditionalFormatting>
  <conditionalFormatting sqref="AE31">
    <cfRule type="expression" dxfId="11396" priority="419" stopIfTrue="1">
      <formula>OR(AE31=祝色,WEEKDAY(AE31)=1)</formula>
    </cfRule>
    <cfRule type="expression" dxfId="11395" priority="420" stopIfTrue="1">
      <formula>WEEKDAY(AE31)=7</formula>
    </cfRule>
  </conditionalFormatting>
  <conditionalFormatting sqref="AF31">
    <cfRule type="expression" dxfId="11394" priority="417" stopIfTrue="1">
      <formula>OR(AF31=祝色,WEEKDAY(AF31)=1)</formula>
    </cfRule>
    <cfRule type="expression" dxfId="11393" priority="418" stopIfTrue="1">
      <formula>WEEKDAY(AF31)=7</formula>
    </cfRule>
  </conditionalFormatting>
  <conditionalFormatting sqref="Z32">
    <cfRule type="expression" dxfId="11392" priority="415" stopIfTrue="1">
      <formula>OR(Z32=祝色,WEEKDAY(Z32)=1)</formula>
    </cfRule>
    <cfRule type="expression" dxfId="11391" priority="416" stopIfTrue="1">
      <formula>WEEKDAY(Z32)=7</formula>
    </cfRule>
  </conditionalFormatting>
  <conditionalFormatting sqref="AA32">
    <cfRule type="expression" dxfId="11390" priority="413" stopIfTrue="1">
      <formula>OR(AA32=祝色,WEEKDAY(AA32)=1)</formula>
    </cfRule>
    <cfRule type="expression" dxfId="11389" priority="414" stopIfTrue="1">
      <formula>WEEKDAY(AA32)=7</formula>
    </cfRule>
  </conditionalFormatting>
  <conditionalFormatting sqref="AB32">
    <cfRule type="expression" dxfId="11388" priority="411" stopIfTrue="1">
      <formula>OR(AB32=祝色,WEEKDAY(AB32)=1)</formula>
    </cfRule>
    <cfRule type="expression" dxfId="11387" priority="412" stopIfTrue="1">
      <formula>WEEKDAY(AB32)=7</formula>
    </cfRule>
  </conditionalFormatting>
  <conditionalFormatting sqref="AC32">
    <cfRule type="expression" dxfId="11386" priority="409" stopIfTrue="1">
      <formula>OR(AC32=祝色,WEEKDAY(AC32)=1)</formula>
    </cfRule>
    <cfRule type="expression" dxfId="11385" priority="410" stopIfTrue="1">
      <formula>WEEKDAY(AC32)=7</formula>
    </cfRule>
  </conditionalFormatting>
  <conditionalFormatting sqref="AD32">
    <cfRule type="expression" dxfId="11384" priority="407" stopIfTrue="1">
      <formula>OR(AD32=祝色,WEEKDAY(AD32)=1)</formula>
    </cfRule>
    <cfRule type="expression" dxfId="11383" priority="408" stopIfTrue="1">
      <formula>WEEKDAY(AD32)=7</formula>
    </cfRule>
  </conditionalFormatting>
  <conditionalFormatting sqref="AE32">
    <cfRule type="expression" dxfId="11382" priority="405" stopIfTrue="1">
      <formula>OR(AE32=祝色,WEEKDAY(AE32)=1)</formula>
    </cfRule>
    <cfRule type="expression" dxfId="11381" priority="406" stopIfTrue="1">
      <formula>WEEKDAY(AE32)=7</formula>
    </cfRule>
  </conditionalFormatting>
  <conditionalFormatting sqref="AF32">
    <cfRule type="expression" dxfId="11380" priority="403" stopIfTrue="1">
      <formula>OR(AF32=祝色,WEEKDAY(AF32)=1)</formula>
    </cfRule>
    <cfRule type="expression" dxfId="11379" priority="404" stopIfTrue="1">
      <formula>WEEKDAY(AF32)=7</formula>
    </cfRule>
  </conditionalFormatting>
  <conditionalFormatting sqref="Z33">
    <cfRule type="expression" dxfId="11378" priority="401" stopIfTrue="1">
      <formula>OR(Z33=祝色,WEEKDAY(Z33)=1)</formula>
    </cfRule>
    <cfRule type="expression" dxfId="11377" priority="402" stopIfTrue="1">
      <formula>WEEKDAY(Z33)=7</formula>
    </cfRule>
  </conditionalFormatting>
  <conditionalFormatting sqref="AA33">
    <cfRule type="expression" dxfId="11376" priority="399" stopIfTrue="1">
      <formula>OR(AA33=祝色,WEEKDAY(AA33)=1)</formula>
    </cfRule>
    <cfRule type="expression" dxfId="11375" priority="400" stopIfTrue="1">
      <formula>WEEKDAY(AA33)=7</formula>
    </cfRule>
  </conditionalFormatting>
  <conditionalFormatting sqref="AB33">
    <cfRule type="expression" dxfId="11374" priority="397" stopIfTrue="1">
      <formula>OR(AB33=祝色,WEEKDAY(AB33)=1)</formula>
    </cfRule>
    <cfRule type="expression" dxfId="11373" priority="398" stopIfTrue="1">
      <formula>WEEKDAY(AB33)=7</formula>
    </cfRule>
  </conditionalFormatting>
  <conditionalFormatting sqref="AC33">
    <cfRule type="expression" dxfId="11372" priority="395" stopIfTrue="1">
      <formula>OR(AC33=祝色,WEEKDAY(AC33)=1)</formula>
    </cfRule>
    <cfRule type="expression" dxfId="11371" priority="396" stopIfTrue="1">
      <formula>WEEKDAY(AC33)=7</formula>
    </cfRule>
  </conditionalFormatting>
  <conditionalFormatting sqref="AD33">
    <cfRule type="expression" dxfId="11370" priority="393" stopIfTrue="1">
      <formula>OR(AD33=祝色,WEEKDAY(AD33)=1)</formula>
    </cfRule>
    <cfRule type="expression" dxfId="11369" priority="394" stopIfTrue="1">
      <formula>WEEKDAY(AD33)=7</formula>
    </cfRule>
  </conditionalFormatting>
  <conditionalFormatting sqref="AE33">
    <cfRule type="expression" dxfId="11368" priority="391" stopIfTrue="1">
      <formula>OR(AE33=祝色,WEEKDAY(AE33)=1)</formula>
    </cfRule>
    <cfRule type="expression" dxfId="11367" priority="392" stopIfTrue="1">
      <formula>WEEKDAY(AE33)=7</formula>
    </cfRule>
  </conditionalFormatting>
  <conditionalFormatting sqref="AF33">
    <cfRule type="expression" dxfId="11366" priority="389" stopIfTrue="1">
      <formula>OR(AF33=祝色,WEEKDAY(AF33)=1)</formula>
    </cfRule>
    <cfRule type="expression" dxfId="11365" priority="390" stopIfTrue="1">
      <formula>WEEKDAY(AF33)=7</formula>
    </cfRule>
  </conditionalFormatting>
  <conditionalFormatting sqref="Z34">
    <cfRule type="expression" dxfId="11364" priority="387" stopIfTrue="1">
      <formula>OR(Z34=祝色,WEEKDAY(Z34)=1)</formula>
    </cfRule>
    <cfRule type="expression" dxfId="11363" priority="388" stopIfTrue="1">
      <formula>WEEKDAY(Z34)=7</formula>
    </cfRule>
  </conditionalFormatting>
  <conditionalFormatting sqref="AA34">
    <cfRule type="expression" dxfId="11362" priority="385" stopIfTrue="1">
      <formula>OR(AA34=祝色,WEEKDAY(AA34)=1)</formula>
    </cfRule>
    <cfRule type="expression" dxfId="11361" priority="386" stopIfTrue="1">
      <formula>WEEKDAY(AA34)=7</formula>
    </cfRule>
  </conditionalFormatting>
  <conditionalFormatting sqref="AB34">
    <cfRule type="expression" dxfId="11360" priority="383" stopIfTrue="1">
      <formula>OR(AB34=祝色,WEEKDAY(AB34)=1)</formula>
    </cfRule>
    <cfRule type="expression" dxfId="11359" priority="384" stopIfTrue="1">
      <formula>WEEKDAY(AB34)=7</formula>
    </cfRule>
  </conditionalFormatting>
  <conditionalFormatting sqref="AC34">
    <cfRule type="expression" dxfId="11358" priority="381" stopIfTrue="1">
      <formula>OR(AC34=祝色,WEEKDAY(AC34)=1)</formula>
    </cfRule>
    <cfRule type="expression" dxfId="11357" priority="382" stopIfTrue="1">
      <formula>WEEKDAY(AC34)=7</formula>
    </cfRule>
  </conditionalFormatting>
  <conditionalFormatting sqref="AD34">
    <cfRule type="expression" dxfId="11356" priority="379" stopIfTrue="1">
      <formula>OR(AD34=祝色,WEEKDAY(AD34)=1)</formula>
    </cfRule>
    <cfRule type="expression" dxfId="11355" priority="380" stopIfTrue="1">
      <formula>WEEKDAY(AD34)=7</formula>
    </cfRule>
  </conditionalFormatting>
  <conditionalFormatting sqref="AE34">
    <cfRule type="expression" dxfId="11354" priority="377" stopIfTrue="1">
      <formula>OR(AE34=祝色,WEEKDAY(AE34)=1)</formula>
    </cfRule>
    <cfRule type="expression" dxfId="11353" priority="378" stopIfTrue="1">
      <formula>WEEKDAY(AE34)=7</formula>
    </cfRule>
  </conditionalFormatting>
  <conditionalFormatting sqref="AF34">
    <cfRule type="expression" dxfId="11352" priority="375" stopIfTrue="1">
      <formula>OR(AF34=祝色,WEEKDAY(AF34)=1)</formula>
    </cfRule>
    <cfRule type="expression" dxfId="11351" priority="376" stopIfTrue="1">
      <formula>WEEKDAY(AF34)=7</formula>
    </cfRule>
  </conditionalFormatting>
  <conditionalFormatting sqref="Z35">
    <cfRule type="expression" dxfId="11350" priority="373" stopIfTrue="1">
      <formula>OR(Z35=祝色,WEEKDAY(Z35)=1)</formula>
    </cfRule>
    <cfRule type="expression" dxfId="11349" priority="374" stopIfTrue="1">
      <formula>WEEKDAY(Z35)=7</formula>
    </cfRule>
  </conditionalFormatting>
  <conditionalFormatting sqref="AA35">
    <cfRule type="expression" dxfId="11348" priority="371" stopIfTrue="1">
      <formula>OR(AA35=祝色,WEEKDAY(AA35)=1)</formula>
    </cfRule>
    <cfRule type="expression" dxfId="11347" priority="372" stopIfTrue="1">
      <formula>WEEKDAY(AA35)=7</formula>
    </cfRule>
  </conditionalFormatting>
  <conditionalFormatting sqref="AN30">
    <cfRule type="expression" dxfId="11346" priority="369" stopIfTrue="1">
      <formula>OR(AN30=祝色,WEEKDAY(AN30)=1)</formula>
    </cfRule>
    <cfRule type="expression" dxfId="11345" priority="370" stopIfTrue="1">
      <formula>WEEKDAY(AN30)=7</formula>
    </cfRule>
  </conditionalFormatting>
  <conditionalFormatting sqref="AO30">
    <cfRule type="expression" dxfId="11344" priority="367" stopIfTrue="1">
      <formula>OR(AO30=祝色,WEEKDAY(AO30)=1)</formula>
    </cfRule>
    <cfRule type="expression" dxfId="11343" priority="368" stopIfTrue="1">
      <formula>WEEKDAY(AO30)=7</formula>
    </cfRule>
  </conditionalFormatting>
  <conditionalFormatting sqref="AP30">
    <cfRule type="expression" dxfId="11342" priority="365" stopIfTrue="1">
      <formula>OR(AP30=祝色,WEEKDAY(AP30)=1)</formula>
    </cfRule>
    <cfRule type="expression" dxfId="11341" priority="366" stopIfTrue="1">
      <formula>WEEKDAY(AP30)=7</formula>
    </cfRule>
  </conditionalFormatting>
  <conditionalFormatting sqref="AQ30">
    <cfRule type="expression" dxfId="11340" priority="363" stopIfTrue="1">
      <formula>OR(AQ30=祝色,WEEKDAY(AQ30)=1)</formula>
    </cfRule>
    <cfRule type="expression" dxfId="11339" priority="364" stopIfTrue="1">
      <formula>WEEKDAY(AQ30)=7</formula>
    </cfRule>
  </conditionalFormatting>
  <conditionalFormatting sqref="AR30">
    <cfRule type="expression" dxfId="11338" priority="361" stopIfTrue="1">
      <formula>OR(AR30=祝色,WEEKDAY(AR30)=1)</formula>
    </cfRule>
    <cfRule type="expression" dxfId="11337" priority="362" stopIfTrue="1">
      <formula>WEEKDAY(AR30)=7</formula>
    </cfRule>
  </conditionalFormatting>
  <conditionalFormatting sqref="AS30">
    <cfRule type="expression" dxfId="11336" priority="359" stopIfTrue="1">
      <formula>OR(AS30=祝色,WEEKDAY(AS30)=1)</formula>
    </cfRule>
    <cfRule type="expression" dxfId="11335" priority="360" stopIfTrue="1">
      <formula>WEEKDAY(AS30)=7</formula>
    </cfRule>
  </conditionalFormatting>
  <conditionalFormatting sqref="AT30">
    <cfRule type="expression" dxfId="11334" priority="357" stopIfTrue="1">
      <formula>OR(AT30=祝色,WEEKDAY(AT30)=1)</formula>
    </cfRule>
    <cfRule type="expression" dxfId="11333" priority="358" stopIfTrue="1">
      <formula>WEEKDAY(AT30)=7</formula>
    </cfRule>
  </conditionalFormatting>
  <conditionalFormatting sqref="AN31">
    <cfRule type="expression" dxfId="11332" priority="355" stopIfTrue="1">
      <formula>OR(AN31=祝色,WEEKDAY(AN31)=1)</formula>
    </cfRule>
    <cfRule type="expression" dxfId="11331" priority="356" stopIfTrue="1">
      <formula>WEEKDAY(AN31)=7</formula>
    </cfRule>
  </conditionalFormatting>
  <conditionalFormatting sqref="AO31">
    <cfRule type="expression" dxfId="11330" priority="353" stopIfTrue="1">
      <formula>OR(AO31=祝色,WEEKDAY(AO31)=1)</formula>
    </cfRule>
    <cfRule type="expression" dxfId="11329" priority="354" stopIfTrue="1">
      <formula>WEEKDAY(AO31)=7</formula>
    </cfRule>
  </conditionalFormatting>
  <conditionalFormatting sqref="AP31">
    <cfRule type="expression" dxfId="11328" priority="351" stopIfTrue="1">
      <formula>OR(AP31=祝色,WEEKDAY(AP31)=1)</formula>
    </cfRule>
    <cfRule type="expression" dxfId="11327" priority="352" stopIfTrue="1">
      <formula>WEEKDAY(AP31)=7</formula>
    </cfRule>
  </conditionalFormatting>
  <conditionalFormatting sqref="AQ31">
    <cfRule type="expression" dxfId="11326" priority="349" stopIfTrue="1">
      <formula>OR(AQ31=祝色,WEEKDAY(AQ31)=1)</formula>
    </cfRule>
    <cfRule type="expression" dxfId="11325" priority="350" stopIfTrue="1">
      <formula>WEEKDAY(AQ31)=7</formula>
    </cfRule>
  </conditionalFormatting>
  <conditionalFormatting sqref="AR31">
    <cfRule type="expression" dxfId="11324" priority="347" stopIfTrue="1">
      <formula>OR(AR31=祝色,WEEKDAY(AR31)=1)</formula>
    </cfRule>
    <cfRule type="expression" dxfId="11323" priority="348" stopIfTrue="1">
      <formula>WEEKDAY(AR31)=7</formula>
    </cfRule>
  </conditionalFormatting>
  <conditionalFormatting sqref="AS31">
    <cfRule type="expression" dxfId="11322" priority="345" stopIfTrue="1">
      <formula>OR(AS31=祝色,WEEKDAY(AS31)=1)</formula>
    </cfRule>
    <cfRule type="expression" dxfId="11321" priority="346" stopIfTrue="1">
      <formula>WEEKDAY(AS31)=7</formula>
    </cfRule>
  </conditionalFormatting>
  <conditionalFormatting sqref="AT31">
    <cfRule type="expression" dxfId="11320" priority="343" stopIfTrue="1">
      <formula>OR(AT31=祝色,WEEKDAY(AT31)=1)</formula>
    </cfRule>
    <cfRule type="expression" dxfId="11319" priority="344" stopIfTrue="1">
      <formula>WEEKDAY(AT31)=7</formula>
    </cfRule>
  </conditionalFormatting>
  <conditionalFormatting sqref="AN32">
    <cfRule type="expression" dxfId="11318" priority="341" stopIfTrue="1">
      <formula>OR(AN32=祝色,WEEKDAY(AN32)=1)</formula>
    </cfRule>
    <cfRule type="expression" dxfId="11317" priority="342" stopIfTrue="1">
      <formula>WEEKDAY(AN32)=7</formula>
    </cfRule>
  </conditionalFormatting>
  <conditionalFormatting sqref="AO32">
    <cfRule type="expression" dxfId="11316" priority="339" stopIfTrue="1">
      <formula>OR(AO32=祝色,WEEKDAY(AO32)=1)</formula>
    </cfRule>
    <cfRule type="expression" dxfId="11315" priority="340" stopIfTrue="1">
      <formula>WEEKDAY(AO32)=7</formula>
    </cfRule>
  </conditionalFormatting>
  <conditionalFormatting sqref="AP32">
    <cfRule type="expression" dxfId="11314" priority="337" stopIfTrue="1">
      <formula>OR(AP32=祝色,WEEKDAY(AP32)=1)</formula>
    </cfRule>
    <cfRule type="expression" dxfId="11313" priority="338" stopIfTrue="1">
      <formula>WEEKDAY(AP32)=7</formula>
    </cfRule>
  </conditionalFormatting>
  <conditionalFormatting sqref="AQ32">
    <cfRule type="expression" dxfId="11312" priority="335" stopIfTrue="1">
      <formula>OR(AQ32=祝色,WEEKDAY(AQ32)=1)</formula>
    </cfRule>
    <cfRule type="expression" dxfId="11311" priority="336" stopIfTrue="1">
      <formula>WEEKDAY(AQ32)=7</formula>
    </cfRule>
  </conditionalFormatting>
  <conditionalFormatting sqref="AR32">
    <cfRule type="expression" dxfId="11310" priority="333" stopIfTrue="1">
      <formula>OR(AR32=祝色,WEEKDAY(AR32)=1)</formula>
    </cfRule>
    <cfRule type="expression" dxfId="11309" priority="334" stopIfTrue="1">
      <formula>WEEKDAY(AR32)=7</formula>
    </cfRule>
  </conditionalFormatting>
  <conditionalFormatting sqref="AS32">
    <cfRule type="expression" dxfId="11308" priority="331" stopIfTrue="1">
      <formula>OR(AS32=祝色,WEEKDAY(AS32)=1)</formula>
    </cfRule>
    <cfRule type="expression" dxfId="11307" priority="332" stopIfTrue="1">
      <formula>WEEKDAY(AS32)=7</formula>
    </cfRule>
  </conditionalFormatting>
  <conditionalFormatting sqref="AT32">
    <cfRule type="expression" dxfId="11306" priority="329" stopIfTrue="1">
      <formula>OR(AT32=祝色,WEEKDAY(AT32)=1)</formula>
    </cfRule>
    <cfRule type="expression" dxfId="11305" priority="330" stopIfTrue="1">
      <formula>WEEKDAY(AT32)=7</formula>
    </cfRule>
  </conditionalFormatting>
  <conditionalFormatting sqref="AN33">
    <cfRule type="expression" dxfId="11304" priority="327" stopIfTrue="1">
      <formula>OR(AN33=祝色,WEEKDAY(AN33)=1)</formula>
    </cfRule>
    <cfRule type="expression" dxfId="11303" priority="328" stopIfTrue="1">
      <formula>WEEKDAY(AN33)=7</formula>
    </cfRule>
  </conditionalFormatting>
  <conditionalFormatting sqref="AO33">
    <cfRule type="expression" dxfId="11302" priority="325" stopIfTrue="1">
      <formula>OR(AO33=祝色,WEEKDAY(AO33)=1)</formula>
    </cfRule>
    <cfRule type="expression" dxfId="11301" priority="326" stopIfTrue="1">
      <formula>WEEKDAY(AO33)=7</formula>
    </cfRule>
  </conditionalFormatting>
  <conditionalFormatting sqref="AP33">
    <cfRule type="expression" dxfId="11300" priority="323" stopIfTrue="1">
      <formula>OR(AP33=祝色,WEEKDAY(AP33)=1)</formula>
    </cfRule>
    <cfRule type="expression" dxfId="11299" priority="324" stopIfTrue="1">
      <formula>WEEKDAY(AP33)=7</formula>
    </cfRule>
  </conditionalFormatting>
  <conditionalFormatting sqref="AQ33">
    <cfRule type="expression" dxfId="11298" priority="321" stopIfTrue="1">
      <formula>OR(AQ33=祝色,WEEKDAY(AQ33)=1)</formula>
    </cfRule>
    <cfRule type="expression" dxfId="11297" priority="322" stopIfTrue="1">
      <formula>WEEKDAY(AQ33)=7</formula>
    </cfRule>
  </conditionalFormatting>
  <conditionalFormatting sqref="AR33">
    <cfRule type="expression" dxfId="11296" priority="319" stopIfTrue="1">
      <formula>OR(AR33=祝色,WEEKDAY(AR33)=1)</formula>
    </cfRule>
    <cfRule type="expression" dxfId="11295" priority="320" stopIfTrue="1">
      <formula>WEEKDAY(AR33)=7</formula>
    </cfRule>
  </conditionalFormatting>
  <conditionalFormatting sqref="AS33">
    <cfRule type="expression" dxfId="11294" priority="317" stopIfTrue="1">
      <formula>OR(AS33=祝色,WEEKDAY(AS33)=1)</formula>
    </cfRule>
    <cfRule type="expression" dxfId="11293" priority="318" stopIfTrue="1">
      <formula>WEEKDAY(AS33)=7</formula>
    </cfRule>
  </conditionalFormatting>
  <conditionalFormatting sqref="AT33">
    <cfRule type="expression" dxfId="11292" priority="315" stopIfTrue="1">
      <formula>OR(AT33=祝色,WEEKDAY(AT33)=1)</formula>
    </cfRule>
    <cfRule type="expression" dxfId="11291" priority="316" stopIfTrue="1">
      <formula>WEEKDAY(AT33)=7</formula>
    </cfRule>
  </conditionalFormatting>
  <conditionalFormatting sqref="AN34">
    <cfRule type="expression" dxfId="11290" priority="313" stopIfTrue="1">
      <formula>OR(AN34=祝色,WEEKDAY(AN34)=1)</formula>
    </cfRule>
    <cfRule type="expression" dxfId="11289" priority="314" stopIfTrue="1">
      <formula>WEEKDAY(AN34)=7</formula>
    </cfRule>
  </conditionalFormatting>
  <conditionalFormatting sqref="AO34">
    <cfRule type="expression" dxfId="11288" priority="311" stopIfTrue="1">
      <formula>OR(AO34=祝色,WEEKDAY(AO34)=1)</formula>
    </cfRule>
    <cfRule type="expression" dxfId="11287" priority="312" stopIfTrue="1">
      <formula>WEEKDAY(AO34)=7</formula>
    </cfRule>
  </conditionalFormatting>
  <conditionalFormatting sqref="AP34">
    <cfRule type="expression" dxfId="11286" priority="309" stopIfTrue="1">
      <formula>OR(AP34=祝色,WEEKDAY(AP34)=1)</formula>
    </cfRule>
    <cfRule type="expression" dxfId="11285" priority="310" stopIfTrue="1">
      <formula>WEEKDAY(AP34)=7</formula>
    </cfRule>
  </conditionalFormatting>
  <conditionalFormatting sqref="AQ34">
    <cfRule type="expression" dxfId="11284" priority="307" stopIfTrue="1">
      <formula>OR(AQ34=祝色,WEEKDAY(AQ34)=1)</formula>
    </cfRule>
    <cfRule type="expression" dxfId="11283" priority="308" stopIfTrue="1">
      <formula>WEEKDAY(AQ34)=7</formula>
    </cfRule>
  </conditionalFormatting>
  <conditionalFormatting sqref="AR34">
    <cfRule type="expression" dxfId="11282" priority="305" stopIfTrue="1">
      <formula>OR(AR34=祝色,WEEKDAY(AR34)=1)</formula>
    </cfRule>
    <cfRule type="expression" dxfId="11281" priority="306" stopIfTrue="1">
      <formula>WEEKDAY(AR34)=7</formula>
    </cfRule>
  </conditionalFormatting>
  <conditionalFormatting sqref="AS34">
    <cfRule type="expression" dxfId="11280" priority="303" stopIfTrue="1">
      <formula>OR(AS34=祝色,WEEKDAY(AS34)=1)</formula>
    </cfRule>
    <cfRule type="expression" dxfId="11279" priority="304" stopIfTrue="1">
      <formula>WEEKDAY(AS34)=7</formula>
    </cfRule>
  </conditionalFormatting>
  <conditionalFormatting sqref="AT34">
    <cfRule type="expression" dxfId="11278" priority="301" stopIfTrue="1">
      <formula>OR(AT34=祝色,WEEKDAY(AT34)=1)</formula>
    </cfRule>
    <cfRule type="expression" dxfId="11277" priority="302" stopIfTrue="1">
      <formula>WEEKDAY(AT34)=7</formula>
    </cfRule>
  </conditionalFormatting>
  <conditionalFormatting sqref="AN35">
    <cfRule type="expression" dxfId="11276" priority="299" stopIfTrue="1">
      <formula>OR(AN35=祝色,WEEKDAY(AN35)=1)</formula>
    </cfRule>
    <cfRule type="expression" dxfId="11275" priority="300" stopIfTrue="1">
      <formula>WEEKDAY(AN35)=7</formula>
    </cfRule>
  </conditionalFormatting>
  <conditionalFormatting sqref="AO35">
    <cfRule type="expression" dxfId="11274" priority="297" stopIfTrue="1">
      <formula>OR(AO35=祝色,WEEKDAY(AO35)=1)</formula>
    </cfRule>
    <cfRule type="expression" dxfId="11273" priority="298" stopIfTrue="1">
      <formula>WEEKDAY(AO35)=7</formula>
    </cfRule>
  </conditionalFormatting>
  <conditionalFormatting sqref="C55">
    <cfRule type="expression" dxfId="11272" priority="295" stopIfTrue="1">
      <formula>OR(C55=祝色,WEEKDAY(C55)=1)</formula>
    </cfRule>
    <cfRule type="expression" dxfId="11271" priority="296" stopIfTrue="1">
      <formula>WEEKDAY(C55)=7</formula>
    </cfRule>
  </conditionalFormatting>
  <conditionalFormatting sqref="D55">
    <cfRule type="expression" dxfId="11270" priority="293" stopIfTrue="1">
      <formula>OR(D55=祝色,WEEKDAY(D55)=1)</formula>
    </cfRule>
    <cfRule type="expression" dxfId="11269" priority="294" stopIfTrue="1">
      <formula>WEEKDAY(D55)=7</formula>
    </cfRule>
  </conditionalFormatting>
  <conditionalFormatting sqref="E55">
    <cfRule type="expression" dxfId="11268" priority="291" stopIfTrue="1">
      <formula>OR(E55=祝色,WEEKDAY(E55)=1)</formula>
    </cfRule>
    <cfRule type="expression" dxfId="11267" priority="292" stopIfTrue="1">
      <formula>WEEKDAY(E55)=7</formula>
    </cfRule>
  </conditionalFormatting>
  <conditionalFormatting sqref="F55">
    <cfRule type="expression" dxfId="11266" priority="289" stopIfTrue="1">
      <formula>OR(F55=祝色,WEEKDAY(F55)=1)</formula>
    </cfRule>
    <cfRule type="expression" dxfId="11265" priority="290" stopIfTrue="1">
      <formula>WEEKDAY(F55)=7</formula>
    </cfRule>
  </conditionalFormatting>
  <conditionalFormatting sqref="G55">
    <cfRule type="expression" dxfId="11264" priority="287" stopIfTrue="1">
      <formula>OR(G55=祝色,WEEKDAY(G55)=1)</formula>
    </cfRule>
    <cfRule type="expression" dxfId="11263" priority="288" stopIfTrue="1">
      <formula>WEEKDAY(G55)=7</formula>
    </cfRule>
  </conditionalFormatting>
  <conditionalFormatting sqref="H55">
    <cfRule type="expression" dxfId="11262" priority="285" stopIfTrue="1">
      <formula>OR(H55=祝色,WEEKDAY(H55)=1)</formula>
    </cfRule>
    <cfRule type="expression" dxfId="11261" priority="286" stopIfTrue="1">
      <formula>WEEKDAY(H55)=7</formula>
    </cfRule>
  </conditionalFormatting>
  <conditionalFormatting sqref="I55">
    <cfRule type="expression" dxfId="11260" priority="283" stopIfTrue="1">
      <formula>OR(I55=祝色,WEEKDAY(I55)=1)</formula>
    </cfRule>
    <cfRule type="expression" dxfId="11259" priority="284" stopIfTrue="1">
      <formula>WEEKDAY(I55)=7</formula>
    </cfRule>
  </conditionalFormatting>
  <conditionalFormatting sqref="C56">
    <cfRule type="expression" dxfId="11258" priority="281" stopIfTrue="1">
      <formula>OR(C56=祝色,WEEKDAY(C56)=1)</formula>
    </cfRule>
    <cfRule type="expression" dxfId="11257" priority="282" stopIfTrue="1">
      <formula>WEEKDAY(C56)=7</formula>
    </cfRule>
  </conditionalFormatting>
  <conditionalFormatting sqref="D56">
    <cfRule type="expression" dxfId="11256" priority="279" stopIfTrue="1">
      <formula>OR(D56=祝色,WEEKDAY(D56)=1)</formula>
    </cfRule>
    <cfRule type="expression" dxfId="11255" priority="280" stopIfTrue="1">
      <formula>WEEKDAY(D56)=7</formula>
    </cfRule>
  </conditionalFormatting>
  <conditionalFormatting sqref="E56">
    <cfRule type="expression" dxfId="11254" priority="277" stopIfTrue="1">
      <formula>OR(E56=祝色,WEEKDAY(E56)=1)</formula>
    </cfRule>
    <cfRule type="expression" dxfId="11253" priority="278" stopIfTrue="1">
      <formula>WEEKDAY(E56)=7</formula>
    </cfRule>
  </conditionalFormatting>
  <conditionalFormatting sqref="F56">
    <cfRule type="expression" dxfId="11252" priority="275" stopIfTrue="1">
      <formula>OR(F56=祝色,WEEKDAY(F56)=1)</formula>
    </cfRule>
    <cfRule type="expression" dxfId="11251" priority="276" stopIfTrue="1">
      <formula>WEEKDAY(F56)=7</formula>
    </cfRule>
  </conditionalFormatting>
  <conditionalFormatting sqref="G56">
    <cfRule type="expression" dxfId="11250" priority="273" stopIfTrue="1">
      <formula>OR(G56=祝色,WEEKDAY(G56)=1)</formula>
    </cfRule>
    <cfRule type="expression" dxfId="11249" priority="274" stopIfTrue="1">
      <formula>WEEKDAY(G56)=7</formula>
    </cfRule>
  </conditionalFormatting>
  <conditionalFormatting sqref="H56">
    <cfRule type="expression" dxfId="11248" priority="271" stopIfTrue="1">
      <formula>OR(H56=祝色,WEEKDAY(H56)=1)</formula>
    </cfRule>
    <cfRule type="expression" dxfId="11247" priority="272" stopIfTrue="1">
      <formula>WEEKDAY(H56)=7</formula>
    </cfRule>
  </conditionalFormatting>
  <conditionalFormatting sqref="I56">
    <cfRule type="expression" dxfId="11246" priority="269" stopIfTrue="1">
      <formula>OR(I56=祝色,WEEKDAY(I56)=1)</formula>
    </cfRule>
    <cfRule type="expression" dxfId="11245" priority="270" stopIfTrue="1">
      <formula>WEEKDAY(I56)=7</formula>
    </cfRule>
  </conditionalFormatting>
  <conditionalFormatting sqref="C57">
    <cfRule type="expression" dxfId="11244" priority="267" stopIfTrue="1">
      <formula>OR(C57=祝色,WEEKDAY(C57)=1)</formula>
    </cfRule>
    <cfRule type="expression" dxfId="11243" priority="268" stopIfTrue="1">
      <formula>WEEKDAY(C57)=7</formula>
    </cfRule>
  </conditionalFormatting>
  <conditionalFormatting sqref="D57">
    <cfRule type="expression" dxfId="11242" priority="265" stopIfTrue="1">
      <formula>OR(D57=祝色,WEEKDAY(D57)=1)</formula>
    </cfRule>
    <cfRule type="expression" dxfId="11241" priority="266" stopIfTrue="1">
      <formula>WEEKDAY(D57)=7</formula>
    </cfRule>
  </conditionalFormatting>
  <conditionalFormatting sqref="E57">
    <cfRule type="expression" dxfId="11240" priority="263" stopIfTrue="1">
      <formula>OR(E57=祝色,WEEKDAY(E57)=1)</formula>
    </cfRule>
    <cfRule type="expression" dxfId="11239" priority="264" stopIfTrue="1">
      <formula>WEEKDAY(E57)=7</formula>
    </cfRule>
  </conditionalFormatting>
  <conditionalFormatting sqref="F57">
    <cfRule type="expression" dxfId="11238" priority="261" stopIfTrue="1">
      <formula>OR(F57=祝色,WEEKDAY(F57)=1)</formula>
    </cfRule>
    <cfRule type="expression" dxfId="11237" priority="262" stopIfTrue="1">
      <formula>WEEKDAY(F57)=7</formula>
    </cfRule>
  </conditionalFormatting>
  <conditionalFormatting sqref="G57">
    <cfRule type="expression" dxfId="11236" priority="259" stopIfTrue="1">
      <formula>OR(G57=祝色,WEEKDAY(G57)=1)</formula>
    </cfRule>
    <cfRule type="expression" dxfId="11235" priority="260" stopIfTrue="1">
      <formula>WEEKDAY(G57)=7</formula>
    </cfRule>
  </conditionalFormatting>
  <conditionalFormatting sqref="H57">
    <cfRule type="expression" dxfId="11234" priority="257" stopIfTrue="1">
      <formula>OR(H57=祝色,WEEKDAY(H57)=1)</formula>
    </cfRule>
    <cfRule type="expression" dxfId="11233" priority="258" stopIfTrue="1">
      <formula>WEEKDAY(H57)=7</formula>
    </cfRule>
  </conditionalFormatting>
  <conditionalFormatting sqref="I57">
    <cfRule type="expression" dxfId="11232" priority="255" stopIfTrue="1">
      <formula>OR(I57=祝色,WEEKDAY(I57)=1)</formula>
    </cfRule>
    <cfRule type="expression" dxfId="11231" priority="256" stopIfTrue="1">
      <formula>WEEKDAY(I57)=7</formula>
    </cfRule>
  </conditionalFormatting>
  <conditionalFormatting sqref="C58">
    <cfRule type="expression" dxfId="11230" priority="253" stopIfTrue="1">
      <formula>OR(C58=祝色,WEEKDAY(C58)=1)</formula>
    </cfRule>
    <cfRule type="expression" dxfId="11229" priority="254" stopIfTrue="1">
      <formula>WEEKDAY(C58)=7</formula>
    </cfRule>
  </conditionalFormatting>
  <conditionalFormatting sqref="D58">
    <cfRule type="expression" dxfId="11228" priority="251" stopIfTrue="1">
      <formula>OR(D58=祝色,WEEKDAY(D58)=1)</formula>
    </cfRule>
    <cfRule type="expression" dxfId="11227" priority="252" stopIfTrue="1">
      <formula>WEEKDAY(D58)=7</formula>
    </cfRule>
  </conditionalFormatting>
  <conditionalFormatting sqref="E58">
    <cfRule type="expression" dxfId="11226" priority="249" stopIfTrue="1">
      <formula>OR(E58=祝色,WEEKDAY(E58)=1)</formula>
    </cfRule>
    <cfRule type="expression" dxfId="11225" priority="250" stopIfTrue="1">
      <formula>WEEKDAY(E58)=7</formula>
    </cfRule>
  </conditionalFormatting>
  <conditionalFormatting sqref="F58">
    <cfRule type="expression" dxfId="11224" priority="247" stopIfTrue="1">
      <formula>OR(F58=祝色,WEEKDAY(F58)=1)</formula>
    </cfRule>
    <cfRule type="expression" dxfId="11223" priority="248" stopIfTrue="1">
      <formula>WEEKDAY(F58)=7</formula>
    </cfRule>
  </conditionalFormatting>
  <conditionalFormatting sqref="G58">
    <cfRule type="expression" dxfId="11222" priority="245" stopIfTrue="1">
      <formula>OR(G58=祝色,WEEKDAY(G58)=1)</formula>
    </cfRule>
    <cfRule type="expression" dxfId="11221" priority="246" stopIfTrue="1">
      <formula>WEEKDAY(G58)=7</formula>
    </cfRule>
  </conditionalFormatting>
  <conditionalFormatting sqref="H58">
    <cfRule type="expression" dxfId="11220" priority="243" stopIfTrue="1">
      <formula>OR(H58=祝色,WEEKDAY(H58)=1)</formula>
    </cfRule>
    <cfRule type="expression" dxfId="11219" priority="244" stopIfTrue="1">
      <formula>WEEKDAY(H58)=7</formula>
    </cfRule>
  </conditionalFormatting>
  <conditionalFormatting sqref="I58">
    <cfRule type="expression" dxfId="11218" priority="241" stopIfTrue="1">
      <formula>OR(I58=祝色,WEEKDAY(I58)=1)</formula>
    </cfRule>
    <cfRule type="expression" dxfId="11217" priority="242" stopIfTrue="1">
      <formula>WEEKDAY(I58)=7</formula>
    </cfRule>
  </conditionalFormatting>
  <conditionalFormatting sqref="C59">
    <cfRule type="expression" dxfId="11216" priority="239" stopIfTrue="1">
      <formula>OR(C59=祝色,WEEKDAY(C59)=1)</formula>
    </cfRule>
    <cfRule type="expression" dxfId="11215" priority="240" stopIfTrue="1">
      <formula>WEEKDAY(C59)=7</formula>
    </cfRule>
  </conditionalFormatting>
  <conditionalFormatting sqref="D59">
    <cfRule type="expression" dxfId="11214" priority="237" stopIfTrue="1">
      <formula>OR(D59=祝色,WEEKDAY(D59)=1)</formula>
    </cfRule>
    <cfRule type="expression" dxfId="11213" priority="238" stopIfTrue="1">
      <formula>WEEKDAY(D59)=7</formula>
    </cfRule>
  </conditionalFormatting>
  <conditionalFormatting sqref="E59">
    <cfRule type="expression" dxfId="11212" priority="235" stopIfTrue="1">
      <formula>OR(E59=祝色,WEEKDAY(E59)=1)</formula>
    </cfRule>
    <cfRule type="expression" dxfId="11211" priority="236" stopIfTrue="1">
      <formula>WEEKDAY(E59)=7</formula>
    </cfRule>
  </conditionalFormatting>
  <conditionalFormatting sqref="F59">
    <cfRule type="expression" dxfId="11210" priority="233" stopIfTrue="1">
      <formula>OR(F59=祝色,WEEKDAY(F59)=1)</formula>
    </cfRule>
    <cfRule type="expression" dxfId="11209" priority="234" stopIfTrue="1">
      <formula>WEEKDAY(F59)=7</formula>
    </cfRule>
  </conditionalFormatting>
  <conditionalFormatting sqref="G59">
    <cfRule type="expression" dxfId="11208" priority="231" stopIfTrue="1">
      <formula>OR(G59=祝色,WEEKDAY(G59)=1)</formula>
    </cfRule>
    <cfRule type="expression" dxfId="11207" priority="232" stopIfTrue="1">
      <formula>WEEKDAY(G59)=7</formula>
    </cfRule>
  </conditionalFormatting>
  <conditionalFormatting sqref="H59">
    <cfRule type="expression" dxfId="11206" priority="229" stopIfTrue="1">
      <formula>OR(H59=祝色,WEEKDAY(H59)=1)</formula>
    </cfRule>
    <cfRule type="expression" dxfId="11205" priority="230" stopIfTrue="1">
      <formula>WEEKDAY(H59)=7</formula>
    </cfRule>
  </conditionalFormatting>
  <conditionalFormatting sqref="I59">
    <cfRule type="expression" dxfId="11204" priority="227" stopIfTrue="1">
      <formula>OR(I59=祝色,WEEKDAY(I59)=1)</formula>
    </cfRule>
    <cfRule type="expression" dxfId="11203" priority="228" stopIfTrue="1">
      <formula>WEEKDAY(I59)=7</formula>
    </cfRule>
  </conditionalFormatting>
  <conditionalFormatting sqref="C60">
    <cfRule type="expression" dxfId="11202" priority="225" stopIfTrue="1">
      <formula>OR(C60=祝色,WEEKDAY(C60)=1)</formula>
    </cfRule>
    <cfRule type="expression" dxfId="11201" priority="226" stopIfTrue="1">
      <formula>WEEKDAY(C60)=7</formula>
    </cfRule>
  </conditionalFormatting>
  <conditionalFormatting sqref="D60">
    <cfRule type="expression" dxfId="11200" priority="223" stopIfTrue="1">
      <formula>OR(D60=祝色,WEEKDAY(D60)=1)</formula>
    </cfRule>
    <cfRule type="expression" dxfId="11199" priority="224" stopIfTrue="1">
      <formula>WEEKDAY(D60)=7</formula>
    </cfRule>
  </conditionalFormatting>
  <conditionalFormatting sqref="Q55">
    <cfRule type="expression" dxfId="11198" priority="221" stopIfTrue="1">
      <formula>OR(Q55=祝色,WEEKDAY(Q55)=1)</formula>
    </cfRule>
    <cfRule type="expression" dxfId="11197" priority="222" stopIfTrue="1">
      <formula>WEEKDAY(Q55)=7</formula>
    </cfRule>
  </conditionalFormatting>
  <conditionalFormatting sqref="R55">
    <cfRule type="expression" dxfId="11196" priority="219" stopIfTrue="1">
      <formula>OR(R55=祝色,WEEKDAY(R55)=1)</formula>
    </cfRule>
    <cfRule type="expression" dxfId="11195" priority="220" stopIfTrue="1">
      <formula>WEEKDAY(R55)=7</formula>
    </cfRule>
  </conditionalFormatting>
  <conditionalFormatting sqref="S55">
    <cfRule type="expression" dxfId="11194" priority="217" stopIfTrue="1">
      <formula>OR(S55=祝色,WEEKDAY(S55)=1)</formula>
    </cfRule>
    <cfRule type="expression" dxfId="11193" priority="218" stopIfTrue="1">
      <formula>WEEKDAY(S55)=7</formula>
    </cfRule>
  </conditionalFormatting>
  <conditionalFormatting sqref="T55">
    <cfRule type="expression" dxfId="11192" priority="215" stopIfTrue="1">
      <formula>OR(T55=祝色,WEEKDAY(T55)=1)</formula>
    </cfRule>
    <cfRule type="expression" dxfId="11191" priority="216" stopIfTrue="1">
      <formula>WEEKDAY(T55)=7</formula>
    </cfRule>
  </conditionalFormatting>
  <conditionalFormatting sqref="U55">
    <cfRule type="expression" dxfId="11190" priority="213" stopIfTrue="1">
      <formula>OR(U55=祝色,WEEKDAY(U55)=1)</formula>
    </cfRule>
    <cfRule type="expression" dxfId="11189" priority="214" stopIfTrue="1">
      <formula>WEEKDAY(U55)=7</formula>
    </cfRule>
  </conditionalFormatting>
  <conditionalFormatting sqref="V55">
    <cfRule type="expression" dxfId="11188" priority="211" stopIfTrue="1">
      <formula>OR(V55=祝色,WEEKDAY(V55)=1)</formula>
    </cfRule>
    <cfRule type="expression" dxfId="11187" priority="212" stopIfTrue="1">
      <formula>WEEKDAY(V55)=7</formula>
    </cfRule>
  </conditionalFormatting>
  <conditionalFormatting sqref="W55">
    <cfRule type="expression" dxfId="11186" priority="209" stopIfTrue="1">
      <formula>OR(W55=祝色,WEEKDAY(W55)=1)</formula>
    </cfRule>
    <cfRule type="expression" dxfId="11185" priority="210" stopIfTrue="1">
      <formula>WEEKDAY(W55)=7</formula>
    </cfRule>
  </conditionalFormatting>
  <conditionalFormatting sqref="Q56">
    <cfRule type="expression" dxfId="11184" priority="207" stopIfTrue="1">
      <formula>OR(Q56=祝色,WEEKDAY(Q56)=1)</formula>
    </cfRule>
    <cfRule type="expression" dxfId="11183" priority="208" stopIfTrue="1">
      <formula>WEEKDAY(Q56)=7</formula>
    </cfRule>
  </conditionalFormatting>
  <conditionalFormatting sqref="R56">
    <cfRule type="expression" dxfId="11182" priority="205" stopIfTrue="1">
      <formula>OR(R56=祝色,WEEKDAY(R56)=1)</formula>
    </cfRule>
    <cfRule type="expression" dxfId="11181" priority="206" stopIfTrue="1">
      <formula>WEEKDAY(R56)=7</formula>
    </cfRule>
  </conditionalFormatting>
  <conditionalFormatting sqref="S56">
    <cfRule type="expression" dxfId="11180" priority="203" stopIfTrue="1">
      <formula>OR(S56=祝色,WEEKDAY(S56)=1)</formula>
    </cfRule>
    <cfRule type="expression" dxfId="11179" priority="204" stopIfTrue="1">
      <formula>WEEKDAY(S56)=7</formula>
    </cfRule>
  </conditionalFormatting>
  <conditionalFormatting sqref="T56">
    <cfRule type="expression" dxfId="11178" priority="201" stopIfTrue="1">
      <formula>OR(T56=祝色,WEEKDAY(T56)=1)</formula>
    </cfRule>
    <cfRule type="expression" dxfId="11177" priority="202" stopIfTrue="1">
      <formula>WEEKDAY(T56)=7</formula>
    </cfRule>
  </conditionalFormatting>
  <conditionalFormatting sqref="U56">
    <cfRule type="expression" dxfId="11176" priority="199" stopIfTrue="1">
      <formula>OR(U56=祝色,WEEKDAY(U56)=1)</formula>
    </cfRule>
    <cfRule type="expression" dxfId="11175" priority="200" stopIfTrue="1">
      <formula>WEEKDAY(U56)=7</formula>
    </cfRule>
  </conditionalFormatting>
  <conditionalFormatting sqref="V56">
    <cfRule type="expression" dxfId="11174" priority="197" stopIfTrue="1">
      <formula>OR(V56=祝色,WEEKDAY(V56)=1)</formula>
    </cfRule>
    <cfRule type="expression" dxfId="11173" priority="198" stopIfTrue="1">
      <formula>WEEKDAY(V56)=7</formula>
    </cfRule>
  </conditionalFormatting>
  <conditionalFormatting sqref="W56">
    <cfRule type="expression" dxfId="11172" priority="195" stopIfTrue="1">
      <formula>OR(W56=祝色,WEEKDAY(W56)=1)</formula>
    </cfRule>
    <cfRule type="expression" dxfId="11171" priority="196" stopIfTrue="1">
      <formula>WEEKDAY(W56)=7</formula>
    </cfRule>
  </conditionalFormatting>
  <conditionalFormatting sqref="Q57">
    <cfRule type="expression" dxfId="11170" priority="193" stopIfTrue="1">
      <formula>OR(Q57=祝色,WEEKDAY(Q57)=1)</formula>
    </cfRule>
    <cfRule type="expression" dxfId="11169" priority="194" stopIfTrue="1">
      <formula>WEEKDAY(Q57)=7</formula>
    </cfRule>
  </conditionalFormatting>
  <conditionalFormatting sqref="R57">
    <cfRule type="expression" dxfId="11168" priority="191" stopIfTrue="1">
      <formula>OR(R57=祝色,WEEKDAY(R57)=1)</formula>
    </cfRule>
    <cfRule type="expression" dxfId="11167" priority="192" stopIfTrue="1">
      <formula>WEEKDAY(R57)=7</formula>
    </cfRule>
  </conditionalFormatting>
  <conditionalFormatting sqref="S57">
    <cfRule type="expression" dxfId="11166" priority="189" stopIfTrue="1">
      <formula>OR(S57=祝色,WEEKDAY(S57)=1)</formula>
    </cfRule>
    <cfRule type="expression" dxfId="11165" priority="190" stopIfTrue="1">
      <formula>WEEKDAY(S57)=7</formula>
    </cfRule>
  </conditionalFormatting>
  <conditionalFormatting sqref="T57">
    <cfRule type="expression" dxfId="11164" priority="187" stopIfTrue="1">
      <formula>OR(T57=祝色,WEEKDAY(T57)=1)</formula>
    </cfRule>
    <cfRule type="expression" dxfId="11163" priority="188" stopIfTrue="1">
      <formula>WEEKDAY(T57)=7</formula>
    </cfRule>
  </conditionalFormatting>
  <conditionalFormatting sqref="U57">
    <cfRule type="expression" dxfId="11162" priority="185" stopIfTrue="1">
      <formula>OR(U57=祝色,WEEKDAY(U57)=1)</formula>
    </cfRule>
    <cfRule type="expression" dxfId="11161" priority="186" stopIfTrue="1">
      <formula>WEEKDAY(U57)=7</formula>
    </cfRule>
  </conditionalFormatting>
  <conditionalFormatting sqref="V57">
    <cfRule type="expression" dxfId="11160" priority="183" stopIfTrue="1">
      <formula>OR(V57=祝色,WEEKDAY(V57)=1)</formula>
    </cfRule>
    <cfRule type="expression" dxfId="11159" priority="184" stopIfTrue="1">
      <formula>WEEKDAY(V57)=7</formula>
    </cfRule>
  </conditionalFormatting>
  <conditionalFormatting sqref="W57">
    <cfRule type="expression" dxfId="11158" priority="181" stopIfTrue="1">
      <formula>OR(W57=祝色,WEEKDAY(W57)=1)</formula>
    </cfRule>
    <cfRule type="expression" dxfId="11157" priority="182" stopIfTrue="1">
      <formula>WEEKDAY(W57)=7</formula>
    </cfRule>
  </conditionalFormatting>
  <conditionalFormatting sqref="Q58">
    <cfRule type="expression" dxfId="11156" priority="179" stopIfTrue="1">
      <formula>OR(Q58=祝色,WEEKDAY(Q58)=1)</formula>
    </cfRule>
    <cfRule type="expression" dxfId="11155" priority="180" stopIfTrue="1">
      <formula>WEEKDAY(Q58)=7</formula>
    </cfRule>
  </conditionalFormatting>
  <conditionalFormatting sqref="R58">
    <cfRule type="expression" dxfId="11154" priority="177" stopIfTrue="1">
      <formula>OR(R58=祝色,WEEKDAY(R58)=1)</formula>
    </cfRule>
    <cfRule type="expression" dxfId="11153" priority="178" stopIfTrue="1">
      <formula>WEEKDAY(R58)=7</formula>
    </cfRule>
  </conditionalFormatting>
  <conditionalFormatting sqref="S58">
    <cfRule type="expression" dxfId="11152" priority="175" stopIfTrue="1">
      <formula>OR(S58=祝色,WEEKDAY(S58)=1)</formula>
    </cfRule>
    <cfRule type="expression" dxfId="11151" priority="176" stopIfTrue="1">
      <formula>WEEKDAY(S58)=7</formula>
    </cfRule>
  </conditionalFormatting>
  <conditionalFormatting sqref="T58">
    <cfRule type="expression" dxfId="11150" priority="173" stopIfTrue="1">
      <formula>OR(T58=祝色,WEEKDAY(T58)=1)</formula>
    </cfRule>
    <cfRule type="expression" dxfId="11149" priority="174" stopIfTrue="1">
      <formula>WEEKDAY(T58)=7</formula>
    </cfRule>
  </conditionalFormatting>
  <conditionalFormatting sqref="U58">
    <cfRule type="expression" dxfId="11148" priority="171" stopIfTrue="1">
      <formula>OR(U58=祝色,WEEKDAY(U58)=1)</formula>
    </cfRule>
    <cfRule type="expression" dxfId="11147" priority="172" stopIfTrue="1">
      <formula>WEEKDAY(U58)=7</formula>
    </cfRule>
  </conditionalFormatting>
  <conditionalFormatting sqref="V58">
    <cfRule type="expression" dxfId="11146" priority="169" stopIfTrue="1">
      <formula>OR(V58=祝色,WEEKDAY(V58)=1)</formula>
    </cfRule>
    <cfRule type="expression" dxfId="11145" priority="170" stopIfTrue="1">
      <formula>WEEKDAY(V58)=7</formula>
    </cfRule>
  </conditionalFormatting>
  <conditionalFormatting sqref="W58">
    <cfRule type="expression" dxfId="11144" priority="167" stopIfTrue="1">
      <formula>OR(W58=祝色,WEEKDAY(W58)=1)</formula>
    </cfRule>
    <cfRule type="expression" dxfId="11143" priority="168" stopIfTrue="1">
      <formula>WEEKDAY(W58)=7</formula>
    </cfRule>
  </conditionalFormatting>
  <conditionalFormatting sqref="Q59">
    <cfRule type="expression" dxfId="11142" priority="165" stopIfTrue="1">
      <formula>OR(Q59=祝色,WEEKDAY(Q59)=1)</formula>
    </cfRule>
    <cfRule type="expression" dxfId="11141" priority="166" stopIfTrue="1">
      <formula>WEEKDAY(Q59)=7</formula>
    </cfRule>
  </conditionalFormatting>
  <conditionalFormatting sqref="R59">
    <cfRule type="expression" dxfId="11140" priority="163" stopIfTrue="1">
      <formula>OR(R59=祝色,WEEKDAY(R59)=1)</formula>
    </cfRule>
    <cfRule type="expression" dxfId="11139" priority="164" stopIfTrue="1">
      <formula>WEEKDAY(R59)=7</formula>
    </cfRule>
  </conditionalFormatting>
  <conditionalFormatting sqref="S59">
    <cfRule type="expression" dxfId="11138" priority="161" stopIfTrue="1">
      <formula>OR(S59=祝色,WEEKDAY(S59)=1)</formula>
    </cfRule>
    <cfRule type="expression" dxfId="11137" priority="162" stopIfTrue="1">
      <formula>WEEKDAY(S59)=7</formula>
    </cfRule>
  </conditionalFormatting>
  <conditionalFormatting sqref="T59">
    <cfRule type="expression" dxfId="11136" priority="159" stopIfTrue="1">
      <formula>OR(T59=祝色,WEEKDAY(T59)=1)</formula>
    </cfRule>
    <cfRule type="expression" dxfId="11135" priority="160" stopIfTrue="1">
      <formula>WEEKDAY(T59)=7</formula>
    </cfRule>
  </conditionalFormatting>
  <conditionalFormatting sqref="U59">
    <cfRule type="expression" dxfId="11134" priority="157" stopIfTrue="1">
      <formula>OR(U59=祝色,WEEKDAY(U59)=1)</formula>
    </cfRule>
    <cfRule type="expression" dxfId="11133" priority="158" stopIfTrue="1">
      <formula>WEEKDAY(U59)=7</formula>
    </cfRule>
  </conditionalFormatting>
  <conditionalFormatting sqref="V59">
    <cfRule type="expression" dxfId="11132" priority="155" stopIfTrue="1">
      <formula>OR(V59=祝色,WEEKDAY(V59)=1)</formula>
    </cfRule>
    <cfRule type="expression" dxfId="11131" priority="156" stopIfTrue="1">
      <formula>WEEKDAY(V59)=7</formula>
    </cfRule>
  </conditionalFormatting>
  <conditionalFormatting sqref="W59">
    <cfRule type="expression" dxfId="11130" priority="153" stopIfTrue="1">
      <formula>OR(W59=祝色,WEEKDAY(W59)=1)</formula>
    </cfRule>
    <cfRule type="expression" dxfId="11129" priority="154" stopIfTrue="1">
      <formula>WEEKDAY(W59)=7</formula>
    </cfRule>
  </conditionalFormatting>
  <conditionalFormatting sqref="Q60">
    <cfRule type="expression" dxfId="11128" priority="151" stopIfTrue="1">
      <formula>OR(Q60=祝色,WEEKDAY(Q60)=1)</formula>
    </cfRule>
    <cfRule type="expression" dxfId="11127" priority="152" stopIfTrue="1">
      <formula>WEEKDAY(Q60)=7</formula>
    </cfRule>
  </conditionalFormatting>
  <conditionalFormatting sqref="R60">
    <cfRule type="expression" dxfId="11126" priority="149" stopIfTrue="1">
      <formula>OR(R60=祝色,WEEKDAY(R60)=1)</formula>
    </cfRule>
    <cfRule type="expression" dxfId="11125" priority="150" stopIfTrue="1">
      <formula>WEEKDAY(R60)=7</formula>
    </cfRule>
  </conditionalFormatting>
  <conditionalFormatting sqref="Z55">
    <cfRule type="expression" dxfId="11124" priority="147" stopIfTrue="1">
      <formula>OR(Z55=祝色,WEEKDAY(Z55)=1)</formula>
    </cfRule>
    <cfRule type="expression" dxfId="11123" priority="148" stopIfTrue="1">
      <formula>WEEKDAY(Z55)=7</formula>
    </cfRule>
  </conditionalFormatting>
  <conditionalFormatting sqref="AA55">
    <cfRule type="expression" dxfId="11122" priority="145" stopIfTrue="1">
      <formula>OR(AA55=祝色,WEEKDAY(AA55)=1)</formula>
    </cfRule>
    <cfRule type="expression" dxfId="11121" priority="146" stopIfTrue="1">
      <formula>WEEKDAY(AA55)=7</formula>
    </cfRule>
  </conditionalFormatting>
  <conditionalFormatting sqref="AB55">
    <cfRule type="expression" dxfId="11120" priority="143" stopIfTrue="1">
      <formula>OR(AB55=祝色,WEEKDAY(AB55)=1)</formula>
    </cfRule>
    <cfRule type="expression" dxfId="11119" priority="144" stopIfTrue="1">
      <formula>WEEKDAY(AB55)=7</formula>
    </cfRule>
  </conditionalFormatting>
  <conditionalFormatting sqref="AC55">
    <cfRule type="expression" dxfId="11118" priority="141" stopIfTrue="1">
      <formula>OR(AC55=祝色,WEEKDAY(AC55)=1)</formula>
    </cfRule>
    <cfRule type="expression" dxfId="11117" priority="142" stopIfTrue="1">
      <formula>WEEKDAY(AC55)=7</formula>
    </cfRule>
  </conditionalFormatting>
  <conditionalFormatting sqref="AD55">
    <cfRule type="expression" dxfId="11116" priority="139" stopIfTrue="1">
      <formula>OR(AD55=祝色,WEEKDAY(AD55)=1)</formula>
    </cfRule>
    <cfRule type="expression" dxfId="11115" priority="140" stopIfTrue="1">
      <formula>WEEKDAY(AD55)=7</formula>
    </cfRule>
  </conditionalFormatting>
  <conditionalFormatting sqref="AE55">
    <cfRule type="expression" dxfId="11114" priority="137" stopIfTrue="1">
      <formula>OR(AE55=祝色,WEEKDAY(AE55)=1)</formula>
    </cfRule>
    <cfRule type="expression" dxfId="11113" priority="138" stopIfTrue="1">
      <formula>WEEKDAY(AE55)=7</formula>
    </cfRule>
  </conditionalFormatting>
  <conditionalFormatting sqref="AF55">
    <cfRule type="expression" dxfId="11112" priority="135" stopIfTrue="1">
      <formula>OR(AF55=祝色,WEEKDAY(AF55)=1)</formula>
    </cfRule>
    <cfRule type="expression" dxfId="11111" priority="136" stopIfTrue="1">
      <formula>WEEKDAY(AF55)=7</formula>
    </cfRule>
  </conditionalFormatting>
  <conditionalFormatting sqref="Z56">
    <cfRule type="expression" dxfId="11110" priority="133" stopIfTrue="1">
      <formula>OR(Z56=祝色,WEEKDAY(Z56)=1)</formula>
    </cfRule>
    <cfRule type="expression" dxfId="11109" priority="134" stopIfTrue="1">
      <formula>WEEKDAY(Z56)=7</formula>
    </cfRule>
  </conditionalFormatting>
  <conditionalFormatting sqref="AA56">
    <cfRule type="expression" dxfId="11108" priority="131" stopIfTrue="1">
      <formula>OR(AA56=祝色,WEEKDAY(AA56)=1)</formula>
    </cfRule>
    <cfRule type="expression" dxfId="11107" priority="132" stopIfTrue="1">
      <formula>WEEKDAY(AA56)=7</formula>
    </cfRule>
  </conditionalFormatting>
  <conditionalFormatting sqref="AB56">
    <cfRule type="expression" dxfId="11106" priority="129" stopIfTrue="1">
      <formula>OR(AB56=祝色,WEEKDAY(AB56)=1)</formula>
    </cfRule>
    <cfRule type="expression" dxfId="11105" priority="130" stopIfTrue="1">
      <formula>WEEKDAY(AB56)=7</formula>
    </cfRule>
  </conditionalFormatting>
  <conditionalFormatting sqref="AC56">
    <cfRule type="expression" dxfId="11104" priority="127" stopIfTrue="1">
      <formula>OR(AC56=祝色,WEEKDAY(AC56)=1)</formula>
    </cfRule>
    <cfRule type="expression" dxfId="11103" priority="128" stopIfTrue="1">
      <formula>WEEKDAY(AC56)=7</formula>
    </cfRule>
  </conditionalFormatting>
  <conditionalFormatting sqref="AD56">
    <cfRule type="expression" dxfId="11102" priority="125" stopIfTrue="1">
      <formula>OR(AD56=祝色,WEEKDAY(AD56)=1)</formula>
    </cfRule>
    <cfRule type="expression" dxfId="11101" priority="126" stopIfTrue="1">
      <formula>WEEKDAY(AD56)=7</formula>
    </cfRule>
  </conditionalFormatting>
  <conditionalFormatting sqref="AE56">
    <cfRule type="expression" dxfId="11100" priority="123" stopIfTrue="1">
      <formula>OR(AE56=祝色,WEEKDAY(AE56)=1)</formula>
    </cfRule>
    <cfRule type="expression" dxfId="11099" priority="124" stopIfTrue="1">
      <formula>WEEKDAY(AE56)=7</formula>
    </cfRule>
  </conditionalFormatting>
  <conditionalFormatting sqref="AF56">
    <cfRule type="expression" dxfId="11098" priority="121" stopIfTrue="1">
      <formula>OR(AF56=祝色,WEEKDAY(AF56)=1)</formula>
    </cfRule>
    <cfRule type="expression" dxfId="11097" priority="122" stopIfTrue="1">
      <formula>WEEKDAY(AF56)=7</formula>
    </cfRule>
  </conditionalFormatting>
  <conditionalFormatting sqref="Z57">
    <cfRule type="expression" dxfId="11096" priority="119" stopIfTrue="1">
      <formula>OR(Z57=祝色,WEEKDAY(Z57)=1)</formula>
    </cfRule>
    <cfRule type="expression" dxfId="11095" priority="120" stopIfTrue="1">
      <formula>WEEKDAY(Z57)=7</formula>
    </cfRule>
  </conditionalFormatting>
  <conditionalFormatting sqref="AA57">
    <cfRule type="expression" dxfId="11094" priority="117" stopIfTrue="1">
      <formula>OR(AA57=祝色,WEEKDAY(AA57)=1)</formula>
    </cfRule>
    <cfRule type="expression" dxfId="11093" priority="118" stopIfTrue="1">
      <formula>WEEKDAY(AA57)=7</formula>
    </cfRule>
  </conditionalFormatting>
  <conditionalFormatting sqref="AB57">
    <cfRule type="expression" dxfId="11092" priority="115" stopIfTrue="1">
      <formula>OR(AB57=祝色,WEEKDAY(AB57)=1)</formula>
    </cfRule>
    <cfRule type="expression" dxfId="11091" priority="116" stopIfTrue="1">
      <formula>WEEKDAY(AB57)=7</formula>
    </cfRule>
  </conditionalFormatting>
  <conditionalFormatting sqref="AC57">
    <cfRule type="expression" dxfId="11090" priority="113" stopIfTrue="1">
      <formula>OR(AC57=祝色,WEEKDAY(AC57)=1)</formula>
    </cfRule>
    <cfRule type="expression" dxfId="11089" priority="114" stopIfTrue="1">
      <formula>WEEKDAY(AC57)=7</formula>
    </cfRule>
  </conditionalFormatting>
  <conditionalFormatting sqref="AD57">
    <cfRule type="expression" dxfId="11088" priority="111" stopIfTrue="1">
      <formula>OR(AD57=祝色,WEEKDAY(AD57)=1)</formula>
    </cfRule>
    <cfRule type="expression" dxfId="11087" priority="112" stopIfTrue="1">
      <formula>WEEKDAY(AD57)=7</formula>
    </cfRule>
  </conditionalFormatting>
  <conditionalFormatting sqref="AE57">
    <cfRule type="expression" dxfId="11086" priority="109" stopIfTrue="1">
      <formula>OR(AE57=祝色,WEEKDAY(AE57)=1)</formula>
    </cfRule>
    <cfRule type="expression" dxfId="11085" priority="110" stopIfTrue="1">
      <formula>WEEKDAY(AE57)=7</formula>
    </cfRule>
  </conditionalFormatting>
  <conditionalFormatting sqref="AF57">
    <cfRule type="expression" dxfId="11084" priority="107" stopIfTrue="1">
      <formula>OR(AF57=祝色,WEEKDAY(AF57)=1)</formula>
    </cfRule>
    <cfRule type="expression" dxfId="11083" priority="108" stopIfTrue="1">
      <formula>WEEKDAY(AF57)=7</formula>
    </cfRule>
  </conditionalFormatting>
  <conditionalFormatting sqref="Z58">
    <cfRule type="expression" dxfId="11082" priority="105" stopIfTrue="1">
      <formula>OR(Z58=祝色,WEEKDAY(Z58)=1)</formula>
    </cfRule>
    <cfRule type="expression" dxfId="11081" priority="106" stopIfTrue="1">
      <formula>WEEKDAY(Z58)=7</formula>
    </cfRule>
  </conditionalFormatting>
  <conditionalFormatting sqref="AA58">
    <cfRule type="expression" dxfId="11080" priority="103" stopIfTrue="1">
      <formula>OR(AA58=祝色,WEEKDAY(AA58)=1)</formula>
    </cfRule>
    <cfRule type="expression" dxfId="11079" priority="104" stopIfTrue="1">
      <formula>WEEKDAY(AA58)=7</formula>
    </cfRule>
  </conditionalFormatting>
  <conditionalFormatting sqref="AB58">
    <cfRule type="expression" dxfId="11078" priority="101" stopIfTrue="1">
      <formula>OR(AB58=祝色,WEEKDAY(AB58)=1)</formula>
    </cfRule>
    <cfRule type="expression" dxfId="11077" priority="102" stopIfTrue="1">
      <formula>WEEKDAY(AB58)=7</formula>
    </cfRule>
  </conditionalFormatting>
  <conditionalFormatting sqref="AC58">
    <cfRule type="expression" dxfId="11076" priority="99" stopIfTrue="1">
      <formula>OR(AC58=祝色,WEEKDAY(AC58)=1)</formula>
    </cfRule>
    <cfRule type="expression" dxfId="11075" priority="100" stopIfTrue="1">
      <formula>WEEKDAY(AC58)=7</formula>
    </cfRule>
  </conditionalFormatting>
  <conditionalFormatting sqref="AD58">
    <cfRule type="expression" dxfId="11074" priority="97" stopIfTrue="1">
      <formula>OR(AD58=祝色,WEEKDAY(AD58)=1)</formula>
    </cfRule>
    <cfRule type="expression" dxfId="11073" priority="98" stopIfTrue="1">
      <formula>WEEKDAY(AD58)=7</formula>
    </cfRule>
  </conditionalFormatting>
  <conditionalFormatting sqref="AE58">
    <cfRule type="expression" dxfId="11072" priority="95" stopIfTrue="1">
      <formula>OR(AE58=祝色,WEEKDAY(AE58)=1)</formula>
    </cfRule>
    <cfRule type="expression" dxfId="11071" priority="96" stopIfTrue="1">
      <formula>WEEKDAY(AE58)=7</formula>
    </cfRule>
  </conditionalFormatting>
  <conditionalFormatting sqref="AF58">
    <cfRule type="expression" dxfId="11070" priority="93" stopIfTrue="1">
      <formula>OR(AF58=祝色,WEEKDAY(AF58)=1)</formula>
    </cfRule>
    <cfRule type="expression" dxfId="11069" priority="94" stopIfTrue="1">
      <formula>WEEKDAY(AF58)=7</formula>
    </cfRule>
  </conditionalFormatting>
  <conditionalFormatting sqref="Z59">
    <cfRule type="expression" dxfId="11068" priority="91" stopIfTrue="1">
      <formula>OR(Z59=祝色,WEEKDAY(Z59)=1)</formula>
    </cfRule>
    <cfRule type="expression" dxfId="11067" priority="92" stopIfTrue="1">
      <formula>WEEKDAY(Z59)=7</formula>
    </cfRule>
  </conditionalFormatting>
  <conditionalFormatting sqref="AA59">
    <cfRule type="expression" dxfId="11066" priority="89" stopIfTrue="1">
      <formula>OR(AA59=祝色,WEEKDAY(AA59)=1)</formula>
    </cfRule>
    <cfRule type="expression" dxfId="11065" priority="90" stopIfTrue="1">
      <formula>WEEKDAY(AA59)=7</formula>
    </cfRule>
  </conditionalFormatting>
  <conditionalFormatting sqref="AB59">
    <cfRule type="expression" dxfId="11064" priority="87" stopIfTrue="1">
      <formula>OR(AB59=祝色,WEEKDAY(AB59)=1)</formula>
    </cfRule>
    <cfRule type="expression" dxfId="11063" priority="88" stopIfTrue="1">
      <formula>WEEKDAY(AB59)=7</formula>
    </cfRule>
  </conditionalFormatting>
  <conditionalFormatting sqref="AC59">
    <cfRule type="expression" dxfId="11062" priority="85" stopIfTrue="1">
      <formula>OR(AC59=祝色,WEEKDAY(AC59)=1)</formula>
    </cfRule>
    <cfRule type="expression" dxfId="11061" priority="86" stopIfTrue="1">
      <formula>WEEKDAY(AC59)=7</formula>
    </cfRule>
  </conditionalFormatting>
  <conditionalFormatting sqref="AD59">
    <cfRule type="expression" dxfId="11060" priority="83" stopIfTrue="1">
      <formula>OR(AD59=祝色,WEEKDAY(AD59)=1)</formula>
    </cfRule>
    <cfRule type="expression" dxfId="11059" priority="84" stopIfTrue="1">
      <formula>WEEKDAY(AD59)=7</formula>
    </cfRule>
  </conditionalFormatting>
  <conditionalFormatting sqref="AE59">
    <cfRule type="expression" dxfId="11058" priority="81" stopIfTrue="1">
      <formula>OR(AE59=祝色,WEEKDAY(AE59)=1)</formula>
    </cfRule>
    <cfRule type="expression" dxfId="11057" priority="82" stopIfTrue="1">
      <formula>WEEKDAY(AE59)=7</formula>
    </cfRule>
  </conditionalFormatting>
  <conditionalFormatting sqref="AF59">
    <cfRule type="expression" dxfId="11056" priority="79" stopIfTrue="1">
      <formula>OR(AF59=祝色,WEEKDAY(AF59)=1)</formula>
    </cfRule>
    <cfRule type="expression" dxfId="11055" priority="80" stopIfTrue="1">
      <formula>WEEKDAY(AF59)=7</formula>
    </cfRule>
  </conditionalFormatting>
  <conditionalFormatting sqref="Z60">
    <cfRule type="expression" dxfId="11054" priority="77" stopIfTrue="1">
      <formula>OR(Z60=祝色,WEEKDAY(Z60)=1)</formula>
    </cfRule>
    <cfRule type="expression" dxfId="11053" priority="78" stopIfTrue="1">
      <formula>WEEKDAY(Z60)=7</formula>
    </cfRule>
  </conditionalFormatting>
  <conditionalFormatting sqref="AA60">
    <cfRule type="expression" dxfId="11052" priority="75" stopIfTrue="1">
      <formula>OR(AA60=祝色,WEEKDAY(AA60)=1)</formula>
    </cfRule>
    <cfRule type="expression" dxfId="11051" priority="76" stopIfTrue="1">
      <formula>WEEKDAY(AA60)=7</formula>
    </cfRule>
  </conditionalFormatting>
  <conditionalFormatting sqref="AN55">
    <cfRule type="expression" dxfId="11050" priority="73" stopIfTrue="1">
      <formula>OR(AN55=祝色,WEEKDAY(AN55)=1)</formula>
    </cfRule>
    <cfRule type="expression" dxfId="11049" priority="74" stopIfTrue="1">
      <formula>WEEKDAY(AN55)=7</formula>
    </cfRule>
  </conditionalFormatting>
  <conditionalFormatting sqref="AO55">
    <cfRule type="expression" dxfId="11048" priority="71" stopIfTrue="1">
      <formula>OR(AO55=祝色,WEEKDAY(AO55)=1)</formula>
    </cfRule>
    <cfRule type="expression" dxfId="11047" priority="72" stopIfTrue="1">
      <formula>WEEKDAY(AO55)=7</formula>
    </cfRule>
  </conditionalFormatting>
  <conditionalFormatting sqref="AP55">
    <cfRule type="expression" dxfId="11046" priority="69" stopIfTrue="1">
      <formula>OR(AP55=祝色,WEEKDAY(AP55)=1)</formula>
    </cfRule>
    <cfRule type="expression" dxfId="11045" priority="70" stopIfTrue="1">
      <formula>WEEKDAY(AP55)=7</formula>
    </cfRule>
  </conditionalFormatting>
  <conditionalFormatting sqref="AQ55">
    <cfRule type="expression" dxfId="11044" priority="67" stopIfTrue="1">
      <formula>OR(AQ55=祝色,WEEKDAY(AQ55)=1)</formula>
    </cfRule>
    <cfRule type="expression" dxfId="11043" priority="68" stopIfTrue="1">
      <formula>WEEKDAY(AQ55)=7</formula>
    </cfRule>
  </conditionalFormatting>
  <conditionalFormatting sqref="AR55">
    <cfRule type="expression" dxfId="11042" priority="65" stopIfTrue="1">
      <formula>OR(AR55=祝色,WEEKDAY(AR55)=1)</formula>
    </cfRule>
    <cfRule type="expression" dxfId="11041" priority="66" stopIfTrue="1">
      <formula>WEEKDAY(AR55)=7</formula>
    </cfRule>
  </conditionalFormatting>
  <conditionalFormatting sqref="AS55">
    <cfRule type="expression" dxfId="11040" priority="63" stopIfTrue="1">
      <formula>OR(AS55=祝色,WEEKDAY(AS55)=1)</formula>
    </cfRule>
    <cfRule type="expression" dxfId="11039" priority="64" stopIfTrue="1">
      <formula>WEEKDAY(AS55)=7</formula>
    </cfRule>
  </conditionalFormatting>
  <conditionalFormatting sqref="AT55">
    <cfRule type="expression" dxfId="11038" priority="61" stopIfTrue="1">
      <formula>OR(AT55=祝色,WEEKDAY(AT55)=1)</formula>
    </cfRule>
    <cfRule type="expression" dxfId="11037" priority="62" stopIfTrue="1">
      <formula>WEEKDAY(AT55)=7</formula>
    </cfRule>
  </conditionalFormatting>
  <conditionalFormatting sqref="AN56">
    <cfRule type="expression" dxfId="11036" priority="59" stopIfTrue="1">
      <formula>OR(AN56=祝色,WEEKDAY(AN56)=1)</formula>
    </cfRule>
    <cfRule type="expression" dxfId="11035" priority="60" stopIfTrue="1">
      <formula>WEEKDAY(AN56)=7</formula>
    </cfRule>
  </conditionalFormatting>
  <conditionalFormatting sqref="AO56">
    <cfRule type="expression" dxfId="11034" priority="57" stopIfTrue="1">
      <formula>OR(AO56=祝色,WEEKDAY(AO56)=1)</formula>
    </cfRule>
    <cfRule type="expression" dxfId="11033" priority="58" stopIfTrue="1">
      <formula>WEEKDAY(AO56)=7</formula>
    </cfRule>
  </conditionalFormatting>
  <conditionalFormatting sqref="AP56">
    <cfRule type="expression" dxfId="11032" priority="55" stopIfTrue="1">
      <formula>OR(AP56=祝色,WEEKDAY(AP56)=1)</formula>
    </cfRule>
    <cfRule type="expression" dxfId="11031" priority="56" stopIfTrue="1">
      <formula>WEEKDAY(AP56)=7</formula>
    </cfRule>
  </conditionalFormatting>
  <conditionalFormatting sqref="AQ56">
    <cfRule type="expression" dxfId="11030" priority="53" stopIfTrue="1">
      <formula>OR(AQ56=祝色,WEEKDAY(AQ56)=1)</formula>
    </cfRule>
    <cfRule type="expression" dxfId="11029" priority="54" stopIfTrue="1">
      <formula>WEEKDAY(AQ56)=7</formula>
    </cfRule>
  </conditionalFormatting>
  <conditionalFormatting sqref="AR56">
    <cfRule type="expression" dxfId="11028" priority="51" stopIfTrue="1">
      <formula>OR(AR56=祝色,WEEKDAY(AR56)=1)</formula>
    </cfRule>
    <cfRule type="expression" dxfId="11027" priority="52" stopIfTrue="1">
      <formula>WEEKDAY(AR56)=7</formula>
    </cfRule>
  </conditionalFormatting>
  <conditionalFormatting sqref="AS56">
    <cfRule type="expression" dxfId="11026" priority="49" stopIfTrue="1">
      <formula>OR(AS56=祝色,WEEKDAY(AS56)=1)</formula>
    </cfRule>
    <cfRule type="expression" dxfId="11025" priority="50" stopIfTrue="1">
      <formula>WEEKDAY(AS56)=7</formula>
    </cfRule>
  </conditionalFormatting>
  <conditionalFormatting sqref="AT56">
    <cfRule type="expression" dxfId="11024" priority="47" stopIfTrue="1">
      <formula>OR(AT56=祝色,WEEKDAY(AT56)=1)</formula>
    </cfRule>
    <cfRule type="expression" dxfId="11023" priority="48" stopIfTrue="1">
      <formula>WEEKDAY(AT56)=7</formula>
    </cfRule>
  </conditionalFormatting>
  <conditionalFormatting sqref="AN57">
    <cfRule type="expression" dxfId="11022" priority="45" stopIfTrue="1">
      <formula>OR(AN57=祝色,WEEKDAY(AN57)=1)</formula>
    </cfRule>
    <cfRule type="expression" dxfId="11021" priority="46" stopIfTrue="1">
      <formula>WEEKDAY(AN57)=7</formula>
    </cfRule>
  </conditionalFormatting>
  <conditionalFormatting sqref="AO57">
    <cfRule type="expression" dxfId="11020" priority="43" stopIfTrue="1">
      <formula>OR(AO57=祝色,WEEKDAY(AO57)=1)</formula>
    </cfRule>
    <cfRule type="expression" dxfId="11019" priority="44" stopIfTrue="1">
      <formula>WEEKDAY(AO57)=7</formula>
    </cfRule>
  </conditionalFormatting>
  <conditionalFormatting sqref="AP57">
    <cfRule type="expression" dxfId="11018" priority="41" stopIfTrue="1">
      <formula>OR(AP57=祝色,WEEKDAY(AP57)=1)</formula>
    </cfRule>
    <cfRule type="expression" dxfId="11017" priority="42" stopIfTrue="1">
      <formula>WEEKDAY(AP57)=7</formula>
    </cfRule>
  </conditionalFormatting>
  <conditionalFormatting sqref="AQ57">
    <cfRule type="expression" dxfId="11016" priority="39" stopIfTrue="1">
      <formula>OR(AQ57=祝色,WEEKDAY(AQ57)=1)</formula>
    </cfRule>
    <cfRule type="expression" dxfId="11015" priority="40" stopIfTrue="1">
      <formula>WEEKDAY(AQ57)=7</formula>
    </cfRule>
  </conditionalFormatting>
  <conditionalFormatting sqref="AR57">
    <cfRule type="expression" dxfId="11014" priority="37" stopIfTrue="1">
      <formula>OR(AR57=祝色,WEEKDAY(AR57)=1)</formula>
    </cfRule>
    <cfRule type="expression" dxfId="11013" priority="38" stopIfTrue="1">
      <formula>WEEKDAY(AR57)=7</formula>
    </cfRule>
  </conditionalFormatting>
  <conditionalFormatting sqref="AS57">
    <cfRule type="expression" dxfId="11012" priority="35" stopIfTrue="1">
      <formula>OR(AS57=祝色,WEEKDAY(AS57)=1)</formula>
    </cfRule>
    <cfRule type="expression" dxfId="11011" priority="36" stopIfTrue="1">
      <formula>WEEKDAY(AS57)=7</formula>
    </cfRule>
  </conditionalFormatting>
  <conditionalFormatting sqref="AT57">
    <cfRule type="expression" dxfId="11010" priority="33" stopIfTrue="1">
      <formula>OR(AT57=祝色,WEEKDAY(AT57)=1)</formula>
    </cfRule>
    <cfRule type="expression" dxfId="11009" priority="34" stopIfTrue="1">
      <formula>WEEKDAY(AT57)=7</formula>
    </cfRule>
  </conditionalFormatting>
  <conditionalFormatting sqref="AN58">
    <cfRule type="expression" dxfId="11008" priority="31" stopIfTrue="1">
      <formula>OR(AN58=祝色,WEEKDAY(AN58)=1)</formula>
    </cfRule>
    <cfRule type="expression" dxfId="11007" priority="32" stopIfTrue="1">
      <formula>WEEKDAY(AN58)=7</formula>
    </cfRule>
  </conditionalFormatting>
  <conditionalFormatting sqref="AO58">
    <cfRule type="expression" dxfId="11006" priority="29" stopIfTrue="1">
      <formula>OR(AO58=祝色,WEEKDAY(AO58)=1)</formula>
    </cfRule>
    <cfRule type="expression" dxfId="11005" priority="30" stopIfTrue="1">
      <formula>WEEKDAY(AO58)=7</formula>
    </cfRule>
  </conditionalFormatting>
  <conditionalFormatting sqref="AP58">
    <cfRule type="expression" dxfId="11004" priority="27" stopIfTrue="1">
      <formula>OR(AP58=祝色,WEEKDAY(AP58)=1)</formula>
    </cfRule>
    <cfRule type="expression" dxfId="11003" priority="28" stopIfTrue="1">
      <formula>WEEKDAY(AP58)=7</formula>
    </cfRule>
  </conditionalFormatting>
  <conditionalFormatting sqref="AQ58">
    <cfRule type="expression" dxfId="11002" priority="25" stopIfTrue="1">
      <formula>OR(AQ58=祝色,WEEKDAY(AQ58)=1)</formula>
    </cfRule>
    <cfRule type="expression" dxfId="11001" priority="26" stopIfTrue="1">
      <formula>WEEKDAY(AQ58)=7</formula>
    </cfRule>
  </conditionalFormatting>
  <conditionalFormatting sqref="AR58">
    <cfRule type="expression" dxfId="11000" priority="23" stopIfTrue="1">
      <formula>OR(AR58=祝色,WEEKDAY(AR58)=1)</formula>
    </cfRule>
    <cfRule type="expression" dxfId="10999" priority="24" stopIfTrue="1">
      <formula>WEEKDAY(AR58)=7</formula>
    </cfRule>
  </conditionalFormatting>
  <conditionalFormatting sqref="AS58">
    <cfRule type="expression" dxfId="10998" priority="21" stopIfTrue="1">
      <formula>OR(AS58=祝色,WEEKDAY(AS58)=1)</formula>
    </cfRule>
    <cfRule type="expression" dxfId="10997" priority="22" stopIfTrue="1">
      <formula>WEEKDAY(AS58)=7</formula>
    </cfRule>
  </conditionalFormatting>
  <conditionalFormatting sqref="AT58">
    <cfRule type="expression" dxfId="10996" priority="19" stopIfTrue="1">
      <formula>OR(AT58=祝色,WEEKDAY(AT58)=1)</formula>
    </cfRule>
    <cfRule type="expression" dxfId="10995" priority="20" stopIfTrue="1">
      <formula>WEEKDAY(AT58)=7</formula>
    </cfRule>
  </conditionalFormatting>
  <conditionalFormatting sqref="AN59">
    <cfRule type="expression" dxfId="10994" priority="17" stopIfTrue="1">
      <formula>OR(AN59=祝色,WEEKDAY(AN59)=1)</formula>
    </cfRule>
    <cfRule type="expression" dxfId="10993" priority="18" stopIfTrue="1">
      <formula>WEEKDAY(AN59)=7</formula>
    </cfRule>
  </conditionalFormatting>
  <conditionalFormatting sqref="AO59">
    <cfRule type="expression" dxfId="10992" priority="15" stopIfTrue="1">
      <formula>OR(AO59=祝色,WEEKDAY(AO59)=1)</formula>
    </cfRule>
    <cfRule type="expression" dxfId="10991" priority="16" stopIfTrue="1">
      <formula>WEEKDAY(AO59)=7</formula>
    </cfRule>
  </conditionalFormatting>
  <conditionalFormatting sqref="AP59">
    <cfRule type="expression" dxfId="10990" priority="13" stopIfTrue="1">
      <formula>OR(AP59=祝色,WEEKDAY(AP59)=1)</formula>
    </cfRule>
    <cfRule type="expression" dxfId="10989" priority="14" stopIfTrue="1">
      <formula>WEEKDAY(AP59)=7</formula>
    </cfRule>
  </conditionalFormatting>
  <conditionalFormatting sqref="AQ59">
    <cfRule type="expression" dxfId="10988" priority="11" stopIfTrue="1">
      <formula>OR(AQ59=祝色,WEEKDAY(AQ59)=1)</formula>
    </cfRule>
    <cfRule type="expression" dxfId="10987" priority="12" stopIfTrue="1">
      <formula>WEEKDAY(AQ59)=7</formula>
    </cfRule>
  </conditionalFormatting>
  <conditionalFormatting sqref="AR59">
    <cfRule type="expression" dxfId="10986" priority="9" stopIfTrue="1">
      <formula>OR(AR59=祝色,WEEKDAY(AR59)=1)</formula>
    </cfRule>
    <cfRule type="expression" dxfId="10985" priority="10" stopIfTrue="1">
      <formula>WEEKDAY(AR59)=7</formula>
    </cfRule>
  </conditionalFormatting>
  <conditionalFormatting sqref="AS59">
    <cfRule type="expression" dxfId="10984" priority="7" stopIfTrue="1">
      <formula>OR(AS59=祝色,WEEKDAY(AS59)=1)</formula>
    </cfRule>
    <cfRule type="expression" dxfId="10983" priority="8" stopIfTrue="1">
      <formula>WEEKDAY(AS59)=7</formula>
    </cfRule>
  </conditionalFormatting>
  <conditionalFormatting sqref="AT59">
    <cfRule type="expression" dxfId="10982" priority="5" stopIfTrue="1">
      <formula>OR(AT59=祝色,WEEKDAY(AT59)=1)</formula>
    </cfRule>
    <cfRule type="expression" dxfId="10981" priority="6" stopIfTrue="1">
      <formula>WEEKDAY(AT59)=7</formula>
    </cfRule>
  </conditionalFormatting>
  <conditionalFormatting sqref="AN60">
    <cfRule type="expression" dxfId="10980" priority="3" stopIfTrue="1">
      <formula>OR(AN60=祝色,WEEKDAY(AN60)=1)</formula>
    </cfRule>
    <cfRule type="expression" dxfId="10979" priority="4" stopIfTrue="1">
      <formula>WEEKDAY(AN60)=7</formula>
    </cfRule>
  </conditionalFormatting>
  <conditionalFormatting sqref="AO60">
    <cfRule type="expression" dxfId="10978" priority="1" stopIfTrue="1">
      <formula>OR(AO60=祝色,WEEKDAY(AO60)=1)</formula>
    </cfRule>
    <cfRule type="expression" dxfId="10977"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AV77"/>
  <sheetViews>
    <sheetView workbookViewId="0">
      <selection activeCell="X3" sqref="X3"/>
    </sheetView>
  </sheetViews>
  <sheetFormatPr defaultRowHeight="13.5"/>
  <cols>
    <col min="1" max="1" width="1.375" customWidth="1"/>
    <col min="2" max="2" width="1.125" customWidth="1"/>
    <col min="3" max="23" width="2.125" customWidth="1"/>
    <col min="24" max="25" width="1.125" customWidth="1"/>
    <col min="26" max="46" width="2.125" customWidth="1"/>
    <col min="47" max="47" width="1.125" customWidth="1"/>
    <col min="48" max="48" width="1.375" customWidth="1"/>
  </cols>
  <sheetData>
    <row r="1" spans="2:47" ht="5.45" customHeight="1">
      <c r="B1" s="42"/>
      <c r="X1" s="18"/>
      <c r="Y1" s="21"/>
      <c r="AU1" s="16"/>
    </row>
    <row r="2" spans="2:47" ht="6.75" customHeight="1"/>
    <row r="3" spans="2:47" ht="10.5" customHeight="1">
      <c r="C3" s="1768">
        <f>E3</f>
        <v>46054</v>
      </c>
      <c r="D3" s="1768"/>
      <c r="E3" s="1765">
        <f>IF(MONTH(K3)=1,DATE(YEAR(K3)-1,12,1),DATE(YEAR(K3),MONTH(K3)-1,1))</f>
        <v>46054</v>
      </c>
      <c r="F3" s="1765"/>
      <c r="G3" s="1765"/>
      <c r="H3" s="1766" t="str">
        <f>IF(C3&gt;=43586,"令和"&amp;IF(YEAR(C3)-2018=1,"元",YEAR(C3)-2018),"平成"&amp;(YEAR(C3)-1988))</f>
        <v>令和8</v>
      </c>
      <c r="I3" s="1766"/>
      <c r="K3" s="1833">
        <f>J9</f>
        <v>46082</v>
      </c>
      <c r="L3" s="1833"/>
      <c r="M3" s="1833"/>
      <c r="N3" s="1833"/>
      <c r="O3" s="1833"/>
      <c r="Q3" s="1768">
        <f>S3</f>
        <v>46113</v>
      </c>
      <c r="R3" s="1768"/>
      <c r="S3" s="1765">
        <f>IF(MONTH(K3)=12,DATE(YEAR(K3)+1,1,1),DATE(YEAR(K3),MONTH(K3)+1,1))</f>
        <v>46113</v>
      </c>
      <c r="T3" s="1765"/>
      <c r="U3" s="1765"/>
      <c r="V3" s="1766" t="str">
        <f>IF(Q3&gt;=43586,"令和"&amp;IF(YEAR(Q3)-2018=1,"元",YEAR(Q3)-2018),"平成"&amp;(YEAR(Q3)-1988))</f>
        <v>令和8</v>
      </c>
      <c r="W3" s="1766"/>
      <c r="Z3" s="1768">
        <f>AB3</f>
        <v>46054</v>
      </c>
      <c r="AA3" s="1768"/>
      <c r="AB3" s="1765">
        <f>IF(MONTH(AH3)=1,DATE(YEAR(AH3)-1,12,1),DATE(YEAR(AH3),MONTH(AH3)-1,1))</f>
        <v>46054</v>
      </c>
      <c r="AC3" s="1765"/>
      <c r="AD3" s="1765"/>
      <c r="AE3" s="1766" t="str">
        <f>IF(Z3&gt;=43586,"令和"&amp;IF(YEAR(Z3)-2018=1,"元",YEAR(Z3)-2018),"平成"&amp;(YEAR(Z3)-1988))</f>
        <v>令和8</v>
      </c>
      <c r="AF3" s="1766"/>
      <c r="AH3" s="1833">
        <f>AG9</f>
        <v>46082</v>
      </c>
      <c r="AI3" s="1833"/>
      <c r="AJ3" s="1833"/>
      <c r="AK3" s="1833"/>
      <c r="AL3" s="1833"/>
      <c r="AN3" s="1768">
        <f>AP3</f>
        <v>46113</v>
      </c>
      <c r="AO3" s="1768"/>
      <c r="AP3" s="1765">
        <f>IF(MONTH(AH3)=12,DATE(YEAR(AH3)+1,1,1),DATE(YEAR(AH3),MONTH(AH3)+1,1))</f>
        <v>46113</v>
      </c>
      <c r="AQ3" s="1765"/>
      <c r="AR3" s="1765"/>
      <c r="AS3" s="1766" t="str">
        <f>IF(AN3&gt;=43586,"令和"&amp;IF(YEAR(AN3)-2018=1,"元",YEAR(AN3)-2018),"平成"&amp;(YEAR(AN3)-1988))</f>
        <v>令和8</v>
      </c>
      <c r="AT3" s="1766"/>
    </row>
    <row r="4" spans="2:47" ht="8.25" customHeight="1">
      <c r="C4" s="55" t="s">
        <v>223</v>
      </c>
      <c r="D4" s="56" t="s">
        <v>176</v>
      </c>
      <c r="E4" s="56" t="s">
        <v>177</v>
      </c>
      <c r="F4" s="56" t="s">
        <v>178</v>
      </c>
      <c r="G4" s="56" t="s">
        <v>179</v>
      </c>
      <c r="H4" s="56" t="s">
        <v>180</v>
      </c>
      <c r="I4" s="57" t="s">
        <v>181</v>
      </c>
      <c r="K4" s="1833"/>
      <c r="L4" s="1833"/>
      <c r="M4" s="1833"/>
      <c r="N4" s="1833"/>
      <c r="O4" s="1833"/>
      <c r="Q4" s="55" t="s">
        <v>223</v>
      </c>
      <c r="R4" s="56" t="s">
        <v>176</v>
      </c>
      <c r="S4" s="56" t="s">
        <v>177</v>
      </c>
      <c r="T4" s="56" t="s">
        <v>178</v>
      </c>
      <c r="U4" s="56" t="s">
        <v>179</v>
      </c>
      <c r="V4" s="56" t="s">
        <v>180</v>
      </c>
      <c r="W4" s="57" t="s">
        <v>181</v>
      </c>
      <c r="Z4" s="55" t="s">
        <v>223</v>
      </c>
      <c r="AA4" s="56" t="s">
        <v>176</v>
      </c>
      <c r="AB4" s="56" t="s">
        <v>177</v>
      </c>
      <c r="AC4" s="56" t="s">
        <v>178</v>
      </c>
      <c r="AD4" s="56" t="s">
        <v>179</v>
      </c>
      <c r="AE4" s="56" t="s">
        <v>180</v>
      </c>
      <c r="AF4" s="57" t="s">
        <v>181</v>
      </c>
      <c r="AH4" s="1833"/>
      <c r="AI4" s="1833"/>
      <c r="AJ4" s="1833"/>
      <c r="AK4" s="1833"/>
      <c r="AL4" s="1833"/>
      <c r="AN4" s="55" t="s">
        <v>223</v>
      </c>
      <c r="AO4" s="56" t="s">
        <v>176</v>
      </c>
      <c r="AP4" s="56" t="s">
        <v>177</v>
      </c>
      <c r="AQ4" s="56" t="s">
        <v>178</v>
      </c>
      <c r="AR4" s="56" t="s">
        <v>179</v>
      </c>
      <c r="AS4" s="56" t="s">
        <v>180</v>
      </c>
      <c r="AT4" s="57" t="s">
        <v>181</v>
      </c>
    </row>
    <row r="5" spans="2:47" ht="9" customHeight="1">
      <c r="C5" s="58">
        <f>IF(WEEKDAY(E3)=1,E3,"")</f>
        <v>46054</v>
      </c>
      <c r="D5" s="58">
        <f>IF(C5="",IF(WEEKDAY(E3)=2,E3,""),C5+1)</f>
        <v>46055</v>
      </c>
      <c r="E5" s="58">
        <f>IF(D5="",IF(WEEKDAY(E3)=3,E3,""),D5+1)</f>
        <v>46056</v>
      </c>
      <c r="F5" s="58">
        <f>IF(E5="",IF(WEEKDAY(E3)=4,E3,""),E5+1)</f>
        <v>46057</v>
      </c>
      <c r="G5" s="58">
        <f>IF(F5="",IF(WEEKDAY(E3)=5,E3,""),F5+1)</f>
        <v>46058</v>
      </c>
      <c r="H5" s="58">
        <f>IF(G5="",IF(WEEKDAY(E3)=6,E3,""),G5+1)</f>
        <v>46059</v>
      </c>
      <c r="I5" s="58">
        <f>IF(H5="",E3,H5+1)</f>
        <v>46060</v>
      </c>
      <c r="K5" s="1833"/>
      <c r="L5" s="1833"/>
      <c r="M5" s="1833"/>
      <c r="N5" s="1833"/>
      <c r="O5" s="1833"/>
      <c r="Q5" s="58" t="str">
        <f>IF(WEEKDAY(S3)=1,S3,"")</f>
        <v/>
      </c>
      <c r="R5" s="58" t="str">
        <f>IF(Q5="",IF(WEEKDAY(S3)=2,S3,""),Q5+1)</f>
        <v/>
      </c>
      <c r="S5" s="58" t="str">
        <f>IF(R5="",IF(WEEKDAY(S3)=3,S3,""),R5+1)</f>
        <v/>
      </c>
      <c r="T5" s="58">
        <f>IF(S5="",IF(WEEKDAY(S3)=4,S3,""),S5+1)</f>
        <v>46113</v>
      </c>
      <c r="U5" s="58">
        <f>IF(T5="",IF(WEEKDAY(S3)=5,S3,""),T5+1)</f>
        <v>46114</v>
      </c>
      <c r="V5" s="58">
        <f>IF(U5="",IF(WEEKDAY(S3)=6,S3,""),U5+1)</f>
        <v>46115</v>
      </c>
      <c r="W5" s="58">
        <f>IF(V5="",S3,V5+1)</f>
        <v>46116</v>
      </c>
      <c r="Z5" s="58">
        <f>IF(WEEKDAY(AB3)=1,AB3,"")</f>
        <v>46054</v>
      </c>
      <c r="AA5" s="58">
        <f>IF(Z5="",IF(WEEKDAY(AB3)=2,AB3,""),Z5+1)</f>
        <v>46055</v>
      </c>
      <c r="AB5" s="58">
        <f>IF(AA5="",IF(WEEKDAY(AB3)=3,AB3,""),AA5+1)</f>
        <v>46056</v>
      </c>
      <c r="AC5" s="58">
        <f>IF(AB5="",IF(WEEKDAY(AB3)=4,AB3,""),AB5+1)</f>
        <v>46057</v>
      </c>
      <c r="AD5" s="58">
        <f>IF(AC5="",IF(WEEKDAY(AB3)=5,AB3,""),AC5+1)</f>
        <v>46058</v>
      </c>
      <c r="AE5" s="58">
        <f>IF(AD5="",IF(WEEKDAY(AB3)=6,AB3,""),AD5+1)</f>
        <v>46059</v>
      </c>
      <c r="AF5" s="58">
        <f>IF(AE5="",AB3,AE5+1)</f>
        <v>46060</v>
      </c>
      <c r="AH5" s="1833"/>
      <c r="AI5" s="1833"/>
      <c r="AJ5" s="1833"/>
      <c r="AK5" s="1833"/>
      <c r="AL5" s="1833"/>
      <c r="AN5" s="58" t="str">
        <f>IF(WEEKDAY(AP3)=1,AP3,"")</f>
        <v/>
      </c>
      <c r="AO5" s="58" t="str">
        <f>IF(AN5="",IF(WEEKDAY(AP3)=2,AP3,""),AN5+1)</f>
        <v/>
      </c>
      <c r="AP5" s="58" t="str">
        <f>IF(AO5="",IF(WEEKDAY(AP3)=3,AP3,""),AO5+1)</f>
        <v/>
      </c>
      <c r="AQ5" s="58">
        <f>IF(AP5="",IF(WEEKDAY(AP3)=4,AP3,""),AP5+1)</f>
        <v>46113</v>
      </c>
      <c r="AR5" s="58">
        <f>IF(AQ5="",IF(WEEKDAY(AP3)=5,AP3,""),AQ5+1)</f>
        <v>46114</v>
      </c>
      <c r="AS5" s="58">
        <f>IF(AR5="",IF(WEEKDAY(AP3)=6,AP3,""),AR5+1)</f>
        <v>46115</v>
      </c>
      <c r="AT5" s="58">
        <f>IF(AS5="",AP3,AS5+1)</f>
        <v>46116</v>
      </c>
    </row>
    <row r="6" spans="2:47" ht="9" customHeight="1">
      <c r="C6" s="58">
        <f>I5+1</f>
        <v>46061</v>
      </c>
      <c r="D6" s="58">
        <f t="shared" ref="D6:I8" si="0">C6+1</f>
        <v>46062</v>
      </c>
      <c r="E6" s="58">
        <f t="shared" si="0"/>
        <v>46063</v>
      </c>
      <c r="F6" s="58">
        <f t="shared" si="0"/>
        <v>46064</v>
      </c>
      <c r="G6" s="58">
        <f t="shared" si="0"/>
        <v>46065</v>
      </c>
      <c r="H6" s="58">
        <f t="shared" si="0"/>
        <v>46066</v>
      </c>
      <c r="I6" s="58">
        <f t="shared" si="0"/>
        <v>46067</v>
      </c>
      <c r="K6" s="1833"/>
      <c r="L6" s="1833"/>
      <c r="M6" s="1833"/>
      <c r="N6" s="1833"/>
      <c r="O6" s="1833"/>
      <c r="Q6" s="58">
        <f>W5+1</f>
        <v>46117</v>
      </c>
      <c r="R6" s="58">
        <f t="shared" ref="R6:W8" si="1">Q6+1</f>
        <v>46118</v>
      </c>
      <c r="S6" s="58">
        <f t="shared" si="1"/>
        <v>46119</v>
      </c>
      <c r="T6" s="58">
        <f t="shared" si="1"/>
        <v>46120</v>
      </c>
      <c r="U6" s="58">
        <f t="shared" si="1"/>
        <v>46121</v>
      </c>
      <c r="V6" s="58">
        <f t="shared" si="1"/>
        <v>46122</v>
      </c>
      <c r="W6" s="58">
        <f t="shared" si="1"/>
        <v>46123</v>
      </c>
      <c r="Z6" s="58">
        <f>AF5+1</f>
        <v>46061</v>
      </c>
      <c r="AA6" s="58">
        <f t="shared" ref="AA6:AF8" si="2">Z6+1</f>
        <v>46062</v>
      </c>
      <c r="AB6" s="58">
        <f t="shared" si="2"/>
        <v>46063</v>
      </c>
      <c r="AC6" s="58">
        <f t="shared" si="2"/>
        <v>46064</v>
      </c>
      <c r="AD6" s="58">
        <f t="shared" si="2"/>
        <v>46065</v>
      </c>
      <c r="AE6" s="58">
        <f t="shared" si="2"/>
        <v>46066</v>
      </c>
      <c r="AF6" s="58">
        <f t="shared" si="2"/>
        <v>46067</v>
      </c>
      <c r="AH6" s="1833"/>
      <c r="AI6" s="1833"/>
      <c r="AJ6" s="1833"/>
      <c r="AK6" s="1833"/>
      <c r="AL6" s="1833"/>
      <c r="AN6" s="58">
        <f>AT5+1</f>
        <v>46117</v>
      </c>
      <c r="AO6" s="58">
        <f t="shared" ref="AO6:AT8" si="3">AN6+1</f>
        <v>46118</v>
      </c>
      <c r="AP6" s="58">
        <f t="shared" si="3"/>
        <v>46119</v>
      </c>
      <c r="AQ6" s="58">
        <f t="shared" si="3"/>
        <v>46120</v>
      </c>
      <c r="AR6" s="58">
        <f t="shared" si="3"/>
        <v>46121</v>
      </c>
      <c r="AS6" s="58">
        <f t="shared" si="3"/>
        <v>46122</v>
      </c>
      <c r="AT6" s="58">
        <f t="shared" si="3"/>
        <v>46123</v>
      </c>
    </row>
    <row r="7" spans="2:47" ht="9" customHeight="1">
      <c r="C7" s="58">
        <f>I6+1</f>
        <v>46068</v>
      </c>
      <c r="D7" s="58">
        <f t="shared" si="0"/>
        <v>46069</v>
      </c>
      <c r="E7" s="58">
        <f t="shared" si="0"/>
        <v>46070</v>
      </c>
      <c r="F7" s="58">
        <f t="shared" si="0"/>
        <v>46071</v>
      </c>
      <c r="G7" s="58">
        <f t="shared" si="0"/>
        <v>46072</v>
      </c>
      <c r="H7" s="58">
        <f t="shared" si="0"/>
        <v>46073</v>
      </c>
      <c r="I7" s="58">
        <f t="shared" si="0"/>
        <v>46074</v>
      </c>
      <c r="K7" s="1832">
        <f>K3</f>
        <v>46082</v>
      </c>
      <c r="L7" s="1832"/>
      <c r="M7" s="1832"/>
      <c r="N7" s="1832"/>
      <c r="O7" s="1832"/>
      <c r="Q7" s="58">
        <f>W6+1</f>
        <v>46124</v>
      </c>
      <c r="R7" s="58">
        <f t="shared" si="1"/>
        <v>46125</v>
      </c>
      <c r="S7" s="58">
        <f t="shared" si="1"/>
        <v>46126</v>
      </c>
      <c r="T7" s="58">
        <f t="shared" si="1"/>
        <v>46127</v>
      </c>
      <c r="U7" s="58">
        <f t="shared" si="1"/>
        <v>46128</v>
      </c>
      <c r="V7" s="58">
        <f t="shared" si="1"/>
        <v>46129</v>
      </c>
      <c r="W7" s="58">
        <f t="shared" si="1"/>
        <v>46130</v>
      </c>
      <c r="Z7" s="58">
        <f>AF6+1</f>
        <v>46068</v>
      </c>
      <c r="AA7" s="58">
        <f t="shared" si="2"/>
        <v>46069</v>
      </c>
      <c r="AB7" s="58">
        <f t="shared" si="2"/>
        <v>46070</v>
      </c>
      <c r="AC7" s="58">
        <f t="shared" si="2"/>
        <v>46071</v>
      </c>
      <c r="AD7" s="58">
        <f t="shared" si="2"/>
        <v>46072</v>
      </c>
      <c r="AE7" s="58">
        <f t="shared" si="2"/>
        <v>46073</v>
      </c>
      <c r="AF7" s="58">
        <f t="shared" si="2"/>
        <v>46074</v>
      </c>
      <c r="AH7" s="1832">
        <f>AH3</f>
        <v>46082</v>
      </c>
      <c r="AI7" s="1832"/>
      <c r="AJ7" s="1832"/>
      <c r="AK7" s="1832"/>
      <c r="AL7" s="1832"/>
      <c r="AN7" s="58">
        <f>AT6+1</f>
        <v>46124</v>
      </c>
      <c r="AO7" s="58">
        <f t="shared" si="3"/>
        <v>46125</v>
      </c>
      <c r="AP7" s="58">
        <f t="shared" si="3"/>
        <v>46126</v>
      </c>
      <c r="AQ7" s="58">
        <f t="shared" si="3"/>
        <v>46127</v>
      </c>
      <c r="AR7" s="58">
        <f t="shared" si="3"/>
        <v>46128</v>
      </c>
      <c r="AS7" s="58">
        <f t="shared" si="3"/>
        <v>46129</v>
      </c>
      <c r="AT7" s="58">
        <f t="shared" si="3"/>
        <v>46130</v>
      </c>
    </row>
    <row r="8" spans="2:47" ht="9" customHeight="1">
      <c r="C8" s="58">
        <f>I7+1</f>
        <v>46075</v>
      </c>
      <c r="D8" s="58">
        <f t="shared" si="0"/>
        <v>46076</v>
      </c>
      <c r="E8" s="58">
        <f t="shared" si="0"/>
        <v>46077</v>
      </c>
      <c r="F8" s="58">
        <f t="shared" si="0"/>
        <v>46078</v>
      </c>
      <c r="G8" s="58">
        <f t="shared" si="0"/>
        <v>46079</v>
      </c>
      <c r="H8" s="58">
        <f t="shared" si="0"/>
        <v>46080</v>
      </c>
      <c r="I8" s="58">
        <f t="shared" si="0"/>
        <v>46081</v>
      </c>
      <c r="K8" s="1832"/>
      <c r="L8" s="1832"/>
      <c r="M8" s="1832"/>
      <c r="N8" s="1832"/>
      <c r="O8" s="1832"/>
      <c r="Q8" s="58">
        <f>W7+1</f>
        <v>46131</v>
      </c>
      <c r="R8" s="58">
        <f t="shared" si="1"/>
        <v>46132</v>
      </c>
      <c r="S8" s="58">
        <f t="shared" si="1"/>
        <v>46133</v>
      </c>
      <c r="T8" s="58">
        <f t="shared" si="1"/>
        <v>46134</v>
      </c>
      <c r="U8" s="58">
        <f t="shared" si="1"/>
        <v>46135</v>
      </c>
      <c r="V8" s="58">
        <f t="shared" si="1"/>
        <v>46136</v>
      </c>
      <c r="W8" s="58">
        <f t="shared" si="1"/>
        <v>46137</v>
      </c>
      <c r="Z8" s="58">
        <f>AF7+1</f>
        <v>46075</v>
      </c>
      <c r="AA8" s="58">
        <f t="shared" si="2"/>
        <v>46076</v>
      </c>
      <c r="AB8" s="58">
        <f t="shared" si="2"/>
        <v>46077</v>
      </c>
      <c r="AC8" s="58">
        <f t="shared" si="2"/>
        <v>46078</v>
      </c>
      <c r="AD8" s="58">
        <f t="shared" si="2"/>
        <v>46079</v>
      </c>
      <c r="AE8" s="58">
        <f t="shared" si="2"/>
        <v>46080</v>
      </c>
      <c r="AF8" s="58">
        <f t="shared" si="2"/>
        <v>46081</v>
      </c>
      <c r="AH8" s="1832"/>
      <c r="AI8" s="1832"/>
      <c r="AJ8" s="1832"/>
      <c r="AK8" s="1832"/>
      <c r="AL8" s="1832"/>
      <c r="AN8" s="58">
        <f>AT7+1</f>
        <v>46131</v>
      </c>
      <c r="AO8" s="58">
        <f t="shared" si="3"/>
        <v>46132</v>
      </c>
      <c r="AP8" s="58">
        <f t="shared" si="3"/>
        <v>46133</v>
      </c>
      <c r="AQ8" s="58">
        <f t="shared" si="3"/>
        <v>46134</v>
      </c>
      <c r="AR8" s="58">
        <f t="shared" si="3"/>
        <v>46135</v>
      </c>
      <c r="AS8" s="58">
        <f t="shared" si="3"/>
        <v>46136</v>
      </c>
      <c r="AT8" s="58">
        <f t="shared" si="3"/>
        <v>46137</v>
      </c>
    </row>
    <row r="9" spans="2:47" ht="9" customHeight="1">
      <c r="C9" s="58" t="str">
        <f>IF(DAY(I8)+1&gt;IF(MONTH(E3)=12,31,DATE(YEAR(E3),MONTH(E3)+1,1)-E3),"",I8+1)</f>
        <v/>
      </c>
      <c r="D9" s="58" t="str">
        <f>IF(C9="","",IF(DAY(C9)+1&gt;IF(MONTH(E3)=12,31,DATE(YEAR(E3),MONTH(E3)+1,1)-E3),"",C9+1))</f>
        <v/>
      </c>
      <c r="E9" s="58" t="str">
        <f>IF(D9="","",IF(DAY(D9)+1&gt;IF(MONTH(E3)=12,31,DATE(YEAR(E3),MONTH(E3)+1,1)-E3),"",D9+1))</f>
        <v/>
      </c>
      <c r="F9" s="58" t="str">
        <f>IF(E9="","",IF(DAY(E9)+1&gt;IF(MONTH(E3)=12,31,DATE(YEAR(E3),MONTH(E3)+1,1)-E3),"",E9+1))</f>
        <v/>
      </c>
      <c r="G9" s="58" t="str">
        <f>IF(F9="","",IF(DAY(F9)+1&gt;IF(MONTH(E3)=12,31,DATE(YEAR(E3),MONTH(E3)+1,1)-E3),"",F9+1))</f>
        <v/>
      </c>
      <c r="H9" s="58" t="str">
        <f>IF(G9="","",IF(DAY(G9)+1&gt;IF(MONTH(E3)=12,31,DATE(YEAR(E3),MONTH(E3)+1,1)-E3),"",G9+1))</f>
        <v/>
      </c>
      <c r="I9" s="58" t="str">
        <f>IF(H9="","",IF(DAY(H9)+1&gt;IF(MONTH(E3)=12,31,DATE(YEAR(E3),MONTH(E3)+1,1)-E3),"",H9+1))</f>
        <v/>
      </c>
      <c r="J9" s="1789">
        <v>46082</v>
      </c>
      <c r="K9" s="1789"/>
      <c r="L9" s="1789"/>
      <c r="N9" s="1790" t="str">
        <f>IF(J9&gt;=43586,"令和"&amp;IF(YEAR(J9)-2018=1,"元",YEAR(J9)-2018),"平成"&amp;(YEAR(J9)-1988))</f>
        <v>令和8</v>
      </c>
      <c r="O9" s="1790"/>
      <c r="P9" s="1790"/>
      <c r="Q9" s="58">
        <f>IF(DAY(W8)+1&gt;IF(MONTH(S3)=12,31,DATE(YEAR(S3),MONTH(S3)+1,1)-S3),"",W8+1)</f>
        <v>46138</v>
      </c>
      <c r="R9" s="58">
        <f>IF(Q9="","",IF(DAY(Q9)+1&gt;IF(MONTH(S3)=12,31,DATE(YEAR(S3),MONTH(S3)+1,1)-S3),"",Q9+1))</f>
        <v>46139</v>
      </c>
      <c r="S9" s="58">
        <f>IF(R9="","",IF(DAY(R9)+1&gt;IF(MONTH(S3)=12,31,DATE(YEAR(S3),MONTH(S3)+1,1)-S3),"",R9+1))</f>
        <v>46140</v>
      </c>
      <c r="T9" s="58">
        <f>IF(S9="","",IF(DAY(S9)+1&gt;IF(MONTH(S3)=12,31,DATE(YEAR(S3),MONTH(S3)+1,1)-S3),"",S9+1))</f>
        <v>46141</v>
      </c>
      <c r="U9" s="58">
        <f>IF(T9="","",IF(DAY(T9)+1&gt;IF(MONTH(S3)=12,31,DATE(YEAR(S3),MONTH(S3)+1,1)-S3),"",T9+1))</f>
        <v>46142</v>
      </c>
      <c r="V9" s="58" t="str">
        <f>IF(U9="","",IF(DAY(U9)+1&gt;IF(MONTH(S3)=12,31,DATE(YEAR(S3),MONTH(S3)+1,1)-S3),"",U9+1))</f>
        <v/>
      </c>
      <c r="W9" s="58" t="str">
        <f>IF(V9="","",IF(DAY(V9)+1&gt;IF(MONTH(S3)=12,31,DATE(YEAR(S3),MONTH(S3)+1,1)-S3),"",V9+1))</f>
        <v/>
      </c>
      <c r="Z9" s="58" t="str">
        <f>IF(DAY(AF8)+1&gt;IF(MONTH(AB3)=12,31,DATE(YEAR(AB3),MONTH(AB3)+1,1)-AB3),"",AF8+1)</f>
        <v/>
      </c>
      <c r="AA9" s="58" t="str">
        <f>IF(Z9="","",IF(DAY(Z9)+1&gt;IF(MONTH(AB3)=12,31,DATE(YEAR(AB3),MONTH(AB3)+1,1)-AB3),"",Z9+1))</f>
        <v/>
      </c>
      <c r="AB9" s="58" t="str">
        <f>IF(AA9="","",IF(DAY(AA9)+1&gt;IF(MONTH(AB3)=12,31,DATE(YEAR(AB3),MONTH(AB3)+1,1)-AB3),"",AA9+1))</f>
        <v/>
      </c>
      <c r="AC9" s="58" t="str">
        <f>IF(AB9="","",IF(DAY(AB9)+1&gt;IF(MONTH(AB3)=12,31,DATE(YEAR(AB3),MONTH(AB3)+1,1)-AB3),"",AB9+1))</f>
        <v/>
      </c>
      <c r="AD9" s="58" t="str">
        <f>IF(AC9="","",IF(DAY(AC9)+1&gt;IF(MONTH(AB3)=12,31,DATE(YEAR(AB3),MONTH(AB3)+1,1)-AB3),"",AC9+1))</f>
        <v/>
      </c>
      <c r="AE9" s="58" t="str">
        <f>IF(AD9="","",IF(DAY(AD9)+1&gt;IF(MONTH(AB3)=12,31,DATE(YEAR(AB3),MONTH(AB3)+1,1)-AB3),"",AD9+1))</f>
        <v/>
      </c>
      <c r="AF9" s="58" t="str">
        <f>IF(AE9="","",IF(DAY(AE9)+1&gt;IF(MONTH(AB3)=12,31,DATE(YEAR(AB3),MONTH(AB3)+1,1)-AB3),"",AE9+1))</f>
        <v/>
      </c>
      <c r="AG9" s="1789">
        <f>$J$9</f>
        <v>46082</v>
      </c>
      <c r="AH9" s="1789"/>
      <c r="AI9" s="1789"/>
      <c r="AK9" s="1790" t="str">
        <f>IF(AG9&gt;=43586,"令和"&amp;IF(YEAR(AG9)-2018=1,"元",YEAR(AG9)-2018),"平成"&amp;(YEAR(AG9)-1988))</f>
        <v>令和8</v>
      </c>
      <c r="AL9" s="1790"/>
      <c r="AM9" s="1790"/>
      <c r="AN9" s="58">
        <f>IF(DAY(AT8)+1&gt;IF(MONTH(AP3)=12,31,DATE(YEAR(AP3),MONTH(AP3)+1,1)-AP3),"",AT8+1)</f>
        <v>46138</v>
      </c>
      <c r="AO9" s="58">
        <f>IF(AN9="","",IF(DAY(AN9)+1&gt;IF(MONTH(AP3)=12,31,DATE(YEAR(AP3),MONTH(AP3)+1,1)-AP3),"",AN9+1))</f>
        <v>46139</v>
      </c>
      <c r="AP9" s="58">
        <f>IF(AO9="","",IF(DAY(AO9)+1&gt;IF(MONTH(AP3)=12,31,DATE(YEAR(AP3),MONTH(AP3)+1,1)-AP3),"",AO9+1))</f>
        <v>46140</v>
      </c>
      <c r="AQ9" s="58">
        <f>IF(AP9="","",IF(DAY(AP9)+1&gt;IF(MONTH(AP3)=12,31,DATE(YEAR(AP3),MONTH(AP3)+1,1)-AP3),"",AP9+1))</f>
        <v>46141</v>
      </c>
      <c r="AR9" s="58">
        <f>IF(AQ9="","",IF(DAY(AQ9)+1&gt;IF(MONTH(AP3)=12,31,DATE(YEAR(AP3),MONTH(AP3)+1,1)-AP3),"",AQ9+1))</f>
        <v>46142</v>
      </c>
      <c r="AS9" s="58" t="str">
        <f>IF(AR9="","",IF(DAY(AR9)+1&gt;IF(MONTH(AP3)=12,31,DATE(YEAR(AP3),MONTH(AP3)+1,1)-AP3),"",AR9+1))</f>
        <v/>
      </c>
      <c r="AT9" s="58" t="str">
        <f>IF(AS9="","",IF(DAY(AS9)+1&gt;IF(MONTH(AP3)=12,31,DATE(YEAR(AP3),MONTH(AP3)+1,1)-AP3),"",AS9+1))</f>
        <v/>
      </c>
    </row>
    <row r="10" spans="2:47" ht="9" customHeight="1">
      <c r="C10" s="58" t="str">
        <f>IF(I9="","",IF(DAY(I9)+1&gt;IF(MONTH(E3)=12,31,DATE(YEAR(E3),MONTH(E3)+1,1)-E3),"",I9+1))</f>
        <v/>
      </c>
      <c r="D10" s="58" t="str">
        <f>IF(C10="","",IF(DAY(C10)+1&gt;IF(MONTH(E3)=12,31,DATE(YEAR(E3),MONTH(E3)+1,1)-E3),"",C10+1))</f>
        <v/>
      </c>
      <c r="E10" s="1770"/>
      <c r="F10" s="1770"/>
      <c r="G10" s="1770"/>
      <c r="H10" s="1770"/>
      <c r="I10" s="1770"/>
      <c r="J10" s="1789"/>
      <c r="K10" s="1789"/>
      <c r="L10" s="1789"/>
      <c r="N10" s="1790"/>
      <c r="O10" s="1790"/>
      <c r="P10" s="1790"/>
      <c r="Q10" s="58" t="str">
        <f>IF(W9="","",IF(DAY(W9)+1&gt;IF(MONTH(S3)=12,31,DATE(YEAR(S3),MONTH(S3)+1,1)-S3),"",W9+1))</f>
        <v/>
      </c>
      <c r="R10" s="58" t="str">
        <f>IF(Q10="","",IF(DAY(Q10)+1&gt;IF(MONTH(S3)=12,31,DATE(YEAR(S3),MONTH(S3)+1,1)-S3),"",Q10+1))</f>
        <v/>
      </c>
      <c r="S10" s="1770"/>
      <c r="T10" s="1770"/>
      <c r="U10" s="1770"/>
      <c r="V10" s="1770"/>
      <c r="W10" s="1770"/>
      <c r="Z10" s="58" t="str">
        <f>IF(AF9="","",IF(DAY(AF9)+1&gt;IF(MONTH(AB3)=12,31,DATE(YEAR(AB3),MONTH(AB3)+1,1)-AB3),"",AF9+1))</f>
        <v/>
      </c>
      <c r="AA10" s="58" t="str">
        <f>IF(Z10="","",IF(DAY(Z10)+1&gt;IF(MONTH(AB3)=12,31,DATE(YEAR(AB3),MONTH(AB3)+1,1)-AB3),"",Z10+1))</f>
        <v/>
      </c>
      <c r="AB10" s="1770"/>
      <c r="AC10" s="1770"/>
      <c r="AD10" s="1770"/>
      <c r="AE10" s="1770"/>
      <c r="AF10" s="1770"/>
      <c r="AG10" s="1789"/>
      <c r="AH10" s="1789"/>
      <c r="AI10" s="1789"/>
      <c r="AK10" s="1790"/>
      <c r="AL10" s="1790"/>
      <c r="AM10" s="1790"/>
      <c r="AN10" s="58" t="str">
        <f>IF(AT9="","",IF(DAY(AT9)+1&gt;IF(MONTH(AP3)=12,31,DATE(YEAR(AP3),MONTH(AP3)+1,1)-AP3),"",AT9+1))</f>
        <v/>
      </c>
      <c r="AO10" s="58" t="str">
        <f>IF(AN10="","",IF(DAY(AN10)+1&gt;IF(MONTH(AP3)=12,31,DATE(YEAR(AP3),MONTH(AP3)+1,1)-AP3),"",AN10+1))</f>
        <v/>
      </c>
      <c r="AP10" s="1770"/>
      <c r="AQ10" s="1770"/>
      <c r="AR10" s="1770"/>
      <c r="AS10" s="1770"/>
      <c r="AT10" s="1770"/>
    </row>
    <row r="11" spans="2:47" ht="2.25" customHeight="1"/>
    <row r="12" spans="2:47" ht="11.25" customHeight="1">
      <c r="C12" s="1834" t="s">
        <v>223</v>
      </c>
      <c r="D12" s="1835"/>
      <c r="E12" s="1836"/>
      <c r="F12" s="1823" t="s">
        <v>317</v>
      </c>
      <c r="G12" s="1824"/>
      <c r="H12" s="1825"/>
      <c r="I12" s="1837" t="s">
        <v>177</v>
      </c>
      <c r="J12" s="1838"/>
      <c r="K12" s="1839"/>
      <c r="L12" s="1823" t="s">
        <v>47</v>
      </c>
      <c r="M12" s="1824"/>
      <c r="N12" s="1825"/>
      <c r="O12" s="1837" t="s">
        <v>179</v>
      </c>
      <c r="P12" s="1838"/>
      <c r="Q12" s="1839"/>
      <c r="R12" s="1823" t="s">
        <v>318</v>
      </c>
      <c r="S12" s="1824"/>
      <c r="T12" s="1825"/>
      <c r="U12" s="1840" t="s">
        <v>181</v>
      </c>
      <c r="V12" s="1841"/>
      <c r="W12" s="1842"/>
      <c r="Z12" s="1834" t="s">
        <v>223</v>
      </c>
      <c r="AA12" s="1835"/>
      <c r="AB12" s="1836"/>
      <c r="AC12" s="1823" t="s">
        <v>319</v>
      </c>
      <c r="AD12" s="1824"/>
      <c r="AE12" s="1825"/>
      <c r="AF12" s="1837" t="s">
        <v>177</v>
      </c>
      <c r="AG12" s="1838"/>
      <c r="AH12" s="1839"/>
      <c r="AI12" s="1823" t="s">
        <v>47</v>
      </c>
      <c r="AJ12" s="1824"/>
      <c r="AK12" s="1825"/>
      <c r="AL12" s="1837" t="s">
        <v>179</v>
      </c>
      <c r="AM12" s="1838"/>
      <c r="AN12" s="1839"/>
      <c r="AO12" s="1823" t="s">
        <v>320</v>
      </c>
      <c r="AP12" s="1824"/>
      <c r="AQ12" s="1825"/>
      <c r="AR12" s="1840" t="s">
        <v>181</v>
      </c>
      <c r="AS12" s="1841"/>
      <c r="AT12" s="1842"/>
    </row>
    <row r="13" spans="2:47" ht="21" customHeight="1">
      <c r="C13" s="1800">
        <f>IF(WEEKDAY(J9)=1,J9,(IF(WEEKDAY(J9)=2,J9-1,(IF(WEEKDAY(J9)=3,J9-2,(IF(WEEKDAY(J9)=4,J9-3,(IF(WEEKDAY(J9)=5,J9-4,IF(WEEKDAY(J9)=6,J9-5,J9-6))))))))))</f>
        <v>46082</v>
      </c>
      <c r="D13" s="1801"/>
      <c r="E13" s="1802"/>
      <c r="F13" s="1791">
        <f>C13+1</f>
        <v>46083</v>
      </c>
      <c r="G13" s="1792"/>
      <c r="H13" s="1793"/>
      <c r="I13" s="1791">
        <f>F13+1</f>
        <v>46084</v>
      </c>
      <c r="J13" s="1792"/>
      <c r="K13" s="1793"/>
      <c r="L13" s="1791">
        <f>I13+1</f>
        <v>46085</v>
      </c>
      <c r="M13" s="1792"/>
      <c r="N13" s="1793"/>
      <c r="O13" s="1791">
        <f>L13+1</f>
        <v>46086</v>
      </c>
      <c r="P13" s="1792"/>
      <c r="Q13" s="1793"/>
      <c r="R13" s="1791">
        <f>O13+1</f>
        <v>46087</v>
      </c>
      <c r="S13" s="1792"/>
      <c r="T13" s="1793"/>
      <c r="U13" s="1794">
        <f>R13+1</f>
        <v>46088</v>
      </c>
      <c r="V13" s="1795"/>
      <c r="W13" s="1796"/>
      <c r="Z13" s="1800">
        <f>IF(WEEKDAY(AG9)=1,AG9,(IF(WEEKDAY(AG9)=2,AG9-1,(IF(WEEKDAY(AG9)=3,AG9-2,(IF(WEEKDAY(AG9)=4,AG9-3,(IF(WEEKDAY(AG9)=5,AG9-4,IF(WEEKDAY(AG9)=6,AG9-5,AG9-6))))))))))</f>
        <v>46082</v>
      </c>
      <c r="AA13" s="1801"/>
      <c r="AB13" s="1802"/>
      <c r="AC13" s="1791">
        <f>Z13+1</f>
        <v>46083</v>
      </c>
      <c r="AD13" s="1792"/>
      <c r="AE13" s="1793"/>
      <c r="AF13" s="1791">
        <f>AC13+1</f>
        <v>46084</v>
      </c>
      <c r="AG13" s="1792"/>
      <c r="AH13" s="1793"/>
      <c r="AI13" s="1791">
        <f>AF13+1</f>
        <v>46085</v>
      </c>
      <c r="AJ13" s="1792"/>
      <c r="AK13" s="1793"/>
      <c r="AL13" s="1791">
        <f>AI13+1</f>
        <v>46086</v>
      </c>
      <c r="AM13" s="1792"/>
      <c r="AN13" s="1793"/>
      <c r="AO13" s="1791">
        <f>AL13+1</f>
        <v>46087</v>
      </c>
      <c r="AP13" s="1792"/>
      <c r="AQ13" s="1793"/>
      <c r="AR13" s="1794">
        <f>AO13+1</f>
        <v>46088</v>
      </c>
      <c r="AS13" s="1795"/>
      <c r="AT13" s="1796"/>
    </row>
    <row r="14" spans="2:47" ht="12.75" customHeight="1">
      <c r="C14" s="1806"/>
      <c r="D14" s="1807"/>
      <c r="E14" s="1807"/>
      <c r="F14" s="1806"/>
      <c r="G14" s="1807"/>
      <c r="H14" s="1808"/>
      <c r="I14" s="1806"/>
      <c r="J14" s="1807"/>
      <c r="K14" s="1808"/>
      <c r="L14" s="1806"/>
      <c r="M14" s="1807"/>
      <c r="N14" s="1808"/>
      <c r="O14" s="1806"/>
      <c r="P14" s="1807"/>
      <c r="Q14" s="1808"/>
      <c r="R14" s="1806"/>
      <c r="S14" s="1807"/>
      <c r="T14" s="1808"/>
      <c r="U14" s="1806"/>
      <c r="V14" s="1807"/>
      <c r="W14" s="1808"/>
      <c r="Z14" s="1806"/>
      <c r="AA14" s="1807"/>
      <c r="AB14" s="1807"/>
      <c r="AC14" s="1806"/>
      <c r="AD14" s="1807"/>
      <c r="AE14" s="1808"/>
      <c r="AF14" s="1806"/>
      <c r="AG14" s="1807"/>
      <c r="AH14" s="1808"/>
      <c r="AI14" s="1806"/>
      <c r="AJ14" s="1807"/>
      <c r="AK14" s="1808"/>
      <c r="AL14" s="1806"/>
      <c r="AM14" s="1807"/>
      <c r="AN14" s="1808"/>
      <c r="AO14" s="1806"/>
      <c r="AP14" s="1807"/>
      <c r="AQ14" s="1808"/>
      <c r="AR14" s="1806"/>
      <c r="AS14" s="1807"/>
      <c r="AT14" s="1808"/>
    </row>
    <row r="15" spans="2:47" ht="21" customHeight="1">
      <c r="C15" s="1800">
        <f>U13+1</f>
        <v>46089</v>
      </c>
      <c r="D15" s="1801"/>
      <c r="E15" s="1802"/>
      <c r="F15" s="1791">
        <f>C15+1</f>
        <v>46090</v>
      </c>
      <c r="G15" s="1792"/>
      <c r="H15" s="1793"/>
      <c r="I15" s="1791">
        <f>F15+1</f>
        <v>46091</v>
      </c>
      <c r="J15" s="1792"/>
      <c r="K15" s="1793"/>
      <c r="L15" s="1791">
        <f>I15+1</f>
        <v>46092</v>
      </c>
      <c r="M15" s="1792"/>
      <c r="N15" s="1793"/>
      <c r="O15" s="1791">
        <f>L15+1</f>
        <v>46093</v>
      </c>
      <c r="P15" s="1792"/>
      <c r="Q15" s="1793"/>
      <c r="R15" s="1791">
        <f>O15+1</f>
        <v>46094</v>
      </c>
      <c r="S15" s="1792"/>
      <c r="T15" s="1793"/>
      <c r="U15" s="1803">
        <f>R15+1</f>
        <v>46095</v>
      </c>
      <c r="V15" s="1804"/>
      <c r="W15" s="1805"/>
      <c r="Z15" s="1800">
        <f>AR13+1</f>
        <v>46089</v>
      </c>
      <c r="AA15" s="1801"/>
      <c r="AB15" s="1802"/>
      <c r="AC15" s="1791">
        <f>Z15+1</f>
        <v>46090</v>
      </c>
      <c r="AD15" s="1792"/>
      <c r="AE15" s="1793"/>
      <c r="AF15" s="1791">
        <f>AC15+1</f>
        <v>46091</v>
      </c>
      <c r="AG15" s="1792"/>
      <c r="AH15" s="1793"/>
      <c r="AI15" s="1791">
        <f>AF15+1</f>
        <v>46092</v>
      </c>
      <c r="AJ15" s="1792"/>
      <c r="AK15" s="1793"/>
      <c r="AL15" s="1791">
        <f>AI15+1</f>
        <v>46093</v>
      </c>
      <c r="AM15" s="1792"/>
      <c r="AN15" s="1793"/>
      <c r="AO15" s="1791">
        <f>AL15+1</f>
        <v>46094</v>
      </c>
      <c r="AP15" s="1792"/>
      <c r="AQ15" s="1793"/>
      <c r="AR15" s="1803">
        <f>AO15+1</f>
        <v>46095</v>
      </c>
      <c r="AS15" s="1804"/>
      <c r="AT15" s="1805"/>
    </row>
    <row r="16" spans="2:47" ht="12.75" customHeight="1">
      <c r="C16" s="1806"/>
      <c r="D16" s="1807"/>
      <c r="E16" s="1808"/>
      <c r="F16" s="1806"/>
      <c r="G16" s="1807"/>
      <c r="H16" s="1808"/>
      <c r="I16" s="1806"/>
      <c r="J16" s="1807"/>
      <c r="K16" s="1808"/>
      <c r="L16" s="1806"/>
      <c r="M16" s="1807"/>
      <c r="N16" s="1808"/>
      <c r="O16" s="1806"/>
      <c r="P16" s="1807"/>
      <c r="Q16" s="1808"/>
      <c r="R16" s="1806"/>
      <c r="S16" s="1807"/>
      <c r="T16" s="1808"/>
      <c r="U16" s="1806"/>
      <c r="V16" s="1807"/>
      <c r="W16" s="1808"/>
      <c r="Z16" s="1806"/>
      <c r="AA16" s="1807"/>
      <c r="AB16" s="1808"/>
      <c r="AC16" s="1806"/>
      <c r="AD16" s="1807"/>
      <c r="AE16" s="1808"/>
      <c r="AF16" s="1806"/>
      <c r="AG16" s="1807"/>
      <c r="AH16" s="1808"/>
      <c r="AI16" s="1806"/>
      <c r="AJ16" s="1807"/>
      <c r="AK16" s="1808"/>
      <c r="AL16" s="1806"/>
      <c r="AM16" s="1807"/>
      <c r="AN16" s="1808"/>
      <c r="AO16" s="1806"/>
      <c r="AP16" s="1807"/>
      <c r="AQ16" s="1808"/>
      <c r="AR16" s="1806"/>
      <c r="AS16" s="1807"/>
      <c r="AT16" s="1808"/>
    </row>
    <row r="17" spans="2:46" ht="21" customHeight="1">
      <c r="C17" s="1800">
        <f>U15+1</f>
        <v>46096</v>
      </c>
      <c r="D17" s="1801"/>
      <c r="E17" s="1802"/>
      <c r="F17" s="1791">
        <f>C17+1</f>
        <v>46097</v>
      </c>
      <c r="G17" s="1792"/>
      <c r="H17" s="1793"/>
      <c r="I17" s="1791">
        <f>F17+1</f>
        <v>46098</v>
      </c>
      <c r="J17" s="1792"/>
      <c r="K17" s="1793"/>
      <c r="L17" s="1791">
        <f>I17+1</f>
        <v>46099</v>
      </c>
      <c r="M17" s="1792"/>
      <c r="N17" s="1793"/>
      <c r="O17" s="1791">
        <f>L17+1</f>
        <v>46100</v>
      </c>
      <c r="P17" s="1792"/>
      <c r="Q17" s="1793"/>
      <c r="R17" s="1791">
        <f>O17+1</f>
        <v>46101</v>
      </c>
      <c r="S17" s="1792"/>
      <c r="T17" s="1793"/>
      <c r="U17" s="1803">
        <f>R17+1</f>
        <v>46102</v>
      </c>
      <c r="V17" s="1804"/>
      <c r="W17" s="1805"/>
      <c r="Z17" s="1800">
        <f>AR15+1</f>
        <v>46096</v>
      </c>
      <c r="AA17" s="1801"/>
      <c r="AB17" s="1802"/>
      <c r="AC17" s="1791">
        <f>Z17+1</f>
        <v>46097</v>
      </c>
      <c r="AD17" s="1792"/>
      <c r="AE17" s="1793"/>
      <c r="AF17" s="1791">
        <f>AC17+1</f>
        <v>46098</v>
      </c>
      <c r="AG17" s="1792"/>
      <c r="AH17" s="1793"/>
      <c r="AI17" s="1791">
        <f>AF17+1</f>
        <v>46099</v>
      </c>
      <c r="AJ17" s="1792"/>
      <c r="AK17" s="1793"/>
      <c r="AL17" s="1791">
        <f>AI17+1</f>
        <v>46100</v>
      </c>
      <c r="AM17" s="1792"/>
      <c r="AN17" s="1793"/>
      <c r="AO17" s="1791">
        <f>AL17+1</f>
        <v>46101</v>
      </c>
      <c r="AP17" s="1792"/>
      <c r="AQ17" s="1793"/>
      <c r="AR17" s="1803">
        <f>AO17+1</f>
        <v>46102</v>
      </c>
      <c r="AS17" s="1804"/>
      <c r="AT17" s="1805"/>
    </row>
    <row r="18" spans="2:46" ht="12.75" customHeight="1">
      <c r="B18" s="21"/>
      <c r="C18" s="1806"/>
      <c r="D18" s="1807"/>
      <c r="E18" s="1808"/>
      <c r="F18" s="1806"/>
      <c r="G18" s="1807"/>
      <c r="H18" s="1808"/>
      <c r="I18" s="1806"/>
      <c r="J18" s="1807"/>
      <c r="K18" s="1808"/>
      <c r="L18" s="1806"/>
      <c r="M18" s="1807"/>
      <c r="N18" s="1808"/>
      <c r="O18" s="1806"/>
      <c r="P18" s="1807"/>
      <c r="Q18" s="1808"/>
      <c r="R18" s="1806"/>
      <c r="S18" s="1807"/>
      <c r="T18" s="1808"/>
      <c r="U18" s="1806"/>
      <c r="V18" s="1807"/>
      <c r="W18" s="1808"/>
      <c r="Z18" s="1806"/>
      <c r="AA18" s="1807"/>
      <c r="AB18" s="1808"/>
      <c r="AC18" s="1806"/>
      <c r="AD18" s="1807"/>
      <c r="AE18" s="1808"/>
      <c r="AF18" s="1806"/>
      <c r="AG18" s="1807"/>
      <c r="AH18" s="1808"/>
      <c r="AI18" s="1806"/>
      <c r="AJ18" s="1807"/>
      <c r="AK18" s="1808"/>
      <c r="AL18" s="1806"/>
      <c r="AM18" s="1807"/>
      <c r="AN18" s="1808"/>
      <c r="AO18" s="1806"/>
      <c r="AP18" s="1807"/>
      <c r="AQ18" s="1808"/>
      <c r="AR18" s="1806"/>
      <c r="AS18" s="1807"/>
      <c r="AT18" s="1808"/>
    </row>
    <row r="19" spans="2:46" ht="21" customHeight="1">
      <c r="C19" s="1800">
        <f>U17+1</f>
        <v>46103</v>
      </c>
      <c r="D19" s="1801"/>
      <c r="E19" s="1802"/>
      <c r="F19" s="1791">
        <f>C19+1</f>
        <v>46104</v>
      </c>
      <c r="G19" s="1792"/>
      <c r="H19" s="1793"/>
      <c r="I19" s="1791">
        <f>F19+1</f>
        <v>46105</v>
      </c>
      <c r="J19" s="1792"/>
      <c r="K19" s="1793"/>
      <c r="L19" s="1791">
        <f>I19+1</f>
        <v>46106</v>
      </c>
      <c r="M19" s="1792"/>
      <c r="N19" s="1793"/>
      <c r="O19" s="1791">
        <f>L19+1</f>
        <v>46107</v>
      </c>
      <c r="P19" s="1792"/>
      <c r="Q19" s="1793"/>
      <c r="R19" s="1791">
        <f>O19+1</f>
        <v>46108</v>
      </c>
      <c r="S19" s="1792"/>
      <c r="T19" s="1793"/>
      <c r="U19" s="1803">
        <f>R19+1</f>
        <v>46109</v>
      </c>
      <c r="V19" s="1804"/>
      <c r="W19" s="1805"/>
      <c r="Z19" s="1800">
        <f>AR17+1</f>
        <v>46103</v>
      </c>
      <c r="AA19" s="1801"/>
      <c r="AB19" s="1802"/>
      <c r="AC19" s="1791">
        <f>Z19+1</f>
        <v>46104</v>
      </c>
      <c r="AD19" s="1792"/>
      <c r="AE19" s="1793"/>
      <c r="AF19" s="1791">
        <f>AC19+1</f>
        <v>46105</v>
      </c>
      <c r="AG19" s="1792"/>
      <c r="AH19" s="1793"/>
      <c r="AI19" s="1791">
        <f>AF19+1</f>
        <v>46106</v>
      </c>
      <c r="AJ19" s="1792"/>
      <c r="AK19" s="1793"/>
      <c r="AL19" s="1791">
        <f>AI19+1</f>
        <v>46107</v>
      </c>
      <c r="AM19" s="1792"/>
      <c r="AN19" s="1793"/>
      <c r="AO19" s="1791">
        <f>AL19+1</f>
        <v>46108</v>
      </c>
      <c r="AP19" s="1792"/>
      <c r="AQ19" s="1793"/>
      <c r="AR19" s="1803">
        <f>AO19+1</f>
        <v>46109</v>
      </c>
      <c r="AS19" s="1804"/>
      <c r="AT19" s="1805"/>
    </row>
    <row r="20" spans="2:46" ht="12.75" customHeight="1">
      <c r="C20" s="1806"/>
      <c r="D20" s="1807"/>
      <c r="E20" s="1808"/>
      <c r="F20" s="1806"/>
      <c r="G20" s="1807"/>
      <c r="H20" s="1808"/>
      <c r="I20" s="1806"/>
      <c r="J20" s="1807"/>
      <c r="K20" s="1808"/>
      <c r="L20" s="1806"/>
      <c r="M20" s="1807"/>
      <c r="N20" s="1808"/>
      <c r="O20" s="1806"/>
      <c r="P20" s="1807"/>
      <c r="Q20" s="1808"/>
      <c r="R20" s="1806"/>
      <c r="S20" s="1807"/>
      <c r="T20" s="1808"/>
      <c r="U20" s="1806"/>
      <c r="V20" s="1807"/>
      <c r="W20" s="1808"/>
      <c r="Z20" s="1806"/>
      <c r="AA20" s="1807"/>
      <c r="AB20" s="1808"/>
      <c r="AC20" s="1806"/>
      <c r="AD20" s="1807"/>
      <c r="AE20" s="1808"/>
      <c r="AF20" s="1806"/>
      <c r="AG20" s="1807"/>
      <c r="AH20" s="1808"/>
      <c r="AI20" s="1806"/>
      <c r="AJ20" s="1807"/>
      <c r="AK20" s="1808"/>
      <c r="AL20" s="1806"/>
      <c r="AM20" s="1807"/>
      <c r="AN20" s="1808"/>
      <c r="AO20" s="1806"/>
      <c r="AP20" s="1807"/>
      <c r="AQ20" s="1808"/>
      <c r="AR20" s="1806"/>
      <c r="AS20" s="1807"/>
      <c r="AT20" s="1808"/>
    </row>
    <row r="21" spans="2:46" ht="21" customHeight="1">
      <c r="C21" s="1800">
        <f>U19+1</f>
        <v>46110</v>
      </c>
      <c r="D21" s="1801"/>
      <c r="E21" s="1802"/>
      <c r="F21" s="1791">
        <f>C21+1</f>
        <v>46111</v>
      </c>
      <c r="G21" s="1792"/>
      <c r="H21" s="1793"/>
      <c r="I21" s="1791">
        <f>F21+1</f>
        <v>46112</v>
      </c>
      <c r="J21" s="1792"/>
      <c r="K21" s="1793"/>
      <c r="L21" s="1791">
        <f>I21+1</f>
        <v>46113</v>
      </c>
      <c r="M21" s="1792"/>
      <c r="N21" s="1793"/>
      <c r="O21" s="1791">
        <f>L21+1</f>
        <v>46114</v>
      </c>
      <c r="P21" s="1792"/>
      <c r="Q21" s="1793"/>
      <c r="R21" s="1791">
        <f>O21+1</f>
        <v>46115</v>
      </c>
      <c r="S21" s="1792"/>
      <c r="T21" s="1793"/>
      <c r="U21" s="1803">
        <f>R21+1</f>
        <v>46116</v>
      </c>
      <c r="V21" s="1804"/>
      <c r="W21" s="1805"/>
      <c r="Z21" s="1800">
        <f>AR19+1</f>
        <v>46110</v>
      </c>
      <c r="AA21" s="1801"/>
      <c r="AB21" s="1802"/>
      <c r="AC21" s="1791">
        <f>Z21+1</f>
        <v>46111</v>
      </c>
      <c r="AD21" s="1792"/>
      <c r="AE21" s="1793"/>
      <c r="AF21" s="1791">
        <f>AC21+1</f>
        <v>46112</v>
      </c>
      <c r="AG21" s="1792"/>
      <c r="AH21" s="1793"/>
      <c r="AI21" s="1791">
        <f>AF21+1</f>
        <v>46113</v>
      </c>
      <c r="AJ21" s="1792"/>
      <c r="AK21" s="1793"/>
      <c r="AL21" s="1791">
        <f>AI21+1</f>
        <v>46114</v>
      </c>
      <c r="AM21" s="1792"/>
      <c r="AN21" s="1793"/>
      <c r="AO21" s="1791">
        <f>AL21+1</f>
        <v>46115</v>
      </c>
      <c r="AP21" s="1792"/>
      <c r="AQ21" s="1793"/>
      <c r="AR21" s="1803">
        <f>AO21+1</f>
        <v>46116</v>
      </c>
      <c r="AS21" s="1804"/>
      <c r="AT21" s="1805"/>
    </row>
    <row r="22" spans="2:46" ht="12.75" customHeight="1">
      <c r="C22" s="1806"/>
      <c r="D22" s="1807"/>
      <c r="E22" s="1808"/>
      <c r="F22" s="1806"/>
      <c r="G22" s="1807"/>
      <c r="H22" s="1808"/>
      <c r="I22" s="1806"/>
      <c r="J22" s="1807"/>
      <c r="K22" s="1808"/>
      <c r="L22" s="1806"/>
      <c r="M22" s="1807"/>
      <c r="N22" s="1808"/>
      <c r="O22" s="1806"/>
      <c r="P22" s="1807"/>
      <c r="Q22" s="1808"/>
      <c r="R22" s="1806"/>
      <c r="S22" s="1807"/>
      <c r="T22" s="1808"/>
      <c r="U22" s="1806"/>
      <c r="V22" s="1807"/>
      <c r="W22" s="1808"/>
      <c r="Z22" s="1806"/>
      <c r="AA22" s="1807"/>
      <c r="AB22" s="1808"/>
      <c r="AC22" s="1806"/>
      <c r="AD22" s="1807"/>
      <c r="AE22" s="1808"/>
      <c r="AF22" s="1806"/>
      <c r="AG22" s="1807"/>
      <c r="AH22" s="1808"/>
      <c r="AI22" s="1806"/>
      <c r="AJ22" s="1807"/>
      <c r="AK22" s="1808"/>
      <c r="AL22" s="1806"/>
      <c r="AM22" s="1807"/>
      <c r="AN22" s="1808"/>
      <c r="AO22" s="1806"/>
      <c r="AP22" s="1807"/>
      <c r="AQ22" s="1808"/>
      <c r="AR22" s="1806"/>
      <c r="AS22" s="1807"/>
      <c r="AT22" s="1808"/>
    </row>
    <row r="23" spans="2:46" ht="12" customHeight="1">
      <c r="C23" s="1800">
        <f>U21+1</f>
        <v>46117</v>
      </c>
      <c r="D23" s="1801"/>
      <c r="E23" s="1802"/>
      <c r="F23" s="1791">
        <f>C23+1</f>
        <v>46118</v>
      </c>
      <c r="G23" s="1792"/>
      <c r="H23" s="1793"/>
      <c r="I23" s="1817" t="s">
        <v>279</v>
      </c>
      <c r="J23" s="1817"/>
      <c r="K23" s="1817"/>
      <c r="L23" s="1817"/>
      <c r="M23" s="1817"/>
      <c r="N23" s="1817"/>
      <c r="O23" s="1817"/>
      <c r="P23" s="1817"/>
      <c r="Q23" s="1817" t="s">
        <v>304</v>
      </c>
      <c r="R23" s="1817"/>
      <c r="S23" s="1817"/>
      <c r="T23" s="1817"/>
      <c r="U23" s="1817"/>
      <c r="V23" s="1817"/>
      <c r="W23" s="1817"/>
      <c r="Z23" s="1800">
        <f>AR21+1</f>
        <v>46117</v>
      </c>
      <c r="AA23" s="1801"/>
      <c r="AB23" s="1802"/>
      <c r="AC23" s="1791">
        <f>Z23+1</f>
        <v>46118</v>
      </c>
      <c r="AD23" s="1792"/>
      <c r="AE23" s="1793"/>
      <c r="AF23" s="1817" t="s">
        <v>279</v>
      </c>
      <c r="AG23" s="1817"/>
      <c r="AH23" s="1817"/>
      <c r="AI23" s="1817"/>
      <c r="AJ23" s="1817"/>
      <c r="AK23" s="1817"/>
      <c r="AL23" s="1817"/>
      <c r="AM23" s="1817"/>
      <c r="AN23" s="1817" t="s">
        <v>304</v>
      </c>
      <c r="AO23" s="1817"/>
      <c r="AP23" s="1817"/>
      <c r="AQ23" s="1817"/>
      <c r="AR23" s="1817"/>
      <c r="AS23" s="1817"/>
      <c r="AT23" s="1817"/>
    </row>
    <row r="24" spans="2:46" ht="9" customHeight="1">
      <c r="C24" s="1811"/>
      <c r="D24" s="1812"/>
      <c r="E24" s="1813"/>
      <c r="F24" s="1814"/>
      <c r="G24" s="1815"/>
      <c r="H24" s="1816"/>
      <c r="I24" s="1809" t="str">
        <f>VLOOKUP(J9,祝節名,2,FALSE)</f>
        <v>20 春分の日
啓蟄5、春分20</v>
      </c>
      <c r="J24" s="1809"/>
      <c r="K24" s="1809"/>
      <c r="L24" s="1809"/>
      <c r="M24" s="1809"/>
      <c r="N24" s="1809"/>
      <c r="O24" s="1809"/>
      <c r="P24" s="1809"/>
      <c r="Q24" s="1809" t="str">
        <f>VLOOKUP(J9,記念名,2,FALSE)</f>
        <v>耳の日3、東日本大震災の日11
世界水の日 22</v>
      </c>
      <c r="R24" s="1809"/>
      <c r="S24" s="1809"/>
      <c r="T24" s="1809"/>
      <c r="U24" s="1809"/>
      <c r="V24" s="1809"/>
      <c r="W24" s="1809"/>
      <c r="Z24" s="1811"/>
      <c r="AA24" s="1812"/>
      <c r="AB24" s="1813"/>
      <c r="AC24" s="1814"/>
      <c r="AD24" s="1815"/>
      <c r="AE24" s="1816"/>
      <c r="AF24" s="1809" t="str">
        <f>VLOOKUP(AG9,祝節名,2,FALSE)</f>
        <v>20 春分の日
啓蟄5、春分20</v>
      </c>
      <c r="AG24" s="1809"/>
      <c r="AH24" s="1809"/>
      <c r="AI24" s="1809"/>
      <c r="AJ24" s="1809"/>
      <c r="AK24" s="1809"/>
      <c r="AL24" s="1809"/>
      <c r="AM24" s="1809"/>
      <c r="AN24" s="1809" t="str">
        <f>VLOOKUP(AG9,記念名,2,FALSE)</f>
        <v>耳の日3、東日本大震災の日11
世界水の日 22</v>
      </c>
      <c r="AO24" s="1809"/>
      <c r="AP24" s="1809"/>
      <c r="AQ24" s="1809"/>
      <c r="AR24" s="1809"/>
      <c r="AS24" s="1809"/>
      <c r="AT24" s="1809"/>
    </row>
    <row r="25" spans="2:46" ht="12.75" customHeight="1">
      <c r="C25" s="1806"/>
      <c r="D25" s="1807"/>
      <c r="E25" s="1808"/>
      <c r="F25" s="1806"/>
      <c r="G25" s="1807"/>
      <c r="H25" s="1808"/>
      <c r="I25" s="1810"/>
      <c r="J25" s="1810"/>
      <c r="K25" s="1810"/>
      <c r="L25" s="1810"/>
      <c r="M25" s="1810"/>
      <c r="N25" s="1810"/>
      <c r="O25" s="1810"/>
      <c r="P25" s="1810"/>
      <c r="Q25" s="1810"/>
      <c r="R25" s="1810"/>
      <c r="S25" s="1810"/>
      <c r="T25" s="1810"/>
      <c r="U25" s="1810"/>
      <c r="V25" s="1810"/>
      <c r="W25" s="1810"/>
      <c r="Z25" s="1806"/>
      <c r="AA25" s="1807"/>
      <c r="AB25" s="1808"/>
      <c r="AC25" s="1806"/>
      <c r="AD25" s="1807"/>
      <c r="AE25" s="1808"/>
      <c r="AF25" s="1810"/>
      <c r="AG25" s="1810"/>
      <c r="AH25" s="1810"/>
      <c r="AI25" s="1810"/>
      <c r="AJ25" s="1810"/>
      <c r="AK25" s="1810"/>
      <c r="AL25" s="1810"/>
      <c r="AM25" s="1810"/>
      <c r="AN25" s="1810"/>
      <c r="AO25" s="1810"/>
      <c r="AP25" s="1810"/>
      <c r="AQ25" s="1810"/>
      <c r="AR25" s="1810"/>
      <c r="AS25" s="1810"/>
      <c r="AT25" s="1810"/>
    </row>
    <row r="26" spans="2:46" ht="6.75" customHeight="1">
      <c r="B26" s="17"/>
    </row>
    <row r="27" spans="2:46" ht="6.75" customHeight="1">
      <c r="B27" s="43"/>
      <c r="X27" s="19"/>
    </row>
    <row r="28" spans="2:46" ht="10.5" customHeight="1">
      <c r="C28" s="1768">
        <f>E28</f>
        <v>46054</v>
      </c>
      <c r="D28" s="1768"/>
      <c r="E28" s="1765">
        <f>IF(MONTH(K28)=1,DATE(YEAR(K28)-1,12,1),DATE(YEAR(K28),MONTH(K28)-1,1))</f>
        <v>46054</v>
      </c>
      <c r="F28" s="1765"/>
      <c r="G28" s="1765"/>
      <c r="H28" s="1766" t="str">
        <f>IF(C28&gt;=43586,"令和"&amp;IF(YEAR(C28)-2018=1,"元",YEAR(C28)-2018),"平成"&amp;(YEAR(C28)-1988))</f>
        <v>令和8</v>
      </c>
      <c r="I28" s="1766"/>
      <c r="K28" s="1833">
        <f>J34</f>
        <v>46082</v>
      </c>
      <c r="L28" s="1833"/>
      <c r="M28" s="1833"/>
      <c r="N28" s="1833"/>
      <c r="O28" s="1833"/>
      <c r="Q28" s="1768">
        <f>S28</f>
        <v>46113</v>
      </c>
      <c r="R28" s="1768"/>
      <c r="S28" s="1765">
        <f>IF(MONTH(K28)=12,DATE(YEAR(K28)+1,1,1),DATE(YEAR(K28),MONTH(K28)+1,1))</f>
        <v>46113</v>
      </c>
      <c r="T28" s="1765"/>
      <c r="U28" s="1765"/>
      <c r="V28" s="1766" t="str">
        <f>IF(Q28&gt;=43586,"令和"&amp;IF(YEAR(Q28)-2018=1,"元",YEAR(Q28)-2018),"平成"&amp;(YEAR(Q28)-1988))</f>
        <v>令和8</v>
      </c>
      <c r="W28" s="1766"/>
      <c r="Z28" s="1768">
        <f>AB28</f>
        <v>46054</v>
      </c>
      <c r="AA28" s="1768"/>
      <c r="AB28" s="1765">
        <f>IF(MONTH(AH28)=1,DATE(YEAR(AH28)-1,12,1),DATE(YEAR(AH28),MONTH(AH28)-1,1))</f>
        <v>46054</v>
      </c>
      <c r="AC28" s="1765"/>
      <c r="AD28" s="1765"/>
      <c r="AE28" s="1766" t="str">
        <f>IF(Z28&gt;=43586,"令和"&amp;IF(YEAR(Z28)-2018=1,"元",YEAR(Z28)-2018),"平成"&amp;(YEAR(Z28)-1988))</f>
        <v>令和8</v>
      </c>
      <c r="AF28" s="1766"/>
      <c r="AH28" s="1833">
        <f>AG34</f>
        <v>46082</v>
      </c>
      <c r="AI28" s="1833"/>
      <c r="AJ28" s="1833"/>
      <c r="AK28" s="1833"/>
      <c r="AL28" s="1833"/>
      <c r="AN28" s="1768">
        <f>AP28</f>
        <v>46113</v>
      </c>
      <c r="AO28" s="1768"/>
      <c r="AP28" s="1765">
        <f>IF(MONTH(AH28)=12,DATE(YEAR(AH28)+1,1,1),DATE(YEAR(AH28),MONTH(AH28)+1,1))</f>
        <v>46113</v>
      </c>
      <c r="AQ28" s="1765"/>
      <c r="AR28" s="1765"/>
      <c r="AS28" s="1766" t="str">
        <f>IF(AN28&gt;=43586,"令和"&amp;IF(YEAR(AN28)-2018=1,"元",YEAR(AN28)-2018),"平成"&amp;(YEAR(AN28)-1988))</f>
        <v>令和8</v>
      </c>
      <c r="AT28" s="1766"/>
    </row>
    <row r="29" spans="2:46" ht="8.25" customHeight="1">
      <c r="C29" s="55" t="s">
        <v>223</v>
      </c>
      <c r="D29" s="56" t="s">
        <v>176</v>
      </c>
      <c r="E29" s="56" t="s">
        <v>177</v>
      </c>
      <c r="F29" s="56" t="s">
        <v>178</v>
      </c>
      <c r="G29" s="56" t="s">
        <v>179</v>
      </c>
      <c r="H29" s="56" t="s">
        <v>180</v>
      </c>
      <c r="I29" s="57" t="s">
        <v>181</v>
      </c>
      <c r="K29" s="1833"/>
      <c r="L29" s="1833"/>
      <c r="M29" s="1833"/>
      <c r="N29" s="1833"/>
      <c r="O29" s="1833"/>
      <c r="Q29" s="55" t="s">
        <v>223</v>
      </c>
      <c r="R29" s="56" t="s">
        <v>176</v>
      </c>
      <c r="S29" s="56" t="s">
        <v>177</v>
      </c>
      <c r="T29" s="56" t="s">
        <v>178</v>
      </c>
      <c r="U29" s="56" t="s">
        <v>179</v>
      </c>
      <c r="V29" s="56" t="s">
        <v>180</v>
      </c>
      <c r="W29" s="57" t="s">
        <v>181</v>
      </c>
      <c r="Z29" s="55" t="s">
        <v>223</v>
      </c>
      <c r="AA29" s="56" t="s">
        <v>176</v>
      </c>
      <c r="AB29" s="56" t="s">
        <v>177</v>
      </c>
      <c r="AC29" s="56" t="s">
        <v>178</v>
      </c>
      <c r="AD29" s="56" t="s">
        <v>179</v>
      </c>
      <c r="AE29" s="56" t="s">
        <v>180</v>
      </c>
      <c r="AF29" s="57" t="s">
        <v>181</v>
      </c>
      <c r="AH29" s="1833"/>
      <c r="AI29" s="1833"/>
      <c r="AJ29" s="1833"/>
      <c r="AK29" s="1833"/>
      <c r="AL29" s="1833"/>
      <c r="AN29" s="55" t="s">
        <v>223</v>
      </c>
      <c r="AO29" s="56" t="s">
        <v>176</v>
      </c>
      <c r="AP29" s="56" t="s">
        <v>177</v>
      </c>
      <c r="AQ29" s="56" t="s">
        <v>178</v>
      </c>
      <c r="AR29" s="56" t="s">
        <v>179</v>
      </c>
      <c r="AS29" s="56" t="s">
        <v>180</v>
      </c>
      <c r="AT29" s="57" t="s">
        <v>181</v>
      </c>
    </row>
    <row r="30" spans="2:46" ht="9" customHeight="1">
      <c r="C30" s="58">
        <f>IF(WEEKDAY(E28)=1,E28,"")</f>
        <v>46054</v>
      </c>
      <c r="D30" s="58">
        <f>IF(C30="",IF(WEEKDAY(E28)=2,E28,""),C30+1)</f>
        <v>46055</v>
      </c>
      <c r="E30" s="58">
        <f>IF(D30="",IF(WEEKDAY(E28)=3,E28,""),D30+1)</f>
        <v>46056</v>
      </c>
      <c r="F30" s="58">
        <f>IF(E30="",IF(WEEKDAY(E28)=4,E28,""),E30+1)</f>
        <v>46057</v>
      </c>
      <c r="G30" s="58">
        <f>IF(F30="",IF(WEEKDAY(E28)=5,E28,""),F30+1)</f>
        <v>46058</v>
      </c>
      <c r="H30" s="58">
        <f>IF(G30="",IF(WEEKDAY(E28)=6,E28,""),G30+1)</f>
        <v>46059</v>
      </c>
      <c r="I30" s="58">
        <f>IF(H30="",E28,H30+1)</f>
        <v>46060</v>
      </c>
      <c r="K30" s="1833"/>
      <c r="L30" s="1833"/>
      <c r="M30" s="1833"/>
      <c r="N30" s="1833"/>
      <c r="O30" s="1833"/>
      <c r="Q30" s="58" t="str">
        <f>IF(WEEKDAY(S28)=1,S28,"")</f>
        <v/>
      </c>
      <c r="R30" s="58" t="str">
        <f>IF(Q30="",IF(WEEKDAY(S28)=2,S28,""),Q30+1)</f>
        <v/>
      </c>
      <c r="S30" s="58" t="str">
        <f>IF(R30="",IF(WEEKDAY(S28)=3,S28,""),R30+1)</f>
        <v/>
      </c>
      <c r="T30" s="58">
        <f>IF(S30="",IF(WEEKDAY(S28)=4,S28,""),S30+1)</f>
        <v>46113</v>
      </c>
      <c r="U30" s="58">
        <f>IF(T30="",IF(WEEKDAY(S28)=5,S28,""),T30+1)</f>
        <v>46114</v>
      </c>
      <c r="V30" s="58">
        <f>IF(U30="",IF(WEEKDAY(S28)=6,S28,""),U30+1)</f>
        <v>46115</v>
      </c>
      <c r="W30" s="58">
        <f>IF(V30="",S28,V30+1)</f>
        <v>46116</v>
      </c>
      <c r="Z30" s="58">
        <f>IF(WEEKDAY(AB28)=1,AB28,"")</f>
        <v>46054</v>
      </c>
      <c r="AA30" s="58">
        <f>IF(Z30="",IF(WEEKDAY(AB28)=2,AB28,""),Z30+1)</f>
        <v>46055</v>
      </c>
      <c r="AB30" s="58">
        <f>IF(AA30="",IF(WEEKDAY(AB28)=3,AB28,""),AA30+1)</f>
        <v>46056</v>
      </c>
      <c r="AC30" s="58">
        <f>IF(AB30="",IF(WEEKDAY(AB28)=4,AB28,""),AB30+1)</f>
        <v>46057</v>
      </c>
      <c r="AD30" s="58">
        <f>IF(AC30="",IF(WEEKDAY(AB28)=5,AB28,""),AC30+1)</f>
        <v>46058</v>
      </c>
      <c r="AE30" s="58">
        <f>IF(AD30="",IF(WEEKDAY(AB28)=6,AB28,""),AD30+1)</f>
        <v>46059</v>
      </c>
      <c r="AF30" s="58">
        <f>IF(AE30="",AB28,AE30+1)</f>
        <v>46060</v>
      </c>
      <c r="AH30" s="1833"/>
      <c r="AI30" s="1833"/>
      <c r="AJ30" s="1833"/>
      <c r="AK30" s="1833"/>
      <c r="AL30" s="1833"/>
      <c r="AN30" s="58" t="str">
        <f>IF(WEEKDAY(AP28)=1,AP28,"")</f>
        <v/>
      </c>
      <c r="AO30" s="58" t="str">
        <f>IF(AN30="",IF(WEEKDAY(AP28)=2,AP28,""),AN30+1)</f>
        <v/>
      </c>
      <c r="AP30" s="58" t="str">
        <f>IF(AO30="",IF(WEEKDAY(AP28)=3,AP28,""),AO30+1)</f>
        <v/>
      </c>
      <c r="AQ30" s="58">
        <f>IF(AP30="",IF(WEEKDAY(AP28)=4,AP28,""),AP30+1)</f>
        <v>46113</v>
      </c>
      <c r="AR30" s="58">
        <f>IF(AQ30="",IF(WEEKDAY(AP28)=5,AP28,""),AQ30+1)</f>
        <v>46114</v>
      </c>
      <c r="AS30" s="58">
        <f>IF(AR30="",IF(WEEKDAY(AP28)=6,AP28,""),AR30+1)</f>
        <v>46115</v>
      </c>
      <c r="AT30" s="58">
        <f>IF(AS30="",AP28,AS30+1)</f>
        <v>46116</v>
      </c>
    </row>
    <row r="31" spans="2:46" ht="9" customHeight="1">
      <c r="C31" s="58">
        <f>I30+1</f>
        <v>46061</v>
      </c>
      <c r="D31" s="58">
        <f t="shared" ref="D31:I33" si="4">C31+1</f>
        <v>46062</v>
      </c>
      <c r="E31" s="58">
        <f t="shared" si="4"/>
        <v>46063</v>
      </c>
      <c r="F31" s="58">
        <f t="shared" si="4"/>
        <v>46064</v>
      </c>
      <c r="G31" s="58">
        <f t="shared" si="4"/>
        <v>46065</v>
      </c>
      <c r="H31" s="58">
        <f t="shared" si="4"/>
        <v>46066</v>
      </c>
      <c r="I31" s="58">
        <f t="shared" si="4"/>
        <v>46067</v>
      </c>
      <c r="K31" s="1833"/>
      <c r="L31" s="1833"/>
      <c r="M31" s="1833"/>
      <c r="N31" s="1833"/>
      <c r="O31" s="1833"/>
      <c r="Q31" s="58">
        <f>W30+1</f>
        <v>46117</v>
      </c>
      <c r="R31" s="58">
        <f t="shared" ref="R31:W33" si="5">Q31+1</f>
        <v>46118</v>
      </c>
      <c r="S31" s="58">
        <f t="shared" si="5"/>
        <v>46119</v>
      </c>
      <c r="T31" s="58">
        <f t="shared" si="5"/>
        <v>46120</v>
      </c>
      <c r="U31" s="58">
        <f t="shared" si="5"/>
        <v>46121</v>
      </c>
      <c r="V31" s="58">
        <f t="shared" si="5"/>
        <v>46122</v>
      </c>
      <c r="W31" s="58">
        <f t="shared" si="5"/>
        <v>46123</v>
      </c>
      <c r="Z31" s="58">
        <f>AF30+1</f>
        <v>46061</v>
      </c>
      <c r="AA31" s="58">
        <f t="shared" ref="AA31:AF33" si="6">Z31+1</f>
        <v>46062</v>
      </c>
      <c r="AB31" s="58">
        <f t="shared" si="6"/>
        <v>46063</v>
      </c>
      <c r="AC31" s="58">
        <f t="shared" si="6"/>
        <v>46064</v>
      </c>
      <c r="AD31" s="58">
        <f t="shared" si="6"/>
        <v>46065</v>
      </c>
      <c r="AE31" s="58">
        <f t="shared" si="6"/>
        <v>46066</v>
      </c>
      <c r="AF31" s="58">
        <f t="shared" si="6"/>
        <v>46067</v>
      </c>
      <c r="AH31" s="1833"/>
      <c r="AI31" s="1833"/>
      <c r="AJ31" s="1833"/>
      <c r="AK31" s="1833"/>
      <c r="AL31" s="1833"/>
      <c r="AN31" s="58">
        <f>AT30+1</f>
        <v>46117</v>
      </c>
      <c r="AO31" s="58">
        <f t="shared" ref="AO31:AT33" si="7">AN31+1</f>
        <v>46118</v>
      </c>
      <c r="AP31" s="58">
        <f t="shared" si="7"/>
        <v>46119</v>
      </c>
      <c r="AQ31" s="58">
        <f t="shared" si="7"/>
        <v>46120</v>
      </c>
      <c r="AR31" s="58">
        <f t="shared" si="7"/>
        <v>46121</v>
      </c>
      <c r="AS31" s="58">
        <f t="shared" si="7"/>
        <v>46122</v>
      </c>
      <c r="AT31" s="58">
        <f t="shared" si="7"/>
        <v>46123</v>
      </c>
    </row>
    <row r="32" spans="2:46" ht="9" customHeight="1">
      <c r="C32" s="58">
        <f>I31+1</f>
        <v>46068</v>
      </c>
      <c r="D32" s="58">
        <f t="shared" si="4"/>
        <v>46069</v>
      </c>
      <c r="E32" s="58">
        <f t="shared" si="4"/>
        <v>46070</v>
      </c>
      <c r="F32" s="58">
        <f t="shared" si="4"/>
        <v>46071</v>
      </c>
      <c r="G32" s="58">
        <f t="shared" si="4"/>
        <v>46072</v>
      </c>
      <c r="H32" s="58">
        <f t="shared" si="4"/>
        <v>46073</v>
      </c>
      <c r="I32" s="58">
        <f t="shared" si="4"/>
        <v>46074</v>
      </c>
      <c r="K32" s="1832">
        <f>K28</f>
        <v>46082</v>
      </c>
      <c r="L32" s="1832"/>
      <c r="M32" s="1832"/>
      <c r="N32" s="1832"/>
      <c r="O32" s="1832"/>
      <c r="Q32" s="58">
        <f>W31+1</f>
        <v>46124</v>
      </c>
      <c r="R32" s="58">
        <f t="shared" si="5"/>
        <v>46125</v>
      </c>
      <c r="S32" s="58">
        <f t="shared" si="5"/>
        <v>46126</v>
      </c>
      <c r="T32" s="58">
        <f t="shared" si="5"/>
        <v>46127</v>
      </c>
      <c r="U32" s="58">
        <f t="shared" si="5"/>
        <v>46128</v>
      </c>
      <c r="V32" s="58">
        <f t="shared" si="5"/>
        <v>46129</v>
      </c>
      <c r="W32" s="58">
        <f t="shared" si="5"/>
        <v>46130</v>
      </c>
      <c r="Z32" s="58">
        <f>AF31+1</f>
        <v>46068</v>
      </c>
      <c r="AA32" s="58">
        <f t="shared" si="6"/>
        <v>46069</v>
      </c>
      <c r="AB32" s="58">
        <f t="shared" si="6"/>
        <v>46070</v>
      </c>
      <c r="AC32" s="58">
        <f t="shared" si="6"/>
        <v>46071</v>
      </c>
      <c r="AD32" s="58">
        <f t="shared" si="6"/>
        <v>46072</v>
      </c>
      <c r="AE32" s="58">
        <f t="shared" si="6"/>
        <v>46073</v>
      </c>
      <c r="AF32" s="58">
        <f t="shared" si="6"/>
        <v>46074</v>
      </c>
      <c r="AH32" s="1832">
        <f>AH28</f>
        <v>46082</v>
      </c>
      <c r="AI32" s="1832"/>
      <c r="AJ32" s="1832"/>
      <c r="AK32" s="1832"/>
      <c r="AL32" s="1832"/>
      <c r="AN32" s="58">
        <f>AT31+1</f>
        <v>46124</v>
      </c>
      <c r="AO32" s="58">
        <f t="shared" si="7"/>
        <v>46125</v>
      </c>
      <c r="AP32" s="58">
        <f t="shared" si="7"/>
        <v>46126</v>
      </c>
      <c r="AQ32" s="58">
        <f t="shared" si="7"/>
        <v>46127</v>
      </c>
      <c r="AR32" s="58">
        <f t="shared" si="7"/>
        <v>46128</v>
      </c>
      <c r="AS32" s="58">
        <f t="shared" si="7"/>
        <v>46129</v>
      </c>
      <c r="AT32" s="58">
        <f t="shared" si="7"/>
        <v>46130</v>
      </c>
    </row>
    <row r="33" spans="2:48" ht="9" customHeight="1">
      <c r="C33" s="58">
        <f>I32+1</f>
        <v>46075</v>
      </c>
      <c r="D33" s="58">
        <f t="shared" si="4"/>
        <v>46076</v>
      </c>
      <c r="E33" s="58">
        <f t="shared" si="4"/>
        <v>46077</v>
      </c>
      <c r="F33" s="58">
        <f t="shared" si="4"/>
        <v>46078</v>
      </c>
      <c r="G33" s="58">
        <f t="shared" si="4"/>
        <v>46079</v>
      </c>
      <c r="H33" s="58">
        <f t="shared" si="4"/>
        <v>46080</v>
      </c>
      <c r="I33" s="58">
        <f t="shared" si="4"/>
        <v>46081</v>
      </c>
      <c r="K33" s="1832"/>
      <c r="L33" s="1832"/>
      <c r="M33" s="1832"/>
      <c r="N33" s="1832"/>
      <c r="O33" s="1832"/>
      <c r="Q33" s="58">
        <f>W32+1</f>
        <v>46131</v>
      </c>
      <c r="R33" s="58">
        <f t="shared" si="5"/>
        <v>46132</v>
      </c>
      <c r="S33" s="58">
        <f t="shared" si="5"/>
        <v>46133</v>
      </c>
      <c r="T33" s="58">
        <f t="shared" si="5"/>
        <v>46134</v>
      </c>
      <c r="U33" s="58">
        <f t="shared" si="5"/>
        <v>46135</v>
      </c>
      <c r="V33" s="58">
        <f t="shared" si="5"/>
        <v>46136</v>
      </c>
      <c r="W33" s="58">
        <f t="shared" si="5"/>
        <v>46137</v>
      </c>
      <c r="Z33" s="58">
        <f>AF32+1</f>
        <v>46075</v>
      </c>
      <c r="AA33" s="58">
        <f t="shared" si="6"/>
        <v>46076</v>
      </c>
      <c r="AB33" s="58">
        <f t="shared" si="6"/>
        <v>46077</v>
      </c>
      <c r="AC33" s="58">
        <f t="shared" si="6"/>
        <v>46078</v>
      </c>
      <c r="AD33" s="58">
        <f t="shared" si="6"/>
        <v>46079</v>
      </c>
      <c r="AE33" s="58">
        <f t="shared" si="6"/>
        <v>46080</v>
      </c>
      <c r="AF33" s="58">
        <f t="shared" si="6"/>
        <v>46081</v>
      </c>
      <c r="AH33" s="1832"/>
      <c r="AI33" s="1832"/>
      <c r="AJ33" s="1832"/>
      <c r="AK33" s="1832"/>
      <c r="AL33" s="1832"/>
      <c r="AN33" s="58">
        <f>AT32+1</f>
        <v>46131</v>
      </c>
      <c r="AO33" s="58">
        <f t="shared" si="7"/>
        <v>46132</v>
      </c>
      <c r="AP33" s="58">
        <f t="shared" si="7"/>
        <v>46133</v>
      </c>
      <c r="AQ33" s="58">
        <f t="shared" si="7"/>
        <v>46134</v>
      </c>
      <c r="AR33" s="58">
        <f t="shared" si="7"/>
        <v>46135</v>
      </c>
      <c r="AS33" s="58">
        <f t="shared" si="7"/>
        <v>46136</v>
      </c>
      <c r="AT33" s="58">
        <f t="shared" si="7"/>
        <v>46137</v>
      </c>
    </row>
    <row r="34" spans="2:48" ht="9" customHeight="1">
      <c r="C34" s="58" t="str">
        <f>IF(DAY(I33)+1&gt;IF(MONTH(E28)=12,31,DATE(YEAR(E28),MONTH(E28)+1,1)-E28),"",I33+1)</f>
        <v/>
      </c>
      <c r="D34" s="58" t="str">
        <f>IF(C34="","",IF(DAY(C34)+1&gt;IF(MONTH(E28)=12,31,DATE(YEAR(E28),MONTH(E28)+1,1)-E28),"",C34+1))</f>
        <v/>
      </c>
      <c r="E34" s="58" t="str">
        <f>IF(D34="","",IF(DAY(D34)+1&gt;IF(MONTH(E28)=12,31,DATE(YEAR(E28),MONTH(E28)+1,1)-E28),"",D34+1))</f>
        <v/>
      </c>
      <c r="F34" s="58" t="str">
        <f>IF(E34="","",IF(DAY(E34)+1&gt;IF(MONTH(E28)=12,31,DATE(YEAR(E28),MONTH(E28)+1,1)-E28),"",E34+1))</f>
        <v/>
      </c>
      <c r="G34" s="58" t="str">
        <f>IF(F34="","",IF(DAY(F34)+1&gt;IF(MONTH(E28)=12,31,DATE(YEAR(E28),MONTH(E28)+1,1)-E28),"",F34+1))</f>
        <v/>
      </c>
      <c r="H34" s="58" t="str">
        <f>IF(G34="","",IF(DAY(G34)+1&gt;IF(MONTH(E28)=12,31,DATE(YEAR(E28),MONTH(E28)+1,1)-E28),"",G34+1))</f>
        <v/>
      </c>
      <c r="I34" s="58" t="str">
        <f>IF(H34="","",IF(DAY(H34)+1&gt;IF(MONTH(E28)=12,31,DATE(YEAR(E28),MONTH(E28)+1,1)-E28),"",H34+1))</f>
        <v/>
      </c>
      <c r="J34" s="1789">
        <f>$J$9</f>
        <v>46082</v>
      </c>
      <c r="K34" s="1789"/>
      <c r="L34" s="1789"/>
      <c r="N34" s="1790" t="str">
        <f>IF(J34&gt;=43586,"令和"&amp;IF(YEAR(J34)-2018=1,"元",YEAR(J34)-2018),"平成"&amp;(YEAR(J34)-1988))</f>
        <v>令和8</v>
      </c>
      <c r="O34" s="1790"/>
      <c r="P34" s="1790"/>
      <c r="Q34" s="58">
        <f>IF(DAY(W33)+1&gt;IF(MONTH(S28)=12,31,DATE(YEAR(S28),MONTH(S28)+1,1)-S28),"",W33+1)</f>
        <v>46138</v>
      </c>
      <c r="R34" s="58">
        <f>IF(Q34="","",IF(DAY(Q34)+1&gt;IF(MONTH(S28)=12,31,DATE(YEAR(S28),MONTH(S28)+1,1)-S28),"",Q34+1))</f>
        <v>46139</v>
      </c>
      <c r="S34" s="58">
        <f>IF(R34="","",IF(DAY(R34)+1&gt;IF(MONTH(S28)=12,31,DATE(YEAR(S28),MONTH(S28)+1,1)-S28),"",R34+1))</f>
        <v>46140</v>
      </c>
      <c r="T34" s="58">
        <f>IF(S34="","",IF(DAY(S34)+1&gt;IF(MONTH(S28)=12,31,DATE(YEAR(S28),MONTH(S28)+1,1)-S28),"",S34+1))</f>
        <v>46141</v>
      </c>
      <c r="U34" s="58">
        <f>IF(T34="","",IF(DAY(T34)+1&gt;IF(MONTH(S28)=12,31,DATE(YEAR(S28),MONTH(S28)+1,1)-S28),"",T34+1))</f>
        <v>46142</v>
      </c>
      <c r="V34" s="58" t="str">
        <f>IF(U34="","",IF(DAY(U34)+1&gt;IF(MONTH(S28)=12,31,DATE(YEAR(S28),MONTH(S28)+1,1)-S28),"",U34+1))</f>
        <v/>
      </c>
      <c r="W34" s="58" t="str">
        <f>IF(V34="","",IF(DAY(V34)+1&gt;IF(MONTH(S28)=12,31,DATE(YEAR(S28),MONTH(S28)+1,1)-S28),"",V34+1))</f>
        <v/>
      </c>
      <c r="Z34" s="58" t="str">
        <f>IF(DAY(AF33)+1&gt;IF(MONTH(AB28)=12,31,DATE(YEAR(AB28),MONTH(AB28)+1,1)-AB28),"",AF33+1)</f>
        <v/>
      </c>
      <c r="AA34" s="58" t="str">
        <f>IF(Z34="","",IF(DAY(Z34)+1&gt;IF(MONTH(AB28)=12,31,DATE(YEAR(AB28),MONTH(AB28)+1,1)-AB28),"",Z34+1))</f>
        <v/>
      </c>
      <c r="AB34" s="58" t="str">
        <f>IF(AA34="","",IF(DAY(AA34)+1&gt;IF(MONTH(AB28)=12,31,DATE(YEAR(AB28),MONTH(AB28)+1,1)-AB28),"",AA34+1))</f>
        <v/>
      </c>
      <c r="AC34" s="58" t="str">
        <f>IF(AB34="","",IF(DAY(AB34)+1&gt;IF(MONTH(AB28)=12,31,DATE(YEAR(AB28),MONTH(AB28)+1,1)-AB28),"",AB34+1))</f>
        <v/>
      </c>
      <c r="AD34" s="58" t="str">
        <f>IF(AC34="","",IF(DAY(AC34)+1&gt;IF(MONTH(AB28)=12,31,DATE(YEAR(AB28),MONTH(AB28)+1,1)-AB28),"",AC34+1))</f>
        <v/>
      </c>
      <c r="AE34" s="58" t="str">
        <f>IF(AD34="","",IF(DAY(AD34)+1&gt;IF(MONTH(AB28)=12,31,DATE(YEAR(AB28),MONTH(AB28)+1,1)-AB28),"",AD34+1))</f>
        <v/>
      </c>
      <c r="AF34" s="58" t="str">
        <f>IF(AE34="","",IF(DAY(AE34)+1&gt;IF(MONTH(AB28)=12,31,DATE(YEAR(AB28),MONTH(AB28)+1,1)-AB28),"",AE34+1))</f>
        <v/>
      </c>
      <c r="AG34" s="1789">
        <f>$J$9</f>
        <v>46082</v>
      </c>
      <c r="AH34" s="1789"/>
      <c r="AI34" s="1789"/>
      <c r="AK34" s="1790" t="str">
        <f>IF(AG34&gt;=43586,"令和"&amp;IF(YEAR(AG34)-2018=1,"元",YEAR(AG34)-2018),"平成"&amp;(YEAR(AG34)-1988))</f>
        <v>令和8</v>
      </c>
      <c r="AL34" s="1790"/>
      <c r="AM34" s="1790"/>
      <c r="AN34" s="58">
        <f>IF(DAY(AT33)+1&gt;IF(MONTH(AP28)=12,31,DATE(YEAR(AP28),MONTH(AP28)+1,1)-AP28),"",AT33+1)</f>
        <v>46138</v>
      </c>
      <c r="AO34" s="58">
        <f>IF(AN34="","",IF(DAY(AN34)+1&gt;IF(MONTH(AP28)=12,31,DATE(YEAR(AP28),MONTH(AP28)+1,1)-AP28),"",AN34+1))</f>
        <v>46139</v>
      </c>
      <c r="AP34" s="58">
        <f>IF(AO34="","",IF(DAY(AO34)+1&gt;IF(MONTH(AP28)=12,31,DATE(YEAR(AP28),MONTH(AP28)+1,1)-AP28),"",AO34+1))</f>
        <v>46140</v>
      </c>
      <c r="AQ34" s="58">
        <f>IF(AP34="","",IF(DAY(AP34)+1&gt;IF(MONTH(AP28)=12,31,DATE(YEAR(AP28),MONTH(AP28)+1,1)-AP28),"",AP34+1))</f>
        <v>46141</v>
      </c>
      <c r="AR34" s="58">
        <f>IF(AQ34="","",IF(DAY(AQ34)+1&gt;IF(MONTH(AP28)=12,31,DATE(YEAR(AP28),MONTH(AP28)+1,1)-AP28),"",AQ34+1))</f>
        <v>46142</v>
      </c>
      <c r="AS34" s="58" t="str">
        <f>IF(AR34="","",IF(DAY(AR34)+1&gt;IF(MONTH(AP28)=12,31,DATE(YEAR(AP28),MONTH(AP28)+1,1)-AP28),"",AR34+1))</f>
        <v/>
      </c>
      <c r="AT34" s="58" t="str">
        <f>IF(AS34="","",IF(DAY(AS34)+1&gt;IF(MONTH(AP28)=12,31,DATE(YEAR(AP28),MONTH(AP28)+1,1)-AP28),"",AS34+1))</f>
        <v/>
      </c>
    </row>
    <row r="35" spans="2:48" ht="9" customHeight="1">
      <c r="C35" s="58" t="str">
        <f>IF(I34="","",IF(DAY(I34)+1&gt;IF(MONTH(E28)=12,31,DATE(YEAR(E28),MONTH(E28)+1,1)-E28),"",I34+1))</f>
        <v/>
      </c>
      <c r="D35" s="58" t="str">
        <f>IF(C35="","",IF(DAY(C35)+1&gt;IF(MONTH(E28)=12,31,DATE(YEAR(E28),MONTH(E28)+1,1)-E28),"",C35+1))</f>
        <v/>
      </c>
      <c r="E35" s="1770"/>
      <c r="F35" s="1770"/>
      <c r="G35" s="1770"/>
      <c r="H35" s="1770"/>
      <c r="I35" s="1770"/>
      <c r="J35" s="1789"/>
      <c r="K35" s="1789"/>
      <c r="L35" s="1789"/>
      <c r="N35" s="1790"/>
      <c r="O35" s="1790"/>
      <c r="P35" s="1790"/>
      <c r="Q35" s="58" t="str">
        <f>IF(W34="","",IF(DAY(W34)+1&gt;IF(MONTH(S28)=12,31,DATE(YEAR(S28),MONTH(S28)+1,1)-S28),"",W34+1))</f>
        <v/>
      </c>
      <c r="R35" s="58" t="str">
        <f>IF(Q35="","",IF(DAY(Q35)+1&gt;IF(MONTH(S28)=12,31,DATE(YEAR(S28),MONTH(S28)+1,1)-S28),"",Q35+1))</f>
        <v/>
      </c>
      <c r="S35" s="1770"/>
      <c r="T35" s="1770"/>
      <c r="U35" s="1770"/>
      <c r="V35" s="1770"/>
      <c r="W35" s="1770"/>
      <c r="Z35" s="58" t="str">
        <f>IF(AF34="","",IF(DAY(AF34)+1&gt;IF(MONTH(AB28)=12,31,DATE(YEAR(AB28),MONTH(AB28)+1,1)-AB28),"",AF34+1))</f>
        <v/>
      </c>
      <c r="AA35" s="58" t="str">
        <f>IF(Z35="","",IF(DAY(Z35)+1&gt;IF(MONTH(AB28)=12,31,DATE(YEAR(AB28),MONTH(AB28)+1,1)-AB28),"",Z35+1))</f>
        <v/>
      </c>
      <c r="AB35" s="1770"/>
      <c r="AC35" s="1770"/>
      <c r="AD35" s="1770"/>
      <c r="AE35" s="1770"/>
      <c r="AF35" s="1770"/>
      <c r="AG35" s="1789"/>
      <c r="AH35" s="1789"/>
      <c r="AI35" s="1789"/>
      <c r="AK35" s="1790"/>
      <c r="AL35" s="1790"/>
      <c r="AM35" s="1790"/>
      <c r="AN35" s="58" t="str">
        <f>IF(AT34="","",IF(DAY(AT34)+1&gt;IF(MONTH(AP28)=12,31,DATE(YEAR(AP28),MONTH(AP28)+1,1)-AP28),"",AT34+1))</f>
        <v/>
      </c>
      <c r="AO35" s="58" t="str">
        <f>IF(AN35="","",IF(DAY(AN35)+1&gt;IF(MONTH(AP28)=12,31,DATE(YEAR(AP28),MONTH(AP28)+1,1)-AP28),"",AN35+1))</f>
        <v/>
      </c>
      <c r="AP35" s="1770"/>
      <c r="AQ35" s="1770"/>
      <c r="AR35" s="1770"/>
      <c r="AS35" s="1770"/>
      <c r="AT35" s="1770"/>
    </row>
    <row r="36" spans="2:48" ht="2.25" customHeight="1">
      <c r="Y36" s="21"/>
      <c r="AV36" s="21"/>
    </row>
    <row r="37" spans="2:48" ht="11.25" customHeight="1">
      <c r="C37" s="1834" t="s">
        <v>223</v>
      </c>
      <c r="D37" s="1835"/>
      <c r="E37" s="1836"/>
      <c r="F37" s="1823" t="s">
        <v>317</v>
      </c>
      <c r="G37" s="1824"/>
      <c r="H37" s="1825"/>
      <c r="I37" s="1837" t="s">
        <v>177</v>
      </c>
      <c r="J37" s="1838"/>
      <c r="K37" s="1839"/>
      <c r="L37" s="1823" t="s">
        <v>47</v>
      </c>
      <c r="M37" s="1824"/>
      <c r="N37" s="1825"/>
      <c r="O37" s="1837" t="s">
        <v>179</v>
      </c>
      <c r="P37" s="1838"/>
      <c r="Q37" s="1839"/>
      <c r="R37" s="1823" t="s">
        <v>321</v>
      </c>
      <c r="S37" s="1824"/>
      <c r="T37" s="1825"/>
      <c r="U37" s="1840" t="s">
        <v>181</v>
      </c>
      <c r="V37" s="1841"/>
      <c r="W37" s="1842"/>
      <c r="Z37" s="1834" t="s">
        <v>223</v>
      </c>
      <c r="AA37" s="1835"/>
      <c r="AB37" s="1836"/>
      <c r="AC37" s="1823" t="s">
        <v>317</v>
      </c>
      <c r="AD37" s="1824"/>
      <c r="AE37" s="1825"/>
      <c r="AF37" s="1837" t="s">
        <v>177</v>
      </c>
      <c r="AG37" s="1838"/>
      <c r="AH37" s="1839"/>
      <c r="AI37" s="1823" t="s">
        <v>47</v>
      </c>
      <c r="AJ37" s="1824"/>
      <c r="AK37" s="1825"/>
      <c r="AL37" s="1837" t="s">
        <v>179</v>
      </c>
      <c r="AM37" s="1838"/>
      <c r="AN37" s="1839"/>
      <c r="AO37" s="1823" t="s">
        <v>318</v>
      </c>
      <c r="AP37" s="1824"/>
      <c r="AQ37" s="1825"/>
      <c r="AR37" s="1840" t="s">
        <v>181</v>
      </c>
      <c r="AS37" s="1841"/>
      <c r="AT37" s="1842"/>
    </row>
    <row r="38" spans="2:48" ht="21" customHeight="1">
      <c r="C38" s="1800">
        <f>IF(WEEKDAY(J34)=1,J34,(IF(WEEKDAY(J34)=2,J34-1,(IF(WEEKDAY(J34)=3,J34-2,(IF(WEEKDAY(J34)=4,J34-3,(IF(WEEKDAY(J34)=5,J34-4,IF(WEEKDAY(J34)=6,J34-5,J34-6))))))))))</f>
        <v>46082</v>
      </c>
      <c r="D38" s="1801"/>
      <c r="E38" s="1802"/>
      <c r="F38" s="1791">
        <f>C38+1</f>
        <v>46083</v>
      </c>
      <c r="G38" s="1792"/>
      <c r="H38" s="1793"/>
      <c r="I38" s="1791">
        <f>F38+1</f>
        <v>46084</v>
      </c>
      <c r="J38" s="1792"/>
      <c r="K38" s="1793"/>
      <c r="L38" s="1791">
        <f>I38+1</f>
        <v>46085</v>
      </c>
      <c r="M38" s="1792"/>
      <c r="N38" s="1793"/>
      <c r="O38" s="1791">
        <f>L38+1</f>
        <v>46086</v>
      </c>
      <c r="P38" s="1792"/>
      <c r="Q38" s="1793"/>
      <c r="R38" s="1791">
        <f>O38+1</f>
        <v>46087</v>
      </c>
      <c r="S38" s="1792"/>
      <c r="T38" s="1793"/>
      <c r="U38" s="1794">
        <f>R38+1</f>
        <v>46088</v>
      </c>
      <c r="V38" s="1795"/>
      <c r="W38" s="1796"/>
      <c r="Z38" s="1800">
        <f>IF(WEEKDAY(AG34)=1,AG34,(IF(WEEKDAY(AG34)=2,AG34-1,(IF(WEEKDAY(AG34)=3,AG34-2,(IF(WEEKDAY(AG34)=4,AG34-3,(IF(WEEKDAY(AG34)=5,AG34-4,IF(WEEKDAY(AG34)=6,AG34-5,AG34-6))))))))))</f>
        <v>46082</v>
      </c>
      <c r="AA38" s="1801"/>
      <c r="AB38" s="1802"/>
      <c r="AC38" s="1791">
        <f>Z38+1</f>
        <v>46083</v>
      </c>
      <c r="AD38" s="1792"/>
      <c r="AE38" s="1793"/>
      <c r="AF38" s="1791">
        <f>AC38+1</f>
        <v>46084</v>
      </c>
      <c r="AG38" s="1792"/>
      <c r="AH38" s="1793"/>
      <c r="AI38" s="1791">
        <f>AF38+1</f>
        <v>46085</v>
      </c>
      <c r="AJ38" s="1792"/>
      <c r="AK38" s="1793"/>
      <c r="AL38" s="1791">
        <f>AI38+1</f>
        <v>46086</v>
      </c>
      <c r="AM38" s="1792"/>
      <c r="AN38" s="1793"/>
      <c r="AO38" s="1791">
        <f>AL38+1</f>
        <v>46087</v>
      </c>
      <c r="AP38" s="1792"/>
      <c r="AQ38" s="1793"/>
      <c r="AR38" s="1794">
        <f>AO38+1</f>
        <v>46088</v>
      </c>
      <c r="AS38" s="1795"/>
      <c r="AT38" s="1796"/>
    </row>
    <row r="39" spans="2:48" ht="12.75" customHeight="1">
      <c r="C39" s="1806"/>
      <c r="D39" s="1807"/>
      <c r="E39" s="1807"/>
      <c r="F39" s="1806"/>
      <c r="G39" s="1807"/>
      <c r="H39" s="1808"/>
      <c r="I39" s="1806"/>
      <c r="J39" s="1807"/>
      <c r="K39" s="1808"/>
      <c r="L39" s="1806"/>
      <c r="M39" s="1807"/>
      <c r="N39" s="1808"/>
      <c r="O39" s="1806"/>
      <c r="P39" s="1807"/>
      <c r="Q39" s="1808"/>
      <c r="R39" s="1806"/>
      <c r="S39" s="1807"/>
      <c r="T39" s="1808"/>
      <c r="U39" s="1806"/>
      <c r="V39" s="1807"/>
      <c r="W39" s="1808"/>
      <c r="Z39" s="1806"/>
      <c r="AA39" s="1807"/>
      <c r="AB39" s="1807"/>
      <c r="AC39" s="1806"/>
      <c r="AD39" s="1807"/>
      <c r="AE39" s="1808"/>
      <c r="AF39" s="1806"/>
      <c r="AG39" s="1807"/>
      <c r="AH39" s="1808"/>
      <c r="AI39" s="1806"/>
      <c r="AJ39" s="1807"/>
      <c r="AK39" s="1808"/>
      <c r="AL39" s="1806"/>
      <c r="AM39" s="1807"/>
      <c r="AN39" s="1808"/>
      <c r="AO39" s="1806"/>
      <c r="AP39" s="1807"/>
      <c r="AQ39" s="1808"/>
      <c r="AR39" s="1806"/>
      <c r="AS39" s="1807"/>
      <c r="AT39" s="1808"/>
    </row>
    <row r="40" spans="2:48" ht="21" customHeight="1">
      <c r="C40" s="1800">
        <f>U38+1</f>
        <v>46089</v>
      </c>
      <c r="D40" s="1801"/>
      <c r="E40" s="1802"/>
      <c r="F40" s="1791">
        <f>C40+1</f>
        <v>46090</v>
      </c>
      <c r="G40" s="1792"/>
      <c r="H40" s="1793"/>
      <c r="I40" s="1791">
        <f>F40+1</f>
        <v>46091</v>
      </c>
      <c r="J40" s="1792"/>
      <c r="K40" s="1793"/>
      <c r="L40" s="1791">
        <f>I40+1</f>
        <v>46092</v>
      </c>
      <c r="M40" s="1792"/>
      <c r="N40" s="1793"/>
      <c r="O40" s="1791">
        <f>L40+1</f>
        <v>46093</v>
      </c>
      <c r="P40" s="1792"/>
      <c r="Q40" s="1793"/>
      <c r="R40" s="1791">
        <f>O40+1</f>
        <v>46094</v>
      </c>
      <c r="S40" s="1792"/>
      <c r="T40" s="1793"/>
      <c r="U40" s="1803">
        <f>R40+1</f>
        <v>46095</v>
      </c>
      <c r="V40" s="1804"/>
      <c r="W40" s="1805"/>
      <c r="Z40" s="1800">
        <f>AR38+1</f>
        <v>46089</v>
      </c>
      <c r="AA40" s="1801"/>
      <c r="AB40" s="1802"/>
      <c r="AC40" s="1791">
        <f>Z40+1</f>
        <v>46090</v>
      </c>
      <c r="AD40" s="1792"/>
      <c r="AE40" s="1793"/>
      <c r="AF40" s="1791">
        <f>AC40+1</f>
        <v>46091</v>
      </c>
      <c r="AG40" s="1792"/>
      <c r="AH40" s="1793"/>
      <c r="AI40" s="1791">
        <f>AF40+1</f>
        <v>46092</v>
      </c>
      <c r="AJ40" s="1792"/>
      <c r="AK40" s="1793"/>
      <c r="AL40" s="1791">
        <f>AI40+1</f>
        <v>46093</v>
      </c>
      <c r="AM40" s="1792"/>
      <c r="AN40" s="1793"/>
      <c r="AO40" s="1791">
        <f>AL40+1</f>
        <v>46094</v>
      </c>
      <c r="AP40" s="1792"/>
      <c r="AQ40" s="1793"/>
      <c r="AR40" s="1803">
        <f>AO40+1</f>
        <v>46095</v>
      </c>
      <c r="AS40" s="1804"/>
      <c r="AT40" s="1805"/>
    </row>
    <row r="41" spans="2:48" ht="12.75" customHeight="1">
      <c r="C41" s="1806"/>
      <c r="D41" s="1807"/>
      <c r="E41" s="1808"/>
      <c r="F41" s="1806"/>
      <c r="G41" s="1807"/>
      <c r="H41" s="1808"/>
      <c r="I41" s="1806"/>
      <c r="J41" s="1807"/>
      <c r="K41" s="1808"/>
      <c r="L41" s="1806"/>
      <c r="M41" s="1807"/>
      <c r="N41" s="1808"/>
      <c r="O41" s="1806"/>
      <c r="P41" s="1807"/>
      <c r="Q41" s="1808"/>
      <c r="R41" s="1806"/>
      <c r="S41" s="1807"/>
      <c r="T41" s="1808"/>
      <c r="U41" s="1806"/>
      <c r="V41" s="1807"/>
      <c r="W41" s="1808"/>
      <c r="Z41" s="1806"/>
      <c r="AA41" s="1807"/>
      <c r="AB41" s="1808"/>
      <c r="AC41" s="1806"/>
      <c r="AD41" s="1807"/>
      <c r="AE41" s="1808"/>
      <c r="AF41" s="1806"/>
      <c r="AG41" s="1807"/>
      <c r="AH41" s="1808"/>
      <c r="AI41" s="1806"/>
      <c r="AJ41" s="1807"/>
      <c r="AK41" s="1808"/>
      <c r="AL41" s="1806"/>
      <c r="AM41" s="1807"/>
      <c r="AN41" s="1808"/>
      <c r="AO41" s="1806"/>
      <c r="AP41" s="1807"/>
      <c r="AQ41" s="1808"/>
      <c r="AR41" s="1806"/>
      <c r="AS41" s="1807"/>
      <c r="AT41" s="1808"/>
    </row>
    <row r="42" spans="2:48" ht="21" customHeight="1">
      <c r="C42" s="1800">
        <f>U40+1</f>
        <v>46096</v>
      </c>
      <c r="D42" s="1801"/>
      <c r="E42" s="1802"/>
      <c r="F42" s="1791">
        <f>C42+1</f>
        <v>46097</v>
      </c>
      <c r="G42" s="1792"/>
      <c r="H42" s="1793"/>
      <c r="I42" s="1791">
        <f>F42+1</f>
        <v>46098</v>
      </c>
      <c r="J42" s="1792"/>
      <c r="K42" s="1793"/>
      <c r="L42" s="1791">
        <f>I42+1</f>
        <v>46099</v>
      </c>
      <c r="M42" s="1792"/>
      <c r="N42" s="1793"/>
      <c r="O42" s="1791">
        <f>L42+1</f>
        <v>46100</v>
      </c>
      <c r="P42" s="1792"/>
      <c r="Q42" s="1793"/>
      <c r="R42" s="1791">
        <f>O42+1</f>
        <v>46101</v>
      </c>
      <c r="S42" s="1792"/>
      <c r="T42" s="1793"/>
      <c r="U42" s="1803">
        <f>R42+1</f>
        <v>46102</v>
      </c>
      <c r="V42" s="1804"/>
      <c r="W42" s="1805"/>
      <c r="Z42" s="1800">
        <f>AR40+1</f>
        <v>46096</v>
      </c>
      <c r="AA42" s="1801"/>
      <c r="AB42" s="1802"/>
      <c r="AC42" s="1791">
        <f>Z42+1</f>
        <v>46097</v>
      </c>
      <c r="AD42" s="1792"/>
      <c r="AE42" s="1793"/>
      <c r="AF42" s="1791">
        <f>AC42+1</f>
        <v>46098</v>
      </c>
      <c r="AG42" s="1792"/>
      <c r="AH42" s="1793"/>
      <c r="AI42" s="1791">
        <f>AF42+1</f>
        <v>46099</v>
      </c>
      <c r="AJ42" s="1792"/>
      <c r="AK42" s="1793"/>
      <c r="AL42" s="1791">
        <f>AI42+1</f>
        <v>46100</v>
      </c>
      <c r="AM42" s="1792"/>
      <c r="AN42" s="1793"/>
      <c r="AO42" s="1791">
        <f>AL42+1</f>
        <v>46101</v>
      </c>
      <c r="AP42" s="1792"/>
      <c r="AQ42" s="1793"/>
      <c r="AR42" s="1803">
        <f>AO42+1</f>
        <v>46102</v>
      </c>
      <c r="AS42" s="1804"/>
      <c r="AT42" s="1805"/>
    </row>
    <row r="43" spans="2:48" ht="12.75" customHeight="1">
      <c r="C43" s="1806"/>
      <c r="D43" s="1807"/>
      <c r="E43" s="1808"/>
      <c r="F43" s="1806"/>
      <c r="G43" s="1807"/>
      <c r="H43" s="1808"/>
      <c r="I43" s="1806"/>
      <c r="J43" s="1807"/>
      <c r="K43" s="1808"/>
      <c r="L43" s="1806"/>
      <c r="M43" s="1807"/>
      <c r="N43" s="1808"/>
      <c r="O43" s="1806"/>
      <c r="P43" s="1807"/>
      <c r="Q43" s="1808"/>
      <c r="R43" s="1806"/>
      <c r="S43" s="1807"/>
      <c r="T43" s="1808"/>
      <c r="U43" s="1806"/>
      <c r="V43" s="1807"/>
      <c r="W43" s="1808"/>
      <c r="Z43" s="1806"/>
      <c r="AA43" s="1807"/>
      <c r="AB43" s="1808"/>
      <c r="AC43" s="1806"/>
      <c r="AD43" s="1807"/>
      <c r="AE43" s="1808"/>
      <c r="AF43" s="1806"/>
      <c r="AG43" s="1807"/>
      <c r="AH43" s="1808"/>
      <c r="AI43" s="1806"/>
      <c r="AJ43" s="1807"/>
      <c r="AK43" s="1808"/>
      <c r="AL43" s="1806"/>
      <c r="AM43" s="1807"/>
      <c r="AN43" s="1808"/>
      <c r="AO43" s="1806"/>
      <c r="AP43" s="1807"/>
      <c r="AQ43" s="1808"/>
      <c r="AR43" s="1806"/>
      <c r="AS43" s="1807"/>
      <c r="AT43" s="1808"/>
    </row>
    <row r="44" spans="2:48" ht="21" customHeight="1">
      <c r="C44" s="1800">
        <f>U42+1</f>
        <v>46103</v>
      </c>
      <c r="D44" s="1801"/>
      <c r="E44" s="1802"/>
      <c r="F44" s="1791">
        <f>C44+1</f>
        <v>46104</v>
      </c>
      <c r="G44" s="1792"/>
      <c r="H44" s="1793"/>
      <c r="I44" s="1791">
        <f>F44+1</f>
        <v>46105</v>
      </c>
      <c r="J44" s="1792"/>
      <c r="K44" s="1793"/>
      <c r="L44" s="1791">
        <f>I44+1</f>
        <v>46106</v>
      </c>
      <c r="M44" s="1792"/>
      <c r="N44" s="1793"/>
      <c r="O44" s="1791">
        <f>L44+1</f>
        <v>46107</v>
      </c>
      <c r="P44" s="1792"/>
      <c r="Q44" s="1793"/>
      <c r="R44" s="1791">
        <f>O44+1</f>
        <v>46108</v>
      </c>
      <c r="S44" s="1792"/>
      <c r="T44" s="1793"/>
      <c r="U44" s="1803">
        <f>R44+1</f>
        <v>46109</v>
      </c>
      <c r="V44" s="1804"/>
      <c r="W44" s="1805"/>
      <c r="Z44" s="1800">
        <f>AR42+1</f>
        <v>46103</v>
      </c>
      <c r="AA44" s="1801"/>
      <c r="AB44" s="1802"/>
      <c r="AC44" s="1791">
        <f>Z44+1</f>
        <v>46104</v>
      </c>
      <c r="AD44" s="1792"/>
      <c r="AE44" s="1793"/>
      <c r="AF44" s="1791">
        <f>AC44+1</f>
        <v>46105</v>
      </c>
      <c r="AG44" s="1792"/>
      <c r="AH44" s="1793"/>
      <c r="AI44" s="1791">
        <f>AF44+1</f>
        <v>46106</v>
      </c>
      <c r="AJ44" s="1792"/>
      <c r="AK44" s="1793"/>
      <c r="AL44" s="1791">
        <f>AI44+1</f>
        <v>46107</v>
      </c>
      <c r="AM44" s="1792"/>
      <c r="AN44" s="1793"/>
      <c r="AO44" s="1791">
        <f>AL44+1</f>
        <v>46108</v>
      </c>
      <c r="AP44" s="1792"/>
      <c r="AQ44" s="1793"/>
      <c r="AR44" s="1803">
        <f>AO44+1</f>
        <v>46109</v>
      </c>
      <c r="AS44" s="1804"/>
      <c r="AT44" s="1805"/>
    </row>
    <row r="45" spans="2:48" ht="12.75" customHeight="1">
      <c r="B45" s="21"/>
      <c r="C45" s="1806"/>
      <c r="D45" s="1807"/>
      <c r="E45" s="1808"/>
      <c r="F45" s="1806"/>
      <c r="G45" s="1807"/>
      <c r="H45" s="1808"/>
      <c r="I45" s="1806"/>
      <c r="J45" s="1807"/>
      <c r="K45" s="1808"/>
      <c r="L45" s="1806"/>
      <c r="M45" s="1807"/>
      <c r="N45" s="1808"/>
      <c r="O45" s="1806"/>
      <c r="P45" s="1807"/>
      <c r="Q45" s="1808"/>
      <c r="R45" s="1806"/>
      <c r="S45" s="1807"/>
      <c r="T45" s="1808"/>
      <c r="U45" s="1806"/>
      <c r="V45" s="1807"/>
      <c r="W45" s="1808"/>
      <c r="Z45" s="1806"/>
      <c r="AA45" s="1807"/>
      <c r="AB45" s="1808"/>
      <c r="AC45" s="1806"/>
      <c r="AD45" s="1807"/>
      <c r="AE45" s="1808"/>
      <c r="AF45" s="1806"/>
      <c r="AG45" s="1807"/>
      <c r="AH45" s="1808"/>
      <c r="AI45" s="1806"/>
      <c r="AJ45" s="1807"/>
      <c r="AK45" s="1808"/>
      <c r="AL45" s="1806"/>
      <c r="AM45" s="1807"/>
      <c r="AN45" s="1808"/>
      <c r="AO45" s="1806"/>
      <c r="AP45" s="1807"/>
      <c r="AQ45" s="1808"/>
      <c r="AR45" s="1806"/>
      <c r="AS45" s="1807"/>
      <c r="AT45" s="1808"/>
    </row>
    <row r="46" spans="2:48" ht="21" customHeight="1">
      <c r="C46" s="1800">
        <f>U44+1</f>
        <v>46110</v>
      </c>
      <c r="D46" s="1801"/>
      <c r="E46" s="1802"/>
      <c r="F46" s="1791">
        <f>C46+1</f>
        <v>46111</v>
      </c>
      <c r="G46" s="1792"/>
      <c r="H46" s="1793"/>
      <c r="I46" s="1791">
        <f>F46+1</f>
        <v>46112</v>
      </c>
      <c r="J46" s="1792"/>
      <c r="K46" s="1793"/>
      <c r="L46" s="1791">
        <f>I46+1</f>
        <v>46113</v>
      </c>
      <c r="M46" s="1792"/>
      <c r="N46" s="1793"/>
      <c r="O46" s="1791">
        <f>L46+1</f>
        <v>46114</v>
      </c>
      <c r="P46" s="1792"/>
      <c r="Q46" s="1793"/>
      <c r="R46" s="1791">
        <f>O46+1</f>
        <v>46115</v>
      </c>
      <c r="S46" s="1792"/>
      <c r="T46" s="1793"/>
      <c r="U46" s="1803">
        <f>R46+1</f>
        <v>46116</v>
      </c>
      <c r="V46" s="1804"/>
      <c r="W46" s="1805"/>
      <c r="Z46" s="1800">
        <f>AR44+1</f>
        <v>46110</v>
      </c>
      <c r="AA46" s="1801"/>
      <c r="AB46" s="1802"/>
      <c r="AC46" s="1791">
        <f>Z46+1</f>
        <v>46111</v>
      </c>
      <c r="AD46" s="1792"/>
      <c r="AE46" s="1793"/>
      <c r="AF46" s="1791">
        <f>AC46+1</f>
        <v>46112</v>
      </c>
      <c r="AG46" s="1792"/>
      <c r="AH46" s="1793"/>
      <c r="AI46" s="1791">
        <f>AF46+1</f>
        <v>46113</v>
      </c>
      <c r="AJ46" s="1792"/>
      <c r="AK46" s="1793"/>
      <c r="AL46" s="1791">
        <f>AI46+1</f>
        <v>46114</v>
      </c>
      <c r="AM46" s="1792"/>
      <c r="AN46" s="1793"/>
      <c r="AO46" s="1791">
        <f>AL46+1</f>
        <v>46115</v>
      </c>
      <c r="AP46" s="1792"/>
      <c r="AQ46" s="1793"/>
      <c r="AR46" s="1803">
        <f>AO46+1</f>
        <v>46116</v>
      </c>
      <c r="AS46" s="1804"/>
      <c r="AT46" s="1805"/>
    </row>
    <row r="47" spans="2:48" ht="12.75" customHeight="1">
      <c r="C47" s="1806"/>
      <c r="D47" s="1807"/>
      <c r="E47" s="1808"/>
      <c r="F47" s="1806"/>
      <c r="G47" s="1807"/>
      <c r="H47" s="1808"/>
      <c r="I47" s="1806"/>
      <c r="J47" s="1807"/>
      <c r="K47" s="1808"/>
      <c r="L47" s="1806"/>
      <c r="M47" s="1807"/>
      <c r="N47" s="1808"/>
      <c r="O47" s="1806"/>
      <c r="P47" s="1807"/>
      <c r="Q47" s="1808"/>
      <c r="R47" s="1806"/>
      <c r="S47" s="1807"/>
      <c r="T47" s="1808"/>
      <c r="U47" s="1806"/>
      <c r="V47" s="1807"/>
      <c r="W47" s="1808"/>
      <c r="Z47" s="1806"/>
      <c r="AA47" s="1807"/>
      <c r="AB47" s="1808"/>
      <c r="AC47" s="1806"/>
      <c r="AD47" s="1807"/>
      <c r="AE47" s="1808"/>
      <c r="AF47" s="1806"/>
      <c r="AG47" s="1807"/>
      <c r="AH47" s="1808"/>
      <c r="AI47" s="1806"/>
      <c r="AJ47" s="1807"/>
      <c r="AK47" s="1808"/>
      <c r="AL47" s="1806"/>
      <c r="AM47" s="1807"/>
      <c r="AN47" s="1808"/>
      <c r="AO47" s="1806"/>
      <c r="AP47" s="1807"/>
      <c r="AQ47" s="1808"/>
      <c r="AR47" s="1806"/>
      <c r="AS47" s="1807"/>
      <c r="AT47" s="1808"/>
    </row>
    <row r="48" spans="2:48" ht="12" customHeight="1">
      <c r="C48" s="1800">
        <f>U46+1</f>
        <v>46117</v>
      </c>
      <c r="D48" s="1801"/>
      <c r="E48" s="1802"/>
      <c r="F48" s="1791">
        <f>C48+1</f>
        <v>46118</v>
      </c>
      <c r="G48" s="1792"/>
      <c r="H48" s="1793"/>
      <c r="I48" s="1817" t="s">
        <v>279</v>
      </c>
      <c r="J48" s="1817"/>
      <c r="K48" s="1817"/>
      <c r="L48" s="1817"/>
      <c r="M48" s="1817"/>
      <c r="N48" s="1817"/>
      <c r="O48" s="1817"/>
      <c r="P48" s="1817"/>
      <c r="Q48" s="1817" t="s">
        <v>304</v>
      </c>
      <c r="R48" s="1817"/>
      <c r="S48" s="1817"/>
      <c r="T48" s="1817"/>
      <c r="U48" s="1817"/>
      <c r="V48" s="1817"/>
      <c r="W48" s="1817"/>
      <c r="Z48" s="1800">
        <f>AR46+1</f>
        <v>46117</v>
      </c>
      <c r="AA48" s="1801"/>
      <c r="AB48" s="1802"/>
      <c r="AC48" s="1791">
        <f>Z48+1</f>
        <v>46118</v>
      </c>
      <c r="AD48" s="1792"/>
      <c r="AE48" s="1793"/>
      <c r="AF48" s="1817" t="s">
        <v>279</v>
      </c>
      <c r="AG48" s="1817"/>
      <c r="AH48" s="1817"/>
      <c r="AI48" s="1817"/>
      <c r="AJ48" s="1817"/>
      <c r="AK48" s="1817"/>
      <c r="AL48" s="1817"/>
      <c r="AM48" s="1817"/>
      <c r="AN48" s="1817" t="s">
        <v>304</v>
      </c>
      <c r="AO48" s="1817"/>
      <c r="AP48" s="1817"/>
      <c r="AQ48" s="1817"/>
      <c r="AR48" s="1817"/>
      <c r="AS48" s="1817"/>
      <c r="AT48" s="1817"/>
    </row>
    <row r="49" spans="2:48" ht="9" customHeight="1">
      <c r="C49" s="1811"/>
      <c r="D49" s="1812"/>
      <c r="E49" s="1813"/>
      <c r="F49" s="1814"/>
      <c r="G49" s="1815"/>
      <c r="H49" s="1816"/>
      <c r="I49" s="1809" t="str">
        <f>VLOOKUP(J34,祝節名,2,FALSE)</f>
        <v>20 春分の日
啓蟄5、春分20</v>
      </c>
      <c r="J49" s="1809"/>
      <c r="K49" s="1809"/>
      <c r="L49" s="1809"/>
      <c r="M49" s="1809"/>
      <c r="N49" s="1809"/>
      <c r="O49" s="1809"/>
      <c r="P49" s="1809"/>
      <c r="Q49" s="1809" t="str">
        <f>VLOOKUP(J34,記念名,2,FALSE)</f>
        <v>耳の日3、東日本大震災の日11
世界水の日 22</v>
      </c>
      <c r="R49" s="1809"/>
      <c r="S49" s="1809"/>
      <c r="T49" s="1809"/>
      <c r="U49" s="1809"/>
      <c r="V49" s="1809"/>
      <c r="W49" s="1809"/>
      <c r="Z49" s="1811"/>
      <c r="AA49" s="1812"/>
      <c r="AB49" s="1813"/>
      <c r="AC49" s="1814"/>
      <c r="AD49" s="1815"/>
      <c r="AE49" s="1816"/>
      <c r="AF49" s="1809" t="str">
        <f>VLOOKUP(AG34,祝節名,2,FALSE)</f>
        <v>20 春分の日
啓蟄5、春分20</v>
      </c>
      <c r="AG49" s="1809"/>
      <c r="AH49" s="1809"/>
      <c r="AI49" s="1809"/>
      <c r="AJ49" s="1809"/>
      <c r="AK49" s="1809"/>
      <c r="AL49" s="1809"/>
      <c r="AM49" s="1809"/>
      <c r="AN49" s="1809" t="str">
        <f>VLOOKUP(AG34,記念名,2,FALSE)</f>
        <v>耳の日3、東日本大震災の日11
世界水の日 22</v>
      </c>
      <c r="AO49" s="1809"/>
      <c r="AP49" s="1809"/>
      <c r="AQ49" s="1809"/>
      <c r="AR49" s="1809"/>
      <c r="AS49" s="1809"/>
      <c r="AT49" s="1809"/>
    </row>
    <row r="50" spans="2:48" ht="12.75" customHeight="1">
      <c r="C50" s="1806"/>
      <c r="D50" s="1807"/>
      <c r="E50" s="1808"/>
      <c r="F50" s="1806"/>
      <c r="G50" s="1807"/>
      <c r="H50" s="1808"/>
      <c r="I50" s="1810"/>
      <c r="J50" s="1810"/>
      <c r="K50" s="1810"/>
      <c r="L50" s="1810"/>
      <c r="M50" s="1810"/>
      <c r="N50" s="1810"/>
      <c r="O50" s="1810"/>
      <c r="P50" s="1810"/>
      <c r="Q50" s="1810"/>
      <c r="R50" s="1810"/>
      <c r="S50" s="1810"/>
      <c r="T50" s="1810"/>
      <c r="U50" s="1810"/>
      <c r="V50" s="1810"/>
      <c r="W50" s="1810"/>
      <c r="Z50" s="1806"/>
      <c r="AA50" s="1807"/>
      <c r="AB50" s="1808"/>
      <c r="AC50" s="1806"/>
      <c r="AD50" s="1807"/>
      <c r="AE50" s="1808"/>
      <c r="AF50" s="1810"/>
      <c r="AG50" s="1810"/>
      <c r="AH50" s="1810"/>
      <c r="AI50" s="1810"/>
      <c r="AJ50" s="1810"/>
      <c r="AK50" s="1810"/>
      <c r="AL50" s="1810"/>
      <c r="AM50" s="1810"/>
      <c r="AN50" s="1810"/>
      <c r="AO50" s="1810"/>
      <c r="AP50" s="1810"/>
      <c r="AQ50" s="1810"/>
      <c r="AR50" s="1810"/>
      <c r="AS50" s="1810"/>
      <c r="AT50" s="1810"/>
    </row>
    <row r="51" spans="2:48" ht="6.75" customHeight="1">
      <c r="B51" s="17"/>
    </row>
    <row r="52" spans="2:48" ht="6.75" customHeight="1">
      <c r="X52" s="19"/>
    </row>
    <row r="53" spans="2:48" ht="10.5" customHeight="1">
      <c r="C53" s="1768">
        <f>E53</f>
        <v>46054</v>
      </c>
      <c r="D53" s="1768"/>
      <c r="E53" s="1765">
        <f>IF(MONTH(K53)=1,DATE(YEAR(K53)-1,12,1),DATE(YEAR(K53),MONTH(K53)-1,1))</f>
        <v>46054</v>
      </c>
      <c r="F53" s="1765"/>
      <c r="G53" s="1765"/>
      <c r="H53" s="1766" t="str">
        <f>IF(C53&gt;=43586,"令和"&amp;IF(YEAR(C53)-2018=1,"元",YEAR(C53)-2018),"平成"&amp;(YEAR(C53)-1988))</f>
        <v>令和8</v>
      </c>
      <c r="I53" s="1766"/>
      <c r="K53" s="1833">
        <f>J59</f>
        <v>46082</v>
      </c>
      <c r="L53" s="1833"/>
      <c r="M53" s="1833"/>
      <c r="N53" s="1833"/>
      <c r="O53" s="1833"/>
      <c r="Q53" s="1768">
        <f>S53</f>
        <v>46113</v>
      </c>
      <c r="R53" s="1768"/>
      <c r="S53" s="1765">
        <f>IF(MONTH(K53)=12,DATE(YEAR(K53)+1,1,1),DATE(YEAR(K53),MONTH(K53)+1,1))</f>
        <v>46113</v>
      </c>
      <c r="T53" s="1765"/>
      <c r="U53" s="1765"/>
      <c r="V53" s="1766" t="str">
        <f>IF(Q53&gt;=43586,"令和"&amp;IF(YEAR(Q53)-2018=1,"元",YEAR(Q53)-2018),"平成"&amp;(YEAR(Q53)-1988))</f>
        <v>令和8</v>
      </c>
      <c r="W53" s="1766"/>
      <c r="Z53" s="1768">
        <f>AB53</f>
        <v>46054</v>
      </c>
      <c r="AA53" s="1768"/>
      <c r="AB53" s="1765">
        <f>IF(MONTH(AH53)=1,DATE(YEAR(AH53)-1,12,1),DATE(YEAR(AH53),MONTH(AH53)-1,1))</f>
        <v>46054</v>
      </c>
      <c r="AC53" s="1765"/>
      <c r="AD53" s="1765"/>
      <c r="AE53" s="1766" t="str">
        <f>IF(Z53&gt;=43586,"令和"&amp;IF(YEAR(Z53)-2018=1,"元",YEAR(Z53)-2018),"平成"&amp;(YEAR(Z53)-1988))</f>
        <v>令和8</v>
      </c>
      <c r="AF53" s="1766"/>
      <c r="AH53" s="1833">
        <f>AG59</f>
        <v>46082</v>
      </c>
      <c r="AI53" s="1833"/>
      <c r="AJ53" s="1833"/>
      <c r="AK53" s="1833"/>
      <c r="AL53" s="1833"/>
      <c r="AN53" s="1768">
        <f>AP53</f>
        <v>46113</v>
      </c>
      <c r="AO53" s="1768"/>
      <c r="AP53" s="1765">
        <f>IF(MONTH(AH53)=12,DATE(YEAR(AH53)+1,1,1),DATE(YEAR(AH53),MONTH(AH53)+1,1))</f>
        <v>46113</v>
      </c>
      <c r="AQ53" s="1765"/>
      <c r="AR53" s="1765"/>
      <c r="AS53" s="1766" t="str">
        <f>IF(AN53&gt;=43586,"令和"&amp;IF(YEAR(AN53)-2018=1,"元",YEAR(AN53)-2018),"平成"&amp;(YEAR(AN53)-1988))</f>
        <v>令和8</v>
      </c>
      <c r="AT53" s="1766"/>
    </row>
    <row r="54" spans="2:48" ht="8.25" customHeight="1">
      <c r="C54" s="55" t="s">
        <v>223</v>
      </c>
      <c r="D54" s="56" t="s">
        <v>176</v>
      </c>
      <c r="E54" s="56" t="s">
        <v>177</v>
      </c>
      <c r="F54" s="56" t="s">
        <v>178</v>
      </c>
      <c r="G54" s="56" t="s">
        <v>179</v>
      </c>
      <c r="H54" s="56" t="s">
        <v>180</v>
      </c>
      <c r="I54" s="57" t="s">
        <v>181</v>
      </c>
      <c r="K54" s="1833"/>
      <c r="L54" s="1833"/>
      <c r="M54" s="1833"/>
      <c r="N54" s="1833"/>
      <c r="O54" s="1833"/>
      <c r="Q54" s="55" t="s">
        <v>223</v>
      </c>
      <c r="R54" s="56" t="s">
        <v>176</v>
      </c>
      <c r="S54" s="56" t="s">
        <v>177</v>
      </c>
      <c r="T54" s="56" t="s">
        <v>178</v>
      </c>
      <c r="U54" s="56" t="s">
        <v>179</v>
      </c>
      <c r="V54" s="56" t="s">
        <v>180</v>
      </c>
      <c r="W54" s="57" t="s">
        <v>181</v>
      </c>
      <c r="Z54" s="55" t="s">
        <v>223</v>
      </c>
      <c r="AA54" s="56" t="s">
        <v>176</v>
      </c>
      <c r="AB54" s="56" t="s">
        <v>177</v>
      </c>
      <c r="AC54" s="56" t="s">
        <v>178</v>
      </c>
      <c r="AD54" s="56" t="s">
        <v>179</v>
      </c>
      <c r="AE54" s="56" t="s">
        <v>180</v>
      </c>
      <c r="AF54" s="57" t="s">
        <v>181</v>
      </c>
      <c r="AH54" s="1833"/>
      <c r="AI54" s="1833"/>
      <c r="AJ54" s="1833"/>
      <c r="AK54" s="1833"/>
      <c r="AL54" s="1833"/>
      <c r="AN54" s="55" t="s">
        <v>223</v>
      </c>
      <c r="AO54" s="56" t="s">
        <v>176</v>
      </c>
      <c r="AP54" s="56" t="s">
        <v>177</v>
      </c>
      <c r="AQ54" s="56" t="s">
        <v>178</v>
      </c>
      <c r="AR54" s="56" t="s">
        <v>179</v>
      </c>
      <c r="AS54" s="56" t="s">
        <v>180</v>
      </c>
      <c r="AT54" s="57" t="s">
        <v>181</v>
      </c>
    </row>
    <row r="55" spans="2:48" ht="9" customHeight="1">
      <c r="C55" s="58">
        <f>IF(WEEKDAY(E53)=1,E53,"")</f>
        <v>46054</v>
      </c>
      <c r="D55" s="58">
        <f>IF(C55="",IF(WEEKDAY(E53)=2,E53,""),C55+1)</f>
        <v>46055</v>
      </c>
      <c r="E55" s="58">
        <f>IF(D55="",IF(WEEKDAY(E53)=3,E53,""),D55+1)</f>
        <v>46056</v>
      </c>
      <c r="F55" s="58">
        <f>IF(E55="",IF(WEEKDAY(E53)=4,E53,""),E55+1)</f>
        <v>46057</v>
      </c>
      <c r="G55" s="58">
        <f>IF(F55="",IF(WEEKDAY(E53)=5,E53,""),F55+1)</f>
        <v>46058</v>
      </c>
      <c r="H55" s="58">
        <f>IF(G55="",IF(WEEKDAY(E53)=6,E53,""),G55+1)</f>
        <v>46059</v>
      </c>
      <c r="I55" s="58">
        <f>IF(H55="",E53,H55+1)</f>
        <v>46060</v>
      </c>
      <c r="K55" s="1833"/>
      <c r="L55" s="1833"/>
      <c r="M55" s="1833"/>
      <c r="N55" s="1833"/>
      <c r="O55" s="1833"/>
      <c r="Q55" s="58" t="str">
        <f>IF(WEEKDAY(S53)=1,S53,"")</f>
        <v/>
      </c>
      <c r="R55" s="58" t="str">
        <f>IF(Q55="",IF(WEEKDAY(S53)=2,S53,""),Q55+1)</f>
        <v/>
      </c>
      <c r="S55" s="58" t="str">
        <f>IF(R55="",IF(WEEKDAY(S53)=3,S53,""),R55+1)</f>
        <v/>
      </c>
      <c r="T55" s="58">
        <f>IF(S55="",IF(WEEKDAY(S53)=4,S53,""),S55+1)</f>
        <v>46113</v>
      </c>
      <c r="U55" s="58">
        <f>IF(T55="",IF(WEEKDAY(S53)=5,S53,""),T55+1)</f>
        <v>46114</v>
      </c>
      <c r="V55" s="58">
        <f>IF(U55="",IF(WEEKDAY(S53)=6,S53,""),U55+1)</f>
        <v>46115</v>
      </c>
      <c r="W55" s="58">
        <f>IF(V55="",S53,V55+1)</f>
        <v>46116</v>
      </c>
      <c r="Z55" s="58">
        <f>IF(WEEKDAY(AB53)=1,AB53,"")</f>
        <v>46054</v>
      </c>
      <c r="AA55" s="58">
        <f>IF(Z55="",IF(WEEKDAY(AB53)=2,AB53,""),Z55+1)</f>
        <v>46055</v>
      </c>
      <c r="AB55" s="58">
        <f>IF(AA55="",IF(WEEKDAY(AB53)=3,AB53,""),AA55+1)</f>
        <v>46056</v>
      </c>
      <c r="AC55" s="58">
        <f>IF(AB55="",IF(WEEKDAY(AB53)=4,AB53,""),AB55+1)</f>
        <v>46057</v>
      </c>
      <c r="AD55" s="58">
        <f>IF(AC55="",IF(WEEKDAY(AB53)=5,AB53,""),AC55+1)</f>
        <v>46058</v>
      </c>
      <c r="AE55" s="58">
        <f>IF(AD55="",IF(WEEKDAY(AB53)=6,AB53,""),AD55+1)</f>
        <v>46059</v>
      </c>
      <c r="AF55" s="58">
        <f>IF(AE55="",AB53,AE55+1)</f>
        <v>46060</v>
      </c>
      <c r="AH55" s="1833"/>
      <c r="AI55" s="1833"/>
      <c r="AJ55" s="1833"/>
      <c r="AK55" s="1833"/>
      <c r="AL55" s="1833"/>
      <c r="AN55" s="58" t="str">
        <f>IF(WEEKDAY(AP53)=1,AP53,"")</f>
        <v/>
      </c>
      <c r="AO55" s="58" t="str">
        <f>IF(AN55="",IF(WEEKDAY(AP53)=2,AP53,""),AN55+1)</f>
        <v/>
      </c>
      <c r="AP55" s="58" t="str">
        <f>IF(AO55="",IF(WEEKDAY(AP53)=3,AP53,""),AO55+1)</f>
        <v/>
      </c>
      <c r="AQ55" s="58">
        <f>IF(AP55="",IF(WEEKDAY(AP53)=4,AP53,""),AP55+1)</f>
        <v>46113</v>
      </c>
      <c r="AR55" s="58">
        <f>IF(AQ55="",IF(WEEKDAY(AP53)=5,AP53,""),AQ55+1)</f>
        <v>46114</v>
      </c>
      <c r="AS55" s="58">
        <f>IF(AR55="",IF(WEEKDAY(AP53)=6,AP53,""),AR55+1)</f>
        <v>46115</v>
      </c>
      <c r="AT55" s="58">
        <f>IF(AS55="",AP53,AS55+1)</f>
        <v>46116</v>
      </c>
    </row>
    <row r="56" spans="2:48" ht="9" customHeight="1">
      <c r="C56" s="58">
        <f>I55+1</f>
        <v>46061</v>
      </c>
      <c r="D56" s="58">
        <f t="shared" ref="D56:I58" si="8">C56+1</f>
        <v>46062</v>
      </c>
      <c r="E56" s="58">
        <f t="shared" si="8"/>
        <v>46063</v>
      </c>
      <c r="F56" s="58">
        <f t="shared" si="8"/>
        <v>46064</v>
      </c>
      <c r="G56" s="58">
        <f t="shared" si="8"/>
        <v>46065</v>
      </c>
      <c r="H56" s="58">
        <f t="shared" si="8"/>
        <v>46066</v>
      </c>
      <c r="I56" s="58">
        <f t="shared" si="8"/>
        <v>46067</v>
      </c>
      <c r="K56" s="1833"/>
      <c r="L56" s="1833"/>
      <c r="M56" s="1833"/>
      <c r="N56" s="1833"/>
      <c r="O56" s="1833"/>
      <c r="Q56" s="58">
        <f>W55+1</f>
        <v>46117</v>
      </c>
      <c r="R56" s="58">
        <f t="shared" ref="R56:W58" si="9">Q56+1</f>
        <v>46118</v>
      </c>
      <c r="S56" s="58">
        <f t="shared" si="9"/>
        <v>46119</v>
      </c>
      <c r="T56" s="58">
        <f t="shared" si="9"/>
        <v>46120</v>
      </c>
      <c r="U56" s="58">
        <f t="shared" si="9"/>
        <v>46121</v>
      </c>
      <c r="V56" s="58">
        <f t="shared" si="9"/>
        <v>46122</v>
      </c>
      <c r="W56" s="58">
        <f t="shared" si="9"/>
        <v>46123</v>
      </c>
      <c r="Z56" s="58">
        <f>AF55+1</f>
        <v>46061</v>
      </c>
      <c r="AA56" s="58">
        <f t="shared" ref="AA56:AF58" si="10">Z56+1</f>
        <v>46062</v>
      </c>
      <c r="AB56" s="58">
        <f t="shared" si="10"/>
        <v>46063</v>
      </c>
      <c r="AC56" s="58">
        <f t="shared" si="10"/>
        <v>46064</v>
      </c>
      <c r="AD56" s="58">
        <f t="shared" si="10"/>
        <v>46065</v>
      </c>
      <c r="AE56" s="58">
        <f t="shared" si="10"/>
        <v>46066</v>
      </c>
      <c r="AF56" s="58">
        <f t="shared" si="10"/>
        <v>46067</v>
      </c>
      <c r="AH56" s="1833"/>
      <c r="AI56" s="1833"/>
      <c r="AJ56" s="1833"/>
      <c r="AK56" s="1833"/>
      <c r="AL56" s="1833"/>
      <c r="AN56" s="58">
        <f>AT55+1</f>
        <v>46117</v>
      </c>
      <c r="AO56" s="58">
        <f t="shared" ref="AO56:AT58" si="11">AN56+1</f>
        <v>46118</v>
      </c>
      <c r="AP56" s="58">
        <f t="shared" si="11"/>
        <v>46119</v>
      </c>
      <c r="AQ56" s="58">
        <f t="shared" si="11"/>
        <v>46120</v>
      </c>
      <c r="AR56" s="58">
        <f t="shared" si="11"/>
        <v>46121</v>
      </c>
      <c r="AS56" s="58">
        <f t="shared" si="11"/>
        <v>46122</v>
      </c>
      <c r="AT56" s="58">
        <f t="shared" si="11"/>
        <v>46123</v>
      </c>
    </row>
    <row r="57" spans="2:48" ht="9" customHeight="1">
      <c r="C57" s="58">
        <f>I56+1</f>
        <v>46068</v>
      </c>
      <c r="D57" s="58">
        <f t="shared" si="8"/>
        <v>46069</v>
      </c>
      <c r="E57" s="58">
        <f t="shared" si="8"/>
        <v>46070</v>
      </c>
      <c r="F57" s="58">
        <f t="shared" si="8"/>
        <v>46071</v>
      </c>
      <c r="G57" s="58">
        <f t="shared" si="8"/>
        <v>46072</v>
      </c>
      <c r="H57" s="58">
        <f t="shared" si="8"/>
        <v>46073</v>
      </c>
      <c r="I57" s="58">
        <f t="shared" si="8"/>
        <v>46074</v>
      </c>
      <c r="K57" s="1832">
        <f>K53</f>
        <v>46082</v>
      </c>
      <c r="L57" s="1832"/>
      <c r="M57" s="1832"/>
      <c r="N57" s="1832"/>
      <c r="O57" s="1832"/>
      <c r="Q57" s="58">
        <f>W56+1</f>
        <v>46124</v>
      </c>
      <c r="R57" s="58">
        <f t="shared" si="9"/>
        <v>46125</v>
      </c>
      <c r="S57" s="58">
        <f t="shared" si="9"/>
        <v>46126</v>
      </c>
      <c r="T57" s="58">
        <f t="shared" si="9"/>
        <v>46127</v>
      </c>
      <c r="U57" s="58">
        <f t="shared" si="9"/>
        <v>46128</v>
      </c>
      <c r="V57" s="58">
        <f t="shared" si="9"/>
        <v>46129</v>
      </c>
      <c r="W57" s="58">
        <f t="shared" si="9"/>
        <v>46130</v>
      </c>
      <c r="Z57" s="58">
        <f>AF56+1</f>
        <v>46068</v>
      </c>
      <c r="AA57" s="58">
        <f t="shared" si="10"/>
        <v>46069</v>
      </c>
      <c r="AB57" s="58">
        <f t="shared" si="10"/>
        <v>46070</v>
      </c>
      <c r="AC57" s="58">
        <f t="shared" si="10"/>
        <v>46071</v>
      </c>
      <c r="AD57" s="58">
        <f t="shared" si="10"/>
        <v>46072</v>
      </c>
      <c r="AE57" s="58">
        <f t="shared" si="10"/>
        <v>46073</v>
      </c>
      <c r="AF57" s="58">
        <f t="shared" si="10"/>
        <v>46074</v>
      </c>
      <c r="AH57" s="1832">
        <f>AH53</f>
        <v>46082</v>
      </c>
      <c r="AI57" s="1832"/>
      <c r="AJ57" s="1832"/>
      <c r="AK57" s="1832"/>
      <c r="AL57" s="1832"/>
      <c r="AN57" s="58">
        <f>AT56+1</f>
        <v>46124</v>
      </c>
      <c r="AO57" s="58">
        <f t="shared" si="11"/>
        <v>46125</v>
      </c>
      <c r="AP57" s="58">
        <f t="shared" si="11"/>
        <v>46126</v>
      </c>
      <c r="AQ57" s="58">
        <f t="shared" si="11"/>
        <v>46127</v>
      </c>
      <c r="AR57" s="58">
        <f t="shared" si="11"/>
        <v>46128</v>
      </c>
      <c r="AS57" s="58">
        <f t="shared" si="11"/>
        <v>46129</v>
      </c>
      <c r="AT57" s="58">
        <f t="shared" si="11"/>
        <v>46130</v>
      </c>
    </row>
    <row r="58" spans="2:48" ht="9" customHeight="1">
      <c r="C58" s="58">
        <f>I57+1</f>
        <v>46075</v>
      </c>
      <c r="D58" s="58">
        <f t="shared" si="8"/>
        <v>46076</v>
      </c>
      <c r="E58" s="58">
        <f t="shared" si="8"/>
        <v>46077</v>
      </c>
      <c r="F58" s="58">
        <f t="shared" si="8"/>
        <v>46078</v>
      </c>
      <c r="G58" s="58">
        <f t="shared" si="8"/>
        <v>46079</v>
      </c>
      <c r="H58" s="58">
        <f t="shared" si="8"/>
        <v>46080</v>
      </c>
      <c r="I58" s="58">
        <f t="shared" si="8"/>
        <v>46081</v>
      </c>
      <c r="K58" s="1832"/>
      <c r="L58" s="1832"/>
      <c r="M58" s="1832"/>
      <c r="N58" s="1832"/>
      <c r="O58" s="1832"/>
      <c r="Q58" s="58">
        <f>W57+1</f>
        <v>46131</v>
      </c>
      <c r="R58" s="58">
        <f t="shared" si="9"/>
        <v>46132</v>
      </c>
      <c r="S58" s="58">
        <f t="shared" si="9"/>
        <v>46133</v>
      </c>
      <c r="T58" s="58">
        <f t="shared" si="9"/>
        <v>46134</v>
      </c>
      <c r="U58" s="58">
        <f t="shared" si="9"/>
        <v>46135</v>
      </c>
      <c r="V58" s="58">
        <f t="shared" si="9"/>
        <v>46136</v>
      </c>
      <c r="W58" s="58">
        <f t="shared" si="9"/>
        <v>46137</v>
      </c>
      <c r="Z58" s="58">
        <f>AF57+1</f>
        <v>46075</v>
      </c>
      <c r="AA58" s="58">
        <f t="shared" si="10"/>
        <v>46076</v>
      </c>
      <c r="AB58" s="58">
        <f t="shared" si="10"/>
        <v>46077</v>
      </c>
      <c r="AC58" s="58">
        <f t="shared" si="10"/>
        <v>46078</v>
      </c>
      <c r="AD58" s="58">
        <f t="shared" si="10"/>
        <v>46079</v>
      </c>
      <c r="AE58" s="58">
        <f t="shared" si="10"/>
        <v>46080</v>
      </c>
      <c r="AF58" s="58">
        <f t="shared" si="10"/>
        <v>46081</v>
      </c>
      <c r="AH58" s="1832"/>
      <c r="AI58" s="1832"/>
      <c r="AJ58" s="1832"/>
      <c r="AK58" s="1832"/>
      <c r="AL58" s="1832"/>
      <c r="AN58" s="58">
        <f>AT57+1</f>
        <v>46131</v>
      </c>
      <c r="AO58" s="58">
        <f t="shared" si="11"/>
        <v>46132</v>
      </c>
      <c r="AP58" s="58">
        <f t="shared" si="11"/>
        <v>46133</v>
      </c>
      <c r="AQ58" s="58">
        <f t="shared" si="11"/>
        <v>46134</v>
      </c>
      <c r="AR58" s="58">
        <f t="shared" si="11"/>
        <v>46135</v>
      </c>
      <c r="AS58" s="58">
        <f t="shared" si="11"/>
        <v>46136</v>
      </c>
      <c r="AT58" s="58">
        <f t="shared" si="11"/>
        <v>46137</v>
      </c>
    </row>
    <row r="59" spans="2:48" ht="9" customHeight="1">
      <c r="C59" s="58" t="str">
        <f>IF(DAY(I58)+1&gt;IF(MONTH(E53)=12,31,DATE(YEAR(E53),MONTH(E53)+1,1)-E53),"",I58+1)</f>
        <v/>
      </c>
      <c r="D59" s="58" t="str">
        <f>IF(C59="","",IF(DAY(C59)+1&gt;IF(MONTH(E53)=12,31,DATE(YEAR(E53),MONTH(E53)+1,1)-E53),"",C59+1))</f>
        <v/>
      </c>
      <c r="E59" s="58" t="str">
        <f>IF(D59="","",IF(DAY(D59)+1&gt;IF(MONTH(E53)=12,31,DATE(YEAR(E53),MONTH(E53)+1,1)-E53),"",D59+1))</f>
        <v/>
      </c>
      <c r="F59" s="58" t="str">
        <f>IF(E59="","",IF(DAY(E59)+1&gt;IF(MONTH(E53)=12,31,DATE(YEAR(E53),MONTH(E53)+1,1)-E53),"",E59+1))</f>
        <v/>
      </c>
      <c r="G59" s="58" t="str">
        <f>IF(F59="","",IF(DAY(F59)+1&gt;IF(MONTH(E53)=12,31,DATE(YEAR(E53),MONTH(E53)+1,1)-E53),"",F59+1))</f>
        <v/>
      </c>
      <c r="H59" s="58" t="str">
        <f>IF(G59="","",IF(DAY(G59)+1&gt;IF(MONTH(E53)=12,31,DATE(YEAR(E53),MONTH(E53)+1,1)-E53),"",G59+1))</f>
        <v/>
      </c>
      <c r="I59" s="58" t="str">
        <f>IF(H59="","",IF(DAY(H59)+1&gt;IF(MONTH(E53)=12,31,DATE(YEAR(E53),MONTH(E53)+1,1)-E53),"",H59+1))</f>
        <v/>
      </c>
      <c r="J59" s="1789">
        <f>$J$9</f>
        <v>46082</v>
      </c>
      <c r="K59" s="1789"/>
      <c r="L59" s="1789"/>
      <c r="N59" s="1790" t="str">
        <f>IF(J59&gt;=43586,"令和"&amp;IF(YEAR(J59)-2018=1,"元",YEAR(J59)-2018),"平成"&amp;(YEAR(J59)-1988))</f>
        <v>令和8</v>
      </c>
      <c r="O59" s="1790"/>
      <c r="P59" s="1790"/>
      <c r="Q59" s="58">
        <f>IF(DAY(W58)+1&gt;IF(MONTH(S53)=12,31,DATE(YEAR(S53),MONTH(S53)+1,1)-S53),"",W58+1)</f>
        <v>46138</v>
      </c>
      <c r="R59" s="58">
        <f>IF(Q59="","",IF(DAY(Q59)+1&gt;IF(MONTH(S53)=12,31,DATE(YEAR(S53),MONTH(S53)+1,1)-S53),"",Q59+1))</f>
        <v>46139</v>
      </c>
      <c r="S59" s="58">
        <f>IF(R59="","",IF(DAY(R59)+1&gt;IF(MONTH(S53)=12,31,DATE(YEAR(S53),MONTH(S53)+1,1)-S53),"",R59+1))</f>
        <v>46140</v>
      </c>
      <c r="T59" s="58">
        <f>IF(S59="","",IF(DAY(S59)+1&gt;IF(MONTH(S53)=12,31,DATE(YEAR(S53),MONTH(S53)+1,1)-S53),"",S59+1))</f>
        <v>46141</v>
      </c>
      <c r="U59" s="58">
        <f>IF(T59="","",IF(DAY(T59)+1&gt;IF(MONTH(S53)=12,31,DATE(YEAR(S53),MONTH(S53)+1,1)-S53),"",T59+1))</f>
        <v>46142</v>
      </c>
      <c r="V59" s="58" t="str">
        <f>IF(U59="","",IF(DAY(U59)+1&gt;IF(MONTH(S53)=12,31,DATE(YEAR(S53),MONTH(S53)+1,1)-S53),"",U59+1))</f>
        <v/>
      </c>
      <c r="W59" s="58" t="str">
        <f>IF(V59="","",IF(DAY(V59)+1&gt;IF(MONTH(S53)=12,31,DATE(YEAR(S53),MONTH(S53)+1,1)-S53),"",V59+1))</f>
        <v/>
      </c>
      <c r="Z59" s="58" t="str">
        <f>IF(DAY(AF58)+1&gt;IF(MONTH(AB53)=12,31,DATE(YEAR(AB53),MONTH(AB53)+1,1)-AB53),"",AF58+1)</f>
        <v/>
      </c>
      <c r="AA59" s="58" t="str">
        <f>IF(Z59="","",IF(DAY(Z59)+1&gt;IF(MONTH(AB53)=12,31,DATE(YEAR(AB53),MONTH(AB53)+1,1)-AB53),"",Z59+1))</f>
        <v/>
      </c>
      <c r="AB59" s="58" t="str">
        <f>IF(AA59="","",IF(DAY(AA59)+1&gt;IF(MONTH(AB53)=12,31,DATE(YEAR(AB53),MONTH(AB53)+1,1)-AB53),"",AA59+1))</f>
        <v/>
      </c>
      <c r="AC59" s="58" t="str">
        <f>IF(AB59="","",IF(DAY(AB59)+1&gt;IF(MONTH(AB53)=12,31,DATE(YEAR(AB53),MONTH(AB53)+1,1)-AB53),"",AB59+1))</f>
        <v/>
      </c>
      <c r="AD59" s="58" t="str">
        <f>IF(AC59="","",IF(DAY(AC59)+1&gt;IF(MONTH(AB53)=12,31,DATE(YEAR(AB53),MONTH(AB53)+1,1)-AB53),"",AC59+1))</f>
        <v/>
      </c>
      <c r="AE59" s="58" t="str">
        <f>IF(AD59="","",IF(DAY(AD59)+1&gt;IF(MONTH(AB53)=12,31,DATE(YEAR(AB53),MONTH(AB53)+1,1)-AB53),"",AD59+1))</f>
        <v/>
      </c>
      <c r="AF59" s="58" t="str">
        <f>IF(AE59="","",IF(DAY(AE59)+1&gt;IF(MONTH(AB53)=12,31,DATE(YEAR(AB53),MONTH(AB53)+1,1)-AB53),"",AE59+1))</f>
        <v/>
      </c>
      <c r="AG59" s="1789">
        <f>$J$9</f>
        <v>46082</v>
      </c>
      <c r="AH59" s="1789"/>
      <c r="AI59" s="1789"/>
      <c r="AK59" s="1790" t="str">
        <f>IF(AG59&gt;=43586,"令和"&amp;IF(YEAR(AG59)-2018=1,"元",YEAR(AG59)-2018),"平成"&amp;(YEAR(AG59)-1988))</f>
        <v>令和8</v>
      </c>
      <c r="AL59" s="1790"/>
      <c r="AM59" s="1790"/>
      <c r="AN59" s="58">
        <f>IF(DAY(AT58)+1&gt;IF(MONTH(AP53)=12,31,DATE(YEAR(AP53),MONTH(AP53)+1,1)-AP53),"",AT58+1)</f>
        <v>46138</v>
      </c>
      <c r="AO59" s="58">
        <f>IF(AN59="","",IF(DAY(AN59)+1&gt;IF(MONTH(AP53)=12,31,DATE(YEAR(AP53),MONTH(AP53)+1,1)-AP53),"",AN59+1))</f>
        <v>46139</v>
      </c>
      <c r="AP59" s="58">
        <f>IF(AO59="","",IF(DAY(AO59)+1&gt;IF(MONTH(AP53)=12,31,DATE(YEAR(AP53),MONTH(AP53)+1,1)-AP53),"",AO59+1))</f>
        <v>46140</v>
      </c>
      <c r="AQ59" s="58">
        <f>IF(AP59="","",IF(DAY(AP59)+1&gt;IF(MONTH(AP53)=12,31,DATE(YEAR(AP53),MONTH(AP53)+1,1)-AP53),"",AP59+1))</f>
        <v>46141</v>
      </c>
      <c r="AR59" s="58">
        <f>IF(AQ59="","",IF(DAY(AQ59)+1&gt;IF(MONTH(AP53)=12,31,DATE(YEAR(AP53),MONTH(AP53)+1,1)-AP53),"",AQ59+1))</f>
        <v>46142</v>
      </c>
      <c r="AS59" s="58" t="str">
        <f>IF(AR59="","",IF(DAY(AR59)+1&gt;IF(MONTH(AP53)=12,31,DATE(YEAR(AP53),MONTH(AP53)+1,1)-AP53),"",AR59+1))</f>
        <v/>
      </c>
      <c r="AT59" s="58" t="str">
        <f>IF(AS59="","",IF(DAY(AS59)+1&gt;IF(MONTH(AP53)=12,31,DATE(YEAR(AP53),MONTH(AP53)+1,1)-AP53),"",AS59+1))</f>
        <v/>
      </c>
    </row>
    <row r="60" spans="2:48" ht="9" customHeight="1">
      <c r="C60" s="58" t="str">
        <f>IF(I59="","",IF(DAY(I59)+1&gt;IF(MONTH(E53)=12,31,DATE(YEAR(E53),MONTH(E53)+1,1)-E53),"",I59+1))</f>
        <v/>
      </c>
      <c r="D60" s="58" t="str">
        <f>IF(C60="","",IF(DAY(C60)+1&gt;IF(MONTH(E53)=12,31,DATE(YEAR(E53),MONTH(E53)+1,1)-E53),"",C60+1))</f>
        <v/>
      </c>
      <c r="E60" s="1770"/>
      <c r="F60" s="1770"/>
      <c r="G60" s="1770"/>
      <c r="H60" s="1770"/>
      <c r="I60" s="1770"/>
      <c r="J60" s="1789"/>
      <c r="K60" s="1789"/>
      <c r="L60" s="1789"/>
      <c r="N60" s="1790"/>
      <c r="O60" s="1790"/>
      <c r="P60" s="1790"/>
      <c r="Q60" s="58" t="str">
        <f>IF(W59="","",IF(DAY(W59)+1&gt;IF(MONTH(S53)=12,31,DATE(YEAR(S53),MONTH(S53)+1,1)-S53),"",W59+1))</f>
        <v/>
      </c>
      <c r="R60" s="58" t="str">
        <f>IF(Q60="","",IF(DAY(Q60)+1&gt;IF(MONTH(S53)=12,31,DATE(YEAR(S53),MONTH(S53)+1,1)-S53),"",Q60+1))</f>
        <v/>
      </c>
      <c r="S60" s="1770"/>
      <c r="T60" s="1770"/>
      <c r="U60" s="1770"/>
      <c r="V60" s="1770"/>
      <c r="W60" s="1770"/>
      <c r="Z60" s="58" t="str">
        <f>IF(AF59="","",IF(DAY(AF59)+1&gt;IF(MONTH(AB53)=12,31,DATE(YEAR(AB53),MONTH(AB53)+1,1)-AB53),"",AF59+1))</f>
        <v/>
      </c>
      <c r="AA60" s="58" t="str">
        <f>IF(Z60="","",IF(DAY(Z60)+1&gt;IF(MONTH(AB53)=12,31,DATE(YEAR(AB53),MONTH(AB53)+1,1)-AB53),"",Z60+1))</f>
        <v/>
      </c>
      <c r="AB60" s="1770"/>
      <c r="AC60" s="1770"/>
      <c r="AD60" s="1770"/>
      <c r="AE60" s="1770"/>
      <c r="AF60" s="1770"/>
      <c r="AG60" s="1789"/>
      <c r="AH60" s="1789"/>
      <c r="AI60" s="1789"/>
      <c r="AK60" s="1790"/>
      <c r="AL60" s="1790"/>
      <c r="AM60" s="1790"/>
      <c r="AN60" s="58" t="str">
        <f>IF(AT59="","",IF(DAY(AT59)+1&gt;IF(MONTH(AP53)=12,31,DATE(YEAR(AP53),MONTH(AP53)+1,1)-AP53),"",AT59+1))</f>
        <v/>
      </c>
      <c r="AO60" s="58" t="str">
        <f>IF(AN60="","",IF(DAY(AN60)+1&gt;IF(MONTH(AP53)=12,31,DATE(YEAR(AP53),MONTH(AP53)+1,1)-AP53),"",AN60+1))</f>
        <v/>
      </c>
      <c r="AP60" s="1770"/>
      <c r="AQ60" s="1770"/>
      <c r="AR60" s="1770"/>
      <c r="AS60" s="1770"/>
      <c r="AT60" s="1770"/>
    </row>
    <row r="61" spans="2:48" ht="2.25" customHeight="1">
      <c r="Y61" s="21"/>
      <c r="AV61" s="21"/>
    </row>
    <row r="62" spans="2:48" ht="11.25" customHeight="1">
      <c r="C62" s="1834" t="s">
        <v>223</v>
      </c>
      <c r="D62" s="1835"/>
      <c r="E62" s="1836"/>
      <c r="F62" s="1823" t="s">
        <v>319</v>
      </c>
      <c r="G62" s="1824"/>
      <c r="H62" s="1825"/>
      <c r="I62" s="1837" t="s">
        <v>177</v>
      </c>
      <c r="J62" s="1838"/>
      <c r="K62" s="1839"/>
      <c r="L62" s="1823" t="s">
        <v>47</v>
      </c>
      <c r="M62" s="1824"/>
      <c r="N62" s="1825"/>
      <c r="O62" s="1837" t="s">
        <v>179</v>
      </c>
      <c r="P62" s="1838"/>
      <c r="Q62" s="1839"/>
      <c r="R62" s="1823" t="s">
        <v>320</v>
      </c>
      <c r="S62" s="1824"/>
      <c r="T62" s="1825"/>
      <c r="U62" s="1840" t="s">
        <v>181</v>
      </c>
      <c r="V62" s="1841"/>
      <c r="W62" s="1842"/>
      <c r="Z62" s="1834" t="s">
        <v>223</v>
      </c>
      <c r="AA62" s="1835"/>
      <c r="AB62" s="1836"/>
      <c r="AC62" s="1823" t="s">
        <v>317</v>
      </c>
      <c r="AD62" s="1824"/>
      <c r="AE62" s="1825"/>
      <c r="AF62" s="1837" t="s">
        <v>177</v>
      </c>
      <c r="AG62" s="1838"/>
      <c r="AH62" s="1839"/>
      <c r="AI62" s="1823" t="s">
        <v>47</v>
      </c>
      <c r="AJ62" s="1824"/>
      <c r="AK62" s="1825"/>
      <c r="AL62" s="1837" t="s">
        <v>179</v>
      </c>
      <c r="AM62" s="1838"/>
      <c r="AN62" s="1839"/>
      <c r="AO62" s="1823" t="s">
        <v>321</v>
      </c>
      <c r="AP62" s="1824"/>
      <c r="AQ62" s="1825"/>
      <c r="AR62" s="1840" t="s">
        <v>181</v>
      </c>
      <c r="AS62" s="1841"/>
      <c r="AT62" s="1842"/>
    </row>
    <row r="63" spans="2:48" ht="21" customHeight="1">
      <c r="C63" s="1800">
        <f>IF(WEEKDAY(J59)=1,J59,(IF(WEEKDAY(J59)=2,J59-1,(IF(WEEKDAY(J59)=3,J59-2,(IF(WEEKDAY(J59)=4,J59-3,(IF(WEEKDAY(J59)=5,J59-4,IF(WEEKDAY(J59)=6,J59-5,J59-6))))))))))</f>
        <v>46082</v>
      </c>
      <c r="D63" s="1801"/>
      <c r="E63" s="1802"/>
      <c r="F63" s="1791">
        <f>C63+1</f>
        <v>46083</v>
      </c>
      <c r="G63" s="1792"/>
      <c r="H63" s="1793"/>
      <c r="I63" s="1791">
        <f>F63+1</f>
        <v>46084</v>
      </c>
      <c r="J63" s="1792"/>
      <c r="K63" s="1793"/>
      <c r="L63" s="1791">
        <f>I63+1</f>
        <v>46085</v>
      </c>
      <c r="M63" s="1792"/>
      <c r="N63" s="1793"/>
      <c r="O63" s="1791">
        <f>L63+1</f>
        <v>46086</v>
      </c>
      <c r="P63" s="1792"/>
      <c r="Q63" s="1793"/>
      <c r="R63" s="1791">
        <f>O63+1</f>
        <v>46087</v>
      </c>
      <c r="S63" s="1792"/>
      <c r="T63" s="1793"/>
      <c r="U63" s="1794">
        <f>R63+1</f>
        <v>46088</v>
      </c>
      <c r="V63" s="1795"/>
      <c r="W63" s="1796"/>
      <c r="Z63" s="1800">
        <f>IF(WEEKDAY(AG59)=1,AG59,(IF(WEEKDAY(AG59)=2,AG59-1,(IF(WEEKDAY(AG59)=3,AG59-2,(IF(WEEKDAY(AG59)=4,AG59-3,(IF(WEEKDAY(AG59)=5,AG59-4,IF(WEEKDAY(AG59)=6,AG59-5,AG59-6))))))))))</f>
        <v>46082</v>
      </c>
      <c r="AA63" s="1801"/>
      <c r="AB63" s="1802"/>
      <c r="AC63" s="1791">
        <f>Z63+1</f>
        <v>46083</v>
      </c>
      <c r="AD63" s="1792"/>
      <c r="AE63" s="1793"/>
      <c r="AF63" s="1791">
        <f>AC63+1</f>
        <v>46084</v>
      </c>
      <c r="AG63" s="1792"/>
      <c r="AH63" s="1793"/>
      <c r="AI63" s="1791">
        <f>AF63+1</f>
        <v>46085</v>
      </c>
      <c r="AJ63" s="1792"/>
      <c r="AK63" s="1793"/>
      <c r="AL63" s="1791">
        <f>AI63+1</f>
        <v>46086</v>
      </c>
      <c r="AM63" s="1792"/>
      <c r="AN63" s="1793"/>
      <c r="AO63" s="1791">
        <f>AL63+1</f>
        <v>46087</v>
      </c>
      <c r="AP63" s="1792"/>
      <c r="AQ63" s="1793"/>
      <c r="AR63" s="1794">
        <f>AO63+1</f>
        <v>46088</v>
      </c>
      <c r="AS63" s="1795"/>
      <c r="AT63" s="1796"/>
    </row>
    <row r="64" spans="2:48" ht="12.75" customHeight="1">
      <c r="C64" s="1806"/>
      <c r="D64" s="1807"/>
      <c r="E64" s="1807"/>
      <c r="F64" s="1806"/>
      <c r="G64" s="1807"/>
      <c r="H64" s="1808"/>
      <c r="I64" s="1806"/>
      <c r="J64" s="1807"/>
      <c r="K64" s="1808"/>
      <c r="L64" s="1806"/>
      <c r="M64" s="1807"/>
      <c r="N64" s="1808"/>
      <c r="O64" s="1806"/>
      <c r="P64" s="1807"/>
      <c r="Q64" s="1808"/>
      <c r="R64" s="1806"/>
      <c r="S64" s="1807"/>
      <c r="T64" s="1808"/>
      <c r="U64" s="1806"/>
      <c r="V64" s="1807"/>
      <c r="W64" s="1808"/>
      <c r="Z64" s="1806"/>
      <c r="AA64" s="1807"/>
      <c r="AB64" s="1807"/>
      <c r="AC64" s="1806"/>
      <c r="AD64" s="1807"/>
      <c r="AE64" s="1808"/>
      <c r="AF64" s="1806"/>
      <c r="AG64" s="1807"/>
      <c r="AH64" s="1808"/>
      <c r="AI64" s="1806"/>
      <c r="AJ64" s="1807"/>
      <c r="AK64" s="1808"/>
      <c r="AL64" s="1806"/>
      <c r="AM64" s="1807"/>
      <c r="AN64" s="1808"/>
      <c r="AO64" s="1806"/>
      <c r="AP64" s="1807"/>
      <c r="AQ64" s="1808"/>
      <c r="AR64" s="1806"/>
      <c r="AS64" s="1807"/>
      <c r="AT64" s="1808"/>
    </row>
    <row r="65" spans="2:47" ht="21" customHeight="1">
      <c r="C65" s="1800">
        <f>U63+1</f>
        <v>46089</v>
      </c>
      <c r="D65" s="1801"/>
      <c r="E65" s="1802"/>
      <c r="F65" s="1791">
        <f>C65+1</f>
        <v>46090</v>
      </c>
      <c r="G65" s="1792"/>
      <c r="H65" s="1793"/>
      <c r="I65" s="1791">
        <f>F65+1</f>
        <v>46091</v>
      </c>
      <c r="J65" s="1792"/>
      <c r="K65" s="1793"/>
      <c r="L65" s="1791">
        <f>I65+1</f>
        <v>46092</v>
      </c>
      <c r="M65" s="1792"/>
      <c r="N65" s="1793"/>
      <c r="O65" s="1791">
        <f>L65+1</f>
        <v>46093</v>
      </c>
      <c r="P65" s="1792"/>
      <c r="Q65" s="1793"/>
      <c r="R65" s="1791">
        <f>O65+1</f>
        <v>46094</v>
      </c>
      <c r="S65" s="1792"/>
      <c r="T65" s="1793"/>
      <c r="U65" s="1803">
        <f>R65+1</f>
        <v>46095</v>
      </c>
      <c r="V65" s="1804"/>
      <c r="W65" s="1805"/>
      <c r="Z65" s="1800">
        <f>AR63+1</f>
        <v>46089</v>
      </c>
      <c r="AA65" s="1801"/>
      <c r="AB65" s="1802"/>
      <c r="AC65" s="1791">
        <f>Z65+1</f>
        <v>46090</v>
      </c>
      <c r="AD65" s="1792"/>
      <c r="AE65" s="1793"/>
      <c r="AF65" s="1791">
        <f>AC65+1</f>
        <v>46091</v>
      </c>
      <c r="AG65" s="1792"/>
      <c r="AH65" s="1793"/>
      <c r="AI65" s="1791">
        <f>AF65+1</f>
        <v>46092</v>
      </c>
      <c r="AJ65" s="1792"/>
      <c r="AK65" s="1793"/>
      <c r="AL65" s="1791">
        <f>AI65+1</f>
        <v>46093</v>
      </c>
      <c r="AM65" s="1792"/>
      <c r="AN65" s="1793"/>
      <c r="AO65" s="1791">
        <f>AL65+1</f>
        <v>46094</v>
      </c>
      <c r="AP65" s="1792"/>
      <c r="AQ65" s="1793"/>
      <c r="AR65" s="1803">
        <f>AO65+1</f>
        <v>46095</v>
      </c>
      <c r="AS65" s="1804"/>
      <c r="AT65" s="1805"/>
    </row>
    <row r="66" spans="2:47" ht="12.75" customHeight="1">
      <c r="C66" s="1806"/>
      <c r="D66" s="1807"/>
      <c r="E66" s="1808"/>
      <c r="F66" s="1806"/>
      <c r="G66" s="1807"/>
      <c r="H66" s="1808"/>
      <c r="I66" s="1806"/>
      <c r="J66" s="1807"/>
      <c r="K66" s="1808"/>
      <c r="L66" s="1806"/>
      <c r="M66" s="1807"/>
      <c r="N66" s="1808"/>
      <c r="O66" s="1806"/>
      <c r="P66" s="1807"/>
      <c r="Q66" s="1808"/>
      <c r="R66" s="1806"/>
      <c r="S66" s="1807"/>
      <c r="T66" s="1808"/>
      <c r="U66" s="1806"/>
      <c r="V66" s="1807"/>
      <c r="W66" s="1808"/>
      <c r="Z66" s="1806"/>
      <c r="AA66" s="1807"/>
      <c r="AB66" s="1808"/>
      <c r="AC66" s="1806"/>
      <c r="AD66" s="1807"/>
      <c r="AE66" s="1808"/>
      <c r="AF66" s="1806"/>
      <c r="AG66" s="1807"/>
      <c r="AH66" s="1808"/>
      <c r="AI66" s="1806"/>
      <c r="AJ66" s="1807"/>
      <c r="AK66" s="1808"/>
      <c r="AL66" s="1806"/>
      <c r="AM66" s="1807"/>
      <c r="AN66" s="1808"/>
      <c r="AO66" s="1806"/>
      <c r="AP66" s="1807"/>
      <c r="AQ66" s="1808"/>
      <c r="AR66" s="1806"/>
      <c r="AS66" s="1807"/>
      <c r="AT66" s="1808"/>
    </row>
    <row r="67" spans="2:47" ht="21" customHeight="1">
      <c r="C67" s="1800">
        <f>U65+1</f>
        <v>46096</v>
      </c>
      <c r="D67" s="1801"/>
      <c r="E67" s="1802"/>
      <c r="F67" s="1791">
        <f>C67+1</f>
        <v>46097</v>
      </c>
      <c r="G67" s="1792"/>
      <c r="H67" s="1793"/>
      <c r="I67" s="1791">
        <f>F67+1</f>
        <v>46098</v>
      </c>
      <c r="J67" s="1792"/>
      <c r="K67" s="1793"/>
      <c r="L67" s="1791">
        <f>I67+1</f>
        <v>46099</v>
      </c>
      <c r="M67" s="1792"/>
      <c r="N67" s="1793"/>
      <c r="O67" s="1791">
        <f>L67+1</f>
        <v>46100</v>
      </c>
      <c r="P67" s="1792"/>
      <c r="Q67" s="1793"/>
      <c r="R67" s="1791">
        <f>O67+1</f>
        <v>46101</v>
      </c>
      <c r="S67" s="1792"/>
      <c r="T67" s="1793"/>
      <c r="U67" s="1803">
        <f>R67+1</f>
        <v>46102</v>
      </c>
      <c r="V67" s="1804"/>
      <c r="W67" s="1805"/>
      <c r="Z67" s="1800">
        <f>AR65+1</f>
        <v>46096</v>
      </c>
      <c r="AA67" s="1801"/>
      <c r="AB67" s="1802"/>
      <c r="AC67" s="1791">
        <f>Z67+1</f>
        <v>46097</v>
      </c>
      <c r="AD67" s="1792"/>
      <c r="AE67" s="1793"/>
      <c r="AF67" s="1791">
        <f>AC67+1</f>
        <v>46098</v>
      </c>
      <c r="AG67" s="1792"/>
      <c r="AH67" s="1793"/>
      <c r="AI67" s="1791">
        <f>AF67+1</f>
        <v>46099</v>
      </c>
      <c r="AJ67" s="1792"/>
      <c r="AK67" s="1793"/>
      <c r="AL67" s="1791">
        <f>AI67+1</f>
        <v>46100</v>
      </c>
      <c r="AM67" s="1792"/>
      <c r="AN67" s="1793"/>
      <c r="AO67" s="1791">
        <f>AL67+1</f>
        <v>46101</v>
      </c>
      <c r="AP67" s="1792"/>
      <c r="AQ67" s="1793"/>
      <c r="AR67" s="1803">
        <f>AO67+1</f>
        <v>46102</v>
      </c>
      <c r="AS67" s="1804"/>
      <c r="AT67" s="1805"/>
    </row>
    <row r="68" spans="2:47" ht="12.75" customHeight="1">
      <c r="C68" s="1806"/>
      <c r="D68" s="1807"/>
      <c r="E68" s="1808"/>
      <c r="F68" s="1806"/>
      <c r="G68" s="1807"/>
      <c r="H68" s="1808"/>
      <c r="I68" s="1806"/>
      <c r="J68" s="1807"/>
      <c r="K68" s="1808"/>
      <c r="L68" s="1806"/>
      <c r="M68" s="1807"/>
      <c r="N68" s="1808"/>
      <c r="O68" s="1806"/>
      <c r="P68" s="1807"/>
      <c r="Q68" s="1808"/>
      <c r="R68" s="1806"/>
      <c r="S68" s="1807"/>
      <c r="T68" s="1808"/>
      <c r="U68" s="1806"/>
      <c r="V68" s="1807"/>
      <c r="W68" s="1808"/>
      <c r="Z68" s="1806"/>
      <c r="AA68" s="1807"/>
      <c r="AB68" s="1808"/>
      <c r="AC68" s="1806"/>
      <c r="AD68" s="1807"/>
      <c r="AE68" s="1808"/>
      <c r="AF68" s="1806"/>
      <c r="AG68" s="1807"/>
      <c r="AH68" s="1808"/>
      <c r="AI68" s="1806"/>
      <c r="AJ68" s="1807"/>
      <c r="AK68" s="1808"/>
      <c r="AL68" s="1806"/>
      <c r="AM68" s="1807"/>
      <c r="AN68" s="1808"/>
      <c r="AO68" s="1806"/>
      <c r="AP68" s="1807"/>
      <c r="AQ68" s="1808"/>
      <c r="AR68" s="1806"/>
      <c r="AS68" s="1807"/>
      <c r="AT68" s="1808"/>
    </row>
    <row r="69" spans="2:47" ht="21" customHeight="1">
      <c r="C69" s="1800">
        <f>U67+1</f>
        <v>46103</v>
      </c>
      <c r="D69" s="1801"/>
      <c r="E69" s="1802"/>
      <c r="F69" s="1791">
        <f>C69+1</f>
        <v>46104</v>
      </c>
      <c r="G69" s="1792"/>
      <c r="H69" s="1793"/>
      <c r="I69" s="1791">
        <f>F69+1</f>
        <v>46105</v>
      </c>
      <c r="J69" s="1792"/>
      <c r="K69" s="1793"/>
      <c r="L69" s="1791">
        <f>I69+1</f>
        <v>46106</v>
      </c>
      <c r="M69" s="1792"/>
      <c r="N69" s="1793"/>
      <c r="O69" s="1791">
        <f>L69+1</f>
        <v>46107</v>
      </c>
      <c r="P69" s="1792"/>
      <c r="Q69" s="1793"/>
      <c r="R69" s="1791">
        <f>O69+1</f>
        <v>46108</v>
      </c>
      <c r="S69" s="1792"/>
      <c r="T69" s="1793"/>
      <c r="U69" s="1803">
        <f>R69+1</f>
        <v>46109</v>
      </c>
      <c r="V69" s="1804"/>
      <c r="W69" s="1805"/>
      <c r="Z69" s="1800">
        <f>AR67+1</f>
        <v>46103</v>
      </c>
      <c r="AA69" s="1801"/>
      <c r="AB69" s="1802"/>
      <c r="AC69" s="1791">
        <f>Z69+1</f>
        <v>46104</v>
      </c>
      <c r="AD69" s="1792"/>
      <c r="AE69" s="1793"/>
      <c r="AF69" s="1791">
        <f>AC69+1</f>
        <v>46105</v>
      </c>
      <c r="AG69" s="1792"/>
      <c r="AH69" s="1793"/>
      <c r="AI69" s="1791">
        <f>AF69+1</f>
        <v>46106</v>
      </c>
      <c r="AJ69" s="1792"/>
      <c r="AK69" s="1793"/>
      <c r="AL69" s="1791">
        <f>AI69+1</f>
        <v>46107</v>
      </c>
      <c r="AM69" s="1792"/>
      <c r="AN69" s="1793"/>
      <c r="AO69" s="1791">
        <f>AL69+1</f>
        <v>46108</v>
      </c>
      <c r="AP69" s="1792"/>
      <c r="AQ69" s="1793"/>
      <c r="AR69" s="1803">
        <f>AO69+1</f>
        <v>46109</v>
      </c>
      <c r="AS69" s="1804"/>
      <c r="AT69" s="1805"/>
    </row>
    <row r="70" spans="2:47" ht="12.75" customHeight="1">
      <c r="C70" s="1806"/>
      <c r="D70" s="1807"/>
      <c r="E70" s="1808"/>
      <c r="F70" s="1806"/>
      <c r="G70" s="1807"/>
      <c r="H70" s="1808"/>
      <c r="I70" s="1806"/>
      <c r="J70" s="1807"/>
      <c r="K70" s="1808"/>
      <c r="L70" s="1806"/>
      <c r="M70" s="1807"/>
      <c r="N70" s="1808"/>
      <c r="O70" s="1806"/>
      <c r="P70" s="1807"/>
      <c r="Q70" s="1808"/>
      <c r="R70" s="1806"/>
      <c r="S70" s="1807"/>
      <c r="T70" s="1808"/>
      <c r="U70" s="1806"/>
      <c r="V70" s="1807"/>
      <c r="W70" s="1808"/>
      <c r="Z70" s="1806"/>
      <c r="AA70" s="1807"/>
      <c r="AB70" s="1808"/>
      <c r="AC70" s="1806"/>
      <c r="AD70" s="1807"/>
      <c r="AE70" s="1808"/>
      <c r="AF70" s="1806"/>
      <c r="AG70" s="1807"/>
      <c r="AH70" s="1808"/>
      <c r="AI70" s="1806"/>
      <c r="AJ70" s="1807"/>
      <c r="AK70" s="1808"/>
      <c r="AL70" s="1806"/>
      <c r="AM70" s="1807"/>
      <c r="AN70" s="1808"/>
      <c r="AO70" s="1806"/>
      <c r="AP70" s="1807"/>
      <c r="AQ70" s="1808"/>
      <c r="AR70" s="1806"/>
      <c r="AS70" s="1807"/>
      <c r="AT70" s="1808"/>
    </row>
    <row r="71" spans="2:47" ht="21" customHeight="1">
      <c r="C71" s="1800">
        <f>U69+1</f>
        <v>46110</v>
      </c>
      <c r="D71" s="1801"/>
      <c r="E71" s="1802"/>
      <c r="F71" s="1791">
        <f>C71+1</f>
        <v>46111</v>
      </c>
      <c r="G71" s="1792"/>
      <c r="H71" s="1793"/>
      <c r="I71" s="1791">
        <f>F71+1</f>
        <v>46112</v>
      </c>
      <c r="J71" s="1792"/>
      <c r="K71" s="1793"/>
      <c r="L71" s="1791">
        <f>I71+1</f>
        <v>46113</v>
      </c>
      <c r="M71" s="1792"/>
      <c r="N71" s="1793"/>
      <c r="O71" s="1791">
        <f>L71+1</f>
        <v>46114</v>
      </c>
      <c r="P71" s="1792"/>
      <c r="Q71" s="1793"/>
      <c r="R71" s="1791">
        <f>O71+1</f>
        <v>46115</v>
      </c>
      <c r="S71" s="1792"/>
      <c r="T71" s="1793"/>
      <c r="U71" s="1803">
        <f>R71+1</f>
        <v>46116</v>
      </c>
      <c r="V71" s="1804"/>
      <c r="W71" s="1805"/>
      <c r="Z71" s="1800">
        <f>AR69+1</f>
        <v>46110</v>
      </c>
      <c r="AA71" s="1801"/>
      <c r="AB71" s="1802"/>
      <c r="AC71" s="1791">
        <f>Z71+1</f>
        <v>46111</v>
      </c>
      <c r="AD71" s="1792"/>
      <c r="AE71" s="1793"/>
      <c r="AF71" s="1791">
        <f>AC71+1</f>
        <v>46112</v>
      </c>
      <c r="AG71" s="1792"/>
      <c r="AH71" s="1793"/>
      <c r="AI71" s="1791">
        <f>AF71+1</f>
        <v>46113</v>
      </c>
      <c r="AJ71" s="1792"/>
      <c r="AK71" s="1793"/>
      <c r="AL71" s="1791">
        <f>AI71+1</f>
        <v>46114</v>
      </c>
      <c r="AM71" s="1792"/>
      <c r="AN71" s="1793"/>
      <c r="AO71" s="1791">
        <f>AL71+1</f>
        <v>46115</v>
      </c>
      <c r="AP71" s="1792"/>
      <c r="AQ71" s="1793"/>
      <c r="AR71" s="1803">
        <f>AO71+1</f>
        <v>46116</v>
      </c>
      <c r="AS71" s="1804"/>
      <c r="AT71" s="1805"/>
    </row>
    <row r="72" spans="2:47" ht="12.75" customHeight="1">
      <c r="C72" s="1806"/>
      <c r="D72" s="1807"/>
      <c r="E72" s="1808"/>
      <c r="F72" s="1806"/>
      <c r="G72" s="1807"/>
      <c r="H72" s="1808"/>
      <c r="I72" s="1806"/>
      <c r="J72" s="1807"/>
      <c r="K72" s="1808"/>
      <c r="L72" s="1806"/>
      <c r="M72" s="1807"/>
      <c r="N72" s="1808"/>
      <c r="O72" s="1806"/>
      <c r="P72" s="1807"/>
      <c r="Q72" s="1808"/>
      <c r="R72" s="1806"/>
      <c r="S72" s="1807"/>
      <c r="T72" s="1808"/>
      <c r="U72" s="1806"/>
      <c r="V72" s="1807"/>
      <c r="W72" s="1808"/>
      <c r="Z72" s="1806"/>
      <c r="AA72" s="1807"/>
      <c r="AB72" s="1808"/>
      <c r="AC72" s="1806"/>
      <c r="AD72" s="1807"/>
      <c r="AE72" s="1808"/>
      <c r="AF72" s="1806"/>
      <c r="AG72" s="1807"/>
      <c r="AH72" s="1808"/>
      <c r="AI72" s="1806"/>
      <c r="AJ72" s="1807"/>
      <c r="AK72" s="1808"/>
      <c r="AL72" s="1806"/>
      <c r="AM72" s="1807"/>
      <c r="AN72" s="1808"/>
      <c r="AO72" s="1806"/>
      <c r="AP72" s="1807"/>
      <c r="AQ72" s="1808"/>
      <c r="AR72" s="1806"/>
      <c r="AS72" s="1807"/>
      <c r="AT72" s="1808"/>
    </row>
    <row r="73" spans="2:47" ht="12" customHeight="1">
      <c r="C73" s="1800">
        <f>U71+1</f>
        <v>46117</v>
      </c>
      <c r="D73" s="1801"/>
      <c r="E73" s="1802"/>
      <c r="F73" s="1791">
        <f>C73+1</f>
        <v>46118</v>
      </c>
      <c r="G73" s="1792"/>
      <c r="H73" s="1793"/>
      <c r="I73" s="1817" t="s">
        <v>279</v>
      </c>
      <c r="J73" s="1817"/>
      <c r="K73" s="1817"/>
      <c r="L73" s="1817"/>
      <c r="M73" s="1817"/>
      <c r="N73" s="1817"/>
      <c r="O73" s="1817"/>
      <c r="P73" s="1817"/>
      <c r="Q73" s="1817" t="s">
        <v>304</v>
      </c>
      <c r="R73" s="1817"/>
      <c r="S73" s="1817"/>
      <c r="T73" s="1817"/>
      <c r="U73" s="1817"/>
      <c r="V73" s="1817"/>
      <c r="W73" s="1817"/>
      <c r="Z73" s="1800">
        <f>AR71+1</f>
        <v>46117</v>
      </c>
      <c r="AA73" s="1801"/>
      <c r="AB73" s="1802"/>
      <c r="AC73" s="1791">
        <f>Z73+1</f>
        <v>46118</v>
      </c>
      <c r="AD73" s="1792"/>
      <c r="AE73" s="1793"/>
      <c r="AF73" s="1817" t="s">
        <v>279</v>
      </c>
      <c r="AG73" s="1817"/>
      <c r="AH73" s="1817"/>
      <c r="AI73" s="1817"/>
      <c r="AJ73" s="1817"/>
      <c r="AK73" s="1817"/>
      <c r="AL73" s="1817"/>
      <c r="AM73" s="1817"/>
      <c r="AN73" s="1817" t="s">
        <v>304</v>
      </c>
      <c r="AO73" s="1817"/>
      <c r="AP73" s="1817"/>
      <c r="AQ73" s="1817"/>
      <c r="AR73" s="1817"/>
      <c r="AS73" s="1817"/>
      <c r="AT73" s="1817"/>
    </row>
    <row r="74" spans="2:47" ht="9" customHeight="1">
      <c r="C74" s="1811"/>
      <c r="D74" s="1812"/>
      <c r="E74" s="1813"/>
      <c r="F74" s="1814"/>
      <c r="G74" s="1815"/>
      <c r="H74" s="1816"/>
      <c r="I74" s="1809" t="str">
        <f>VLOOKUP(J59,祝節名,2,FALSE)</f>
        <v>20 春分の日
啓蟄5、春分20</v>
      </c>
      <c r="J74" s="1809"/>
      <c r="K74" s="1809"/>
      <c r="L74" s="1809"/>
      <c r="M74" s="1809"/>
      <c r="N74" s="1809"/>
      <c r="O74" s="1809"/>
      <c r="P74" s="1809"/>
      <c r="Q74" s="1809" t="str">
        <f>VLOOKUP(J59,記念名,2,FALSE)</f>
        <v>耳の日3、東日本大震災の日11
世界水の日 22</v>
      </c>
      <c r="R74" s="1809"/>
      <c r="S74" s="1809"/>
      <c r="T74" s="1809"/>
      <c r="U74" s="1809"/>
      <c r="V74" s="1809"/>
      <c r="W74" s="1809"/>
      <c r="Z74" s="1811"/>
      <c r="AA74" s="1812"/>
      <c r="AB74" s="1813"/>
      <c r="AC74" s="1814"/>
      <c r="AD74" s="1815"/>
      <c r="AE74" s="1816"/>
      <c r="AF74" s="1809" t="str">
        <f>VLOOKUP(AG59,祝節名,2,FALSE)</f>
        <v>20 春分の日
啓蟄5、春分20</v>
      </c>
      <c r="AG74" s="1809"/>
      <c r="AH74" s="1809"/>
      <c r="AI74" s="1809"/>
      <c r="AJ74" s="1809"/>
      <c r="AK74" s="1809"/>
      <c r="AL74" s="1809"/>
      <c r="AM74" s="1809"/>
      <c r="AN74" s="1809" t="str">
        <f>VLOOKUP(AG59,記念名,2,FALSE)</f>
        <v>耳の日3、東日本大震災の日11
世界水の日 22</v>
      </c>
      <c r="AO74" s="1809"/>
      <c r="AP74" s="1809"/>
      <c r="AQ74" s="1809"/>
      <c r="AR74" s="1809"/>
      <c r="AS74" s="1809"/>
      <c r="AT74" s="1809"/>
    </row>
    <row r="75" spans="2:47" ht="12.75" customHeight="1">
      <c r="C75" s="1806"/>
      <c r="D75" s="1807"/>
      <c r="E75" s="1808"/>
      <c r="F75" s="1806"/>
      <c r="G75" s="1807"/>
      <c r="H75" s="1808"/>
      <c r="I75" s="1810"/>
      <c r="J75" s="1810"/>
      <c r="K75" s="1810"/>
      <c r="L75" s="1810"/>
      <c r="M75" s="1810"/>
      <c r="N75" s="1810"/>
      <c r="O75" s="1810"/>
      <c r="P75" s="1810"/>
      <c r="Q75" s="1810"/>
      <c r="R75" s="1810"/>
      <c r="S75" s="1810"/>
      <c r="T75" s="1810"/>
      <c r="U75" s="1810"/>
      <c r="V75" s="1810"/>
      <c r="W75" s="1810"/>
      <c r="Z75" s="1806"/>
      <c r="AA75" s="1807"/>
      <c r="AB75" s="1808"/>
      <c r="AC75" s="1806"/>
      <c r="AD75" s="1807"/>
      <c r="AE75" s="1808"/>
      <c r="AF75" s="1810"/>
      <c r="AG75" s="1810"/>
      <c r="AH75" s="1810"/>
      <c r="AI75" s="1810"/>
      <c r="AJ75" s="1810"/>
      <c r="AK75" s="1810"/>
      <c r="AL75" s="1810"/>
      <c r="AM75" s="1810"/>
      <c r="AN75" s="1810"/>
      <c r="AO75" s="1810"/>
      <c r="AP75" s="1810"/>
      <c r="AQ75" s="1810"/>
      <c r="AR75" s="1810"/>
      <c r="AS75" s="1810"/>
      <c r="AT75" s="1810"/>
    </row>
    <row r="76" spans="2:47" ht="6.75" customHeight="1">
      <c r="B76" s="17"/>
    </row>
    <row r="77" spans="2:47" ht="5.45" customHeight="1">
      <c r="B77" s="43"/>
      <c r="X77" s="20"/>
      <c r="AU77" s="16"/>
    </row>
  </sheetData>
  <mergeCells count="582">
    <mergeCell ref="I74:P75"/>
    <mergeCell ref="Q74:W75"/>
    <mergeCell ref="AF74:AM75"/>
    <mergeCell ref="AN74:AT75"/>
    <mergeCell ref="C75:E75"/>
    <mergeCell ref="F75:H75"/>
    <mergeCell ref="Z75:AB75"/>
    <mergeCell ref="AC75:AE75"/>
    <mergeCell ref="AO72:AQ72"/>
    <mergeCell ref="AR72:AT72"/>
    <mergeCell ref="C73:E74"/>
    <mergeCell ref="F73:H74"/>
    <mergeCell ref="I73:P73"/>
    <mergeCell ref="Q73:W73"/>
    <mergeCell ref="Z73:AB74"/>
    <mergeCell ref="AC73:AE74"/>
    <mergeCell ref="AF73:AM73"/>
    <mergeCell ref="AN73:AT73"/>
    <mergeCell ref="U72:W72"/>
    <mergeCell ref="Z72:AB72"/>
    <mergeCell ref="AC72:AE72"/>
    <mergeCell ref="AF72:AH72"/>
    <mergeCell ref="AI72:AK72"/>
    <mergeCell ref="AL72:AN72"/>
    <mergeCell ref="C72:E72"/>
    <mergeCell ref="F72:H72"/>
    <mergeCell ref="I72:K72"/>
    <mergeCell ref="L72:N72"/>
    <mergeCell ref="O72:Q72"/>
    <mergeCell ref="R72:T72"/>
    <mergeCell ref="AC71:AE71"/>
    <mergeCell ref="AF71:AH71"/>
    <mergeCell ref="AI71:AK71"/>
    <mergeCell ref="AL71:AN71"/>
    <mergeCell ref="AO71:AQ71"/>
    <mergeCell ref="AR71:AT71"/>
    <mergeCell ref="AO70:AQ70"/>
    <mergeCell ref="AR70:AT70"/>
    <mergeCell ref="C71:E71"/>
    <mergeCell ref="F71:H71"/>
    <mergeCell ref="I71:K71"/>
    <mergeCell ref="L71:N71"/>
    <mergeCell ref="O71:Q71"/>
    <mergeCell ref="R71:T71"/>
    <mergeCell ref="U71:W71"/>
    <mergeCell ref="Z71:AB71"/>
    <mergeCell ref="U70:W70"/>
    <mergeCell ref="Z70:AB70"/>
    <mergeCell ref="AC70:AE70"/>
    <mergeCell ref="AF70:AH70"/>
    <mergeCell ref="AI70:AK70"/>
    <mergeCell ref="AL70:AN70"/>
    <mergeCell ref="C70:E70"/>
    <mergeCell ref="F70:H70"/>
    <mergeCell ref="I70:K70"/>
    <mergeCell ref="L70:N70"/>
    <mergeCell ref="O70:Q70"/>
    <mergeCell ref="R70:T70"/>
    <mergeCell ref="AC69:AE69"/>
    <mergeCell ref="AF69:AH69"/>
    <mergeCell ref="AI69:AK69"/>
    <mergeCell ref="AL69:AN69"/>
    <mergeCell ref="AO69:AQ69"/>
    <mergeCell ref="AR69:AT69"/>
    <mergeCell ref="AO68:AQ68"/>
    <mergeCell ref="AR68:AT68"/>
    <mergeCell ref="AC68:AE68"/>
    <mergeCell ref="AF68:AH68"/>
    <mergeCell ref="AI68:AK68"/>
    <mergeCell ref="AL68:AN68"/>
    <mergeCell ref="C69:E69"/>
    <mergeCell ref="F69:H69"/>
    <mergeCell ref="I69:K69"/>
    <mergeCell ref="L69:N69"/>
    <mergeCell ref="O69:Q69"/>
    <mergeCell ref="R69:T69"/>
    <mergeCell ref="U69:W69"/>
    <mergeCell ref="Z69:AB69"/>
    <mergeCell ref="U68:W68"/>
    <mergeCell ref="Z68:AB68"/>
    <mergeCell ref="C68:E68"/>
    <mergeCell ref="F68:H68"/>
    <mergeCell ref="I68:K68"/>
    <mergeCell ref="L68:N68"/>
    <mergeCell ref="O68:Q68"/>
    <mergeCell ref="R68:T68"/>
    <mergeCell ref="AC67:AE67"/>
    <mergeCell ref="AF67:AH67"/>
    <mergeCell ref="AI67:AK67"/>
    <mergeCell ref="AL67:AN67"/>
    <mergeCell ref="AO67:AQ67"/>
    <mergeCell ref="AR67:AT67"/>
    <mergeCell ref="AO66:AQ66"/>
    <mergeCell ref="AR66:AT66"/>
    <mergeCell ref="C67:E67"/>
    <mergeCell ref="F67:H67"/>
    <mergeCell ref="I67:K67"/>
    <mergeCell ref="L67:N67"/>
    <mergeCell ref="O67:Q67"/>
    <mergeCell ref="R67:T67"/>
    <mergeCell ref="U67:W67"/>
    <mergeCell ref="Z67:AB67"/>
    <mergeCell ref="U66:W66"/>
    <mergeCell ref="Z66:AB66"/>
    <mergeCell ref="AC66:AE66"/>
    <mergeCell ref="AF66:AH66"/>
    <mergeCell ref="AI66:AK66"/>
    <mergeCell ref="AL66:AN66"/>
    <mergeCell ref="C66:E66"/>
    <mergeCell ref="F66:H66"/>
    <mergeCell ref="I66:K66"/>
    <mergeCell ref="L66:N66"/>
    <mergeCell ref="O66:Q66"/>
    <mergeCell ref="R66:T66"/>
    <mergeCell ref="AC65:AE65"/>
    <mergeCell ref="AF65:AH65"/>
    <mergeCell ref="AI65:AK65"/>
    <mergeCell ref="AL65:AN65"/>
    <mergeCell ref="AO65:AQ65"/>
    <mergeCell ref="AR65:AT65"/>
    <mergeCell ref="AO64:AQ64"/>
    <mergeCell ref="AR64:AT64"/>
    <mergeCell ref="C65:E65"/>
    <mergeCell ref="F65:H65"/>
    <mergeCell ref="I65:K65"/>
    <mergeCell ref="L65:N65"/>
    <mergeCell ref="O65:Q65"/>
    <mergeCell ref="R65:T65"/>
    <mergeCell ref="U65:W65"/>
    <mergeCell ref="Z65:AB65"/>
    <mergeCell ref="U64:W64"/>
    <mergeCell ref="Z64:AB64"/>
    <mergeCell ref="AC64:AE64"/>
    <mergeCell ref="AF64:AH64"/>
    <mergeCell ref="AI64:AK64"/>
    <mergeCell ref="AL64:AN64"/>
    <mergeCell ref="C64:E64"/>
    <mergeCell ref="F64:H64"/>
    <mergeCell ref="I64:K64"/>
    <mergeCell ref="L64:N64"/>
    <mergeCell ref="O64:Q64"/>
    <mergeCell ref="R64:T64"/>
    <mergeCell ref="AC63:AE63"/>
    <mergeCell ref="AF63:AH63"/>
    <mergeCell ref="AI63:AK63"/>
    <mergeCell ref="AL63:AN63"/>
    <mergeCell ref="AO63:AQ63"/>
    <mergeCell ref="AR63:AT63"/>
    <mergeCell ref="AO62:AQ62"/>
    <mergeCell ref="AR62:AT62"/>
    <mergeCell ref="C63:E63"/>
    <mergeCell ref="F63:H63"/>
    <mergeCell ref="I63:K63"/>
    <mergeCell ref="L63:N63"/>
    <mergeCell ref="O63:Q63"/>
    <mergeCell ref="R63:T63"/>
    <mergeCell ref="U63:W63"/>
    <mergeCell ref="Z63:AB63"/>
    <mergeCell ref="U62:W62"/>
    <mergeCell ref="Z62:AB62"/>
    <mergeCell ref="AC62:AE62"/>
    <mergeCell ref="AF62:AH62"/>
    <mergeCell ref="AI62:AK62"/>
    <mergeCell ref="AL62:AN62"/>
    <mergeCell ref="E60:I60"/>
    <mergeCell ref="S60:W60"/>
    <mergeCell ref="AB60:AF60"/>
    <mergeCell ref="AP60:AT60"/>
    <mergeCell ref="C62:E62"/>
    <mergeCell ref="F62:H62"/>
    <mergeCell ref="I62:K62"/>
    <mergeCell ref="L62:N62"/>
    <mergeCell ref="O62:Q62"/>
    <mergeCell ref="R62:T62"/>
    <mergeCell ref="K57:O58"/>
    <mergeCell ref="AH57:AL58"/>
    <mergeCell ref="J59:L60"/>
    <mergeCell ref="N59:P60"/>
    <mergeCell ref="AG59:AI60"/>
    <mergeCell ref="AK59:AM60"/>
    <mergeCell ref="AB53:AD53"/>
    <mergeCell ref="AE53:AF53"/>
    <mergeCell ref="AH53:AL56"/>
    <mergeCell ref="AN53:AO53"/>
    <mergeCell ref="AP53:AR53"/>
    <mergeCell ref="AS53:AT53"/>
    <mergeCell ref="C53:D53"/>
    <mergeCell ref="E53:G53"/>
    <mergeCell ref="H53:I53"/>
    <mergeCell ref="K53:O56"/>
    <mergeCell ref="Q53:R53"/>
    <mergeCell ref="S53:U53"/>
    <mergeCell ref="V53:W53"/>
    <mergeCell ref="Z53:AA53"/>
    <mergeCell ref="I49:P50"/>
    <mergeCell ref="Q49:W50"/>
    <mergeCell ref="AF49:AM50"/>
    <mergeCell ref="AN49:AT50"/>
    <mergeCell ref="C50:E50"/>
    <mergeCell ref="F50:H50"/>
    <mergeCell ref="Z50:AB50"/>
    <mergeCell ref="AC50:AE50"/>
    <mergeCell ref="AO47:AQ47"/>
    <mergeCell ref="AR47:AT47"/>
    <mergeCell ref="C48:E49"/>
    <mergeCell ref="F48:H49"/>
    <mergeCell ref="I48:P48"/>
    <mergeCell ref="Q48:W48"/>
    <mergeCell ref="Z48:AB49"/>
    <mergeCell ref="AC48:AE49"/>
    <mergeCell ref="AF48:AM48"/>
    <mergeCell ref="AN48:AT48"/>
    <mergeCell ref="U47:W47"/>
    <mergeCell ref="Z47:AB47"/>
    <mergeCell ref="AC47:AE47"/>
    <mergeCell ref="AF47:AH47"/>
    <mergeCell ref="AI47:AK47"/>
    <mergeCell ref="AL47:AN47"/>
    <mergeCell ref="C47:E47"/>
    <mergeCell ref="F47:H47"/>
    <mergeCell ref="I47:K47"/>
    <mergeCell ref="L47:N47"/>
    <mergeCell ref="O47:Q47"/>
    <mergeCell ref="R47:T47"/>
    <mergeCell ref="AC46:AE46"/>
    <mergeCell ref="AF46:AH46"/>
    <mergeCell ref="AI46:AK46"/>
    <mergeCell ref="AL46:AN46"/>
    <mergeCell ref="AO46:AQ46"/>
    <mergeCell ref="AR46:AT46"/>
    <mergeCell ref="AO45:AQ45"/>
    <mergeCell ref="AR45:AT45"/>
    <mergeCell ref="C46:E46"/>
    <mergeCell ref="F46:H46"/>
    <mergeCell ref="I46:K46"/>
    <mergeCell ref="L46:N46"/>
    <mergeCell ref="O46:Q46"/>
    <mergeCell ref="R46:T46"/>
    <mergeCell ref="U46:W46"/>
    <mergeCell ref="Z46:AB46"/>
    <mergeCell ref="U45:W45"/>
    <mergeCell ref="Z45:AB45"/>
    <mergeCell ref="AC45:AE45"/>
    <mergeCell ref="AF45:AH45"/>
    <mergeCell ref="AI45:AK45"/>
    <mergeCell ref="AL45:AN45"/>
    <mergeCell ref="C45:E45"/>
    <mergeCell ref="F45:H45"/>
    <mergeCell ref="I45:K45"/>
    <mergeCell ref="L45:N45"/>
    <mergeCell ref="O45:Q45"/>
    <mergeCell ref="R45:T45"/>
    <mergeCell ref="AC44:AE44"/>
    <mergeCell ref="AF44:AH44"/>
    <mergeCell ref="AI44:AK44"/>
    <mergeCell ref="AL44:AN44"/>
    <mergeCell ref="AO44:AQ44"/>
    <mergeCell ref="AR44:AT44"/>
    <mergeCell ref="AO43:AQ43"/>
    <mergeCell ref="AR43:AT43"/>
    <mergeCell ref="AC43:AE43"/>
    <mergeCell ref="AF43:AH43"/>
    <mergeCell ref="AI43:AK43"/>
    <mergeCell ref="AL43:AN43"/>
    <mergeCell ref="C44:E44"/>
    <mergeCell ref="F44:H44"/>
    <mergeCell ref="I44:K44"/>
    <mergeCell ref="L44:N44"/>
    <mergeCell ref="O44:Q44"/>
    <mergeCell ref="R44:T44"/>
    <mergeCell ref="U44:W44"/>
    <mergeCell ref="Z44:AB44"/>
    <mergeCell ref="U43:W43"/>
    <mergeCell ref="Z43:AB43"/>
    <mergeCell ref="C43:E43"/>
    <mergeCell ref="F43:H43"/>
    <mergeCell ref="I43:K43"/>
    <mergeCell ref="L43:N43"/>
    <mergeCell ref="O43:Q43"/>
    <mergeCell ref="R43:T43"/>
    <mergeCell ref="AC42:AE42"/>
    <mergeCell ref="AF42:AH42"/>
    <mergeCell ref="AI42:AK42"/>
    <mergeCell ref="AL42:AN42"/>
    <mergeCell ref="AO42:AQ42"/>
    <mergeCell ref="AR42:AT42"/>
    <mergeCell ref="AO41:AQ41"/>
    <mergeCell ref="AR41:AT41"/>
    <mergeCell ref="C42:E42"/>
    <mergeCell ref="F42:H42"/>
    <mergeCell ref="I42:K42"/>
    <mergeCell ref="L42:N42"/>
    <mergeCell ref="O42:Q42"/>
    <mergeCell ref="R42:T42"/>
    <mergeCell ref="U42:W42"/>
    <mergeCell ref="Z42:AB42"/>
    <mergeCell ref="U41:W41"/>
    <mergeCell ref="Z41:AB41"/>
    <mergeCell ref="AC41:AE41"/>
    <mergeCell ref="AF41:AH41"/>
    <mergeCell ref="AI41:AK41"/>
    <mergeCell ref="AL41:AN41"/>
    <mergeCell ref="C41:E41"/>
    <mergeCell ref="F41:H41"/>
    <mergeCell ref="I41:K41"/>
    <mergeCell ref="L41:N41"/>
    <mergeCell ref="O41:Q41"/>
    <mergeCell ref="R41:T41"/>
    <mergeCell ref="AC40:AE40"/>
    <mergeCell ref="AF40:AH40"/>
    <mergeCell ref="AI40:AK40"/>
    <mergeCell ref="AL40:AN40"/>
    <mergeCell ref="AO40:AQ40"/>
    <mergeCell ref="AR40:AT40"/>
    <mergeCell ref="AO39:AQ39"/>
    <mergeCell ref="AR39:AT39"/>
    <mergeCell ref="C40:E40"/>
    <mergeCell ref="F40:H40"/>
    <mergeCell ref="I40:K40"/>
    <mergeCell ref="L40:N40"/>
    <mergeCell ref="O40:Q40"/>
    <mergeCell ref="R40:T40"/>
    <mergeCell ref="U40:W40"/>
    <mergeCell ref="Z40:AB40"/>
    <mergeCell ref="U39:W39"/>
    <mergeCell ref="Z39:AB39"/>
    <mergeCell ref="AC39:AE39"/>
    <mergeCell ref="AF39:AH39"/>
    <mergeCell ref="AI39:AK39"/>
    <mergeCell ref="AL39:AN39"/>
    <mergeCell ref="C39:E39"/>
    <mergeCell ref="F39:H39"/>
    <mergeCell ref="I39:K39"/>
    <mergeCell ref="L39:N39"/>
    <mergeCell ref="O39:Q39"/>
    <mergeCell ref="R39:T39"/>
    <mergeCell ref="AC38:AE38"/>
    <mergeCell ref="AF38:AH38"/>
    <mergeCell ref="AI38:AK38"/>
    <mergeCell ref="AL38:AN38"/>
    <mergeCell ref="AO38:AQ38"/>
    <mergeCell ref="AR38:AT38"/>
    <mergeCell ref="AO37:AQ37"/>
    <mergeCell ref="AR37:AT37"/>
    <mergeCell ref="C38:E38"/>
    <mergeCell ref="F38:H38"/>
    <mergeCell ref="I38:K38"/>
    <mergeCell ref="L38:N38"/>
    <mergeCell ref="O38:Q38"/>
    <mergeCell ref="R38:T38"/>
    <mergeCell ref="U38:W38"/>
    <mergeCell ref="Z38:AB38"/>
    <mergeCell ref="U37:W37"/>
    <mergeCell ref="Z37:AB37"/>
    <mergeCell ref="AC37:AE37"/>
    <mergeCell ref="AF37:AH37"/>
    <mergeCell ref="AI37:AK37"/>
    <mergeCell ref="AL37:AN37"/>
    <mergeCell ref="E35:I35"/>
    <mergeCell ref="S35:W35"/>
    <mergeCell ref="AB35:AF35"/>
    <mergeCell ref="AP35:AT35"/>
    <mergeCell ref="C37:E37"/>
    <mergeCell ref="F37:H37"/>
    <mergeCell ref="I37:K37"/>
    <mergeCell ref="L37:N37"/>
    <mergeCell ref="O37:Q37"/>
    <mergeCell ref="R37:T37"/>
    <mergeCell ref="K32:O33"/>
    <mergeCell ref="AH32:AL33"/>
    <mergeCell ref="J34:L35"/>
    <mergeCell ref="N34:P35"/>
    <mergeCell ref="AG34:AI35"/>
    <mergeCell ref="AK34:AM35"/>
    <mergeCell ref="AB28:AD28"/>
    <mergeCell ref="AE28:AF28"/>
    <mergeCell ref="AH28:AL31"/>
    <mergeCell ref="AN28:AO28"/>
    <mergeCell ref="AP28:AR28"/>
    <mergeCell ref="AS28:AT28"/>
    <mergeCell ref="C28:D28"/>
    <mergeCell ref="E28:G28"/>
    <mergeCell ref="H28:I28"/>
    <mergeCell ref="K28:O31"/>
    <mergeCell ref="Q28:R28"/>
    <mergeCell ref="S28:U28"/>
    <mergeCell ref="V28:W28"/>
    <mergeCell ref="Z28:AA28"/>
    <mergeCell ref="I24:P25"/>
    <mergeCell ref="Q24:W25"/>
    <mergeCell ref="AF24:AM25"/>
    <mergeCell ref="AN24:AT25"/>
    <mergeCell ref="C25:E25"/>
    <mergeCell ref="F25:H25"/>
    <mergeCell ref="Z25:AB25"/>
    <mergeCell ref="AC25:AE25"/>
    <mergeCell ref="AO22:AQ22"/>
    <mergeCell ref="AR22:AT22"/>
    <mergeCell ref="C23:E24"/>
    <mergeCell ref="F23:H24"/>
    <mergeCell ref="I23:P23"/>
    <mergeCell ref="Q23:W23"/>
    <mergeCell ref="Z23:AB24"/>
    <mergeCell ref="AC23:AE24"/>
    <mergeCell ref="AF23:AM23"/>
    <mergeCell ref="AN23:AT23"/>
    <mergeCell ref="U22:W22"/>
    <mergeCell ref="Z22:AB22"/>
    <mergeCell ref="AC22:AE22"/>
    <mergeCell ref="AF22:AH22"/>
    <mergeCell ref="AI22:AK22"/>
    <mergeCell ref="AL22:AN22"/>
    <mergeCell ref="C22:E22"/>
    <mergeCell ref="F22:H22"/>
    <mergeCell ref="I22:K22"/>
    <mergeCell ref="L22:N22"/>
    <mergeCell ref="O22:Q22"/>
    <mergeCell ref="R22:T22"/>
    <mergeCell ref="AC21:AE21"/>
    <mergeCell ref="AF21:AH21"/>
    <mergeCell ref="AI21:AK21"/>
    <mergeCell ref="AL21:AN21"/>
    <mergeCell ref="AO21:AQ21"/>
    <mergeCell ref="AR21:AT21"/>
    <mergeCell ref="AO20:AQ20"/>
    <mergeCell ref="AR20:AT20"/>
    <mergeCell ref="C21:E21"/>
    <mergeCell ref="F21:H21"/>
    <mergeCell ref="I21:K21"/>
    <mergeCell ref="L21:N21"/>
    <mergeCell ref="O21:Q21"/>
    <mergeCell ref="R21:T21"/>
    <mergeCell ref="U21:W21"/>
    <mergeCell ref="Z21:AB21"/>
    <mergeCell ref="U20:W20"/>
    <mergeCell ref="Z20:AB20"/>
    <mergeCell ref="AC20:AE20"/>
    <mergeCell ref="AF20:AH20"/>
    <mergeCell ref="AI20:AK20"/>
    <mergeCell ref="AL20:AN20"/>
    <mergeCell ref="C20:E20"/>
    <mergeCell ref="F20:H20"/>
    <mergeCell ref="I20:K20"/>
    <mergeCell ref="L20:N20"/>
    <mergeCell ref="O20:Q20"/>
    <mergeCell ref="R20:T20"/>
    <mergeCell ref="AC19:AE19"/>
    <mergeCell ref="AF19:AH19"/>
    <mergeCell ref="AI19:AK19"/>
    <mergeCell ref="AL19:AN19"/>
    <mergeCell ref="AO19:AQ19"/>
    <mergeCell ref="AR19:AT19"/>
    <mergeCell ref="AO18:AQ18"/>
    <mergeCell ref="AR18:AT18"/>
    <mergeCell ref="AC18:AE18"/>
    <mergeCell ref="AF18:AH18"/>
    <mergeCell ref="AI18:AK18"/>
    <mergeCell ref="AL18:AN18"/>
    <mergeCell ref="C19:E19"/>
    <mergeCell ref="F19:H19"/>
    <mergeCell ref="I19:K19"/>
    <mergeCell ref="L19:N19"/>
    <mergeCell ref="O19:Q19"/>
    <mergeCell ref="R19:T19"/>
    <mergeCell ref="U19:W19"/>
    <mergeCell ref="Z19:AB19"/>
    <mergeCell ref="U18:W18"/>
    <mergeCell ref="Z18:AB18"/>
    <mergeCell ref="C18:E18"/>
    <mergeCell ref="F18:H18"/>
    <mergeCell ref="I18:K18"/>
    <mergeCell ref="L18:N18"/>
    <mergeCell ref="O18:Q18"/>
    <mergeCell ref="R18:T18"/>
    <mergeCell ref="AC17:AE17"/>
    <mergeCell ref="AF17:AH17"/>
    <mergeCell ref="AI17:AK17"/>
    <mergeCell ref="AL17:AN17"/>
    <mergeCell ref="AO17:AQ17"/>
    <mergeCell ref="AR17:AT17"/>
    <mergeCell ref="AO16:AQ16"/>
    <mergeCell ref="AR16:AT16"/>
    <mergeCell ref="C17:E17"/>
    <mergeCell ref="F17:H17"/>
    <mergeCell ref="I17:K17"/>
    <mergeCell ref="L17:N17"/>
    <mergeCell ref="O17:Q17"/>
    <mergeCell ref="R17:T17"/>
    <mergeCell ref="U17:W17"/>
    <mergeCell ref="Z17:AB17"/>
    <mergeCell ref="U16:W16"/>
    <mergeCell ref="Z16:AB16"/>
    <mergeCell ref="AC16:AE16"/>
    <mergeCell ref="AF16:AH16"/>
    <mergeCell ref="AI16:AK16"/>
    <mergeCell ref="AL16:AN16"/>
    <mergeCell ref="C16:E16"/>
    <mergeCell ref="F16:H16"/>
    <mergeCell ref="I16:K16"/>
    <mergeCell ref="L16:N16"/>
    <mergeCell ref="O16:Q16"/>
    <mergeCell ref="R16:T16"/>
    <mergeCell ref="AC15:AE15"/>
    <mergeCell ref="AF15:AH15"/>
    <mergeCell ref="AI15:AK15"/>
    <mergeCell ref="AL15:AN15"/>
    <mergeCell ref="AO15:AQ15"/>
    <mergeCell ref="AR15:AT15"/>
    <mergeCell ref="AO14:AQ14"/>
    <mergeCell ref="AR14:AT14"/>
    <mergeCell ref="C15:E15"/>
    <mergeCell ref="F15:H15"/>
    <mergeCell ref="I15:K15"/>
    <mergeCell ref="L15:N15"/>
    <mergeCell ref="O15:Q15"/>
    <mergeCell ref="R15:T15"/>
    <mergeCell ref="U15:W15"/>
    <mergeCell ref="Z15:AB15"/>
    <mergeCell ref="U14:W14"/>
    <mergeCell ref="Z14:AB14"/>
    <mergeCell ref="AC14:AE14"/>
    <mergeCell ref="AF14:AH14"/>
    <mergeCell ref="AI14:AK14"/>
    <mergeCell ref="AL14:AN14"/>
    <mergeCell ref="C14:E14"/>
    <mergeCell ref="F14:H14"/>
    <mergeCell ref="I14:K14"/>
    <mergeCell ref="L14:N14"/>
    <mergeCell ref="O14:Q14"/>
    <mergeCell ref="R14:T14"/>
    <mergeCell ref="AC13:AE13"/>
    <mergeCell ref="AF13:AH13"/>
    <mergeCell ref="AI13:AK13"/>
    <mergeCell ref="AL13:AN13"/>
    <mergeCell ref="AO13:AQ13"/>
    <mergeCell ref="AR13:AT13"/>
    <mergeCell ref="AO12:AQ12"/>
    <mergeCell ref="AR12:AT12"/>
    <mergeCell ref="C13:E13"/>
    <mergeCell ref="F13:H13"/>
    <mergeCell ref="I13:K13"/>
    <mergeCell ref="L13:N13"/>
    <mergeCell ref="O13:Q13"/>
    <mergeCell ref="R13:T13"/>
    <mergeCell ref="U13:W13"/>
    <mergeCell ref="Z13:AB13"/>
    <mergeCell ref="U12:W12"/>
    <mergeCell ref="Z12:AB12"/>
    <mergeCell ref="AC12:AE12"/>
    <mergeCell ref="AF12:AH12"/>
    <mergeCell ref="AI12:AK12"/>
    <mergeCell ref="AL12:AN12"/>
    <mergeCell ref="AP10:AT10"/>
    <mergeCell ref="C12:E12"/>
    <mergeCell ref="F12:H12"/>
    <mergeCell ref="I12:K12"/>
    <mergeCell ref="L12:N12"/>
    <mergeCell ref="O12:Q12"/>
    <mergeCell ref="R12:T12"/>
    <mergeCell ref="J9:L10"/>
    <mergeCell ref="N9:P10"/>
    <mergeCell ref="AG9:AI10"/>
    <mergeCell ref="AK9:AM10"/>
    <mergeCell ref="C3:D3"/>
    <mergeCell ref="E3:G3"/>
    <mergeCell ref="H3:I3"/>
    <mergeCell ref="K3:O6"/>
    <mergeCell ref="Q3:R3"/>
    <mergeCell ref="S3:U3"/>
    <mergeCell ref="E10:I10"/>
    <mergeCell ref="S10:W10"/>
    <mergeCell ref="AB10:AF10"/>
    <mergeCell ref="AP3:AR3"/>
    <mergeCell ref="AS3:AT3"/>
    <mergeCell ref="K7:O8"/>
    <mergeCell ref="AH7:AL8"/>
    <mergeCell ref="AN3:AO3"/>
    <mergeCell ref="V3:W3"/>
    <mergeCell ref="Z3:AA3"/>
    <mergeCell ref="AB3:AD3"/>
    <mergeCell ref="AE3:AF3"/>
    <mergeCell ref="AH3:AL6"/>
  </mergeCells>
  <phoneticPr fontId="2"/>
  <conditionalFormatting sqref="U13:W13">
    <cfRule type="expression" dxfId="10976" priority="1287" stopIfTrue="1">
      <formula>OR(U13=祝色)</formula>
    </cfRule>
  </conditionalFormatting>
  <conditionalFormatting sqref="C13:E13">
    <cfRule type="expression" dxfId="10975" priority="1284" stopIfTrue="1">
      <formula>OR(AND(WEEKDAY(C13)=1,MONTH(C13)&lt;&gt;MONTH(J9)),AND(OR(C13=祝色),MONTH(C13)&lt;&gt;MONTH(J9)))</formula>
    </cfRule>
    <cfRule type="expression" dxfId="10974" priority="1285" stopIfTrue="1">
      <formula>MONTH(C13)&lt;&gt;MONTH(J9)</formula>
    </cfRule>
    <cfRule type="expression" dxfId="10973" priority="1286" stopIfTrue="1">
      <formula>OR(C13=祝色)</formula>
    </cfRule>
  </conditionalFormatting>
  <conditionalFormatting sqref="F13:H13">
    <cfRule type="expression" dxfId="10972" priority="1281" stopIfTrue="1">
      <formula>OR(AND(WEEKDAY(F13)=1,MONTH(F13)&lt;&gt;MONTH(J9)),AND(OR(F13=祝色),MONTH(F13)&lt;&gt;MONTH(J9)))</formula>
    </cfRule>
    <cfRule type="expression" dxfId="10971" priority="1282" stopIfTrue="1">
      <formula>MONTH(F13)&lt;&gt;MONTH(J9)</formula>
    </cfRule>
    <cfRule type="expression" dxfId="10970" priority="1283" stopIfTrue="1">
      <formula>OR(F13=祝色)</formula>
    </cfRule>
  </conditionalFormatting>
  <conditionalFormatting sqref="I13:K13">
    <cfRule type="expression" dxfId="10969" priority="1278" stopIfTrue="1">
      <formula>OR(AND(WEEKDAY(I13)=1,MONTH(I13)&lt;&gt;MONTH(J9)),AND(OR(I13=祝色),MONTH(I13)&lt;&gt;MONTH(J9)))</formula>
    </cfRule>
    <cfRule type="expression" dxfId="10968" priority="1279" stopIfTrue="1">
      <formula>MONTH(I13)&lt;&gt;MONTH(J9)</formula>
    </cfRule>
    <cfRule type="expression" dxfId="10967" priority="1280" stopIfTrue="1">
      <formula>OR(I13=祝色)</formula>
    </cfRule>
  </conditionalFormatting>
  <conditionalFormatting sqref="L13:N13">
    <cfRule type="expression" dxfId="10966" priority="1275" stopIfTrue="1">
      <formula>OR(AND(WEEKDAY(L13)=1,MONTH(L13)&lt;&gt;MONTH(J9)),AND(OR(L13=祝色),MONTH(L13)&lt;&gt;MONTH(J9)))</formula>
    </cfRule>
    <cfRule type="expression" dxfId="10965" priority="1276" stopIfTrue="1">
      <formula>MONTH(L13)&lt;&gt;MONTH(J9)</formula>
    </cfRule>
    <cfRule type="expression" dxfId="10964" priority="1277" stopIfTrue="1">
      <formula>OR(L13=祝色)</formula>
    </cfRule>
  </conditionalFormatting>
  <conditionalFormatting sqref="O13:Q13">
    <cfRule type="expression" dxfId="10963" priority="1272" stopIfTrue="1">
      <formula>OR(AND(WEEKDAY(O13)=1,MONTH(O13)&lt;&gt;MONTH(J9)),AND(OR(O13=祝色),MONTH(O13)&lt;&gt;MONTH(J9)))</formula>
    </cfRule>
    <cfRule type="expression" dxfId="10962" priority="1273" stopIfTrue="1">
      <formula>MONTH(O13)&lt;&gt;MONTH(J9)</formula>
    </cfRule>
    <cfRule type="expression" dxfId="10961" priority="1274" stopIfTrue="1">
      <formula>OR(O13=祝色)</formula>
    </cfRule>
  </conditionalFormatting>
  <conditionalFormatting sqref="R13:T13">
    <cfRule type="expression" dxfId="10960" priority="1269" stopIfTrue="1">
      <formula>OR(AND(WEEKDAY(R13)=1,MONTH(R13)&lt;&gt;MONTH(J9)),AND(OR(R13=祝色),MONTH(R13)&lt;&gt;MONTH(J9)))</formula>
    </cfRule>
    <cfRule type="expression" dxfId="10959" priority="1270" stopIfTrue="1">
      <formula>MONTH(R13)&lt;&gt;MONTH(J9)</formula>
    </cfRule>
    <cfRule type="expression" dxfId="10958" priority="1271" stopIfTrue="1">
      <formula>OR(R13=祝色)</formula>
    </cfRule>
  </conditionalFormatting>
  <conditionalFormatting sqref="C15:E15">
    <cfRule type="expression" dxfId="10957" priority="1268" stopIfTrue="1">
      <formula>OR(C15=祝色)</formula>
    </cfRule>
  </conditionalFormatting>
  <conditionalFormatting sqref="F15:H15">
    <cfRule type="expression" dxfId="10956" priority="1267" stopIfTrue="1">
      <formula>OR(F15=祝色)</formula>
    </cfRule>
  </conditionalFormatting>
  <conditionalFormatting sqref="I15:K15">
    <cfRule type="expression" dxfId="10955" priority="1266" stopIfTrue="1">
      <formula>OR(I15=祝色)</formula>
    </cfRule>
  </conditionalFormatting>
  <conditionalFormatting sqref="L15:N15">
    <cfRule type="expression" dxfId="10954" priority="1265" stopIfTrue="1">
      <formula>OR(L15=祝色)</formula>
    </cfRule>
  </conditionalFormatting>
  <conditionalFormatting sqref="O15:Q15">
    <cfRule type="expression" dxfId="10953" priority="1264" stopIfTrue="1">
      <formula>OR(O15=祝色)</formula>
    </cfRule>
  </conditionalFormatting>
  <conditionalFormatting sqref="R15:T15">
    <cfRule type="expression" dxfId="10952" priority="1263" stopIfTrue="1">
      <formula>OR(R15=祝色)</formula>
    </cfRule>
  </conditionalFormatting>
  <conditionalFormatting sqref="U15:W15">
    <cfRule type="expression" dxfId="10951" priority="1262" stopIfTrue="1">
      <formula>OR(U15=祝色)</formula>
    </cfRule>
  </conditionalFormatting>
  <conditionalFormatting sqref="C17:E17">
    <cfRule type="expression" dxfId="10950" priority="1261" stopIfTrue="1">
      <formula>OR(C17=祝色)</formula>
    </cfRule>
  </conditionalFormatting>
  <conditionalFormatting sqref="F17:H17">
    <cfRule type="expression" dxfId="10949" priority="1260" stopIfTrue="1">
      <formula>OR(F17=祝色)</formula>
    </cfRule>
  </conditionalFormatting>
  <conditionalFormatting sqref="I17:K17">
    <cfRule type="expression" dxfId="10948" priority="1259" stopIfTrue="1">
      <formula>OR(I17=祝色)</formula>
    </cfRule>
  </conditionalFormatting>
  <conditionalFormatting sqref="L17:N17">
    <cfRule type="expression" dxfId="10947" priority="1258" stopIfTrue="1">
      <formula>OR(L17=祝色)</formula>
    </cfRule>
  </conditionalFormatting>
  <conditionalFormatting sqref="O17:Q17">
    <cfRule type="expression" dxfId="10946" priority="1257" stopIfTrue="1">
      <formula>OR(O17=祝色)</formula>
    </cfRule>
  </conditionalFormatting>
  <conditionalFormatting sqref="R17:T17">
    <cfRule type="expression" dxfId="10945" priority="1256" stopIfTrue="1">
      <formula>OR(R17=祝色)</formula>
    </cfRule>
  </conditionalFormatting>
  <conditionalFormatting sqref="U17:W17">
    <cfRule type="expression" dxfId="10944" priority="1255" stopIfTrue="1">
      <formula>OR(U17=祝色)</formula>
    </cfRule>
  </conditionalFormatting>
  <conditionalFormatting sqref="C19:E19">
    <cfRule type="expression" dxfId="10943" priority="1254" stopIfTrue="1">
      <formula>OR(C19=祝色)</formula>
    </cfRule>
  </conditionalFormatting>
  <conditionalFormatting sqref="F19:H19">
    <cfRule type="expression" dxfId="10942" priority="1253" stopIfTrue="1">
      <formula>OR(F19=祝色)</formula>
    </cfRule>
  </conditionalFormatting>
  <conditionalFormatting sqref="I19:K19">
    <cfRule type="expression" dxfId="10941" priority="1252" stopIfTrue="1">
      <formula>OR(I19=祝色)</formula>
    </cfRule>
  </conditionalFormatting>
  <conditionalFormatting sqref="L19:N19">
    <cfRule type="expression" dxfId="10940" priority="1251" stopIfTrue="1">
      <formula>OR(L19=祝色)</formula>
    </cfRule>
  </conditionalFormatting>
  <conditionalFormatting sqref="O19:Q19">
    <cfRule type="expression" dxfId="10939" priority="1250" stopIfTrue="1">
      <formula>OR(O19=祝色)</formula>
    </cfRule>
  </conditionalFormatting>
  <conditionalFormatting sqref="R19:T19">
    <cfRule type="expression" dxfId="10938" priority="1249" stopIfTrue="1">
      <formula>OR(R19=祝色)</formula>
    </cfRule>
  </conditionalFormatting>
  <conditionalFormatting sqref="U19:W19">
    <cfRule type="expression" dxfId="10937" priority="1248" stopIfTrue="1">
      <formula>OR(U19=祝色)</formula>
    </cfRule>
  </conditionalFormatting>
  <conditionalFormatting sqref="C21:E21">
    <cfRule type="expression" dxfId="10936" priority="1288" stopIfTrue="1">
      <formula>OR(AND(WEEKDAY(C21)=1,MONTH(C21)&lt;&gt;MONTH(J9)),AND(OR(C21=祝色),MONTH(C21)&lt;&gt;MONTH(J9)))</formula>
    </cfRule>
    <cfRule type="expression" dxfId="10935" priority="1289" stopIfTrue="1">
      <formula>MONTH(C21)&lt;&gt;MONTH(J9)</formula>
    </cfRule>
    <cfRule type="expression" dxfId="10934" priority="1290" stopIfTrue="1">
      <formula>OR(C21=祝色)</formula>
    </cfRule>
  </conditionalFormatting>
  <conditionalFormatting sqref="F21:H21">
    <cfRule type="expression" dxfId="10933" priority="1245" stopIfTrue="1">
      <formula>OR(AND(WEEKDAY(F21)=1,MONTH(F21)&lt;&gt;MONTH(J9)),AND(OR(F21=祝色),MONTH(F21)&lt;&gt;MONTH(J9)))</formula>
    </cfRule>
    <cfRule type="expression" dxfId="10932" priority="1246" stopIfTrue="1">
      <formula>MONTH(F21)&lt;&gt;MONTH(J9)</formula>
    </cfRule>
    <cfRule type="expression" dxfId="10931" priority="1247" stopIfTrue="1">
      <formula>OR(F21=祝色)</formula>
    </cfRule>
  </conditionalFormatting>
  <conditionalFormatting sqref="I21:K21">
    <cfRule type="expression" dxfId="10930" priority="1242" stopIfTrue="1">
      <formula>OR(AND(WEEKDAY(I21)=1,MONTH(I21)&lt;&gt;MONTH(J9)),AND(OR(I21=祝色),MONTH(I21)&lt;&gt;MONTH(J9)))</formula>
    </cfRule>
    <cfRule type="expression" dxfId="10929" priority="1243" stopIfTrue="1">
      <formula>MONTH(I21)&lt;&gt;MONTH(J9)</formula>
    </cfRule>
    <cfRule type="expression" dxfId="10928" priority="1244" stopIfTrue="1">
      <formula>OR(I21=祝色)</formula>
    </cfRule>
  </conditionalFormatting>
  <conditionalFormatting sqref="L21:N21">
    <cfRule type="expression" dxfId="10927" priority="1239" stopIfTrue="1">
      <formula>OR(AND(WEEKDAY(L21)=1,MONTH(L21)&lt;&gt;MONTH(J9)),AND(OR(L21=祝色),MONTH(L21)&lt;&gt;MONTH(J9)))</formula>
    </cfRule>
    <cfRule type="expression" dxfId="10926" priority="1240" stopIfTrue="1">
      <formula>MONTH(L21)&lt;&gt;MONTH(J9)</formula>
    </cfRule>
    <cfRule type="expression" dxfId="10925" priority="1241" stopIfTrue="1">
      <formula>OR(L21=祝色)</formula>
    </cfRule>
  </conditionalFormatting>
  <conditionalFormatting sqref="O21:Q21">
    <cfRule type="expression" dxfId="10924" priority="1236" stopIfTrue="1">
      <formula>OR(AND(WEEKDAY(O21)=1,MONTH(O21)&lt;&gt;MONTH(J9)),AND(OR(O21=祝色),MONTH(O21)&lt;&gt;MONTH(J9)))</formula>
    </cfRule>
    <cfRule type="expression" dxfId="10923" priority="1237" stopIfTrue="1">
      <formula>MONTH(O21)&lt;&gt;MONTH(J9)</formula>
    </cfRule>
    <cfRule type="expression" dxfId="10922" priority="1238" stopIfTrue="1">
      <formula>OR(O21=祝色)</formula>
    </cfRule>
  </conditionalFormatting>
  <conditionalFormatting sqref="R21:T21">
    <cfRule type="expression" dxfId="10921" priority="1233" stopIfTrue="1">
      <formula>OR(AND(WEEKDAY(R21)=1,MONTH(R21)&lt;&gt;MONTH(J9)),AND(OR(R21=祝色),MONTH(R21)&lt;&gt;MONTH(J9)))</formula>
    </cfRule>
    <cfRule type="expression" dxfId="10920" priority="1234" stopIfTrue="1">
      <formula>MONTH(R21)&lt;&gt;MONTH(J9)</formula>
    </cfRule>
    <cfRule type="expression" dxfId="10919" priority="1235" stopIfTrue="1">
      <formula>OR(R21=祝色)</formula>
    </cfRule>
  </conditionalFormatting>
  <conditionalFormatting sqref="U21:W21">
    <cfRule type="expression" dxfId="10918" priority="1230" stopIfTrue="1">
      <formula>OR(AND(WEEKDAY(U21)=1,MONTH(U21)&lt;&gt;MONTH(J9)),AND(OR(U21=祝色),MONTH(U21)&lt;&gt;MONTH(J9)))</formula>
    </cfRule>
    <cfRule type="expression" dxfId="10917" priority="1231" stopIfTrue="1">
      <formula>MONTH(U21)&lt;&gt;MONTH(J9)</formula>
    </cfRule>
    <cfRule type="expression" dxfId="10916" priority="1232" stopIfTrue="1">
      <formula>OR(U21=祝色)</formula>
    </cfRule>
  </conditionalFormatting>
  <conditionalFormatting sqref="C23:E24">
    <cfRule type="expression" dxfId="10915" priority="1224" stopIfTrue="1">
      <formula>OR(AND(WEEKDAY(C23)=1,MONTH(C23)&lt;&gt;MONTH(J9)),AND(OR(C23=祝色),MONTH(C23)&lt;&gt;MONTH(J9)))</formula>
    </cfRule>
    <cfRule type="expression" dxfId="10914" priority="1225" stopIfTrue="1">
      <formula>MONTH(C23)&lt;&gt;MONTH(J9)</formula>
    </cfRule>
    <cfRule type="expression" dxfId="10913" priority="1226" stopIfTrue="1">
      <formula>OR(C23=祝色)</formula>
    </cfRule>
  </conditionalFormatting>
  <conditionalFormatting sqref="F23:H24">
    <cfRule type="expression" dxfId="10912" priority="1227" stopIfTrue="1">
      <formula>OR(AND(WEEKDAY(F23)=1,MONTH(F23)&lt;&gt;MONTH(J9)),AND(OR(F23=祝色),MONTH(F23)&lt;&gt;MONTH(J9)))</formula>
    </cfRule>
    <cfRule type="expression" dxfId="10911" priority="1228" stopIfTrue="1">
      <formula>MONTH(F23)&lt;&gt;MONTH(J9)</formula>
    </cfRule>
    <cfRule type="expression" dxfId="10910" priority="1229" stopIfTrue="1">
      <formula>OR(F23=祝色)</formula>
    </cfRule>
  </conditionalFormatting>
  <conditionalFormatting sqref="AR13:AT13">
    <cfRule type="expression" dxfId="10909" priority="1220" stopIfTrue="1">
      <formula>OR(AR13=祝色)</formula>
    </cfRule>
  </conditionalFormatting>
  <conditionalFormatting sqref="Z13:AB13">
    <cfRule type="expression" dxfId="10908" priority="1217" stopIfTrue="1">
      <formula>OR(AND(WEEKDAY(Z13)=1,MONTH(Z13)&lt;&gt;MONTH(AG9)),AND(OR(Z13=祝色),MONTH(Z13)&lt;&gt;MONTH(AG9)))</formula>
    </cfRule>
    <cfRule type="expression" dxfId="10907" priority="1218" stopIfTrue="1">
      <formula>MONTH(Z13)&lt;&gt;MONTH(AG9)</formula>
    </cfRule>
    <cfRule type="expression" dxfId="10906" priority="1219" stopIfTrue="1">
      <formula>OR(Z13=祝色)</formula>
    </cfRule>
  </conditionalFormatting>
  <conditionalFormatting sqref="AC13:AE13">
    <cfRule type="expression" dxfId="10905" priority="1214" stopIfTrue="1">
      <formula>OR(AND(WEEKDAY(AC13)=1,MONTH(AC13)&lt;&gt;MONTH(AG9)),AND(OR(AC13=祝色),MONTH(AC13)&lt;&gt;MONTH(AG9)))</formula>
    </cfRule>
    <cfRule type="expression" dxfId="10904" priority="1215" stopIfTrue="1">
      <formula>MONTH(AC13)&lt;&gt;MONTH(AG9)</formula>
    </cfRule>
    <cfRule type="expression" dxfId="10903" priority="1216" stopIfTrue="1">
      <formula>OR(AC13=祝色)</formula>
    </cfRule>
  </conditionalFormatting>
  <conditionalFormatting sqref="AF13:AH13">
    <cfRule type="expression" dxfId="10902" priority="1211" stopIfTrue="1">
      <formula>OR(AND(WEEKDAY(AF13)=1,MONTH(AF13)&lt;&gt;MONTH(AG9)),AND(OR(AF13=祝色),MONTH(AF13)&lt;&gt;MONTH(AG9)))</formula>
    </cfRule>
    <cfRule type="expression" dxfId="10901" priority="1212" stopIfTrue="1">
      <formula>MONTH(AF13)&lt;&gt;MONTH(AG9)</formula>
    </cfRule>
    <cfRule type="expression" dxfId="10900" priority="1213" stopIfTrue="1">
      <formula>OR(AF13=祝色)</formula>
    </cfRule>
  </conditionalFormatting>
  <conditionalFormatting sqref="AI13:AK13">
    <cfRule type="expression" dxfId="10899" priority="1208" stopIfTrue="1">
      <formula>OR(AND(WEEKDAY(AI13)=1,MONTH(AI13)&lt;&gt;MONTH(AG9)),AND(OR(AI13=祝色),MONTH(AI13)&lt;&gt;MONTH(AG9)))</formula>
    </cfRule>
    <cfRule type="expression" dxfId="10898" priority="1209" stopIfTrue="1">
      <formula>MONTH(AI13)&lt;&gt;MONTH(AG9)</formula>
    </cfRule>
    <cfRule type="expression" dxfId="10897" priority="1210" stopIfTrue="1">
      <formula>OR(AI13=祝色)</formula>
    </cfRule>
  </conditionalFormatting>
  <conditionalFormatting sqref="AL13:AN13">
    <cfRule type="expression" dxfId="10896" priority="1205" stopIfTrue="1">
      <formula>OR(AND(WEEKDAY(AL13)=1,MONTH(AL13)&lt;&gt;MONTH(AG9)),AND(OR(AL13=祝色),MONTH(AL13)&lt;&gt;MONTH(AG9)))</formula>
    </cfRule>
    <cfRule type="expression" dxfId="10895" priority="1206" stopIfTrue="1">
      <formula>MONTH(AL13)&lt;&gt;MONTH(AG9)</formula>
    </cfRule>
    <cfRule type="expression" dxfId="10894" priority="1207" stopIfTrue="1">
      <formula>OR(AL13=祝色)</formula>
    </cfRule>
  </conditionalFormatting>
  <conditionalFormatting sqref="AO13:AQ13">
    <cfRule type="expression" dxfId="10893" priority="1202" stopIfTrue="1">
      <formula>OR(AND(WEEKDAY(AO13)=1,MONTH(AO13)&lt;&gt;MONTH(AG9)),AND(OR(AO13=祝色),MONTH(AO13)&lt;&gt;MONTH(AG9)))</formula>
    </cfRule>
    <cfRule type="expression" dxfId="10892" priority="1203" stopIfTrue="1">
      <formula>MONTH(AO13)&lt;&gt;MONTH(AG9)</formula>
    </cfRule>
    <cfRule type="expression" dxfId="10891" priority="1204" stopIfTrue="1">
      <formula>OR(AO13=祝色)</formula>
    </cfRule>
  </conditionalFormatting>
  <conditionalFormatting sqref="Z15:AB15">
    <cfRule type="expression" dxfId="10890" priority="1201" stopIfTrue="1">
      <formula>OR(Z15=祝色)</formula>
    </cfRule>
  </conditionalFormatting>
  <conditionalFormatting sqref="AC15:AE15">
    <cfRule type="expression" dxfId="10889" priority="1200" stopIfTrue="1">
      <formula>OR(AC15=祝色)</formula>
    </cfRule>
  </conditionalFormatting>
  <conditionalFormatting sqref="AF15:AH15">
    <cfRule type="expression" dxfId="10888" priority="1199" stopIfTrue="1">
      <formula>OR(AF15=祝色)</formula>
    </cfRule>
  </conditionalFormatting>
  <conditionalFormatting sqref="AI15:AK15">
    <cfRule type="expression" dxfId="10887" priority="1198" stopIfTrue="1">
      <formula>OR(AI15=祝色)</formula>
    </cfRule>
  </conditionalFormatting>
  <conditionalFormatting sqref="AL15:AN15">
    <cfRule type="expression" dxfId="10886" priority="1197" stopIfTrue="1">
      <formula>OR(AL15=祝色)</formula>
    </cfRule>
  </conditionalFormatting>
  <conditionalFormatting sqref="AO15:AQ15">
    <cfRule type="expression" dxfId="10885" priority="1196" stopIfTrue="1">
      <formula>OR(AO15=祝色)</formula>
    </cfRule>
  </conditionalFormatting>
  <conditionalFormatting sqref="AR15:AT15">
    <cfRule type="expression" dxfId="10884" priority="1195" stopIfTrue="1">
      <formula>OR(AR15=祝色)</formula>
    </cfRule>
  </conditionalFormatting>
  <conditionalFormatting sqref="Z17:AB17">
    <cfRule type="expression" dxfId="10883" priority="1194" stopIfTrue="1">
      <formula>OR(Z17=祝色)</formula>
    </cfRule>
  </conditionalFormatting>
  <conditionalFormatting sqref="AC17:AE17">
    <cfRule type="expression" dxfId="10882" priority="1193" stopIfTrue="1">
      <formula>OR(AC17=祝色)</formula>
    </cfRule>
  </conditionalFormatting>
  <conditionalFormatting sqref="AF17:AH17">
    <cfRule type="expression" dxfId="10881" priority="1192" stopIfTrue="1">
      <formula>OR(AF17=祝色)</formula>
    </cfRule>
  </conditionalFormatting>
  <conditionalFormatting sqref="AI17:AK17">
    <cfRule type="expression" dxfId="10880" priority="1191" stopIfTrue="1">
      <formula>OR(AI17=祝色)</formula>
    </cfRule>
  </conditionalFormatting>
  <conditionalFormatting sqref="AL17:AN17">
    <cfRule type="expression" dxfId="10879" priority="1190" stopIfTrue="1">
      <formula>OR(AL17=祝色)</formula>
    </cfRule>
  </conditionalFormatting>
  <conditionalFormatting sqref="AO17:AQ17">
    <cfRule type="expression" dxfId="10878" priority="1189" stopIfTrue="1">
      <formula>OR(AO17=祝色)</formula>
    </cfRule>
  </conditionalFormatting>
  <conditionalFormatting sqref="AR17:AT17">
    <cfRule type="expression" dxfId="10877" priority="1188" stopIfTrue="1">
      <formula>OR(AR17=祝色)</formula>
    </cfRule>
  </conditionalFormatting>
  <conditionalFormatting sqref="Z19:AB19">
    <cfRule type="expression" dxfId="10876" priority="1187" stopIfTrue="1">
      <formula>OR(Z19=祝色)</formula>
    </cfRule>
  </conditionalFormatting>
  <conditionalFormatting sqref="AC19:AE19">
    <cfRule type="expression" dxfId="10875" priority="1186" stopIfTrue="1">
      <formula>OR(AC19=祝色)</formula>
    </cfRule>
  </conditionalFormatting>
  <conditionalFormatting sqref="AF19:AH19">
    <cfRule type="expression" dxfId="10874" priority="1185" stopIfTrue="1">
      <formula>OR(AF19=祝色)</formula>
    </cfRule>
  </conditionalFormatting>
  <conditionalFormatting sqref="AI19:AK19">
    <cfRule type="expression" dxfId="10873" priority="1184" stopIfTrue="1">
      <formula>OR(AI19=祝色)</formula>
    </cfRule>
  </conditionalFormatting>
  <conditionalFormatting sqref="AL19:AN19">
    <cfRule type="expression" dxfId="10872" priority="1183" stopIfTrue="1">
      <formula>OR(AL19=祝色)</formula>
    </cfRule>
  </conditionalFormatting>
  <conditionalFormatting sqref="AO19:AQ19">
    <cfRule type="expression" dxfId="10871" priority="1182" stopIfTrue="1">
      <formula>OR(AO19=祝色)</formula>
    </cfRule>
  </conditionalFormatting>
  <conditionalFormatting sqref="AR19:AT19">
    <cfRule type="expression" dxfId="10870" priority="1181" stopIfTrue="1">
      <formula>OR(AR19=祝色)</formula>
    </cfRule>
  </conditionalFormatting>
  <conditionalFormatting sqref="Z21:AB21">
    <cfRule type="expression" dxfId="10869" priority="1221" stopIfTrue="1">
      <formula>OR(AND(WEEKDAY(Z21)=1,MONTH(Z21)&lt;&gt;MONTH(AG9)),AND(OR(Z21=祝色),MONTH(Z21)&lt;&gt;MONTH(AG9)))</formula>
    </cfRule>
    <cfRule type="expression" dxfId="10868" priority="1222" stopIfTrue="1">
      <formula>MONTH(Z21)&lt;&gt;MONTH(AG9)</formula>
    </cfRule>
    <cfRule type="expression" dxfId="10867" priority="1223" stopIfTrue="1">
      <formula>OR(Z21=祝色)</formula>
    </cfRule>
  </conditionalFormatting>
  <conditionalFormatting sqref="AC21:AE21">
    <cfRule type="expression" dxfId="10866" priority="1178" stopIfTrue="1">
      <formula>OR(AND(WEEKDAY(AC21)=1,MONTH(AC21)&lt;&gt;MONTH(AG9)),AND(OR(AC21=祝色),MONTH(AC21)&lt;&gt;MONTH(AG9)))</formula>
    </cfRule>
    <cfRule type="expression" dxfId="10865" priority="1179" stopIfTrue="1">
      <formula>MONTH(AC21)&lt;&gt;MONTH(AG9)</formula>
    </cfRule>
    <cfRule type="expression" dxfId="10864" priority="1180" stopIfTrue="1">
      <formula>OR(AC21=祝色)</formula>
    </cfRule>
  </conditionalFormatting>
  <conditionalFormatting sqref="AF21:AH21">
    <cfRule type="expression" dxfId="10863" priority="1175" stopIfTrue="1">
      <formula>OR(AND(WEEKDAY(AF21)=1,MONTH(AF21)&lt;&gt;MONTH(AG9)),AND(OR(AF21=祝色),MONTH(AF21)&lt;&gt;MONTH(AG9)))</formula>
    </cfRule>
    <cfRule type="expression" dxfId="10862" priority="1176" stopIfTrue="1">
      <formula>MONTH(AF21)&lt;&gt;MONTH(AG9)</formula>
    </cfRule>
    <cfRule type="expression" dxfId="10861" priority="1177" stopIfTrue="1">
      <formula>OR(AF21=祝色)</formula>
    </cfRule>
  </conditionalFormatting>
  <conditionalFormatting sqref="AI21:AK21">
    <cfRule type="expression" dxfId="10860" priority="1172" stopIfTrue="1">
      <formula>OR(AND(WEEKDAY(AI21)=1,MONTH(AI21)&lt;&gt;MONTH(AG9)),AND(OR(AI21=祝色),MONTH(AI21)&lt;&gt;MONTH(AG9)))</formula>
    </cfRule>
    <cfRule type="expression" dxfId="10859" priority="1173" stopIfTrue="1">
      <formula>MONTH(AI21)&lt;&gt;MONTH(AG9)</formula>
    </cfRule>
    <cfRule type="expression" dxfId="10858" priority="1174" stopIfTrue="1">
      <formula>OR(AI21=祝色)</formula>
    </cfRule>
  </conditionalFormatting>
  <conditionalFormatting sqref="AL21:AN21">
    <cfRule type="expression" dxfId="10857" priority="1169" stopIfTrue="1">
      <formula>OR(AND(WEEKDAY(AL21)=1,MONTH(AL21)&lt;&gt;MONTH(AG9)),AND(OR(AL21=祝色),MONTH(AL21)&lt;&gt;MONTH(AG9)))</formula>
    </cfRule>
    <cfRule type="expression" dxfId="10856" priority="1170" stopIfTrue="1">
      <formula>MONTH(AL21)&lt;&gt;MONTH(AG9)</formula>
    </cfRule>
    <cfRule type="expression" dxfId="10855" priority="1171" stopIfTrue="1">
      <formula>OR(AL21=祝色)</formula>
    </cfRule>
  </conditionalFormatting>
  <conditionalFormatting sqref="AO21:AQ21">
    <cfRule type="expression" dxfId="10854" priority="1166" stopIfTrue="1">
      <formula>OR(AND(WEEKDAY(AO21)=1,MONTH(AO21)&lt;&gt;MONTH(AG9)),AND(OR(AO21=祝色),MONTH(AO21)&lt;&gt;MONTH(AG9)))</formula>
    </cfRule>
    <cfRule type="expression" dxfId="10853" priority="1167" stopIfTrue="1">
      <formula>MONTH(AO21)&lt;&gt;MONTH(AG9)</formula>
    </cfRule>
    <cfRule type="expression" dxfId="10852" priority="1168" stopIfTrue="1">
      <formula>OR(AO21=祝色)</formula>
    </cfRule>
  </conditionalFormatting>
  <conditionalFormatting sqref="AR21:AT21">
    <cfRule type="expression" dxfId="10851" priority="1163" stopIfTrue="1">
      <formula>OR(AND(WEEKDAY(AR21)=1,MONTH(AR21)&lt;&gt;MONTH(AG9)),AND(OR(AR21=祝色),MONTH(AR21)&lt;&gt;MONTH(AG9)))</formula>
    </cfRule>
    <cfRule type="expression" dxfId="10850" priority="1164" stopIfTrue="1">
      <formula>MONTH(AR21)&lt;&gt;MONTH(AG9)</formula>
    </cfRule>
    <cfRule type="expression" dxfId="10849" priority="1165" stopIfTrue="1">
      <formula>OR(AR21=祝色)</formula>
    </cfRule>
  </conditionalFormatting>
  <conditionalFormatting sqref="Z23:AB24">
    <cfRule type="expression" dxfId="10848" priority="1157" stopIfTrue="1">
      <formula>OR(AND(WEEKDAY(Z23)=1,MONTH(Z23)&lt;&gt;MONTH(AG9)),AND(OR(Z23=祝色),MONTH(Z23)&lt;&gt;MONTH(AG9)))</formula>
    </cfRule>
    <cfRule type="expression" dxfId="10847" priority="1158" stopIfTrue="1">
      <formula>MONTH(Z23)&lt;&gt;MONTH(AG9)</formula>
    </cfRule>
    <cfRule type="expression" dxfId="10846" priority="1159" stopIfTrue="1">
      <formula>OR(Z23=祝色)</formula>
    </cfRule>
  </conditionalFormatting>
  <conditionalFormatting sqref="AC23:AE24">
    <cfRule type="expression" dxfId="10845" priority="1160" stopIfTrue="1">
      <formula>OR(AND(WEEKDAY(AC23)=1,MONTH(AC23)&lt;&gt;MONTH(AG9)),AND(OR(AC23=祝色),MONTH(AC23)&lt;&gt;MONTH(AG9)))</formula>
    </cfRule>
    <cfRule type="expression" dxfId="10844" priority="1161" stopIfTrue="1">
      <formula>MONTH(AC23)&lt;&gt;MONTH(AG9)</formula>
    </cfRule>
    <cfRule type="expression" dxfId="10843" priority="1162" stopIfTrue="1">
      <formula>OR(AC23=祝色)</formula>
    </cfRule>
  </conditionalFormatting>
  <conditionalFormatting sqref="U38:W38">
    <cfRule type="expression" dxfId="10842" priority="1153" stopIfTrue="1">
      <formula>OR(U38=祝色)</formula>
    </cfRule>
  </conditionalFormatting>
  <conditionalFormatting sqref="C38:E38">
    <cfRule type="expression" dxfId="10841" priority="1150" stopIfTrue="1">
      <formula>OR(AND(WEEKDAY(C38)=1,MONTH(C38)&lt;&gt;MONTH(J34)),AND(OR(C38=祝色),MONTH(C38)&lt;&gt;MONTH(J34)))</formula>
    </cfRule>
    <cfRule type="expression" dxfId="10840" priority="1151" stopIfTrue="1">
      <formula>MONTH(C38)&lt;&gt;MONTH(J34)</formula>
    </cfRule>
    <cfRule type="expression" dxfId="10839" priority="1152" stopIfTrue="1">
      <formula>OR(C38=祝色)</formula>
    </cfRule>
  </conditionalFormatting>
  <conditionalFormatting sqref="F38:H38">
    <cfRule type="expression" dxfId="10838" priority="1147" stopIfTrue="1">
      <formula>OR(AND(WEEKDAY(F38)=1,MONTH(F38)&lt;&gt;MONTH(J34)),AND(OR(F38=祝色),MONTH(F38)&lt;&gt;MONTH(J34)))</formula>
    </cfRule>
    <cfRule type="expression" dxfId="10837" priority="1148" stopIfTrue="1">
      <formula>MONTH(F38)&lt;&gt;MONTH(J34)</formula>
    </cfRule>
    <cfRule type="expression" dxfId="10836" priority="1149" stopIfTrue="1">
      <formula>OR(F38=祝色)</formula>
    </cfRule>
  </conditionalFormatting>
  <conditionalFormatting sqref="I38:K38">
    <cfRule type="expression" dxfId="10835" priority="1144" stopIfTrue="1">
      <formula>OR(AND(WEEKDAY(I38)=1,MONTH(I38)&lt;&gt;MONTH(J34)),AND(OR(I38=祝色),MONTH(I38)&lt;&gt;MONTH(J34)))</formula>
    </cfRule>
    <cfRule type="expression" dxfId="10834" priority="1145" stopIfTrue="1">
      <formula>MONTH(I38)&lt;&gt;MONTH(J34)</formula>
    </cfRule>
    <cfRule type="expression" dxfId="10833" priority="1146" stopIfTrue="1">
      <formula>OR(I38=祝色)</formula>
    </cfRule>
  </conditionalFormatting>
  <conditionalFormatting sqref="L38:N38">
    <cfRule type="expression" dxfId="10832" priority="1141" stopIfTrue="1">
      <formula>OR(AND(WEEKDAY(L38)=1,MONTH(L38)&lt;&gt;MONTH(J34)),AND(OR(L38=祝色),MONTH(L38)&lt;&gt;MONTH(J34)))</formula>
    </cfRule>
    <cfRule type="expression" dxfId="10831" priority="1142" stopIfTrue="1">
      <formula>MONTH(L38)&lt;&gt;MONTH(J34)</formula>
    </cfRule>
    <cfRule type="expression" dxfId="10830" priority="1143" stopIfTrue="1">
      <formula>OR(L38=祝色)</formula>
    </cfRule>
  </conditionalFormatting>
  <conditionalFormatting sqref="O38:Q38">
    <cfRule type="expression" dxfId="10829" priority="1138" stopIfTrue="1">
      <formula>OR(AND(WEEKDAY(O38)=1,MONTH(O38)&lt;&gt;MONTH(J34)),AND(OR(O38=祝色),MONTH(O38)&lt;&gt;MONTH(J34)))</formula>
    </cfRule>
    <cfRule type="expression" dxfId="10828" priority="1139" stopIfTrue="1">
      <formula>MONTH(O38)&lt;&gt;MONTH(J34)</formula>
    </cfRule>
    <cfRule type="expression" dxfId="10827" priority="1140" stopIfTrue="1">
      <formula>OR(O38=祝色)</formula>
    </cfRule>
  </conditionalFormatting>
  <conditionalFormatting sqref="R38:T38">
    <cfRule type="expression" dxfId="10826" priority="1135" stopIfTrue="1">
      <formula>OR(AND(WEEKDAY(R38)=1,MONTH(R38)&lt;&gt;MONTH(J34)),AND(OR(R38=祝色),MONTH(R38)&lt;&gt;MONTH(J34)))</formula>
    </cfRule>
    <cfRule type="expression" dxfId="10825" priority="1136" stopIfTrue="1">
      <formula>MONTH(R38)&lt;&gt;MONTH(J34)</formula>
    </cfRule>
    <cfRule type="expression" dxfId="10824" priority="1137" stopIfTrue="1">
      <formula>OR(R38=祝色)</formula>
    </cfRule>
  </conditionalFormatting>
  <conditionalFormatting sqref="C40:E40">
    <cfRule type="expression" dxfId="10823" priority="1134" stopIfTrue="1">
      <formula>OR(C40=祝色)</formula>
    </cfRule>
  </conditionalFormatting>
  <conditionalFormatting sqref="F40:H40">
    <cfRule type="expression" dxfId="10822" priority="1133" stopIfTrue="1">
      <formula>OR(F40=祝色)</formula>
    </cfRule>
  </conditionalFormatting>
  <conditionalFormatting sqref="I40:K40">
    <cfRule type="expression" dxfId="10821" priority="1132" stopIfTrue="1">
      <formula>OR(I40=祝色)</formula>
    </cfRule>
  </conditionalFormatting>
  <conditionalFormatting sqref="L40:N40">
    <cfRule type="expression" dxfId="10820" priority="1131" stopIfTrue="1">
      <formula>OR(L40=祝色)</formula>
    </cfRule>
  </conditionalFormatting>
  <conditionalFormatting sqref="O40:Q40">
    <cfRule type="expression" dxfId="10819" priority="1130" stopIfTrue="1">
      <formula>OR(O40=祝色)</formula>
    </cfRule>
  </conditionalFormatting>
  <conditionalFormatting sqref="R40:T40">
    <cfRule type="expression" dxfId="10818" priority="1129" stopIfTrue="1">
      <formula>OR(R40=祝色)</formula>
    </cfRule>
  </conditionalFormatting>
  <conditionalFormatting sqref="U40:W40">
    <cfRule type="expression" dxfId="10817" priority="1128" stopIfTrue="1">
      <formula>OR(U40=祝色)</formula>
    </cfRule>
  </conditionalFormatting>
  <conditionalFormatting sqref="C42:E42">
    <cfRule type="expression" dxfId="10816" priority="1127" stopIfTrue="1">
      <formula>OR(C42=祝色)</formula>
    </cfRule>
  </conditionalFormatting>
  <conditionalFormatting sqref="F42:H42">
    <cfRule type="expression" dxfId="10815" priority="1126" stopIfTrue="1">
      <formula>OR(F42=祝色)</formula>
    </cfRule>
  </conditionalFormatting>
  <conditionalFormatting sqref="I42:K42">
    <cfRule type="expression" dxfId="10814" priority="1125" stopIfTrue="1">
      <formula>OR(I42=祝色)</formula>
    </cfRule>
  </conditionalFormatting>
  <conditionalFormatting sqref="L42:N42">
    <cfRule type="expression" dxfId="10813" priority="1124" stopIfTrue="1">
      <formula>OR(L42=祝色)</formula>
    </cfRule>
  </conditionalFormatting>
  <conditionalFormatting sqref="O42:Q42">
    <cfRule type="expression" dxfId="10812" priority="1123" stopIfTrue="1">
      <formula>OR(O42=祝色)</formula>
    </cfRule>
  </conditionalFormatting>
  <conditionalFormatting sqref="R42:T42">
    <cfRule type="expression" dxfId="10811" priority="1122" stopIfTrue="1">
      <formula>OR(R42=祝色)</formula>
    </cfRule>
  </conditionalFormatting>
  <conditionalFormatting sqref="U42:W42">
    <cfRule type="expression" dxfId="10810" priority="1121" stopIfTrue="1">
      <formula>OR(U42=祝色)</formula>
    </cfRule>
  </conditionalFormatting>
  <conditionalFormatting sqref="C44:E44">
    <cfRule type="expression" dxfId="10809" priority="1120" stopIfTrue="1">
      <formula>OR(C44=祝色)</formula>
    </cfRule>
  </conditionalFormatting>
  <conditionalFormatting sqref="F44:H44">
    <cfRule type="expression" dxfId="10808" priority="1119" stopIfTrue="1">
      <formula>OR(F44=祝色)</formula>
    </cfRule>
  </conditionalFormatting>
  <conditionalFormatting sqref="I44:K44">
    <cfRule type="expression" dxfId="10807" priority="1118" stopIfTrue="1">
      <formula>OR(I44=祝色)</formula>
    </cfRule>
  </conditionalFormatting>
  <conditionalFormatting sqref="L44:N44">
    <cfRule type="expression" dxfId="10806" priority="1117" stopIfTrue="1">
      <formula>OR(L44=祝色)</formula>
    </cfRule>
  </conditionalFormatting>
  <conditionalFormatting sqref="O44:Q44">
    <cfRule type="expression" dxfId="10805" priority="1116" stopIfTrue="1">
      <formula>OR(O44=祝色)</formula>
    </cfRule>
  </conditionalFormatting>
  <conditionalFormatting sqref="R44:T44">
    <cfRule type="expression" dxfId="10804" priority="1115" stopIfTrue="1">
      <formula>OR(R44=祝色)</formula>
    </cfRule>
  </conditionalFormatting>
  <conditionalFormatting sqref="U44:W44">
    <cfRule type="expression" dxfId="10803" priority="1114" stopIfTrue="1">
      <formula>OR(U44=祝色)</formula>
    </cfRule>
  </conditionalFormatting>
  <conditionalFormatting sqref="C46:E46">
    <cfRule type="expression" dxfId="10802" priority="1154" stopIfTrue="1">
      <formula>OR(AND(WEEKDAY(C46)=1,MONTH(C46)&lt;&gt;MONTH(J34)),AND(OR(C46=祝色),MONTH(C46)&lt;&gt;MONTH(J34)))</formula>
    </cfRule>
    <cfRule type="expression" dxfId="10801" priority="1155" stopIfTrue="1">
      <formula>MONTH(C46)&lt;&gt;MONTH(J34)</formula>
    </cfRule>
    <cfRule type="expression" dxfId="10800" priority="1156" stopIfTrue="1">
      <formula>OR(C46=祝色)</formula>
    </cfRule>
  </conditionalFormatting>
  <conditionalFormatting sqref="F46:H46">
    <cfRule type="expression" dxfId="10799" priority="1111" stopIfTrue="1">
      <formula>OR(AND(WEEKDAY(F46)=1,MONTH(F46)&lt;&gt;MONTH(J34)),AND(OR(F46=祝色),MONTH(F46)&lt;&gt;MONTH(J34)))</formula>
    </cfRule>
    <cfRule type="expression" dxfId="10798" priority="1112" stopIfTrue="1">
      <formula>MONTH(F46)&lt;&gt;MONTH(J34)</formula>
    </cfRule>
    <cfRule type="expression" dxfId="10797" priority="1113" stopIfTrue="1">
      <formula>OR(F46=祝色)</formula>
    </cfRule>
  </conditionalFormatting>
  <conditionalFormatting sqref="I46:K46">
    <cfRule type="expression" dxfId="10796" priority="1108" stopIfTrue="1">
      <formula>OR(AND(WEEKDAY(I46)=1,MONTH(I46)&lt;&gt;MONTH(J34)),AND(OR(I46=祝色),MONTH(I46)&lt;&gt;MONTH(J34)))</formula>
    </cfRule>
    <cfRule type="expression" dxfId="10795" priority="1109" stopIfTrue="1">
      <formula>MONTH(I46)&lt;&gt;MONTH(J34)</formula>
    </cfRule>
    <cfRule type="expression" dxfId="10794" priority="1110" stopIfTrue="1">
      <formula>OR(I46=祝色)</formula>
    </cfRule>
  </conditionalFormatting>
  <conditionalFormatting sqref="L46:N46">
    <cfRule type="expression" dxfId="10793" priority="1105" stopIfTrue="1">
      <formula>OR(AND(WEEKDAY(L46)=1,MONTH(L46)&lt;&gt;MONTH(J34)),AND(OR(L46=祝色),MONTH(L46)&lt;&gt;MONTH(J34)))</formula>
    </cfRule>
    <cfRule type="expression" dxfId="10792" priority="1106" stopIfTrue="1">
      <formula>MONTH(L46)&lt;&gt;MONTH(J34)</formula>
    </cfRule>
    <cfRule type="expression" dxfId="10791" priority="1107" stopIfTrue="1">
      <formula>OR(L46=祝色)</formula>
    </cfRule>
  </conditionalFormatting>
  <conditionalFormatting sqref="O46:Q46">
    <cfRule type="expression" dxfId="10790" priority="1102" stopIfTrue="1">
      <formula>OR(AND(WEEKDAY(O46)=1,MONTH(O46)&lt;&gt;MONTH(J34)),AND(OR(O46=祝色),MONTH(O46)&lt;&gt;MONTH(J34)))</formula>
    </cfRule>
    <cfRule type="expression" dxfId="10789" priority="1103" stopIfTrue="1">
      <formula>MONTH(O46)&lt;&gt;MONTH(J34)</formula>
    </cfRule>
    <cfRule type="expression" dxfId="10788" priority="1104" stopIfTrue="1">
      <formula>OR(O46=祝色)</formula>
    </cfRule>
  </conditionalFormatting>
  <conditionalFormatting sqref="R46:T46">
    <cfRule type="expression" dxfId="10787" priority="1099" stopIfTrue="1">
      <formula>OR(AND(WEEKDAY(R46)=1,MONTH(R46)&lt;&gt;MONTH(J34)),AND(OR(R46=祝色),MONTH(R46)&lt;&gt;MONTH(J34)))</formula>
    </cfRule>
    <cfRule type="expression" dxfId="10786" priority="1100" stopIfTrue="1">
      <formula>MONTH(R46)&lt;&gt;MONTH(J34)</formula>
    </cfRule>
    <cfRule type="expression" dxfId="10785" priority="1101" stopIfTrue="1">
      <formula>OR(R46=祝色)</formula>
    </cfRule>
  </conditionalFormatting>
  <conditionalFormatting sqref="U46:W46">
    <cfRule type="expression" dxfId="10784" priority="1096" stopIfTrue="1">
      <formula>OR(AND(WEEKDAY(U46)=1,MONTH(U46)&lt;&gt;MONTH(J34)),AND(OR(U46=祝色),MONTH(U46)&lt;&gt;MONTH(J34)))</formula>
    </cfRule>
    <cfRule type="expression" dxfId="10783" priority="1097" stopIfTrue="1">
      <formula>MONTH(U46)&lt;&gt;MONTH(J34)</formula>
    </cfRule>
    <cfRule type="expression" dxfId="10782" priority="1098" stopIfTrue="1">
      <formula>OR(U46=祝色)</formula>
    </cfRule>
  </conditionalFormatting>
  <conditionalFormatting sqref="C48:E49">
    <cfRule type="expression" dxfId="10781" priority="1090" stopIfTrue="1">
      <formula>OR(AND(WEEKDAY(C48)=1,MONTH(C48)&lt;&gt;MONTH(J34)),AND(OR(C48=祝色),MONTH(C48)&lt;&gt;MONTH(J34)))</formula>
    </cfRule>
    <cfRule type="expression" dxfId="10780" priority="1091" stopIfTrue="1">
      <formula>MONTH(C48)&lt;&gt;MONTH(J34)</formula>
    </cfRule>
    <cfRule type="expression" dxfId="10779" priority="1092" stopIfTrue="1">
      <formula>OR(C48=祝色)</formula>
    </cfRule>
  </conditionalFormatting>
  <conditionalFormatting sqref="F48:H49">
    <cfRule type="expression" dxfId="10778" priority="1093" stopIfTrue="1">
      <formula>OR(AND(WEEKDAY(F48)=1,MONTH(F48)&lt;&gt;MONTH(J34)),AND(OR(F48=祝色),MONTH(F48)&lt;&gt;MONTH(J34)))</formula>
    </cfRule>
    <cfRule type="expression" dxfId="10777" priority="1094" stopIfTrue="1">
      <formula>MONTH(F48)&lt;&gt;MONTH(J34)</formula>
    </cfRule>
    <cfRule type="expression" dxfId="10776" priority="1095" stopIfTrue="1">
      <formula>OR(F48=祝色)</formula>
    </cfRule>
  </conditionalFormatting>
  <conditionalFormatting sqref="AR38:AT38">
    <cfRule type="expression" dxfId="10775" priority="1086" stopIfTrue="1">
      <formula>OR(AR38=祝色)</formula>
    </cfRule>
  </conditionalFormatting>
  <conditionalFormatting sqref="Z38:AB38">
    <cfRule type="expression" dxfId="10774" priority="1083" stopIfTrue="1">
      <formula>OR(AND(WEEKDAY(Z38)=1,MONTH(Z38)&lt;&gt;MONTH(AG34)),AND(OR(Z38=祝色),MONTH(Z38)&lt;&gt;MONTH(AG34)))</formula>
    </cfRule>
    <cfRule type="expression" dxfId="10773" priority="1084" stopIfTrue="1">
      <formula>MONTH(Z38)&lt;&gt;MONTH(AG34)</formula>
    </cfRule>
    <cfRule type="expression" dxfId="10772" priority="1085" stopIfTrue="1">
      <formula>OR(Z38=祝色)</formula>
    </cfRule>
  </conditionalFormatting>
  <conditionalFormatting sqref="AC38:AE38">
    <cfRule type="expression" dxfId="10771" priority="1080" stopIfTrue="1">
      <formula>OR(AND(WEEKDAY(AC38)=1,MONTH(AC38)&lt;&gt;MONTH(AG34)),AND(OR(AC38=祝色),MONTH(AC38)&lt;&gt;MONTH(AG34)))</formula>
    </cfRule>
    <cfRule type="expression" dxfId="10770" priority="1081" stopIfTrue="1">
      <formula>MONTH(AC38)&lt;&gt;MONTH(AG34)</formula>
    </cfRule>
    <cfRule type="expression" dxfId="10769" priority="1082" stopIfTrue="1">
      <formula>OR(AC38=祝色)</formula>
    </cfRule>
  </conditionalFormatting>
  <conditionalFormatting sqref="AF38:AH38">
    <cfRule type="expression" dxfId="10768" priority="1077" stopIfTrue="1">
      <formula>OR(AND(WEEKDAY(AF38)=1,MONTH(AF38)&lt;&gt;MONTH(AG34)),AND(OR(AF38=祝色),MONTH(AF38)&lt;&gt;MONTH(AG34)))</formula>
    </cfRule>
    <cfRule type="expression" dxfId="10767" priority="1078" stopIfTrue="1">
      <formula>MONTH(AF38)&lt;&gt;MONTH(AG34)</formula>
    </cfRule>
    <cfRule type="expression" dxfId="10766" priority="1079" stopIfTrue="1">
      <formula>OR(AF38=祝色)</formula>
    </cfRule>
  </conditionalFormatting>
  <conditionalFormatting sqref="AI38:AK38">
    <cfRule type="expression" dxfId="10765" priority="1074" stopIfTrue="1">
      <formula>OR(AND(WEEKDAY(AI38)=1,MONTH(AI38)&lt;&gt;MONTH(AG34)),AND(OR(AI38=祝色),MONTH(AI38)&lt;&gt;MONTH(AG34)))</formula>
    </cfRule>
    <cfRule type="expression" dxfId="10764" priority="1075" stopIfTrue="1">
      <formula>MONTH(AI38)&lt;&gt;MONTH(AG34)</formula>
    </cfRule>
    <cfRule type="expression" dxfId="10763" priority="1076" stopIfTrue="1">
      <formula>OR(AI38=祝色)</formula>
    </cfRule>
  </conditionalFormatting>
  <conditionalFormatting sqref="AL38:AN38">
    <cfRule type="expression" dxfId="10762" priority="1071" stopIfTrue="1">
      <formula>OR(AND(WEEKDAY(AL38)=1,MONTH(AL38)&lt;&gt;MONTH(AG34)),AND(OR(AL38=祝色),MONTH(AL38)&lt;&gt;MONTH(AG34)))</formula>
    </cfRule>
    <cfRule type="expression" dxfId="10761" priority="1072" stopIfTrue="1">
      <formula>MONTH(AL38)&lt;&gt;MONTH(AG34)</formula>
    </cfRule>
    <cfRule type="expression" dxfId="10760" priority="1073" stopIfTrue="1">
      <formula>OR(AL38=祝色)</formula>
    </cfRule>
  </conditionalFormatting>
  <conditionalFormatting sqref="AO38:AQ38">
    <cfRule type="expression" dxfId="10759" priority="1068" stopIfTrue="1">
      <formula>OR(AND(WEEKDAY(AO38)=1,MONTH(AO38)&lt;&gt;MONTH(AG34)),AND(OR(AO38=祝色),MONTH(AO38)&lt;&gt;MONTH(AG34)))</formula>
    </cfRule>
    <cfRule type="expression" dxfId="10758" priority="1069" stopIfTrue="1">
      <formula>MONTH(AO38)&lt;&gt;MONTH(AG34)</formula>
    </cfRule>
    <cfRule type="expression" dxfId="10757" priority="1070" stopIfTrue="1">
      <formula>OR(AO38=祝色)</formula>
    </cfRule>
  </conditionalFormatting>
  <conditionalFormatting sqref="Z40:AB40">
    <cfRule type="expression" dxfId="10756" priority="1067" stopIfTrue="1">
      <formula>OR(Z40=祝色)</formula>
    </cfRule>
  </conditionalFormatting>
  <conditionalFormatting sqref="AC40:AE40">
    <cfRule type="expression" dxfId="10755" priority="1066" stopIfTrue="1">
      <formula>OR(AC40=祝色)</formula>
    </cfRule>
  </conditionalFormatting>
  <conditionalFormatting sqref="AF40:AH40">
    <cfRule type="expression" dxfId="10754" priority="1065" stopIfTrue="1">
      <formula>OR(AF40=祝色)</formula>
    </cfRule>
  </conditionalFormatting>
  <conditionalFormatting sqref="AI40:AK40">
    <cfRule type="expression" dxfId="10753" priority="1064" stopIfTrue="1">
      <formula>OR(AI40=祝色)</formula>
    </cfRule>
  </conditionalFormatting>
  <conditionalFormatting sqref="AL40:AN40">
    <cfRule type="expression" dxfId="10752" priority="1063" stopIfTrue="1">
      <formula>OR(AL40=祝色)</formula>
    </cfRule>
  </conditionalFormatting>
  <conditionalFormatting sqref="AO40:AQ40">
    <cfRule type="expression" dxfId="10751" priority="1062" stopIfTrue="1">
      <formula>OR(AO40=祝色)</formula>
    </cfRule>
  </conditionalFormatting>
  <conditionalFormatting sqref="AR40:AT40">
    <cfRule type="expression" dxfId="10750" priority="1061" stopIfTrue="1">
      <formula>OR(AR40=祝色)</formula>
    </cfRule>
  </conditionalFormatting>
  <conditionalFormatting sqref="Z42:AB42">
    <cfRule type="expression" dxfId="10749" priority="1060" stopIfTrue="1">
      <formula>OR(Z42=祝色)</formula>
    </cfRule>
  </conditionalFormatting>
  <conditionalFormatting sqref="AC42:AE42">
    <cfRule type="expression" dxfId="10748" priority="1059" stopIfTrue="1">
      <formula>OR(AC42=祝色)</formula>
    </cfRule>
  </conditionalFormatting>
  <conditionalFormatting sqref="AF42:AH42">
    <cfRule type="expression" dxfId="10747" priority="1058" stopIfTrue="1">
      <formula>OR(AF42=祝色)</formula>
    </cfRule>
  </conditionalFormatting>
  <conditionalFormatting sqref="AI42:AK42">
    <cfRule type="expression" dxfId="10746" priority="1057" stopIfTrue="1">
      <formula>OR(AI42=祝色)</formula>
    </cfRule>
  </conditionalFormatting>
  <conditionalFormatting sqref="AL42:AN42">
    <cfRule type="expression" dxfId="10745" priority="1056" stopIfTrue="1">
      <formula>OR(AL42=祝色)</formula>
    </cfRule>
  </conditionalFormatting>
  <conditionalFormatting sqref="AO42:AQ42">
    <cfRule type="expression" dxfId="10744" priority="1055" stopIfTrue="1">
      <formula>OR(AO42=祝色)</formula>
    </cfRule>
  </conditionalFormatting>
  <conditionalFormatting sqref="AR42:AT42">
    <cfRule type="expression" dxfId="10743" priority="1054" stopIfTrue="1">
      <formula>OR(AR42=祝色)</formula>
    </cfRule>
  </conditionalFormatting>
  <conditionalFormatting sqref="Z44:AB44">
    <cfRule type="expression" dxfId="10742" priority="1053" stopIfTrue="1">
      <formula>OR(Z44=祝色)</formula>
    </cfRule>
  </conditionalFormatting>
  <conditionalFormatting sqref="AC44:AE44">
    <cfRule type="expression" dxfId="10741" priority="1052" stopIfTrue="1">
      <formula>OR(AC44=祝色)</formula>
    </cfRule>
  </conditionalFormatting>
  <conditionalFormatting sqref="AF44:AH44">
    <cfRule type="expression" dxfId="10740" priority="1051" stopIfTrue="1">
      <formula>OR(AF44=祝色)</formula>
    </cfRule>
  </conditionalFormatting>
  <conditionalFormatting sqref="AI44:AK44">
    <cfRule type="expression" dxfId="10739" priority="1050" stopIfTrue="1">
      <formula>OR(AI44=祝色)</formula>
    </cfRule>
  </conditionalFormatting>
  <conditionalFormatting sqref="AL44:AN44">
    <cfRule type="expression" dxfId="10738" priority="1049" stopIfTrue="1">
      <formula>OR(AL44=祝色)</formula>
    </cfRule>
  </conditionalFormatting>
  <conditionalFormatting sqref="AO44:AQ44">
    <cfRule type="expression" dxfId="10737" priority="1048" stopIfTrue="1">
      <formula>OR(AO44=祝色)</formula>
    </cfRule>
  </conditionalFormatting>
  <conditionalFormatting sqref="AR44:AT44">
    <cfRule type="expression" dxfId="10736" priority="1047" stopIfTrue="1">
      <formula>OR(AR44=祝色)</formula>
    </cfRule>
  </conditionalFormatting>
  <conditionalFormatting sqref="Z46:AB46">
    <cfRule type="expression" dxfId="10735" priority="1087" stopIfTrue="1">
      <formula>OR(AND(WEEKDAY(Z46)=1,MONTH(Z46)&lt;&gt;MONTH(AG34)),AND(OR(Z46=祝色),MONTH(Z46)&lt;&gt;MONTH(AG34)))</formula>
    </cfRule>
    <cfRule type="expression" dxfId="10734" priority="1088" stopIfTrue="1">
      <formula>MONTH(Z46)&lt;&gt;MONTH(AG34)</formula>
    </cfRule>
    <cfRule type="expression" dxfId="10733" priority="1089" stopIfTrue="1">
      <formula>OR(Z46=祝色)</formula>
    </cfRule>
  </conditionalFormatting>
  <conditionalFormatting sqref="AC46:AE46">
    <cfRule type="expression" dxfId="10732" priority="1044" stopIfTrue="1">
      <formula>OR(AND(WEEKDAY(AC46)=1,MONTH(AC46)&lt;&gt;MONTH(AG34)),AND(OR(AC46=祝色),MONTH(AC46)&lt;&gt;MONTH(AG34)))</formula>
    </cfRule>
    <cfRule type="expression" dxfId="10731" priority="1045" stopIfTrue="1">
      <formula>MONTH(AC46)&lt;&gt;MONTH(AG34)</formula>
    </cfRule>
    <cfRule type="expression" dxfId="10730" priority="1046" stopIfTrue="1">
      <formula>OR(AC46=祝色)</formula>
    </cfRule>
  </conditionalFormatting>
  <conditionalFormatting sqref="AF46:AH46">
    <cfRule type="expression" dxfId="10729" priority="1041" stopIfTrue="1">
      <formula>OR(AND(WEEKDAY(AF46)=1,MONTH(AF46)&lt;&gt;MONTH(AG34)),AND(OR(AF46=祝色),MONTH(AF46)&lt;&gt;MONTH(AG34)))</formula>
    </cfRule>
    <cfRule type="expression" dxfId="10728" priority="1042" stopIfTrue="1">
      <formula>MONTH(AF46)&lt;&gt;MONTH(AG34)</formula>
    </cfRule>
    <cfRule type="expression" dxfId="10727" priority="1043" stopIfTrue="1">
      <formula>OR(AF46=祝色)</formula>
    </cfRule>
  </conditionalFormatting>
  <conditionalFormatting sqref="AI46:AK46">
    <cfRule type="expression" dxfId="10726" priority="1038" stopIfTrue="1">
      <formula>OR(AND(WEEKDAY(AI46)=1,MONTH(AI46)&lt;&gt;MONTH(AG34)),AND(OR(AI46=祝色),MONTH(AI46)&lt;&gt;MONTH(AG34)))</formula>
    </cfRule>
    <cfRule type="expression" dxfId="10725" priority="1039" stopIfTrue="1">
      <formula>MONTH(AI46)&lt;&gt;MONTH(AG34)</formula>
    </cfRule>
    <cfRule type="expression" dxfId="10724" priority="1040" stopIfTrue="1">
      <formula>OR(AI46=祝色)</formula>
    </cfRule>
  </conditionalFormatting>
  <conditionalFormatting sqref="AL46:AN46">
    <cfRule type="expression" dxfId="10723" priority="1035" stopIfTrue="1">
      <formula>OR(AND(WEEKDAY(AL46)=1,MONTH(AL46)&lt;&gt;MONTH(AG34)),AND(OR(AL46=祝色),MONTH(AL46)&lt;&gt;MONTH(AG34)))</formula>
    </cfRule>
    <cfRule type="expression" dxfId="10722" priority="1036" stopIfTrue="1">
      <formula>MONTH(AL46)&lt;&gt;MONTH(AG34)</formula>
    </cfRule>
    <cfRule type="expression" dxfId="10721" priority="1037" stopIfTrue="1">
      <formula>OR(AL46=祝色)</formula>
    </cfRule>
  </conditionalFormatting>
  <conditionalFormatting sqref="AO46:AQ46">
    <cfRule type="expression" dxfId="10720" priority="1032" stopIfTrue="1">
      <formula>OR(AND(WEEKDAY(AO46)=1,MONTH(AO46)&lt;&gt;MONTH(AG34)),AND(OR(AO46=祝色),MONTH(AO46)&lt;&gt;MONTH(AG34)))</formula>
    </cfRule>
    <cfRule type="expression" dxfId="10719" priority="1033" stopIfTrue="1">
      <formula>MONTH(AO46)&lt;&gt;MONTH(AG34)</formula>
    </cfRule>
    <cfRule type="expression" dxfId="10718" priority="1034" stopIfTrue="1">
      <formula>OR(AO46=祝色)</formula>
    </cfRule>
  </conditionalFormatting>
  <conditionalFormatting sqref="AR46:AT46">
    <cfRule type="expression" dxfId="10717" priority="1029" stopIfTrue="1">
      <formula>OR(AND(WEEKDAY(AR46)=1,MONTH(AR46)&lt;&gt;MONTH(AG34)),AND(OR(AR46=祝色),MONTH(AR46)&lt;&gt;MONTH(AG34)))</formula>
    </cfRule>
    <cfRule type="expression" dxfId="10716" priority="1030" stopIfTrue="1">
      <formula>MONTH(AR46)&lt;&gt;MONTH(AG34)</formula>
    </cfRule>
    <cfRule type="expression" dxfId="10715" priority="1031" stopIfTrue="1">
      <formula>OR(AR46=祝色)</formula>
    </cfRule>
  </conditionalFormatting>
  <conditionalFormatting sqref="Z48:AB49">
    <cfRule type="expression" dxfId="10714" priority="1023" stopIfTrue="1">
      <formula>OR(AND(WEEKDAY(Z48)=1,MONTH(Z48)&lt;&gt;MONTH(AG34)),AND(OR(Z48=祝色),MONTH(Z48)&lt;&gt;MONTH(AG34)))</formula>
    </cfRule>
    <cfRule type="expression" dxfId="10713" priority="1024" stopIfTrue="1">
      <formula>MONTH(Z48)&lt;&gt;MONTH(AG34)</formula>
    </cfRule>
    <cfRule type="expression" dxfId="10712" priority="1025" stopIfTrue="1">
      <formula>OR(Z48=祝色)</formula>
    </cfRule>
  </conditionalFormatting>
  <conditionalFormatting sqref="AC48:AE49">
    <cfRule type="expression" dxfId="10711" priority="1026" stopIfTrue="1">
      <formula>OR(AND(WEEKDAY(AC48)=1,MONTH(AC48)&lt;&gt;MONTH(AG34)),AND(OR(AC48=祝色),MONTH(AC48)&lt;&gt;MONTH(AG34)))</formula>
    </cfRule>
    <cfRule type="expression" dxfId="10710" priority="1027" stopIfTrue="1">
      <formula>MONTH(AC48)&lt;&gt;MONTH(AG34)</formula>
    </cfRule>
    <cfRule type="expression" dxfId="10709" priority="1028" stopIfTrue="1">
      <formula>OR(AC48=祝色)</formula>
    </cfRule>
  </conditionalFormatting>
  <conditionalFormatting sqref="U63:W63">
    <cfRule type="expression" dxfId="10708" priority="1019" stopIfTrue="1">
      <formula>OR(U63=祝色)</formula>
    </cfRule>
  </conditionalFormatting>
  <conditionalFormatting sqref="C63:E63">
    <cfRule type="expression" dxfId="10707" priority="1016" stopIfTrue="1">
      <formula>OR(AND(WEEKDAY(C63)=1,MONTH(C63)&lt;&gt;MONTH(J59)),AND(OR(C63=祝色),MONTH(C63)&lt;&gt;MONTH(J59)))</formula>
    </cfRule>
    <cfRule type="expression" dxfId="10706" priority="1017" stopIfTrue="1">
      <formula>MONTH(C63)&lt;&gt;MONTH(J59)</formula>
    </cfRule>
    <cfRule type="expression" dxfId="10705" priority="1018" stopIfTrue="1">
      <formula>OR(C63=祝色)</formula>
    </cfRule>
  </conditionalFormatting>
  <conditionalFormatting sqref="F63:H63">
    <cfRule type="expression" dxfId="10704" priority="1013" stopIfTrue="1">
      <formula>OR(AND(WEEKDAY(F63)=1,MONTH(F63)&lt;&gt;MONTH(J59)),AND(OR(F63=祝色),MONTH(F63)&lt;&gt;MONTH(J59)))</formula>
    </cfRule>
    <cfRule type="expression" dxfId="10703" priority="1014" stopIfTrue="1">
      <formula>MONTH(F63)&lt;&gt;MONTH(J59)</formula>
    </cfRule>
    <cfRule type="expression" dxfId="10702" priority="1015" stopIfTrue="1">
      <formula>OR(F63=祝色)</formula>
    </cfRule>
  </conditionalFormatting>
  <conditionalFormatting sqref="I63:K63">
    <cfRule type="expression" dxfId="10701" priority="1010" stopIfTrue="1">
      <formula>OR(AND(WEEKDAY(I63)=1,MONTH(I63)&lt;&gt;MONTH(J59)),AND(OR(I63=祝色),MONTH(I63)&lt;&gt;MONTH(J59)))</formula>
    </cfRule>
    <cfRule type="expression" dxfId="10700" priority="1011" stopIfTrue="1">
      <formula>MONTH(I63)&lt;&gt;MONTH(J59)</formula>
    </cfRule>
    <cfRule type="expression" dxfId="10699" priority="1012" stopIfTrue="1">
      <formula>OR(I63=祝色)</formula>
    </cfRule>
  </conditionalFormatting>
  <conditionalFormatting sqref="L63:N63">
    <cfRule type="expression" dxfId="10698" priority="1007" stopIfTrue="1">
      <formula>OR(AND(WEEKDAY(L63)=1,MONTH(L63)&lt;&gt;MONTH(J59)),AND(OR(L63=祝色),MONTH(L63)&lt;&gt;MONTH(J59)))</formula>
    </cfRule>
    <cfRule type="expression" dxfId="10697" priority="1008" stopIfTrue="1">
      <formula>MONTH(L63)&lt;&gt;MONTH(J59)</formula>
    </cfRule>
    <cfRule type="expression" dxfId="10696" priority="1009" stopIfTrue="1">
      <formula>OR(L63=祝色)</formula>
    </cfRule>
  </conditionalFormatting>
  <conditionalFormatting sqref="O63:Q63">
    <cfRule type="expression" dxfId="10695" priority="1004" stopIfTrue="1">
      <formula>OR(AND(WEEKDAY(O63)=1,MONTH(O63)&lt;&gt;MONTH(J59)),AND(OR(O63=祝色),MONTH(O63)&lt;&gt;MONTH(J59)))</formula>
    </cfRule>
    <cfRule type="expression" dxfId="10694" priority="1005" stopIfTrue="1">
      <formula>MONTH(O63)&lt;&gt;MONTH(J59)</formula>
    </cfRule>
    <cfRule type="expression" dxfId="10693" priority="1006" stopIfTrue="1">
      <formula>OR(O63=祝色)</formula>
    </cfRule>
  </conditionalFormatting>
  <conditionalFormatting sqref="R63:T63">
    <cfRule type="expression" dxfId="10692" priority="1001" stopIfTrue="1">
      <formula>OR(AND(WEEKDAY(R63)=1,MONTH(R63)&lt;&gt;MONTH(J59)),AND(OR(R63=祝色),MONTH(R63)&lt;&gt;MONTH(J59)))</formula>
    </cfRule>
    <cfRule type="expression" dxfId="10691" priority="1002" stopIfTrue="1">
      <formula>MONTH(R63)&lt;&gt;MONTH(J59)</formula>
    </cfRule>
    <cfRule type="expression" dxfId="10690" priority="1003" stopIfTrue="1">
      <formula>OR(R63=祝色)</formula>
    </cfRule>
  </conditionalFormatting>
  <conditionalFormatting sqref="C65:E65">
    <cfRule type="expression" dxfId="10689" priority="1000" stopIfTrue="1">
      <formula>OR(C65=祝色)</formula>
    </cfRule>
  </conditionalFormatting>
  <conditionalFormatting sqref="F65:H65">
    <cfRule type="expression" dxfId="10688" priority="999" stopIfTrue="1">
      <formula>OR(F65=祝色)</formula>
    </cfRule>
  </conditionalFormatting>
  <conditionalFormatting sqref="I65:K65">
    <cfRule type="expression" dxfId="10687" priority="998" stopIfTrue="1">
      <formula>OR(I65=祝色)</formula>
    </cfRule>
  </conditionalFormatting>
  <conditionalFormatting sqref="L65:N65">
    <cfRule type="expression" dxfId="10686" priority="997" stopIfTrue="1">
      <formula>OR(L65=祝色)</formula>
    </cfRule>
  </conditionalFormatting>
  <conditionalFormatting sqref="O65:Q65">
    <cfRule type="expression" dxfId="10685" priority="996" stopIfTrue="1">
      <formula>OR(O65=祝色)</formula>
    </cfRule>
  </conditionalFormatting>
  <conditionalFormatting sqref="R65:T65">
    <cfRule type="expression" dxfId="10684" priority="995" stopIfTrue="1">
      <formula>OR(R65=祝色)</formula>
    </cfRule>
  </conditionalFormatting>
  <conditionalFormatting sqref="U65:W65">
    <cfRule type="expression" dxfId="10683" priority="994" stopIfTrue="1">
      <formula>OR(U65=祝色)</formula>
    </cfRule>
  </conditionalFormatting>
  <conditionalFormatting sqref="C67:E67">
    <cfRule type="expression" dxfId="10682" priority="993" stopIfTrue="1">
      <formula>OR(C67=祝色)</formula>
    </cfRule>
  </conditionalFormatting>
  <conditionalFormatting sqref="F67:H67">
    <cfRule type="expression" dxfId="10681" priority="992" stopIfTrue="1">
      <formula>OR(F67=祝色)</formula>
    </cfRule>
  </conditionalFormatting>
  <conditionalFormatting sqref="I67:K67">
    <cfRule type="expression" dxfId="10680" priority="991" stopIfTrue="1">
      <formula>OR(I67=祝色)</formula>
    </cfRule>
  </conditionalFormatting>
  <conditionalFormatting sqref="L67:N67">
    <cfRule type="expression" dxfId="10679" priority="990" stopIfTrue="1">
      <formula>OR(L67=祝色)</formula>
    </cfRule>
  </conditionalFormatting>
  <conditionalFormatting sqref="O67:Q67">
    <cfRule type="expression" dxfId="10678" priority="989" stopIfTrue="1">
      <formula>OR(O67=祝色)</formula>
    </cfRule>
  </conditionalFormatting>
  <conditionalFormatting sqref="R67:T67">
    <cfRule type="expression" dxfId="10677" priority="988" stopIfTrue="1">
      <formula>OR(R67=祝色)</formula>
    </cfRule>
  </conditionalFormatting>
  <conditionalFormatting sqref="U67:W67">
    <cfRule type="expression" dxfId="10676" priority="987" stopIfTrue="1">
      <formula>OR(U67=祝色)</formula>
    </cfRule>
  </conditionalFormatting>
  <conditionalFormatting sqref="C69:E69">
    <cfRule type="expression" dxfId="10675" priority="986" stopIfTrue="1">
      <formula>OR(C69=祝色)</formula>
    </cfRule>
  </conditionalFormatting>
  <conditionalFormatting sqref="F69:H69">
    <cfRule type="expression" dxfId="10674" priority="985" stopIfTrue="1">
      <formula>OR(F69=祝色)</formula>
    </cfRule>
  </conditionalFormatting>
  <conditionalFormatting sqref="I69:K69">
    <cfRule type="expression" dxfId="10673" priority="984" stopIfTrue="1">
      <formula>OR(I69=祝色)</formula>
    </cfRule>
  </conditionalFormatting>
  <conditionalFormatting sqref="L69:N69">
    <cfRule type="expression" dxfId="10672" priority="983" stopIfTrue="1">
      <formula>OR(L69=祝色)</formula>
    </cfRule>
  </conditionalFormatting>
  <conditionalFormatting sqref="O69:Q69">
    <cfRule type="expression" dxfId="10671" priority="982" stopIfTrue="1">
      <formula>OR(O69=祝色)</formula>
    </cfRule>
  </conditionalFormatting>
  <conditionalFormatting sqref="R69:T69">
    <cfRule type="expression" dxfId="10670" priority="981" stopIfTrue="1">
      <formula>OR(R69=祝色)</formula>
    </cfRule>
  </conditionalFormatting>
  <conditionalFormatting sqref="U69:W69">
    <cfRule type="expression" dxfId="10669" priority="980" stopIfTrue="1">
      <formula>OR(U69=祝色)</formula>
    </cfRule>
  </conditionalFormatting>
  <conditionalFormatting sqref="C71:E71">
    <cfRule type="expression" dxfId="10668" priority="1020" stopIfTrue="1">
      <formula>OR(AND(WEEKDAY(C71)=1,MONTH(C71)&lt;&gt;MONTH(J59)),AND(OR(C71=祝色),MONTH(C71)&lt;&gt;MONTH(J59)))</formula>
    </cfRule>
    <cfRule type="expression" dxfId="10667" priority="1021" stopIfTrue="1">
      <formula>MONTH(C71)&lt;&gt;MONTH(J59)</formula>
    </cfRule>
    <cfRule type="expression" dxfId="10666" priority="1022" stopIfTrue="1">
      <formula>OR(C71=祝色)</formula>
    </cfRule>
  </conditionalFormatting>
  <conditionalFormatting sqref="F71:H71">
    <cfRule type="expression" dxfId="10665" priority="977" stopIfTrue="1">
      <formula>OR(AND(WEEKDAY(F71)=1,MONTH(F71)&lt;&gt;MONTH(J59)),AND(OR(F71=祝色),MONTH(F71)&lt;&gt;MONTH(J59)))</formula>
    </cfRule>
    <cfRule type="expression" dxfId="10664" priority="978" stopIfTrue="1">
      <formula>MONTH(F71)&lt;&gt;MONTH(J59)</formula>
    </cfRule>
    <cfRule type="expression" dxfId="10663" priority="979" stopIfTrue="1">
      <formula>OR(F71=祝色)</formula>
    </cfRule>
  </conditionalFormatting>
  <conditionalFormatting sqref="I71:K71">
    <cfRule type="expression" dxfId="10662" priority="974" stopIfTrue="1">
      <formula>OR(AND(WEEKDAY(I71)=1,MONTH(I71)&lt;&gt;MONTH(J59)),AND(OR(I71=祝色),MONTH(I71)&lt;&gt;MONTH(J59)))</formula>
    </cfRule>
    <cfRule type="expression" dxfId="10661" priority="975" stopIfTrue="1">
      <formula>MONTH(I71)&lt;&gt;MONTH(J59)</formula>
    </cfRule>
    <cfRule type="expression" dxfId="10660" priority="976" stopIfTrue="1">
      <formula>OR(I71=祝色)</formula>
    </cfRule>
  </conditionalFormatting>
  <conditionalFormatting sqref="L71:N71">
    <cfRule type="expression" dxfId="10659" priority="971" stopIfTrue="1">
      <formula>OR(AND(WEEKDAY(L71)=1,MONTH(L71)&lt;&gt;MONTH(J59)),AND(OR(L71=祝色),MONTH(L71)&lt;&gt;MONTH(J59)))</formula>
    </cfRule>
    <cfRule type="expression" dxfId="10658" priority="972" stopIfTrue="1">
      <formula>MONTH(L71)&lt;&gt;MONTH(J59)</formula>
    </cfRule>
    <cfRule type="expression" dxfId="10657" priority="973" stopIfTrue="1">
      <formula>OR(L71=祝色)</formula>
    </cfRule>
  </conditionalFormatting>
  <conditionalFormatting sqref="O71:Q71">
    <cfRule type="expression" dxfId="10656" priority="968" stopIfTrue="1">
      <formula>OR(AND(WEEKDAY(O71)=1,MONTH(O71)&lt;&gt;MONTH(J59)),AND(OR(O71=祝色),MONTH(O71)&lt;&gt;MONTH(J59)))</formula>
    </cfRule>
    <cfRule type="expression" dxfId="10655" priority="969" stopIfTrue="1">
      <formula>MONTH(O71)&lt;&gt;MONTH(J59)</formula>
    </cfRule>
    <cfRule type="expression" dxfId="10654" priority="970" stopIfTrue="1">
      <formula>OR(O71=祝色)</formula>
    </cfRule>
  </conditionalFormatting>
  <conditionalFormatting sqref="R71:T71">
    <cfRule type="expression" dxfId="10653" priority="965" stopIfTrue="1">
      <formula>OR(AND(WEEKDAY(R71)=1,MONTH(R71)&lt;&gt;MONTH(J59)),AND(OR(R71=祝色),MONTH(R71)&lt;&gt;MONTH(J59)))</formula>
    </cfRule>
    <cfRule type="expression" dxfId="10652" priority="966" stopIfTrue="1">
      <formula>MONTH(R71)&lt;&gt;MONTH(J59)</formula>
    </cfRule>
    <cfRule type="expression" dxfId="10651" priority="967" stopIfTrue="1">
      <formula>OR(R71=祝色)</formula>
    </cfRule>
  </conditionalFormatting>
  <conditionalFormatting sqref="U71:W71">
    <cfRule type="expression" dxfId="10650" priority="962" stopIfTrue="1">
      <formula>OR(AND(WEEKDAY(U71)=1,MONTH(U71)&lt;&gt;MONTH(J59)),AND(OR(U71=祝色),MONTH(U71)&lt;&gt;MONTH(J59)))</formula>
    </cfRule>
    <cfRule type="expression" dxfId="10649" priority="963" stopIfTrue="1">
      <formula>MONTH(U71)&lt;&gt;MONTH(J59)</formula>
    </cfRule>
    <cfRule type="expression" dxfId="10648" priority="964" stopIfTrue="1">
      <formula>OR(U71=祝色)</formula>
    </cfRule>
  </conditionalFormatting>
  <conditionalFormatting sqref="C73:E74">
    <cfRule type="expression" dxfId="10647" priority="956" stopIfTrue="1">
      <formula>OR(AND(WEEKDAY(C73)=1,MONTH(C73)&lt;&gt;MONTH(J59)),AND(OR(C73=祝色),MONTH(C73)&lt;&gt;MONTH(J59)))</formula>
    </cfRule>
    <cfRule type="expression" dxfId="10646" priority="957" stopIfTrue="1">
      <formula>MONTH(C73)&lt;&gt;MONTH(J59)</formula>
    </cfRule>
    <cfRule type="expression" dxfId="10645" priority="958" stopIfTrue="1">
      <formula>OR(C73=祝色)</formula>
    </cfRule>
  </conditionalFormatting>
  <conditionalFormatting sqref="F73:H74">
    <cfRule type="expression" dxfId="10644" priority="959" stopIfTrue="1">
      <formula>OR(AND(WEEKDAY(F73)=1,MONTH(F73)&lt;&gt;MONTH(J59)),AND(OR(F73=祝色),MONTH(F73)&lt;&gt;MONTH(J59)))</formula>
    </cfRule>
    <cfRule type="expression" dxfId="10643" priority="960" stopIfTrue="1">
      <formula>MONTH(F73)&lt;&gt;MONTH(J59)</formula>
    </cfRule>
    <cfRule type="expression" dxfId="10642" priority="961" stopIfTrue="1">
      <formula>OR(F73=祝色)</formula>
    </cfRule>
  </conditionalFormatting>
  <conditionalFormatting sqref="AR63:AT63">
    <cfRule type="expression" dxfId="10641" priority="952" stopIfTrue="1">
      <formula>OR(AR63=祝色)</formula>
    </cfRule>
  </conditionalFormatting>
  <conditionalFormatting sqref="Z63:AB63">
    <cfRule type="expression" dxfId="10640" priority="949" stopIfTrue="1">
      <formula>OR(AND(WEEKDAY(Z63)=1,MONTH(Z63)&lt;&gt;MONTH(AG59)),AND(OR(Z63=祝色),MONTH(Z63)&lt;&gt;MONTH(AG59)))</formula>
    </cfRule>
    <cfRule type="expression" dxfId="10639" priority="950" stopIfTrue="1">
      <formula>MONTH(Z63)&lt;&gt;MONTH(AG59)</formula>
    </cfRule>
    <cfRule type="expression" dxfId="10638" priority="951" stopIfTrue="1">
      <formula>OR(Z63=祝色)</formula>
    </cfRule>
  </conditionalFormatting>
  <conditionalFormatting sqref="AC63:AE63">
    <cfRule type="expression" dxfId="10637" priority="946" stopIfTrue="1">
      <formula>OR(AND(WEEKDAY(AC63)=1,MONTH(AC63)&lt;&gt;MONTH(AG59)),AND(OR(AC63=祝色),MONTH(AC63)&lt;&gt;MONTH(AG59)))</formula>
    </cfRule>
    <cfRule type="expression" dxfId="10636" priority="947" stopIfTrue="1">
      <formula>MONTH(AC63)&lt;&gt;MONTH(AG59)</formula>
    </cfRule>
    <cfRule type="expression" dxfId="10635" priority="948" stopIfTrue="1">
      <formula>OR(AC63=祝色)</formula>
    </cfRule>
  </conditionalFormatting>
  <conditionalFormatting sqref="AF63:AH63">
    <cfRule type="expression" dxfId="10634" priority="943" stopIfTrue="1">
      <formula>OR(AND(WEEKDAY(AF63)=1,MONTH(AF63)&lt;&gt;MONTH(AG59)),AND(OR(AF63=祝色),MONTH(AF63)&lt;&gt;MONTH(AG59)))</formula>
    </cfRule>
    <cfRule type="expression" dxfId="10633" priority="944" stopIfTrue="1">
      <formula>MONTH(AF63)&lt;&gt;MONTH(AG59)</formula>
    </cfRule>
    <cfRule type="expression" dxfId="10632" priority="945" stopIfTrue="1">
      <formula>OR(AF63=祝色)</formula>
    </cfRule>
  </conditionalFormatting>
  <conditionalFormatting sqref="AI63:AK63">
    <cfRule type="expression" dxfId="10631" priority="940" stopIfTrue="1">
      <formula>OR(AND(WEEKDAY(AI63)=1,MONTH(AI63)&lt;&gt;MONTH(AG59)),AND(OR(AI63=祝色),MONTH(AI63)&lt;&gt;MONTH(AG59)))</formula>
    </cfRule>
    <cfRule type="expression" dxfId="10630" priority="941" stopIfTrue="1">
      <formula>MONTH(AI63)&lt;&gt;MONTH(AG59)</formula>
    </cfRule>
    <cfRule type="expression" dxfId="10629" priority="942" stopIfTrue="1">
      <formula>OR(AI63=祝色)</formula>
    </cfRule>
  </conditionalFormatting>
  <conditionalFormatting sqref="AL63:AN63">
    <cfRule type="expression" dxfId="10628" priority="937" stopIfTrue="1">
      <formula>OR(AND(WEEKDAY(AL63)=1,MONTH(AL63)&lt;&gt;MONTH(AG59)),AND(OR(AL63=祝色),MONTH(AL63)&lt;&gt;MONTH(AG59)))</formula>
    </cfRule>
    <cfRule type="expression" dxfId="10627" priority="938" stopIfTrue="1">
      <formula>MONTH(AL63)&lt;&gt;MONTH(AG59)</formula>
    </cfRule>
    <cfRule type="expression" dxfId="10626" priority="939" stopIfTrue="1">
      <formula>OR(AL63=祝色)</formula>
    </cfRule>
  </conditionalFormatting>
  <conditionalFormatting sqref="AO63:AQ63">
    <cfRule type="expression" dxfId="10625" priority="934" stopIfTrue="1">
      <formula>OR(AND(WEEKDAY(AO63)=1,MONTH(AO63)&lt;&gt;MONTH(AG59)),AND(OR(AO63=祝色),MONTH(AO63)&lt;&gt;MONTH(AG59)))</formula>
    </cfRule>
    <cfRule type="expression" dxfId="10624" priority="935" stopIfTrue="1">
      <formula>MONTH(AO63)&lt;&gt;MONTH(AG59)</formula>
    </cfRule>
    <cfRule type="expression" dxfId="10623" priority="936" stopIfTrue="1">
      <formula>OR(AO63=祝色)</formula>
    </cfRule>
  </conditionalFormatting>
  <conditionalFormatting sqref="Z65:AB65">
    <cfRule type="expression" dxfId="10622" priority="933" stopIfTrue="1">
      <formula>OR(Z65=祝色)</formula>
    </cfRule>
  </conditionalFormatting>
  <conditionalFormatting sqref="AC65:AE65">
    <cfRule type="expression" dxfId="10621" priority="932" stopIfTrue="1">
      <formula>OR(AC65=祝色)</formula>
    </cfRule>
  </conditionalFormatting>
  <conditionalFormatting sqref="AF65:AH65">
    <cfRule type="expression" dxfId="10620" priority="931" stopIfTrue="1">
      <formula>OR(AF65=祝色)</formula>
    </cfRule>
  </conditionalFormatting>
  <conditionalFormatting sqref="AI65:AK65">
    <cfRule type="expression" dxfId="10619" priority="930" stopIfTrue="1">
      <formula>OR(AI65=祝色)</formula>
    </cfRule>
  </conditionalFormatting>
  <conditionalFormatting sqref="AL65:AN65">
    <cfRule type="expression" dxfId="10618" priority="929" stopIfTrue="1">
      <formula>OR(AL65=祝色)</formula>
    </cfRule>
  </conditionalFormatting>
  <conditionalFormatting sqref="AO65:AQ65">
    <cfRule type="expression" dxfId="10617" priority="928" stopIfTrue="1">
      <formula>OR(AO65=祝色)</formula>
    </cfRule>
  </conditionalFormatting>
  <conditionalFormatting sqref="AR65:AT65">
    <cfRule type="expression" dxfId="10616" priority="927" stopIfTrue="1">
      <formula>OR(AR65=祝色)</formula>
    </cfRule>
  </conditionalFormatting>
  <conditionalFormatting sqref="Z67:AB67">
    <cfRule type="expression" dxfId="10615" priority="926" stopIfTrue="1">
      <formula>OR(Z67=祝色)</formula>
    </cfRule>
  </conditionalFormatting>
  <conditionalFormatting sqref="AC67:AE67">
    <cfRule type="expression" dxfId="10614" priority="925" stopIfTrue="1">
      <formula>OR(AC67=祝色)</formula>
    </cfRule>
  </conditionalFormatting>
  <conditionalFormatting sqref="AF67:AH67">
    <cfRule type="expression" dxfId="10613" priority="924" stopIfTrue="1">
      <formula>OR(AF67=祝色)</formula>
    </cfRule>
  </conditionalFormatting>
  <conditionalFormatting sqref="AI67:AK67">
    <cfRule type="expression" dxfId="10612" priority="923" stopIfTrue="1">
      <formula>OR(AI67=祝色)</formula>
    </cfRule>
  </conditionalFormatting>
  <conditionalFormatting sqref="AL67:AN67">
    <cfRule type="expression" dxfId="10611" priority="922" stopIfTrue="1">
      <formula>OR(AL67=祝色)</formula>
    </cfRule>
  </conditionalFormatting>
  <conditionalFormatting sqref="AO67:AQ67">
    <cfRule type="expression" dxfId="10610" priority="921" stopIfTrue="1">
      <formula>OR(AO67=祝色)</formula>
    </cfRule>
  </conditionalFormatting>
  <conditionalFormatting sqref="AR67:AT67">
    <cfRule type="expression" dxfId="10609" priority="920" stopIfTrue="1">
      <formula>OR(AR67=祝色)</formula>
    </cfRule>
  </conditionalFormatting>
  <conditionalFormatting sqref="Z69:AB69">
    <cfRule type="expression" dxfId="10608" priority="919" stopIfTrue="1">
      <formula>OR(Z69=祝色)</formula>
    </cfRule>
  </conditionalFormatting>
  <conditionalFormatting sqref="AC69:AE69">
    <cfRule type="expression" dxfId="10607" priority="918" stopIfTrue="1">
      <formula>OR(AC69=祝色)</formula>
    </cfRule>
  </conditionalFormatting>
  <conditionalFormatting sqref="AF69:AH69">
    <cfRule type="expression" dxfId="10606" priority="917" stopIfTrue="1">
      <formula>OR(AF69=祝色)</formula>
    </cfRule>
  </conditionalFormatting>
  <conditionalFormatting sqref="AI69:AK69">
    <cfRule type="expression" dxfId="10605" priority="916" stopIfTrue="1">
      <formula>OR(AI69=祝色)</formula>
    </cfRule>
  </conditionalFormatting>
  <conditionalFormatting sqref="AL69:AN69">
    <cfRule type="expression" dxfId="10604" priority="915" stopIfTrue="1">
      <formula>OR(AL69=祝色)</formula>
    </cfRule>
  </conditionalFormatting>
  <conditionalFormatting sqref="AO69:AQ69">
    <cfRule type="expression" dxfId="10603" priority="914" stopIfTrue="1">
      <formula>OR(AO69=祝色)</formula>
    </cfRule>
  </conditionalFormatting>
  <conditionalFormatting sqref="AR69:AT69">
    <cfRule type="expression" dxfId="10602" priority="913" stopIfTrue="1">
      <formula>OR(AR69=祝色)</formula>
    </cfRule>
  </conditionalFormatting>
  <conditionalFormatting sqref="Z71:AB71">
    <cfRule type="expression" dxfId="10601" priority="953" stopIfTrue="1">
      <formula>OR(AND(WEEKDAY(Z71)=1,MONTH(Z71)&lt;&gt;MONTH(AG59)),AND(OR(Z71=祝色),MONTH(Z71)&lt;&gt;MONTH(AG59)))</formula>
    </cfRule>
    <cfRule type="expression" dxfId="10600" priority="954" stopIfTrue="1">
      <formula>MONTH(Z71)&lt;&gt;MONTH(AG59)</formula>
    </cfRule>
    <cfRule type="expression" dxfId="10599" priority="955" stopIfTrue="1">
      <formula>OR(Z71=祝色)</formula>
    </cfRule>
  </conditionalFormatting>
  <conditionalFormatting sqref="AC71:AE71">
    <cfRule type="expression" dxfId="10598" priority="910" stopIfTrue="1">
      <formula>OR(AND(WEEKDAY(AC71)=1,MONTH(AC71)&lt;&gt;MONTH(AG59)),AND(OR(AC71=祝色),MONTH(AC71)&lt;&gt;MONTH(AG59)))</formula>
    </cfRule>
    <cfRule type="expression" dxfId="10597" priority="911" stopIfTrue="1">
      <formula>MONTH(AC71)&lt;&gt;MONTH(AG59)</formula>
    </cfRule>
    <cfRule type="expression" dxfId="10596" priority="912" stopIfTrue="1">
      <formula>OR(AC71=祝色)</formula>
    </cfRule>
  </conditionalFormatting>
  <conditionalFormatting sqref="AF71:AH71">
    <cfRule type="expression" dxfId="10595" priority="907" stopIfTrue="1">
      <formula>OR(AND(WEEKDAY(AF71)=1,MONTH(AF71)&lt;&gt;MONTH(AG59)),AND(OR(AF71=祝色),MONTH(AF71)&lt;&gt;MONTH(AG59)))</formula>
    </cfRule>
    <cfRule type="expression" dxfId="10594" priority="908" stopIfTrue="1">
      <formula>MONTH(AF71)&lt;&gt;MONTH(AG59)</formula>
    </cfRule>
    <cfRule type="expression" dxfId="10593" priority="909" stopIfTrue="1">
      <formula>OR(AF71=祝色)</formula>
    </cfRule>
  </conditionalFormatting>
  <conditionalFormatting sqref="AI71:AK71">
    <cfRule type="expression" dxfId="10592" priority="904" stopIfTrue="1">
      <formula>OR(AND(WEEKDAY(AI71)=1,MONTH(AI71)&lt;&gt;MONTH(AG59)),AND(OR(AI71=祝色),MONTH(AI71)&lt;&gt;MONTH(AG59)))</formula>
    </cfRule>
    <cfRule type="expression" dxfId="10591" priority="905" stopIfTrue="1">
      <formula>MONTH(AI71)&lt;&gt;MONTH(AG59)</formula>
    </cfRule>
    <cfRule type="expression" dxfId="10590" priority="906" stopIfTrue="1">
      <formula>OR(AI71=祝色)</formula>
    </cfRule>
  </conditionalFormatting>
  <conditionalFormatting sqref="AL71:AN71">
    <cfRule type="expression" dxfId="10589" priority="901" stopIfTrue="1">
      <formula>OR(AND(WEEKDAY(AL71)=1,MONTH(AL71)&lt;&gt;MONTH(AG59)),AND(OR(AL71=祝色),MONTH(AL71)&lt;&gt;MONTH(AG59)))</formula>
    </cfRule>
    <cfRule type="expression" dxfId="10588" priority="902" stopIfTrue="1">
      <formula>MONTH(AL71)&lt;&gt;MONTH(AG59)</formula>
    </cfRule>
    <cfRule type="expression" dxfId="10587" priority="903" stopIfTrue="1">
      <formula>OR(AL71=祝色)</formula>
    </cfRule>
  </conditionalFormatting>
  <conditionalFormatting sqref="AO71:AQ71">
    <cfRule type="expression" dxfId="10586" priority="898" stopIfTrue="1">
      <formula>OR(AND(WEEKDAY(AO71)=1,MONTH(AO71)&lt;&gt;MONTH(AG59)),AND(OR(AO71=祝色),MONTH(AO71)&lt;&gt;MONTH(AG59)))</formula>
    </cfRule>
    <cfRule type="expression" dxfId="10585" priority="899" stopIfTrue="1">
      <formula>MONTH(AO71)&lt;&gt;MONTH(AG59)</formula>
    </cfRule>
    <cfRule type="expression" dxfId="10584" priority="900" stopIfTrue="1">
      <formula>OR(AO71=祝色)</formula>
    </cfRule>
  </conditionalFormatting>
  <conditionalFormatting sqref="AR71:AT71">
    <cfRule type="expression" dxfId="10583" priority="895" stopIfTrue="1">
      <formula>OR(AND(WEEKDAY(AR71)=1,MONTH(AR71)&lt;&gt;MONTH(AG59)),AND(OR(AR71=祝色),MONTH(AR71)&lt;&gt;MONTH(AG59)))</formula>
    </cfRule>
    <cfRule type="expression" dxfId="10582" priority="896" stopIfTrue="1">
      <formula>MONTH(AR71)&lt;&gt;MONTH(AG59)</formula>
    </cfRule>
    <cfRule type="expression" dxfId="10581" priority="897" stopIfTrue="1">
      <formula>OR(AR71=祝色)</formula>
    </cfRule>
  </conditionalFormatting>
  <conditionalFormatting sqref="Z73:AB74">
    <cfRule type="expression" dxfId="10580" priority="889" stopIfTrue="1">
      <formula>OR(AND(WEEKDAY(Z73)=1,MONTH(Z73)&lt;&gt;MONTH(AG59)),AND(OR(Z73=祝色),MONTH(Z73)&lt;&gt;MONTH(AG59)))</formula>
    </cfRule>
    <cfRule type="expression" dxfId="10579" priority="890" stopIfTrue="1">
      <formula>MONTH(Z73)&lt;&gt;MONTH(AG59)</formula>
    </cfRule>
    <cfRule type="expression" dxfId="10578" priority="891" stopIfTrue="1">
      <formula>OR(Z73=祝色)</formula>
    </cfRule>
  </conditionalFormatting>
  <conditionalFormatting sqref="AC73:AE74">
    <cfRule type="expression" dxfId="10577" priority="892" stopIfTrue="1">
      <formula>OR(AND(WEEKDAY(AC73)=1,MONTH(AC73)&lt;&gt;MONTH(AG59)),AND(OR(AC73=祝色),MONTH(AC73)&lt;&gt;MONTH(AG59)))</formula>
    </cfRule>
    <cfRule type="expression" dxfId="10576" priority="893" stopIfTrue="1">
      <formula>MONTH(AC73)&lt;&gt;MONTH(AG59)</formula>
    </cfRule>
    <cfRule type="expression" dxfId="10575" priority="894" stopIfTrue="1">
      <formula>OR(AC73=祝色)</formula>
    </cfRule>
  </conditionalFormatting>
  <conditionalFormatting sqref="C5">
    <cfRule type="expression" dxfId="10574" priority="887" stopIfTrue="1">
      <formula>OR(C5=祝色,WEEKDAY(C5)=1)</formula>
    </cfRule>
    <cfRule type="expression" dxfId="10573" priority="888" stopIfTrue="1">
      <formula>WEEKDAY(C5)=7</formula>
    </cfRule>
  </conditionalFormatting>
  <conditionalFormatting sqref="D5">
    <cfRule type="expression" dxfId="10572" priority="885" stopIfTrue="1">
      <formula>OR(D5=祝色,WEEKDAY(D5)=1)</formula>
    </cfRule>
    <cfRule type="expression" dxfId="10571" priority="886" stopIfTrue="1">
      <formula>WEEKDAY(D5)=7</formula>
    </cfRule>
  </conditionalFormatting>
  <conditionalFormatting sqref="E5">
    <cfRule type="expression" dxfId="10570" priority="883" stopIfTrue="1">
      <formula>OR(E5=祝色,WEEKDAY(E5)=1)</formula>
    </cfRule>
    <cfRule type="expression" dxfId="10569" priority="884" stopIfTrue="1">
      <formula>WEEKDAY(E5)=7</formula>
    </cfRule>
  </conditionalFormatting>
  <conditionalFormatting sqref="F5">
    <cfRule type="expression" dxfId="10568" priority="881" stopIfTrue="1">
      <formula>OR(F5=祝色,WEEKDAY(F5)=1)</formula>
    </cfRule>
    <cfRule type="expression" dxfId="10567" priority="882" stopIfTrue="1">
      <formula>WEEKDAY(F5)=7</formula>
    </cfRule>
  </conditionalFormatting>
  <conditionalFormatting sqref="G5">
    <cfRule type="expression" dxfId="10566" priority="879" stopIfTrue="1">
      <formula>OR(G5=祝色,WEEKDAY(G5)=1)</formula>
    </cfRule>
    <cfRule type="expression" dxfId="10565" priority="880" stopIfTrue="1">
      <formula>WEEKDAY(G5)=7</formula>
    </cfRule>
  </conditionalFormatting>
  <conditionalFormatting sqref="H5">
    <cfRule type="expression" dxfId="10564" priority="877" stopIfTrue="1">
      <formula>OR(H5=祝色,WEEKDAY(H5)=1)</formula>
    </cfRule>
    <cfRule type="expression" dxfId="10563" priority="878" stopIfTrue="1">
      <formula>WEEKDAY(H5)=7</formula>
    </cfRule>
  </conditionalFormatting>
  <conditionalFormatting sqref="I5">
    <cfRule type="expression" dxfId="10562" priority="875" stopIfTrue="1">
      <formula>OR(I5=祝色,WEEKDAY(I5)=1)</formula>
    </cfRule>
    <cfRule type="expression" dxfId="10561" priority="876" stopIfTrue="1">
      <formula>WEEKDAY(I5)=7</formula>
    </cfRule>
  </conditionalFormatting>
  <conditionalFormatting sqref="C6">
    <cfRule type="expression" dxfId="10560" priority="873" stopIfTrue="1">
      <formula>OR(C6=祝色,WEEKDAY(C6)=1)</formula>
    </cfRule>
    <cfRule type="expression" dxfId="10559" priority="874" stopIfTrue="1">
      <formula>WEEKDAY(C6)=7</formula>
    </cfRule>
  </conditionalFormatting>
  <conditionalFormatting sqref="D6">
    <cfRule type="expression" dxfId="10558" priority="871" stopIfTrue="1">
      <formula>OR(D6=祝色,WEEKDAY(D6)=1)</formula>
    </cfRule>
    <cfRule type="expression" dxfId="10557" priority="872" stopIfTrue="1">
      <formula>WEEKDAY(D6)=7</formula>
    </cfRule>
  </conditionalFormatting>
  <conditionalFormatting sqref="E6">
    <cfRule type="expression" dxfId="10556" priority="869" stopIfTrue="1">
      <formula>OR(E6=祝色,WEEKDAY(E6)=1)</formula>
    </cfRule>
    <cfRule type="expression" dxfId="10555" priority="870" stopIfTrue="1">
      <formula>WEEKDAY(E6)=7</formula>
    </cfRule>
  </conditionalFormatting>
  <conditionalFormatting sqref="F6">
    <cfRule type="expression" dxfId="10554" priority="867" stopIfTrue="1">
      <formula>OR(F6=祝色,WEEKDAY(F6)=1)</formula>
    </cfRule>
    <cfRule type="expression" dxfId="10553" priority="868" stopIfTrue="1">
      <formula>WEEKDAY(F6)=7</formula>
    </cfRule>
  </conditionalFormatting>
  <conditionalFormatting sqref="G6">
    <cfRule type="expression" dxfId="10552" priority="865" stopIfTrue="1">
      <formula>OR(G6=祝色,WEEKDAY(G6)=1)</formula>
    </cfRule>
    <cfRule type="expression" dxfId="10551" priority="866" stopIfTrue="1">
      <formula>WEEKDAY(G6)=7</formula>
    </cfRule>
  </conditionalFormatting>
  <conditionalFormatting sqref="H6">
    <cfRule type="expression" dxfId="10550" priority="863" stopIfTrue="1">
      <formula>OR(H6=祝色,WEEKDAY(H6)=1)</formula>
    </cfRule>
    <cfRule type="expression" dxfId="10549" priority="864" stopIfTrue="1">
      <formula>WEEKDAY(H6)=7</formula>
    </cfRule>
  </conditionalFormatting>
  <conditionalFormatting sqref="I6">
    <cfRule type="expression" dxfId="10548" priority="861" stopIfTrue="1">
      <formula>OR(I6=祝色,WEEKDAY(I6)=1)</formula>
    </cfRule>
    <cfRule type="expression" dxfId="10547" priority="862" stopIfTrue="1">
      <formula>WEEKDAY(I6)=7</formula>
    </cfRule>
  </conditionalFormatting>
  <conditionalFormatting sqref="C7">
    <cfRule type="expression" dxfId="10546" priority="859" stopIfTrue="1">
      <formula>OR(C7=祝色,WEEKDAY(C7)=1)</formula>
    </cfRule>
    <cfRule type="expression" dxfId="10545" priority="860" stopIfTrue="1">
      <formula>WEEKDAY(C7)=7</formula>
    </cfRule>
  </conditionalFormatting>
  <conditionalFormatting sqref="D7">
    <cfRule type="expression" dxfId="10544" priority="857" stopIfTrue="1">
      <formula>OR(D7=祝色,WEEKDAY(D7)=1)</formula>
    </cfRule>
    <cfRule type="expression" dxfId="10543" priority="858" stopIfTrue="1">
      <formula>WEEKDAY(D7)=7</formula>
    </cfRule>
  </conditionalFormatting>
  <conditionalFormatting sqref="E7">
    <cfRule type="expression" dxfId="10542" priority="855" stopIfTrue="1">
      <formula>OR(E7=祝色,WEEKDAY(E7)=1)</formula>
    </cfRule>
    <cfRule type="expression" dxfId="10541" priority="856" stopIfTrue="1">
      <formula>WEEKDAY(E7)=7</formula>
    </cfRule>
  </conditionalFormatting>
  <conditionalFormatting sqref="F7">
    <cfRule type="expression" dxfId="10540" priority="853" stopIfTrue="1">
      <formula>OR(F7=祝色,WEEKDAY(F7)=1)</formula>
    </cfRule>
    <cfRule type="expression" dxfId="10539" priority="854" stopIfTrue="1">
      <formula>WEEKDAY(F7)=7</formula>
    </cfRule>
  </conditionalFormatting>
  <conditionalFormatting sqref="G7">
    <cfRule type="expression" dxfId="10538" priority="851" stopIfTrue="1">
      <formula>OR(G7=祝色,WEEKDAY(G7)=1)</formula>
    </cfRule>
    <cfRule type="expression" dxfId="10537" priority="852" stopIfTrue="1">
      <formula>WEEKDAY(G7)=7</formula>
    </cfRule>
  </conditionalFormatting>
  <conditionalFormatting sqref="H7">
    <cfRule type="expression" dxfId="10536" priority="849" stopIfTrue="1">
      <formula>OR(H7=祝色,WEEKDAY(H7)=1)</formula>
    </cfRule>
    <cfRule type="expression" dxfId="10535" priority="850" stopIfTrue="1">
      <formula>WEEKDAY(H7)=7</formula>
    </cfRule>
  </conditionalFormatting>
  <conditionalFormatting sqref="I7">
    <cfRule type="expression" dxfId="10534" priority="847" stopIfTrue="1">
      <formula>OR(I7=祝色,WEEKDAY(I7)=1)</formula>
    </cfRule>
    <cfRule type="expression" dxfId="10533" priority="848" stopIfTrue="1">
      <formula>WEEKDAY(I7)=7</formula>
    </cfRule>
  </conditionalFormatting>
  <conditionalFormatting sqref="C8">
    <cfRule type="expression" dxfId="10532" priority="845" stopIfTrue="1">
      <formula>OR(C8=祝色,WEEKDAY(C8)=1)</formula>
    </cfRule>
    <cfRule type="expression" dxfId="10531" priority="846" stopIfTrue="1">
      <formula>WEEKDAY(C8)=7</formula>
    </cfRule>
  </conditionalFormatting>
  <conditionalFormatting sqref="D8">
    <cfRule type="expression" dxfId="10530" priority="843" stopIfTrue="1">
      <formula>OR(D8=祝色,WEEKDAY(D8)=1)</formula>
    </cfRule>
    <cfRule type="expression" dxfId="10529" priority="844" stopIfTrue="1">
      <formula>WEEKDAY(D8)=7</formula>
    </cfRule>
  </conditionalFormatting>
  <conditionalFormatting sqref="E8">
    <cfRule type="expression" dxfId="10528" priority="841" stopIfTrue="1">
      <formula>OR(E8=祝色,WEEKDAY(E8)=1)</formula>
    </cfRule>
    <cfRule type="expression" dxfId="10527" priority="842" stopIfTrue="1">
      <formula>WEEKDAY(E8)=7</formula>
    </cfRule>
  </conditionalFormatting>
  <conditionalFormatting sqref="F8">
    <cfRule type="expression" dxfId="10526" priority="839" stopIfTrue="1">
      <formula>OR(F8=祝色,WEEKDAY(F8)=1)</formula>
    </cfRule>
    <cfRule type="expression" dxfId="10525" priority="840" stopIfTrue="1">
      <formula>WEEKDAY(F8)=7</formula>
    </cfRule>
  </conditionalFormatting>
  <conditionalFormatting sqref="G8">
    <cfRule type="expression" dxfId="10524" priority="837" stopIfTrue="1">
      <formula>OR(G8=祝色,WEEKDAY(G8)=1)</formula>
    </cfRule>
    <cfRule type="expression" dxfId="10523" priority="838" stopIfTrue="1">
      <formula>WEEKDAY(G8)=7</formula>
    </cfRule>
  </conditionalFormatting>
  <conditionalFormatting sqref="H8">
    <cfRule type="expression" dxfId="10522" priority="835" stopIfTrue="1">
      <formula>OR(H8=祝色,WEEKDAY(H8)=1)</formula>
    </cfRule>
    <cfRule type="expression" dxfId="10521" priority="836" stopIfTrue="1">
      <formula>WEEKDAY(H8)=7</formula>
    </cfRule>
  </conditionalFormatting>
  <conditionalFormatting sqref="I8">
    <cfRule type="expression" dxfId="10520" priority="833" stopIfTrue="1">
      <formula>OR(I8=祝色,WEEKDAY(I8)=1)</formula>
    </cfRule>
    <cfRule type="expression" dxfId="10519" priority="834" stopIfTrue="1">
      <formula>WEEKDAY(I8)=7</formula>
    </cfRule>
  </conditionalFormatting>
  <conditionalFormatting sqref="C9">
    <cfRule type="expression" dxfId="10518" priority="831" stopIfTrue="1">
      <formula>OR(C9=祝色,WEEKDAY(C9)=1)</formula>
    </cfRule>
    <cfRule type="expression" dxfId="10517" priority="832" stopIfTrue="1">
      <formula>WEEKDAY(C9)=7</formula>
    </cfRule>
  </conditionalFormatting>
  <conditionalFormatting sqref="D9">
    <cfRule type="expression" dxfId="10516" priority="829" stopIfTrue="1">
      <formula>OR(D9=祝色,WEEKDAY(D9)=1)</formula>
    </cfRule>
    <cfRule type="expression" dxfId="10515" priority="830" stopIfTrue="1">
      <formula>WEEKDAY(D9)=7</formula>
    </cfRule>
  </conditionalFormatting>
  <conditionalFormatting sqref="E9">
    <cfRule type="expression" dxfId="10514" priority="827" stopIfTrue="1">
      <formula>OR(E9=祝色,WEEKDAY(E9)=1)</formula>
    </cfRule>
    <cfRule type="expression" dxfId="10513" priority="828" stopIfTrue="1">
      <formula>WEEKDAY(E9)=7</formula>
    </cfRule>
  </conditionalFormatting>
  <conditionalFormatting sqref="F9">
    <cfRule type="expression" dxfId="10512" priority="825" stopIfTrue="1">
      <formula>OR(F9=祝色,WEEKDAY(F9)=1)</formula>
    </cfRule>
    <cfRule type="expression" dxfId="10511" priority="826" stopIfTrue="1">
      <formula>WEEKDAY(F9)=7</formula>
    </cfRule>
  </conditionalFormatting>
  <conditionalFormatting sqref="G9">
    <cfRule type="expression" dxfId="10510" priority="823" stopIfTrue="1">
      <formula>OR(G9=祝色,WEEKDAY(G9)=1)</formula>
    </cfRule>
    <cfRule type="expression" dxfId="10509" priority="824" stopIfTrue="1">
      <formula>WEEKDAY(G9)=7</formula>
    </cfRule>
  </conditionalFormatting>
  <conditionalFormatting sqref="H9">
    <cfRule type="expression" dxfId="10508" priority="821" stopIfTrue="1">
      <formula>OR(H9=祝色,WEEKDAY(H9)=1)</formula>
    </cfRule>
    <cfRule type="expression" dxfId="10507" priority="822" stopIfTrue="1">
      <formula>WEEKDAY(H9)=7</formula>
    </cfRule>
  </conditionalFormatting>
  <conditionalFormatting sqref="I9">
    <cfRule type="expression" dxfId="10506" priority="819" stopIfTrue="1">
      <formula>OR(I9=祝色,WEEKDAY(I9)=1)</formula>
    </cfRule>
    <cfRule type="expression" dxfId="10505" priority="820" stopIfTrue="1">
      <formula>WEEKDAY(I9)=7</formula>
    </cfRule>
  </conditionalFormatting>
  <conditionalFormatting sqref="C10">
    <cfRule type="expression" dxfId="10504" priority="817" stopIfTrue="1">
      <formula>OR(C10=祝色,WEEKDAY(C10)=1)</formula>
    </cfRule>
    <cfRule type="expression" dxfId="10503" priority="818" stopIfTrue="1">
      <formula>WEEKDAY(C10)=7</formula>
    </cfRule>
  </conditionalFormatting>
  <conditionalFormatting sqref="D10">
    <cfRule type="expression" dxfId="10502" priority="815" stopIfTrue="1">
      <formula>OR(D10=祝色,WEEKDAY(D10)=1)</formula>
    </cfRule>
    <cfRule type="expression" dxfId="10501" priority="816" stopIfTrue="1">
      <formula>WEEKDAY(D10)=7</formula>
    </cfRule>
  </conditionalFormatting>
  <conditionalFormatting sqref="Q5">
    <cfRule type="expression" dxfId="10500" priority="813" stopIfTrue="1">
      <formula>OR(Q5=祝色,WEEKDAY(Q5)=1)</formula>
    </cfRule>
    <cfRule type="expression" dxfId="10499" priority="814" stopIfTrue="1">
      <formula>WEEKDAY(Q5)=7</formula>
    </cfRule>
  </conditionalFormatting>
  <conditionalFormatting sqref="R5">
    <cfRule type="expression" dxfId="10498" priority="811" stopIfTrue="1">
      <formula>OR(R5=祝色,WEEKDAY(R5)=1)</formula>
    </cfRule>
    <cfRule type="expression" dxfId="10497" priority="812" stopIfTrue="1">
      <formula>WEEKDAY(R5)=7</formula>
    </cfRule>
  </conditionalFormatting>
  <conditionalFormatting sqref="S5">
    <cfRule type="expression" dxfId="10496" priority="809" stopIfTrue="1">
      <formula>OR(S5=祝色,WEEKDAY(S5)=1)</formula>
    </cfRule>
    <cfRule type="expression" dxfId="10495" priority="810" stopIfTrue="1">
      <formula>WEEKDAY(S5)=7</formula>
    </cfRule>
  </conditionalFormatting>
  <conditionalFormatting sqref="T5">
    <cfRule type="expression" dxfId="10494" priority="807" stopIfTrue="1">
      <formula>OR(T5=祝色,WEEKDAY(T5)=1)</formula>
    </cfRule>
    <cfRule type="expression" dxfId="10493" priority="808" stopIfTrue="1">
      <formula>WEEKDAY(T5)=7</formula>
    </cfRule>
  </conditionalFormatting>
  <conditionalFormatting sqref="U5">
    <cfRule type="expression" dxfId="10492" priority="805" stopIfTrue="1">
      <formula>OR(U5=祝色,WEEKDAY(U5)=1)</formula>
    </cfRule>
    <cfRule type="expression" dxfId="10491" priority="806" stopIfTrue="1">
      <formula>WEEKDAY(U5)=7</formula>
    </cfRule>
  </conditionalFormatting>
  <conditionalFormatting sqref="V5">
    <cfRule type="expression" dxfId="10490" priority="803" stopIfTrue="1">
      <formula>OR(V5=祝色,WEEKDAY(V5)=1)</formula>
    </cfRule>
    <cfRule type="expression" dxfId="10489" priority="804" stopIfTrue="1">
      <formula>WEEKDAY(V5)=7</formula>
    </cfRule>
  </conditionalFormatting>
  <conditionalFormatting sqref="W5">
    <cfRule type="expression" dxfId="10488" priority="801" stopIfTrue="1">
      <formula>OR(W5=祝色,WEEKDAY(W5)=1)</formula>
    </cfRule>
    <cfRule type="expression" dxfId="10487" priority="802" stopIfTrue="1">
      <formula>WEEKDAY(W5)=7</formula>
    </cfRule>
  </conditionalFormatting>
  <conditionalFormatting sqref="Q6">
    <cfRule type="expression" dxfId="10486" priority="799" stopIfTrue="1">
      <formula>OR(Q6=祝色,WEEKDAY(Q6)=1)</formula>
    </cfRule>
    <cfRule type="expression" dxfId="10485" priority="800" stopIfTrue="1">
      <formula>WEEKDAY(Q6)=7</formula>
    </cfRule>
  </conditionalFormatting>
  <conditionalFormatting sqref="R6">
    <cfRule type="expression" dxfId="10484" priority="797" stopIfTrue="1">
      <formula>OR(R6=祝色,WEEKDAY(R6)=1)</formula>
    </cfRule>
    <cfRule type="expression" dxfId="10483" priority="798" stopIfTrue="1">
      <formula>WEEKDAY(R6)=7</formula>
    </cfRule>
  </conditionalFormatting>
  <conditionalFormatting sqref="S6">
    <cfRule type="expression" dxfId="10482" priority="795" stopIfTrue="1">
      <formula>OR(S6=祝色,WEEKDAY(S6)=1)</formula>
    </cfRule>
    <cfRule type="expression" dxfId="10481" priority="796" stopIfTrue="1">
      <formula>WEEKDAY(S6)=7</formula>
    </cfRule>
  </conditionalFormatting>
  <conditionalFormatting sqref="T6">
    <cfRule type="expression" dxfId="10480" priority="793" stopIfTrue="1">
      <formula>OR(T6=祝色,WEEKDAY(T6)=1)</formula>
    </cfRule>
    <cfRule type="expression" dxfId="10479" priority="794" stopIfTrue="1">
      <formula>WEEKDAY(T6)=7</formula>
    </cfRule>
  </conditionalFormatting>
  <conditionalFormatting sqref="U6">
    <cfRule type="expression" dxfId="10478" priority="791" stopIfTrue="1">
      <formula>OR(U6=祝色,WEEKDAY(U6)=1)</formula>
    </cfRule>
    <cfRule type="expression" dxfId="10477" priority="792" stopIfTrue="1">
      <formula>WEEKDAY(U6)=7</formula>
    </cfRule>
  </conditionalFormatting>
  <conditionalFormatting sqref="V6">
    <cfRule type="expression" dxfId="10476" priority="789" stopIfTrue="1">
      <formula>OR(V6=祝色,WEEKDAY(V6)=1)</formula>
    </cfRule>
    <cfRule type="expression" dxfId="10475" priority="790" stopIfTrue="1">
      <formula>WEEKDAY(V6)=7</formula>
    </cfRule>
  </conditionalFormatting>
  <conditionalFormatting sqref="W6">
    <cfRule type="expression" dxfId="10474" priority="787" stopIfTrue="1">
      <formula>OR(W6=祝色,WEEKDAY(W6)=1)</formula>
    </cfRule>
    <cfRule type="expression" dxfId="10473" priority="788" stopIfTrue="1">
      <formula>WEEKDAY(W6)=7</formula>
    </cfRule>
  </conditionalFormatting>
  <conditionalFormatting sqref="Q7">
    <cfRule type="expression" dxfId="10472" priority="785" stopIfTrue="1">
      <formula>OR(Q7=祝色,WEEKDAY(Q7)=1)</formula>
    </cfRule>
    <cfRule type="expression" dxfId="10471" priority="786" stopIfTrue="1">
      <formula>WEEKDAY(Q7)=7</formula>
    </cfRule>
  </conditionalFormatting>
  <conditionalFormatting sqref="R7">
    <cfRule type="expression" dxfId="10470" priority="783" stopIfTrue="1">
      <formula>OR(R7=祝色,WEEKDAY(R7)=1)</formula>
    </cfRule>
    <cfRule type="expression" dxfId="10469" priority="784" stopIfTrue="1">
      <formula>WEEKDAY(R7)=7</formula>
    </cfRule>
  </conditionalFormatting>
  <conditionalFormatting sqref="S7">
    <cfRule type="expression" dxfId="10468" priority="781" stopIfTrue="1">
      <formula>OR(S7=祝色,WEEKDAY(S7)=1)</formula>
    </cfRule>
    <cfRule type="expression" dxfId="10467" priority="782" stopIfTrue="1">
      <formula>WEEKDAY(S7)=7</formula>
    </cfRule>
  </conditionalFormatting>
  <conditionalFormatting sqref="T7">
    <cfRule type="expression" dxfId="10466" priority="779" stopIfTrue="1">
      <formula>OR(T7=祝色,WEEKDAY(T7)=1)</formula>
    </cfRule>
    <cfRule type="expression" dxfId="10465" priority="780" stopIfTrue="1">
      <formula>WEEKDAY(T7)=7</formula>
    </cfRule>
  </conditionalFormatting>
  <conditionalFormatting sqref="U7">
    <cfRule type="expression" dxfId="10464" priority="777" stopIfTrue="1">
      <formula>OR(U7=祝色,WEEKDAY(U7)=1)</formula>
    </cfRule>
    <cfRule type="expression" dxfId="10463" priority="778" stopIfTrue="1">
      <formula>WEEKDAY(U7)=7</formula>
    </cfRule>
  </conditionalFormatting>
  <conditionalFormatting sqref="V7">
    <cfRule type="expression" dxfId="10462" priority="775" stopIfTrue="1">
      <formula>OR(V7=祝色,WEEKDAY(V7)=1)</formula>
    </cfRule>
    <cfRule type="expression" dxfId="10461" priority="776" stopIfTrue="1">
      <formula>WEEKDAY(V7)=7</formula>
    </cfRule>
  </conditionalFormatting>
  <conditionalFormatting sqref="W7">
    <cfRule type="expression" dxfId="10460" priority="773" stopIfTrue="1">
      <formula>OR(W7=祝色,WEEKDAY(W7)=1)</formula>
    </cfRule>
    <cfRule type="expression" dxfId="10459" priority="774" stopIfTrue="1">
      <formula>WEEKDAY(W7)=7</formula>
    </cfRule>
  </conditionalFormatting>
  <conditionalFormatting sqref="Q8">
    <cfRule type="expression" dxfId="10458" priority="771" stopIfTrue="1">
      <formula>OR(Q8=祝色,WEEKDAY(Q8)=1)</formula>
    </cfRule>
    <cfRule type="expression" dxfId="10457" priority="772" stopIfTrue="1">
      <formula>WEEKDAY(Q8)=7</formula>
    </cfRule>
  </conditionalFormatting>
  <conditionalFormatting sqref="R8">
    <cfRule type="expression" dxfId="10456" priority="769" stopIfTrue="1">
      <formula>OR(R8=祝色,WEEKDAY(R8)=1)</formula>
    </cfRule>
    <cfRule type="expression" dxfId="10455" priority="770" stopIfTrue="1">
      <formula>WEEKDAY(R8)=7</formula>
    </cfRule>
  </conditionalFormatting>
  <conditionalFormatting sqref="S8">
    <cfRule type="expression" dxfId="10454" priority="767" stopIfTrue="1">
      <formula>OR(S8=祝色,WEEKDAY(S8)=1)</formula>
    </cfRule>
    <cfRule type="expression" dxfId="10453" priority="768" stopIfTrue="1">
      <formula>WEEKDAY(S8)=7</formula>
    </cfRule>
  </conditionalFormatting>
  <conditionalFormatting sqref="T8">
    <cfRule type="expression" dxfId="10452" priority="765" stopIfTrue="1">
      <formula>OR(T8=祝色,WEEKDAY(T8)=1)</formula>
    </cfRule>
    <cfRule type="expression" dxfId="10451" priority="766" stopIfTrue="1">
      <formula>WEEKDAY(T8)=7</formula>
    </cfRule>
  </conditionalFormatting>
  <conditionalFormatting sqref="U8">
    <cfRule type="expression" dxfId="10450" priority="763" stopIfTrue="1">
      <formula>OR(U8=祝色,WEEKDAY(U8)=1)</formula>
    </cfRule>
    <cfRule type="expression" dxfId="10449" priority="764" stopIfTrue="1">
      <formula>WEEKDAY(U8)=7</formula>
    </cfRule>
  </conditionalFormatting>
  <conditionalFormatting sqref="V8">
    <cfRule type="expression" dxfId="10448" priority="761" stopIfTrue="1">
      <formula>OR(V8=祝色,WEEKDAY(V8)=1)</formula>
    </cfRule>
    <cfRule type="expression" dxfId="10447" priority="762" stopIfTrue="1">
      <formula>WEEKDAY(V8)=7</formula>
    </cfRule>
  </conditionalFormatting>
  <conditionalFormatting sqref="W8">
    <cfRule type="expression" dxfId="10446" priority="759" stopIfTrue="1">
      <formula>OR(W8=祝色,WEEKDAY(W8)=1)</formula>
    </cfRule>
    <cfRule type="expression" dxfId="10445" priority="760" stopIfTrue="1">
      <formula>WEEKDAY(W8)=7</formula>
    </cfRule>
  </conditionalFormatting>
  <conditionalFormatting sqref="Q9">
    <cfRule type="expression" dxfId="10444" priority="757" stopIfTrue="1">
      <formula>OR(Q9=祝色,WEEKDAY(Q9)=1)</formula>
    </cfRule>
    <cfRule type="expression" dxfId="10443" priority="758" stopIfTrue="1">
      <formula>WEEKDAY(Q9)=7</formula>
    </cfRule>
  </conditionalFormatting>
  <conditionalFormatting sqref="R9">
    <cfRule type="expression" dxfId="10442" priority="755" stopIfTrue="1">
      <formula>OR(R9=祝色,WEEKDAY(R9)=1)</formula>
    </cfRule>
    <cfRule type="expression" dxfId="10441" priority="756" stopIfTrue="1">
      <formula>WEEKDAY(R9)=7</formula>
    </cfRule>
  </conditionalFormatting>
  <conditionalFormatting sqref="S9">
    <cfRule type="expression" dxfId="10440" priority="753" stopIfTrue="1">
      <formula>OR(S9=祝色,WEEKDAY(S9)=1)</formula>
    </cfRule>
    <cfRule type="expression" dxfId="10439" priority="754" stopIfTrue="1">
      <formula>WEEKDAY(S9)=7</formula>
    </cfRule>
  </conditionalFormatting>
  <conditionalFormatting sqref="T9">
    <cfRule type="expression" dxfId="10438" priority="751" stopIfTrue="1">
      <formula>OR(T9=祝色,WEEKDAY(T9)=1)</formula>
    </cfRule>
    <cfRule type="expression" dxfId="10437" priority="752" stopIfTrue="1">
      <formula>WEEKDAY(T9)=7</formula>
    </cfRule>
  </conditionalFormatting>
  <conditionalFormatting sqref="U9">
    <cfRule type="expression" dxfId="10436" priority="749" stopIfTrue="1">
      <formula>OR(U9=祝色,WEEKDAY(U9)=1)</formula>
    </cfRule>
    <cfRule type="expression" dxfId="10435" priority="750" stopIfTrue="1">
      <formula>WEEKDAY(U9)=7</formula>
    </cfRule>
  </conditionalFormatting>
  <conditionalFormatting sqref="V9">
    <cfRule type="expression" dxfId="10434" priority="747" stopIfTrue="1">
      <formula>OR(V9=祝色,WEEKDAY(V9)=1)</formula>
    </cfRule>
    <cfRule type="expression" dxfId="10433" priority="748" stopIfTrue="1">
      <formula>WEEKDAY(V9)=7</formula>
    </cfRule>
  </conditionalFormatting>
  <conditionalFormatting sqref="W9">
    <cfRule type="expression" dxfId="10432" priority="745" stopIfTrue="1">
      <formula>OR(W9=祝色,WEEKDAY(W9)=1)</formula>
    </cfRule>
    <cfRule type="expression" dxfId="10431" priority="746" stopIfTrue="1">
      <formula>WEEKDAY(W9)=7</formula>
    </cfRule>
  </conditionalFormatting>
  <conditionalFormatting sqref="Q10">
    <cfRule type="expression" dxfId="10430" priority="743" stopIfTrue="1">
      <formula>OR(Q10=祝色,WEEKDAY(Q10)=1)</formula>
    </cfRule>
    <cfRule type="expression" dxfId="10429" priority="744" stopIfTrue="1">
      <formula>WEEKDAY(Q10)=7</formula>
    </cfRule>
  </conditionalFormatting>
  <conditionalFormatting sqref="R10">
    <cfRule type="expression" dxfId="10428" priority="741" stopIfTrue="1">
      <formula>OR(R10=祝色,WEEKDAY(R10)=1)</formula>
    </cfRule>
    <cfRule type="expression" dxfId="10427" priority="742" stopIfTrue="1">
      <formula>WEEKDAY(R10)=7</formula>
    </cfRule>
  </conditionalFormatting>
  <conditionalFormatting sqref="Z5">
    <cfRule type="expression" dxfId="10426" priority="739" stopIfTrue="1">
      <formula>OR(Z5=祝色,WEEKDAY(Z5)=1)</formula>
    </cfRule>
    <cfRule type="expression" dxfId="10425" priority="740" stopIfTrue="1">
      <formula>WEEKDAY(Z5)=7</formula>
    </cfRule>
  </conditionalFormatting>
  <conditionalFormatting sqref="AA5">
    <cfRule type="expression" dxfId="10424" priority="737" stopIfTrue="1">
      <formula>OR(AA5=祝色,WEEKDAY(AA5)=1)</formula>
    </cfRule>
    <cfRule type="expression" dxfId="10423" priority="738" stopIfTrue="1">
      <formula>WEEKDAY(AA5)=7</formula>
    </cfRule>
  </conditionalFormatting>
  <conditionalFormatting sqref="AB5">
    <cfRule type="expression" dxfId="10422" priority="735" stopIfTrue="1">
      <formula>OR(AB5=祝色,WEEKDAY(AB5)=1)</formula>
    </cfRule>
    <cfRule type="expression" dxfId="10421" priority="736" stopIfTrue="1">
      <formula>WEEKDAY(AB5)=7</formula>
    </cfRule>
  </conditionalFormatting>
  <conditionalFormatting sqref="AC5">
    <cfRule type="expression" dxfId="10420" priority="733" stopIfTrue="1">
      <formula>OR(AC5=祝色,WEEKDAY(AC5)=1)</formula>
    </cfRule>
    <cfRule type="expression" dxfId="10419" priority="734" stopIfTrue="1">
      <formula>WEEKDAY(AC5)=7</formula>
    </cfRule>
  </conditionalFormatting>
  <conditionalFormatting sqref="AD5">
    <cfRule type="expression" dxfId="10418" priority="731" stopIfTrue="1">
      <formula>OR(AD5=祝色,WEEKDAY(AD5)=1)</formula>
    </cfRule>
    <cfRule type="expression" dxfId="10417" priority="732" stopIfTrue="1">
      <formula>WEEKDAY(AD5)=7</formula>
    </cfRule>
  </conditionalFormatting>
  <conditionalFormatting sqref="AE5">
    <cfRule type="expression" dxfId="10416" priority="729" stopIfTrue="1">
      <formula>OR(AE5=祝色,WEEKDAY(AE5)=1)</formula>
    </cfRule>
    <cfRule type="expression" dxfId="10415" priority="730" stopIfTrue="1">
      <formula>WEEKDAY(AE5)=7</formula>
    </cfRule>
  </conditionalFormatting>
  <conditionalFormatting sqref="AF5">
    <cfRule type="expression" dxfId="10414" priority="727" stopIfTrue="1">
      <formula>OR(AF5=祝色,WEEKDAY(AF5)=1)</formula>
    </cfRule>
    <cfRule type="expression" dxfId="10413" priority="728" stopIfTrue="1">
      <formula>WEEKDAY(AF5)=7</formula>
    </cfRule>
  </conditionalFormatting>
  <conditionalFormatting sqref="Z6">
    <cfRule type="expression" dxfId="10412" priority="725" stopIfTrue="1">
      <formula>OR(Z6=祝色,WEEKDAY(Z6)=1)</formula>
    </cfRule>
    <cfRule type="expression" dxfId="10411" priority="726" stopIfTrue="1">
      <formula>WEEKDAY(Z6)=7</formula>
    </cfRule>
  </conditionalFormatting>
  <conditionalFormatting sqref="AA6">
    <cfRule type="expression" dxfId="10410" priority="723" stopIfTrue="1">
      <formula>OR(AA6=祝色,WEEKDAY(AA6)=1)</formula>
    </cfRule>
    <cfRule type="expression" dxfId="10409" priority="724" stopIfTrue="1">
      <formula>WEEKDAY(AA6)=7</formula>
    </cfRule>
  </conditionalFormatting>
  <conditionalFormatting sqref="AB6">
    <cfRule type="expression" dxfId="10408" priority="721" stopIfTrue="1">
      <formula>OR(AB6=祝色,WEEKDAY(AB6)=1)</formula>
    </cfRule>
    <cfRule type="expression" dxfId="10407" priority="722" stopIfTrue="1">
      <formula>WEEKDAY(AB6)=7</formula>
    </cfRule>
  </conditionalFormatting>
  <conditionalFormatting sqref="AC6">
    <cfRule type="expression" dxfId="10406" priority="719" stopIfTrue="1">
      <formula>OR(AC6=祝色,WEEKDAY(AC6)=1)</formula>
    </cfRule>
    <cfRule type="expression" dxfId="10405" priority="720" stopIfTrue="1">
      <formula>WEEKDAY(AC6)=7</formula>
    </cfRule>
  </conditionalFormatting>
  <conditionalFormatting sqref="AD6">
    <cfRule type="expression" dxfId="10404" priority="717" stopIfTrue="1">
      <formula>OR(AD6=祝色,WEEKDAY(AD6)=1)</formula>
    </cfRule>
    <cfRule type="expression" dxfId="10403" priority="718" stopIfTrue="1">
      <formula>WEEKDAY(AD6)=7</formula>
    </cfRule>
  </conditionalFormatting>
  <conditionalFormatting sqref="AE6">
    <cfRule type="expression" dxfId="10402" priority="715" stopIfTrue="1">
      <formula>OR(AE6=祝色,WEEKDAY(AE6)=1)</formula>
    </cfRule>
    <cfRule type="expression" dxfId="10401" priority="716" stopIfTrue="1">
      <formula>WEEKDAY(AE6)=7</formula>
    </cfRule>
  </conditionalFormatting>
  <conditionalFormatting sqref="AF6">
    <cfRule type="expression" dxfId="10400" priority="713" stopIfTrue="1">
      <formula>OR(AF6=祝色,WEEKDAY(AF6)=1)</formula>
    </cfRule>
    <cfRule type="expression" dxfId="10399" priority="714" stopIfTrue="1">
      <formula>WEEKDAY(AF6)=7</formula>
    </cfRule>
  </conditionalFormatting>
  <conditionalFormatting sqref="Z7">
    <cfRule type="expression" dxfId="10398" priority="711" stopIfTrue="1">
      <formula>OR(Z7=祝色,WEEKDAY(Z7)=1)</formula>
    </cfRule>
    <cfRule type="expression" dxfId="10397" priority="712" stopIfTrue="1">
      <formula>WEEKDAY(Z7)=7</formula>
    </cfRule>
  </conditionalFormatting>
  <conditionalFormatting sqref="AA7">
    <cfRule type="expression" dxfId="10396" priority="709" stopIfTrue="1">
      <formula>OR(AA7=祝色,WEEKDAY(AA7)=1)</formula>
    </cfRule>
    <cfRule type="expression" dxfId="10395" priority="710" stopIfTrue="1">
      <formula>WEEKDAY(AA7)=7</formula>
    </cfRule>
  </conditionalFormatting>
  <conditionalFormatting sqref="AB7">
    <cfRule type="expression" dxfId="10394" priority="707" stopIfTrue="1">
      <formula>OR(AB7=祝色,WEEKDAY(AB7)=1)</formula>
    </cfRule>
    <cfRule type="expression" dxfId="10393" priority="708" stopIfTrue="1">
      <formula>WEEKDAY(AB7)=7</formula>
    </cfRule>
  </conditionalFormatting>
  <conditionalFormatting sqref="AC7">
    <cfRule type="expression" dxfId="10392" priority="705" stopIfTrue="1">
      <formula>OR(AC7=祝色,WEEKDAY(AC7)=1)</formula>
    </cfRule>
    <cfRule type="expression" dxfId="10391" priority="706" stopIfTrue="1">
      <formula>WEEKDAY(AC7)=7</formula>
    </cfRule>
  </conditionalFormatting>
  <conditionalFormatting sqref="AD7">
    <cfRule type="expression" dxfId="10390" priority="703" stopIfTrue="1">
      <formula>OR(AD7=祝色,WEEKDAY(AD7)=1)</formula>
    </cfRule>
    <cfRule type="expression" dxfId="10389" priority="704" stopIfTrue="1">
      <formula>WEEKDAY(AD7)=7</formula>
    </cfRule>
  </conditionalFormatting>
  <conditionalFormatting sqref="AE7">
    <cfRule type="expression" dxfId="10388" priority="701" stopIfTrue="1">
      <formula>OR(AE7=祝色,WEEKDAY(AE7)=1)</formula>
    </cfRule>
    <cfRule type="expression" dxfId="10387" priority="702" stopIfTrue="1">
      <formula>WEEKDAY(AE7)=7</formula>
    </cfRule>
  </conditionalFormatting>
  <conditionalFormatting sqref="AF7">
    <cfRule type="expression" dxfId="10386" priority="699" stopIfTrue="1">
      <formula>OR(AF7=祝色,WEEKDAY(AF7)=1)</formula>
    </cfRule>
    <cfRule type="expression" dxfId="10385" priority="700" stopIfTrue="1">
      <formula>WEEKDAY(AF7)=7</formula>
    </cfRule>
  </conditionalFormatting>
  <conditionalFormatting sqref="Z8">
    <cfRule type="expression" dxfId="10384" priority="697" stopIfTrue="1">
      <formula>OR(Z8=祝色,WEEKDAY(Z8)=1)</formula>
    </cfRule>
    <cfRule type="expression" dxfId="10383" priority="698" stopIfTrue="1">
      <formula>WEEKDAY(Z8)=7</formula>
    </cfRule>
  </conditionalFormatting>
  <conditionalFormatting sqref="AA8">
    <cfRule type="expression" dxfId="10382" priority="695" stopIfTrue="1">
      <formula>OR(AA8=祝色,WEEKDAY(AA8)=1)</formula>
    </cfRule>
    <cfRule type="expression" dxfId="10381" priority="696" stopIfTrue="1">
      <formula>WEEKDAY(AA8)=7</formula>
    </cfRule>
  </conditionalFormatting>
  <conditionalFormatting sqref="AB8">
    <cfRule type="expression" dxfId="10380" priority="693" stopIfTrue="1">
      <formula>OR(AB8=祝色,WEEKDAY(AB8)=1)</formula>
    </cfRule>
    <cfRule type="expression" dxfId="10379" priority="694" stopIfTrue="1">
      <formula>WEEKDAY(AB8)=7</formula>
    </cfRule>
  </conditionalFormatting>
  <conditionalFormatting sqref="AC8">
    <cfRule type="expression" dxfId="10378" priority="691" stopIfTrue="1">
      <formula>OR(AC8=祝色,WEEKDAY(AC8)=1)</formula>
    </cfRule>
    <cfRule type="expression" dxfId="10377" priority="692" stopIfTrue="1">
      <formula>WEEKDAY(AC8)=7</formula>
    </cfRule>
  </conditionalFormatting>
  <conditionalFormatting sqref="AD8">
    <cfRule type="expression" dxfId="10376" priority="689" stopIfTrue="1">
      <formula>OR(AD8=祝色,WEEKDAY(AD8)=1)</formula>
    </cfRule>
    <cfRule type="expression" dxfId="10375" priority="690" stopIfTrue="1">
      <formula>WEEKDAY(AD8)=7</formula>
    </cfRule>
  </conditionalFormatting>
  <conditionalFormatting sqref="AE8">
    <cfRule type="expression" dxfId="10374" priority="687" stopIfTrue="1">
      <formula>OR(AE8=祝色,WEEKDAY(AE8)=1)</formula>
    </cfRule>
    <cfRule type="expression" dxfId="10373" priority="688" stopIfTrue="1">
      <formula>WEEKDAY(AE8)=7</formula>
    </cfRule>
  </conditionalFormatting>
  <conditionalFormatting sqref="AF8">
    <cfRule type="expression" dxfId="10372" priority="685" stopIfTrue="1">
      <formula>OR(AF8=祝色,WEEKDAY(AF8)=1)</formula>
    </cfRule>
    <cfRule type="expression" dxfId="10371" priority="686" stopIfTrue="1">
      <formula>WEEKDAY(AF8)=7</formula>
    </cfRule>
  </conditionalFormatting>
  <conditionalFormatting sqref="Z9">
    <cfRule type="expression" dxfId="10370" priority="683" stopIfTrue="1">
      <formula>OR(Z9=祝色,WEEKDAY(Z9)=1)</formula>
    </cfRule>
    <cfRule type="expression" dxfId="10369" priority="684" stopIfTrue="1">
      <formula>WEEKDAY(Z9)=7</formula>
    </cfRule>
  </conditionalFormatting>
  <conditionalFormatting sqref="AA9">
    <cfRule type="expression" dxfId="10368" priority="681" stopIfTrue="1">
      <formula>OR(AA9=祝色,WEEKDAY(AA9)=1)</formula>
    </cfRule>
    <cfRule type="expression" dxfId="10367" priority="682" stopIfTrue="1">
      <formula>WEEKDAY(AA9)=7</formula>
    </cfRule>
  </conditionalFormatting>
  <conditionalFormatting sqref="AB9">
    <cfRule type="expression" dxfId="10366" priority="679" stopIfTrue="1">
      <formula>OR(AB9=祝色,WEEKDAY(AB9)=1)</formula>
    </cfRule>
    <cfRule type="expression" dxfId="10365" priority="680" stopIfTrue="1">
      <formula>WEEKDAY(AB9)=7</formula>
    </cfRule>
  </conditionalFormatting>
  <conditionalFormatting sqref="AC9">
    <cfRule type="expression" dxfId="10364" priority="677" stopIfTrue="1">
      <formula>OR(AC9=祝色,WEEKDAY(AC9)=1)</formula>
    </cfRule>
    <cfRule type="expression" dxfId="10363" priority="678" stopIfTrue="1">
      <formula>WEEKDAY(AC9)=7</formula>
    </cfRule>
  </conditionalFormatting>
  <conditionalFormatting sqref="AD9">
    <cfRule type="expression" dxfId="10362" priority="675" stopIfTrue="1">
      <formula>OR(AD9=祝色,WEEKDAY(AD9)=1)</formula>
    </cfRule>
    <cfRule type="expression" dxfId="10361" priority="676" stopIfTrue="1">
      <formula>WEEKDAY(AD9)=7</formula>
    </cfRule>
  </conditionalFormatting>
  <conditionalFormatting sqref="AE9">
    <cfRule type="expression" dxfId="10360" priority="673" stopIfTrue="1">
      <formula>OR(AE9=祝色,WEEKDAY(AE9)=1)</formula>
    </cfRule>
    <cfRule type="expression" dxfId="10359" priority="674" stopIfTrue="1">
      <formula>WEEKDAY(AE9)=7</formula>
    </cfRule>
  </conditionalFormatting>
  <conditionalFormatting sqref="AF9">
    <cfRule type="expression" dxfId="10358" priority="671" stopIfTrue="1">
      <formula>OR(AF9=祝色,WEEKDAY(AF9)=1)</formula>
    </cfRule>
    <cfRule type="expression" dxfId="10357" priority="672" stopIfTrue="1">
      <formula>WEEKDAY(AF9)=7</formula>
    </cfRule>
  </conditionalFormatting>
  <conditionalFormatting sqref="Z10">
    <cfRule type="expression" dxfId="10356" priority="669" stopIfTrue="1">
      <formula>OR(Z10=祝色,WEEKDAY(Z10)=1)</formula>
    </cfRule>
    <cfRule type="expression" dxfId="10355" priority="670" stopIfTrue="1">
      <formula>WEEKDAY(Z10)=7</formula>
    </cfRule>
  </conditionalFormatting>
  <conditionalFormatting sqref="AA10">
    <cfRule type="expression" dxfId="10354" priority="667" stopIfTrue="1">
      <formula>OR(AA10=祝色,WEEKDAY(AA10)=1)</formula>
    </cfRule>
    <cfRule type="expression" dxfId="10353" priority="668" stopIfTrue="1">
      <formula>WEEKDAY(AA10)=7</formula>
    </cfRule>
  </conditionalFormatting>
  <conditionalFormatting sqref="AN5">
    <cfRule type="expression" dxfId="10352" priority="665" stopIfTrue="1">
      <formula>OR(AN5=祝色,WEEKDAY(AN5)=1)</formula>
    </cfRule>
    <cfRule type="expression" dxfId="10351" priority="666" stopIfTrue="1">
      <formula>WEEKDAY(AN5)=7</formula>
    </cfRule>
  </conditionalFormatting>
  <conditionalFormatting sqref="AO5">
    <cfRule type="expression" dxfId="10350" priority="663" stopIfTrue="1">
      <formula>OR(AO5=祝色,WEEKDAY(AO5)=1)</formula>
    </cfRule>
    <cfRule type="expression" dxfId="10349" priority="664" stopIfTrue="1">
      <formula>WEEKDAY(AO5)=7</formula>
    </cfRule>
  </conditionalFormatting>
  <conditionalFormatting sqref="AP5">
    <cfRule type="expression" dxfId="10348" priority="661" stopIfTrue="1">
      <formula>OR(AP5=祝色,WEEKDAY(AP5)=1)</formula>
    </cfRule>
    <cfRule type="expression" dxfId="10347" priority="662" stopIfTrue="1">
      <formula>WEEKDAY(AP5)=7</formula>
    </cfRule>
  </conditionalFormatting>
  <conditionalFormatting sqref="AQ5">
    <cfRule type="expression" dxfId="10346" priority="659" stopIfTrue="1">
      <formula>OR(AQ5=祝色,WEEKDAY(AQ5)=1)</formula>
    </cfRule>
    <cfRule type="expression" dxfId="10345" priority="660" stopIfTrue="1">
      <formula>WEEKDAY(AQ5)=7</formula>
    </cfRule>
  </conditionalFormatting>
  <conditionalFormatting sqref="AR5">
    <cfRule type="expression" dxfId="10344" priority="657" stopIfTrue="1">
      <formula>OR(AR5=祝色,WEEKDAY(AR5)=1)</formula>
    </cfRule>
    <cfRule type="expression" dxfId="10343" priority="658" stopIfTrue="1">
      <formula>WEEKDAY(AR5)=7</formula>
    </cfRule>
  </conditionalFormatting>
  <conditionalFormatting sqref="AS5">
    <cfRule type="expression" dxfId="10342" priority="655" stopIfTrue="1">
      <formula>OR(AS5=祝色,WEEKDAY(AS5)=1)</formula>
    </cfRule>
    <cfRule type="expression" dxfId="10341" priority="656" stopIfTrue="1">
      <formula>WEEKDAY(AS5)=7</formula>
    </cfRule>
  </conditionalFormatting>
  <conditionalFormatting sqref="AT5">
    <cfRule type="expression" dxfId="10340" priority="653" stopIfTrue="1">
      <formula>OR(AT5=祝色,WEEKDAY(AT5)=1)</formula>
    </cfRule>
    <cfRule type="expression" dxfId="10339" priority="654" stopIfTrue="1">
      <formula>WEEKDAY(AT5)=7</formula>
    </cfRule>
  </conditionalFormatting>
  <conditionalFormatting sqref="AN6">
    <cfRule type="expression" dxfId="10338" priority="651" stopIfTrue="1">
      <formula>OR(AN6=祝色,WEEKDAY(AN6)=1)</formula>
    </cfRule>
    <cfRule type="expression" dxfId="10337" priority="652" stopIfTrue="1">
      <formula>WEEKDAY(AN6)=7</formula>
    </cfRule>
  </conditionalFormatting>
  <conditionalFormatting sqref="AO6">
    <cfRule type="expression" dxfId="10336" priority="649" stopIfTrue="1">
      <formula>OR(AO6=祝色,WEEKDAY(AO6)=1)</formula>
    </cfRule>
    <cfRule type="expression" dxfId="10335" priority="650" stopIfTrue="1">
      <formula>WEEKDAY(AO6)=7</formula>
    </cfRule>
  </conditionalFormatting>
  <conditionalFormatting sqref="AP6">
    <cfRule type="expression" dxfId="10334" priority="647" stopIfTrue="1">
      <formula>OR(AP6=祝色,WEEKDAY(AP6)=1)</formula>
    </cfRule>
    <cfRule type="expression" dxfId="10333" priority="648" stopIfTrue="1">
      <formula>WEEKDAY(AP6)=7</formula>
    </cfRule>
  </conditionalFormatting>
  <conditionalFormatting sqref="AQ6">
    <cfRule type="expression" dxfId="10332" priority="645" stopIfTrue="1">
      <formula>OR(AQ6=祝色,WEEKDAY(AQ6)=1)</formula>
    </cfRule>
    <cfRule type="expression" dxfId="10331" priority="646" stopIfTrue="1">
      <formula>WEEKDAY(AQ6)=7</formula>
    </cfRule>
  </conditionalFormatting>
  <conditionalFormatting sqref="AR6">
    <cfRule type="expression" dxfId="10330" priority="643" stopIfTrue="1">
      <formula>OR(AR6=祝色,WEEKDAY(AR6)=1)</formula>
    </cfRule>
    <cfRule type="expression" dxfId="10329" priority="644" stopIfTrue="1">
      <formula>WEEKDAY(AR6)=7</formula>
    </cfRule>
  </conditionalFormatting>
  <conditionalFormatting sqref="AS6">
    <cfRule type="expression" dxfId="10328" priority="641" stopIfTrue="1">
      <formula>OR(AS6=祝色,WEEKDAY(AS6)=1)</formula>
    </cfRule>
    <cfRule type="expression" dxfId="10327" priority="642" stopIfTrue="1">
      <formula>WEEKDAY(AS6)=7</formula>
    </cfRule>
  </conditionalFormatting>
  <conditionalFormatting sqref="AT6">
    <cfRule type="expression" dxfId="10326" priority="639" stopIfTrue="1">
      <formula>OR(AT6=祝色,WEEKDAY(AT6)=1)</formula>
    </cfRule>
    <cfRule type="expression" dxfId="10325" priority="640" stopIfTrue="1">
      <formula>WEEKDAY(AT6)=7</formula>
    </cfRule>
  </conditionalFormatting>
  <conditionalFormatting sqref="AN7">
    <cfRule type="expression" dxfId="10324" priority="637" stopIfTrue="1">
      <formula>OR(AN7=祝色,WEEKDAY(AN7)=1)</formula>
    </cfRule>
    <cfRule type="expression" dxfId="10323" priority="638" stopIfTrue="1">
      <formula>WEEKDAY(AN7)=7</formula>
    </cfRule>
  </conditionalFormatting>
  <conditionalFormatting sqref="AO7">
    <cfRule type="expression" dxfId="10322" priority="635" stopIfTrue="1">
      <formula>OR(AO7=祝色,WEEKDAY(AO7)=1)</formula>
    </cfRule>
    <cfRule type="expression" dxfId="10321" priority="636" stopIfTrue="1">
      <formula>WEEKDAY(AO7)=7</formula>
    </cfRule>
  </conditionalFormatting>
  <conditionalFormatting sqref="AP7">
    <cfRule type="expression" dxfId="10320" priority="633" stopIfTrue="1">
      <formula>OR(AP7=祝色,WEEKDAY(AP7)=1)</formula>
    </cfRule>
    <cfRule type="expression" dxfId="10319" priority="634" stopIfTrue="1">
      <formula>WEEKDAY(AP7)=7</formula>
    </cfRule>
  </conditionalFormatting>
  <conditionalFormatting sqref="AQ7">
    <cfRule type="expression" dxfId="10318" priority="631" stopIfTrue="1">
      <formula>OR(AQ7=祝色,WEEKDAY(AQ7)=1)</formula>
    </cfRule>
    <cfRule type="expression" dxfId="10317" priority="632" stopIfTrue="1">
      <formula>WEEKDAY(AQ7)=7</formula>
    </cfRule>
  </conditionalFormatting>
  <conditionalFormatting sqref="AR7">
    <cfRule type="expression" dxfId="10316" priority="629" stopIfTrue="1">
      <formula>OR(AR7=祝色,WEEKDAY(AR7)=1)</formula>
    </cfRule>
    <cfRule type="expression" dxfId="10315" priority="630" stopIfTrue="1">
      <formula>WEEKDAY(AR7)=7</formula>
    </cfRule>
  </conditionalFormatting>
  <conditionalFormatting sqref="AS7">
    <cfRule type="expression" dxfId="10314" priority="627" stopIfTrue="1">
      <formula>OR(AS7=祝色,WEEKDAY(AS7)=1)</formula>
    </cfRule>
    <cfRule type="expression" dxfId="10313" priority="628" stopIfTrue="1">
      <formula>WEEKDAY(AS7)=7</formula>
    </cfRule>
  </conditionalFormatting>
  <conditionalFormatting sqref="AT7">
    <cfRule type="expression" dxfId="10312" priority="625" stopIfTrue="1">
      <formula>OR(AT7=祝色,WEEKDAY(AT7)=1)</formula>
    </cfRule>
    <cfRule type="expression" dxfId="10311" priority="626" stopIfTrue="1">
      <formula>WEEKDAY(AT7)=7</formula>
    </cfRule>
  </conditionalFormatting>
  <conditionalFormatting sqref="AN8">
    <cfRule type="expression" dxfId="10310" priority="623" stopIfTrue="1">
      <formula>OR(AN8=祝色,WEEKDAY(AN8)=1)</formula>
    </cfRule>
    <cfRule type="expression" dxfId="10309" priority="624" stopIfTrue="1">
      <formula>WEEKDAY(AN8)=7</formula>
    </cfRule>
  </conditionalFormatting>
  <conditionalFormatting sqref="AO8">
    <cfRule type="expression" dxfId="10308" priority="621" stopIfTrue="1">
      <formula>OR(AO8=祝色,WEEKDAY(AO8)=1)</formula>
    </cfRule>
    <cfRule type="expression" dxfId="10307" priority="622" stopIfTrue="1">
      <formula>WEEKDAY(AO8)=7</formula>
    </cfRule>
  </conditionalFormatting>
  <conditionalFormatting sqref="AP8">
    <cfRule type="expression" dxfId="10306" priority="619" stopIfTrue="1">
      <formula>OR(AP8=祝色,WEEKDAY(AP8)=1)</formula>
    </cfRule>
    <cfRule type="expression" dxfId="10305" priority="620" stopIfTrue="1">
      <formula>WEEKDAY(AP8)=7</formula>
    </cfRule>
  </conditionalFormatting>
  <conditionalFormatting sqref="AQ8">
    <cfRule type="expression" dxfId="10304" priority="617" stopIfTrue="1">
      <formula>OR(AQ8=祝色,WEEKDAY(AQ8)=1)</formula>
    </cfRule>
    <cfRule type="expression" dxfId="10303" priority="618" stopIfTrue="1">
      <formula>WEEKDAY(AQ8)=7</formula>
    </cfRule>
  </conditionalFormatting>
  <conditionalFormatting sqref="AR8">
    <cfRule type="expression" dxfId="10302" priority="615" stopIfTrue="1">
      <formula>OR(AR8=祝色,WEEKDAY(AR8)=1)</formula>
    </cfRule>
    <cfRule type="expression" dxfId="10301" priority="616" stopIfTrue="1">
      <formula>WEEKDAY(AR8)=7</formula>
    </cfRule>
  </conditionalFormatting>
  <conditionalFormatting sqref="AS8">
    <cfRule type="expression" dxfId="10300" priority="613" stopIfTrue="1">
      <formula>OR(AS8=祝色,WEEKDAY(AS8)=1)</formula>
    </cfRule>
    <cfRule type="expression" dxfId="10299" priority="614" stopIfTrue="1">
      <formula>WEEKDAY(AS8)=7</formula>
    </cfRule>
  </conditionalFormatting>
  <conditionalFormatting sqref="AT8">
    <cfRule type="expression" dxfId="10298" priority="611" stopIfTrue="1">
      <formula>OR(AT8=祝色,WEEKDAY(AT8)=1)</formula>
    </cfRule>
    <cfRule type="expression" dxfId="10297" priority="612" stopIfTrue="1">
      <formula>WEEKDAY(AT8)=7</formula>
    </cfRule>
  </conditionalFormatting>
  <conditionalFormatting sqref="AN9">
    <cfRule type="expression" dxfId="10296" priority="609" stopIfTrue="1">
      <formula>OR(AN9=祝色,WEEKDAY(AN9)=1)</formula>
    </cfRule>
    <cfRule type="expression" dxfId="10295" priority="610" stopIfTrue="1">
      <formula>WEEKDAY(AN9)=7</formula>
    </cfRule>
  </conditionalFormatting>
  <conditionalFormatting sqref="AO9">
    <cfRule type="expression" dxfId="10294" priority="607" stopIfTrue="1">
      <formula>OR(AO9=祝色,WEEKDAY(AO9)=1)</formula>
    </cfRule>
    <cfRule type="expression" dxfId="10293" priority="608" stopIfTrue="1">
      <formula>WEEKDAY(AO9)=7</formula>
    </cfRule>
  </conditionalFormatting>
  <conditionalFormatting sqref="AP9">
    <cfRule type="expression" dxfId="10292" priority="605" stopIfTrue="1">
      <formula>OR(AP9=祝色,WEEKDAY(AP9)=1)</formula>
    </cfRule>
    <cfRule type="expression" dxfId="10291" priority="606" stopIfTrue="1">
      <formula>WEEKDAY(AP9)=7</formula>
    </cfRule>
  </conditionalFormatting>
  <conditionalFormatting sqref="AQ9">
    <cfRule type="expression" dxfId="10290" priority="603" stopIfTrue="1">
      <formula>OR(AQ9=祝色,WEEKDAY(AQ9)=1)</formula>
    </cfRule>
    <cfRule type="expression" dxfId="10289" priority="604" stopIfTrue="1">
      <formula>WEEKDAY(AQ9)=7</formula>
    </cfRule>
  </conditionalFormatting>
  <conditionalFormatting sqref="AR9">
    <cfRule type="expression" dxfId="10288" priority="601" stopIfTrue="1">
      <formula>OR(AR9=祝色,WEEKDAY(AR9)=1)</formula>
    </cfRule>
    <cfRule type="expression" dxfId="10287" priority="602" stopIfTrue="1">
      <formula>WEEKDAY(AR9)=7</formula>
    </cfRule>
  </conditionalFormatting>
  <conditionalFormatting sqref="AS9">
    <cfRule type="expression" dxfId="10286" priority="599" stopIfTrue="1">
      <formula>OR(AS9=祝色,WEEKDAY(AS9)=1)</formula>
    </cfRule>
    <cfRule type="expression" dxfId="10285" priority="600" stopIfTrue="1">
      <formula>WEEKDAY(AS9)=7</formula>
    </cfRule>
  </conditionalFormatting>
  <conditionalFormatting sqref="AT9">
    <cfRule type="expression" dxfId="10284" priority="597" stopIfTrue="1">
      <formula>OR(AT9=祝色,WEEKDAY(AT9)=1)</formula>
    </cfRule>
    <cfRule type="expression" dxfId="10283" priority="598" stopIfTrue="1">
      <formula>WEEKDAY(AT9)=7</formula>
    </cfRule>
  </conditionalFormatting>
  <conditionalFormatting sqref="AN10">
    <cfRule type="expression" dxfId="10282" priority="595" stopIfTrue="1">
      <formula>OR(AN10=祝色,WEEKDAY(AN10)=1)</formula>
    </cfRule>
    <cfRule type="expression" dxfId="10281" priority="596" stopIfTrue="1">
      <formula>WEEKDAY(AN10)=7</formula>
    </cfRule>
  </conditionalFormatting>
  <conditionalFormatting sqref="AO10">
    <cfRule type="expression" dxfId="10280" priority="593" stopIfTrue="1">
      <formula>OR(AO10=祝色,WEEKDAY(AO10)=1)</formula>
    </cfRule>
    <cfRule type="expression" dxfId="10279" priority="594" stopIfTrue="1">
      <formula>WEEKDAY(AO10)=7</formula>
    </cfRule>
  </conditionalFormatting>
  <conditionalFormatting sqref="C30">
    <cfRule type="expression" dxfId="10278" priority="591" stopIfTrue="1">
      <formula>OR(C30=祝色,WEEKDAY(C30)=1)</formula>
    </cfRule>
    <cfRule type="expression" dxfId="10277" priority="592" stopIfTrue="1">
      <formula>WEEKDAY(C30)=7</formula>
    </cfRule>
  </conditionalFormatting>
  <conditionalFormatting sqref="D30">
    <cfRule type="expression" dxfId="10276" priority="589" stopIfTrue="1">
      <formula>OR(D30=祝色,WEEKDAY(D30)=1)</formula>
    </cfRule>
    <cfRule type="expression" dxfId="10275" priority="590" stopIfTrue="1">
      <formula>WEEKDAY(D30)=7</formula>
    </cfRule>
  </conditionalFormatting>
  <conditionalFormatting sqref="E30">
    <cfRule type="expression" dxfId="10274" priority="587" stopIfTrue="1">
      <formula>OR(E30=祝色,WEEKDAY(E30)=1)</formula>
    </cfRule>
    <cfRule type="expression" dxfId="10273" priority="588" stopIfTrue="1">
      <formula>WEEKDAY(E30)=7</formula>
    </cfRule>
  </conditionalFormatting>
  <conditionalFormatting sqref="F30">
    <cfRule type="expression" dxfId="10272" priority="585" stopIfTrue="1">
      <formula>OR(F30=祝色,WEEKDAY(F30)=1)</formula>
    </cfRule>
    <cfRule type="expression" dxfId="10271" priority="586" stopIfTrue="1">
      <formula>WEEKDAY(F30)=7</formula>
    </cfRule>
  </conditionalFormatting>
  <conditionalFormatting sqref="G30">
    <cfRule type="expression" dxfId="10270" priority="583" stopIfTrue="1">
      <formula>OR(G30=祝色,WEEKDAY(G30)=1)</formula>
    </cfRule>
    <cfRule type="expression" dxfId="10269" priority="584" stopIfTrue="1">
      <formula>WEEKDAY(G30)=7</formula>
    </cfRule>
  </conditionalFormatting>
  <conditionalFormatting sqref="H30">
    <cfRule type="expression" dxfId="10268" priority="581" stopIfTrue="1">
      <formula>OR(H30=祝色,WEEKDAY(H30)=1)</formula>
    </cfRule>
    <cfRule type="expression" dxfId="10267" priority="582" stopIfTrue="1">
      <formula>WEEKDAY(H30)=7</formula>
    </cfRule>
  </conditionalFormatting>
  <conditionalFormatting sqref="I30">
    <cfRule type="expression" dxfId="10266" priority="579" stopIfTrue="1">
      <formula>OR(I30=祝色,WEEKDAY(I30)=1)</formula>
    </cfRule>
    <cfRule type="expression" dxfId="10265" priority="580" stopIfTrue="1">
      <formula>WEEKDAY(I30)=7</formula>
    </cfRule>
  </conditionalFormatting>
  <conditionalFormatting sqref="C31">
    <cfRule type="expression" dxfId="10264" priority="577" stopIfTrue="1">
      <formula>OR(C31=祝色,WEEKDAY(C31)=1)</formula>
    </cfRule>
    <cfRule type="expression" dxfId="10263" priority="578" stopIfTrue="1">
      <formula>WEEKDAY(C31)=7</formula>
    </cfRule>
  </conditionalFormatting>
  <conditionalFormatting sqref="D31">
    <cfRule type="expression" dxfId="10262" priority="575" stopIfTrue="1">
      <formula>OR(D31=祝色,WEEKDAY(D31)=1)</formula>
    </cfRule>
    <cfRule type="expression" dxfId="10261" priority="576" stopIfTrue="1">
      <formula>WEEKDAY(D31)=7</formula>
    </cfRule>
  </conditionalFormatting>
  <conditionalFormatting sqref="E31">
    <cfRule type="expression" dxfId="10260" priority="573" stopIfTrue="1">
      <formula>OR(E31=祝色,WEEKDAY(E31)=1)</formula>
    </cfRule>
    <cfRule type="expression" dxfId="10259" priority="574" stopIfTrue="1">
      <formula>WEEKDAY(E31)=7</formula>
    </cfRule>
  </conditionalFormatting>
  <conditionalFormatting sqref="F31">
    <cfRule type="expression" dxfId="10258" priority="571" stopIfTrue="1">
      <formula>OR(F31=祝色,WEEKDAY(F31)=1)</formula>
    </cfRule>
    <cfRule type="expression" dxfId="10257" priority="572" stopIfTrue="1">
      <formula>WEEKDAY(F31)=7</formula>
    </cfRule>
  </conditionalFormatting>
  <conditionalFormatting sqref="G31">
    <cfRule type="expression" dxfId="10256" priority="569" stopIfTrue="1">
      <formula>OR(G31=祝色,WEEKDAY(G31)=1)</formula>
    </cfRule>
    <cfRule type="expression" dxfId="10255" priority="570" stopIfTrue="1">
      <formula>WEEKDAY(G31)=7</formula>
    </cfRule>
  </conditionalFormatting>
  <conditionalFormatting sqref="H31">
    <cfRule type="expression" dxfId="10254" priority="567" stopIfTrue="1">
      <formula>OR(H31=祝色,WEEKDAY(H31)=1)</formula>
    </cfRule>
    <cfRule type="expression" dxfId="10253" priority="568" stopIfTrue="1">
      <formula>WEEKDAY(H31)=7</formula>
    </cfRule>
  </conditionalFormatting>
  <conditionalFormatting sqref="I31">
    <cfRule type="expression" dxfId="10252" priority="565" stopIfTrue="1">
      <formula>OR(I31=祝色,WEEKDAY(I31)=1)</formula>
    </cfRule>
    <cfRule type="expression" dxfId="10251" priority="566" stopIfTrue="1">
      <formula>WEEKDAY(I31)=7</formula>
    </cfRule>
  </conditionalFormatting>
  <conditionalFormatting sqref="C32">
    <cfRule type="expression" dxfId="10250" priority="563" stopIfTrue="1">
      <formula>OR(C32=祝色,WEEKDAY(C32)=1)</formula>
    </cfRule>
    <cfRule type="expression" dxfId="10249" priority="564" stopIfTrue="1">
      <formula>WEEKDAY(C32)=7</formula>
    </cfRule>
  </conditionalFormatting>
  <conditionalFormatting sqref="D32">
    <cfRule type="expression" dxfId="10248" priority="561" stopIfTrue="1">
      <formula>OR(D32=祝色,WEEKDAY(D32)=1)</formula>
    </cfRule>
    <cfRule type="expression" dxfId="10247" priority="562" stopIfTrue="1">
      <formula>WEEKDAY(D32)=7</formula>
    </cfRule>
  </conditionalFormatting>
  <conditionalFormatting sqref="E32">
    <cfRule type="expression" dxfId="10246" priority="559" stopIfTrue="1">
      <formula>OR(E32=祝色,WEEKDAY(E32)=1)</formula>
    </cfRule>
    <cfRule type="expression" dxfId="10245" priority="560" stopIfTrue="1">
      <formula>WEEKDAY(E32)=7</formula>
    </cfRule>
  </conditionalFormatting>
  <conditionalFormatting sqref="F32">
    <cfRule type="expression" dxfId="10244" priority="557" stopIfTrue="1">
      <formula>OR(F32=祝色,WEEKDAY(F32)=1)</formula>
    </cfRule>
    <cfRule type="expression" dxfId="10243" priority="558" stopIfTrue="1">
      <formula>WEEKDAY(F32)=7</formula>
    </cfRule>
  </conditionalFormatting>
  <conditionalFormatting sqref="G32">
    <cfRule type="expression" dxfId="10242" priority="555" stopIfTrue="1">
      <formula>OR(G32=祝色,WEEKDAY(G32)=1)</formula>
    </cfRule>
    <cfRule type="expression" dxfId="10241" priority="556" stopIfTrue="1">
      <formula>WEEKDAY(G32)=7</formula>
    </cfRule>
  </conditionalFormatting>
  <conditionalFormatting sqref="H32">
    <cfRule type="expression" dxfId="10240" priority="553" stopIfTrue="1">
      <formula>OR(H32=祝色,WEEKDAY(H32)=1)</formula>
    </cfRule>
    <cfRule type="expression" dxfId="10239" priority="554" stopIfTrue="1">
      <formula>WEEKDAY(H32)=7</formula>
    </cfRule>
  </conditionalFormatting>
  <conditionalFormatting sqref="I32">
    <cfRule type="expression" dxfId="10238" priority="551" stopIfTrue="1">
      <formula>OR(I32=祝色,WEEKDAY(I32)=1)</formula>
    </cfRule>
    <cfRule type="expression" dxfId="10237" priority="552" stopIfTrue="1">
      <formula>WEEKDAY(I32)=7</formula>
    </cfRule>
  </conditionalFormatting>
  <conditionalFormatting sqref="C33">
    <cfRule type="expression" dxfId="10236" priority="549" stopIfTrue="1">
      <formula>OR(C33=祝色,WEEKDAY(C33)=1)</formula>
    </cfRule>
    <cfRule type="expression" dxfId="10235" priority="550" stopIfTrue="1">
      <formula>WEEKDAY(C33)=7</formula>
    </cfRule>
  </conditionalFormatting>
  <conditionalFormatting sqref="D33">
    <cfRule type="expression" dxfId="10234" priority="547" stopIfTrue="1">
      <formula>OR(D33=祝色,WEEKDAY(D33)=1)</formula>
    </cfRule>
    <cfRule type="expression" dxfId="10233" priority="548" stopIfTrue="1">
      <formula>WEEKDAY(D33)=7</formula>
    </cfRule>
  </conditionalFormatting>
  <conditionalFormatting sqref="E33">
    <cfRule type="expression" dxfId="10232" priority="545" stopIfTrue="1">
      <formula>OR(E33=祝色,WEEKDAY(E33)=1)</formula>
    </cfRule>
    <cfRule type="expression" dxfId="10231" priority="546" stopIfTrue="1">
      <formula>WEEKDAY(E33)=7</formula>
    </cfRule>
  </conditionalFormatting>
  <conditionalFormatting sqref="F33">
    <cfRule type="expression" dxfId="10230" priority="543" stopIfTrue="1">
      <formula>OR(F33=祝色,WEEKDAY(F33)=1)</formula>
    </cfRule>
    <cfRule type="expression" dxfId="10229" priority="544" stopIfTrue="1">
      <formula>WEEKDAY(F33)=7</formula>
    </cfRule>
  </conditionalFormatting>
  <conditionalFormatting sqref="G33">
    <cfRule type="expression" dxfId="10228" priority="541" stopIfTrue="1">
      <formula>OR(G33=祝色,WEEKDAY(G33)=1)</formula>
    </cfRule>
    <cfRule type="expression" dxfId="10227" priority="542" stopIfTrue="1">
      <formula>WEEKDAY(G33)=7</formula>
    </cfRule>
  </conditionalFormatting>
  <conditionalFormatting sqref="H33">
    <cfRule type="expression" dxfId="10226" priority="539" stopIfTrue="1">
      <formula>OR(H33=祝色,WEEKDAY(H33)=1)</formula>
    </cfRule>
    <cfRule type="expression" dxfId="10225" priority="540" stopIfTrue="1">
      <formula>WEEKDAY(H33)=7</formula>
    </cfRule>
  </conditionalFormatting>
  <conditionalFormatting sqref="I33">
    <cfRule type="expression" dxfId="10224" priority="537" stopIfTrue="1">
      <formula>OR(I33=祝色,WEEKDAY(I33)=1)</formula>
    </cfRule>
    <cfRule type="expression" dxfId="10223" priority="538" stopIfTrue="1">
      <formula>WEEKDAY(I33)=7</formula>
    </cfRule>
  </conditionalFormatting>
  <conditionalFormatting sqref="C34">
    <cfRule type="expression" dxfId="10222" priority="535" stopIfTrue="1">
      <formula>OR(C34=祝色,WEEKDAY(C34)=1)</formula>
    </cfRule>
    <cfRule type="expression" dxfId="10221" priority="536" stopIfTrue="1">
      <formula>WEEKDAY(C34)=7</formula>
    </cfRule>
  </conditionalFormatting>
  <conditionalFormatting sqref="D34">
    <cfRule type="expression" dxfId="10220" priority="533" stopIfTrue="1">
      <formula>OR(D34=祝色,WEEKDAY(D34)=1)</formula>
    </cfRule>
    <cfRule type="expression" dxfId="10219" priority="534" stopIfTrue="1">
      <formula>WEEKDAY(D34)=7</formula>
    </cfRule>
  </conditionalFormatting>
  <conditionalFormatting sqref="E34">
    <cfRule type="expression" dxfId="10218" priority="531" stopIfTrue="1">
      <formula>OR(E34=祝色,WEEKDAY(E34)=1)</formula>
    </cfRule>
    <cfRule type="expression" dxfId="10217" priority="532" stopIfTrue="1">
      <formula>WEEKDAY(E34)=7</formula>
    </cfRule>
  </conditionalFormatting>
  <conditionalFormatting sqref="F34">
    <cfRule type="expression" dxfId="10216" priority="529" stopIfTrue="1">
      <formula>OR(F34=祝色,WEEKDAY(F34)=1)</formula>
    </cfRule>
    <cfRule type="expression" dxfId="10215" priority="530" stopIfTrue="1">
      <formula>WEEKDAY(F34)=7</formula>
    </cfRule>
  </conditionalFormatting>
  <conditionalFormatting sqref="G34">
    <cfRule type="expression" dxfId="10214" priority="527" stopIfTrue="1">
      <formula>OR(G34=祝色,WEEKDAY(G34)=1)</formula>
    </cfRule>
    <cfRule type="expression" dxfId="10213" priority="528" stopIfTrue="1">
      <formula>WEEKDAY(G34)=7</formula>
    </cfRule>
  </conditionalFormatting>
  <conditionalFormatting sqref="H34">
    <cfRule type="expression" dxfId="10212" priority="525" stopIfTrue="1">
      <formula>OR(H34=祝色,WEEKDAY(H34)=1)</formula>
    </cfRule>
    <cfRule type="expression" dxfId="10211" priority="526" stopIfTrue="1">
      <formula>WEEKDAY(H34)=7</formula>
    </cfRule>
  </conditionalFormatting>
  <conditionalFormatting sqref="I34">
    <cfRule type="expression" dxfId="10210" priority="523" stopIfTrue="1">
      <formula>OR(I34=祝色,WEEKDAY(I34)=1)</formula>
    </cfRule>
    <cfRule type="expression" dxfId="10209" priority="524" stopIfTrue="1">
      <formula>WEEKDAY(I34)=7</formula>
    </cfRule>
  </conditionalFormatting>
  <conditionalFormatting sqref="C35">
    <cfRule type="expression" dxfId="10208" priority="521" stopIfTrue="1">
      <formula>OR(C35=祝色,WEEKDAY(C35)=1)</formula>
    </cfRule>
    <cfRule type="expression" dxfId="10207" priority="522" stopIfTrue="1">
      <formula>WEEKDAY(C35)=7</formula>
    </cfRule>
  </conditionalFormatting>
  <conditionalFormatting sqref="D35">
    <cfRule type="expression" dxfId="10206" priority="519" stopIfTrue="1">
      <formula>OR(D35=祝色,WEEKDAY(D35)=1)</formula>
    </cfRule>
    <cfRule type="expression" dxfId="10205" priority="520" stopIfTrue="1">
      <formula>WEEKDAY(D35)=7</formula>
    </cfRule>
  </conditionalFormatting>
  <conditionalFormatting sqref="Q30">
    <cfRule type="expression" dxfId="10204" priority="517" stopIfTrue="1">
      <formula>OR(Q30=祝色,WEEKDAY(Q30)=1)</formula>
    </cfRule>
    <cfRule type="expression" dxfId="10203" priority="518" stopIfTrue="1">
      <formula>WEEKDAY(Q30)=7</formula>
    </cfRule>
  </conditionalFormatting>
  <conditionalFormatting sqref="R30">
    <cfRule type="expression" dxfId="10202" priority="515" stopIfTrue="1">
      <formula>OR(R30=祝色,WEEKDAY(R30)=1)</formula>
    </cfRule>
    <cfRule type="expression" dxfId="10201" priority="516" stopIfTrue="1">
      <formula>WEEKDAY(R30)=7</formula>
    </cfRule>
  </conditionalFormatting>
  <conditionalFormatting sqref="S30">
    <cfRule type="expression" dxfId="10200" priority="513" stopIfTrue="1">
      <formula>OR(S30=祝色,WEEKDAY(S30)=1)</formula>
    </cfRule>
    <cfRule type="expression" dxfId="10199" priority="514" stopIfTrue="1">
      <formula>WEEKDAY(S30)=7</formula>
    </cfRule>
  </conditionalFormatting>
  <conditionalFormatting sqref="T30">
    <cfRule type="expression" dxfId="10198" priority="511" stopIfTrue="1">
      <formula>OR(T30=祝色,WEEKDAY(T30)=1)</formula>
    </cfRule>
    <cfRule type="expression" dxfId="10197" priority="512" stopIfTrue="1">
      <formula>WEEKDAY(T30)=7</formula>
    </cfRule>
  </conditionalFormatting>
  <conditionalFormatting sqref="U30">
    <cfRule type="expression" dxfId="10196" priority="509" stopIfTrue="1">
      <formula>OR(U30=祝色,WEEKDAY(U30)=1)</formula>
    </cfRule>
    <cfRule type="expression" dxfId="10195" priority="510" stopIfTrue="1">
      <formula>WEEKDAY(U30)=7</formula>
    </cfRule>
  </conditionalFormatting>
  <conditionalFormatting sqref="V30">
    <cfRule type="expression" dxfId="10194" priority="507" stopIfTrue="1">
      <formula>OR(V30=祝色,WEEKDAY(V30)=1)</formula>
    </cfRule>
    <cfRule type="expression" dxfId="10193" priority="508" stopIfTrue="1">
      <formula>WEEKDAY(V30)=7</formula>
    </cfRule>
  </conditionalFormatting>
  <conditionalFormatting sqref="W30">
    <cfRule type="expression" dxfId="10192" priority="505" stopIfTrue="1">
      <formula>OR(W30=祝色,WEEKDAY(W30)=1)</formula>
    </cfRule>
    <cfRule type="expression" dxfId="10191" priority="506" stopIfTrue="1">
      <formula>WEEKDAY(W30)=7</formula>
    </cfRule>
  </conditionalFormatting>
  <conditionalFormatting sqref="Q31">
    <cfRule type="expression" dxfId="10190" priority="503" stopIfTrue="1">
      <formula>OR(Q31=祝色,WEEKDAY(Q31)=1)</formula>
    </cfRule>
    <cfRule type="expression" dxfId="10189" priority="504" stopIfTrue="1">
      <formula>WEEKDAY(Q31)=7</formula>
    </cfRule>
  </conditionalFormatting>
  <conditionalFormatting sqref="R31">
    <cfRule type="expression" dxfId="10188" priority="501" stopIfTrue="1">
      <formula>OR(R31=祝色,WEEKDAY(R31)=1)</formula>
    </cfRule>
    <cfRule type="expression" dxfId="10187" priority="502" stopIfTrue="1">
      <formula>WEEKDAY(R31)=7</formula>
    </cfRule>
  </conditionalFormatting>
  <conditionalFormatting sqref="S31">
    <cfRule type="expression" dxfId="10186" priority="499" stopIfTrue="1">
      <formula>OR(S31=祝色,WEEKDAY(S31)=1)</formula>
    </cfRule>
    <cfRule type="expression" dxfId="10185" priority="500" stopIfTrue="1">
      <formula>WEEKDAY(S31)=7</formula>
    </cfRule>
  </conditionalFormatting>
  <conditionalFormatting sqref="T31">
    <cfRule type="expression" dxfId="10184" priority="497" stopIfTrue="1">
      <formula>OR(T31=祝色,WEEKDAY(T31)=1)</formula>
    </cfRule>
    <cfRule type="expression" dxfId="10183" priority="498" stopIfTrue="1">
      <formula>WEEKDAY(T31)=7</formula>
    </cfRule>
  </conditionalFormatting>
  <conditionalFormatting sqref="U31">
    <cfRule type="expression" dxfId="10182" priority="495" stopIfTrue="1">
      <formula>OR(U31=祝色,WEEKDAY(U31)=1)</formula>
    </cfRule>
    <cfRule type="expression" dxfId="10181" priority="496" stopIfTrue="1">
      <formula>WEEKDAY(U31)=7</formula>
    </cfRule>
  </conditionalFormatting>
  <conditionalFormatting sqref="V31">
    <cfRule type="expression" dxfId="10180" priority="493" stopIfTrue="1">
      <formula>OR(V31=祝色,WEEKDAY(V31)=1)</formula>
    </cfRule>
    <cfRule type="expression" dxfId="10179" priority="494" stopIfTrue="1">
      <formula>WEEKDAY(V31)=7</formula>
    </cfRule>
  </conditionalFormatting>
  <conditionalFormatting sqref="W31">
    <cfRule type="expression" dxfId="10178" priority="491" stopIfTrue="1">
      <formula>OR(W31=祝色,WEEKDAY(W31)=1)</formula>
    </cfRule>
    <cfRule type="expression" dxfId="10177" priority="492" stopIfTrue="1">
      <formula>WEEKDAY(W31)=7</formula>
    </cfRule>
  </conditionalFormatting>
  <conditionalFormatting sqref="Q32">
    <cfRule type="expression" dxfId="10176" priority="489" stopIfTrue="1">
      <formula>OR(Q32=祝色,WEEKDAY(Q32)=1)</formula>
    </cfRule>
    <cfRule type="expression" dxfId="10175" priority="490" stopIfTrue="1">
      <formula>WEEKDAY(Q32)=7</formula>
    </cfRule>
  </conditionalFormatting>
  <conditionalFormatting sqref="R32">
    <cfRule type="expression" dxfId="10174" priority="487" stopIfTrue="1">
      <formula>OR(R32=祝色,WEEKDAY(R32)=1)</formula>
    </cfRule>
    <cfRule type="expression" dxfId="10173" priority="488" stopIfTrue="1">
      <formula>WEEKDAY(R32)=7</formula>
    </cfRule>
  </conditionalFormatting>
  <conditionalFormatting sqref="S32">
    <cfRule type="expression" dxfId="10172" priority="485" stopIfTrue="1">
      <formula>OR(S32=祝色,WEEKDAY(S32)=1)</formula>
    </cfRule>
    <cfRule type="expression" dxfId="10171" priority="486" stopIfTrue="1">
      <formula>WEEKDAY(S32)=7</formula>
    </cfRule>
  </conditionalFormatting>
  <conditionalFormatting sqref="T32">
    <cfRule type="expression" dxfId="10170" priority="483" stopIfTrue="1">
      <formula>OR(T32=祝色,WEEKDAY(T32)=1)</formula>
    </cfRule>
    <cfRule type="expression" dxfId="10169" priority="484" stopIfTrue="1">
      <formula>WEEKDAY(T32)=7</formula>
    </cfRule>
  </conditionalFormatting>
  <conditionalFormatting sqref="U32">
    <cfRule type="expression" dxfId="10168" priority="481" stopIfTrue="1">
      <formula>OR(U32=祝色,WEEKDAY(U32)=1)</formula>
    </cfRule>
    <cfRule type="expression" dxfId="10167" priority="482" stopIfTrue="1">
      <formula>WEEKDAY(U32)=7</formula>
    </cfRule>
  </conditionalFormatting>
  <conditionalFormatting sqref="V32">
    <cfRule type="expression" dxfId="10166" priority="479" stopIfTrue="1">
      <formula>OR(V32=祝色,WEEKDAY(V32)=1)</formula>
    </cfRule>
    <cfRule type="expression" dxfId="10165" priority="480" stopIfTrue="1">
      <formula>WEEKDAY(V32)=7</formula>
    </cfRule>
  </conditionalFormatting>
  <conditionalFormatting sqref="W32">
    <cfRule type="expression" dxfId="10164" priority="477" stopIfTrue="1">
      <formula>OR(W32=祝色,WEEKDAY(W32)=1)</formula>
    </cfRule>
    <cfRule type="expression" dxfId="10163" priority="478" stopIfTrue="1">
      <formula>WEEKDAY(W32)=7</formula>
    </cfRule>
  </conditionalFormatting>
  <conditionalFormatting sqref="Q33">
    <cfRule type="expression" dxfId="10162" priority="475" stopIfTrue="1">
      <formula>OR(Q33=祝色,WEEKDAY(Q33)=1)</formula>
    </cfRule>
    <cfRule type="expression" dxfId="10161" priority="476" stopIfTrue="1">
      <formula>WEEKDAY(Q33)=7</formula>
    </cfRule>
  </conditionalFormatting>
  <conditionalFormatting sqref="R33">
    <cfRule type="expression" dxfId="10160" priority="473" stopIfTrue="1">
      <formula>OR(R33=祝色,WEEKDAY(R33)=1)</formula>
    </cfRule>
    <cfRule type="expression" dxfId="10159" priority="474" stopIfTrue="1">
      <formula>WEEKDAY(R33)=7</formula>
    </cfRule>
  </conditionalFormatting>
  <conditionalFormatting sqref="S33">
    <cfRule type="expression" dxfId="10158" priority="471" stopIfTrue="1">
      <formula>OR(S33=祝色,WEEKDAY(S33)=1)</formula>
    </cfRule>
    <cfRule type="expression" dxfId="10157" priority="472" stopIfTrue="1">
      <formula>WEEKDAY(S33)=7</formula>
    </cfRule>
  </conditionalFormatting>
  <conditionalFormatting sqref="T33">
    <cfRule type="expression" dxfId="10156" priority="469" stopIfTrue="1">
      <formula>OR(T33=祝色,WEEKDAY(T33)=1)</formula>
    </cfRule>
    <cfRule type="expression" dxfId="10155" priority="470" stopIfTrue="1">
      <formula>WEEKDAY(T33)=7</formula>
    </cfRule>
  </conditionalFormatting>
  <conditionalFormatting sqref="U33">
    <cfRule type="expression" dxfId="10154" priority="467" stopIfTrue="1">
      <formula>OR(U33=祝色,WEEKDAY(U33)=1)</formula>
    </cfRule>
    <cfRule type="expression" dxfId="10153" priority="468" stopIfTrue="1">
      <formula>WEEKDAY(U33)=7</formula>
    </cfRule>
  </conditionalFormatting>
  <conditionalFormatting sqref="V33">
    <cfRule type="expression" dxfId="10152" priority="465" stopIfTrue="1">
      <formula>OR(V33=祝色,WEEKDAY(V33)=1)</formula>
    </cfRule>
    <cfRule type="expression" dxfId="10151" priority="466" stopIfTrue="1">
      <formula>WEEKDAY(V33)=7</formula>
    </cfRule>
  </conditionalFormatting>
  <conditionalFormatting sqref="W33">
    <cfRule type="expression" dxfId="10150" priority="463" stopIfTrue="1">
      <formula>OR(W33=祝色,WEEKDAY(W33)=1)</formula>
    </cfRule>
    <cfRule type="expression" dxfId="10149" priority="464" stopIfTrue="1">
      <formula>WEEKDAY(W33)=7</formula>
    </cfRule>
  </conditionalFormatting>
  <conditionalFormatting sqref="Q34">
    <cfRule type="expression" dxfId="10148" priority="461" stopIfTrue="1">
      <formula>OR(Q34=祝色,WEEKDAY(Q34)=1)</formula>
    </cfRule>
    <cfRule type="expression" dxfId="10147" priority="462" stopIfTrue="1">
      <formula>WEEKDAY(Q34)=7</formula>
    </cfRule>
  </conditionalFormatting>
  <conditionalFormatting sqref="R34">
    <cfRule type="expression" dxfId="10146" priority="459" stopIfTrue="1">
      <formula>OR(R34=祝色,WEEKDAY(R34)=1)</formula>
    </cfRule>
    <cfRule type="expression" dxfId="10145" priority="460" stopIfTrue="1">
      <formula>WEEKDAY(R34)=7</formula>
    </cfRule>
  </conditionalFormatting>
  <conditionalFormatting sqref="S34">
    <cfRule type="expression" dxfId="10144" priority="457" stopIfTrue="1">
      <formula>OR(S34=祝色,WEEKDAY(S34)=1)</formula>
    </cfRule>
    <cfRule type="expression" dxfId="10143" priority="458" stopIfTrue="1">
      <formula>WEEKDAY(S34)=7</formula>
    </cfRule>
  </conditionalFormatting>
  <conditionalFormatting sqref="T34">
    <cfRule type="expression" dxfId="10142" priority="455" stopIfTrue="1">
      <formula>OR(T34=祝色,WEEKDAY(T34)=1)</formula>
    </cfRule>
    <cfRule type="expression" dxfId="10141" priority="456" stopIfTrue="1">
      <formula>WEEKDAY(T34)=7</formula>
    </cfRule>
  </conditionalFormatting>
  <conditionalFormatting sqref="U34">
    <cfRule type="expression" dxfId="10140" priority="453" stopIfTrue="1">
      <formula>OR(U34=祝色,WEEKDAY(U34)=1)</formula>
    </cfRule>
    <cfRule type="expression" dxfId="10139" priority="454" stopIfTrue="1">
      <formula>WEEKDAY(U34)=7</formula>
    </cfRule>
  </conditionalFormatting>
  <conditionalFormatting sqref="V34">
    <cfRule type="expression" dxfId="10138" priority="451" stopIfTrue="1">
      <formula>OR(V34=祝色,WEEKDAY(V34)=1)</formula>
    </cfRule>
    <cfRule type="expression" dxfId="10137" priority="452" stopIfTrue="1">
      <formula>WEEKDAY(V34)=7</formula>
    </cfRule>
  </conditionalFormatting>
  <conditionalFormatting sqref="W34">
    <cfRule type="expression" dxfId="10136" priority="449" stopIfTrue="1">
      <formula>OR(W34=祝色,WEEKDAY(W34)=1)</formula>
    </cfRule>
    <cfRule type="expression" dxfId="10135" priority="450" stopIfTrue="1">
      <formula>WEEKDAY(W34)=7</formula>
    </cfRule>
  </conditionalFormatting>
  <conditionalFormatting sqref="Q35">
    <cfRule type="expression" dxfId="10134" priority="447" stopIfTrue="1">
      <formula>OR(Q35=祝色,WEEKDAY(Q35)=1)</formula>
    </cfRule>
    <cfRule type="expression" dxfId="10133" priority="448" stopIfTrue="1">
      <formula>WEEKDAY(Q35)=7</formula>
    </cfRule>
  </conditionalFormatting>
  <conditionalFormatting sqref="R35">
    <cfRule type="expression" dxfId="10132" priority="445" stopIfTrue="1">
      <formula>OR(R35=祝色,WEEKDAY(R35)=1)</formula>
    </cfRule>
    <cfRule type="expression" dxfId="10131" priority="446" stopIfTrue="1">
      <formula>WEEKDAY(R35)=7</formula>
    </cfRule>
  </conditionalFormatting>
  <conditionalFormatting sqref="Z30">
    <cfRule type="expression" dxfId="10130" priority="443" stopIfTrue="1">
      <formula>OR(Z30=祝色,WEEKDAY(Z30)=1)</formula>
    </cfRule>
    <cfRule type="expression" dxfId="10129" priority="444" stopIfTrue="1">
      <formula>WEEKDAY(Z30)=7</formula>
    </cfRule>
  </conditionalFormatting>
  <conditionalFormatting sqref="AA30">
    <cfRule type="expression" dxfId="10128" priority="441" stopIfTrue="1">
      <formula>OR(AA30=祝色,WEEKDAY(AA30)=1)</formula>
    </cfRule>
    <cfRule type="expression" dxfId="10127" priority="442" stopIfTrue="1">
      <formula>WEEKDAY(AA30)=7</formula>
    </cfRule>
  </conditionalFormatting>
  <conditionalFormatting sqref="AB30">
    <cfRule type="expression" dxfId="10126" priority="439" stopIfTrue="1">
      <formula>OR(AB30=祝色,WEEKDAY(AB30)=1)</formula>
    </cfRule>
    <cfRule type="expression" dxfId="10125" priority="440" stopIfTrue="1">
      <formula>WEEKDAY(AB30)=7</formula>
    </cfRule>
  </conditionalFormatting>
  <conditionalFormatting sqref="AC30">
    <cfRule type="expression" dxfId="10124" priority="437" stopIfTrue="1">
      <formula>OR(AC30=祝色,WEEKDAY(AC30)=1)</formula>
    </cfRule>
    <cfRule type="expression" dxfId="10123" priority="438" stopIfTrue="1">
      <formula>WEEKDAY(AC30)=7</formula>
    </cfRule>
  </conditionalFormatting>
  <conditionalFormatting sqref="AD30">
    <cfRule type="expression" dxfId="10122" priority="435" stopIfTrue="1">
      <formula>OR(AD30=祝色,WEEKDAY(AD30)=1)</formula>
    </cfRule>
    <cfRule type="expression" dxfId="10121" priority="436" stopIfTrue="1">
      <formula>WEEKDAY(AD30)=7</formula>
    </cfRule>
  </conditionalFormatting>
  <conditionalFormatting sqref="AE30">
    <cfRule type="expression" dxfId="10120" priority="433" stopIfTrue="1">
      <formula>OR(AE30=祝色,WEEKDAY(AE30)=1)</formula>
    </cfRule>
    <cfRule type="expression" dxfId="10119" priority="434" stopIfTrue="1">
      <formula>WEEKDAY(AE30)=7</formula>
    </cfRule>
  </conditionalFormatting>
  <conditionalFormatting sqref="AF30">
    <cfRule type="expression" dxfId="10118" priority="431" stopIfTrue="1">
      <formula>OR(AF30=祝色,WEEKDAY(AF30)=1)</formula>
    </cfRule>
    <cfRule type="expression" dxfId="10117" priority="432" stopIfTrue="1">
      <formula>WEEKDAY(AF30)=7</formula>
    </cfRule>
  </conditionalFormatting>
  <conditionalFormatting sqref="Z31">
    <cfRule type="expression" dxfId="10116" priority="429" stopIfTrue="1">
      <formula>OR(Z31=祝色,WEEKDAY(Z31)=1)</formula>
    </cfRule>
    <cfRule type="expression" dxfId="10115" priority="430" stopIfTrue="1">
      <formula>WEEKDAY(Z31)=7</formula>
    </cfRule>
  </conditionalFormatting>
  <conditionalFormatting sqref="AA31">
    <cfRule type="expression" dxfId="10114" priority="427" stopIfTrue="1">
      <formula>OR(AA31=祝色,WEEKDAY(AA31)=1)</formula>
    </cfRule>
    <cfRule type="expression" dxfId="10113" priority="428" stopIfTrue="1">
      <formula>WEEKDAY(AA31)=7</formula>
    </cfRule>
  </conditionalFormatting>
  <conditionalFormatting sqref="AB31">
    <cfRule type="expression" dxfId="10112" priority="425" stopIfTrue="1">
      <formula>OR(AB31=祝色,WEEKDAY(AB31)=1)</formula>
    </cfRule>
    <cfRule type="expression" dxfId="10111" priority="426" stopIfTrue="1">
      <formula>WEEKDAY(AB31)=7</formula>
    </cfRule>
  </conditionalFormatting>
  <conditionalFormatting sqref="AC31">
    <cfRule type="expression" dxfId="10110" priority="423" stopIfTrue="1">
      <formula>OR(AC31=祝色,WEEKDAY(AC31)=1)</formula>
    </cfRule>
    <cfRule type="expression" dxfId="10109" priority="424" stopIfTrue="1">
      <formula>WEEKDAY(AC31)=7</formula>
    </cfRule>
  </conditionalFormatting>
  <conditionalFormatting sqref="AD31">
    <cfRule type="expression" dxfId="10108" priority="421" stopIfTrue="1">
      <formula>OR(AD31=祝色,WEEKDAY(AD31)=1)</formula>
    </cfRule>
    <cfRule type="expression" dxfId="10107" priority="422" stopIfTrue="1">
      <formula>WEEKDAY(AD31)=7</formula>
    </cfRule>
  </conditionalFormatting>
  <conditionalFormatting sqref="AE31">
    <cfRule type="expression" dxfId="10106" priority="419" stopIfTrue="1">
      <formula>OR(AE31=祝色,WEEKDAY(AE31)=1)</formula>
    </cfRule>
    <cfRule type="expression" dxfId="10105" priority="420" stopIfTrue="1">
      <formula>WEEKDAY(AE31)=7</formula>
    </cfRule>
  </conditionalFormatting>
  <conditionalFormatting sqref="AF31">
    <cfRule type="expression" dxfId="10104" priority="417" stopIfTrue="1">
      <formula>OR(AF31=祝色,WEEKDAY(AF31)=1)</formula>
    </cfRule>
    <cfRule type="expression" dxfId="10103" priority="418" stopIfTrue="1">
      <formula>WEEKDAY(AF31)=7</formula>
    </cfRule>
  </conditionalFormatting>
  <conditionalFormatting sqref="Z32">
    <cfRule type="expression" dxfId="10102" priority="415" stopIfTrue="1">
      <formula>OR(Z32=祝色,WEEKDAY(Z32)=1)</formula>
    </cfRule>
    <cfRule type="expression" dxfId="10101" priority="416" stopIfTrue="1">
      <formula>WEEKDAY(Z32)=7</formula>
    </cfRule>
  </conditionalFormatting>
  <conditionalFormatting sqref="AA32">
    <cfRule type="expression" dxfId="10100" priority="413" stopIfTrue="1">
      <formula>OR(AA32=祝色,WEEKDAY(AA32)=1)</formula>
    </cfRule>
    <cfRule type="expression" dxfId="10099" priority="414" stopIfTrue="1">
      <formula>WEEKDAY(AA32)=7</formula>
    </cfRule>
  </conditionalFormatting>
  <conditionalFormatting sqref="AB32">
    <cfRule type="expression" dxfId="10098" priority="411" stopIfTrue="1">
      <formula>OR(AB32=祝色,WEEKDAY(AB32)=1)</formula>
    </cfRule>
    <cfRule type="expression" dxfId="10097" priority="412" stopIfTrue="1">
      <formula>WEEKDAY(AB32)=7</formula>
    </cfRule>
  </conditionalFormatting>
  <conditionalFormatting sqref="AC32">
    <cfRule type="expression" dxfId="10096" priority="409" stopIfTrue="1">
      <formula>OR(AC32=祝色,WEEKDAY(AC32)=1)</formula>
    </cfRule>
    <cfRule type="expression" dxfId="10095" priority="410" stopIfTrue="1">
      <formula>WEEKDAY(AC32)=7</formula>
    </cfRule>
  </conditionalFormatting>
  <conditionalFormatting sqref="AD32">
    <cfRule type="expression" dxfId="10094" priority="407" stopIfTrue="1">
      <formula>OR(AD32=祝色,WEEKDAY(AD32)=1)</formula>
    </cfRule>
    <cfRule type="expression" dxfId="10093" priority="408" stopIfTrue="1">
      <formula>WEEKDAY(AD32)=7</formula>
    </cfRule>
  </conditionalFormatting>
  <conditionalFormatting sqref="AE32">
    <cfRule type="expression" dxfId="10092" priority="405" stopIfTrue="1">
      <formula>OR(AE32=祝色,WEEKDAY(AE32)=1)</formula>
    </cfRule>
    <cfRule type="expression" dxfId="10091" priority="406" stopIfTrue="1">
      <formula>WEEKDAY(AE32)=7</formula>
    </cfRule>
  </conditionalFormatting>
  <conditionalFormatting sqref="AF32">
    <cfRule type="expression" dxfId="10090" priority="403" stopIfTrue="1">
      <formula>OR(AF32=祝色,WEEKDAY(AF32)=1)</formula>
    </cfRule>
    <cfRule type="expression" dxfId="10089" priority="404" stopIfTrue="1">
      <formula>WEEKDAY(AF32)=7</formula>
    </cfRule>
  </conditionalFormatting>
  <conditionalFormatting sqref="Z33">
    <cfRule type="expression" dxfId="10088" priority="401" stopIfTrue="1">
      <formula>OR(Z33=祝色,WEEKDAY(Z33)=1)</formula>
    </cfRule>
    <cfRule type="expression" dxfId="10087" priority="402" stopIfTrue="1">
      <formula>WEEKDAY(Z33)=7</formula>
    </cfRule>
  </conditionalFormatting>
  <conditionalFormatting sqref="AA33">
    <cfRule type="expression" dxfId="10086" priority="399" stopIfTrue="1">
      <formula>OR(AA33=祝色,WEEKDAY(AA33)=1)</formula>
    </cfRule>
    <cfRule type="expression" dxfId="10085" priority="400" stopIfTrue="1">
      <formula>WEEKDAY(AA33)=7</formula>
    </cfRule>
  </conditionalFormatting>
  <conditionalFormatting sqref="AB33">
    <cfRule type="expression" dxfId="10084" priority="397" stopIfTrue="1">
      <formula>OR(AB33=祝色,WEEKDAY(AB33)=1)</formula>
    </cfRule>
    <cfRule type="expression" dxfId="10083" priority="398" stopIfTrue="1">
      <formula>WEEKDAY(AB33)=7</formula>
    </cfRule>
  </conditionalFormatting>
  <conditionalFormatting sqref="AC33">
    <cfRule type="expression" dxfId="10082" priority="395" stopIfTrue="1">
      <formula>OR(AC33=祝色,WEEKDAY(AC33)=1)</formula>
    </cfRule>
    <cfRule type="expression" dxfId="10081" priority="396" stopIfTrue="1">
      <formula>WEEKDAY(AC33)=7</formula>
    </cfRule>
  </conditionalFormatting>
  <conditionalFormatting sqref="AD33">
    <cfRule type="expression" dxfId="10080" priority="393" stopIfTrue="1">
      <formula>OR(AD33=祝色,WEEKDAY(AD33)=1)</formula>
    </cfRule>
    <cfRule type="expression" dxfId="10079" priority="394" stopIfTrue="1">
      <formula>WEEKDAY(AD33)=7</formula>
    </cfRule>
  </conditionalFormatting>
  <conditionalFormatting sqref="AE33">
    <cfRule type="expression" dxfId="10078" priority="391" stopIfTrue="1">
      <formula>OR(AE33=祝色,WEEKDAY(AE33)=1)</formula>
    </cfRule>
    <cfRule type="expression" dxfId="10077" priority="392" stopIfTrue="1">
      <formula>WEEKDAY(AE33)=7</formula>
    </cfRule>
  </conditionalFormatting>
  <conditionalFormatting sqref="AF33">
    <cfRule type="expression" dxfId="10076" priority="389" stopIfTrue="1">
      <formula>OR(AF33=祝色,WEEKDAY(AF33)=1)</formula>
    </cfRule>
    <cfRule type="expression" dxfId="10075" priority="390" stopIfTrue="1">
      <formula>WEEKDAY(AF33)=7</formula>
    </cfRule>
  </conditionalFormatting>
  <conditionalFormatting sqref="Z34">
    <cfRule type="expression" dxfId="10074" priority="387" stopIfTrue="1">
      <formula>OR(Z34=祝色,WEEKDAY(Z34)=1)</formula>
    </cfRule>
    <cfRule type="expression" dxfId="10073" priority="388" stopIfTrue="1">
      <formula>WEEKDAY(Z34)=7</formula>
    </cfRule>
  </conditionalFormatting>
  <conditionalFormatting sqref="AA34">
    <cfRule type="expression" dxfId="10072" priority="385" stopIfTrue="1">
      <formula>OR(AA34=祝色,WEEKDAY(AA34)=1)</formula>
    </cfRule>
    <cfRule type="expression" dxfId="10071" priority="386" stopIfTrue="1">
      <formula>WEEKDAY(AA34)=7</formula>
    </cfRule>
  </conditionalFormatting>
  <conditionalFormatting sqref="AB34">
    <cfRule type="expression" dxfId="10070" priority="383" stopIfTrue="1">
      <formula>OR(AB34=祝色,WEEKDAY(AB34)=1)</formula>
    </cfRule>
    <cfRule type="expression" dxfId="10069" priority="384" stopIfTrue="1">
      <formula>WEEKDAY(AB34)=7</formula>
    </cfRule>
  </conditionalFormatting>
  <conditionalFormatting sqref="AC34">
    <cfRule type="expression" dxfId="10068" priority="381" stopIfTrue="1">
      <formula>OR(AC34=祝色,WEEKDAY(AC34)=1)</formula>
    </cfRule>
    <cfRule type="expression" dxfId="10067" priority="382" stopIfTrue="1">
      <formula>WEEKDAY(AC34)=7</formula>
    </cfRule>
  </conditionalFormatting>
  <conditionalFormatting sqref="AD34">
    <cfRule type="expression" dxfId="10066" priority="379" stopIfTrue="1">
      <formula>OR(AD34=祝色,WEEKDAY(AD34)=1)</formula>
    </cfRule>
    <cfRule type="expression" dxfId="10065" priority="380" stopIfTrue="1">
      <formula>WEEKDAY(AD34)=7</formula>
    </cfRule>
  </conditionalFormatting>
  <conditionalFormatting sqref="AE34">
    <cfRule type="expression" dxfId="10064" priority="377" stopIfTrue="1">
      <formula>OR(AE34=祝色,WEEKDAY(AE34)=1)</formula>
    </cfRule>
    <cfRule type="expression" dxfId="10063" priority="378" stopIfTrue="1">
      <formula>WEEKDAY(AE34)=7</formula>
    </cfRule>
  </conditionalFormatting>
  <conditionalFormatting sqref="AF34">
    <cfRule type="expression" dxfId="10062" priority="375" stopIfTrue="1">
      <formula>OR(AF34=祝色,WEEKDAY(AF34)=1)</formula>
    </cfRule>
    <cfRule type="expression" dxfId="10061" priority="376" stopIfTrue="1">
      <formula>WEEKDAY(AF34)=7</formula>
    </cfRule>
  </conditionalFormatting>
  <conditionalFormatting sqref="Z35">
    <cfRule type="expression" dxfId="10060" priority="373" stopIfTrue="1">
      <formula>OR(Z35=祝色,WEEKDAY(Z35)=1)</formula>
    </cfRule>
    <cfRule type="expression" dxfId="10059" priority="374" stopIfTrue="1">
      <formula>WEEKDAY(Z35)=7</formula>
    </cfRule>
  </conditionalFormatting>
  <conditionalFormatting sqref="AA35">
    <cfRule type="expression" dxfId="10058" priority="371" stopIfTrue="1">
      <formula>OR(AA35=祝色,WEEKDAY(AA35)=1)</formula>
    </cfRule>
    <cfRule type="expression" dxfId="10057" priority="372" stopIfTrue="1">
      <formula>WEEKDAY(AA35)=7</formula>
    </cfRule>
  </conditionalFormatting>
  <conditionalFormatting sqref="AN30">
    <cfRule type="expression" dxfId="10056" priority="369" stopIfTrue="1">
      <formula>OR(AN30=祝色,WEEKDAY(AN30)=1)</formula>
    </cfRule>
    <cfRule type="expression" dxfId="10055" priority="370" stopIfTrue="1">
      <formula>WEEKDAY(AN30)=7</formula>
    </cfRule>
  </conditionalFormatting>
  <conditionalFormatting sqref="AO30">
    <cfRule type="expression" dxfId="10054" priority="367" stopIfTrue="1">
      <formula>OR(AO30=祝色,WEEKDAY(AO30)=1)</formula>
    </cfRule>
    <cfRule type="expression" dxfId="10053" priority="368" stopIfTrue="1">
      <formula>WEEKDAY(AO30)=7</formula>
    </cfRule>
  </conditionalFormatting>
  <conditionalFormatting sqref="AP30">
    <cfRule type="expression" dxfId="10052" priority="365" stopIfTrue="1">
      <formula>OR(AP30=祝色,WEEKDAY(AP30)=1)</formula>
    </cfRule>
    <cfRule type="expression" dxfId="10051" priority="366" stopIfTrue="1">
      <formula>WEEKDAY(AP30)=7</formula>
    </cfRule>
  </conditionalFormatting>
  <conditionalFormatting sqref="AQ30">
    <cfRule type="expression" dxfId="10050" priority="363" stopIfTrue="1">
      <formula>OR(AQ30=祝色,WEEKDAY(AQ30)=1)</formula>
    </cfRule>
    <cfRule type="expression" dxfId="10049" priority="364" stopIfTrue="1">
      <formula>WEEKDAY(AQ30)=7</formula>
    </cfRule>
  </conditionalFormatting>
  <conditionalFormatting sqref="AR30">
    <cfRule type="expression" dxfId="10048" priority="361" stopIfTrue="1">
      <formula>OR(AR30=祝色,WEEKDAY(AR30)=1)</formula>
    </cfRule>
    <cfRule type="expression" dxfId="10047" priority="362" stopIfTrue="1">
      <formula>WEEKDAY(AR30)=7</formula>
    </cfRule>
  </conditionalFormatting>
  <conditionalFormatting sqref="AS30">
    <cfRule type="expression" dxfId="10046" priority="359" stopIfTrue="1">
      <formula>OR(AS30=祝色,WEEKDAY(AS30)=1)</formula>
    </cfRule>
    <cfRule type="expression" dxfId="10045" priority="360" stopIfTrue="1">
      <formula>WEEKDAY(AS30)=7</formula>
    </cfRule>
  </conditionalFormatting>
  <conditionalFormatting sqref="AT30">
    <cfRule type="expression" dxfId="10044" priority="357" stopIfTrue="1">
      <formula>OR(AT30=祝色,WEEKDAY(AT30)=1)</formula>
    </cfRule>
    <cfRule type="expression" dxfId="10043" priority="358" stopIfTrue="1">
      <formula>WEEKDAY(AT30)=7</formula>
    </cfRule>
  </conditionalFormatting>
  <conditionalFormatting sqref="AN31">
    <cfRule type="expression" dxfId="10042" priority="355" stopIfTrue="1">
      <formula>OR(AN31=祝色,WEEKDAY(AN31)=1)</formula>
    </cfRule>
    <cfRule type="expression" dxfId="10041" priority="356" stopIfTrue="1">
      <formula>WEEKDAY(AN31)=7</formula>
    </cfRule>
  </conditionalFormatting>
  <conditionalFormatting sqref="AO31">
    <cfRule type="expression" dxfId="10040" priority="353" stopIfTrue="1">
      <formula>OR(AO31=祝色,WEEKDAY(AO31)=1)</formula>
    </cfRule>
    <cfRule type="expression" dxfId="10039" priority="354" stopIfTrue="1">
      <formula>WEEKDAY(AO31)=7</formula>
    </cfRule>
  </conditionalFormatting>
  <conditionalFormatting sqref="AP31">
    <cfRule type="expression" dxfId="10038" priority="351" stopIfTrue="1">
      <formula>OR(AP31=祝色,WEEKDAY(AP31)=1)</formula>
    </cfRule>
    <cfRule type="expression" dxfId="10037" priority="352" stopIfTrue="1">
      <formula>WEEKDAY(AP31)=7</formula>
    </cfRule>
  </conditionalFormatting>
  <conditionalFormatting sqref="AQ31">
    <cfRule type="expression" dxfId="10036" priority="349" stopIfTrue="1">
      <formula>OR(AQ31=祝色,WEEKDAY(AQ31)=1)</formula>
    </cfRule>
    <cfRule type="expression" dxfId="10035" priority="350" stopIfTrue="1">
      <formula>WEEKDAY(AQ31)=7</formula>
    </cfRule>
  </conditionalFormatting>
  <conditionalFormatting sqref="AR31">
    <cfRule type="expression" dxfId="10034" priority="347" stopIfTrue="1">
      <formula>OR(AR31=祝色,WEEKDAY(AR31)=1)</formula>
    </cfRule>
    <cfRule type="expression" dxfId="10033" priority="348" stopIfTrue="1">
      <formula>WEEKDAY(AR31)=7</formula>
    </cfRule>
  </conditionalFormatting>
  <conditionalFormatting sqref="AS31">
    <cfRule type="expression" dxfId="10032" priority="345" stopIfTrue="1">
      <formula>OR(AS31=祝色,WEEKDAY(AS31)=1)</formula>
    </cfRule>
    <cfRule type="expression" dxfId="10031" priority="346" stopIfTrue="1">
      <formula>WEEKDAY(AS31)=7</formula>
    </cfRule>
  </conditionalFormatting>
  <conditionalFormatting sqref="AT31">
    <cfRule type="expression" dxfId="10030" priority="343" stopIfTrue="1">
      <formula>OR(AT31=祝色,WEEKDAY(AT31)=1)</formula>
    </cfRule>
    <cfRule type="expression" dxfId="10029" priority="344" stopIfTrue="1">
      <formula>WEEKDAY(AT31)=7</formula>
    </cfRule>
  </conditionalFormatting>
  <conditionalFormatting sqref="AN32">
    <cfRule type="expression" dxfId="10028" priority="341" stopIfTrue="1">
      <formula>OR(AN32=祝色,WEEKDAY(AN32)=1)</formula>
    </cfRule>
    <cfRule type="expression" dxfId="10027" priority="342" stopIfTrue="1">
      <formula>WEEKDAY(AN32)=7</formula>
    </cfRule>
  </conditionalFormatting>
  <conditionalFormatting sqref="AO32">
    <cfRule type="expression" dxfId="10026" priority="339" stopIfTrue="1">
      <formula>OR(AO32=祝色,WEEKDAY(AO32)=1)</formula>
    </cfRule>
    <cfRule type="expression" dxfId="10025" priority="340" stopIfTrue="1">
      <formula>WEEKDAY(AO32)=7</formula>
    </cfRule>
  </conditionalFormatting>
  <conditionalFormatting sqref="AP32">
    <cfRule type="expression" dxfId="10024" priority="337" stopIfTrue="1">
      <formula>OR(AP32=祝色,WEEKDAY(AP32)=1)</formula>
    </cfRule>
    <cfRule type="expression" dxfId="10023" priority="338" stopIfTrue="1">
      <formula>WEEKDAY(AP32)=7</formula>
    </cfRule>
  </conditionalFormatting>
  <conditionalFormatting sqref="AQ32">
    <cfRule type="expression" dxfId="10022" priority="335" stopIfTrue="1">
      <formula>OR(AQ32=祝色,WEEKDAY(AQ32)=1)</formula>
    </cfRule>
    <cfRule type="expression" dxfId="10021" priority="336" stopIfTrue="1">
      <formula>WEEKDAY(AQ32)=7</formula>
    </cfRule>
  </conditionalFormatting>
  <conditionalFormatting sqref="AR32">
    <cfRule type="expression" dxfId="10020" priority="333" stopIfTrue="1">
      <formula>OR(AR32=祝色,WEEKDAY(AR32)=1)</formula>
    </cfRule>
    <cfRule type="expression" dxfId="10019" priority="334" stopIfTrue="1">
      <formula>WEEKDAY(AR32)=7</formula>
    </cfRule>
  </conditionalFormatting>
  <conditionalFormatting sqref="AS32">
    <cfRule type="expression" dxfId="10018" priority="331" stopIfTrue="1">
      <formula>OR(AS32=祝色,WEEKDAY(AS32)=1)</formula>
    </cfRule>
    <cfRule type="expression" dxfId="10017" priority="332" stopIfTrue="1">
      <formula>WEEKDAY(AS32)=7</formula>
    </cfRule>
  </conditionalFormatting>
  <conditionalFormatting sqref="AT32">
    <cfRule type="expression" dxfId="10016" priority="329" stopIfTrue="1">
      <formula>OR(AT32=祝色,WEEKDAY(AT32)=1)</formula>
    </cfRule>
    <cfRule type="expression" dxfId="10015" priority="330" stopIfTrue="1">
      <formula>WEEKDAY(AT32)=7</formula>
    </cfRule>
  </conditionalFormatting>
  <conditionalFormatting sqref="AN33">
    <cfRule type="expression" dxfId="10014" priority="327" stopIfTrue="1">
      <formula>OR(AN33=祝色,WEEKDAY(AN33)=1)</formula>
    </cfRule>
    <cfRule type="expression" dxfId="10013" priority="328" stopIfTrue="1">
      <formula>WEEKDAY(AN33)=7</formula>
    </cfRule>
  </conditionalFormatting>
  <conditionalFormatting sqref="AO33">
    <cfRule type="expression" dxfId="10012" priority="325" stopIfTrue="1">
      <formula>OR(AO33=祝色,WEEKDAY(AO33)=1)</formula>
    </cfRule>
    <cfRule type="expression" dxfId="10011" priority="326" stopIfTrue="1">
      <formula>WEEKDAY(AO33)=7</formula>
    </cfRule>
  </conditionalFormatting>
  <conditionalFormatting sqref="AP33">
    <cfRule type="expression" dxfId="10010" priority="323" stopIfTrue="1">
      <formula>OR(AP33=祝色,WEEKDAY(AP33)=1)</formula>
    </cfRule>
    <cfRule type="expression" dxfId="10009" priority="324" stopIfTrue="1">
      <formula>WEEKDAY(AP33)=7</formula>
    </cfRule>
  </conditionalFormatting>
  <conditionalFormatting sqref="AQ33">
    <cfRule type="expression" dxfId="10008" priority="321" stopIfTrue="1">
      <formula>OR(AQ33=祝色,WEEKDAY(AQ33)=1)</formula>
    </cfRule>
    <cfRule type="expression" dxfId="10007" priority="322" stopIfTrue="1">
      <formula>WEEKDAY(AQ33)=7</formula>
    </cfRule>
  </conditionalFormatting>
  <conditionalFormatting sqref="AR33">
    <cfRule type="expression" dxfId="10006" priority="319" stopIfTrue="1">
      <formula>OR(AR33=祝色,WEEKDAY(AR33)=1)</formula>
    </cfRule>
    <cfRule type="expression" dxfId="10005" priority="320" stopIfTrue="1">
      <formula>WEEKDAY(AR33)=7</formula>
    </cfRule>
  </conditionalFormatting>
  <conditionalFormatting sqref="AS33">
    <cfRule type="expression" dxfId="10004" priority="317" stopIfTrue="1">
      <formula>OR(AS33=祝色,WEEKDAY(AS33)=1)</formula>
    </cfRule>
    <cfRule type="expression" dxfId="10003" priority="318" stopIfTrue="1">
      <formula>WEEKDAY(AS33)=7</formula>
    </cfRule>
  </conditionalFormatting>
  <conditionalFormatting sqref="AT33">
    <cfRule type="expression" dxfId="10002" priority="315" stopIfTrue="1">
      <formula>OR(AT33=祝色,WEEKDAY(AT33)=1)</formula>
    </cfRule>
    <cfRule type="expression" dxfId="10001" priority="316" stopIfTrue="1">
      <formula>WEEKDAY(AT33)=7</formula>
    </cfRule>
  </conditionalFormatting>
  <conditionalFormatting sqref="AN34">
    <cfRule type="expression" dxfId="10000" priority="313" stopIfTrue="1">
      <formula>OR(AN34=祝色,WEEKDAY(AN34)=1)</formula>
    </cfRule>
    <cfRule type="expression" dxfId="9999" priority="314" stopIfTrue="1">
      <formula>WEEKDAY(AN34)=7</formula>
    </cfRule>
  </conditionalFormatting>
  <conditionalFormatting sqref="AO34">
    <cfRule type="expression" dxfId="9998" priority="311" stopIfTrue="1">
      <formula>OR(AO34=祝色,WEEKDAY(AO34)=1)</formula>
    </cfRule>
    <cfRule type="expression" dxfId="9997" priority="312" stopIfTrue="1">
      <formula>WEEKDAY(AO34)=7</formula>
    </cfRule>
  </conditionalFormatting>
  <conditionalFormatting sqref="AP34">
    <cfRule type="expression" dxfId="9996" priority="309" stopIfTrue="1">
      <formula>OR(AP34=祝色,WEEKDAY(AP34)=1)</formula>
    </cfRule>
    <cfRule type="expression" dxfId="9995" priority="310" stopIfTrue="1">
      <formula>WEEKDAY(AP34)=7</formula>
    </cfRule>
  </conditionalFormatting>
  <conditionalFormatting sqref="AQ34">
    <cfRule type="expression" dxfId="9994" priority="307" stopIfTrue="1">
      <formula>OR(AQ34=祝色,WEEKDAY(AQ34)=1)</formula>
    </cfRule>
    <cfRule type="expression" dxfId="9993" priority="308" stopIfTrue="1">
      <formula>WEEKDAY(AQ34)=7</formula>
    </cfRule>
  </conditionalFormatting>
  <conditionalFormatting sqref="AR34">
    <cfRule type="expression" dxfId="9992" priority="305" stopIfTrue="1">
      <formula>OR(AR34=祝色,WEEKDAY(AR34)=1)</formula>
    </cfRule>
    <cfRule type="expression" dxfId="9991" priority="306" stopIfTrue="1">
      <formula>WEEKDAY(AR34)=7</formula>
    </cfRule>
  </conditionalFormatting>
  <conditionalFormatting sqref="AS34">
    <cfRule type="expression" dxfId="9990" priority="303" stopIfTrue="1">
      <formula>OR(AS34=祝色,WEEKDAY(AS34)=1)</formula>
    </cfRule>
    <cfRule type="expression" dxfId="9989" priority="304" stopIfTrue="1">
      <formula>WEEKDAY(AS34)=7</formula>
    </cfRule>
  </conditionalFormatting>
  <conditionalFormatting sqref="AT34">
    <cfRule type="expression" dxfId="9988" priority="301" stopIfTrue="1">
      <formula>OR(AT34=祝色,WEEKDAY(AT34)=1)</formula>
    </cfRule>
    <cfRule type="expression" dxfId="9987" priority="302" stopIfTrue="1">
      <formula>WEEKDAY(AT34)=7</formula>
    </cfRule>
  </conditionalFormatting>
  <conditionalFormatting sqref="AN35">
    <cfRule type="expression" dxfId="9986" priority="299" stopIfTrue="1">
      <formula>OR(AN35=祝色,WEEKDAY(AN35)=1)</formula>
    </cfRule>
    <cfRule type="expression" dxfId="9985" priority="300" stopIfTrue="1">
      <formula>WEEKDAY(AN35)=7</formula>
    </cfRule>
  </conditionalFormatting>
  <conditionalFormatting sqref="AO35">
    <cfRule type="expression" dxfId="9984" priority="297" stopIfTrue="1">
      <formula>OR(AO35=祝色,WEEKDAY(AO35)=1)</formula>
    </cfRule>
    <cfRule type="expression" dxfId="9983" priority="298" stopIfTrue="1">
      <formula>WEEKDAY(AO35)=7</formula>
    </cfRule>
  </conditionalFormatting>
  <conditionalFormatting sqref="C55">
    <cfRule type="expression" dxfId="9982" priority="295" stopIfTrue="1">
      <formula>OR(C55=祝色,WEEKDAY(C55)=1)</formula>
    </cfRule>
    <cfRule type="expression" dxfId="9981" priority="296" stopIfTrue="1">
      <formula>WEEKDAY(C55)=7</formula>
    </cfRule>
  </conditionalFormatting>
  <conditionalFormatting sqref="D55">
    <cfRule type="expression" dxfId="9980" priority="293" stopIfTrue="1">
      <formula>OR(D55=祝色,WEEKDAY(D55)=1)</formula>
    </cfRule>
    <cfRule type="expression" dxfId="9979" priority="294" stopIfTrue="1">
      <formula>WEEKDAY(D55)=7</formula>
    </cfRule>
  </conditionalFormatting>
  <conditionalFormatting sqref="E55">
    <cfRule type="expression" dxfId="9978" priority="291" stopIfTrue="1">
      <formula>OR(E55=祝色,WEEKDAY(E55)=1)</formula>
    </cfRule>
    <cfRule type="expression" dxfId="9977" priority="292" stopIfTrue="1">
      <formula>WEEKDAY(E55)=7</formula>
    </cfRule>
  </conditionalFormatting>
  <conditionalFormatting sqref="F55">
    <cfRule type="expression" dxfId="9976" priority="289" stopIfTrue="1">
      <formula>OR(F55=祝色,WEEKDAY(F55)=1)</formula>
    </cfRule>
    <cfRule type="expression" dxfId="9975" priority="290" stopIfTrue="1">
      <formula>WEEKDAY(F55)=7</formula>
    </cfRule>
  </conditionalFormatting>
  <conditionalFormatting sqref="G55">
    <cfRule type="expression" dxfId="9974" priority="287" stopIfTrue="1">
      <formula>OR(G55=祝色,WEEKDAY(G55)=1)</formula>
    </cfRule>
    <cfRule type="expression" dxfId="9973" priority="288" stopIfTrue="1">
      <formula>WEEKDAY(G55)=7</formula>
    </cfRule>
  </conditionalFormatting>
  <conditionalFormatting sqref="H55">
    <cfRule type="expression" dxfId="9972" priority="285" stopIfTrue="1">
      <formula>OR(H55=祝色,WEEKDAY(H55)=1)</formula>
    </cfRule>
    <cfRule type="expression" dxfId="9971" priority="286" stopIfTrue="1">
      <formula>WEEKDAY(H55)=7</formula>
    </cfRule>
  </conditionalFormatting>
  <conditionalFormatting sqref="I55">
    <cfRule type="expression" dxfId="9970" priority="283" stopIfTrue="1">
      <formula>OR(I55=祝色,WEEKDAY(I55)=1)</formula>
    </cfRule>
    <cfRule type="expression" dxfId="9969" priority="284" stopIfTrue="1">
      <formula>WEEKDAY(I55)=7</formula>
    </cfRule>
  </conditionalFormatting>
  <conditionalFormatting sqref="C56">
    <cfRule type="expression" dxfId="9968" priority="281" stopIfTrue="1">
      <formula>OR(C56=祝色,WEEKDAY(C56)=1)</formula>
    </cfRule>
    <cfRule type="expression" dxfId="9967" priority="282" stopIfTrue="1">
      <formula>WEEKDAY(C56)=7</formula>
    </cfRule>
  </conditionalFormatting>
  <conditionalFormatting sqref="D56">
    <cfRule type="expression" dxfId="9966" priority="279" stopIfTrue="1">
      <formula>OR(D56=祝色,WEEKDAY(D56)=1)</formula>
    </cfRule>
    <cfRule type="expression" dxfId="9965" priority="280" stopIfTrue="1">
      <formula>WEEKDAY(D56)=7</formula>
    </cfRule>
  </conditionalFormatting>
  <conditionalFormatting sqref="E56">
    <cfRule type="expression" dxfId="9964" priority="277" stopIfTrue="1">
      <formula>OR(E56=祝色,WEEKDAY(E56)=1)</formula>
    </cfRule>
    <cfRule type="expression" dxfId="9963" priority="278" stopIfTrue="1">
      <formula>WEEKDAY(E56)=7</formula>
    </cfRule>
  </conditionalFormatting>
  <conditionalFormatting sqref="F56">
    <cfRule type="expression" dxfId="9962" priority="275" stopIfTrue="1">
      <formula>OR(F56=祝色,WEEKDAY(F56)=1)</formula>
    </cfRule>
    <cfRule type="expression" dxfId="9961" priority="276" stopIfTrue="1">
      <formula>WEEKDAY(F56)=7</formula>
    </cfRule>
  </conditionalFormatting>
  <conditionalFormatting sqref="G56">
    <cfRule type="expression" dxfId="9960" priority="273" stopIfTrue="1">
      <formula>OR(G56=祝色,WEEKDAY(G56)=1)</formula>
    </cfRule>
    <cfRule type="expression" dxfId="9959" priority="274" stopIfTrue="1">
      <formula>WEEKDAY(G56)=7</formula>
    </cfRule>
  </conditionalFormatting>
  <conditionalFormatting sqref="H56">
    <cfRule type="expression" dxfId="9958" priority="271" stopIfTrue="1">
      <formula>OR(H56=祝色,WEEKDAY(H56)=1)</formula>
    </cfRule>
    <cfRule type="expression" dxfId="9957" priority="272" stopIfTrue="1">
      <formula>WEEKDAY(H56)=7</formula>
    </cfRule>
  </conditionalFormatting>
  <conditionalFormatting sqref="I56">
    <cfRule type="expression" dxfId="9956" priority="269" stopIfTrue="1">
      <formula>OR(I56=祝色,WEEKDAY(I56)=1)</formula>
    </cfRule>
    <cfRule type="expression" dxfId="9955" priority="270" stopIfTrue="1">
      <formula>WEEKDAY(I56)=7</formula>
    </cfRule>
  </conditionalFormatting>
  <conditionalFormatting sqref="C57">
    <cfRule type="expression" dxfId="9954" priority="267" stopIfTrue="1">
      <formula>OR(C57=祝色,WEEKDAY(C57)=1)</formula>
    </cfRule>
    <cfRule type="expression" dxfId="9953" priority="268" stopIfTrue="1">
      <formula>WEEKDAY(C57)=7</formula>
    </cfRule>
  </conditionalFormatting>
  <conditionalFormatting sqref="D57">
    <cfRule type="expression" dxfId="9952" priority="265" stopIfTrue="1">
      <formula>OR(D57=祝色,WEEKDAY(D57)=1)</formula>
    </cfRule>
    <cfRule type="expression" dxfId="9951" priority="266" stopIfTrue="1">
      <formula>WEEKDAY(D57)=7</formula>
    </cfRule>
  </conditionalFormatting>
  <conditionalFormatting sqref="E57">
    <cfRule type="expression" dxfId="9950" priority="263" stopIfTrue="1">
      <formula>OR(E57=祝色,WEEKDAY(E57)=1)</formula>
    </cfRule>
    <cfRule type="expression" dxfId="9949" priority="264" stopIfTrue="1">
      <formula>WEEKDAY(E57)=7</formula>
    </cfRule>
  </conditionalFormatting>
  <conditionalFormatting sqref="F57">
    <cfRule type="expression" dxfId="9948" priority="261" stopIfTrue="1">
      <formula>OR(F57=祝色,WEEKDAY(F57)=1)</formula>
    </cfRule>
    <cfRule type="expression" dxfId="9947" priority="262" stopIfTrue="1">
      <formula>WEEKDAY(F57)=7</formula>
    </cfRule>
  </conditionalFormatting>
  <conditionalFormatting sqref="G57">
    <cfRule type="expression" dxfId="9946" priority="259" stopIfTrue="1">
      <formula>OR(G57=祝色,WEEKDAY(G57)=1)</formula>
    </cfRule>
    <cfRule type="expression" dxfId="9945" priority="260" stopIfTrue="1">
      <formula>WEEKDAY(G57)=7</formula>
    </cfRule>
  </conditionalFormatting>
  <conditionalFormatting sqref="H57">
    <cfRule type="expression" dxfId="9944" priority="257" stopIfTrue="1">
      <formula>OR(H57=祝色,WEEKDAY(H57)=1)</formula>
    </cfRule>
    <cfRule type="expression" dxfId="9943" priority="258" stopIfTrue="1">
      <formula>WEEKDAY(H57)=7</formula>
    </cfRule>
  </conditionalFormatting>
  <conditionalFormatting sqref="I57">
    <cfRule type="expression" dxfId="9942" priority="255" stopIfTrue="1">
      <formula>OR(I57=祝色,WEEKDAY(I57)=1)</formula>
    </cfRule>
    <cfRule type="expression" dxfId="9941" priority="256" stopIfTrue="1">
      <formula>WEEKDAY(I57)=7</formula>
    </cfRule>
  </conditionalFormatting>
  <conditionalFormatting sqref="C58">
    <cfRule type="expression" dxfId="9940" priority="253" stopIfTrue="1">
      <formula>OR(C58=祝色,WEEKDAY(C58)=1)</formula>
    </cfRule>
    <cfRule type="expression" dxfId="9939" priority="254" stopIfTrue="1">
      <formula>WEEKDAY(C58)=7</formula>
    </cfRule>
  </conditionalFormatting>
  <conditionalFormatting sqref="D58">
    <cfRule type="expression" dxfId="9938" priority="251" stopIfTrue="1">
      <formula>OR(D58=祝色,WEEKDAY(D58)=1)</formula>
    </cfRule>
    <cfRule type="expression" dxfId="9937" priority="252" stopIfTrue="1">
      <formula>WEEKDAY(D58)=7</formula>
    </cfRule>
  </conditionalFormatting>
  <conditionalFormatting sqref="E58">
    <cfRule type="expression" dxfId="9936" priority="249" stopIfTrue="1">
      <formula>OR(E58=祝色,WEEKDAY(E58)=1)</formula>
    </cfRule>
    <cfRule type="expression" dxfId="9935" priority="250" stopIfTrue="1">
      <formula>WEEKDAY(E58)=7</formula>
    </cfRule>
  </conditionalFormatting>
  <conditionalFormatting sqref="F58">
    <cfRule type="expression" dxfId="9934" priority="247" stopIfTrue="1">
      <formula>OR(F58=祝色,WEEKDAY(F58)=1)</formula>
    </cfRule>
    <cfRule type="expression" dxfId="9933" priority="248" stopIfTrue="1">
      <formula>WEEKDAY(F58)=7</formula>
    </cfRule>
  </conditionalFormatting>
  <conditionalFormatting sqref="G58">
    <cfRule type="expression" dxfId="9932" priority="245" stopIfTrue="1">
      <formula>OR(G58=祝色,WEEKDAY(G58)=1)</formula>
    </cfRule>
    <cfRule type="expression" dxfId="9931" priority="246" stopIfTrue="1">
      <formula>WEEKDAY(G58)=7</formula>
    </cfRule>
  </conditionalFormatting>
  <conditionalFormatting sqref="H58">
    <cfRule type="expression" dxfId="9930" priority="243" stopIfTrue="1">
      <formula>OR(H58=祝色,WEEKDAY(H58)=1)</formula>
    </cfRule>
    <cfRule type="expression" dxfId="9929" priority="244" stopIfTrue="1">
      <formula>WEEKDAY(H58)=7</formula>
    </cfRule>
  </conditionalFormatting>
  <conditionalFormatting sqref="I58">
    <cfRule type="expression" dxfId="9928" priority="241" stopIfTrue="1">
      <formula>OR(I58=祝色,WEEKDAY(I58)=1)</formula>
    </cfRule>
    <cfRule type="expression" dxfId="9927" priority="242" stopIfTrue="1">
      <formula>WEEKDAY(I58)=7</formula>
    </cfRule>
  </conditionalFormatting>
  <conditionalFormatting sqref="C59">
    <cfRule type="expression" dxfId="9926" priority="239" stopIfTrue="1">
      <formula>OR(C59=祝色,WEEKDAY(C59)=1)</formula>
    </cfRule>
    <cfRule type="expression" dxfId="9925" priority="240" stopIfTrue="1">
      <formula>WEEKDAY(C59)=7</formula>
    </cfRule>
  </conditionalFormatting>
  <conditionalFormatting sqref="D59">
    <cfRule type="expression" dxfId="9924" priority="237" stopIfTrue="1">
      <formula>OR(D59=祝色,WEEKDAY(D59)=1)</formula>
    </cfRule>
    <cfRule type="expression" dxfId="9923" priority="238" stopIfTrue="1">
      <formula>WEEKDAY(D59)=7</formula>
    </cfRule>
  </conditionalFormatting>
  <conditionalFormatting sqref="E59">
    <cfRule type="expression" dxfId="9922" priority="235" stopIfTrue="1">
      <formula>OR(E59=祝色,WEEKDAY(E59)=1)</formula>
    </cfRule>
    <cfRule type="expression" dxfId="9921" priority="236" stopIfTrue="1">
      <formula>WEEKDAY(E59)=7</formula>
    </cfRule>
  </conditionalFormatting>
  <conditionalFormatting sqref="F59">
    <cfRule type="expression" dxfId="9920" priority="233" stopIfTrue="1">
      <formula>OR(F59=祝色,WEEKDAY(F59)=1)</formula>
    </cfRule>
    <cfRule type="expression" dxfId="9919" priority="234" stopIfTrue="1">
      <formula>WEEKDAY(F59)=7</formula>
    </cfRule>
  </conditionalFormatting>
  <conditionalFormatting sqref="G59">
    <cfRule type="expression" dxfId="9918" priority="231" stopIfTrue="1">
      <formula>OR(G59=祝色,WEEKDAY(G59)=1)</formula>
    </cfRule>
    <cfRule type="expression" dxfId="9917" priority="232" stopIfTrue="1">
      <formula>WEEKDAY(G59)=7</formula>
    </cfRule>
  </conditionalFormatting>
  <conditionalFormatting sqref="H59">
    <cfRule type="expression" dxfId="9916" priority="229" stopIfTrue="1">
      <formula>OR(H59=祝色,WEEKDAY(H59)=1)</formula>
    </cfRule>
    <cfRule type="expression" dxfId="9915" priority="230" stopIfTrue="1">
      <formula>WEEKDAY(H59)=7</formula>
    </cfRule>
  </conditionalFormatting>
  <conditionalFormatting sqref="I59">
    <cfRule type="expression" dxfId="9914" priority="227" stopIfTrue="1">
      <formula>OR(I59=祝色,WEEKDAY(I59)=1)</formula>
    </cfRule>
    <cfRule type="expression" dxfId="9913" priority="228" stopIfTrue="1">
      <formula>WEEKDAY(I59)=7</formula>
    </cfRule>
  </conditionalFormatting>
  <conditionalFormatting sqref="C60">
    <cfRule type="expression" dxfId="9912" priority="225" stopIfTrue="1">
      <formula>OR(C60=祝色,WEEKDAY(C60)=1)</formula>
    </cfRule>
    <cfRule type="expression" dxfId="9911" priority="226" stopIfTrue="1">
      <formula>WEEKDAY(C60)=7</formula>
    </cfRule>
  </conditionalFormatting>
  <conditionalFormatting sqref="D60">
    <cfRule type="expression" dxfId="9910" priority="223" stopIfTrue="1">
      <formula>OR(D60=祝色,WEEKDAY(D60)=1)</formula>
    </cfRule>
    <cfRule type="expression" dxfId="9909" priority="224" stopIfTrue="1">
      <formula>WEEKDAY(D60)=7</formula>
    </cfRule>
  </conditionalFormatting>
  <conditionalFormatting sqref="Q55">
    <cfRule type="expression" dxfId="9908" priority="221" stopIfTrue="1">
      <formula>OR(Q55=祝色,WEEKDAY(Q55)=1)</formula>
    </cfRule>
    <cfRule type="expression" dxfId="9907" priority="222" stopIfTrue="1">
      <formula>WEEKDAY(Q55)=7</formula>
    </cfRule>
  </conditionalFormatting>
  <conditionalFormatting sqref="R55">
    <cfRule type="expression" dxfId="9906" priority="219" stopIfTrue="1">
      <formula>OR(R55=祝色,WEEKDAY(R55)=1)</formula>
    </cfRule>
    <cfRule type="expression" dxfId="9905" priority="220" stopIfTrue="1">
      <formula>WEEKDAY(R55)=7</formula>
    </cfRule>
  </conditionalFormatting>
  <conditionalFormatting sqref="S55">
    <cfRule type="expression" dxfId="9904" priority="217" stopIfTrue="1">
      <formula>OR(S55=祝色,WEEKDAY(S55)=1)</formula>
    </cfRule>
    <cfRule type="expression" dxfId="9903" priority="218" stopIfTrue="1">
      <formula>WEEKDAY(S55)=7</formula>
    </cfRule>
  </conditionalFormatting>
  <conditionalFormatting sqref="T55">
    <cfRule type="expression" dxfId="9902" priority="215" stopIfTrue="1">
      <formula>OR(T55=祝色,WEEKDAY(T55)=1)</formula>
    </cfRule>
    <cfRule type="expression" dxfId="9901" priority="216" stopIfTrue="1">
      <formula>WEEKDAY(T55)=7</formula>
    </cfRule>
  </conditionalFormatting>
  <conditionalFormatting sqref="U55">
    <cfRule type="expression" dxfId="9900" priority="213" stopIfTrue="1">
      <formula>OR(U55=祝色,WEEKDAY(U55)=1)</formula>
    </cfRule>
    <cfRule type="expression" dxfId="9899" priority="214" stopIfTrue="1">
      <formula>WEEKDAY(U55)=7</formula>
    </cfRule>
  </conditionalFormatting>
  <conditionalFormatting sqref="V55">
    <cfRule type="expression" dxfId="9898" priority="211" stopIfTrue="1">
      <formula>OR(V55=祝色,WEEKDAY(V55)=1)</formula>
    </cfRule>
    <cfRule type="expression" dxfId="9897" priority="212" stopIfTrue="1">
      <formula>WEEKDAY(V55)=7</formula>
    </cfRule>
  </conditionalFormatting>
  <conditionalFormatting sqref="W55">
    <cfRule type="expression" dxfId="9896" priority="209" stopIfTrue="1">
      <formula>OR(W55=祝色,WEEKDAY(W55)=1)</formula>
    </cfRule>
    <cfRule type="expression" dxfId="9895" priority="210" stopIfTrue="1">
      <formula>WEEKDAY(W55)=7</formula>
    </cfRule>
  </conditionalFormatting>
  <conditionalFormatting sqref="Q56">
    <cfRule type="expression" dxfId="9894" priority="207" stopIfTrue="1">
      <formula>OR(Q56=祝色,WEEKDAY(Q56)=1)</formula>
    </cfRule>
    <cfRule type="expression" dxfId="9893" priority="208" stopIfTrue="1">
      <formula>WEEKDAY(Q56)=7</formula>
    </cfRule>
  </conditionalFormatting>
  <conditionalFormatting sqref="R56">
    <cfRule type="expression" dxfId="9892" priority="205" stopIfTrue="1">
      <formula>OR(R56=祝色,WEEKDAY(R56)=1)</formula>
    </cfRule>
    <cfRule type="expression" dxfId="9891" priority="206" stopIfTrue="1">
      <formula>WEEKDAY(R56)=7</formula>
    </cfRule>
  </conditionalFormatting>
  <conditionalFormatting sqref="S56">
    <cfRule type="expression" dxfId="9890" priority="203" stopIfTrue="1">
      <formula>OR(S56=祝色,WEEKDAY(S56)=1)</formula>
    </cfRule>
    <cfRule type="expression" dxfId="9889" priority="204" stopIfTrue="1">
      <formula>WEEKDAY(S56)=7</formula>
    </cfRule>
  </conditionalFormatting>
  <conditionalFormatting sqref="T56">
    <cfRule type="expression" dxfId="9888" priority="201" stopIfTrue="1">
      <formula>OR(T56=祝色,WEEKDAY(T56)=1)</formula>
    </cfRule>
    <cfRule type="expression" dxfId="9887" priority="202" stopIfTrue="1">
      <formula>WEEKDAY(T56)=7</formula>
    </cfRule>
  </conditionalFormatting>
  <conditionalFormatting sqref="U56">
    <cfRule type="expression" dxfId="9886" priority="199" stopIfTrue="1">
      <formula>OR(U56=祝色,WEEKDAY(U56)=1)</formula>
    </cfRule>
    <cfRule type="expression" dxfId="9885" priority="200" stopIfTrue="1">
      <formula>WEEKDAY(U56)=7</formula>
    </cfRule>
  </conditionalFormatting>
  <conditionalFormatting sqref="V56">
    <cfRule type="expression" dxfId="9884" priority="197" stopIfTrue="1">
      <formula>OR(V56=祝色,WEEKDAY(V56)=1)</formula>
    </cfRule>
    <cfRule type="expression" dxfId="9883" priority="198" stopIfTrue="1">
      <formula>WEEKDAY(V56)=7</formula>
    </cfRule>
  </conditionalFormatting>
  <conditionalFormatting sqref="W56">
    <cfRule type="expression" dxfId="9882" priority="195" stopIfTrue="1">
      <formula>OR(W56=祝色,WEEKDAY(W56)=1)</formula>
    </cfRule>
    <cfRule type="expression" dxfId="9881" priority="196" stopIfTrue="1">
      <formula>WEEKDAY(W56)=7</formula>
    </cfRule>
  </conditionalFormatting>
  <conditionalFormatting sqref="Q57">
    <cfRule type="expression" dxfId="9880" priority="193" stopIfTrue="1">
      <formula>OR(Q57=祝色,WEEKDAY(Q57)=1)</formula>
    </cfRule>
    <cfRule type="expression" dxfId="9879" priority="194" stopIfTrue="1">
      <formula>WEEKDAY(Q57)=7</formula>
    </cfRule>
  </conditionalFormatting>
  <conditionalFormatting sqref="R57">
    <cfRule type="expression" dxfId="9878" priority="191" stopIfTrue="1">
      <formula>OR(R57=祝色,WEEKDAY(R57)=1)</formula>
    </cfRule>
    <cfRule type="expression" dxfId="9877" priority="192" stopIfTrue="1">
      <formula>WEEKDAY(R57)=7</formula>
    </cfRule>
  </conditionalFormatting>
  <conditionalFormatting sqref="S57">
    <cfRule type="expression" dxfId="9876" priority="189" stopIfTrue="1">
      <formula>OR(S57=祝色,WEEKDAY(S57)=1)</formula>
    </cfRule>
    <cfRule type="expression" dxfId="9875" priority="190" stopIfTrue="1">
      <formula>WEEKDAY(S57)=7</formula>
    </cfRule>
  </conditionalFormatting>
  <conditionalFormatting sqref="T57">
    <cfRule type="expression" dxfId="9874" priority="187" stopIfTrue="1">
      <formula>OR(T57=祝色,WEEKDAY(T57)=1)</formula>
    </cfRule>
    <cfRule type="expression" dxfId="9873" priority="188" stopIfTrue="1">
      <formula>WEEKDAY(T57)=7</formula>
    </cfRule>
  </conditionalFormatting>
  <conditionalFormatting sqref="U57">
    <cfRule type="expression" dxfId="9872" priority="185" stopIfTrue="1">
      <formula>OR(U57=祝色,WEEKDAY(U57)=1)</formula>
    </cfRule>
    <cfRule type="expression" dxfId="9871" priority="186" stopIfTrue="1">
      <formula>WEEKDAY(U57)=7</formula>
    </cfRule>
  </conditionalFormatting>
  <conditionalFormatting sqref="V57">
    <cfRule type="expression" dxfId="9870" priority="183" stopIfTrue="1">
      <formula>OR(V57=祝色,WEEKDAY(V57)=1)</formula>
    </cfRule>
    <cfRule type="expression" dxfId="9869" priority="184" stopIfTrue="1">
      <formula>WEEKDAY(V57)=7</formula>
    </cfRule>
  </conditionalFormatting>
  <conditionalFormatting sqref="W57">
    <cfRule type="expression" dxfId="9868" priority="181" stopIfTrue="1">
      <formula>OR(W57=祝色,WEEKDAY(W57)=1)</formula>
    </cfRule>
    <cfRule type="expression" dxfId="9867" priority="182" stopIfTrue="1">
      <formula>WEEKDAY(W57)=7</formula>
    </cfRule>
  </conditionalFormatting>
  <conditionalFormatting sqref="Q58">
    <cfRule type="expression" dxfId="9866" priority="179" stopIfTrue="1">
      <formula>OR(Q58=祝色,WEEKDAY(Q58)=1)</formula>
    </cfRule>
    <cfRule type="expression" dxfId="9865" priority="180" stopIfTrue="1">
      <formula>WEEKDAY(Q58)=7</formula>
    </cfRule>
  </conditionalFormatting>
  <conditionalFormatting sqref="R58">
    <cfRule type="expression" dxfId="9864" priority="177" stopIfTrue="1">
      <formula>OR(R58=祝色,WEEKDAY(R58)=1)</formula>
    </cfRule>
    <cfRule type="expression" dxfId="9863" priority="178" stopIfTrue="1">
      <formula>WEEKDAY(R58)=7</formula>
    </cfRule>
  </conditionalFormatting>
  <conditionalFormatting sqref="S58">
    <cfRule type="expression" dxfId="9862" priority="175" stopIfTrue="1">
      <formula>OR(S58=祝色,WEEKDAY(S58)=1)</formula>
    </cfRule>
    <cfRule type="expression" dxfId="9861" priority="176" stopIfTrue="1">
      <formula>WEEKDAY(S58)=7</formula>
    </cfRule>
  </conditionalFormatting>
  <conditionalFormatting sqref="T58">
    <cfRule type="expression" dxfId="9860" priority="173" stopIfTrue="1">
      <formula>OR(T58=祝色,WEEKDAY(T58)=1)</formula>
    </cfRule>
    <cfRule type="expression" dxfId="9859" priority="174" stopIfTrue="1">
      <formula>WEEKDAY(T58)=7</formula>
    </cfRule>
  </conditionalFormatting>
  <conditionalFormatting sqref="U58">
    <cfRule type="expression" dxfId="9858" priority="171" stopIfTrue="1">
      <formula>OR(U58=祝色,WEEKDAY(U58)=1)</formula>
    </cfRule>
    <cfRule type="expression" dxfId="9857" priority="172" stopIfTrue="1">
      <formula>WEEKDAY(U58)=7</formula>
    </cfRule>
  </conditionalFormatting>
  <conditionalFormatting sqref="V58">
    <cfRule type="expression" dxfId="9856" priority="169" stopIfTrue="1">
      <formula>OR(V58=祝色,WEEKDAY(V58)=1)</formula>
    </cfRule>
    <cfRule type="expression" dxfId="9855" priority="170" stopIfTrue="1">
      <formula>WEEKDAY(V58)=7</formula>
    </cfRule>
  </conditionalFormatting>
  <conditionalFormatting sqref="W58">
    <cfRule type="expression" dxfId="9854" priority="167" stopIfTrue="1">
      <formula>OR(W58=祝色,WEEKDAY(W58)=1)</formula>
    </cfRule>
    <cfRule type="expression" dxfId="9853" priority="168" stopIfTrue="1">
      <formula>WEEKDAY(W58)=7</formula>
    </cfRule>
  </conditionalFormatting>
  <conditionalFormatting sqref="Q59">
    <cfRule type="expression" dxfId="9852" priority="165" stopIfTrue="1">
      <formula>OR(Q59=祝色,WEEKDAY(Q59)=1)</formula>
    </cfRule>
    <cfRule type="expression" dxfId="9851" priority="166" stopIfTrue="1">
      <formula>WEEKDAY(Q59)=7</formula>
    </cfRule>
  </conditionalFormatting>
  <conditionalFormatting sqref="R59">
    <cfRule type="expression" dxfId="9850" priority="163" stopIfTrue="1">
      <formula>OR(R59=祝色,WEEKDAY(R59)=1)</formula>
    </cfRule>
    <cfRule type="expression" dxfId="9849" priority="164" stopIfTrue="1">
      <formula>WEEKDAY(R59)=7</formula>
    </cfRule>
  </conditionalFormatting>
  <conditionalFormatting sqref="S59">
    <cfRule type="expression" dxfId="9848" priority="161" stopIfTrue="1">
      <formula>OR(S59=祝色,WEEKDAY(S59)=1)</formula>
    </cfRule>
    <cfRule type="expression" dxfId="9847" priority="162" stopIfTrue="1">
      <formula>WEEKDAY(S59)=7</formula>
    </cfRule>
  </conditionalFormatting>
  <conditionalFormatting sqref="T59">
    <cfRule type="expression" dxfId="9846" priority="159" stopIfTrue="1">
      <formula>OR(T59=祝色,WEEKDAY(T59)=1)</formula>
    </cfRule>
    <cfRule type="expression" dxfId="9845" priority="160" stopIfTrue="1">
      <formula>WEEKDAY(T59)=7</formula>
    </cfRule>
  </conditionalFormatting>
  <conditionalFormatting sqref="U59">
    <cfRule type="expression" dxfId="9844" priority="157" stopIfTrue="1">
      <formula>OR(U59=祝色,WEEKDAY(U59)=1)</formula>
    </cfRule>
    <cfRule type="expression" dxfId="9843" priority="158" stopIfTrue="1">
      <formula>WEEKDAY(U59)=7</formula>
    </cfRule>
  </conditionalFormatting>
  <conditionalFormatting sqref="V59">
    <cfRule type="expression" dxfId="9842" priority="155" stopIfTrue="1">
      <formula>OR(V59=祝色,WEEKDAY(V59)=1)</formula>
    </cfRule>
    <cfRule type="expression" dxfId="9841" priority="156" stopIfTrue="1">
      <formula>WEEKDAY(V59)=7</formula>
    </cfRule>
  </conditionalFormatting>
  <conditionalFormatting sqref="W59">
    <cfRule type="expression" dxfId="9840" priority="153" stopIfTrue="1">
      <formula>OR(W59=祝色,WEEKDAY(W59)=1)</formula>
    </cfRule>
    <cfRule type="expression" dxfId="9839" priority="154" stopIfTrue="1">
      <formula>WEEKDAY(W59)=7</formula>
    </cfRule>
  </conditionalFormatting>
  <conditionalFormatting sqref="Q60">
    <cfRule type="expression" dxfId="9838" priority="151" stopIfTrue="1">
      <formula>OR(Q60=祝色,WEEKDAY(Q60)=1)</formula>
    </cfRule>
    <cfRule type="expression" dxfId="9837" priority="152" stopIfTrue="1">
      <formula>WEEKDAY(Q60)=7</formula>
    </cfRule>
  </conditionalFormatting>
  <conditionalFormatting sqref="R60">
    <cfRule type="expression" dxfId="9836" priority="149" stopIfTrue="1">
      <formula>OR(R60=祝色,WEEKDAY(R60)=1)</formula>
    </cfRule>
    <cfRule type="expression" dxfId="9835" priority="150" stopIfTrue="1">
      <formula>WEEKDAY(R60)=7</formula>
    </cfRule>
  </conditionalFormatting>
  <conditionalFormatting sqref="Z55">
    <cfRule type="expression" dxfId="9834" priority="147" stopIfTrue="1">
      <formula>OR(Z55=祝色,WEEKDAY(Z55)=1)</formula>
    </cfRule>
    <cfRule type="expression" dxfId="9833" priority="148" stopIfTrue="1">
      <formula>WEEKDAY(Z55)=7</formula>
    </cfRule>
  </conditionalFormatting>
  <conditionalFormatting sqref="AA55">
    <cfRule type="expression" dxfId="9832" priority="145" stopIfTrue="1">
      <formula>OR(AA55=祝色,WEEKDAY(AA55)=1)</formula>
    </cfRule>
    <cfRule type="expression" dxfId="9831" priority="146" stopIfTrue="1">
      <formula>WEEKDAY(AA55)=7</formula>
    </cfRule>
  </conditionalFormatting>
  <conditionalFormatting sqref="AB55">
    <cfRule type="expression" dxfId="9830" priority="143" stopIfTrue="1">
      <formula>OR(AB55=祝色,WEEKDAY(AB55)=1)</formula>
    </cfRule>
    <cfRule type="expression" dxfId="9829" priority="144" stopIfTrue="1">
      <formula>WEEKDAY(AB55)=7</formula>
    </cfRule>
  </conditionalFormatting>
  <conditionalFormatting sqref="AC55">
    <cfRule type="expression" dxfId="9828" priority="141" stopIfTrue="1">
      <formula>OR(AC55=祝色,WEEKDAY(AC55)=1)</formula>
    </cfRule>
    <cfRule type="expression" dxfId="9827" priority="142" stopIfTrue="1">
      <formula>WEEKDAY(AC55)=7</formula>
    </cfRule>
  </conditionalFormatting>
  <conditionalFormatting sqref="AD55">
    <cfRule type="expression" dxfId="9826" priority="139" stopIfTrue="1">
      <formula>OR(AD55=祝色,WEEKDAY(AD55)=1)</formula>
    </cfRule>
    <cfRule type="expression" dxfId="9825" priority="140" stopIfTrue="1">
      <formula>WEEKDAY(AD55)=7</formula>
    </cfRule>
  </conditionalFormatting>
  <conditionalFormatting sqref="AE55">
    <cfRule type="expression" dxfId="9824" priority="137" stopIfTrue="1">
      <formula>OR(AE55=祝色,WEEKDAY(AE55)=1)</formula>
    </cfRule>
    <cfRule type="expression" dxfId="9823" priority="138" stopIfTrue="1">
      <formula>WEEKDAY(AE55)=7</formula>
    </cfRule>
  </conditionalFormatting>
  <conditionalFormatting sqref="AF55">
    <cfRule type="expression" dxfId="9822" priority="135" stopIfTrue="1">
      <formula>OR(AF55=祝色,WEEKDAY(AF55)=1)</formula>
    </cfRule>
    <cfRule type="expression" dxfId="9821" priority="136" stopIfTrue="1">
      <formula>WEEKDAY(AF55)=7</formula>
    </cfRule>
  </conditionalFormatting>
  <conditionalFormatting sqref="Z56">
    <cfRule type="expression" dxfId="9820" priority="133" stopIfTrue="1">
      <formula>OR(Z56=祝色,WEEKDAY(Z56)=1)</formula>
    </cfRule>
    <cfRule type="expression" dxfId="9819" priority="134" stopIfTrue="1">
      <formula>WEEKDAY(Z56)=7</formula>
    </cfRule>
  </conditionalFormatting>
  <conditionalFormatting sqref="AA56">
    <cfRule type="expression" dxfId="9818" priority="131" stopIfTrue="1">
      <formula>OR(AA56=祝色,WEEKDAY(AA56)=1)</formula>
    </cfRule>
    <cfRule type="expression" dxfId="9817" priority="132" stopIfTrue="1">
      <formula>WEEKDAY(AA56)=7</formula>
    </cfRule>
  </conditionalFormatting>
  <conditionalFormatting sqref="AB56">
    <cfRule type="expression" dxfId="9816" priority="129" stopIfTrue="1">
      <formula>OR(AB56=祝色,WEEKDAY(AB56)=1)</formula>
    </cfRule>
    <cfRule type="expression" dxfId="9815" priority="130" stopIfTrue="1">
      <formula>WEEKDAY(AB56)=7</formula>
    </cfRule>
  </conditionalFormatting>
  <conditionalFormatting sqref="AC56">
    <cfRule type="expression" dxfId="9814" priority="127" stopIfTrue="1">
      <formula>OR(AC56=祝色,WEEKDAY(AC56)=1)</formula>
    </cfRule>
    <cfRule type="expression" dxfId="9813" priority="128" stopIfTrue="1">
      <formula>WEEKDAY(AC56)=7</formula>
    </cfRule>
  </conditionalFormatting>
  <conditionalFormatting sqref="AD56">
    <cfRule type="expression" dxfId="9812" priority="125" stopIfTrue="1">
      <formula>OR(AD56=祝色,WEEKDAY(AD56)=1)</formula>
    </cfRule>
    <cfRule type="expression" dxfId="9811" priority="126" stopIfTrue="1">
      <formula>WEEKDAY(AD56)=7</formula>
    </cfRule>
  </conditionalFormatting>
  <conditionalFormatting sqref="AE56">
    <cfRule type="expression" dxfId="9810" priority="123" stopIfTrue="1">
      <formula>OR(AE56=祝色,WEEKDAY(AE56)=1)</formula>
    </cfRule>
    <cfRule type="expression" dxfId="9809" priority="124" stopIfTrue="1">
      <formula>WEEKDAY(AE56)=7</formula>
    </cfRule>
  </conditionalFormatting>
  <conditionalFormatting sqref="AF56">
    <cfRule type="expression" dxfId="9808" priority="121" stopIfTrue="1">
      <formula>OR(AF56=祝色,WEEKDAY(AF56)=1)</formula>
    </cfRule>
    <cfRule type="expression" dxfId="9807" priority="122" stopIfTrue="1">
      <formula>WEEKDAY(AF56)=7</formula>
    </cfRule>
  </conditionalFormatting>
  <conditionalFormatting sqref="Z57">
    <cfRule type="expression" dxfId="9806" priority="119" stopIfTrue="1">
      <formula>OR(Z57=祝色,WEEKDAY(Z57)=1)</formula>
    </cfRule>
    <cfRule type="expression" dxfId="9805" priority="120" stopIfTrue="1">
      <formula>WEEKDAY(Z57)=7</formula>
    </cfRule>
  </conditionalFormatting>
  <conditionalFormatting sqref="AA57">
    <cfRule type="expression" dxfId="9804" priority="117" stopIfTrue="1">
      <formula>OR(AA57=祝色,WEEKDAY(AA57)=1)</formula>
    </cfRule>
    <cfRule type="expression" dxfId="9803" priority="118" stopIfTrue="1">
      <formula>WEEKDAY(AA57)=7</formula>
    </cfRule>
  </conditionalFormatting>
  <conditionalFormatting sqref="AB57">
    <cfRule type="expression" dxfId="9802" priority="115" stopIfTrue="1">
      <formula>OR(AB57=祝色,WEEKDAY(AB57)=1)</formula>
    </cfRule>
    <cfRule type="expression" dxfId="9801" priority="116" stopIfTrue="1">
      <formula>WEEKDAY(AB57)=7</formula>
    </cfRule>
  </conditionalFormatting>
  <conditionalFormatting sqref="AC57">
    <cfRule type="expression" dxfId="9800" priority="113" stopIfTrue="1">
      <formula>OR(AC57=祝色,WEEKDAY(AC57)=1)</formula>
    </cfRule>
    <cfRule type="expression" dxfId="9799" priority="114" stopIfTrue="1">
      <formula>WEEKDAY(AC57)=7</formula>
    </cfRule>
  </conditionalFormatting>
  <conditionalFormatting sqref="AD57">
    <cfRule type="expression" dxfId="9798" priority="111" stopIfTrue="1">
      <formula>OR(AD57=祝色,WEEKDAY(AD57)=1)</formula>
    </cfRule>
    <cfRule type="expression" dxfId="9797" priority="112" stopIfTrue="1">
      <formula>WEEKDAY(AD57)=7</formula>
    </cfRule>
  </conditionalFormatting>
  <conditionalFormatting sqref="AE57">
    <cfRule type="expression" dxfId="9796" priority="109" stopIfTrue="1">
      <formula>OR(AE57=祝色,WEEKDAY(AE57)=1)</formula>
    </cfRule>
    <cfRule type="expression" dxfId="9795" priority="110" stopIfTrue="1">
      <formula>WEEKDAY(AE57)=7</formula>
    </cfRule>
  </conditionalFormatting>
  <conditionalFormatting sqref="AF57">
    <cfRule type="expression" dxfId="9794" priority="107" stopIfTrue="1">
      <formula>OR(AF57=祝色,WEEKDAY(AF57)=1)</formula>
    </cfRule>
    <cfRule type="expression" dxfId="9793" priority="108" stopIfTrue="1">
      <formula>WEEKDAY(AF57)=7</formula>
    </cfRule>
  </conditionalFormatting>
  <conditionalFormatting sqref="Z58">
    <cfRule type="expression" dxfId="9792" priority="105" stopIfTrue="1">
      <formula>OR(Z58=祝色,WEEKDAY(Z58)=1)</formula>
    </cfRule>
    <cfRule type="expression" dxfId="9791" priority="106" stopIfTrue="1">
      <formula>WEEKDAY(Z58)=7</formula>
    </cfRule>
  </conditionalFormatting>
  <conditionalFormatting sqref="AA58">
    <cfRule type="expression" dxfId="9790" priority="103" stopIfTrue="1">
      <formula>OR(AA58=祝色,WEEKDAY(AA58)=1)</formula>
    </cfRule>
    <cfRule type="expression" dxfId="9789" priority="104" stopIfTrue="1">
      <formula>WEEKDAY(AA58)=7</formula>
    </cfRule>
  </conditionalFormatting>
  <conditionalFormatting sqref="AB58">
    <cfRule type="expression" dxfId="9788" priority="101" stopIfTrue="1">
      <formula>OR(AB58=祝色,WEEKDAY(AB58)=1)</formula>
    </cfRule>
    <cfRule type="expression" dxfId="9787" priority="102" stopIfTrue="1">
      <formula>WEEKDAY(AB58)=7</formula>
    </cfRule>
  </conditionalFormatting>
  <conditionalFormatting sqref="AC58">
    <cfRule type="expression" dxfId="9786" priority="99" stopIfTrue="1">
      <formula>OR(AC58=祝色,WEEKDAY(AC58)=1)</formula>
    </cfRule>
    <cfRule type="expression" dxfId="9785" priority="100" stopIfTrue="1">
      <formula>WEEKDAY(AC58)=7</formula>
    </cfRule>
  </conditionalFormatting>
  <conditionalFormatting sqref="AD58">
    <cfRule type="expression" dxfId="9784" priority="97" stopIfTrue="1">
      <formula>OR(AD58=祝色,WEEKDAY(AD58)=1)</formula>
    </cfRule>
    <cfRule type="expression" dxfId="9783" priority="98" stopIfTrue="1">
      <formula>WEEKDAY(AD58)=7</formula>
    </cfRule>
  </conditionalFormatting>
  <conditionalFormatting sqref="AE58">
    <cfRule type="expression" dxfId="9782" priority="95" stopIfTrue="1">
      <formula>OR(AE58=祝色,WEEKDAY(AE58)=1)</formula>
    </cfRule>
    <cfRule type="expression" dxfId="9781" priority="96" stopIfTrue="1">
      <formula>WEEKDAY(AE58)=7</formula>
    </cfRule>
  </conditionalFormatting>
  <conditionalFormatting sqref="AF58">
    <cfRule type="expression" dxfId="9780" priority="93" stopIfTrue="1">
      <formula>OR(AF58=祝色,WEEKDAY(AF58)=1)</formula>
    </cfRule>
    <cfRule type="expression" dxfId="9779" priority="94" stopIfTrue="1">
      <formula>WEEKDAY(AF58)=7</formula>
    </cfRule>
  </conditionalFormatting>
  <conditionalFormatting sqref="Z59">
    <cfRule type="expression" dxfId="9778" priority="91" stopIfTrue="1">
      <formula>OR(Z59=祝色,WEEKDAY(Z59)=1)</formula>
    </cfRule>
    <cfRule type="expression" dxfId="9777" priority="92" stopIfTrue="1">
      <formula>WEEKDAY(Z59)=7</formula>
    </cfRule>
  </conditionalFormatting>
  <conditionalFormatting sqref="AA59">
    <cfRule type="expression" dxfId="9776" priority="89" stopIfTrue="1">
      <formula>OR(AA59=祝色,WEEKDAY(AA59)=1)</formula>
    </cfRule>
    <cfRule type="expression" dxfId="9775" priority="90" stopIfTrue="1">
      <formula>WEEKDAY(AA59)=7</formula>
    </cfRule>
  </conditionalFormatting>
  <conditionalFormatting sqref="AB59">
    <cfRule type="expression" dxfId="9774" priority="87" stopIfTrue="1">
      <formula>OR(AB59=祝色,WEEKDAY(AB59)=1)</formula>
    </cfRule>
    <cfRule type="expression" dxfId="9773" priority="88" stopIfTrue="1">
      <formula>WEEKDAY(AB59)=7</formula>
    </cfRule>
  </conditionalFormatting>
  <conditionalFormatting sqref="AC59">
    <cfRule type="expression" dxfId="9772" priority="85" stopIfTrue="1">
      <formula>OR(AC59=祝色,WEEKDAY(AC59)=1)</formula>
    </cfRule>
    <cfRule type="expression" dxfId="9771" priority="86" stopIfTrue="1">
      <formula>WEEKDAY(AC59)=7</formula>
    </cfRule>
  </conditionalFormatting>
  <conditionalFormatting sqref="AD59">
    <cfRule type="expression" dxfId="9770" priority="83" stopIfTrue="1">
      <formula>OR(AD59=祝色,WEEKDAY(AD59)=1)</formula>
    </cfRule>
    <cfRule type="expression" dxfId="9769" priority="84" stopIfTrue="1">
      <formula>WEEKDAY(AD59)=7</formula>
    </cfRule>
  </conditionalFormatting>
  <conditionalFormatting sqref="AE59">
    <cfRule type="expression" dxfId="9768" priority="81" stopIfTrue="1">
      <formula>OR(AE59=祝色,WEEKDAY(AE59)=1)</formula>
    </cfRule>
    <cfRule type="expression" dxfId="9767" priority="82" stopIfTrue="1">
      <formula>WEEKDAY(AE59)=7</formula>
    </cfRule>
  </conditionalFormatting>
  <conditionalFormatting sqref="AF59">
    <cfRule type="expression" dxfId="9766" priority="79" stopIfTrue="1">
      <formula>OR(AF59=祝色,WEEKDAY(AF59)=1)</formula>
    </cfRule>
    <cfRule type="expression" dxfId="9765" priority="80" stopIfTrue="1">
      <formula>WEEKDAY(AF59)=7</formula>
    </cfRule>
  </conditionalFormatting>
  <conditionalFormatting sqref="Z60">
    <cfRule type="expression" dxfId="9764" priority="77" stopIfTrue="1">
      <formula>OR(Z60=祝色,WEEKDAY(Z60)=1)</formula>
    </cfRule>
    <cfRule type="expression" dxfId="9763" priority="78" stopIfTrue="1">
      <formula>WEEKDAY(Z60)=7</formula>
    </cfRule>
  </conditionalFormatting>
  <conditionalFormatting sqref="AA60">
    <cfRule type="expression" dxfId="9762" priority="75" stopIfTrue="1">
      <formula>OR(AA60=祝色,WEEKDAY(AA60)=1)</formula>
    </cfRule>
    <cfRule type="expression" dxfId="9761" priority="76" stopIfTrue="1">
      <formula>WEEKDAY(AA60)=7</formula>
    </cfRule>
  </conditionalFormatting>
  <conditionalFormatting sqref="AN55">
    <cfRule type="expression" dxfId="9760" priority="73" stopIfTrue="1">
      <formula>OR(AN55=祝色,WEEKDAY(AN55)=1)</formula>
    </cfRule>
    <cfRule type="expression" dxfId="9759" priority="74" stopIfTrue="1">
      <formula>WEEKDAY(AN55)=7</formula>
    </cfRule>
  </conditionalFormatting>
  <conditionalFormatting sqref="AO55">
    <cfRule type="expression" dxfId="9758" priority="71" stopIfTrue="1">
      <formula>OR(AO55=祝色,WEEKDAY(AO55)=1)</formula>
    </cfRule>
    <cfRule type="expression" dxfId="9757" priority="72" stopIfTrue="1">
      <formula>WEEKDAY(AO55)=7</formula>
    </cfRule>
  </conditionalFormatting>
  <conditionalFormatting sqref="AP55">
    <cfRule type="expression" dxfId="9756" priority="69" stopIfTrue="1">
      <formula>OR(AP55=祝色,WEEKDAY(AP55)=1)</formula>
    </cfRule>
    <cfRule type="expression" dxfId="9755" priority="70" stopIfTrue="1">
      <formula>WEEKDAY(AP55)=7</formula>
    </cfRule>
  </conditionalFormatting>
  <conditionalFormatting sqref="AQ55">
    <cfRule type="expression" dxfId="9754" priority="67" stopIfTrue="1">
      <formula>OR(AQ55=祝色,WEEKDAY(AQ55)=1)</formula>
    </cfRule>
    <cfRule type="expression" dxfId="9753" priority="68" stopIfTrue="1">
      <formula>WEEKDAY(AQ55)=7</formula>
    </cfRule>
  </conditionalFormatting>
  <conditionalFormatting sqref="AR55">
    <cfRule type="expression" dxfId="9752" priority="65" stopIfTrue="1">
      <formula>OR(AR55=祝色,WEEKDAY(AR55)=1)</formula>
    </cfRule>
    <cfRule type="expression" dxfId="9751" priority="66" stopIfTrue="1">
      <formula>WEEKDAY(AR55)=7</formula>
    </cfRule>
  </conditionalFormatting>
  <conditionalFormatting sqref="AS55">
    <cfRule type="expression" dxfId="9750" priority="63" stopIfTrue="1">
      <formula>OR(AS55=祝色,WEEKDAY(AS55)=1)</formula>
    </cfRule>
    <cfRule type="expression" dxfId="9749" priority="64" stopIfTrue="1">
      <formula>WEEKDAY(AS55)=7</formula>
    </cfRule>
  </conditionalFormatting>
  <conditionalFormatting sqref="AT55">
    <cfRule type="expression" dxfId="9748" priority="61" stopIfTrue="1">
      <formula>OR(AT55=祝色,WEEKDAY(AT55)=1)</formula>
    </cfRule>
    <cfRule type="expression" dxfId="9747" priority="62" stopIfTrue="1">
      <formula>WEEKDAY(AT55)=7</formula>
    </cfRule>
  </conditionalFormatting>
  <conditionalFormatting sqref="AN56">
    <cfRule type="expression" dxfId="9746" priority="59" stopIfTrue="1">
      <formula>OR(AN56=祝色,WEEKDAY(AN56)=1)</formula>
    </cfRule>
    <cfRule type="expression" dxfId="9745" priority="60" stopIfTrue="1">
      <formula>WEEKDAY(AN56)=7</formula>
    </cfRule>
  </conditionalFormatting>
  <conditionalFormatting sqref="AO56">
    <cfRule type="expression" dxfId="9744" priority="57" stopIfTrue="1">
      <formula>OR(AO56=祝色,WEEKDAY(AO56)=1)</formula>
    </cfRule>
    <cfRule type="expression" dxfId="9743" priority="58" stopIfTrue="1">
      <formula>WEEKDAY(AO56)=7</formula>
    </cfRule>
  </conditionalFormatting>
  <conditionalFormatting sqref="AP56">
    <cfRule type="expression" dxfId="9742" priority="55" stopIfTrue="1">
      <formula>OR(AP56=祝色,WEEKDAY(AP56)=1)</formula>
    </cfRule>
    <cfRule type="expression" dxfId="9741" priority="56" stopIfTrue="1">
      <formula>WEEKDAY(AP56)=7</formula>
    </cfRule>
  </conditionalFormatting>
  <conditionalFormatting sqref="AQ56">
    <cfRule type="expression" dxfId="9740" priority="53" stopIfTrue="1">
      <formula>OR(AQ56=祝色,WEEKDAY(AQ56)=1)</formula>
    </cfRule>
    <cfRule type="expression" dxfId="9739" priority="54" stopIfTrue="1">
      <formula>WEEKDAY(AQ56)=7</formula>
    </cfRule>
  </conditionalFormatting>
  <conditionalFormatting sqref="AR56">
    <cfRule type="expression" dxfId="9738" priority="51" stopIfTrue="1">
      <formula>OR(AR56=祝色,WEEKDAY(AR56)=1)</formula>
    </cfRule>
    <cfRule type="expression" dxfId="9737" priority="52" stopIfTrue="1">
      <formula>WEEKDAY(AR56)=7</formula>
    </cfRule>
  </conditionalFormatting>
  <conditionalFormatting sqref="AS56">
    <cfRule type="expression" dxfId="9736" priority="49" stopIfTrue="1">
      <formula>OR(AS56=祝色,WEEKDAY(AS56)=1)</formula>
    </cfRule>
    <cfRule type="expression" dxfId="9735" priority="50" stopIfTrue="1">
      <formula>WEEKDAY(AS56)=7</formula>
    </cfRule>
  </conditionalFormatting>
  <conditionalFormatting sqref="AT56">
    <cfRule type="expression" dxfId="9734" priority="47" stopIfTrue="1">
      <formula>OR(AT56=祝色,WEEKDAY(AT56)=1)</formula>
    </cfRule>
    <cfRule type="expression" dxfId="9733" priority="48" stopIfTrue="1">
      <formula>WEEKDAY(AT56)=7</formula>
    </cfRule>
  </conditionalFormatting>
  <conditionalFormatting sqref="AN57">
    <cfRule type="expression" dxfId="9732" priority="45" stopIfTrue="1">
      <formula>OR(AN57=祝色,WEEKDAY(AN57)=1)</formula>
    </cfRule>
    <cfRule type="expression" dxfId="9731" priority="46" stopIfTrue="1">
      <formula>WEEKDAY(AN57)=7</formula>
    </cfRule>
  </conditionalFormatting>
  <conditionalFormatting sqref="AO57">
    <cfRule type="expression" dxfId="9730" priority="43" stopIfTrue="1">
      <formula>OR(AO57=祝色,WEEKDAY(AO57)=1)</formula>
    </cfRule>
    <cfRule type="expression" dxfId="9729" priority="44" stopIfTrue="1">
      <formula>WEEKDAY(AO57)=7</formula>
    </cfRule>
  </conditionalFormatting>
  <conditionalFormatting sqref="AP57">
    <cfRule type="expression" dxfId="9728" priority="41" stopIfTrue="1">
      <formula>OR(AP57=祝色,WEEKDAY(AP57)=1)</formula>
    </cfRule>
    <cfRule type="expression" dxfId="9727" priority="42" stopIfTrue="1">
      <formula>WEEKDAY(AP57)=7</formula>
    </cfRule>
  </conditionalFormatting>
  <conditionalFormatting sqref="AQ57">
    <cfRule type="expression" dxfId="9726" priority="39" stopIfTrue="1">
      <formula>OR(AQ57=祝色,WEEKDAY(AQ57)=1)</formula>
    </cfRule>
    <cfRule type="expression" dxfId="9725" priority="40" stopIfTrue="1">
      <formula>WEEKDAY(AQ57)=7</formula>
    </cfRule>
  </conditionalFormatting>
  <conditionalFormatting sqref="AR57">
    <cfRule type="expression" dxfId="9724" priority="37" stopIfTrue="1">
      <formula>OR(AR57=祝色,WEEKDAY(AR57)=1)</formula>
    </cfRule>
    <cfRule type="expression" dxfId="9723" priority="38" stopIfTrue="1">
      <formula>WEEKDAY(AR57)=7</formula>
    </cfRule>
  </conditionalFormatting>
  <conditionalFormatting sqref="AS57">
    <cfRule type="expression" dxfId="9722" priority="35" stopIfTrue="1">
      <formula>OR(AS57=祝色,WEEKDAY(AS57)=1)</formula>
    </cfRule>
    <cfRule type="expression" dxfId="9721" priority="36" stopIfTrue="1">
      <formula>WEEKDAY(AS57)=7</formula>
    </cfRule>
  </conditionalFormatting>
  <conditionalFormatting sqref="AT57">
    <cfRule type="expression" dxfId="9720" priority="33" stopIfTrue="1">
      <formula>OR(AT57=祝色,WEEKDAY(AT57)=1)</formula>
    </cfRule>
    <cfRule type="expression" dxfId="9719" priority="34" stopIfTrue="1">
      <formula>WEEKDAY(AT57)=7</formula>
    </cfRule>
  </conditionalFormatting>
  <conditionalFormatting sqref="AN58">
    <cfRule type="expression" dxfId="9718" priority="31" stopIfTrue="1">
      <formula>OR(AN58=祝色,WEEKDAY(AN58)=1)</formula>
    </cfRule>
    <cfRule type="expression" dxfId="9717" priority="32" stopIfTrue="1">
      <formula>WEEKDAY(AN58)=7</formula>
    </cfRule>
  </conditionalFormatting>
  <conditionalFormatting sqref="AO58">
    <cfRule type="expression" dxfId="9716" priority="29" stopIfTrue="1">
      <formula>OR(AO58=祝色,WEEKDAY(AO58)=1)</formula>
    </cfRule>
    <cfRule type="expression" dxfId="9715" priority="30" stopIfTrue="1">
      <formula>WEEKDAY(AO58)=7</formula>
    </cfRule>
  </conditionalFormatting>
  <conditionalFormatting sqref="AP58">
    <cfRule type="expression" dxfId="9714" priority="27" stopIfTrue="1">
      <formula>OR(AP58=祝色,WEEKDAY(AP58)=1)</formula>
    </cfRule>
    <cfRule type="expression" dxfId="9713" priority="28" stopIfTrue="1">
      <formula>WEEKDAY(AP58)=7</formula>
    </cfRule>
  </conditionalFormatting>
  <conditionalFormatting sqref="AQ58">
    <cfRule type="expression" dxfId="9712" priority="25" stopIfTrue="1">
      <formula>OR(AQ58=祝色,WEEKDAY(AQ58)=1)</formula>
    </cfRule>
    <cfRule type="expression" dxfId="9711" priority="26" stopIfTrue="1">
      <formula>WEEKDAY(AQ58)=7</formula>
    </cfRule>
  </conditionalFormatting>
  <conditionalFormatting sqref="AR58">
    <cfRule type="expression" dxfId="9710" priority="23" stopIfTrue="1">
      <formula>OR(AR58=祝色,WEEKDAY(AR58)=1)</formula>
    </cfRule>
    <cfRule type="expression" dxfId="9709" priority="24" stopIfTrue="1">
      <formula>WEEKDAY(AR58)=7</formula>
    </cfRule>
  </conditionalFormatting>
  <conditionalFormatting sqref="AS58">
    <cfRule type="expression" dxfId="9708" priority="21" stopIfTrue="1">
      <formula>OR(AS58=祝色,WEEKDAY(AS58)=1)</formula>
    </cfRule>
    <cfRule type="expression" dxfId="9707" priority="22" stopIfTrue="1">
      <formula>WEEKDAY(AS58)=7</formula>
    </cfRule>
  </conditionalFormatting>
  <conditionalFormatting sqref="AT58">
    <cfRule type="expression" dxfId="9706" priority="19" stopIfTrue="1">
      <formula>OR(AT58=祝色,WEEKDAY(AT58)=1)</formula>
    </cfRule>
    <cfRule type="expression" dxfId="9705" priority="20" stopIfTrue="1">
      <formula>WEEKDAY(AT58)=7</formula>
    </cfRule>
  </conditionalFormatting>
  <conditionalFormatting sqref="AN59">
    <cfRule type="expression" dxfId="9704" priority="17" stopIfTrue="1">
      <formula>OR(AN59=祝色,WEEKDAY(AN59)=1)</formula>
    </cfRule>
    <cfRule type="expression" dxfId="9703" priority="18" stopIfTrue="1">
      <formula>WEEKDAY(AN59)=7</formula>
    </cfRule>
  </conditionalFormatting>
  <conditionalFormatting sqref="AO59">
    <cfRule type="expression" dxfId="9702" priority="15" stopIfTrue="1">
      <formula>OR(AO59=祝色,WEEKDAY(AO59)=1)</formula>
    </cfRule>
    <cfRule type="expression" dxfId="9701" priority="16" stopIfTrue="1">
      <formula>WEEKDAY(AO59)=7</formula>
    </cfRule>
  </conditionalFormatting>
  <conditionalFormatting sqref="AP59">
    <cfRule type="expression" dxfId="9700" priority="13" stopIfTrue="1">
      <formula>OR(AP59=祝色,WEEKDAY(AP59)=1)</formula>
    </cfRule>
    <cfRule type="expression" dxfId="9699" priority="14" stopIfTrue="1">
      <formula>WEEKDAY(AP59)=7</formula>
    </cfRule>
  </conditionalFormatting>
  <conditionalFormatting sqref="AQ59">
    <cfRule type="expression" dxfId="9698" priority="11" stopIfTrue="1">
      <formula>OR(AQ59=祝色,WEEKDAY(AQ59)=1)</formula>
    </cfRule>
    <cfRule type="expression" dxfId="9697" priority="12" stopIfTrue="1">
      <formula>WEEKDAY(AQ59)=7</formula>
    </cfRule>
  </conditionalFormatting>
  <conditionalFormatting sqref="AR59">
    <cfRule type="expression" dxfId="9696" priority="9" stopIfTrue="1">
      <formula>OR(AR59=祝色,WEEKDAY(AR59)=1)</formula>
    </cfRule>
    <cfRule type="expression" dxfId="9695" priority="10" stopIfTrue="1">
      <formula>WEEKDAY(AR59)=7</formula>
    </cfRule>
  </conditionalFormatting>
  <conditionalFormatting sqref="AS59">
    <cfRule type="expression" dxfId="9694" priority="7" stopIfTrue="1">
      <formula>OR(AS59=祝色,WEEKDAY(AS59)=1)</formula>
    </cfRule>
    <cfRule type="expression" dxfId="9693" priority="8" stopIfTrue="1">
      <formula>WEEKDAY(AS59)=7</formula>
    </cfRule>
  </conditionalFormatting>
  <conditionalFormatting sqref="AT59">
    <cfRule type="expression" dxfId="9692" priority="5" stopIfTrue="1">
      <formula>OR(AT59=祝色,WEEKDAY(AT59)=1)</formula>
    </cfRule>
    <cfRule type="expression" dxfId="9691" priority="6" stopIfTrue="1">
      <formula>WEEKDAY(AT59)=7</formula>
    </cfRule>
  </conditionalFormatting>
  <conditionalFormatting sqref="AN60">
    <cfRule type="expression" dxfId="9690" priority="3" stopIfTrue="1">
      <formula>OR(AN60=祝色,WEEKDAY(AN60)=1)</formula>
    </cfRule>
    <cfRule type="expression" dxfId="9689" priority="4" stopIfTrue="1">
      <formula>WEEKDAY(AN60)=7</formula>
    </cfRule>
  </conditionalFormatting>
  <conditionalFormatting sqref="AO60">
    <cfRule type="expression" dxfId="9688" priority="1" stopIfTrue="1">
      <formula>OR(AO60=祝色,WEEKDAY(AO60)=1)</formula>
    </cfRule>
    <cfRule type="expression" dxfId="9687" priority="2" stopIfTrue="1">
      <formula>WEEKDAY(AO60)=7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M131"/>
  <sheetViews>
    <sheetView zoomScaleNormal="100" zoomScaleSheetLayoutView="100" workbookViewId="0">
      <selection activeCell="AF3" sqref="AF3"/>
    </sheetView>
  </sheetViews>
  <sheetFormatPr defaultRowHeight="13.5"/>
  <cols>
    <col min="1" max="1" width="1.375" customWidth="1"/>
    <col min="2" max="2" width="1.125" customWidth="1"/>
    <col min="3" max="3" width="1.625" customWidth="1"/>
    <col min="4" max="4" width="0.625" customWidth="1"/>
    <col min="5" max="11" width="1.625" customWidth="1"/>
    <col min="12" max="12" width="0.625" customWidth="1"/>
    <col min="13" max="13" width="1.625" customWidth="1"/>
    <col min="14" max="14" width="0.625" customWidth="1"/>
    <col min="15" max="21" width="1.625" customWidth="1"/>
    <col min="22" max="22" width="0.625" customWidth="1"/>
    <col min="23" max="23" width="1.625" customWidth="1"/>
    <col min="24" max="24" width="0.625" customWidth="1"/>
    <col min="25" max="31" width="1.625" customWidth="1"/>
    <col min="32" max="33" width="1.125" customWidth="1"/>
    <col min="34" max="34" width="1.625" customWidth="1"/>
    <col min="35" max="35" width="0.625" customWidth="1"/>
    <col min="36" max="42" width="1.625" customWidth="1"/>
    <col min="43" max="43" width="0.625" customWidth="1"/>
    <col min="44" max="44" width="1.625" customWidth="1"/>
    <col min="45" max="45" width="0.625" customWidth="1"/>
    <col min="46" max="52" width="1.625" customWidth="1"/>
    <col min="53" max="53" width="0.625" customWidth="1"/>
    <col min="54" max="54" width="1.625" customWidth="1"/>
    <col min="55" max="55" width="0.625" customWidth="1"/>
    <col min="56" max="62" width="1.625" customWidth="1"/>
    <col min="63" max="63" width="1.125" customWidth="1"/>
    <col min="64" max="64" width="1.375" customWidth="1"/>
  </cols>
  <sheetData>
    <row r="1" spans="1:65" ht="5.45" customHeight="1" thickBot="1">
      <c r="A1">
        <v>13</v>
      </c>
      <c r="B1" s="42"/>
      <c r="AF1" s="18"/>
      <c r="AG1" s="21"/>
      <c r="BK1" s="16"/>
    </row>
    <row r="2" spans="1:65" ht="6" customHeight="1" thickBot="1">
      <c r="W2" s="132" t="s">
        <v>386</v>
      </c>
      <c r="AH2" s="130"/>
    </row>
    <row r="3" spans="1:65" ht="9.75" customHeight="1">
      <c r="Q3" s="59" t="str">
        <f>"１５ヶ月（"&amp;YEAR(C9)&amp;"/"&amp;MONTH(C9)&amp;"～"&amp;YEAR(W41)&amp;"/"&amp;MONTH(W41)&amp;"）カレンダー"</f>
        <v>１５ヶ月（2026/1～2027/3）カレンダー</v>
      </c>
      <c r="R3" s="60"/>
    </row>
    <row r="4" spans="1:65" ht="2.4500000000000002" customHeight="1"/>
    <row r="5" spans="1:65" ht="6.6" customHeight="1">
      <c r="C5" s="1845">
        <f>C9</f>
        <v>46023</v>
      </c>
      <c r="D5" s="1846"/>
      <c r="E5" s="61" t="s">
        <v>223</v>
      </c>
      <c r="F5" s="62" t="s">
        <v>176</v>
      </c>
      <c r="G5" s="62" t="s">
        <v>177</v>
      </c>
      <c r="H5" s="62" t="s">
        <v>178</v>
      </c>
      <c r="I5" s="62" t="s">
        <v>179</v>
      </c>
      <c r="J5" s="62" t="s">
        <v>180</v>
      </c>
      <c r="K5" s="63" t="s">
        <v>181</v>
      </c>
      <c r="M5" s="1845">
        <f>M9</f>
        <v>46054</v>
      </c>
      <c r="N5" s="1846"/>
      <c r="O5" s="61" t="s">
        <v>223</v>
      </c>
      <c r="P5" s="62" t="s">
        <v>176</v>
      </c>
      <c r="Q5" s="62" t="s">
        <v>177</v>
      </c>
      <c r="R5" s="62" t="s">
        <v>178</v>
      </c>
      <c r="S5" s="62" t="s">
        <v>179</v>
      </c>
      <c r="T5" s="62" t="s">
        <v>180</v>
      </c>
      <c r="U5" s="63" t="s">
        <v>181</v>
      </c>
      <c r="W5" s="1845">
        <f>W9</f>
        <v>46082</v>
      </c>
      <c r="X5" s="1846"/>
      <c r="Y5" s="61" t="s">
        <v>223</v>
      </c>
      <c r="Z5" s="62" t="s">
        <v>176</v>
      </c>
      <c r="AA5" s="62" t="s">
        <v>177</v>
      </c>
      <c r="AB5" s="62" t="s">
        <v>178</v>
      </c>
      <c r="AC5" s="62" t="s">
        <v>179</v>
      </c>
      <c r="AD5" s="62" t="s">
        <v>180</v>
      </c>
      <c r="AE5" s="63" t="s">
        <v>181</v>
      </c>
    </row>
    <row r="6" spans="1:65" ht="7.15" customHeight="1">
      <c r="C6" s="1847"/>
      <c r="D6" s="1848"/>
      <c r="E6" s="64" t="str">
        <f>IF(WEEKDAY(C9)=1,C9,"")</f>
        <v/>
      </c>
      <c r="F6" s="65" t="str">
        <f>IF(E6="",IF(WEEKDAY(C9)=2,C9,""),E6+1)</f>
        <v/>
      </c>
      <c r="G6" s="65" t="str">
        <f>IF(F6="",IF(WEEKDAY(C9)=3,C9,""),F6+1)</f>
        <v/>
      </c>
      <c r="H6" s="65" t="str">
        <f>IF(G6="",IF(WEEKDAY(C9)=4,C9,""),G6+1)</f>
        <v/>
      </c>
      <c r="I6" s="65">
        <f>IF(H6="",IF(WEEKDAY(C9)=5,C9,""),H6+1)</f>
        <v>46023</v>
      </c>
      <c r="J6" s="65">
        <f>IF(I6="",IF(WEEKDAY(C9)=6,C9,""),I6+1)</f>
        <v>46024</v>
      </c>
      <c r="K6" s="78">
        <f>IF(J6="",C9,J6+1)</f>
        <v>46025</v>
      </c>
      <c r="M6" s="1847"/>
      <c r="N6" s="1848"/>
      <c r="O6" s="64">
        <f>IF(WEEKDAY(M9)=1,M9,"")</f>
        <v>46054</v>
      </c>
      <c r="P6" s="65">
        <f>IF(O6="",IF(WEEKDAY(M9)=2,M9,""),O6+1)</f>
        <v>46055</v>
      </c>
      <c r="Q6" s="65">
        <f>IF(P6="",IF(WEEKDAY(M9)=3,M9,""),P6+1)</f>
        <v>46056</v>
      </c>
      <c r="R6" s="65">
        <f>IF(Q6="",IF(WEEKDAY(M9)=4,M9,""),Q6+1)</f>
        <v>46057</v>
      </c>
      <c r="S6" s="65">
        <f>IF(R6="",IF(WEEKDAY(M9)=5,M9,""),R6+1)</f>
        <v>46058</v>
      </c>
      <c r="T6" s="65">
        <f>IF(S6="",IF(WEEKDAY(M9)=6,M9,""),S6+1)</f>
        <v>46059</v>
      </c>
      <c r="U6" s="78">
        <f>IF(T6="",M9,T6+1)</f>
        <v>46060</v>
      </c>
      <c r="W6" s="1847"/>
      <c r="X6" s="1848"/>
      <c r="Y6" s="64">
        <f>IF(WEEKDAY(W9)=1,W9,"")</f>
        <v>46082</v>
      </c>
      <c r="Z6" s="65">
        <f>IF(Y6="",IF(WEEKDAY(W9)=2,W9,""),Y6+1)</f>
        <v>46083</v>
      </c>
      <c r="AA6" s="65">
        <f>IF(Z6="",IF(WEEKDAY(W9)=3,W9,""),Z6+1)</f>
        <v>46084</v>
      </c>
      <c r="AB6" s="65">
        <f>IF(AA6="",IF(WEEKDAY(W9)=4,W9,""),AA6+1)</f>
        <v>46085</v>
      </c>
      <c r="AC6" s="65">
        <f>IF(AB6="",IF(WEEKDAY(W9)=5,W9,""),AB6+1)</f>
        <v>46086</v>
      </c>
      <c r="AD6" s="65">
        <f>IF(AC6="",IF(WEEKDAY(W9)=6,W9,""),AC6+1)</f>
        <v>46087</v>
      </c>
      <c r="AE6" s="78">
        <f>IF(AD6="",W9,AD6+1)</f>
        <v>46088</v>
      </c>
    </row>
    <row r="7" spans="1:65" ht="7.15" customHeight="1">
      <c r="C7" s="1843" t="s">
        <v>266</v>
      </c>
      <c r="D7" s="1844"/>
      <c r="E7" s="64">
        <f>K6+1</f>
        <v>46026</v>
      </c>
      <c r="F7" s="65">
        <f t="shared" ref="F7:K9" si="0">E7+1</f>
        <v>46027</v>
      </c>
      <c r="G7" s="65">
        <f t="shared" si="0"/>
        <v>46028</v>
      </c>
      <c r="H7" s="65">
        <f t="shared" si="0"/>
        <v>46029</v>
      </c>
      <c r="I7" s="65">
        <f t="shared" si="0"/>
        <v>46030</v>
      </c>
      <c r="J7" s="65">
        <f t="shared" si="0"/>
        <v>46031</v>
      </c>
      <c r="K7" s="78">
        <f t="shared" si="0"/>
        <v>46032</v>
      </c>
      <c r="M7" s="1843" t="s">
        <v>266</v>
      </c>
      <c r="N7" s="1844"/>
      <c r="O7" s="64">
        <f>U6+1</f>
        <v>46061</v>
      </c>
      <c r="P7" s="65">
        <f t="shared" ref="P7:U9" si="1">O7+1</f>
        <v>46062</v>
      </c>
      <c r="Q7" s="65">
        <f t="shared" si="1"/>
        <v>46063</v>
      </c>
      <c r="R7" s="65">
        <f t="shared" si="1"/>
        <v>46064</v>
      </c>
      <c r="S7" s="65">
        <f t="shared" si="1"/>
        <v>46065</v>
      </c>
      <c r="T7" s="65">
        <f t="shared" si="1"/>
        <v>46066</v>
      </c>
      <c r="U7" s="78">
        <f t="shared" si="1"/>
        <v>46067</v>
      </c>
      <c r="W7" s="1843" t="s">
        <v>266</v>
      </c>
      <c r="X7" s="1844"/>
      <c r="Y7" s="64">
        <f>AE6+1</f>
        <v>46089</v>
      </c>
      <c r="Z7" s="65">
        <f t="shared" ref="Z7:AE9" si="2">Y7+1</f>
        <v>46090</v>
      </c>
      <c r="AA7" s="65">
        <f t="shared" si="2"/>
        <v>46091</v>
      </c>
      <c r="AB7" s="65">
        <f t="shared" si="2"/>
        <v>46092</v>
      </c>
      <c r="AC7" s="65">
        <f t="shared" si="2"/>
        <v>46093</v>
      </c>
      <c r="AD7" s="65">
        <f t="shared" si="2"/>
        <v>46094</v>
      </c>
      <c r="AE7" s="78">
        <f t="shared" si="2"/>
        <v>46095</v>
      </c>
    </row>
    <row r="8" spans="1:65" ht="7.15" customHeight="1">
      <c r="C8" s="1843"/>
      <c r="D8" s="1844"/>
      <c r="E8" s="64">
        <f>K7+1</f>
        <v>46033</v>
      </c>
      <c r="F8" s="65">
        <f t="shared" si="0"/>
        <v>46034</v>
      </c>
      <c r="G8" s="65">
        <f t="shared" si="0"/>
        <v>46035</v>
      </c>
      <c r="H8" s="65">
        <f t="shared" si="0"/>
        <v>46036</v>
      </c>
      <c r="I8" s="65">
        <f t="shared" si="0"/>
        <v>46037</v>
      </c>
      <c r="J8" s="65">
        <f t="shared" si="0"/>
        <v>46038</v>
      </c>
      <c r="K8" s="78">
        <f t="shared" si="0"/>
        <v>46039</v>
      </c>
      <c r="M8" s="1843"/>
      <c r="N8" s="1844"/>
      <c r="O8" s="64">
        <f>U7+1</f>
        <v>46068</v>
      </c>
      <c r="P8" s="65">
        <f t="shared" si="1"/>
        <v>46069</v>
      </c>
      <c r="Q8" s="65">
        <f t="shared" si="1"/>
        <v>46070</v>
      </c>
      <c r="R8" s="65">
        <f t="shared" si="1"/>
        <v>46071</v>
      </c>
      <c r="S8" s="65">
        <f t="shared" si="1"/>
        <v>46072</v>
      </c>
      <c r="T8" s="65">
        <f t="shared" si="1"/>
        <v>46073</v>
      </c>
      <c r="U8" s="78">
        <f t="shared" si="1"/>
        <v>46074</v>
      </c>
      <c r="W8" s="1843"/>
      <c r="X8" s="1844"/>
      <c r="Y8" s="64">
        <f>AE7+1</f>
        <v>46096</v>
      </c>
      <c r="Z8" s="65">
        <f t="shared" si="2"/>
        <v>46097</v>
      </c>
      <c r="AA8" s="65">
        <f t="shared" si="2"/>
        <v>46098</v>
      </c>
      <c r="AB8" s="65">
        <f t="shared" si="2"/>
        <v>46099</v>
      </c>
      <c r="AC8" s="65">
        <f t="shared" si="2"/>
        <v>46100</v>
      </c>
      <c r="AD8" s="65">
        <f t="shared" si="2"/>
        <v>46101</v>
      </c>
      <c r="AE8" s="78">
        <f t="shared" si="2"/>
        <v>46102</v>
      </c>
    </row>
    <row r="9" spans="1:65" ht="7.15" customHeight="1">
      <c r="C9" s="1853">
        <v>46023</v>
      </c>
      <c r="D9" s="1854"/>
      <c r="E9" s="64">
        <f>K8+1</f>
        <v>46040</v>
      </c>
      <c r="F9" s="65">
        <f t="shared" si="0"/>
        <v>46041</v>
      </c>
      <c r="G9" s="65">
        <f t="shared" si="0"/>
        <v>46042</v>
      </c>
      <c r="H9" s="65">
        <f t="shared" si="0"/>
        <v>46043</v>
      </c>
      <c r="I9" s="65">
        <f t="shared" si="0"/>
        <v>46044</v>
      </c>
      <c r="J9" s="65">
        <f t="shared" si="0"/>
        <v>46045</v>
      </c>
      <c r="K9" s="78">
        <f t="shared" si="0"/>
        <v>46046</v>
      </c>
      <c r="M9" s="1853">
        <f>IF(MONTH(C9)=12,DATE(YEAR(C9)+1,1,1),DATE(YEAR(C9),MONTH(C9)+1,1))</f>
        <v>46054</v>
      </c>
      <c r="N9" s="1854"/>
      <c r="O9" s="64">
        <f>U8+1</f>
        <v>46075</v>
      </c>
      <c r="P9" s="65">
        <f t="shared" si="1"/>
        <v>46076</v>
      </c>
      <c r="Q9" s="65">
        <f t="shared" si="1"/>
        <v>46077</v>
      </c>
      <c r="R9" s="65">
        <f t="shared" si="1"/>
        <v>46078</v>
      </c>
      <c r="S9" s="65">
        <f t="shared" si="1"/>
        <v>46079</v>
      </c>
      <c r="T9" s="65">
        <f t="shared" si="1"/>
        <v>46080</v>
      </c>
      <c r="U9" s="78">
        <f t="shared" si="1"/>
        <v>46081</v>
      </c>
      <c r="W9" s="1853">
        <f>IF(MONTH(M9)=12,DATE(YEAR(M9)+1,1,1),DATE(YEAR(M9),MONTH(M9)+1,1))</f>
        <v>46082</v>
      </c>
      <c r="X9" s="1854"/>
      <c r="Y9" s="64">
        <f>AE8+1</f>
        <v>46103</v>
      </c>
      <c r="Z9" s="65">
        <f t="shared" si="2"/>
        <v>46104</v>
      </c>
      <c r="AA9" s="65">
        <f t="shared" si="2"/>
        <v>46105</v>
      </c>
      <c r="AB9" s="65">
        <f t="shared" si="2"/>
        <v>46106</v>
      </c>
      <c r="AC9" s="65">
        <f t="shared" si="2"/>
        <v>46107</v>
      </c>
      <c r="AD9" s="65">
        <f t="shared" si="2"/>
        <v>46108</v>
      </c>
      <c r="AE9" s="78">
        <f t="shared" si="2"/>
        <v>46109</v>
      </c>
    </row>
    <row r="10" spans="1:65" ht="7.15" customHeight="1">
      <c r="C10" s="1851" t="str">
        <f>IF(C9&gt;=43586,"令和","平成")</f>
        <v>令和</v>
      </c>
      <c r="D10" s="1852"/>
      <c r="E10" s="64">
        <f>IF(DAY(K9)+1&gt;IF(MONTH(C9)=12,31,DATE(YEAR(C9),MONTH(C9)+1,1)-C9),"",K9+1)</f>
        <v>46047</v>
      </c>
      <c r="F10" s="65">
        <f>IF(E10="","",IF(DAY(E10)+1&gt;IF(MONTH(C9)=12,31,DATE(YEAR(C9),MONTH(C9)+1,1)-C9),"",E10+1))</f>
        <v>46048</v>
      </c>
      <c r="G10" s="65">
        <f>IF(F10="","",IF(DAY(F10)+1&gt;IF(MONTH(C9)=12,31,DATE(YEAR(C9),MONTH(C9)+1,1)-C9),"",F10+1))</f>
        <v>46049</v>
      </c>
      <c r="H10" s="65">
        <f>IF(G10="","",IF(DAY(G10)+1&gt;IF(MONTH(C9)=12,31,DATE(YEAR(C9),MONTH(C9)+1,1)-C9),"",G10+1))</f>
        <v>46050</v>
      </c>
      <c r="I10" s="65">
        <f>IF(H10="","",IF(DAY(H10)+1&gt;IF(MONTH(C9)=12,31,DATE(YEAR(C9),MONTH(C9)+1,1)-C9),"",H10+1))</f>
        <v>46051</v>
      </c>
      <c r="J10" s="65">
        <f>IF(I10="","",IF(DAY(I10)+1&gt;IF(MONTH(C9)=12,31,DATE(YEAR(C9),MONTH(C9)+1,1)-C9),"",I10+1))</f>
        <v>46052</v>
      </c>
      <c r="K10" s="78">
        <f>IF(J10="","",IF(DAY(J10)+1&gt;IF(MONTH(C9)=12,31,DATE(YEAR(C9),MONTH(C9)+1,1)-C9),"",J10+1))</f>
        <v>46053</v>
      </c>
      <c r="M10" s="1851" t="str">
        <f>IF(M9&gt;=43586,"令和","平成")</f>
        <v>令和</v>
      </c>
      <c r="N10" s="1852"/>
      <c r="O10" s="64" t="str">
        <f>IF(DAY(U9)+1&gt;IF(MONTH(M9)=12,31,DATE(YEAR(M9),MONTH(M9)+1,1)-M9),"",U9+1)</f>
        <v/>
      </c>
      <c r="P10" s="65" t="str">
        <f>IF(O10="","",IF(DAY(O10)+1&gt;IF(MONTH(M9)=12,31,DATE(YEAR(M9),MONTH(M9)+1,1)-M9),"",O10+1))</f>
        <v/>
      </c>
      <c r="Q10" s="65" t="str">
        <f>IF(P10="","",IF(DAY(P10)+1&gt;IF(MONTH(M9)=12,31,DATE(YEAR(M9),MONTH(M9)+1,1)-M9),"",P10+1))</f>
        <v/>
      </c>
      <c r="R10" s="65" t="str">
        <f>IF(Q10="","",IF(DAY(Q10)+1&gt;IF(MONTH(M9)=12,31,DATE(YEAR(M9),MONTH(M9)+1,1)-M9),"",Q10+1))</f>
        <v/>
      </c>
      <c r="S10" s="65" t="str">
        <f>IF(R10="","",IF(DAY(R10)+1&gt;IF(MONTH(M9)=12,31,DATE(YEAR(M9),MONTH(M9)+1,1)-M9),"",R10+1))</f>
        <v/>
      </c>
      <c r="T10" s="65" t="str">
        <f>IF(S10="","",IF(DAY(S10)+1&gt;IF(MONTH(M9)=12,31,DATE(YEAR(M9),MONTH(M9)+1,1)-M9),"",S10+1))</f>
        <v/>
      </c>
      <c r="U10" s="78" t="str">
        <f>IF(T10="","",IF(DAY(T10)+1&gt;IF(MONTH(M9)=12,31,DATE(YEAR(M9),MONTH(M9)+1,1)-M9),"",T10+1))</f>
        <v/>
      </c>
      <c r="W10" s="1851" t="str">
        <f>IF(W9&gt;=43586,"令和","平成")</f>
        <v>令和</v>
      </c>
      <c r="X10" s="1852"/>
      <c r="Y10" s="64">
        <f>IF(DAY(AE9)+1&gt;IF(MONTH(W9)=12,31,DATE(YEAR(W9),MONTH(W9)+1,1)-W9),"",AE9+1)</f>
        <v>46110</v>
      </c>
      <c r="Z10" s="65">
        <f>IF(Y10="","",IF(DAY(Y10)+1&gt;IF(MONTH(W9)=12,31,DATE(YEAR(W9),MONTH(W9)+1,1)-W9),"",Y10+1))</f>
        <v>46111</v>
      </c>
      <c r="AA10" s="65">
        <f>IF(Z10="","",IF(DAY(Z10)+1&gt;IF(MONTH(W9)=12,31,DATE(YEAR(W9),MONTH(W9)+1,1)-W9),"",Z10+1))</f>
        <v>46112</v>
      </c>
      <c r="AB10" s="65" t="str">
        <f>IF(AA10="","",IF(DAY(AA10)+1&gt;IF(MONTH(W9)=12,31,DATE(YEAR(W9),MONTH(W9)+1,1)-W9),"",AA10+1))</f>
        <v/>
      </c>
      <c r="AC10" s="65" t="str">
        <f>IF(AB10="","",IF(DAY(AB10)+1&gt;IF(MONTH(W9)=12,31,DATE(YEAR(W9),MONTH(W9)+1,1)-W9),"",AB10+1))</f>
        <v/>
      </c>
      <c r="AD10" s="65" t="str">
        <f>IF(AC10="","",IF(DAY(AC10)+1&gt;IF(MONTH(W9)=12,31,DATE(YEAR(W9),MONTH(W9)+1,1)-W9),"",AC10+1))</f>
        <v/>
      </c>
      <c r="AE10" s="78" t="str">
        <f>IF(AD10="","",IF(DAY(AD10)+1&gt;IF(MONTH(W9)=12,31,DATE(YEAR(W9),MONTH(W9)+1,1)-W9),"",AD10+1))</f>
        <v/>
      </c>
    </row>
    <row r="11" spans="1:65" ht="7.15" customHeight="1">
      <c r="C11" s="1855" t="str">
        <f>IF(C9&gt;=43586,IF(YEAR(C9)-2018=1,"元",YEAR(C9)-2018)&amp;"年",(YEAR(C9)-1988)&amp;"年")</f>
        <v>8年</v>
      </c>
      <c r="D11" s="1856"/>
      <c r="E11" s="66" t="str">
        <f>IF(K10="","",IF(DAY(K10)+1&gt;IF(MONTH(C9)=12,31,DATE(YEAR(C9),MONTH(C9)+1,1)-C9),"",K10+1))</f>
        <v/>
      </c>
      <c r="F11" s="67" t="str">
        <f>IF(E11="","",IF(DAY(E11)+1&gt;IF(MONTH(C9)=12,31,DATE(YEAR(C9),MONTH(C9)+1,1)-C9),"",E11+1))</f>
        <v/>
      </c>
      <c r="G11" s="1849" t="str">
        <f>VLOOKUP(C9,祝名,2,FALSE)</f>
        <v>1（元日）、12（成人の日）</v>
      </c>
      <c r="H11" s="1849"/>
      <c r="I11" s="1849"/>
      <c r="J11" s="1849"/>
      <c r="K11" s="1850"/>
      <c r="M11" s="1855" t="str">
        <f>IF(M9&gt;=43586,IF(YEAR(M9)-2018=1,"元",YEAR(M9)-2018)&amp;"年",(YEAR(M9)-1988)&amp;"年")</f>
        <v>8年</v>
      </c>
      <c r="N11" s="1856"/>
      <c r="O11" s="66" t="str">
        <f>IF(U10="","",IF(DAY(U10)+1&gt;IF(MONTH(M9)=12,31,DATE(YEAR(M9),MONTH(M9)+1,1)-M9),"",U10+1))</f>
        <v/>
      </c>
      <c r="P11" s="67" t="str">
        <f>IF(O11="","",IF(DAY(O11)+1&gt;IF(MONTH(M9)=12,31,DATE(YEAR(M9),MONTH(M9)+1,1)-M9),"",O11+1))</f>
        <v/>
      </c>
      <c r="Q11" s="1849" t="str">
        <f>VLOOKUP(M9,祝名,2,FALSE)</f>
        <v>11（建国記念の日）、23（天皇誕生日）</v>
      </c>
      <c r="R11" s="1849"/>
      <c r="S11" s="1849"/>
      <c r="T11" s="1849"/>
      <c r="U11" s="1850"/>
      <c r="W11" s="1855" t="str">
        <f>IF(W9&gt;=43586,IF(YEAR(W9)-2018=1,"元",YEAR(W9)-2018)&amp;"年",(YEAR(W9)-1988)&amp;"年")</f>
        <v>8年</v>
      </c>
      <c r="X11" s="1856"/>
      <c r="Y11" s="66" t="str">
        <f>IF(AE10="","",IF(DAY(AE10)+1&gt;IF(MONTH(W9)=12,31,DATE(YEAR(W9),MONTH(W9)+1,1)-W9),"",AE10+1))</f>
        <v/>
      </c>
      <c r="Z11" s="67" t="str">
        <f>IF(Y11="","",IF(DAY(Y11)+1&gt;IF(MONTH(W9)=12,31,DATE(YEAR(W9),MONTH(W9)+1,1)-W9),"",Y11+1))</f>
        <v/>
      </c>
      <c r="AA11" s="1849" t="str">
        <f>VLOOKUP(W9,祝名,2,FALSE)</f>
        <v>20（春分の日）</v>
      </c>
      <c r="AB11" s="1849"/>
      <c r="AC11" s="1849"/>
      <c r="AD11" s="1849"/>
      <c r="AE11" s="1850"/>
    </row>
    <row r="12" spans="1:65" ht="3.6" customHeight="1"/>
    <row r="13" spans="1:65" ht="6.6" customHeight="1">
      <c r="C13" s="1845">
        <f>C17</f>
        <v>46113</v>
      </c>
      <c r="D13" s="1846"/>
      <c r="E13" s="61" t="s">
        <v>223</v>
      </c>
      <c r="F13" s="62" t="s">
        <v>176</v>
      </c>
      <c r="G13" s="62" t="s">
        <v>177</v>
      </c>
      <c r="H13" s="62" t="s">
        <v>178</v>
      </c>
      <c r="I13" s="62" t="s">
        <v>179</v>
      </c>
      <c r="J13" s="62" t="s">
        <v>180</v>
      </c>
      <c r="K13" s="63" t="s">
        <v>181</v>
      </c>
      <c r="M13" s="1845">
        <f>M17</f>
        <v>46143</v>
      </c>
      <c r="N13" s="1846"/>
      <c r="O13" s="61" t="s">
        <v>223</v>
      </c>
      <c r="P13" s="62" t="s">
        <v>176</v>
      </c>
      <c r="Q13" s="62" t="s">
        <v>177</v>
      </c>
      <c r="R13" s="62" t="s">
        <v>178</v>
      </c>
      <c r="S13" s="62" t="s">
        <v>179</v>
      </c>
      <c r="T13" s="62" t="s">
        <v>180</v>
      </c>
      <c r="U13" s="63" t="s">
        <v>181</v>
      </c>
      <c r="W13" s="1845">
        <f>W17</f>
        <v>46174</v>
      </c>
      <c r="X13" s="1846"/>
      <c r="Y13" s="61" t="s">
        <v>223</v>
      </c>
      <c r="Z13" s="62" t="s">
        <v>176</v>
      </c>
      <c r="AA13" s="62" t="s">
        <v>177</v>
      </c>
      <c r="AB13" s="62" t="s">
        <v>178</v>
      </c>
      <c r="AC13" s="62" t="s">
        <v>179</v>
      </c>
      <c r="AD13" s="62" t="s">
        <v>180</v>
      </c>
      <c r="AE13" s="63" t="s">
        <v>181</v>
      </c>
    </row>
    <row r="14" spans="1:65" ht="7.15" customHeight="1">
      <c r="C14" s="1847"/>
      <c r="D14" s="1848"/>
      <c r="E14" s="64" t="str">
        <f>IF(WEEKDAY(C17)=1,C17,"")</f>
        <v/>
      </c>
      <c r="F14" s="65" t="str">
        <f>IF(E14="",IF(WEEKDAY(C17)=2,C17,""),E14+1)</f>
        <v/>
      </c>
      <c r="G14" s="65" t="str">
        <f>IF(F14="",IF(WEEKDAY(C17)=3,C17,""),F14+1)</f>
        <v/>
      </c>
      <c r="H14" s="65">
        <f>IF(G14="",IF(WEEKDAY(C17)=4,C17,""),G14+1)</f>
        <v>46113</v>
      </c>
      <c r="I14" s="65">
        <f>IF(H14="",IF(WEEKDAY(C17)=5,C17,""),H14+1)</f>
        <v>46114</v>
      </c>
      <c r="J14" s="65">
        <f>IF(I14="",IF(WEEKDAY(C17)=6,C17,""),I14+1)</f>
        <v>46115</v>
      </c>
      <c r="K14" s="78">
        <f>IF(J14="",C17,J14+1)</f>
        <v>46116</v>
      </c>
      <c r="M14" s="1847"/>
      <c r="N14" s="1848"/>
      <c r="O14" s="64" t="str">
        <f>IF(WEEKDAY(M17)=1,M17,"")</f>
        <v/>
      </c>
      <c r="P14" s="65" t="str">
        <f>IF(O14="",IF(WEEKDAY(M17)=2,M17,""),O14+1)</f>
        <v/>
      </c>
      <c r="Q14" s="65" t="str">
        <f>IF(P14="",IF(WEEKDAY(M17)=3,M17,""),P14+1)</f>
        <v/>
      </c>
      <c r="R14" s="65" t="str">
        <f>IF(Q14="",IF(WEEKDAY(M17)=4,M17,""),Q14+1)</f>
        <v/>
      </c>
      <c r="S14" s="65" t="str">
        <f>IF(R14="",IF(WEEKDAY(M17)=5,M17,""),R14+1)</f>
        <v/>
      </c>
      <c r="T14" s="65">
        <f>IF(S14="",IF(WEEKDAY(M17)=6,M17,""),S14+1)</f>
        <v>46143</v>
      </c>
      <c r="U14" s="78">
        <f>IF(T14="",M17,T14+1)</f>
        <v>46144</v>
      </c>
      <c r="W14" s="1847"/>
      <c r="X14" s="1848"/>
      <c r="Y14" s="64" t="str">
        <f>IF(WEEKDAY(W17)=1,W17,"")</f>
        <v/>
      </c>
      <c r="Z14" s="65">
        <f>IF(Y14="",IF(WEEKDAY(W17)=2,W17,""),Y14+1)</f>
        <v>46174</v>
      </c>
      <c r="AA14" s="65">
        <f>IF(Z14="",IF(WEEKDAY(W17)=3,W17,""),Z14+1)</f>
        <v>46175</v>
      </c>
      <c r="AB14" s="65">
        <f>IF(AA14="",IF(WEEKDAY(W17)=4,W17,""),AA14+1)</f>
        <v>46176</v>
      </c>
      <c r="AC14" s="65">
        <f>IF(AB14="",IF(WEEKDAY(W17)=5,W17,""),AB14+1)</f>
        <v>46177</v>
      </c>
      <c r="AD14" s="65">
        <f>IF(AC14="",IF(WEEKDAY(W17)=6,W17,""),AC14+1)</f>
        <v>46178</v>
      </c>
      <c r="AE14" s="78">
        <f>IF(AD14="",W17,AD14+1)</f>
        <v>46179</v>
      </c>
    </row>
    <row r="15" spans="1:65" ht="7.15" customHeight="1">
      <c r="C15" s="1843" t="s">
        <v>266</v>
      </c>
      <c r="D15" s="1844"/>
      <c r="E15" s="64">
        <f>K14+1</f>
        <v>46117</v>
      </c>
      <c r="F15" s="65">
        <f t="shared" ref="F15:K17" si="3">E15+1</f>
        <v>46118</v>
      </c>
      <c r="G15" s="65">
        <f t="shared" si="3"/>
        <v>46119</v>
      </c>
      <c r="H15" s="65">
        <f t="shared" si="3"/>
        <v>46120</v>
      </c>
      <c r="I15" s="65">
        <f t="shared" si="3"/>
        <v>46121</v>
      </c>
      <c r="J15" s="65">
        <f t="shared" si="3"/>
        <v>46122</v>
      </c>
      <c r="K15" s="78">
        <f t="shared" si="3"/>
        <v>46123</v>
      </c>
      <c r="M15" s="1843" t="s">
        <v>266</v>
      </c>
      <c r="N15" s="1844"/>
      <c r="O15" s="64">
        <f>U14+1</f>
        <v>46145</v>
      </c>
      <c r="P15" s="65">
        <f t="shared" ref="P15:U17" si="4">O15+1</f>
        <v>46146</v>
      </c>
      <c r="Q15" s="65">
        <f t="shared" si="4"/>
        <v>46147</v>
      </c>
      <c r="R15" s="65">
        <f t="shared" si="4"/>
        <v>46148</v>
      </c>
      <c r="S15" s="65">
        <f t="shared" si="4"/>
        <v>46149</v>
      </c>
      <c r="T15" s="65">
        <f t="shared" si="4"/>
        <v>46150</v>
      </c>
      <c r="U15" s="78">
        <f t="shared" si="4"/>
        <v>46151</v>
      </c>
      <c r="W15" s="1843" t="s">
        <v>266</v>
      </c>
      <c r="X15" s="1844"/>
      <c r="Y15" s="64">
        <f>AE14+1</f>
        <v>46180</v>
      </c>
      <c r="Z15" s="65">
        <f t="shared" ref="Z15:AE17" si="5">Y15+1</f>
        <v>46181</v>
      </c>
      <c r="AA15" s="65">
        <f t="shared" si="5"/>
        <v>46182</v>
      </c>
      <c r="AB15" s="65">
        <f t="shared" si="5"/>
        <v>46183</v>
      </c>
      <c r="AC15" s="65">
        <f t="shared" si="5"/>
        <v>46184</v>
      </c>
      <c r="AD15" s="65">
        <f t="shared" si="5"/>
        <v>46185</v>
      </c>
      <c r="AE15" s="78">
        <f t="shared" si="5"/>
        <v>46186</v>
      </c>
    </row>
    <row r="16" spans="1:65" ht="7.15" customHeight="1">
      <c r="B16" s="41"/>
      <c r="C16" s="1843"/>
      <c r="D16" s="1844"/>
      <c r="E16" s="64">
        <f>K15+1</f>
        <v>46124</v>
      </c>
      <c r="F16" s="65">
        <f t="shared" si="3"/>
        <v>46125</v>
      </c>
      <c r="G16" s="65">
        <f t="shared" si="3"/>
        <v>46126</v>
      </c>
      <c r="H16" s="65">
        <f t="shared" si="3"/>
        <v>46127</v>
      </c>
      <c r="I16" s="65">
        <f t="shared" si="3"/>
        <v>46128</v>
      </c>
      <c r="J16" s="65">
        <f t="shared" si="3"/>
        <v>46129</v>
      </c>
      <c r="K16" s="78">
        <f t="shared" si="3"/>
        <v>46130</v>
      </c>
      <c r="M16" s="1843"/>
      <c r="N16" s="1844"/>
      <c r="O16" s="64">
        <f>U15+1</f>
        <v>46152</v>
      </c>
      <c r="P16" s="65">
        <f t="shared" si="4"/>
        <v>46153</v>
      </c>
      <c r="Q16" s="65">
        <f t="shared" si="4"/>
        <v>46154</v>
      </c>
      <c r="R16" s="65">
        <f t="shared" si="4"/>
        <v>46155</v>
      </c>
      <c r="S16" s="65">
        <f t="shared" si="4"/>
        <v>46156</v>
      </c>
      <c r="T16" s="65">
        <f t="shared" si="4"/>
        <v>46157</v>
      </c>
      <c r="U16" s="78">
        <f t="shared" si="4"/>
        <v>46158</v>
      </c>
      <c r="W16" s="1843"/>
      <c r="X16" s="1844"/>
      <c r="Y16" s="64">
        <f>AE15+1</f>
        <v>46187</v>
      </c>
      <c r="Z16" s="65">
        <f t="shared" si="5"/>
        <v>46188</v>
      </c>
      <c r="AA16" s="65">
        <f t="shared" si="5"/>
        <v>46189</v>
      </c>
      <c r="AB16" s="65">
        <f t="shared" si="5"/>
        <v>46190</v>
      </c>
      <c r="AC16" s="65">
        <f t="shared" si="5"/>
        <v>46191</v>
      </c>
      <c r="AD16" s="65">
        <f t="shared" si="5"/>
        <v>46192</v>
      </c>
      <c r="AE16" s="78">
        <f t="shared" si="5"/>
        <v>46193</v>
      </c>
    </row>
    <row r="17" spans="2:31" ht="7.15" customHeight="1">
      <c r="C17" s="1853">
        <f>IF(MONTH(W9)=12,DATE(YEAR(W9)+1,1,1),DATE(YEAR(W9),MONTH(W9)+1,1))</f>
        <v>46113</v>
      </c>
      <c r="D17" s="1854"/>
      <c r="E17" s="64">
        <f>K16+1</f>
        <v>46131</v>
      </c>
      <c r="F17" s="65">
        <f t="shared" si="3"/>
        <v>46132</v>
      </c>
      <c r="G17" s="65">
        <f t="shared" si="3"/>
        <v>46133</v>
      </c>
      <c r="H17" s="65">
        <f t="shared" si="3"/>
        <v>46134</v>
      </c>
      <c r="I17" s="65">
        <f t="shared" si="3"/>
        <v>46135</v>
      </c>
      <c r="J17" s="65">
        <f t="shared" si="3"/>
        <v>46136</v>
      </c>
      <c r="K17" s="78">
        <f t="shared" si="3"/>
        <v>46137</v>
      </c>
      <c r="M17" s="1853">
        <f>IF(MONTH(C17)=12,DATE(YEAR(C17)+1,1,1),DATE(YEAR(C17),MONTH(C17)+1,1))</f>
        <v>46143</v>
      </c>
      <c r="N17" s="1854"/>
      <c r="O17" s="64">
        <f>U16+1</f>
        <v>46159</v>
      </c>
      <c r="P17" s="65">
        <f t="shared" si="4"/>
        <v>46160</v>
      </c>
      <c r="Q17" s="65">
        <f t="shared" si="4"/>
        <v>46161</v>
      </c>
      <c r="R17" s="65">
        <f t="shared" si="4"/>
        <v>46162</v>
      </c>
      <c r="S17" s="65">
        <f t="shared" si="4"/>
        <v>46163</v>
      </c>
      <c r="T17" s="65">
        <f t="shared" si="4"/>
        <v>46164</v>
      </c>
      <c r="U17" s="78">
        <f t="shared" si="4"/>
        <v>46165</v>
      </c>
      <c r="W17" s="1853">
        <f>IF(MONTH(M17)=12,DATE(YEAR(M17)+1,1,1),DATE(YEAR(M17),MONTH(M17)+1,1))</f>
        <v>46174</v>
      </c>
      <c r="X17" s="1854"/>
      <c r="Y17" s="64">
        <f>AE16+1</f>
        <v>46194</v>
      </c>
      <c r="Z17" s="65">
        <f t="shared" si="5"/>
        <v>46195</v>
      </c>
      <c r="AA17" s="65">
        <f t="shared" si="5"/>
        <v>46196</v>
      </c>
      <c r="AB17" s="65">
        <f t="shared" si="5"/>
        <v>46197</v>
      </c>
      <c r="AC17" s="65">
        <f t="shared" si="5"/>
        <v>46198</v>
      </c>
      <c r="AD17" s="65">
        <f t="shared" si="5"/>
        <v>46199</v>
      </c>
      <c r="AE17" s="78">
        <f t="shared" si="5"/>
        <v>46200</v>
      </c>
    </row>
    <row r="18" spans="2:31" ht="7.15" customHeight="1">
      <c r="C18" s="1851" t="str">
        <f>IF(C17&gt;=43586,"令和","平成")</f>
        <v>令和</v>
      </c>
      <c r="D18" s="1852"/>
      <c r="E18" s="64">
        <f>IF(DAY(K17)+1&gt;IF(MONTH(C17)=12,31,DATE(YEAR(C17),MONTH(C17)+1,1)-C17),"",K17+1)</f>
        <v>46138</v>
      </c>
      <c r="F18" s="65">
        <f>IF(E18="","",IF(DAY(E18)+1&gt;IF(MONTH(C17)=12,31,DATE(YEAR(C17),MONTH(C17)+1,1)-C17),"",E18+1))</f>
        <v>46139</v>
      </c>
      <c r="G18" s="65">
        <f>IF(F18="","",IF(DAY(F18)+1&gt;IF(MONTH(C17)=12,31,DATE(YEAR(C17),MONTH(C17)+1,1)-C17),"",F18+1))</f>
        <v>46140</v>
      </c>
      <c r="H18" s="65">
        <f>IF(G18="","",IF(DAY(G18)+1&gt;IF(MONTH(C17)=12,31,DATE(YEAR(C17),MONTH(C17)+1,1)-C17),"",G18+1))</f>
        <v>46141</v>
      </c>
      <c r="I18" s="65">
        <f>IF(H18="","",IF(DAY(H18)+1&gt;IF(MONTH(C17)=12,31,DATE(YEAR(C17),MONTH(C17)+1,1)-C17),"",H18+1))</f>
        <v>46142</v>
      </c>
      <c r="J18" s="65" t="str">
        <f>IF(I18="","",IF(DAY(I18)+1&gt;IF(MONTH(C17)=12,31,DATE(YEAR(C17),MONTH(C17)+1,1)-C17),"",I18+1))</f>
        <v/>
      </c>
      <c r="K18" s="78" t="str">
        <f>IF(J18="","",IF(DAY(J18)+1&gt;IF(MONTH(C17)=12,31,DATE(YEAR(C17),MONTH(C17)+1,1)-C17),"",J18+1))</f>
        <v/>
      </c>
      <c r="M18" s="1851" t="str">
        <f>IF(M17&gt;=43586,"令和","平成")</f>
        <v>令和</v>
      </c>
      <c r="N18" s="1852"/>
      <c r="O18" s="64">
        <f>IF(DAY(U17)+1&gt;IF(MONTH(M17)=12,31,DATE(YEAR(M17),MONTH(M17)+1,1)-M17),"",U17+1)</f>
        <v>46166</v>
      </c>
      <c r="P18" s="65">
        <f>IF(O18="","",IF(DAY(O18)+1&gt;IF(MONTH(M17)=12,31,DATE(YEAR(M17),MONTH(M17)+1,1)-M17),"",O18+1))</f>
        <v>46167</v>
      </c>
      <c r="Q18" s="65">
        <f>IF(P18="","",IF(DAY(P18)+1&gt;IF(MONTH(M17)=12,31,DATE(YEAR(M17),MONTH(M17)+1,1)-M17),"",P18+1))</f>
        <v>46168</v>
      </c>
      <c r="R18" s="65">
        <f>IF(Q18="","",IF(DAY(Q18)+1&gt;IF(MONTH(M17)=12,31,DATE(YEAR(M17),MONTH(M17)+1,1)-M17),"",Q18+1))</f>
        <v>46169</v>
      </c>
      <c r="S18" s="65">
        <f>IF(R18="","",IF(DAY(R18)+1&gt;IF(MONTH(M17)=12,31,DATE(YEAR(M17),MONTH(M17)+1,1)-M17),"",R18+1))</f>
        <v>46170</v>
      </c>
      <c r="T18" s="65">
        <f>IF(S18="","",IF(DAY(S18)+1&gt;IF(MONTH(M17)=12,31,DATE(YEAR(M17),MONTH(M17)+1,1)-M17),"",S18+1))</f>
        <v>46171</v>
      </c>
      <c r="U18" s="78">
        <f>IF(T18="","",IF(DAY(T18)+1&gt;IF(MONTH(M17)=12,31,DATE(YEAR(M17),MONTH(M17)+1,1)-M17),"",T18+1))</f>
        <v>46172</v>
      </c>
      <c r="W18" s="1851" t="str">
        <f>IF(W17&gt;=43586,"令和","平成")</f>
        <v>令和</v>
      </c>
      <c r="X18" s="1852"/>
      <c r="Y18" s="64">
        <f>IF(DAY(AE17)+1&gt;IF(MONTH(W17)=12,31,DATE(YEAR(W17),MONTH(W17)+1,1)-W17),"",AE17+1)</f>
        <v>46201</v>
      </c>
      <c r="Z18" s="65">
        <f>IF(Y18="","",IF(DAY(Y18)+1&gt;IF(MONTH(W17)=12,31,DATE(YEAR(W17),MONTH(W17)+1,1)-W17),"",Y18+1))</f>
        <v>46202</v>
      </c>
      <c r="AA18" s="65">
        <f>IF(Z18="","",IF(DAY(Z18)+1&gt;IF(MONTH(W17)=12,31,DATE(YEAR(W17),MONTH(W17)+1,1)-W17),"",Z18+1))</f>
        <v>46203</v>
      </c>
      <c r="AB18" s="65" t="str">
        <f>IF(AA18="","",IF(DAY(AA18)+1&gt;IF(MONTH(W17)=12,31,DATE(YEAR(W17),MONTH(W17)+1,1)-W17),"",AA18+1))</f>
        <v/>
      </c>
      <c r="AC18" s="65" t="str">
        <f>IF(AB18="","",IF(DAY(AB18)+1&gt;IF(MONTH(W17)=12,31,DATE(YEAR(W17),MONTH(W17)+1,1)-W17),"",AB18+1))</f>
        <v/>
      </c>
      <c r="AD18" s="65" t="str">
        <f>IF(AC18="","",IF(DAY(AC18)+1&gt;IF(MONTH(W17)=12,31,DATE(YEAR(W17),MONTH(W17)+1,1)-W17),"",AC18+1))</f>
        <v/>
      </c>
      <c r="AE18" s="78" t="str">
        <f>IF(AD18="","",IF(DAY(AD18)+1&gt;IF(MONTH(W17)=12,31,DATE(YEAR(W17),MONTH(W17)+1,1)-W17),"",AD18+1))</f>
        <v/>
      </c>
    </row>
    <row r="19" spans="2:31" ht="7.15" customHeight="1">
      <c r="C19" s="1855" t="str">
        <f>IF(C17&gt;=43586,IF(YEAR(C17)-2018=1,"元",YEAR(C17)-2018)&amp;"年",(YEAR(C17)-1988)&amp;"年")</f>
        <v>8年</v>
      </c>
      <c r="D19" s="1856"/>
      <c r="E19" s="66" t="str">
        <f>IF(K18="","",IF(DAY(K18)+1&gt;IF(MONTH(C17)=12,31,DATE(YEAR(C17),MONTH(C17)+1,1)-C17),"",K18+1))</f>
        <v/>
      </c>
      <c r="F19" s="67" t="str">
        <f>IF(E19="","",IF(DAY(E19)+1&gt;IF(MONTH(C17)=12,31,DATE(YEAR(C17),MONTH(C17)+1,1)-C17),"",E19+1))</f>
        <v/>
      </c>
      <c r="G19" s="1849" t="str">
        <f>VLOOKUP(C17,祝名,2,FALSE)</f>
        <v>29（昭和の日）</v>
      </c>
      <c r="H19" s="1849"/>
      <c r="I19" s="1849"/>
      <c r="J19" s="1849"/>
      <c r="K19" s="1850"/>
      <c r="M19" s="1855" t="str">
        <f>IF(M17&gt;=43586,IF(YEAR(M17)-2018=1,"元",YEAR(M17)-2018)&amp;"年",(YEAR(M17)-1988)&amp;"年")</f>
        <v>8年</v>
      </c>
      <c r="N19" s="1856"/>
      <c r="O19" s="66">
        <f>IF(U18="","",IF(DAY(U18)+1&gt;IF(MONTH(M17)=12,31,DATE(YEAR(M17),MONTH(M17)+1,1)-M17),"",U18+1))</f>
        <v>46173</v>
      </c>
      <c r="P19" s="67" t="str">
        <f>IF(O19="","",IF(DAY(O19)+1&gt;IF(MONTH(M17)=12,31,DATE(YEAR(M17),MONTH(M17)+1,1)-M17),"",O19+1))</f>
        <v/>
      </c>
      <c r="Q19" s="1849" t="str">
        <f>VLOOKUP(M17,祝名,2,FALSE)</f>
        <v>3（憲法記念日）、4（みどりの日）
5（こどもの日）、6（振替休日）</v>
      </c>
      <c r="R19" s="1849"/>
      <c r="S19" s="1849"/>
      <c r="T19" s="1849"/>
      <c r="U19" s="1850"/>
      <c r="W19" s="1855" t="str">
        <f>IF(W17&gt;=43586,IF(YEAR(W17)-2018=1,"元",YEAR(W17)-2018)&amp;"年",(YEAR(W17)-1988)&amp;"年")</f>
        <v>8年</v>
      </c>
      <c r="X19" s="1856"/>
      <c r="Y19" s="66" t="str">
        <f>IF(AE18="","",IF(DAY(AE18)+1&gt;IF(MONTH(W17)=12,31,DATE(YEAR(W17),MONTH(W17)+1,1)-W17),"",AE18+1))</f>
        <v/>
      </c>
      <c r="Z19" s="67" t="str">
        <f>IF(Y19="","",IF(DAY(Y19)+1&gt;IF(MONTH(W17)=12,31,DATE(YEAR(W17),MONTH(W17)+1,1)-W17),"",Y19+1))</f>
        <v/>
      </c>
      <c r="AA19" s="1849">
        <f>VLOOKUP(W17,祝名,2,FALSE)</f>
        <v>0</v>
      </c>
      <c r="AB19" s="1849"/>
      <c r="AC19" s="1849"/>
      <c r="AD19" s="1849"/>
      <c r="AE19" s="1850"/>
    </row>
    <row r="20" spans="2:31" ht="3.6" customHeight="1"/>
    <row r="21" spans="2:31" ht="6.6" customHeight="1">
      <c r="B21" s="41"/>
      <c r="C21" s="1845">
        <f>C25</f>
        <v>46204</v>
      </c>
      <c r="D21" s="1846"/>
      <c r="E21" s="61" t="s">
        <v>223</v>
      </c>
      <c r="F21" s="62" t="s">
        <v>176</v>
      </c>
      <c r="G21" s="62" t="s">
        <v>177</v>
      </c>
      <c r="H21" s="62" t="s">
        <v>178</v>
      </c>
      <c r="I21" s="62" t="s">
        <v>179</v>
      </c>
      <c r="J21" s="62" t="s">
        <v>180</v>
      </c>
      <c r="K21" s="63" t="s">
        <v>181</v>
      </c>
      <c r="M21" s="1845">
        <f>M25</f>
        <v>46235</v>
      </c>
      <c r="N21" s="1846"/>
      <c r="O21" s="61" t="s">
        <v>223</v>
      </c>
      <c r="P21" s="62" t="s">
        <v>176</v>
      </c>
      <c r="Q21" s="62" t="s">
        <v>177</v>
      </c>
      <c r="R21" s="62" t="s">
        <v>178</v>
      </c>
      <c r="S21" s="62" t="s">
        <v>179</v>
      </c>
      <c r="T21" s="62" t="s">
        <v>180</v>
      </c>
      <c r="U21" s="63" t="s">
        <v>181</v>
      </c>
      <c r="W21" s="1845">
        <f>W25</f>
        <v>46266</v>
      </c>
      <c r="X21" s="1846"/>
      <c r="Y21" s="61" t="s">
        <v>223</v>
      </c>
      <c r="Z21" s="62" t="s">
        <v>176</v>
      </c>
      <c r="AA21" s="62" t="s">
        <v>177</v>
      </c>
      <c r="AB21" s="62" t="s">
        <v>178</v>
      </c>
      <c r="AC21" s="62" t="s">
        <v>179</v>
      </c>
      <c r="AD21" s="62" t="s">
        <v>180</v>
      </c>
      <c r="AE21" s="63" t="s">
        <v>181</v>
      </c>
    </row>
    <row r="22" spans="2:31" ht="7.15" customHeight="1">
      <c r="C22" s="1847"/>
      <c r="D22" s="1848"/>
      <c r="E22" s="64" t="str">
        <f>IF(WEEKDAY(C25)=1,C25,"")</f>
        <v/>
      </c>
      <c r="F22" s="65" t="str">
        <f>IF(E22="",IF(WEEKDAY(C25)=2,C25,""),E22+1)</f>
        <v/>
      </c>
      <c r="G22" s="65" t="str">
        <f>IF(F22="",IF(WEEKDAY(C25)=3,C25,""),F22+1)</f>
        <v/>
      </c>
      <c r="H22" s="65">
        <f>IF(G22="",IF(WEEKDAY(C25)=4,C25,""),G22+1)</f>
        <v>46204</v>
      </c>
      <c r="I22" s="65">
        <f>IF(H22="",IF(WEEKDAY(C25)=5,C25,""),H22+1)</f>
        <v>46205</v>
      </c>
      <c r="J22" s="65">
        <f>IF(I22="",IF(WEEKDAY(C25)=6,C25,""),I22+1)</f>
        <v>46206</v>
      </c>
      <c r="K22" s="78">
        <f>IF(J22="",C25,J22+1)</f>
        <v>46207</v>
      </c>
      <c r="M22" s="1847"/>
      <c r="N22" s="1848"/>
      <c r="O22" s="64" t="str">
        <f>IF(WEEKDAY(M25)=1,M25,"")</f>
        <v/>
      </c>
      <c r="P22" s="65" t="str">
        <f>IF(O22="",IF(WEEKDAY(M25)=2,M25,""),O22+1)</f>
        <v/>
      </c>
      <c r="Q22" s="65" t="str">
        <f>IF(P22="",IF(WEEKDAY(M25)=3,M25,""),P22+1)</f>
        <v/>
      </c>
      <c r="R22" s="65" t="str">
        <f>IF(Q22="",IF(WEEKDAY(M25)=4,M25,""),Q22+1)</f>
        <v/>
      </c>
      <c r="S22" s="65" t="str">
        <f>IF(R22="",IF(WEEKDAY(M25)=5,M25,""),R22+1)</f>
        <v/>
      </c>
      <c r="T22" s="65" t="str">
        <f>IF(S22="",IF(WEEKDAY(M25)=6,M25,""),S22+1)</f>
        <v/>
      </c>
      <c r="U22" s="78">
        <f>IF(T22="",M25,T22+1)</f>
        <v>46235</v>
      </c>
      <c r="W22" s="1847"/>
      <c r="X22" s="1848"/>
      <c r="Y22" s="64" t="str">
        <f>IF(WEEKDAY(W25)=1,W25,"")</f>
        <v/>
      </c>
      <c r="Z22" s="65" t="str">
        <f>IF(Y22="",IF(WEEKDAY(W25)=2,W25,""),Y22+1)</f>
        <v/>
      </c>
      <c r="AA22" s="65">
        <f>IF(Z22="",IF(WEEKDAY(W25)=3,W25,""),Z22+1)</f>
        <v>46266</v>
      </c>
      <c r="AB22" s="65">
        <f>IF(AA22="",IF(WEEKDAY(W25)=4,W25,""),AA22+1)</f>
        <v>46267</v>
      </c>
      <c r="AC22" s="65">
        <f>IF(AB22="",IF(WEEKDAY(W25)=5,W25,""),AB22+1)</f>
        <v>46268</v>
      </c>
      <c r="AD22" s="65">
        <f>IF(AC22="",IF(WEEKDAY(W25)=6,W25,""),AC22+1)</f>
        <v>46269</v>
      </c>
      <c r="AE22" s="78">
        <f>IF(AD22="",W25,AD22+1)</f>
        <v>46270</v>
      </c>
    </row>
    <row r="23" spans="2:31" ht="7.15" customHeight="1">
      <c r="C23" s="1843" t="s">
        <v>266</v>
      </c>
      <c r="D23" s="1844"/>
      <c r="E23" s="64">
        <f>K22+1</f>
        <v>46208</v>
      </c>
      <c r="F23" s="65">
        <f t="shared" ref="F23:K25" si="6">E23+1</f>
        <v>46209</v>
      </c>
      <c r="G23" s="65">
        <f t="shared" si="6"/>
        <v>46210</v>
      </c>
      <c r="H23" s="65">
        <f t="shared" si="6"/>
        <v>46211</v>
      </c>
      <c r="I23" s="65">
        <f t="shared" si="6"/>
        <v>46212</v>
      </c>
      <c r="J23" s="65">
        <f t="shared" si="6"/>
        <v>46213</v>
      </c>
      <c r="K23" s="78">
        <f t="shared" si="6"/>
        <v>46214</v>
      </c>
      <c r="M23" s="1843" t="s">
        <v>266</v>
      </c>
      <c r="N23" s="1844"/>
      <c r="O23" s="64">
        <f>U22+1</f>
        <v>46236</v>
      </c>
      <c r="P23" s="65">
        <f t="shared" ref="P23:U25" si="7">O23+1</f>
        <v>46237</v>
      </c>
      <c r="Q23" s="65">
        <f t="shared" si="7"/>
        <v>46238</v>
      </c>
      <c r="R23" s="65">
        <f t="shared" si="7"/>
        <v>46239</v>
      </c>
      <c r="S23" s="65">
        <f t="shared" si="7"/>
        <v>46240</v>
      </c>
      <c r="T23" s="65">
        <f t="shared" si="7"/>
        <v>46241</v>
      </c>
      <c r="U23" s="78">
        <f t="shared" si="7"/>
        <v>46242</v>
      </c>
      <c r="W23" s="1843" t="s">
        <v>266</v>
      </c>
      <c r="X23" s="1844"/>
      <c r="Y23" s="64">
        <f>AE22+1</f>
        <v>46271</v>
      </c>
      <c r="Z23" s="65">
        <f t="shared" ref="Z23:AE25" si="8">Y23+1</f>
        <v>46272</v>
      </c>
      <c r="AA23" s="65">
        <f t="shared" si="8"/>
        <v>46273</v>
      </c>
      <c r="AB23" s="65">
        <f t="shared" si="8"/>
        <v>46274</v>
      </c>
      <c r="AC23" s="65">
        <f t="shared" si="8"/>
        <v>46275</v>
      </c>
      <c r="AD23" s="65">
        <f t="shared" si="8"/>
        <v>46276</v>
      </c>
      <c r="AE23" s="78">
        <f t="shared" si="8"/>
        <v>46277</v>
      </c>
    </row>
    <row r="24" spans="2:31" ht="7.15" customHeight="1">
      <c r="C24" s="1843"/>
      <c r="D24" s="1844"/>
      <c r="E24" s="64">
        <f>K23+1</f>
        <v>46215</v>
      </c>
      <c r="F24" s="65">
        <f t="shared" si="6"/>
        <v>46216</v>
      </c>
      <c r="G24" s="65">
        <f t="shared" si="6"/>
        <v>46217</v>
      </c>
      <c r="H24" s="65">
        <f t="shared" si="6"/>
        <v>46218</v>
      </c>
      <c r="I24" s="65">
        <f t="shared" si="6"/>
        <v>46219</v>
      </c>
      <c r="J24" s="65">
        <f t="shared" si="6"/>
        <v>46220</v>
      </c>
      <c r="K24" s="78">
        <f t="shared" si="6"/>
        <v>46221</v>
      </c>
      <c r="M24" s="1843"/>
      <c r="N24" s="1844"/>
      <c r="O24" s="64">
        <f>U23+1</f>
        <v>46243</v>
      </c>
      <c r="P24" s="65">
        <f t="shared" si="7"/>
        <v>46244</v>
      </c>
      <c r="Q24" s="65">
        <f t="shared" si="7"/>
        <v>46245</v>
      </c>
      <c r="R24" s="65">
        <f t="shared" si="7"/>
        <v>46246</v>
      </c>
      <c r="S24" s="65">
        <f t="shared" si="7"/>
        <v>46247</v>
      </c>
      <c r="T24" s="65">
        <f t="shared" si="7"/>
        <v>46248</v>
      </c>
      <c r="U24" s="78">
        <f t="shared" si="7"/>
        <v>46249</v>
      </c>
      <c r="W24" s="1843"/>
      <c r="X24" s="1844"/>
      <c r="Y24" s="64">
        <f>AE23+1</f>
        <v>46278</v>
      </c>
      <c r="Z24" s="65">
        <f t="shared" si="8"/>
        <v>46279</v>
      </c>
      <c r="AA24" s="65">
        <f t="shared" si="8"/>
        <v>46280</v>
      </c>
      <c r="AB24" s="65">
        <f t="shared" si="8"/>
        <v>46281</v>
      </c>
      <c r="AC24" s="65">
        <f t="shared" si="8"/>
        <v>46282</v>
      </c>
      <c r="AD24" s="65">
        <f t="shared" si="8"/>
        <v>46283</v>
      </c>
      <c r="AE24" s="78">
        <f t="shared" si="8"/>
        <v>46284</v>
      </c>
    </row>
    <row r="25" spans="2:31" ht="7.15" customHeight="1">
      <c r="C25" s="1853">
        <f>IF(MONTH(W17)=12,DATE(YEAR(W17)+1,1,1),DATE(YEAR(W17),MONTH(W17)+1,1))</f>
        <v>46204</v>
      </c>
      <c r="D25" s="1854"/>
      <c r="E25" s="64">
        <f>K24+1</f>
        <v>46222</v>
      </c>
      <c r="F25" s="65">
        <f t="shared" si="6"/>
        <v>46223</v>
      </c>
      <c r="G25" s="65">
        <f t="shared" si="6"/>
        <v>46224</v>
      </c>
      <c r="H25" s="65">
        <f t="shared" si="6"/>
        <v>46225</v>
      </c>
      <c r="I25" s="65">
        <f t="shared" si="6"/>
        <v>46226</v>
      </c>
      <c r="J25" s="65">
        <f t="shared" si="6"/>
        <v>46227</v>
      </c>
      <c r="K25" s="78">
        <f t="shared" si="6"/>
        <v>46228</v>
      </c>
      <c r="M25" s="1853">
        <f>IF(MONTH(C25)=12,DATE(YEAR(C25)+1,1,1),DATE(YEAR(C25),MONTH(C25)+1,1))</f>
        <v>46235</v>
      </c>
      <c r="N25" s="1854"/>
      <c r="O25" s="64">
        <f>U24+1</f>
        <v>46250</v>
      </c>
      <c r="P25" s="65">
        <f t="shared" si="7"/>
        <v>46251</v>
      </c>
      <c r="Q25" s="65">
        <f t="shared" si="7"/>
        <v>46252</v>
      </c>
      <c r="R25" s="65">
        <f t="shared" si="7"/>
        <v>46253</v>
      </c>
      <c r="S25" s="65">
        <f t="shared" si="7"/>
        <v>46254</v>
      </c>
      <c r="T25" s="65">
        <f t="shared" si="7"/>
        <v>46255</v>
      </c>
      <c r="U25" s="78">
        <f t="shared" si="7"/>
        <v>46256</v>
      </c>
      <c r="W25" s="1853">
        <f>IF(MONTH(M25)=12,DATE(YEAR(M25)+1,1,1),DATE(YEAR(M25),MONTH(M25)+1,1))</f>
        <v>46266</v>
      </c>
      <c r="X25" s="1854"/>
      <c r="Y25" s="64">
        <f>AE24+1</f>
        <v>46285</v>
      </c>
      <c r="Z25" s="65">
        <f t="shared" si="8"/>
        <v>46286</v>
      </c>
      <c r="AA25" s="65">
        <f t="shared" si="8"/>
        <v>46287</v>
      </c>
      <c r="AB25" s="65">
        <f t="shared" si="8"/>
        <v>46288</v>
      </c>
      <c r="AC25" s="65">
        <f t="shared" si="8"/>
        <v>46289</v>
      </c>
      <c r="AD25" s="65">
        <f t="shared" si="8"/>
        <v>46290</v>
      </c>
      <c r="AE25" s="78">
        <f t="shared" si="8"/>
        <v>46291</v>
      </c>
    </row>
    <row r="26" spans="2:31" ht="7.15" customHeight="1">
      <c r="C26" s="1851" t="str">
        <f>IF(C25&gt;=43586,"令和","平成")</f>
        <v>令和</v>
      </c>
      <c r="D26" s="1852"/>
      <c r="E26" s="64">
        <f>IF(DAY(K25)+1&gt;IF(MONTH(C25)=12,31,DATE(YEAR(C25),MONTH(C25)+1,1)-C25),"",K25+1)</f>
        <v>46229</v>
      </c>
      <c r="F26" s="65">
        <f>IF(E26="","",IF(DAY(E26)+1&gt;IF(MONTH(C25)=12,31,DATE(YEAR(C25),MONTH(C25)+1,1)-C25),"",E26+1))</f>
        <v>46230</v>
      </c>
      <c r="G26" s="65">
        <f>IF(F26="","",IF(DAY(F26)+1&gt;IF(MONTH(C25)=12,31,DATE(YEAR(C25),MONTH(C25)+1,1)-C25),"",F26+1))</f>
        <v>46231</v>
      </c>
      <c r="H26" s="65">
        <f>IF(G26="","",IF(DAY(G26)+1&gt;IF(MONTH(C25)=12,31,DATE(YEAR(C25),MONTH(C25)+1,1)-C25),"",G26+1))</f>
        <v>46232</v>
      </c>
      <c r="I26" s="65">
        <f>IF(H26="","",IF(DAY(H26)+1&gt;IF(MONTH(C25)=12,31,DATE(YEAR(C25),MONTH(C25)+1,1)-C25),"",H26+1))</f>
        <v>46233</v>
      </c>
      <c r="J26" s="65">
        <f>IF(I26="","",IF(DAY(I26)+1&gt;IF(MONTH(C25)=12,31,DATE(YEAR(C25),MONTH(C25)+1,1)-C25),"",I26+1))</f>
        <v>46234</v>
      </c>
      <c r="K26" s="78" t="str">
        <f>IF(J26="","",IF(DAY(J26)+1&gt;IF(MONTH(C25)=12,31,DATE(YEAR(C25),MONTH(C25)+1,1)-C25),"",J26+1))</f>
        <v/>
      </c>
      <c r="M26" s="1851" t="str">
        <f>IF(M25&gt;=43586,"令和","平成")</f>
        <v>令和</v>
      </c>
      <c r="N26" s="1852"/>
      <c r="O26" s="64">
        <f>IF(DAY(U25)+1&gt;IF(MONTH(M25)=12,31,DATE(YEAR(M25),MONTH(M25)+1,1)-M25),"",U25+1)</f>
        <v>46257</v>
      </c>
      <c r="P26" s="65">
        <f>IF(O26="","",IF(DAY(O26)+1&gt;IF(MONTH(M25)=12,31,DATE(YEAR(M25),MONTH(M25)+1,1)-M25),"",O26+1))</f>
        <v>46258</v>
      </c>
      <c r="Q26" s="65">
        <f>IF(P26="","",IF(DAY(P26)+1&gt;IF(MONTH(M25)=12,31,DATE(YEAR(M25),MONTH(M25)+1,1)-M25),"",P26+1))</f>
        <v>46259</v>
      </c>
      <c r="R26" s="65">
        <f>IF(Q26="","",IF(DAY(Q26)+1&gt;IF(MONTH(M25)=12,31,DATE(YEAR(M25),MONTH(M25)+1,1)-M25),"",Q26+1))</f>
        <v>46260</v>
      </c>
      <c r="S26" s="65">
        <f>IF(R26="","",IF(DAY(R26)+1&gt;IF(MONTH(M25)=12,31,DATE(YEAR(M25),MONTH(M25)+1,1)-M25),"",R26+1))</f>
        <v>46261</v>
      </c>
      <c r="T26" s="65">
        <f>IF(S26="","",IF(DAY(S26)+1&gt;IF(MONTH(M25)=12,31,DATE(YEAR(M25),MONTH(M25)+1,1)-M25),"",S26+1))</f>
        <v>46262</v>
      </c>
      <c r="U26" s="78">
        <f>IF(T26="","",IF(DAY(T26)+1&gt;IF(MONTH(M25)=12,31,DATE(YEAR(M25),MONTH(M25)+1,1)-M25),"",T26+1))</f>
        <v>46263</v>
      </c>
      <c r="W26" s="1851" t="str">
        <f>IF(W25&gt;=43586,"令和","平成")</f>
        <v>令和</v>
      </c>
      <c r="X26" s="1852"/>
      <c r="Y26" s="64">
        <f>IF(DAY(AE25)+1&gt;IF(MONTH(W25)=12,31,DATE(YEAR(W25),MONTH(W25)+1,1)-W25),"",AE25+1)</f>
        <v>46292</v>
      </c>
      <c r="Z26" s="65">
        <f>IF(Y26="","",IF(DAY(Y26)+1&gt;IF(MONTH(W25)=12,31,DATE(YEAR(W25),MONTH(W25)+1,1)-W25),"",Y26+1))</f>
        <v>46293</v>
      </c>
      <c r="AA26" s="65">
        <f>IF(Z26="","",IF(DAY(Z26)+1&gt;IF(MONTH(W25)=12,31,DATE(YEAR(W25),MONTH(W25)+1,1)-W25),"",Z26+1))</f>
        <v>46294</v>
      </c>
      <c r="AB26" s="65">
        <f>IF(AA26="","",IF(DAY(AA26)+1&gt;IF(MONTH(W25)=12,31,DATE(YEAR(W25),MONTH(W25)+1,1)-W25),"",AA26+1))</f>
        <v>46295</v>
      </c>
      <c r="AC26" s="65" t="str">
        <f>IF(AB26="","",IF(DAY(AB26)+1&gt;IF(MONTH(W25)=12,31,DATE(YEAR(W25),MONTH(W25)+1,1)-W25),"",AB26+1))</f>
        <v/>
      </c>
      <c r="AD26" s="65" t="str">
        <f>IF(AC26="","",IF(DAY(AC26)+1&gt;IF(MONTH(W25)=12,31,DATE(YEAR(W25),MONTH(W25)+1,1)-W25),"",AC26+1))</f>
        <v/>
      </c>
      <c r="AE26" s="78" t="str">
        <f>IF(AD26="","",IF(DAY(AD26)+1&gt;IF(MONTH(W25)=12,31,DATE(YEAR(W25),MONTH(W25)+1,1)-W25),"",AD26+1))</f>
        <v/>
      </c>
    </row>
    <row r="27" spans="2:31" ht="7.15" customHeight="1">
      <c r="C27" s="1855" t="str">
        <f>IF(C25&gt;=43586,IF(YEAR(C25)-2018=1,"元",YEAR(C25)-2018)&amp;"年",(YEAR(C25)-1988)&amp;"年")</f>
        <v>8年</v>
      </c>
      <c r="D27" s="1856"/>
      <c r="E27" s="66" t="str">
        <f>IF(K26="","",IF(DAY(K26)+1&gt;IF(MONTH(C25)=12,31,DATE(YEAR(C25),MONTH(C25)+1,1)-C25),"",K26+1))</f>
        <v/>
      </c>
      <c r="F27" s="67" t="str">
        <f>IF(E27="","",IF(DAY(E27)+1&gt;IF(MONTH(C25)=12,31,DATE(YEAR(C25),MONTH(C25)+1,1)-C25),"",E27+1))</f>
        <v/>
      </c>
      <c r="G27" s="1849" t="str">
        <f>VLOOKUP(C25,祝名,2,FALSE)</f>
        <v>20（海の日）</v>
      </c>
      <c r="H27" s="1849"/>
      <c r="I27" s="1849"/>
      <c r="J27" s="1849"/>
      <c r="K27" s="1850"/>
      <c r="M27" s="1855" t="str">
        <f>IF(M25&gt;=43586,IF(YEAR(M25)-2018=1,"元",YEAR(M25)-2018)&amp;"年",(YEAR(M25)-1988)&amp;"年")</f>
        <v>8年</v>
      </c>
      <c r="N27" s="1856"/>
      <c r="O27" s="66">
        <f>IF(U26="","",IF(DAY(U26)+1&gt;IF(MONTH(M25)=12,31,DATE(YEAR(M25),MONTH(M25)+1,1)-M25),"",U26+1))</f>
        <v>46264</v>
      </c>
      <c r="P27" s="67">
        <f>IF(O27="","",IF(DAY(O27)+1&gt;IF(MONTH(M25)=12,31,DATE(YEAR(M25),MONTH(M25)+1,1)-M25),"",O27+1))</f>
        <v>46265</v>
      </c>
      <c r="Q27" s="1849" t="str">
        <f>VLOOKUP(M25,祝名,2,FALSE)</f>
        <v>11（山の日）</v>
      </c>
      <c r="R27" s="1849"/>
      <c r="S27" s="1849"/>
      <c r="T27" s="1849"/>
      <c r="U27" s="1850"/>
      <c r="W27" s="1855" t="str">
        <f>IF(W25&gt;=43586,IF(YEAR(W25)-2018=1,"元",YEAR(W25)-2018)&amp;"年",(YEAR(W25)-1988)&amp;"年")</f>
        <v>8年</v>
      </c>
      <c r="X27" s="1856"/>
      <c r="Y27" s="66" t="str">
        <f>IF(AE26="","",IF(DAY(AE26)+1&gt;IF(MONTH(W25)=12,31,DATE(YEAR(W25),MONTH(W25)+1,1)-W25),"",AE26+1))</f>
        <v/>
      </c>
      <c r="Z27" s="67" t="str">
        <f>IF(Y27="","",IF(DAY(Y27)+1&gt;IF(MONTH(W25)=12,31,DATE(YEAR(W25),MONTH(W25)+1,1)-W25),"",Y27+1))</f>
        <v/>
      </c>
      <c r="AA27" s="1849" t="str">
        <f>VLOOKUP(W25,祝名,2,FALSE)</f>
        <v>21（敬老の日） 22（国民の休日）
23（秋分の日）</v>
      </c>
      <c r="AB27" s="1849"/>
      <c r="AC27" s="1849"/>
      <c r="AD27" s="1849"/>
      <c r="AE27" s="1850"/>
    </row>
    <row r="28" spans="2:31" ht="3.6" customHeight="1">
      <c r="B28" s="21"/>
    </row>
    <row r="29" spans="2:31" ht="6.6" customHeight="1">
      <c r="C29" s="1845">
        <f>C33</f>
        <v>46296</v>
      </c>
      <c r="D29" s="1846"/>
      <c r="E29" s="61" t="s">
        <v>223</v>
      </c>
      <c r="F29" s="62" t="s">
        <v>176</v>
      </c>
      <c r="G29" s="62" t="s">
        <v>177</v>
      </c>
      <c r="H29" s="62" t="s">
        <v>178</v>
      </c>
      <c r="I29" s="62" t="s">
        <v>179</v>
      </c>
      <c r="J29" s="62" t="s">
        <v>180</v>
      </c>
      <c r="K29" s="63" t="s">
        <v>181</v>
      </c>
      <c r="M29" s="1845">
        <f>M33</f>
        <v>46327</v>
      </c>
      <c r="N29" s="1846"/>
      <c r="O29" s="61" t="s">
        <v>223</v>
      </c>
      <c r="P29" s="62" t="s">
        <v>176</v>
      </c>
      <c r="Q29" s="62" t="s">
        <v>177</v>
      </c>
      <c r="R29" s="62" t="s">
        <v>178</v>
      </c>
      <c r="S29" s="62" t="s">
        <v>179</v>
      </c>
      <c r="T29" s="62" t="s">
        <v>180</v>
      </c>
      <c r="U29" s="63" t="s">
        <v>181</v>
      </c>
      <c r="W29" s="1845">
        <f>W33</f>
        <v>46357</v>
      </c>
      <c r="X29" s="1846"/>
      <c r="Y29" s="61" t="s">
        <v>223</v>
      </c>
      <c r="Z29" s="62" t="s">
        <v>176</v>
      </c>
      <c r="AA29" s="62" t="s">
        <v>177</v>
      </c>
      <c r="AB29" s="62" t="s">
        <v>178</v>
      </c>
      <c r="AC29" s="62" t="s">
        <v>179</v>
      </c>
      <c r="AD29" s="62" t="s">
        <v>180</v>
      </c>
      <c r="AE29" s="63" t="s">
        <v>181</v>
      </c>
    </row>
    <row r="30" spans="2:31" ht="7.15" customHeight="1">
      <c r="C30" s="1847"/>
      <c r="D30" s="1848"/>
      <c r="E30" s="64" t="str">
        <f>IF(WEEKDAY(C33)=1,C33,"")</f>
        <v/>
      </c>
      <c r="F30" s="65" t="str">
        <f>IF(E30="",IF(WEEKDAY(C33)=2,C33,""),E30+1)</f>
        <v/>
      </c>
      <c r="G30" s="65" t="str">
        <f>IF(F30="",IF(WEEKDAY(C33)=3,C33,""),F30+1)</f>
        <v/>
      </c>
      <c r="H30" s="65" t="str">
        <f>IF(G30="",IF(WEEKDAY(C33)=4,C33,""),G30+1)</f>
        <v/>
      </c>
      <c r="I30" s="65">
        <f>IF(H30="",IF(WEEKDAY(C33)=5,C33,""),H30+1)</f>
        <v>46296</v>
      </c>
      <c r="J30" s="65">
        <f>IF(I30="",IF(WEEKDAY(C33)=6,C33,""),I30+1)</f>
        <v>46297</v>
      </c>
      <c r="K30" s="78">
        <f>IF(J30="",C33,J30+1)</f>
        <v>46298</v>
      </c>
      <c r="M30" s="1847"/>
      <c r="N30" s="1848"/>
      <c r="O30" s="64">
        <f>IF(WEEKDAY(M33)=1,M33,"")</f>
        <v>46327</v>
      </c>
      <c r="P30" s="65">
        <f>IF(O30="",IF(WEEKDAY(M33)=2,M33,""),O30+1)</f>
        <v>46328</v>
      </c>
      <c r="Q30" s="65">
        <f>IF(P30="",IF(WEEKDAY(M33)=3,M33,""),P30+1)</f>
        <v>46329</v>
      </c>
      <c r="R30" s="65">
        <f>IF(Q30="",IF(WEEKDAY(M33)=4,M33,""),Q30+1)</f>
        <v>46330</v>
      </c>
      <c r="S30" s="65">
        <f>IF(R30="",IF(WEEKDAY(M33)=5,M33,""),R30+1)</f>
        <v>46331</v>
      </c>
      <c r="T30" s="65">
        <f>IF(S30="",IF(WEEKDAY(M33)=6,M33,""),S30+1)</f>
        <v>46332</v>
      </c>
      <c r="U30" s="78">
        <f>IF(T30="",M33,T30+1)</f>
        <v>46333</v>
      </c>
      <c r="W30" s="1847"/>
      <c r="X30" s="1848"/>
      <c r="Y30" s="64" t="str">
        <f>IF(WEEKDAY(W33)=1,W33,"")</f>
        <v/>
      </c>
      <c r="Z30" s="65" t="str">
        <f>IF(Y30="",IF(WEEKDAY(W33)=2,W33,""),Y30+1)</f>
        <v/>
      </c>
      <c r="AA30" s="65">
        <f>IF(Z30="",IF(WEEKDAY(W33)=3,W33,""),Z30+1)</f>
        <v>46357</v>
      </c>
      <c r="AB30" s="65">
        <f>IF(AA30="",IF(WEEKDAY(W33)=4,W33,""),AA30+1)</f>
        <v>46358</v>
      </c>
      <c r="AC30" s="65">
        <f>IF(AB30="",IF(WEEKDAY(W33)=5,W33,""),AB30+1)</f>
        <v>46359</v>
      </c>
      <c r="AD30" s="65">
        <f>IF(AC30="",IF(WEEKDAY(W33)=6,W33,""),AC30+1)</f>
        <v>46360</v>
      </c>
      <c r="AE30" s="78">
        <f>IF(AD30="",W33,AD30+1)</f>
        <v>46361</v>
      </c>
    </row>
    <row r="31" spans="2:31" ht="7.15" customHeight="1">
      <c r="C31" s="1843" t="s">
        <v>266</v>
      </c>
      <c r="D31" s="1844"/>
      <c r="E31" s="64">
        <f>K30+1</f>
        <v>46299</v>
      </c>
      <c r="F31" s="65">
        <f t="shared" ref="F31:K33" si="9">E31+1</f>
        <v>46300</v>
      </c>
      <c r="G31" s="65">
        <f t="shared" si="9"/>
        <v>46301</v>
      </c>
      <c r="H31" s="65">
        <f t="shared" si="9"/>
        <v>46302</v>
      </c>
      <c r="I31" s="65">
        <f t="shared" si="9"/>
        <v>46303</v>
      </c>
      <c r="J31" s="65">
        <f t="shared" si="9"/>
        <v>46304</v>
      </c>
      <c r="K31" s="78">
        <f t="shared" si="9"/>
        <v>46305</v>
      </c>
      <c r="M31" s="1843" t="s">
        <v>266</v>
      </c>
      <c r="N31" s="1844"/>
      <c r="O31" s="64">
        <f>U30+1</f>
        <v>46334</v>
      </c>
      <c r="P31" s="65">
        <f t="shared" ref="P31:U33" si="10">O31+1</f>
        <v>46335</v>
      </c>
      <c r="Q31" s="65">
        <f t="shared" si="10"/>
        <v>46336</v>
      </c>
      <c r="R31" s="65">
        <f t="shared" si="10"/>
        <v>46337</v>
      </c>
      <c r="S31" s="65">
        <f t="shared" si="10"/>
        <v>46338</v>
      </c>
      <c r="T31" s="65">
        <f t="shared" si="10"/>
        <v>46339</v>
      </c>
      <c r="U31" s="78">
        <f t="shared" si="10"/>
        <v>46340</v>
      </c>
      <c r="W31" s="1843" t="s">
        <v>266</v>
      </c>
      <c r="X31" s="1844"/>
      <c r="Y31" s="64">
        <f>AE30+1</f>
        <v>46362</v>
      </c>
      <c r="Z31" s="65">
        <f t="shared" ref="Z31:AE33" si="11">Y31+1</f>
        <v>46363</v>
      </c>
      <c r="AA31" s="65">
        <f t="shared" si="11"/>
        <v>46364</v>
      </c>
      <c r="AB31" s="65">
        <f t="shared" si="11"/>
        <v>46365</v>
      </c>
      <c r="AC31" s="65">
        <f t="shared" si="11"/>
        <v>46366</v>
      </c>
      <c r="AD31" s="65">
        <f t="shared" si="11"/>
        <v>46367</v>
      </c>
      <c r="AE31" s="78">
        <f t="shared" si="11"/>
        <v>46368</v>
      </c>
    </row>
    <row r="32" spans="2:31" ht="7.15" customHeight="1">
      <c r="C32" s="1843"/>
      <c r="D32" s="1844"/>
      <c r="E32" s="64">
        <f>K31+1</f>
        <v>46306</v>
      </c>
      <c r="F32" s="65">
        <f t="shared" si="9"/>
        <v>46307</v>
      </c>
      <c r="G32" s="65">
        <f t="shared" si="9"/>
        <v>46308</v>
      </c>
      <c r="H32" s="65">
        <f t="shared" si="9"/>
        <v>46309</v>
      </c>
      <c r="I32" s="65">
        <f t="shared" si="9"/>
        <v>46310</v>
      </c>
      <c r="J32" s="65">
        <f t="shared" si="9"/>
        <v>46311</v>
      </c>
      <c r="K32" s="78">
        <f t="shared" si="9"/>
        <v>46312</v>
      </c>
      <c r="M32" s="1843"/>
      <c r="N32" s="1844"/>
      <c r="O32" s="64">
        <f>U31+1</f>
        <v>46341</v>
      </c>
      <c r="P32" s="65">
        <f t="shared" si="10"/>
        <v>46342</v>
      </c>
      <c r="Q32" s="65">
        <f t="shared" si="10"/>
        <v>46343</v>
      </c>
      <c r="R32" s="65">
        <f t="shared" si="10"/>
        <v>46344</v>
      </c>
      <c r="S32" s="65">
        <f t="shared" si="10"/>
        <v>46345</v>
      </c>
      <c r="T32" s="65">
        <f t="shared" si="10"/>
        <v>46346</v>
      </c>
      <c r="U32" s="78">
        <f t="shared" si="10"/>
        <v>46347</v>
      </c>
      <c r="W32" s="1843"/>
      <c r="X32" s="1844"/>
      <c r="Y32" s="64">
        <f>AE31+1</f>
        <v>46369</v>
      </c>
      <c r="Z32" s="65">
        <f t="shared" si="11"/>
        <v>46370</v>
      </c>
      <c r="AA32" s="65">
        <f t="shared" si="11"/>
        <v>46371</v>
      </c>
      <c r="AB32" s="65">
        <f t="shared" si="11"/>
        <v>46372</v>
      </c>
      <c r="AC32" s="65">
        <f t="shared" si="11"/>
        <v>46373</v>
      </c>
      <c r="AD32" s="65">
        <f t="shared" si="11"/>
        <v>46374</v>
      </c>
      <c r="AE32" s="78">
        <f t="shared" si="11"/>
        <v>46375</v>
      </c>
    </row>
    <row r="33" spans="2:62" ht="7.15" customHeight="1">
      <c r="C33" s="1853">
        <f>IF(MONTH(W25)=12,DATE(YEAR(W25)+1,1,1),DATE(YEAR(W25),MONTH(W25)+1,1))</f>
        <v>46296</v>
      </c>
      <c r="D33" s="1854"/>
      <c r="E33" s="64">
        <f>K32+1</f>
        <v>46313</v>
      </c>
      <c r="F33" s="65">
        <f t="shared" si="9"/>
        <v>46314</v>
      </c>
      <c r="G33" s="65">
        <f t="shared" si="9"/>
        <v>46315</v>
      </c>
      <c r="H33" s="65">
        <f t="shared" si="9"/>
        <v>46316</v>
      </c>
      <c r="I33" s="65">
        <f t="shared" si="9"/>
        <v>46317</v>
      </c>
      <c r="J33" s="65">
        <f t="shared" si="9"/>
        <v>46318</v>
      </c>
      <c r="K33" s="78">
        <f t="shared" si="9"/>
        <v>46319</v>
      </c>
      <c r="M33" s="1853">
        <f>IF(MONTH(C33)=12,DATE(YEAR(C33)+1,1,1),DATE(YEAR(C33),MONTH(C33)+1,1))</f>
        <v>46327</v>
      </c>
      <c r="N33" s="1854"/>
      <c r="O33" s="64">
        <f>U32+1</f>
        <v>46348</v>
      </c>
      <c r="P33" s="65">
        <f t="shared" si="10"/>
        <v>46349</v>
      </c>
      <c r="Q33" s="65">
        <f t="shared" si="10"/>
        <v>46350</v>
      </c>
      <c r="R33" s="65">
        <f t="shared" si="10"/>
        <v>46351</v>
      </c>
      <c r="S33" s="65">
        <f t="shared" si="10"/>
        <v>46352</v>
      </c>
      <c r="T33" s="65">
        <f t="shared" si="10"/>
        <v>46353</v>
      </c>
      <c r="U33" s="78">
        <f t="shared" si="10"/>
        <v>46354</v>
      </c>
      <c r="W33" s="1853">
        <f>IF(MONTH(M33)=12,DATE(YEAR(M33)+1,1,1),DATE(YEAR(M33),MONTH(M33)+1,1))</f>
        <v>46357</v>
      </c>
      <c r="X33" s="1854"/>
      <c r="Y33" s="64">
        <f>AE32+1</f>
        <v>46376</v>
      </c>
      <c r="Z33" s="65">
        <f t="shared" si="11"/>
        <v>46377</v>
      </c>
      <c r="AA33" s="65">
        <f t="shared" si="11"/>
        <v>46378</v>
      </c>
      <c r="AB33" s="65">
        <f t="shared" si="11"/>
        <v>46379</v>
      </c>
      <c r="AC33" s="65">
        <f t="shared" si="11"/>
        <v>46380</v>
      </c>
      <c r="AD33" s="65">
        <f t="shared" si="11"/>
        <v>46381</v>
      </c>
      <c r="AE33" s="78">
        <f t="shared" si="11"/>
        <v>46382</v>
      </c>
    </row>
    <row r="34" spans="2:62" ht="7.15" customHeight="1">
      <c r="C34" s="1851" t="str">
        <f>IF(C33&gt;=43586,"令和","平成")</f>
        <v>令和</v>
      </c>
      <c r="D34" s="1852"/>
      <c r="E34" s="64">
        <f>IF(DAY(K33)+1&gt;IF(MONTH(C33)=12,31,DATE(YEAR(C33),MONTH(C33)+1,1)-C33),"",K33+1)</f>
        <v>46320</v>
      </c>
      <c r="F34" s="65">
        <f>IF(E34="","",IF(DAY(E34)+1&gt;IF(MONTH(C33)=12,31,DATE(YEAR(C33),MONTH(C33)+1,1)-C33),"",E34+1))</f>
        <v>46321</v>
      </c>
      <c r="G34" s="65">
        <f>IF(F34="","",IF(DAY(F34)+1&gt;IF(MONTH(C33)=12,31,DATE(YEAR(C33),MONTH(C33)+1,1)-C33),"",F34+1))</f>
        <v>46322</v>
      </c>
      <c r="H34" s="65">
        <f>IF(G34="","",IF(DAY(G34)+1&gt;IF(MONTH(C33)=12,31,DATE(YEAR(C33),MONTH(C33)+1,1)-C33),"",G34+1))</f>
        <v>46323</v>
      </c>
      <c r="I34" s="65">
        <f>IF(H34="","",IF(DAY(H34)+1&gt;IF(MONTH(C33)=12,31,DATE(YEAR(C33),MONTH(C33)+1,1)-C33),"",H34+1))</f>
        <v>46324</v>
      </c>
      <c r="J34" s="65">
        <f>IF(I34="","",IF(DAY(I34)+1&gt;IF(MONTH(C33)=12,31,DATE(YEAR(C33),MONTH(C33)+1,1)-C33),"",I34+1))</f>
        <v>46325</v>
      </c>
      <c r="K34" s="78">
        <f>IF(J34="","",IF(DAY(J34)+1&gt;IF(MONTH(C33)=12,31,DATE(YEAR(C33),MONTH(C33)+1,1)-C33),"",J34+1))</f>
        <v>46326</v>
      </c>
      <c r="M34" s="1851" t="str">
        <f>IF(M33&gt;=43586,"令和","平成")</f>
        <v>令和</v>
      </c>
      <c r="N34" s="1852"/>
      <c r="O34" s="64">
        <f>IF(DAY(U33)+1&gt;IF(MONTH(M33)=12,31,DATE(YEAR(M33),MONTH(M33)+1,1)-M33),"",U33+1)</f>
        <v>46355</v>
      </c>
      <c r="P34" s="65">
        <f>IF(O34="","",IF(DAY(O34)+1&gt;IF(MONTH(M33)=12,31,DATE(YEAR(M33),MONTH(M33)+1,1)-M33),"",O34+1))</f>
        <v>46356</v>
      </c>
      <c r="Q34" s="65" t="str">
        <f>IF(P34="","",IF(DAY(P34)+1&gt;IF(MONTH(M33)=12,31,DATE(YEAR(M33),MONTH(M33)+1,1)-M33),"",P34+1))</f>
        <v/>
      </c>
      <c r="R34" s="65" t="str">
        <f>IF(Q34="","",IF(DAY(Q34)+1&gt;IF(MONTH(M33)=12,31,DATE(YEAR(M33),MONTH(M33)+1,1)-M33),"",Q34+1))</f>
        <v/>
      </c>
      <c r="S34" s="65" t="str">
        <f>IF(R34="","",IF(DAY(R34)+1&gt;IF(MONTH(M33)=12,31,DATE(YEAR(M33),MONTH(M33)+1,1)-M33),"",R34+1))</f>
        <v/>
      </c>
      <c r="T34" s="65" t="str">
        <f>IF(S34="","",IF(DAY(S34)+1&gt;IF(MONTH(M33)=12,31,DATE(YEAR(M33),MONTH(M33)+1,1)-M33),"",S34+1))</f>
        <v/>
      </c>
      <c r="U34" s="78" t="str">
        <f>IF(T34="","",IF(DAY(T34)+1&gt;IF(MONTH(M33)=12,31,DATE(YEAR(M33),MONTH(M33)+1,1)-M33),"",T34+1))</f>
        <v/>
      </c>
      <c r="W34" s="1851" t="str">
        <f>IF(W33&gt;=43586,"令和","平成")</f>
        <v>令和</v>
      </c>
      <c r="X34" s="1852"/>
      <c r="Y34" s="64">
        <f>IF(DAY(AE33)+1&gt;IF(MONTH(W33)=12,31,DATE(YEAR(W33),MONTH(W33)+1,1)-W33),"",AE33+1)</f>
        <v>46383</v>
      </c>
      <c r="Z34" s="65">
        <f>IF(Y34="","",IF(DAY(Y34)+1&gt;IF(MONTH(W33)=12,31,DATE(YEAR(W33),MONTH(W33)+1,1)-W33),"",Y34+1))</f>
        <v>46384</v>
      </c>
      <c r="AA34" s="65">
        <f>IF(Z34="","",IF(DAY(Z34)+1&gt;IF(MONTH(W33)=12,31,DATE(YEAR(W33),MONTH(W33)+1,1)-W33),"",Z34+1))</f>
        <v>46385</v>
      </c>
      <c r="AB34" s="65">
        <f>IF(AA34="","",IF(DAY(AA34)+1&gt;IF(MONTH(W33)=12,31,DATE(YEAR(W33),MONTH(W33)+1,1)-W33),"",AA34+1))</f>
        <v>46386</v>
      </c>
      <c r="AC34" s="65">
        <f>IF(AB34="","",IF(DAY(AB34)+1&gt;IF(MONTH(W33)=12,31,DATE(YEAR(W33),MONTH(W33)+1,1)-W33),"",AB34+1))</f>
        <v>46387</v>
      </c>
      <c r="AD34" s="65" t="str">
        <f>IF(AC34="","",IF(DAY(AC34)+1&gt;IF(MONTH(W33)=12,31,DATE(YEAR(W33),MONTH(W33)+1,1)-W33),"",AC34+1))</f>
        <v/>
      </c>
      <c r="AE34" s="78" t="str">
        <f>IF(AD34="","",IF(DAY(AD34)+1&gt;IF(MONTH(W33)=12,31,DATE(YEAR(W33),MONTH(W33)+1,1)-W33),"",AD34+1))</f>
        <v/>
      </c>
    </row>
    <row r="35" spans="2:62" ht="7.15" customHeight="1">
      <c r="C35" s="1855" t="str">
        <f>IF(C33&gt;=43586,IF(YEAR(C33)-2018=1,"元",YEAR(C33)-2018)&amp;"年",(YEAR(C33)-1988)&amp;"年")</f>
        <v>8年</v>
      </c>
      <c r="D35" s="1856"/>
      <c r="E35" s="66" t="str">
        <f>IF(K34="","",IF(DAY(K34)+1&gt;IF(MONTH(C33)=12,31,DATE(YEAR(C33),MONTH(C33)+1,1)-C33),"",K34+1))</f>
        <v/>
      </c>
      <c r="F35" s="67" t="str">
        <f>IF(E35="","",IF(DAY(E35)+1&gt;IF(MONTH(C33)=12,31,DATE(YEAR(C33),MONTH(C33)+1,1)-C33),"",E35+1))</f>
        <v/>
      </c>
      <c r="G35" s="1849" t="str">
        <f>VLOOKUP(C33,祝名,2,FALSE)</f>
        <v>12（スポーツの日）</v>
      </c>
      <c r="H35" s="1849"/>
      <c r="I35" s="1849"/>
      <c r="J35" s="1849"/>
      <c r="K35" s="1850"/>
      <c r="M35" s="1855" t="str">
        <f>IF(M33&gt;=43586,IF(YEAR(M33)-2018=1,"元",YEAR(M33)-2018)&amp;"年",(YEAR(M33)-1988)&amp;"年")</f>
        <v>8年</v>
      </c>
      <c r="N35" s="1856"/>
      <c r="O35" s="66" t="str">
        <f>IF(U34="","",IF(DAY(U34)+1&gt;IF(MONTH(M33)=12,31,DATE(YEAR(M33),MONTH(M33)+1,1)-M33),"",U34+1))</f>
        <v/>
      </c>
      <c r="P35" s="67" t="str">
        <f>IF(O35="","",IF(DAY(O35)+1&gt;IF(MONTH(M33)=12,31,DATE(YEAR(M33),MONTH(M33)+1,1)-M33),"",O35+1))</f>
        <v/>
      </c>
      <c r="Q35" s="1849" t="str">
        <f>VLOOKUP(M33,祝名,2,FALSE)</f>
        <v>3（文化の日）、23（勤労感謝の日）</v>
      </c>
      <c r="R35" s="1849"/>
      <c r="S35" s="1849"/>
      <c r="T35" s="1849"/>
      <c r="U35" s="1850"/>
      <c r="W35" s="1855" t="str">
        <f>IF(W33&gt;=43586,IF(YEAR(W33)-2018=1,"元",YEAR(W33)-2018)&amp;"年",(YEAR(W33)-1988)&amp;"年")</f>
        <v>8年</v>
      </c>
      <c r="X35" s="1856"/>
      <c r="Y35" s="66" t="str">
        <f>IF(AE34="","",IF(DAY(AE34)+1&gt;IF(MONTH(W33)=12,31,DATE(YEAR(W33),MONTH(W33)+1,1)-W33),"",AE34+1))</f>
        <v/>
      </c>
      <c r="Z35" s="67" t="str">
        <f>IF(Y35="","",IF(DAY(Y35)+1&gt;IF(MONTH(W33)=12,31,DATE(YEAR(W33),MONTH(W33)+1,1)-W33),"",Y35+1))</f>
        <v/>
      </c>
      <c r="AA35" s="1849">
        <f>VLOOKUP(W33,祝名,2,FALSE)</f>
        <v>0</v>
      </c>
      <c r="AB35" s="1849"/>
      <c r="AC35" s="1849"/>
      <c r="AD35" s="1849"/>
      <c r="AE35" s="1850"/>
    </row>
    <row r="36" spans="2:62" ht="3.6" customHeight="1"/>
    <row r="37" spans="2:62" ht="6.6" customHeight="1">
      <c r="B37" s="41"/>
      <c r="C37" s="1845">
        <f>C41</f>
        <v>46388</v>
      </c>
      <c r="D37" s="1846"/>
      <c r="E37" s="61" t="s">
        <v>223</v>
      </c>
      <c r="F37" s="68" t="s">
        <v>176</v>
      </c>
      <c r="G37" s="68" t="s">
        <v>177</v>
      </c>
      <c r="H37" s="68" t="s">
        <v>178</v>
      </c>
      <c r="I37" s="68" t="s">
        <v>179</v>
      </c>
      <c r="J37" s="68" t="s">
        <v>180</v>
      </c>
      <c r="K37" s="63" t="s">
        <v>181</v>
      </c>
      <c r="M37" s="1845">
        <f>M41</f>
        <v>46419</v>
      </c>
      <c r="N37" s="1846"/>
      <c r="O37" s="61" t="s">
        <v>223</v>
      </c>
      <c r="P37" s="68" t="s">
        <v>176</v>
      </c>
      <c r="Q37" s="68" t="s">
        <v>177</v>
      </c>
      <c r="R37" s="68" t="s">
        <v>178</v>
      </c>
      <c r="S37" s="68" t="s">
        <v>179</v>
      </c>
      <c r="T37" s="68" t="s">
        <v>180</v>
      </c>
      <c r="U37" s="63" t="s">
        <v>181</v>
      </c>
      <c r="W37" s="1845">
        <f>W41</f>
        <v>46447</v>
      </c>
      <c r="X37" s="1846"/>
      <c r="Y37" s="61" t="s">
        <v>223</v>
      </c>
      <c r="Z37" s="68" t="s">
        <v>176</v>
      </c>
      <c r="AA37" s="68" t="s">
        <v>177</v>
      </c>
      <c r="AB37" s="68" t="s">
        <v>178</v>
      </c>
      <c r="AC37" s="68" t="s">
        <v>179</v>
      </c>
      <c r="AD37" s="68" t="s">
        <v>180</v>
      </c>
      <c r="AE37" s="63" t="s">
        <v>181</v>
      </c>
      <c r="AF37" s="21"/>
    </row>
    <row r="38" spans="2:62" ht="7.15" customHeight="1">
      <c r="C38" s="1847"/>
      <c r="D38" s="1848"/>
      <c r="E38" s="64" t="str">
        <f>IF(WEEKDAY(C41)=1,C41,"")</f>
        <v/>
      </c>
      <c r="F38" s="65" t="str">
        <f>IF(E38="",IF(WEEKDAY(C41)=2,C41,""),E38+1)</f>
        <v/>
      </c>
      <c r="G38" s="65" t="str">
        <f>IF(F38="",IF(WEEKDAY(C41)=3,C41,""),F38+1)</f>
        <v/>
      </c>
      <c r="H38" s="65" t="str">
        <f>IF(G38="",IF(WEEKDAY(C41)=4,C41,""),G38+1)</f>
        <v/>
      </c>
      <c r="I38" s="65" t="str">
        <f>IF(H38="",IF(WEEKDAY(C41)=5,C41,""),H38+1)</f>
        <v/>
      </c>
      <c r="J38" s="65">
        <f>IF(I38="",IF(WEEKDAY(C41)=6,C41,""),I38+1)</f>
        <v>46388</v>
      </c>
      <c r="K38" s="78">
        <f>IF(J38="",C41,J38+1)</f>
        <v>46389</v>
      </c>
      <c r="M38" s="1847"/>
      <c r="N38" s="1848"/>
      <c r="O38" s="64" t="str">
        <f>IF(WEEKDAY(M41)=1,M41,"")</f>
        <v/>
      </c>
      <c r="P38" s="65">
        <f>IF(O38="",IF(WEEKDAY(M41)=2,M41,""),O38+1)</f>
        <v>46419</v>
      </c>
      <c r="Q38" s="65">
        <f>IF(P38="",IF(WEEKDAY(M41)=3,M41,""),P38+1)</f>
        <v>46420</v>
      </c>
      <c r="R38" s="65">
        <f>IF(Q38="",IF(WEEKDAY(M41)=4,M41,""),Q38+1)</f>
        <v>46421</v>
      </c>
      <c r="S38" s="65">
        <f>IF(R38="",IF(WEEKDAY(M41)=5,M41,""),R38+1)</f>
        <v>46422</v>
      </c>
      <c r="T38" s="65">
        <f>IF(S38="",IF(WEEKDAY(M41)=6,M41,""),S38+1)</f>
        <v>46423</v>
      </c>
      <c r="U38" s="78">
        <f>IF(T38="",M41,T38+1)</f>
        <v>46424</v>
      </c>
      <c r="W38" s="1847"/>
      <c r="X38" s="1848"/>
      <c r="Y38" s="64" t="str">
        <f>IF(WEEKDAY(W41)=1,W41,"")</f>
        <v/>
      </c>
      <c r="Z38" s="65">
        <f>IF(Y38="",IF(WEEKDAY(W41)=2,W41,""),Y38+1)</f>
        <v>46447</v>
      </c>
      <c r="AA38" s="65">
        <f>IF(Z38="",IF(WEEKDAY(W41)=3,W41,""),Z38+1)</f>
        <v>46448</v>
      </c>
      <c r="AB38" s="65">
        <f>IF(AA38="",IF(WEEKDAY(W41)=4,W41,""),AA38+1)</f>
        <v>46449</v>
      </c>
      <c r="AC38" s="65">
        <f>IF(AB38="",IF(WEEKDAY(W41)=5,W41,""),AB38+1)</f>
        <v>46450</v>
      </c>
      <c r="AD38" s="65">
        <f>IF(AC38="",IF(WEEKDAY(W41)=6,W41,""),AC38+1)</f>
        <v>46451</v>
      </c>
      <c r="AE38" s="78">
        <f>IF(AD38="",W41,AD38+1)</f>
        <v>46452</v>
      </c>
    </row>
    <row r="39" spans="2:62" ht="7.15" customHeight="1">
      <c r="C39" s="1843" t="s">
        <v>266</v>
      </c>
      <c r="D39" s="1844"/>
      <c r="E39" s="64">
        <f>K38+1</f>
        <v>46390</v>
      </c>
      <c r="F39" s="65">
        <f t="shared" ref="F39:K41" si="12">E39+1</f>
        <v>46391</v>
      </c>
      <c r="G39" s="65">
        <f t="shared" si="12"/>
        <v>46392</v>
      </c>
      <c r="H39" s="65">
        <f t="shared" si="12"/>
        <v>46393</v>
      </c>
      <c r="I39" s="65">
        <f t="shared" si="12"/>
        <v>46394</v>
      </c>
      <c r="J39" s="65">
        <f t="shared" si="12"/>
        <v>46395</v>
      </c>
      <c r="K39" s="78">
        <f t="shared" si="12"/>
        <v>46396</v>
      </c>
      <c r="M39" s="1843" t="s">
        <v>266</v>
      </c>
      <c r="N39" s="1844"/>
      <c r="O39" s="64">
        <f>U38+1</f>
        <v>46425</v>
      </c>
      <c r="P39" s="65">
        <f t="shared" ref="P39:U41" si="13">O39+1</f>
        <v>46426</v>
      </c>
      <c r="Q39" s="65">
        <f t="shared" si="13"/>
        <v>46427</v>
      </c>
      <c r="R39" s="65">
        <f t="shared" si="13"/>
        <v>46428</v>
      </c>
      <c r="S39" s="65">
        <f t="shared" si="13"/>
        <v>46429</v>
      </c>
      <c r="T39" s="65">
        <f t="shared" si="13"/>
        <v>46430</v>
      </c>
      <c r="U39" s="78">
        <f t="shared" si="13"/>
        <v>46431</v>
      </c>
      <c r="W39" s="1843" t="s">
        <v>266</v>
      </c>
      <c r="X39" s="1844"/>
      <c r="Y39" s="64">
        <f>AE38+1</f>
        <v>46453</v>
      </c>
      <c r="Z39" s="65">
        <f t="shared" ref="Z39:AE41" si="14">Y39+1</f>
        <v>46454</v>
      </c>
      <c r="AA39" s="65">
        <f t="shared" si="14"/>
        <v>46455</v>
      </c>
      <c r="AB39" s="65">
        <f t="shared" si="14"/>
        <v>46456</v>
      </c>
      <c r="AC39" s="65">
        <f t="shared" si="14"/>
        <v>46457</v>
      </c>
      <c r="AD39" s="65">
        <f t="shared" si="14"/>
        <v>46458</v>
      </c>
      <c r="AE39" s="78">
        <f t="shared" si="14"/>
        <v>46459</v>
      </c>
    </row>
    <row r="40" spans="2:62" ht="7.15" customHeight="1">
      <c r="C40" s="1843"/>
      <c r="D40" s="1844"/>
      <c r="E40" s="64">
        <f>K39+1</f>
        <v>46397</v>
      </c>
      <c r="F40" s="65">
        <f t="shared" si="12"/>
        <v>46398</v>
      </c>
      <c r="G40" s="65">
        <f t="shared" si="12"/>
        <v>46399</v>
      </c>
      <c r="H40" s="65">
        <f t="shared" si="12"/>
        <v>46400</v>
      </c>
      <c r="I40" s="65">
        <f t="shared" si="12"/>
        <v>46401</v>
      </c>
      <c r="J40" s="65">
        <f t="shared" si="12"/>
        <v>46402</v>
      </c>
      <c r="K40" s="78">
        <f t="shared" si="12"/>
        <v>46403</v>
      </c>
      <c r="M40" s="1843"/>
      <c r="N40" s="1844"/>
      <c r="O40" s="64">
        <f>U39+1</f>
        <v>46432</v>
      </c>
      <c r="P40" s="65">
        <f t="shared" si="13"/>
        <v>46433</v>
      </c>
      <c r="Q40" s="65">
        <f t="shared" si="13"/>
        <v>46434</v>
      </c>
      <c r="R40" s="65">
        <f t="shared" si="13"/>
        <v>46435</v>
      </c>
      <c r="S40" s="65">
        <f t="shared" si="13"/>
        <v>46436</v>
      </c>
      <c r="T40" s="65">
        <f t="shared" si="13"/>
        <v>46437</v>
      </c>
      <c r="U40" s="78">
        <f t="shared" si="13"/>
        <v>46438</v>
      </c>
      <c r="W40" s="1843"/>
      <c r="X40" s="1844"/>
      <c r="Y40" s="64">
        <f>AE39+1</f>
        <v>46460</v>
      </c>
      <c r="Z40" s="65">
        <f t="shared" si="14"/>
        <v>46461</v>
      </c>
      <c r="AA40" s="65">
        <f t="shared" si="14"/>
        <v>46462</v>
      </c>
      <c r="AB40" s="65">
        <f t="shared" si="14"/>
        <v>46463</v>
      </c>
      <c r="AC40" s="65">
        <f t="shared" si="14"/>
        <v>46464</v>
      </c>
      <c r="AD40" s="65">
        <f t="shared" si="14"/>
        <v>46465</v>
      </c>
      <c r="AE40" s="78">
        <f t="shared" si="14"/>
        <v>46466</v>
      </c>
    </row>
    <row r="41" spans="2:62" ht="7.15" customHeight="1">
      <c r="C41" s="1853">
        <f>IF(MONTH(W33)=12,DATE(YEAR(W33)+1,1,1),DATE(YEAR(W33),MONTH(W33)+1,1))</f>
        <v>46388</v>
      </c>
      <c r="D41" s="1854"/>
      <c r="E41" s="64">
        <f>K40+1</f>
        <v>46404</v>
      </c>
      <c r="F41" s="65">
        <f t="shared" si="12"/>
        <v>46405</v>
      </c>
      <c r="G41" s="65">
        <f t="shared" si="12"/>
        <v>46406</v>
      </c>
      <c r="H41" s="65">
        <f t="shared" si="12"/>
        <v>46407</v>
      </c>
      <c r="I41" s="65">
        <f t="shared" si="12"/>
        <v>46408</v>
      </c>
      <c r="J41" s="65">
        <f t="shared" si="12"/>
        <v>46409</v>
      </c>
      <c r="K41" s="78">
        <f t="shared" si="12"/>
        <v>46410</v>
      </c>
      <c r="M41" s="1853">
        <f>IF(MONTH(C41)=12,DATE(YEAR(C41)+1,1,1),DATE(YEAR(C41),MONTH(C41)+1,1))</f>
        <v>46419</v>
      </c>
      <c r="N41" s="1854"/>
      <c r="O41" s="64">
        <f>U40+1</f>
        <v>46439</v>
      </c>
      <c r="P41" s="65">
        <f t="shared" si="13"/>
        <v>46440</v>
      </c>
      <c r="Q41" s="65">
        <f t="shared" si="13"/>
        <v>46441</v>
      </c>
      <c r="R41" s="65">
        <f t="shared" si="13"/>
        <v>46442</v>
      </c>
      <c r="S41" s="65">
        <f t="shared" si="13"/>
        <v>46443</v>
      </c>
      <c r="T41" s="65">
        <f t="shared" si="13"/>
        <v>46444</v>
      </c>
      <c r="U41" s="78">
        <f t="shared" si="13"/>
        <v>46445</v>
      </c>
      <c r="W41" s="1853">
        <f>IF(MONTH(M41)=12,DATE(YEAR(M41)+1,1,1),DATE(YEAR(M41),MONTH(M41)+1,1))</f>
        <v>46447</v>
      </c>
      <c r="X41" s="1854"/>
      <c r="Y41" s="64">
        <f>AE40+1</f>
        <v>46467</v>
      </c>
      <c r="Z41" s="65">
        <f t="shared" si="14"/>
        <v>46468</v>
      </c>
      <c r="AA41" s="65">
        <f t="shared" si="14"/>
        <v>46469</v>
      </c>
      <c r="AB41" s="65">
        <f t="shared" si="14"/>
        <v>46470</v>
      </c>
      <c r="AC41" s="65">
        <f t="shared" si="14"/>
        <v>46471</v>
      </c>
      <c r="AD41" s="65">
        <f t="shared" si="14"/>
        <v>46472</v>
      </c>
      <c r="AE41" s="78">
        <f t="shared" si="14"/>
        <v>46473</v>
      </c>
    </row>
    <row r="42" spans="2:62" ht="7.15" customHeight="1" thickBot="1">
      <c r="C42" s="1851" t="str">
        <f>IF(C41&gt;=43586,"令和","平成")</f>
        <v>令和</v>
      </c>
      <c r="D42" s="1852"/>
      <c r="E42" s="64">
        <f>IF(DAY(K41)+1&gt;IF(MONTH(C41)=12,31,DATE(YEAR(C41),MONTH(C41)+1,1)-C41),"",K41+1)</f>
        <v>46411</v>
      </c>
      <c r="F42" s="65">
        <f>IF(E42="","",IF(DAY(E42)+1&gt;IF(MONTH(C41)=12,31,DATE(YEAR(C41),MONTH(C41)+1,1)-C41),"",E42+1))</f>
        <v>46412</v>
      </c>
      <c r="G42" s="65">
        <f>IF(F42="","",IF(DAY(F42)+1&gt;IF(MONTH(C41)=12,31,DATE(YEAR(C41),MONTH(C41)+1,1)-C41),"",F42+1))</f>
        <v>46413</v>
      </c>
      <c r="H42" s="65">
        <f>IF(G42="","",IF(DAY(G42)+1&gt;IF(MONTH(C41)=12,31,DATE(YEAR(C41),MONTH(C41)+1,1)-C41),"",G42+1))</f>
        <v>46414</v>
      </c>
      <c r="I42" s="65">
        <f>IF(H42="","",IF(DAY(H42)+1&gt;IF(MONTH(C41)=12,31,DATE(YEAR(C41),MONTH(C41)+1,1)-C41),"",H42+1))</f>
        <v>46415</v>
      </c>
      <c r="J42" s="65">
        <f>IF(I42="","",IF(DAY(I42)+1&gt;IF(MONTH(C41)=12,31,DATE(YEAR(C41),MONTH(C41)+1,1)-C41),"",I42+1))</f>
        <v>46416</v>
      </c>
      <c r="K42" s="78">
        <f>IF(J42="","",IF(DAY(J42)+1&gt;IF(MONTH(C41)=12,31,DATE(YEAR(C41),MONTH(C41)+1,1)-C41),"",J42+1))</f>
        <v>46417</v>
      </c>
      <c r="M42" s="1851" t="str">
        <f>IF(M41&gt;=43586,"令和","平成")</f>
        <v>令和</v>
      </c>
      <c r="N42" s="1852"/>
      <c r="O42" s="64">
        <f>IF(DAY(U41)+1&gt;IF(MONTH(M41)=12,31,DATE(YEAR(M41),MONTH(M41)+1,1)-M41),"",U41+1)</f>
        <v>46446</v>
      </c>
      <c r="P42" s="65" t="str">
        <f>IF(O42="","",IF(DAY(O42)+1&gt;IF(MONTH(M41)=12,31,DATE(YEAR(M41),MONTH(M41)+1,1)-M41),"",O42+1))</f>
        <v/>
      </c>
      <c r="Q42" s="65" t="str">
        <f>IF(P42="","",IF(DAY(P42)+1&gt;IF(MONTH(M41)=12,31,DATE(YEAR(M41),MONTH(M41)+1,1)-M41),"",P42+1))</f>
        <v/>
      </c>
      <c r="R42" s="65" t="str">
        <f>IF(Q42="","",IF(DAY(Q42)+1&gt;IF(MONTH(M41)=12,31,DATE(YEAR(M41),MONTH(M41)+1,1)-M41),"",Q42+1))</f>
        <v/>
      </c>
      <c r="S42" s="65" t="str">
        <f>IF(R42="","",IF(DAY(R42)+1&gt;IF(MONTH(M41)=12,31,DATE(YEAR(M41),MONTH(M41)+1,1)-M41),"",R42+1))</f>
        <v/>
      </c>
      <c r="T42" s="65" t="str">
        <f>IF(S42="","",IF(DAY(S42)+1&gt;IF(MONTH(M41)=12,31,DATE(YEAR(M41),MONTH(M41)+1,1)-M41),"",S42+1))</f>
        <v/>
      </c>
      <c r="U42" s="78" t="str">
        <f>IF(T42="","",IF(DAY(T42)+1&gt;IF(MONTH(M41)=12,31,DATE(YEAR(M41),MONTH(M41)+1,1)-M41),"",T42+1))</f>
        <v/>
      </c>
      <c r="W42" s="1851" t="str">
        <f>IF(W41&gt;=43586,"令和","平成")</f>
        <v>令和</v>
      </c>
      <c r="X42" s="1852"/>
      <c r="Y42" s="64">
        <f>IF(DAY(AE41)+1&gt;IF(MONTH(W41)=12,31,DATE(YEAR(W41),MONTH(W41)+1,1)-W41),"",AE41+1)</f>
        <v>46474</v>
      </c>
      <c r="Z42" s="65">
        <f>IF(Y42="","",IF(DAY(Y42)+1&gt;IF(MONTH(W41)=12,31,DATE(YEAR(W41),MONTH(W41)+1,1)-W41),"",Y42+1))</f>
        <v>46475</v>
      </c>
      <c r="AA42" s="65">
        <f>IF(Z42="","",IF(DAY(Z42)+1&gt;IF(MONTH(W41)=12,31,DATE(YEAR(W41),MONTH(W41)+1,1)-W41),"",Z42+1))</f>
        <v>46476</v>
      </c>
      <c r="AB42" s="65">
        <f>IF(AA42="","",IF(DAY(AA42)+1&gt;IF(MONTH(W41)=12,31,DATE(YEAR(W41),MONTH(W41)+1,1)-W41),"",AA42+1))</f>
        <v>46477</v>
      </c>
      <c r="AC42" s="65" t="str">
        <f>IF(AB42="","",IF(DAY(AB42)+1&gt;IF(MONTH(W41)=12,31,DATE(YEAR(W41),MONTH(W41)+1,1)-W41),"",AB42+1))</f>
        <v/>
      </c>
      <c r="AD42" s="65" t="str">
        <f>IF(AC42="","",IF(DAY(AC42)+1&gt;IF(MONTH(W41)=12,31,DATE(YEAR(W41),MONTH(W41)+1,1)-W41),"",AC42+1))</f>
        <v/>
      </c>
      <c r="AE42" s="78" t="str">
        <f>IF(AD42="","",IF(DAY(AD42)+1&gt;IF(MONTH(W41)=12,31,DATE(YEAR(W41),MONTH(W41)+1,1)-W41),"",AD42+1))</f>
        <v/>
      </c>
    </row>
    <row r="43" spans="2:62" ht="7.15" customHeight="1" thickBot="1">
      <c r="C43" s="1855" t="str">
        <f>IF(C41&gt;=43586,IF(YEAR(C41)-2018=1,"元",YEAR(C41)-2018)&amp;"年",(YEAR(C41)-1988)&amp;"年")</f>
        <v>9年</v>
      </c>
      <c r="D43" s="1856"/>
      <c r="E43" s="66">
        <f>IF(K42="","",IF(DAY(K42)+1&gt;IF(MONTH(C41)=12,31,DATE(YEAR(C41),MONTH(C41)+1,1)-C41),"",K42+1))</f>
        <v>46418</v>
      </c>
      <c r="F43" s="67" t="str">
        <f>IF(E43="","",IF(DAY(E43)+1&gt;IF(MONTH(C41)=12,31,DATE(YEAR(C41),MONTH(C41)+1,1)-C41),"",E43+1))</f>
        <v/>
      </c>
      <c r="G43" s="1849" t="str">
        <f>VLOOKUP(C41,祝名,2,FALSE)</f>
        <v>1（元日）、11（成人の日）</v>
      </c>
      <c r="H43" s="1849"/>
      <c r="I43" s="1849"/>
      <c r="J43" s="1849"/>
      <c r="K43" s="1850"/>
      <c r="M43" s="1855" t="str">
        <f>IF(M41&gt;=43586,IF(YEAR(M41)-2018=1,"元",YEAR(M41)-2018)&amp;"年",(YEAR(M41)-1988)&amp;"年")</f>
        <v>9年</v>
      </c>
      <c r="N43" s="1856"/>
      <c r="O43" s="66" t="str">
        <f>IF(U42="","",IF(DAY(U42)+1&gt;IF(MONTH(M41)=12,31,DATE(YEAR(M41),MONTH(M41)+1,1)-M41),"",U42+1))</f>
        <v/>
      </c>
      <c r="P43" s="67" t="str">
        <f>IF(O43="","",IF(DAY(O43)+1&gt;IF(MONTH(M41)=12,31,DATE(YEAR(M41),MONTH(M41)+1,1)-M41),"",O43+1))</f>
        <v/>
      </c>
      <c r="Q43" s="1849" t="str">
        <f>VLOOKUP(M41,祝名,2,FALSE)</f>
        <v>11（建国記念の日）、23（天皇誕生日）</v>
      </c>
      <c r="R43" s="1849"/>
      <c r="S43" s="1849"/>
      <c r="T43" s="1849"/>
      <c r="U43" s="1850"/>
      <c r="W43" s="1855" t="str">
        <f>IF(W41&gt;=43586,IF(YEAR(W41)-2018=1,"元",YEAR(W41)-2018)&amp;"年",(YEAR(W41)-1988)&amp;"年")</f>
        <v>9年</v>
      </c>
      <c r="X43" s="1856"/>
      <c r="Y43" s="66" t="str">
        <f>IF(AE42="","",IF(DAY(AE42)+1&gt;IF(MONTH(W41)=12,31,DATE(YEAR(W41),MONTH(W41)+1,1)-W41),"",AE42+1))</f>
        <v/>
      </c>
      <c r="Z43" s="67" t="str">
        <f>IF(Y43="","",IF(DAY(Y43)+1&gt;IF(MONTH(W41)=12,31,DATE(YEAR(W41),MONTH(W41)+1,1)-W41),"",Y43+1))</f>
        <v/>
      </c>
      <c r="AA43" s="1849" t="str">
        <f>VLOOKUP(W41,祝名,2,FALSE)</f>
        <v>21（春分の日）、22（振替休日）</v>
      </c>
      <c r="AB43" s="1849"/>
      <c r="AC43" s="1849"/>
      <c r="AD43" s="1849"/>
      <c r="AE43" s="1850"/>
      <c r="BJ43" s="130"/>
    </row>
    <row r="44" spans="2:62" ht="6.6" customHeight="1" thickBot="1">
      <c r="B44" s="17"/>
    </row>
    <row r="45" spans="2:62" ht="6" customHeight="1" thickBot="1">
      <c r="B45" s="43"/>
      <c r="C45" s="130"/>
      <c r="AF45" s="19"/>
      <c r="AH45" s="130"/>
    </row>
    <row r="46" spans="2:62" ht="9.75" customHeight="1"/>
    <row r="47" spans="2:62" ht="2.4500000000000002" customHeight="1">
      <c r="AG47" s="21"/>
    </row>
    <row r="48" spans="2:62" ht="6.6" customHeight="1"/>
    <row r="49" spans="33:64" ht="7.15" customHeight="1"/>
    <row r="50" spans="33:64" ht="7.15" customHeight="1"/>
    <row r="51" spans="33:64" ht="7.15" customHeight="1"/>
    <row r="52" spans="33:64" ht="7.15" customHeight="1"/>
    <row r="53" spans="33:64" ht="7.15" customHeight="1"/>
    <row r="54" spans="33:64" ht="7.15" customHeight="1"/>
    <row r="55" spans="33:64" ht="3.6" customHeight="1">
      <c r="AG55" s="21"/>
      <c r="BL55" s="21"/>
    </row>
    <row r="56" spans="33:64" ht="6.6" customHeight="1"/>
    <row r="57" spans="33:64" ht="7.15" customHeight="1"/>
    <row r="58" spans="33:64" ht="7.15" customHeight="1"/>
    <row r="59" spans="33:64" ht="7.15" customHeight="1"/>
    <row r="60" spans="33:64" ht="7.15" customHeight="1"/>
    <row r="61" spans="33:64" ht="7.15" customHeight="1"/>
    <row r="62" spans="33:64" ht="7.15" customHeight="1"/>
    <row r="63" spans="33:64" ht="3.6" customHeight="1"/>
    <row r="64" spans="33:64" ht="6.6" customHeight="1"/>
    <row r="65" spans="2:2" ht="7.15" customHeight="1"/>
    <row r="66" spans="2:2" ht="7.15" customHeight="1"/>
    <row r="67" spans="2:2" ht="7.15" customHeight="1"/>
    <row r="68" spans="2:2" ht="7.15" customHeight="1"/>
    <row r="69" spans="2:2" ht="7.15" customHeight="1"/>
    <row r="70" spans="2:2" ht="7.15" customHeight="1"/>
    <row r="71" spans="2:2" ht="3.6" customHeight="1"/>
    <row r="72" spans="2:2" ht="6.6" customHeight="1"/>
    <row r="73" spans="2:2" ht="7.15" customHeight="1"/>
    <row r="74" spans="2:2" ht="7.15" customHeight="1"/>
    <row r="75" spans="2:2" ht="7.15" customHeight="1">
      <c r="B75" s="21"/>
    </row>
    <row r="76" spans="2:2" ht="7.15" customHeight="1"/>
    <row r="77" spans="2:2" ht="7.15" customHeight="1"/>
    <row r="78" spans="2:2" ht="7.15" customHeight="1"/>
    <row r="79" spans="2:2" ht="3.6" customHeight="1"/>
    <row r="80" spans="2:2" ht="6.6" customHeight="1"/>
    <row r="81" spans="2:64" ht="7.15" customHeight="1"/>
    <row r="82" spans="2:64" ht="7.15" customHeight="1"/>
    <row r="83" spans="2:64" ht="7.15" customHeight="1"/>
    <row r="84" spans="2:64" ht="7.15" customHeight="1"/>
    <row r="85" spans="2:64" ht="7.15" customHeight="1" thickBot="1"/>
    <row r="86" spans="2:64" ht="7.15" customHeight="1" thickBot="1">
      <c r="AE86" s="130"/>
      <c r="BJ86" s="130"/>
    </row>
    <row r="87" spans="2:64" ht="6.6" customHeight="1" thickBot="1">
      <c r="B87" s="17"/>
      <c r="AF87" s="17"/>
    </row>
    <row r="88" spans="2:64" ht="6" customHeight="1" thickBot="1">
      <c r="C88" s="130"/>
      <c r="AH88" s="130"/>
    </row>
    <row r="89" spans="2:64" ht="9.75" customHeight="1"/>
    <row r="90" spans="2:64" ht="2.4500000000000002" customHeight="1">
      <c r="AG90" s="21"/>
      <c r="BL90" s="21"/>
    </row>
    <row r="91" spans="2:64" ht="6.6" customHeight="1"/>
    <row r="92" spans="2:64" ht="7.15" customHeight="1"/>
    <row r="93" spans="2:64" ht="7.15" customHeight="1"/>
    <row r="94" spans="2:64" ht="7.15" customHeight="1"/>
    <row r="95" spans="2:64" ht="7.15" customHeight="1"/>
    <row r="96" spans="2:64" ht="7.15" customHeight="1"/>
    <row r="97" spans="33:33" ht="7.15" customHeight="1"/>
    <row r="98" spans="33:33" ht="3.6" customHeight="1">
      <c r="AG98" s="21"/>
    </row>
    <row r="99" spans="33:33" ht="6.6" customHeight="1"/>
    <row r="100" spans="33:33" ht="7.15" customHeight="1"/>
    <row r="101" spans="33:33" ht="7.15" customHeight="1"/>
    <row r="102" spans="33:33" ht="7.15" customHeight="1"/>
    <row r="103" spans="33:33" ht="7.15" customHeight="1"/>
    <row r="104" spans="33:33" ht="7.15" customHeight="1"/>
    <row r="105" spans="33:33" ht="7.15" customHeight="1"/>
    <row r="106" spans="33:33" ht="3.6" customHeight="1"/>
    <row r="107" spans="33:33" ht="6.6" customHeight="1"/>
    <row r="108" spans="33:33" ht="7.15" customHeight="1"/>
    <row r="109" spans="33:33" ht="7.15" customHeight="1"/>
    <row r="110" spans="33:33" ht="7.15" customHeight="1"/>
    <row r="111" spans="33:33" ht="7.15" customHeight="1"/>
    <row r="112" spans="33:33" ht="7.15" customHeight="1"/>
    <row r="113" ht="7.15" customHeight="1"/>
    <row r="114" ht="3.6" customHeight="1"/>
    <row r="115" ht="6.6" customHeight="1"/>
    <row r="116" ht="7.15" customHeight="1"/>
    <row r="117" ht="7.15" customHeight="1"/>
    <row r="118" ht="7.15" customHeight="1"/>
    <row r="119" ht="7.15" customHeight="1"/>
    <row r="120" ht="7.15" customHeight="1"/>
    <row r="121" ht="7.15" customHeight="1"/>
    <row r="122" ht="3.6" customHeight="1"/>
    <row r="123" ht="6.6" customHeight="1"/>
    <row r="124" ht="7.15" customHeight="1"/>
    <row r="125" ht="7.15" customHeight="1"/>
    <row r="126" ht="7.15" customHeight="1"/>
    <row r="127" ht="7.15" customHeight="1"/>
    <row r="128" ht="7.15" customHeight="1" thickBot="1"/>
    <row r="129" spans="2:64" ht="7.15" customHeight="1" thickBot="1">
      <c r="AE129" s="130"/>
      <c r="BJ129" s="130"/>
    </row>
    <row r="130" spans="2:64" ht="6.6" customHeight="1">
      <c r="B130" s="17"/>
      <c r="AF130" s="17"/>
    </row>
    <row r="131" spans="2:64" ht="5.45" customHeight="1">
      <c r="B131" s="43"/>
      <c r="AF131" s="20"/>
      <c r="BL131" s="21"/>
    </row>
  </sheetData>
  <mergeCells count="90">
    <mergeCell ref="AA43:AE43"/>
    <mergeCell ref="C42:D42"/>
    <mergeCell ref="M42:N42"/>
    <mergeCell ref="W42:X42"/>
    <mergeCell ref="C41:D41"/>
    <mergeCell ref="M41:N41"/>
    <mergeCell ref="W41:X41"/>
    <mergeCell ref="C43:D43"/>
    <mergeCell ref="G43:K43"/>
    <mergeCell ref="M43:N43"/>
    <mergeCell ref="Q43:U43"/>
    <mergeCell ref="W43:X43"/>
    <mergeCell ref="C39:D40"/>
    <mergeCell ref="M39:N40"/>
    <mergeCell ref="W39:X40"/>
    <mergeCell ref="C37:D38"/>
    <mergeCell ref="M37:N38"/>
    <mergeCell ref="W37:X38"/>
    <mergeCell ref="AA35:AE35"/>
    <mergeCell ref="C34:D34"/>
    <mergeCell ref="M34:N34"/>
    <mergeCell ref="W34:X34"/>
    <mergeCell ref="C33:D33"/>
    <mergeCell ref="M33:N33"/>
    <mergeCell ref="W33:X33"/>
    <mergeCell ref="C35:D35"/>
    <mergeCell ref="G35:K35"/>
    <mergeCell ref="M35:N35"/>
    <mergeCell ref="Q35:U35"/>
    <mergeCell ref="W35:X35"/>
    <mergeCell ref="C31:D32"/>
    <mergeCell ref="M31:N32"/>
    <mergeCell ref="W31:X32"/>
    <mergeCell ref="C29:D30"/>
    <mergeCell ref="M29:N30"/>
    <mergeCell ref="W29:X30"/>
    <mergeCell ref="AA27:AE27"/>
    <mergeCell ref="C26:D26"/>
    <mergeCell ref="M26:N26"/>
    <mergeCell ref="W26:X26"/>
    <mergeCell ref="C25:D25"/>
    <mergeCell ref="M25:N25"/>
    <mergeCell ref="W25:X25"/>
    <mergeCell ref="C27:D27"/>
    <mergeCell ref="G27:K27"/>
    <mergeCell ref="M27:N27"/>
    <mergeCell ref="Q27:U27"/>
    <mergeCell ref="W27:X27"/>
    <mergeCell ref="C23:D24"/>
    <mergeCell ref="M23:N24"/>
    <mergeCell ref="W23:X24"/>
    <mergeCell ref="C21:D22"/>
    <mergeCell ref="M21:N22"/>
    <mergeCell ref="W21:X22"/>
    <mergeCell ref="AA19:AE19"/>
    <mergeCell ref="C18:D18"/>
    <mergeCell ref="M18:N18"/>
    <mergeCell ref="W18:X18"/>
    <mergeCell ref="C17:D17"/>
    <mergeCell ref="M17:N17"/>
    <mergeCell ref="W17:X17"/>
    <mergeCell ref="C19:D19"/>
    <mergeCell ref="G19:K19"/>
    <mergeCell ref="M19:N19"/>
    <mergeCell ref="Q19:U19"/>
    <mergeCell ref="W19:X19"/>
    <mergeCell ref="C15:D16"/>
    <mergeCell ref="M15:N16"/>
    <mergeCell ref="W15:X16"/>
    <mergeCell ref="C13:D14"/>
    <mergeCell ref="M13:N14"/>
    <mergeCell ref="W13:X14"/>
    <mergeCell ref="AA11:AE11"/>
    <mergeCell ref="C10:D10"/>
    <mergeCell ref="M10:N10"/>
    <mergeCell ref="W10:X10"/>
    <mergeCell ref="C9:D9"/>
    <mergeCell ref="M9:N9"/>
    <mergeCell ref="W9:X9"/>
    <mergeCell ref="C11:D11"/>
    <mergeCell ref="G11:K11"/>
    <mergeCell ref="M11:N11"/>
    <mergeCell ref="Q11:U11"/>
    <mergeCell ref="W11:X11"/>
    <mergeCell ref="C7:D8"/>
    <mergeCell ref="M7:N8"/>
    <mergeCell ref="W7:X8"/>
    <mergeCell ref="C5:D6"/>
    <mergeCell ref="M5:N6"/>
    <mergeCell ref="W5:X6"/>
  </mergeCells>
  <phoneticPr fontId="2"/>
  <conditionalFormatting sqref="E6">
    <cfRule type="expression" dxfId="9686" priority="3330" stopIfTrue="1">
      <formula>OR(E6=祝色)</formula>
    </cfRule>
  </conditionalFormatting>
  <conditionalFormatting sqref="F6">
    <cfRule type="expression" dxfId="9685" priority="3329" stopIfTrue="1">
      <formula>OR(F6=祝色)</formula>
    </cfRule>
  </conditionalFormatting>
  <conditionalFormatting sqref="G6">
    <cfRule type="expression" dxfId="9684" priority="3328" stopIfTrue="1">
      <formula>OR(G6=祝色)</formula>
    </cfRule>
  </conditionalFormatting>
  <conditionalFormatting sqref="H6">
    <cfRule type="expression" dxfId="9683" priority="3327" stopIfTrue="1">
      <formula>OR(H6=祝色)</formula>
    </cfRule>
  </conditionalFormatting>
  <conditionalFormatting sqref="I6">
    <cfRule type="expression" dxfId="9682" priority="3326" stopIfTrue="1">
      <formula>OR(I6=祝色)</formula>
    </cfRule>
  </conditionalFormatting>
  <conditionalFormatting sqref="J6">
    <cfRule type="expression" dxfId="9681" priority="3325" stopIfTrue="1">
      <formula>OR(J6=祝色)</formula>
    </cfRule>
  </conditionalFormatting>
  <conditionalFormatting sqref="K6">
    <cfRule type="expression" dxfId="9680" priority="3324" stopIfTrue="1">
      <formula>OR(K6=祝色)</formula>
    </cfRule>
  </conditionalFormatting>
  <conditionalFormatting sqref="E7">
    <cfRule type="expression" dxfId="9679" priority="3323" stopIfTrue="1">
      <formula>OR(E7=祝色)</formula>
    </cfRule>
  </conditionalFormatting>
  <conditionalFormatting sqref="F7">
    <cfRule type="expression" dxfId="9678" priority="3322" stopIfTrue="1">
      <formula>OR(F7=祝色)</formula>
    </cfRule>
  </conditionalFormatting>
  <conditionalFormatting sqref="G7">
    <cfRule type="expression" dxfId="9677" priority="3321" stopIfTrue="1">
      <formula>OR(G7=祝色)</formula>
    </cfRule>
  </conditionalFormatting>
  <conditionalFormatting sqref="H7">
    <cfRule type="expression" dxfId="9676" priority="3320" stopIfTrue="1">
      <formula>OR(H7=祝色)</formula>
    </cfRule>
  </conditionalFormatting>
  <conditionalFormatting sqref="I7">
    <cfRule type="expression" dxfId="9675" priority="3319" stopIfTrue="1">
      <formula>OR(I7=祝色)</formula>
    </cfRule>
  </conditionalFormatting>
  <conditionalFormatting sqref="J7">
    <cfRule type="expression" dxfId="9674" priority="3318" stopIfTrue="1">
      <formula>OR(J7=祝色)</formula>
    </cfRule>
  </conditionalFormatting>
  <conditionalFormatting sqref="K7">
    <cfRule type="expression" dxfId="9673" priority="3317" stopIfTrue="1">
      <formula>OR(K7=祝色)</formula>
    </cfRule>
  </conditionalFormatting>
  <conditionalFormatting sqref="E8">
    <cfRule type="expression" dxfId="9672" priority="3316" stopIfTrue="1">
      <formula>OR(E8=祝色)</formula>
    </cfRule>
  </conditionalFormatting>
  <conditionalFormatting sqref="F8">
    <cfRule type="expression" dxfId="9671" priority="3315" stopIfTrue="1">
      <formula>OR(F8=祝色)</formula>
    </cfRule>
  </conditionalFormatting>
  <conditionalFormatting sqref="G8">
    <cfRule type="expression" dxfId="9670" priority="3314" stopIfTrue="1">
      <formula>OR(G8=祝色)</formula>
    </cfRule>
  </conditionalFormatting>
  <conditionalFormatting sqref="H8">
    <cfRule type="expression" dxfId="9669" priority="3313" stopIfTrue="1">
      <formula>OR(H8=祝色)</formula>
    </cfRule>
  </conditionalFormatting>
  <conditionalFormatting sqref="I8">
    <cfRule type="expression" dxfId="9668" priority="3312" stopIfTrue="1">
      <formula>OR(I8=祝色)</formula>
    </cfRule>
  </conditionalFormatting>
  <conditionalFormatting sqref="J8">
    <cfRule type="expression" dxfId="9667" priority="3311" stopIfTrue="1">
      <formula>OR(J8=祝色)</formula>
    </cfRule>
  </conditionalFormatting>
  <conditionalFormatting sqref="K8">
    <cfRule type="expression" dxfId="9666" priority="3310" stopIfTrue="1">
      <formula>OR(K8=祝色)</formula>
    </cfRule>
  </conditionalFormatting>
  <conditionalFormatting sqref="E9">
    <cfRule type="expression" dxfId="9665" priority="3309" stopIfTrue="1">
      <formula>OR(E9=祝色)</formula>
    </cfRule>
  </conditionalFormatting>
  <conditionalFormatting sqref="F9">
    <cfRule type="expression" dxfId="9664" priority="3308" stopIfTrue="1">
      <formula>OR(F9=祝色)</formula>
    </cfRule>
  </conditionalFormatting>
  <conditionalFormatting sqref="G9">
    <cfRule type="expression" dxfId="9663" priority="3307" stopIfTrue="1">
      <formula>OR(G9=祝色)</formula>
    </cfRule>
  </conditionalFormatting>
  <conditionalFormatting sqref="H9">
    <cfRule type="expression" dxfId="9662" priority="3306" stopIfTrue="1">
      <formula>OR(H9=祝色)</formula>
    </cfRule>
  </conditionalFormatting>
  <conditionalFormatting sqref="I9">
    <cfRule type="expression" dxfId="9661" priority="3305" stopIfTrue="1">
      <formula>OR(I9=祝色)</formula>
    </cfRule>
  </conditionalFormatting>
  <conditionalFormatting sqref="J9">
    <cfRule type="expression" dxfId="9660" priority="3304" stopIfTrue="1">
      <formula>OR(J9=祝色)</formula>
    </cfRule>
  </conditionalFormatting>
  <conditionalFormatting sqref="K9">
    <cfRule type="expression" dxfId="9659" priority="3303" stopIfTrue="1">
      <formula>OR(K9=祝色)</formula>
    </cfRule>
  </conditionalFormatting>
  <conditionalFormatting sqref="E10">
    <cfRule type="expression" dxfId="9658" priority="3302" stopIfTrue="1">
      <formula>OR(E10=祝色)</formula>
    </cfRule>
  </conditionalFormatting>
  <conditionalFormatting sqref="F10">
    <cfRule type="expression" dxfId="9657" priority="3301" stopIfTrue="1">
      <formula>OR(F10=祝色)</formula>
    </cfRule>
  </conditionalFormatting>
  <conditionalFormatting sqref="G10">
    <cfRule type="expression" dxfId="9656" priority="3300" stopIfTrue="1">
      <formula>OR(G10=祝色)</formula>
    </cfRule>
  </conditionalFormatting>
  <conditionalFormatting sqref="H10">
    <cfRule type="expression" dxfId="9655" priority="3299" stopIfTrue="1">
      <formula>OR(H10=祝色)</formula>
    </cfRule>
  </conditionalFormatting>
  <conditionalFormatting sqref="I10">
    <cfRule type="expression" dxfId="9654" priority="3298" stopIfTrue="1">
      <formula>OR(I10=祝色)</formula>
    </cfRule>
  </conditionalFormatting>
  <conditionalFormatting sqref="J10">
    <cfRule type="expression" dxfId="9653" priority="3297" stopIfTrue="1">
      <formula>OR(J10=祝色)</formula>
    </cfRule>
  </conditionalFormatting>
  <conditionalFormatting sqref="K10">
    <cfRule type="expression" dxfId="9652" priority="3296" stopIfTrue="1">
      <formula>OR(K10=祝色)</formula>
    </cfRule>
  </conditionalFormatting>
  <conditionalFormatting sqref="E11">
    <cfRule type="expression" dxfId="9651" priority="3295" stopIfTrue="1">
      <formula>OR(E11=祝色)</formula>
    </cfRule>
  </conditionalFormatting>
  <conditionalFormatting sqref="F11">
    <cfRule type="expression" dxfId="9650" priority="3294" stopIfTrue="1">
      <formula>OR(F11=祝色)</formula>
    </cfRule>
  </conditionalFormatting>
  <conditionalFormatting sqref="O6">
    <cfRule type="expression" dxfId="9649" priority="3293" stopIfTrue="1">
      <formula>OR(O6=祝色)</formula>
    </cfRule>
  </conditionalFormatting>
  <conditionalFormatting sqref="P6">
    <cfRule type="expression" dxfId="9648" priority="3292" stopIfTrue="1">
      <formula>OR(P6=祝色)</formula>
    </cfRule>
  </conditionalFormatting>
  <conditionalFormatting sqref="Q6">
    <cfRule type="expression" dxfId="9647" priority="3291" stopIfTrue="1">
      <formula>OR(Q6=祝色)</formula>
    </cfRule>
  </conditionalFormatting>
  <conditionalFormatting sqref="R6">
    <cfRule type="expression" dxfId="9646" priority="3290" stopIfTrue="1">
      <formula>OR(R6=祝色)</formula>
    </cfRule>
  </conditionalFormatting>
  <conditionalFormatting sqref="S6">
    <cfRule type="expression" dxfId="9645" priority="3289" stopIfTrue="1">
      <formula>OR(S6=祝色)</formula>
    </cfRule>
  </conditionalFormatting>
  <conditionalFormatting sqref="T6">
    <cfRule type="expression" dxfId="9644" priority="3288" stopIfTrue="1">
      <formula>OR(T6=祝色)</formula>
    </cfRule>
  </conditionalFormatting>
  <conditionalFormatting sqref="U6">
    <cfRule type="expression" dxfId="9643" priority="3287" stopIfTrue="1">
      <formula>OR(U6=祝色)</formula>
    </cfRule>
  </conditionalFormatting>
  <conditionalFormatting sqref="O7">
    <cfRule type="expression" dxfId="9642" priority="3286" stopIfTrue="1">
      <formula>OR(O7=祝色)</formula>
    </cfRule>
  </conditionalFormatting>
  <conditionalFormatting sqref="P7">
    <cfRule type="expression" dxfId="9641" priority="3285" stopIfTrue="1">
      <formula>OR(P7=祝色)</formula>
    </cfRule>
  </conditionalFormatting>
  <conditionalFormatting sqref="Q7">
    <cfRule type="expression" dxfId="9640" priority="3284" stopIfTrue="1">
      <formula>OR(Q7=祝色)</formula>
    </cfRule>
  </conditionalFormatting>
  <conditionalFormatting sqref="R7">
    <cfRule type="expression" dxfId="9639" priority="3283" stopIfTrue="1">
      <formula>OR(R7=祝色)</formula>
    </cfRule>
  </conditionalFormatting>
  <conditionalFormatting sqref="S7">
    <cfRule type="expression" dxfId="9638" priority="3282" stopIfTrue="1">
      <formula>OR(S7=祝色)</formula>
    </cfRule>
  </conditionalFormatting>
  <conditionalFormatting sqref="T7">
    <cfRule type="expression" dxfId="9637" priority="3281" stopIfTrue="1">
      <formula>OR(T7=祝色)</formula>
    </cfRule>
  </conditionalFormatting>
  <conditionalFormatting sqref="U7">
    <cfRule type="expression" dxfId="9636" priority="3280" stopIfTrue="1">
      <formula>OR(U7=祝色)</formula>
    </cfRule>
  </conditionalFormatting>
  <conditionalFormatting sqref="O8">
    <cfRule type="expression" dxfId="9635" priority="3279" stopIfTrue="1">
      <formula>OR(O8=祝色)</formula>
    </cfRule>
  </conditionalFormatting>
  <conditionalFormatting sqref="P8">
    <cfRule type="expression" dxfId="9634" priority="3278" stopIfTrue="1">
      <formula>OR(P8=祝色)</formula>
    </cfRule>
  </conditionalFormatting>
  <conditionalFormatting sqref="Q8">
    <cfRule type="expression" dxfId="9633" priority="3277" stopIfTrue="1">
      <formula>OR(Q8=祝色)</formula>
    </cfRule>
  </conditionalFormatting>
  <conditionalFormatting sqref="R8">
    <cfRule type="expression" dxfId="9632" priority="3276" stopIfTrue="1">
      <formula>OR(R8=祝色)</formula>
    </cfRule>
  </conditionalFormatting>
  <conditionalFormatting sqref="S8">
    <cfRule type="expression" dxfId="9631" priority="3275" stopIfTrue="1">
      <formula>OR(S8=祝色)</formula>
    </cfRule>
  </conditionalFormatting>
  <conditionalFormatting sqref="T8">
    <cfRule type="expression" dxfId="9630" priority="3274" stopIfTrue="1">
      <formula>OR(T8=祝色)</formula>
    </cfRule>
  </conditionalFormatting>
  <conditionalFormatting sqref="U8">
    <cfRule type="expression" dxfId="9629" priority="3273" stopIfTrue="1">
      <formula>OR(U8=祝色)</formula>
    </cfRule>
  </conditionalFormatting>
  <conditionalFormatting sqref="O9">
    <cfRule type="expression" dxfId="9628" priority="3272" stopIfTrue="1">
      <formula>OR(O9=祝色)</formula>
    </cfRule>
  </conditionalFormatting>
  <conditionalFormatting sqref="P9">
    <cfRule type="expression" dxfId="9627" priority="3271" stopIfTrue="1">
      <formula>OR(P9=祝色)</formula>
    </cfRule>
  </conditionalFormatting>
  <conditionalFormatting sqref="Q9">
    <cfRule type="expression" dxfId="9626" priority="3270" stopIfTrue="1">
      <formula>OR(Q9=祝色)</formula>
    </cfRule>
  </conditionalFormatting>
  <conditionalFormatting sqref="R9">
    <cfRule type="expression" dxfId="9625" priority="3269" stopIfTrue="1">
      <formula>OR(R9=祝色)</formula>
    </cfRule>
  </conditionalFormatting>
  <conditionalFormatting sqref="S9">
    <cfRule type="expression" dxfId="9624" priority="3268" stopIfTrue="1">
      <formula>OR(S9=祝色)</formula>
    </cfRule>
  </conditionalFormatting>
  <conditionalFormatting sqref="T9">
    <cfRule type="expression" dxfId="9623" priority="3267" stopIfTrue="1">
      <formula>OR(T9=祝色)</formula>
    </cfRule>
  </conditionalFormatting>
  <conditionalFormatting sqref="U9">
    <cfRule type="expression" dxfId="9622" priority="3266" stopIfTrue="1">
      <formula>OR(U9=祝色)</formula>
    </cfRule>
  </conditionalFormatting>
  <conditionalFormatting sqref="O10">
    <cfRule type="expression" dxfId="9621" priority="3265" stopIfTrue="1">
      <formula>OR(O10=祝色)</formula>
    </cfRule>
  </conditionalFormatting>
  <conditionalFormatting sqref="P10">
    <cfRule type="expression" dxfId="9620" priority="3264" stopIfTrue="1">
      <formula>OR(P10=祝色)</formula>
    </cfRule>
  </conditionalFormatting>
  <conditionalFormatting sqref="Q10">
    <cfRule type="expression" dxfId="9619" priority="3263" stopIfTrue="1">
      <formula>OR(Q10=祝色)</formula>
    </cfRule>
  </conditionalFormatting>
  <conditionalFormatting sqref="R10">
    <cfRule type="expression" dxfId="9618" priority="3262" stopIfTrue="1">
      <formula>OR(R10=祝色)</formula>
    </cfRule>
  </conditionalFormatting>
  <conditionalFormatting sqref="S10">
    <cfRule type="expression" dxfId="9617" priority="3261" stopIfTrue="1">
      <formula>OR(S10=祝色)</formula>
    </cfRule>
  </conditionalFormatting>
  <conditionalFormatting sqref="T10">
    <cfRule type="expression" dxfId="9616" priority="3260" stopIfTrue="1">
      <formula>OR(T10=祝色)</formula>
    </cfRule>
  </conditionalFormatting>
  <conditionalFormatting sqref="U10">
    <cfRule type="expression" dxfId="9615" priority="3259" stopIfTrue="1">
      <formula>OR(U10=祝色)</formula>
    </cfRule>
  </conditionalFormatting>
  <conditionalFormatting sqref="O11">
    <cfRule type="expression" dxfId="9614" priority="3258" stopIfTrue="1">
      <formula>OR(O11=祝色)</formula>
    </cfRule>
  </conditionalFormatting>
  <conditionalFormatting sqref="P11">
    <cfRule type="expression" dxfId="9613" priority="3257" stopIfTrue="1">
      <formula>OR(P11=祝色)</formula>
    </cfRule>
  </conditionalFormatting>
  <conditionalFormatting sqref="Y6">
    <cfRule type="expression" dxfId="9612" priority="3256" stopIfTrue="1">
      <formula>OR(Y6=祝色)</formula>
    </cfRule>
  </conditionalFormatting>
  <conditionalFormatting sqref="Z6">
    <cfRule type="expression" dxfId="9611" priority="3255" stopIfTrue="1">
      <formula>OR(Z6=祝色)</formula>
    </cfRule>
  </conditionalFormatting>
  <conditionalFormatting sqref="AA6">
    <cfRule type="expression" dxfId="9610" priority="3254" stopIfTrue="1">
      <formula>OR(AA6=祝色)</formula>
    </cfRule>
  </conditionalFormatting>
  <conditionalFormatting sqref="AB6">
    <cfRule type="expression" dxfId="9609" priority="3253" stopIfTrue="1">
      <formula>OR(AB6=祝色)</formula>
    </cfRule>
  </conditionalFormatting>
  <conditionalFormatting sqref="AC6">
    <cfRule type="expression" dxfId="9608" priority="3252" stopIfTrue="1">
      <formula>OR(AC6=祝色)</formula>
    </cfRule>
  </conditionalFormatting>
  <conditionalFormatting sqref="AD6">
    <cfRule type="expression" dxfId="9607" priority="3251" stopIfTrue="1">
      <formula>OR(AD6=祝色)</formula>
    </cfRule>
  </conditionalFormatting>
  <conditionalFormatting sqref="AE6">
    <cfRule type="expression" dxfId="9606" priority="3250" stopIfTrue="1">
      <formula>OR(AE6=祝色)</formula>
    </cfRule>
  </conditionalFormatting>
  <conditionalFormatting sqref="Y7">
    <cfRule type="expression" dxfId="9605" priority="3249" stopIfTrue="1">
      <formula>OR(Y7=祝色)</formula>
    </cfRule>
  </conditionalFormatting>
  <conditionalFormatting sqref="Z7">
    <cfRule type="expression" dxfId="9604" priority="3248" stopIfTrue="1">
      <formula>OR(Z7=祝色)</formula>
    </cfRule>
  </conditionalFormatting>
  <conditionalFormatting sqref="AA7">
    <cfRule type="expression" dxfId="9603" priority="3247" stopIfTrue="1">
      <formula>OR(AA7=祝色)</formula>
    </cfRule>
  </conditionalFormatting>
  <conditionalFormatting sqref="AB7">
    <cfRule type="expression" dxfId="9602" priority="3246" stopIfTrue="1">
      <formula>OR(AB7=祝色)</formula>
    </cfRule>
  </conditionalFormatting>
  <conditionalFormatting sqref="AC7">
    <cfRule type="expression" dxfId="9601" priority="3245" stopIfTrue="1">
      <formula>OR(AC7=祝色)</formula>
    </cfRule>
  </conditionalFormatting>
  <conditionalFormatting sqref="AD7">
    <cfRule type="expression" dxfId="9600" priority="3244" stopIfTrue="1">
      <formula>OR(AD7=祝色)</formula>
    </cfRule>
  </conditionalFormatting>
  <conditionalFormatting sqref="AE7">
    <cfRule type="expression" dxfId="9599" priority="3243" stopIfTrue="1">
      <formula>OR(AE7=祝色)</formula>
    </cfRule>
  </conditionalFormatting>
  <conditionalFormatting sqref="Y8">
    <cfRule type="expression" dxfId="9598" priority="3242" stopIfTrue="1">
      <formula>OR(Y8=祝色)</formula>
    </cfRule>
  </conditionalFormatting>
  <conditionalFormatting sqref="Z8">
    <cfRule type="expression" dxfId="9597" priority="3241" stopIfTrue="1">
      <formula>OR(Z8=祝色)</formula>
    </cfRule>
  </conditionalFormatting>
  <conditionalFormatting sqref="AA8">
    <cfRule type="expression" dxfId="9596" priority="3240" stopIfTrue="1">
      <formula>OR(AA8=祝色)</formula>
    </cfRule>
  </conditionalFormatting>
  <conditionalFormatting sqref="AB8">
    <cfRule type="expression" dxfId="9595" priority="3239" stopIfTrue="1">
      <formula>OR(AB8=祝色)</formula>
    </cfRule>
  </conditionalFormatting>
  <conditionalFormatting sqref="AC8">
    <cfRule type="expression" dxfId="9594" priority="3238" stopIfTrue="1">
      <formula>OR(AC8=祝色)</formula>
    </cfRule>
  </conditionalFormatting>
  <conditionalFormatting sqref="AD8">
    <cfRule type="expression" dxfId="9593" priority="3237" stopIfTrue="1">
      <formula>OR(AD8=祝色)</formula>
    </cfRule>
  </conditionalFormatting>
  <conditionalFormatting sqref="AE8">
    <cfRule type="expression" dxfId="9592" priority="3236" stopIfTrue="1">
      <formula>OR(AE8=祝色)</formula>
    </cfRule>
  </conditionalFormatting>
  <conditionalFormatting sqref="Y9">
    <cfRule type="expression" dxfId="9591" priority="3235" stopIfTrue="1">
      <formula>OR(Y9=祝色)</formula>
    </cfRule>
  </conditionalFormatting>
  <conditionalFormatting sqref="Z9">
    <cfRule type="expression" dxfId="9590" priority="3234" stopIfTrue="1">
      <formula>OR(Z9=祝色)</formula>
    </cfRule>
  </conditionalFormatting>
  <conditionalFormatting sqref="AA9">
    <cfRule type="expression" dxfId="9589" priority="3233" stopIfTrue="1">
      <formula>OR(AA9=祝色)</formula>
    </cfRule>
  </conditionalFormatting>
  <conditionalFormatting sqref="AB9">
    <cfRule type="expression" dxfId="9588" priority="3232" stopIfTrue="1">
      <formula>OR(AB9=祝色)</formula>
    </cfRule>
  </conditionalFormatting>
  <conditionalFormatting sqref="AC9">
    <cfRule type="expression" dxfId="9587" priority="3231" stopIfTrue="1">
      <formula>OR(AC9=祝色)</formula>
    </cfRule>
  </conditionalFormatting>
  <conditionalFormatting sqref="AD9">
    <cfRule type="expression" dxfId="9586" priority="3230" stopIfTrue="1">
      <formula>OR(AD9=祝色)</formula>
    </cfRule>
  </conditionalFormatting>
  <conditionalFormatting sqref="AE9">
    <cfRule type="expression" dxfId="9585" priority="3229" stopIfTrue="1">
      <formula>OR(AE9=祝色)</formula>
    </cfRule>
  </conditionalFormatting>
  <conditionalFormatting sqref="Y10">
    <cfRule type="expression" dxfId="9584" priority="3228" stopIfTrue="1">
      <formula>OR(Y10=祝色)</formula>
    </cfRule>
  </conditionalFormatting>
  <conditionalFormatting sqref="Z10">
    <cfRule type="expression" dxfId="9583" priority="3227" stopIfTrue="1">
      <formula>OR(Z10=祝色)</formula>
    </cfRule>
  </conditionalFormatting>
  <conditionalFormatting sqref="AA10">
    <cfRule type="expression" dxfId="9582" priority="3226" stopIfTrue="1">
      <formula>OR(AA10=祝色)</formula>
    </cfRule>
  </conditionalFormatting>
  <conditionalFormatting sqref="AB10">
    <cfRule type="expression" dxfId="9581" priority="3225" stopIfTrue="1">
      <formula>OR(AB10=祝色)</formula>
    </cfRule>
  </conditionalFormatting>
  <conditionalFormatting sqref="AC10">
    <cfRule type="expression" dxfId="9580" priority="3224" stopIfTrue="1">
      <formula>OR(AC10=祝色)</formula>
    </cfRule>
  </conditionalFormatting>
  <conditionalFormatting sqref="AD10">
    <cfRule type="expression" dxfId="9579" priority="3223" stopIfTrue="1">
      <formula>OR(AD10=祝色)</formula>
    </cfRule>
  </conditionalFormatting>
  <conditionalFormatting sqref="AE10">
    <cfRule type="expression" dxfId="9578" priority="3222" stopIfTrue="1">
      <formula>OR(AE10=祝色)</formula>
    </cfRule>
  </conditionalFormatting>
  <conditionalFormatting sqref="Y11">
    <cfRule type="expression" dxfId="9577" priority="3221" stopIfTrue="1">
      <formula>OR(Y11=祝色)</formula>
    </cfRule>
  </conditionalFormatting>
  <conditionalFormatting sqref="Z11">
    <cfRule type="expression" dxfId="9576" priority="3220" stopIfTrue="1">
      <formula>OR(Z11=祝色)</formula>
    </cfRule>
  </conditionalFormatting>
  <conditionalFormatting sqref="E14">
    <cfRule type="expression" dxfId="9575" priority="3219" stopIfTrue="1">
      <formula>OR(E14=祝色)</formula>
    </cfRule>
  </conditionalFormatting>
  <conditionalFormatting sqref="F14">
    <cfRule type="expression" dxfId="9574" priority="3218" stopIfTrue="1">
      <formula>OR(F14=祝色)</formula>
    </cfRule>
  </conditionalFormatting>
  <conditionalFormatting sqref="G14">
    <cfRule type="expression" dxfId="9573" priority="3217" stopIfTrue="1">
      <formula>OR(G14=祝色)</formula>
    </cfRule>
  </conditionalFormatting>
  <conditionalFormatting sqref="H14">
    <cfRule type="expression" dxfId="9572" priority="3216" stopIfTrue="1">
      <formula>OR(H14=祝色)</formula>
    </cfRule>
  </conditionalFormatting>
  <conditionalFormatting sqref="I14">
    <cfRule type="expression" dxfId="9571" priority="3215" stopIfTrue="1">
      <formula>OR(I14=祝色)</formula>
    </cfRule>
  </conditionalFormatting>
  <conditionalFormatting sqref="J14">
    <cfRule type="expression" dxfId="9570" priority="3214" stopIfTrue="1">
      <formula>OR(J14=祝色)</formula>
    </cfRule>
  </conditionalFormatting>
  <conditionalFormatting sqref="K14">
    <cfRule type="expression" dxfId="9569" priority="3213" stopIfTrue="1">
      <formula>OR(K14=祝色)</formula>
    </cfRule>
  </conditionalFormatting>
  <conditionalFormatting sqref="E15">
    <cfRule type="expression" dxfId="9568" priority="3212" stopIfTrue="1">
      <formula>OR(E15=祝色)</formula>
    </cfRule>
  </conditionalFormatting>
  <conditionalFormatting sqref="F15">
    <cfRule type="expression" dxfId="9567" priority="3211" stopIfTrue="1">
      <formula>OR(F15=祝色)</formula>
    </cfRule>
  </conditionalFormatting>
  <conditionalFormatting sqref="G15">
    <cfRule type="expression" dxfId="9566" priority="3210" stopIfTrue="1">
      <formula>OR(G15=祝色)</formula>
    </cfRule>
  </conditionalFormatting>
  <conditionalFormatting sqref="H15">
    <cfRule type="expression" dxfId="9565" priority="3209" stopIfTrue="1">
      <formula>OR(H15=祝色)</formula>
    </cfRule>
  </conditionalFormatting>
  <conditionalFormatting sqref="I15">
    <cfRule type="expression" dxfId="9564" priority="3208" stopIfTrue="1">
      <formula>OR(I15=祝色)</formula>
    </cfRule>
  </conditionalFormatting>
  <conditionalFormatting sqref="J15">
    <cfRule type="expression" dxfId="9563" priority="3207" stopIfTrue="1">
      <formula>OR(J15=祝色)</formula>
    </cfRule>
  </conditionalFormatting>
  <conditionalFormatting sqref="K15">
    <cfRule type="expression" dxfId="9562" priority="3206" stopIfTrue="1">
      <formula>OR(K15=祝色)</formula>
    </cfRule>
  </conditionalFormatting>
  <conditionalFormatting sqref="E16">
    <cfRule type="expression" dxfId="9561" priority="3205" stopIfTrue="1">
      <formula>OR(E16=祝色)</formula>
    </cfRule>
  </conditionalFormatting>
  <conditionalFormatting sqref="F16">
    <cfRule type="expression" dxfId="9560" priority="3204" stopIfTrue="1">
      <formula>OR(F16=祝色)</formula>
    </cfRule>
  </conditionalFormatting>
  <conditionalFormatting sqref="G16">
    <cfRule type="expression" dxfId="9559" priority="3203" stopIfTrue="1">
      <formula>OR(G16=祝色)</formula>
    </cfRule>
  </conditionalFormatting>
  <conditionalFormatting sqref="H16">
    <cfRule type="expression" dxfId="9558" priority="3202" stopIfTrue="1">
      <formula>OR(H16=祝色)</formula>
    </cfRule>
  </conditionalFormatting>
  <conditionalFormatting sqref="I16">
    <cfRule type="expression" dxfId="9557" priority="3201" stopIfTrue="1">
      <formula>OR(I16=祝色)</formula>
    </cfRule>
  </conditionalFormatting>
  <conditionalFormatting sqref="J16">
    <cfRule type="expression" dxfId="9556" priority="3200" stopIfTrue="1">
      <formula>OR(J16=祝色)</formula>
    </cfRule>
  </conditionalFormatting>
  <conditionalFormatting sqref="K16">
    <cfRule type="expression" dxfId="9555" priority="3199" stopIfTrue="1">
      <formula>OR(K16=祝色)</formula>
    </cfRule>
  </conditionalFormatting>
  <conditionalFormatting sqref="E17">
    <cfRule type="expression" dxfId="9554" priority="3198" stopIfTrue="1">
      <formula>OR(E17=祝色)</formula>
    </cfRule>
  </conditionalFormatting>
  <conditionalFormatting sqref="F17">
    <cfRule type="expression" dxfId="9553" priority="3197" stopIfTrue="1">
      <formula>OR(F17=祝色)</formula>
    </cfRule>
  </conditionalFormatting>
  <conditionalFormatting sqref="G17">
    <cfRule type="expression" dxfId="9552" priority="3196" stopIfTrue="1">
      <formula>OR(G17=祝色)</formula>
    </cfRule>
  </conditionalFormatting>
  <conditionalFormatting sqref="H17">
    <cfRule type="expression" dxfId="9551" priority="3195" stopIfTrue="1">
      <formula>OR(H17=祝色)</formula>
    </cfRule>
  </conditionalFormatting>
  <conditionalFormatting sqref="I17">
    <cfRule type="expression" dxfId="9550" priority="3194" stopIfTrue="1">
      <formula>OR(I17=祝色)</formula>
    </cfRule>
  </conditionalFormatting>
  <conditionalFormatting sqref="J17">
    <cfRule type="expression" dxfId="9549" priority="3193" stopIfTrue="1">
      <formula>OR(J17=祝色)</formula>
    </cfRule>
  </conditionalFormatting>
  <conditionalFormatting sqref="K17">
    <cfRule type="expression" dxfId="9548" priority="3192" stopIfTrue="1">
      <formula>OR(K17=祝色)</formula>
    </cfRule>
  </conditionalFormatting>
  <conditionalFormatting sqref="E18">
    <cfRule type="expression" dxfId="9547" priority="3191" stopIfTrue="1">
      <formula>OR(E18=祝色)</formula>
    </cfRule>
  </conditionalFormatting>
  <conditionalFormatting sqref="F18">
    <cfRule type="expression" dxfId="9546" priority="3190" stopIfTrue="1">
      <formula>OR(F18=祝色)</formula>
    </cfRule>
  </conditionalFormatting>
  <conditionalFormatting sqref="G18">
    <cfRule type="expression" dxfId="9545" priority="3189" stopIfTrue="1">
      <formula>OR(G18=祝色)</formula>
    </cfRule>
  </conditionalFormatting>
  <conditionalFormatting sqref="H18">
    <cfRule type="expression" dxfId="9544" priority="3188" stopIfTrue="1">
      <formula>OR(H18=祝色)</formula>
    </cfRule>
  </conditionalFormatting>
  <conditionalFormatting sqref="I18">
    <cfRule type="expression" dxfId="9543" priority="3187" stopIfTrue="1">
      <formula>OR(I18=祝色)</formula>
    </cfRule>
  </conditionalFormatting>
  <conditionalFormatting sqref="J18">
    <cfRule type="expression" dxfId="9542" priority="3186" stopIfTrue="1">
      <formula>OR(J18=祝色)</formula>
    </cfRule>
  </conditionalFormatting>
  <conditionalFormatting sqref="K18">
    <cfRule type="expression" dxfId="9541" priority="3185" stopIfTrue="1">
      <formula>OR(K18=祝色)</formula>
    </cfRule>
  </conditionalFormatting>
  <conditionalFormatting sqref="E19">
    <cfRule type="expression" dxfId="9540" priority="3184" stopIfTrue="1">
      <formula>OR(E19=祝色)</formula>
    </cfRule>
  </conditionalFormatting>
  <conditionalFormatting sqref="F19">
    <cfRule type="expression" dxfId="9539" priority="3183" stopIfTrue="1">
      <formula>OR(F19=祝色)</formula>
    </cfRule>
  </conditionalFormatting>
  <conditionalFormatting sqref="O14">
    <cfRule type="expression" dxfId="9538" priority="3182" stopIfTrue="1">
      <formula>OR(O14=祝色)</formula>
    </cfRule>
  </conditionalFormatting>
  <conditionalFormatting sqref="P14">
    <cfRule type="expression" dxfId="9537" priority="3181" stopIfTrue="1">
      <formula>OR(P14=祝色)</formula>
    </cfRule>
  </conditionalFormatting>
  <conditionalFormatting sqref="Q14">
    <cfRule type="expression" dxfId="9536" priority="3180" stopIfTrue="1">
      <formula>OR(Q14=祝色)</formula>
    </cfRule>
  </conditionalFormatting>
  <conditionalFormatting sqref="R14">
    <cfRule type="expression" dxfId="9535" priority="3179" stopIfTrue="1">
      <formula>OR(R14=祝色)</formula>
    </cfRule>
  </conditionalFormatting>
  <conditionalFormatting sqref="S14">
    <cfRule type="expression" dxfId="9534" priority="3178" stopIfTrue="1">
      <formula>OR(S14=祝色)</formula>
    </cfRule>
  </conditionalFormatting>
  <conditionalFormatting sqref="T14">
    <cfRule type="expression" dxfId="9533" priority="3177" stopIfTrue="1">
      <formula>OR(T14=祝色)</formula>
    </cfRule>
  </conditionalFormatting>
  <conditionalFormatting sqref="U14">
    <cfRule type="expression" dxfId="9532" priority="3176" stopIfTrue="1">
      <formula>OR(U14=祝色)</formula>
    </cfRule>
  </conditionalFormatting>
  <conditionalFormatting sqref="O15">
    <cfRule type="expression" dxfId="9531" priority="3175" stopIfTrue="1">
      <formula>OR(O15=祝色)</formula>
    </cfRule>
  </conditionalFormatting>
  <conditionalFormatting sqref="P15">
    <cfRule type="expression" dxfId="9530" priority="3174" stopIfTrue="1">
      <formula>OR(P15=祝色)</formula>
    </cfRule>
  </conditionalFormatting>
  <conditionalFormatting sqref="Q15">
    <cfRule type="expression" dxfId="9529" priority="3173" stopIfTrue="1">
      <formula>OR(Q15=祝色)</formula>
    </cfRule>
  </conditionalFormatting>
  <conditionalFormatting sqref="R15">
    <cfRule type="expression" dxfId="9528" priority="3172" stopIfTrue="1">
      <formula>OR(R15=祝色)</formula>
    </cfRule>
  </conditionalFormatting>
  <conditionalFormatting sqref="S15">
    <cfRule type="expression" dxfId="9527" priority="3171" stopIfTrue="1">
      <formula>OR(S15=祝色)</formula>
    </cfRule>
  </conditionalFormatting>
  <conditionalFormatting sqref="T15">
    <cfRule type="expression" dxfId="9526" priority="3170" stopIfTrue="1">
      <formula>OR(T15=祝色)</formula>
    </cfRule>
  </conditionalFormatting>
  <conditionalFormatting sqref="U15">
    <cfRule type="expression" dxfId="9525" priority="3169" stopIfTrue="1">
      <formula>OR(U15=祝色)</formula>
    </cfRule>
  </conditionalFormatting>
  <conditionalFormatting sqref="O16">
    <cfRule type="expression" dxfId="9524" priority="3168" stopIfTrue="1">
      <formula>OR(O16=祝色)</formula>
    </cfRule>
  </conditionalFormatting>
  <conditionalFormatting sqref="P16">
    <cfRule type="expression" dxfId="9523" priority="3167" stopIfTrue="1">
      <formula>OR(P16=祝色)</formula>
    </cfRule>
  </conditionalFormatting>
  <conditionalFormatting sqref="Q16">
    <cfRule type="expression" dxfId="9522" priority="3166" stopIfTrue="1">
      <formula>OR(Q16=祝色)</formula>
    </cfRule>
  </conditionalFormatting>
  <conditionalFormatting sqref="R16">
    <cfRule type="expression" dxfId="9521" priority="3165" stopIfTrue="1">
      <formula>OR(R16=祝色)</formula>
    </cfRule>
  </conditionalFormatting>
  <conditionalFormatting sqref="S16">
    <cfRule type="expression" dxfId="9520" priority="3164" stopIfTrue="1">
      <formula>OR(S16=祝色)</formula>
    </cfRule>
  </conditionalFormatting>
  <conditionalFormatting sqref="T16">
    <cfRule type="expression" dxfId="9519" priority="3163" stopIfTrue="1">
      <formula>OR(T16=祝色)</formula>
    </cfRule>
  </conditionalFormatting>
  <conditionalFormatting sqref="U16">
    <cfRule type="expression" dxfId="9518" priority="3162" stopIfTrue="1">
      <formula>OR(U16=祝色)</formula>
    </cfRule>
  </conditionalFormatting>
  <conditionalFormatting sqref="O17">
    <cfRule type="expression" dxfId="9517" priority="3161" stopIfTrue="1">
      <formula>OR(O17=祝色)</formula>
    </cfRule>
  </conditionalFormatting>
  <conditionalFormatting sqref="P17">
    <cfRule type="expression" dxfId="9516" priority="3160" stopIfTrue="1">
      <formula>OR(P17=祝色)</formula>
    </cfRule>
  </conditionalFormatting>
  <conditionalFormatting sqref="Q17">
    <cfRule type="expression" dxfId="9515" priority="3159" stopIfTrue="1">
      <formula>OR(Q17=祝色)</formula>
    </cfRule>
  </conditionalFormatting>
  <conditionalFormatting sqref="R17">
    <cfRule type="expression" dxfId="9514" priority="3158" stopIfTrue="1">
      <formula>OR(R17=祝色)</formula>
    </cfRule>
  </conditionalFormatting>
  <conditionalFormatting sqref="S17">
    <cfRule type="expression" dxfId="9513" priority="3157" stopIfTrue="1">
      <formula>OR(S17=祝色)</formula>
    </cfRule>
  </conditionalFormatting>
  <conditionalFormatting sqref="T17">
    <cfRule type="expression" dxfId="9512" priority="3156" stopIfTrue="1">
      <formula>OR(T17=祝色)</formula>
    </cfRule>
  </conditionalFormatting>
  <conditionalFormatting sqref="U17">
    <cfRule type="expression" dxfId="9511" priority="3155" stopIfTrue="1">
      <formula>OR(U17=祝色)</formula>
    </cfRule>
  </conditionalFormatting>
  <conditionalFormatting sqref="O18">
    <cfRule type="expression" dxfId="9510" priority="3154" stopIfTrue="1">
      <formula>OR(O18=祝色)</formula>
    </cfRule>
  </conditionalFormatting>
  <conditionalFormatting sqref="P18">
    <cfRule type="expression" dxfId="9509" priority="3153" stopIfTrue="1">
      <formula>OR(P18=祝色)</formula>
    </cfRule>
  </conditionalFormatting>
  <conditionalFormatting sqref="Q18">
    <cfRule type="expression" dxfId="9508" priority="3152" stopIfTrue="1">
      <formula>OR(Q18=祝色)</formula>
    </cfRule>
  </conditionalFormatting>
  <conditionalFormatting sqref="R18">
    <cfRule type="expression" dxfId="9507" priority="3151" stopIfTrue="1">
      <formula>OR(R18=祝色)</formula>
    </cfRule>
  </conditionalFormatting>
  <conditionalFormatting sqref="S18">
    <cfRule type="expression" dxfId="9506" priority="3150" stopIfTrue="1">
      <formula>OR(S18=祝色)</formula>
    </cfRule>
  </conditionalFormatting>
  <conditionalFormatting sqref="T18">
    <cfRule type="expression" dxfId="9505" priority="3149" stopIfTrue="1">
      <formula>OR(T18=祝色)</formula>
    </cfRule>
  </conditionalFormatting>
  <conditionalFormatting sqref="U18">
    <cfRule type="expression" dxfId="9504" priority="3148" stopIfTrue="1">
      <formula>OR(U18=祝色)</formula>
    </cfRule>
  </conditionalFormatting>
  <conditionalFormatting sqref="O19">
    <cfRule type="expression" dxfId="9503" priority="3147" stopIfTrue="1">
      <formula>OR(O19=祝色)</formula>
    </cfRule>
  </conditionalFormatting>
  <conditionalFormatting sqref="P19">
    <cfRule type="expression" dxfId="9502" priority="3146" stopIfTrue="1">
      <formula>OR(P19=祝色)</formula>
    </cfRule>
  </conditionalFormatting>
  <conditionalFormatting sqref="Y14">
    <cfRule type="expression" dxfId="9501" priority="3145" stopIfTrue="1">
      <formula>OR(Y14=祝色)</formula>
    </cfRule>
  </conditionalFormatting>
  <conditionalFormatting sqref="Z14">
    <cfRule type="expression" dxfId="9500" priority="3144" stopIfTrue="1">
      <formula>OR(Z14=祝色)</formula>
    </cfRule>
  </conditionalFormatting>
  <conditionalFormatting sqref="AA14">
    <cfRule type="expression" dxfId="9499" priority="3143" stopIfTrue="1">
      <formula>OR(AA14=祝色)</formula>
    </cfRule>
  </conditionalFormatting>
  <conditionalFormatting sqref="AB14">
    <cfRule type="expression" dxfId="9498" priority="3142" stopIfTrue="1">
      <formula>OR(AB14=祝色)</formula>
    </cfRule>
  </conditionalFormatting>
  <conditionalFormatting sqref="AC14">
    <cfRule type="expression" dxfId="9497" priority="3141" stopIfTrue="1">
      <formula>OR(AC14=祝色)</formula>
    </cfRule>
  </conditionalFormatting>
  <conditionalFormatting sqref="AD14">
    <cfRule type="expression" dxfId="9496" priority="3140" stopIfTrue="1">
      <formula>OR(AD14=祝色)</formula>
    </cfRule>
  </conditionalFormatting>
  <conditionalFormatting sqref="AE14">
    <cfRule type="expression" dxfId="9495" priority="3139" stopIfTrue="1">
      <formula>OR(AE14=祝色)</formula>
    </cfRule>
  </conditionalFormatting>
  <conditionalFormatting sqref="Y15">
    <cfRule type="expression" dxfId="9494" priority="3138" stopIfTrue="1">
      <formula>OR(Y15=祝色)</formula>
    </cfRule>
  </conditionalFormatting>
  <conditionalFormatting sqref="Z15">
    <cfRule type="expression" dxfId="9493" priority="3137" stopIfTrue="1">
      <formula>OR(Z15=祝色)</formula>
    </cfRule>
  </conditionalFormatting>
  <conditionalFormatting sqref="AA15">
    <cfRule type="expression" dxfId="9492" priority="3136" stopIfTrue="1">
      <formula>OR(AA15=祝色)</formula>
    </cfRule>
  </conditionalFormatting>
  <conditionalFormatting sqref="AB15">
    <cfRule type="expression" dxfId="9491" priority="3135" stopIfTrue="1">
      <formula>OR(AB15=祝色)</formula>
    </cfRule>
  </conditionalFormatting>
  <conditionalFormatting sqref="AC15">
    <cfRule type="expression" dxfId="9490" priority="3134" stopIfTrue="1">
      <formula>OR(AC15=祝色)</formula>
    </cfRule>
  </conditionalFormatting>
  <conditionalFormatting sqref="AD15">
    <cfRule type="expression" dxfId="9489" priority="3133" stopIfTrue="1">
      <formula>OR(AD15=祝色)</formula>
    </cfRule>
  </conditionalFormatting>
  <conditionalFormatting sqref="AE15">
    <cfRule type="expression" dxfId="9488" priority="3132" stopIfTrue="1">
      <formula>OR(AE15=祝色)</formula>
    </cfRule>
  </conditionalFormatting>
  <conditionalFormatting sqref="Y16">
    <cfRule type="expression" dxfId="9487" priority="3131" stopIfTrue="1">
      <formula>OR(Y16=祝色)</formula>
    </cfRule>
  </conditionalFormatting>
  <conditionalFormatting sqref="Z16">
    <cfRule type="expression" dxfId="9486" priority="3130" stopIfTrue="1">
      <formula>OR(Z16=祝色)</formula>
    </cfRule>
  </conditionalFormatting>
  <conditionalFormatting sqref="AA16">
    <cfRule type="expression" dxfId="9485" priority="3129" stopIfTrue="1">
      <formula>OR(AA16=祝色)</formula>
    </cfRule>
  </conditionalFormatting>
  <conditionalFormatting sqref="AB16">
    <cfRule type="expression" dxfId="9484" priority="3128" stopIfTrue="1">
      <formula>OR(AB16=祝色)</formula>
    </cfRule>
  </conditionalFormatting>
  <conditionalFormatting sqref="AC16">
    <cfRule type="expression" dxfId="9483" priority="3127" stopIfTrue="1">
      <formula>OR(AC16=祝色)</formula>
    </cfRule>
  </conditionalFormatting>
  <conditionalFormatting sqref="AD16">
    <cfRule type="expression" dxfId="9482" priority="3126" stopIfTrue="1">
      <formula>OR(AD16=祝色)</formula>
    </cfRule>
  </conditionalFormatting>
  <conditionalFormatting sqref="AE16">
    <cfRule type="expression" dxfId="9481" priority="3125" stopIfTrue="1">
      <formula>OR(AE16=祝色)</formula>
    </cfRule>
  </conditionalFormatting>
  <conditionalFormatting sqref="Y17">
    <cfRule type="expression" dxfId="9480" priority="3124" stopIfTrue="1">
      <formula>OR(Y17=祝色)</formula>
    </cfRule>
  </conditionalFormatting>
  <conditionalFormatting sqref="Z17">
    <cfRule type="expression" dxfId="9479" priority="3123" stopIfTrue="1">
      <formula>OR(Z17=祝色)</formula>
    </cfRule>
  </conditionalFormatting>
  <conditionalFormatting sqref="AA17">
    <cfRule type="expression" dxfId="9478" priority="3122" stopIfTrue="1">
      <formula>OR(AA17=祝色)</formula>
    </cfRule>
  </conditionalFormatting>
  <conditionalFormatting sqref="AB17">
    <cfRule type="expression" dxfId="9477" priority="3121" stopIfTrue="1">
      <formula>OR(AB17=祝色)</formula>
    </cfRule>
  </conditionalFormatting>
  <conditionalFormatting sqref="AC17">
    <cfRule type="expression" dxfId="9476" priority="3120" stopIfTrue="1">
      <formula>OR(AC17=祝色)</formula>
    </cfRule>
  </conditionalFormatting>
  <conditionalFormatting sqref="AD17">
    <cfRule type="expression" dxfId="9475" priority="3119" stopIfTrue="1">
      <formula>OR(AD17=祝色)</formula>
    </cfRule>
  </conditionalFormatting>
  <conditionalFormatting sqref="AE17">
    <cfRule type="expression" dxfId="9474" priority="3118" stopIfTrue="1">
      <formula>OR(AE17=祝色)</formula>
    </cfRule>
  </conditionalFormatting>
  <conditionalFormatting sqref="Y18">
    <cfRule type="expression" dxfId="9473" priority="3117" stopIfTrue="1">
      <formula>OR(Y18=祝色)</formula>
    </cfRule>
  </conditionalFormatting>
  <conditionalFormatting sqref="Z18">
    <cfRule type="expression" dxfId="9472" priority="3116" stopIfTrue="1">
      <formula>OR(Z18=祝色)</formula>
    </cfRule>
  </conditionalFormatting>
  <conditionalFormatting sqref="AA18">
    <cfRule type="expression" dxfId="9471" priority="3115" stopIfTrue="1">
      <formula>OR(AA18=祝色)</formula>
    </cfRule>
  </conditionalFormatting>
  <conditionalFormatting sqref="AB18">
    <cfRule type="expression" dxfId="9470" priority="3114" stopIfTrue="1">
      <formula>OR(AB18=祝色)</formula>
    </cfRule>
  </conditionalFormatting>
  <conditionalFormatting sqref="AC18">
    <cfRule type="expression" dxfId="9469" priority="3113" stopIfTrue="1">
      <formula>OR(AC18=祝色)</formula>
    </cfRule>
  </conditionalFormatting>
  <conditionalFormatting sqref="AD18">
    <cfRule type="expression" dxfId="9468" priority="3112" stopIfTrue="1">
      <formula>OR(AD18=祝色)</formula>
    </cfRule>
  </conditionalFormatting>
  <conditionalFormatting sqref="AE18">
    <cfRule type="expression" dxfId="9467" priority="3111" stopIfTrue="1">
      <formula>OR(AE18=祝色)</formula>
    </cfRule>
  </conditionalFormatting>
  <conditionalFormatting sqref="Y19">
    <cfRule type="expression" dxfId="9466" priority="3110" stopIfTrue="1">
      <formula>OR(Y19=祝色)</formula>
    </cfRule>
  </conditionalFormatting>
  <conditionalFormatting sqref="Z19">
    <cfRule type="expression" dxfId="9465" priority="3109" stopIfTrue="1">
      <formula>OR(Z19=祝色)</formula>
    </cfRule>
  </conditionalFormatting>
  <conditionalFormatting sqref="E22">
    <cfRule type="expression" dxfId="9464" priority="3108" stopIfTrue="1">
      <formula>OR(E22=祝色)</formula>
    </cfRule>
  </conditionalFormatting>
  <conditionalFormatting sqref="F22">
    <cfRule type="expression" dxfId="9463" priority="3107" stopIfTrue="1">
      <formula>OR(F22=祝色)</formula>
    </cfRule>
  </conditionalFormatting>
  <conditionalFormatting sqref="G22">
    <cfRule type="expression" dxfId="9462" priority="3106" stopIfTrue="1">
      <formula>OR(G22=祝色)</formula>
    </cfRule>
  </conditionalFormatting>
  <conditionalFormatting sqref="H22">
    <cfRule type="expression" dxfId="9461" priority="3105" stopIfTrue="1">
      <formula>OR(H22=祝色)</formula>
    </cfRule>
  </conditionalFormatting>
  <conditionalFormatting sqref="I22">
    <cfRule type="expression" dxfId="9460" priority="3104" stopIfTrue="1">
      <formula>OR(I22=祝色)</formula>
    </cfRule>
  </conditionalFormatting>
  <conditionalFormatting sqref="J22">
    <cfRule type="expression" dxfId="9459" priority="3103" stopIfTrue="1">
      <formula>OR(J22=祝色)</formula>
    </cfRule>
  </conditionalFormatting>
  <conditionalFormatting sqref="K22">
    <cfRule type="expression" dxfId="9458" priority="3102" stopIfTrue="1">
      <formula>OR(K22=祝色)</formula>
    </cfRule>
  </conditionalFormatting>
  <conditionalFormatting sqref="E23">
    <cfRule type="expression" dxfId="9457" priority="3101" stopIfTrue="1">
      <formula>OR(E23=祝色)</formula>
    </cfRule>
  </conditionalFormatting>
  <conditionalFormatting sqref="F23">
    <cfRule type="expression" dxfId="9456" priority="3100" stopIfTrue="1">
      <formula>OR(F23=祝色)</formula>
    </cfRule>
  </conditionalFormatting>
  <conditionalFormatting sqref="G23">
    <cfRule type="expression" dxfId="9455" priority="3099" stopIfTrue="1">
      <formula>OR(G23=祝色)</formula>
    </cfRule>
  </conditionalFormatting>
  <conditionalFormatting sqref="H23">
    <cfRule type="expression" dxfId="9454" priority="3098" stopIfTrue="1">
      <formula>OR(H23=祝色)</formula>
    </cfRule>
  </conditionalFormatting>
  <conditionalFormatting sqref="I23">
    <cfRule type="expression" dxfId="9453" priority="3097" stopIfTrue="1">
      <formula>OR(I23=祝色)</formula>
    </cfRule>
  </conditionalFormatting>
  <conditionalFormatting sqref="J23">
    <cfRule type="expression" dxfId="9452" priority="3096" stopIfTrue="1">
      <formula>OR(J23=祝色)</formula>
    </cfRule>
  </conditionalFormatting>
  <conditionalFormatting sqref="K23">
    <cfRule type="expression" dxfId="9451" priority="3095" stopIfTrue="1">
      <formula>OR(K23=祝色)</formula>
    </cfRule>
  </conditionalFormatting>
  <conditionalFormatting sqref="E24">
    <cfRule type="expression" dxfId="9450" priority="3094" stopIfTrue="1">
      <formula>OR(E24=祝色)</formula>
    </cfRule>
  </conditionalFormatting>
  <conditionalFormatting sqref="F24">
    <cfRule type="expression" dxfId="9449" priority="3093" stopIfTrue="1">
      <formula>OR(F24=祝色)</formula>
    </cfRule>
  </conditionalFormatting>
  <conditionalFormatting sqref="G24">
    <cfRule type="expression" dxfId="9448" priority="3092" stopIfTrue="1">
      <formula>OR(G24=祝色)</formula>
    </cfRule>
  </conditionalFormatting>
  <conditionalFormatting sqref="H24">
    <cfRule type="expression" dxfId="9447" priority="3091" stopIfTrue="1">
      <formula>OR(H24=祝色)</formula>
    </cfRule>
  </conditionalFormatting>
  <conditionalFormatting sqref="I24">
    <cfRule type="expression" dxfId="9446" priority="3090" stopIfTrue="1">
      <formula>OR(I24=祝色)</formula>
    </cfRule>
  </conditionalFormatting>
  <conditionalFormatting sqref="J24">
    <cfRule type="expression" dxfId="9445" priority="3089" stopIfTrue="1">
      <formula>OR(J24=祝色)</formula>
    </cfRule>
  </conditionalFormatting>
  <conditionalFormatting sqref="K24">
    <cfRule type="expression" dxfId="9444" priority="3088" stopIfTrue="1">
      <formula>OR(K24=祝色)</formula>
    </cfRule>
  </conditionalFormatting>
  <conditionalFormatting sqref="E25">
    <cfRule type="expression" dxfId="9443" priority="3087" stopIfTrue="1">
      <formula>OR(E25=祝色)</formula>
    </cfRule>
  </conditionalFormatting>
  <conditionalFormatting sqref="F25">
    <cfRule type="expression" dxfId="9442" priority="3086" stopIfTrue="1">
      <formula>OR(F25=祝色)</formula>
    </cfRule>
  </conditionalFormatting>
  <conditionalFormatting sqref="G25">
    <cfRule type="expression" dxfId="9441" priority="3085" stopIfTrue="1">
      <formula>OR(G25=祝色)</formula>
    </cfRule>
  </conditionalFormatting>
  <conditionalFormatting sqref="H25">
    <cfRule type="expression" dxfId="9440" priority="3084" stopIfTrue="1">
      <formula>OR(H25=祝色)</formula>
    </cfRule>
  </conditionalFormatting>
  <conditionalFormatting sqref="I25">
    <cfRule type="expression" dxfId="9439" priority="3083" stopIfTrue="1">
      <formula>OR(I25=祝色)</formula>
    </cfRule>
  </conditionalFormatting>
  <conditionalFormatting sqref="J25">
    <cfRule type="expression" dxfId="9438" priority="3082" stopIfTrue="1">
      <formula>OR(J25=祝色)</formula>
    </cfRule>
  </conditionalFormatting>
  <conditionalFormatting sqref="K25">
    <cfRule type="expression" dxfId="9437" priority="3081" stopIfTrue="1">
      <formula>OR(K25=祝色)</formula>
    </cfRule>
  </conditionalFormatting>
  <conditionalFormatting sqref="E26">
    <cfRule type="expression" dxfId="9436" priority="3080" stopIfTrue="1">
      <formula>OR(E26=祝色)</formula>
    </cfRule>
  </conditionalFormatting>
  <conditionalFormatting sqref="F26">
    <cfRule type="expression" dxfId="9435" priority="3079" stopIfTrue="1">
      <formula>OR(F26=祝色)</formula>
    </cfRule>
  </conditionalFormatting>
  <conditionalFormatting sqref="G26">
    <cfRule type="expression" dxfId="9434" priority="3078" stopIfTrue="1">
      <formula>OR(G26=祝色)</formula>
    </cfRule>
  </conditionalFormatting>
  <conditionalFormatting sqref="H26">
    <cfRule type="expression" dxfId="9433" priority="3077" stopIfTrue="1">
      <formula>OR(H26=祝色)</formula>
    </cfRule>
  </conditionalFormatting>
  <conditionalFormatting sqref="I26">
    <cfRule type="expression" dxfId="9432" priority="3076" stopIfTrue="1">
      <formula>OR(I26=祝色)</formula>
    </cfRule>
  </conditionalFormatting>
  <conditionalFormatting sqref="J26">
    <cfRule type="expression" dxfId="9431" priority="3075" stopIfTrue="1">
      <formula>OR(J26=祝色)</formula>
    </cfRule>
  </conditionalFormatting>
  <conditionalFormatting sqref="K26">
    <cfRule type="expression" dxfId="9430" priority="3074" stopIfTrue="1">
      <formula>OR(K26=祝色)</formula>
    </cfRule>
  </conditionalFormatting>
  <conditionalFormatting sqref="E27">
    <cfRule type="expression" dxfId="9429" priority="3073" stopIfTrue="1">
      <formula>OR(E27=祝色)</formula>
    </cfRule>
  </conditionalFormatting>
  <conditionalFormatting sqref="F27">
    <cfRule type="expression" dxfId="9428" priority="3072" stopIfTrue="1">
      <formula>OR(F27=祝色)</formula>
    </cfRule>
  </conditionalFormatting>
  <conditionalFormatting sqref="O22">
    <cfRule type="expression" dxfId="9427" priority="3071" stopIfTrue="1">
      <formula>OR(O22=祝色)</formula>
    </cfRule>
  </conditionalFormatting>
  <conditionalFormatting sqref="P22">
    <cfRule type="expression" dxfId="9426" priority="3070" stopIfTrue="1">
      <formula>OR(P22=祝色)</formula>
    </cfRule>
  </conditionalFormatting>
  <conditionalFormatting sqref="Q22">
    <cfRule type="expression" dxfId="9425" priority="3069" stopIfTrue="1">
      <formula>OR(Q22=祝色)</formula>
    </cfRule>
  </conditionalFormatting>
  <conditionalFormatting sqref="R22">
    <cfRule type="expression" dxfId="9424" priority="3068" stopIfTrue="1">
      <formula>OR(R22=祝色)</formula>
    </cfRule>
  </conditionalFormatting>
  <conditionalFormatting sqref="S22">
    <cfRule type="expression" dxfId="9423" priority="3067" stopIfTrue="1">
      <formula>OR(S22=祝色)</formula>
    </cfRule>
  </conditionalFormatting>
  <conditionalFormatting sqref="T22">
    <cfRule type="expression" dxfId="9422" priority="3066" stopIfTrue="1">
      <formula>OR(T22=祝色)</formula>
    </cfRule>
  </conditionalFormatting>
  <conditionalFormatting sqref="U22">
    <cfRule type="expression" dxfId="9421" priority="3065" stopIfTrue="1">
      <formula>OR(U22=祝色)</formula>
    </cfRule>
  </conditionalFormatting>
  <conditionalFormatting sqref="O23">
    <cfRule type="expression" dxfId="9420" priority="3064" stopIfTrue="1">
      <formula>OR(O23=祝色)</formula>
    </cfRule>
  </conditionalFormatting>
  <conditionalFormatting sqref="P23">
    <cfRule type="expression" dxfId="9419" priority="3063" stopIfTrue="1">
      <formula>OR(P23=祝色)</formula>
    </cfRule>
  </conditionalFormatting>
  <conditionalFormatting sqref="Q23">
    <cfRule type="expression" dxfId="9418" priority="3062" stopIfTrue="1">
      <formula>OR(Q23=祝色)</formula>
    </cfRule>
  </conditionalFormatting>
  <conditionalFormatting sqref="R23">
    <cfRule type="expression" dxfId="9417" priority="3061" stopIfTrue="1">
      <formula>OR(R23=祝色)</formula>
    </cfRule>
  </conditionalFormatting>
  <conditionalFormatting sqref="S23">
    <cfRule type="expression" dxfId="9416" priority="3060" stopIfTrue="1">
      <formula>OR(S23=祝色)</formula>
    </cfRule>
  </conditionalFormatting>
  <conditionalFormatting sqref="T23">
    <cfRule type="expression" dxfId="9415" priority="3059" stopIfTrue="1">
      <formula>OR(T23=祝色)</formula>
    </cfRule>
  </conditionalFormatting>
  <conditionalFormatting sqref="U23">
    <cfRule type="expression" dxfId="9414" priority="3058" stopIfTrue="1">
      <formula>OR(U23=祝色)</formula>
    </cfRule>
  </conditionalFormatting>
  <conditionalFormatting sqref="O24">
    <cfRule type="expression" dxfId="9413" priority="3057" stopIfTrue="1">
      <formula>OR(O24=祝色)</formula>
    </cfRule>
  </conditionalFormatting>
  <conditionalFormatting sqref="P24">
    <cfRule type="expression" dxfId="9412" priority="3056" stopIfTrue="1">
      <formula>OR(P24=祝色)</formula>
    </cfRule>
  </conditionalFormatting>
  <conditionalFormatting sqref="Q24">
    <cfRule type="expression" dxfId="9411" priority="3055" stopIfTrue="1">
      <formula>OR(Q24=祝色)</formula>
    </cfRule>
  </conditionalFormatting>
  <conditionalFormatting sqref="R24">
    <cfRule type="expression" dxfId="9410" priority="3054" stopIfTrue="1">
      <formula>OR(R24=祝色)</formula>
    </cfRule>
  </conditionalFormatting>
  <conditionalFormatting sqref="S24">
    <cfRule type="expression" dxfId="9409" priority="3053" stopIfTrue="1">
      <formula>OR(S24=祝色)</formula>
    </cfRule>
  </conditionalFormatting>
  <conditionalFormatting sqref="T24">
    <cfRule type="expression" dxfId="9408" priority="3052" stopIfTrue="1">
      <formula>OR(T24=祝色)</formula>
    </cfRule>
  </conditionalFormatting>
  <conditionalFormatting sqref="U24">
    <cfRule type="expression" dxfId="9407" priority="3051" stopIfTrue="1">
      <formula>OR(U24=祝色)</formula>
    </cfRule>
  </conditionalFormatting>
  <conditionalFormatting sqref="O25">
    <cfRule type="expression" dxfId="9406" priority="3050" stopIfTrue="1">
      <formula>OR(O25=祝色)</formula>
    </cfRule>
  </conditionalFormatting>
  <conditionalFormatting sqref="P25">
    <cfRule type="expression" dxfId="9405" priority="3049" stopIfTrue="1">
      <formula>OR(P25=祝色)</formula>
    </cfRule>
  </conditionalFormatting>
  <conditionalFormatting sqref="Q25">
    <cfRule type="expression" dxfId="9404" priority="3048" stopIfTrue="1">
      <formula>OR(Q25=祝色)</formula>
    </cfRule>
  </conditionalFormatting>
  <conditionalFormatting sqref="R25">
    <cfRule type="expression" dxfId="9403" priority="3047" stopIfTrue="1">
      <formula>OR(R25=祝色)</formula>
    </cfRule>
  </conditionalFormatting>
  <conditionalFormatting sqref="S25">
    <cfRule type="expression" dxfId="9402" priority="3046" stopIfTrue="1">
      <formula>OR(S25=祝色)</formula>
    </cfRule>
  </conditionalFormatting>
  <conditionalFormatting sqref="T25">
    <cfRule type="expression" dxfId="9401" priority="3045" stopIfTrue="1">
      <formula>OR(T25=祝色)</formula>
    </cfRule>
  </conditionalFormatting>
  <conditionalFormatting sqref="U25">
    <cfRule type="expression" dxfId="9400" priority="3044" stopIfTrue="1">
      <formula>OR(U25=祝色)</formula>
    </cfRule>
  </conditionalFormatting>
  <conditionalFormatting sqref="O26">
    <cfRule type="expression" dxfId="9399" priority="3043" stopIfTrue="1">
      <formula>OR(O26=祝色)</formula>
    </cfRule>
  </conditionalFormatting>
  <conditionalFormatting sqref="P26">
    <cfRule type="expression" dxfId="9398" priority="3042" stopIfTrue="1">
      <formula>OR(P26=祝色)</formula>
    </cfRule>
  </conditionalFormatting>
  <conditionalFormatting sqref="Q26">
    <cfRule type="expression" dxfId="9397" priority="3041" stopIfTrue="1">
      <formula>OR(Q26=祝色)</formula>
    </cfRule>
  </conditionalFormatting>
  <conditionalFormatting sqref="R26">
    <cfRule type="expression" dxfId="9396" priority="3040" stopIfTrue="1">
      <formula>OR(R26=祝色)</formula>
    </cfRule>
  </conditionalFormatting>
  <conditionalFormatting sqref="S26">
    <cfRule type="expression" dxfId="9395" priority="3039" stopIfTrue="1">
      <formula>OR(S26=祝色)</formula>
    </cfRule>
  </conditionalFormatting>
  <conditionalFormatting sqref="T26">
    <cfRule type="expression" dxfId="9394" priority="3038" stopIfTrue="1">
      <formula>OR(T26=祝色)</formula>
    </cfRule>
  </conditionalFormatting>
  <conditionalFormatting sqref="U26">
    <cfRule type="expression" dxfId="9393" priority="3037" stopIfTrue="1">
      <formula>OR(U26=祝色)</formula>
    </cfRule>
  </conditionalFormatting>
  <conditionalFormatting sqref="O27">
    <cfRule type="expression" dxfId="9392" priority="3036" stopIfTrue="1">
      <formula>OR(O27=祝色)</formula>
    </cfRule>
  </conditionalFormatting>
  <conditionalFormatting sqref="P27">
    <cfRule type="expression" dxfId="9391" priority="3035" stopIfTrue="1">
      <formula>OR(P27=祝色)</formula>
    </cfRule>
  </conditionalFormatting>
  <conditionalFormatting sqref="Y22">
    <cfRule type="expression" dxfId="9390" priority="3034" stopIfTrue="1">
      <formula>OR(Y22=祝色)</formula>
    </cfRule>
  </conditionalFormatting>
  <conditionalFormatting sqref="Z22">
    <cfRule type="expression" dxfId="9389" priority="3033" stopIfTrue="1">
      <formula>OR(Z22=祝色)</formula>
    </cfRule>
  </conditionalFormatting>
  <conditionalFormatting sqref="AA22">
    <cfRule type="expression" dxfId="9388" priority="3032" stopIfTrue="1">
      <formula>OR(AA22=祝色)</formula>
    </cfRule>
  </conditionalFormatting>
  <conditionalFormatting sqref="AB22">
    <cfRule type="expression" dxfId="9387" priority="3031" stopIfTrue="1">
      <formula>OR(AB22=祝色)</formula>
    </cfRule>
  </conditionalFormatting>
  <conditionalFormatting sqref="AC22">
    <cfRule type="expression" dxfId="9386" priority="3030" stopIfTrue="1">
      <formula>OR(AC22=祝色)</formula>
    </cfRule>
  </conditionalFormatting>
  <conditionalFormatting sqref="AD22">
    <cfRule type="expression" dxfId="9385" priority="3029" stopIfTrue="1">
      <formula>OR(AD22=祝色)</formula>
    </cfRule>
  </conditionalFormatting>
  <conditionalFormatting sqref="AE22">
    <cfRule type="expression" dxfId="9384" priority="3028" stopIfTrue="1">
      <formula>OR(AE22=祝色)</formula>
    </cfRule>
  </conditionalFormatting>
  <conditionalFormatting sqref="Y23">
    <cfRule type="expression" dxfId="9383" priority="3027" stopIfTrue="1">
      <formula>OR(Y23=祝色)</formula>
    </cfRule>
  </conditionalFormatting>
  <conditionalFormatting sqref="Z23">
    <cfRule type="expression" dxfId="9382" priority="3026" stopIfTrue="1">
      <formula>OR(Z23=祝色)</formula>
    </cfRule>
  </conditionalFormatting>
  <conditionalFormatting sqref="AA23">
    <cfRule type="expression" dxfId="9381" priority="3025" stopIfTrue="1">
      <formula>OR(AA23=祝色)</formula>
    </cfRule>
  </conditionalFormatting>
  <conditionalFormatting sqref="AB23">
    <cfRule type="expression" dxfId="9380" priority="3024" stopIfTrue="1">
      <formula>OR(AB23=祝色)</formula>
    </cfRule>
  </conditionalFormatting>
  <conditionalFormatting sqref="AC23">
    <cfRule type="expression" dxfId="9379" priority="3023" stopIfTrue="1">
      <formula>OR(AC23=祝色)</formula>
    </cfRule>
  </conditionalFormatting>
  <conditionalFormatting sqref="AD23">
    <cfRule type="expression" dxfId="9378" priority="3022" stopIfTrue="1">
      <formula>OR(AD23=祝色)</formula>
    </cfRule>
  </conditionalFormatting>
  <conditionalFormatting sqref="AE23">
    <cfRule type="expression" dxfId="9377" priority="3021" stopIfTrue="1">
      <formula>OR(AE23=祝色)</formula>
    </cfRule>
  </conditionalFormatting>
  <conditionalFormatting sqref="Y24">
    <cfRule type="expression" dxfId="9376" priority="3020" stopIfTrue="1">
      <formula>OR(Y24=祝色)</formula>
    </cfRule>
  </conditionalFormatting>
  <conditionalFormatting sqref="Z24">
    <cfRule type="expression" dxfId="9375" priority="3019" stopIfTrue="1">
      <formula>OR(Z24=祝色)</formula>
    </cfRule>
  </conditionalFormatting>
  <conditionalFormatting sqref="AA24">
    <cfRule type="expression" dxfId="9374" priority="3018" stopIfTrue="1">
      <formula>OR(AA24=祝色)</formula>
    </cfRule>
  </conditionalFormatting>
  <conditionalFormatting sqref="AB24">
    <cfRule type="expression" dxfId="9373" priority="3017" stopIfTrue="1">
      <formula>OR(AB24=祝色)</formula>
    </cfRule>
  </conditionalFormatting>
  <conditionalFormatting sqref="AC24">
    <cfRule type="expression" dxfId="9372" priority="3016" stopIfTrue="1">
      <formula>OR(AC24=祝色)</formula>
    </cfRule>
  </conditionalFormatting>
  <conditionalFormatting sqref="AD24">
    <cfRule type="expression" dxfId="9371" priority="3015" stopIfTrue="1">
      <formula>OR(AD24=祝色)</formula>
    </cfRule>
  </conditionalFormatting>
  <conditionalFormatting sqref="AE24">
    <cfRule type="expression" dxfId="9370" priority="3014" stopIfTrue="1">
      <formula>OR(AE24=祝色)</formula>
    </cfRule>
  </conditionalFormatting>
  <conditionalFormatting sqref="Y25">
    <cfRule type="expression" dxfId="9369" priority="3013" stopIfTrue="1">
      <formula>OR(Y25=祝色)</formula>
    </cfRule>
  </conditionalFormatting>
  <conditionalFormatting sqref="Z25">
    <cfRule type="expression" dxfId="9368" priority="3012" stopIfTrue="1">
      <formula>OR(Z25=祝色)</formula>
    </cfRule>
  </conditionalFormatting>
  <conditionalFormatting sqref="AA25">
    <cfRule type="expression" dxfId="9367" priority="3011" stopIfTrue="1">
      <formula>OR(AA25=祝色)</formula>
    </cfRule>
  </conditionalFormatting>
  <conditionalFormatting sqref="AB25">
    <cfRule type="expression" dxfId="9366" priority="3010" stopIfTrue="1">
      <formula>OR(AB25=祝色)</formula>
    </cfRule>
  </conditionalFormatting>
  <conditionalFormatting sqref="AC25">
    <cfRule type="expression" dxfId="9365" priority="3009" stopIfTrue="1">
      <formula>OR(AC25=祝色)</formula>
    </cfRule>
  </conditionalFormatting>
  <conditionalFormatting sqref="AD25">
    <cfRule type="expression" dxfId="9364" priority="3008" stopIfTrue="1">
      <formula>OR(AD25=祝色)</formula>
    </cfRule>
  </conditionalFormatting>
  <conditionalFormatting sqref="AE25">
    <cfRule type="expression" dxfId="9363" priority="3007" stopIfTrue="1">
      <formula>OR(AE25=祝色)</formula>
    </cfRule>
  </conditionalFormatting>
  <conditionalFormatting sqref="Y26">
    <cfRule type="expression" dxfId="9362" priority="3006" stopIfTrue="1">
      <formula>OR(Y26=祝色)</formula>
    </cfRule>
  </conditionalFormatting>
  <conditionalFormatting sqref="Z26">
    <cfRule type="expression" dxfId="9361" priority="3005" stopIfTrue="1">
      <formula>OR(Z26=祝色)</formula>
    </cfRule>
  </conditionalFormatting>
  <conditionalFormatting sqref="AA26">
    <cfRule type="expression" dxfId="9360" priority="3004" stopIfTrue="1">
      <formula>OR(AA26=祝色)</formula>
    </cfRule>
  </conditionalFormatting>
  <conditionalFormatting sqref="AB26">
    <cfRule type="expression" dxfId="9359" priority="3003" stopIfTrue="1">
      <formula>OR(AB26=祝色)</formula>
    </cfRule>
  </conditionalFormatting>
  <conditionalFormatting sqref="AC26">
    <cfRule type="expression" dxfId="9358" priority="3002" stopIfTrue="1">
      <formula>OR(AC26=祝色)</formula>
    </cfRule>
  </conditionalFormatting>
  <conditionalFormatting sqref="AD26">
    <cfRule type="expression" dxfId="9357" priority="3001" stopIfTrue="1">
      <formula>OR(AD26=祝色)</formula>
    </cfRule>
  </conditionalFormatting>
  <conditionalFormatting sqref="AE26">
    <cfRule type="expression" dxfId="9356" priority="3000" stopIfTrue="1">
      <formula>OR(AE26=祝色)</formula>
    </cfRule>
  </conditionalFormatting>
  <conditionalFormatting sqref="Y27">
    <cfRule type="expression" dxfId="9355" priority="2999" stopIfTrue="1">
      <formula>OR(Y27=祝色)</formula>
    </cfRule>
  </conditionalFormatting>
  <conditionalFormatting sqref="Z27">
    <cfRule type="expression" dxfId="9354" priority="2998" stopIfTrue="1">
      <formula>OR(Z27=祝色)</formula>
    </cfRule>
  </conditionalFormatting>
  <conditionalFormatting sqref="E30">
    <cfRule type="expression" dxfId="9353" priority="2997" stopIfTrue="1">
      <formula>OR(E30=祝色)</formula>
    </cfRule>
  </conditionalFormatting>
  <conditionalFormatting sqref="F30">
    <cfRule type="expression" dxfId="9352" priority="2996" stopIfTrue="1">
      <formula>OR(F30=祝色)</formula>
    </cfRule>
  </conditionalFormatting>
  <conditionalFormatting sqref="G30">
    <cfRule type="expression" dxfId="9351" priority="2995" stopIfTrue="1">
      <formula>OR(G30=祝色)</formula>
    </cfRule>
  </conditionalFormatting>
  <conditionalFormatting sqref="H30">
    <cfRule type="expression" dxfId="9350" priority="2994" stopIfTrue="1">
      <formula>OR(H30=祝色)</formula>
    </cfRule>
  </conditionalFormatting>
  <conditionalFormatting sqref="I30">
    <cfRule type="expression" dxfId="9349" priority="2993" stopIfTrue="1">
      <formula>OR(I30=祝色)</formula>
    </cfRule>
  </conditionalFormatting>
  <conditionalFormatting sqref="J30">
    <cfRule type="expression" dxfId="9348" priority="2992" stopIfTrue="1">
      <formula>OR(J30=祝色)</formula>
    </cfRule>
  </conditionalFormatting>
  <conditionalFormatting sqref="K30">
    <cfRule type="expression" dxfId="9347" priority="2991" stopIfTrue="1">
      <formula>OR(K30=祝色)</formula>
    </cfRule>
  </conditionalFormatting>
  <conditionalFormatting sqref="E31">
    <cfRule type="expression" dxfId="9346" priority="2990" stopIfTrue="1">
      <formula>OR(E31=祝色)</formula>
    </cfRule>
  </conditionalFormatting>
  <conditionalFormatting sqref="F31">
    <cfRule type="expression" dxfId="9345" priority="2989" stopIfTrue="1">
      <formula>OR(F31=祝色)</formula>
    </cfRule>
  </conditionalFormatting>
  <conditionalFormatting sqref="G31">
    <cfRule type="expression" dxfId="9344" priority="2988" stopIfTrue="1">
      <formula>OR(G31=祝色)</formula>
    </cfRule>
  </conditionalFormatting>
  <conditionalFormatting sqref="H31">
    <cfRule type="expression" dxfId="9343" priority="2987" stopIfTrue="1">
      <formula>OR(H31=祝色)</formula>
    </cfRule>
  </conditionalFormatting>
  <conditionalFormatting sqref="I31">
    <cfRule type="expression" dxfId="9342" priority="2986" stopIfTrue="1">
      <formula>OR(I31=祝色)</formula>
    </cfRule>
  </conditionalFormatting>
  <conditionalFormatting sqref="J31">
    <cfRule type="expression" dxfId="9341" priority="2985" stopIfTrue="1">
      <formula>OR(J31=祝色)</formula>
    </cfRule>
  </conditionalFormatting>
  <conditionalFormatting sqref="K31">
    <cfRule type="expression" dxfId="9340" priority="2984" stopIfTrue="1">
      <formula>OR(K31=祝色)</formula>
    </cfRule>
  </conditionalFormatting>
  <conditionalFormatting sqref="E32">
    <cfRule type="expression" dxfId="9339" priority="2983" stopIfTrue="1">
      <formula>OR(E32=祝色)</formula>
    </cfRule>
  </conditionalFormatting>
  <conditionalFormatting sqref="F32">
    <cfRule type="expression" dxfId="9338" priority="2982" stopIfTrue="1">
      <formula>OR(F32=祝色)</formula>
    </cfRule>
  </conditionalFormatting>
  <conditionalFormatting sqref="G32">
    <cfRule type="expression" dxfId="9337" priority="2981" stopIfTrue="1">
      <formula>OR(G32=祝色)</formula>
    </cfRule>
  </conditionalFormatting>
  <conditionalFormatting sqref="H32">
    <cfRule type="expression" dxfId="9336" priority="2980" stopIfTrue="1">
      <formula>OR(H32=祝色)</formula>
    </cfRule>
  </conditionalFormatting>
  <conditionalFormatting sqref="I32">
    <cfRule type="expression" dxfId="9335" priority="2979" stopIfTrue="1">
      <formula>OR(I32=祝色)</formula>
    </cfRule>
  </conditionalFormatting>
  <conditionalFormatting sqref="J32">
    <cfRule type="expression" dxfId="9334" priority="2978" stopIfTrue="1">
      <formula>OR(J32=祝色)</formula>
    </cfRule>
  </conditionalFormatting>
  <conditionalFormatting sqref="K32">
    <cfRule type="expression" dxfId="9333" priority="2977" stopIfTrue="1">
      <formula>OR(K32=祝色)</formula>
    </cfRule>
  </conditionalFormatting>
  <conditionalFormatting sqref="E33">
    <cfRule type="expression" dxfId="9332" priority="2976" stopIfTrue="1">
      <formula>OR(E33=祝色)</formula>
    </cfRule>
  </conditionalFormatting>
  <conditionalFormatting sqref="F33">
    <cfRule type="expression" dxfId="9331" priority="2975" stopIfTrue="1">
      <formula>OR(F33=祝色)</formula>
    </cfRule>
  </conditionalFormatting>
  <conditionalFormatting sqref="G33">
    <cfRule type="expression" dxfId="9330" priority="2974" stopIfTrue="1">
      <formula>OR(G33=祝色)</formula>
    </cfRule>
  </conditionalFormatting>
  <conditionalFormatting sqref="H33">
    <cfRule type="expression" dxfId="9329" priority="2973" stopIfTrue="1">
      <formula>OR(H33=祝色)</formula>
    </cfRule>
  </conditionalFormatting>
  <conditionalFormatting sqref="I33">
    <cfRule type="expression" dxfId="9328" priority="2972" stopIfTrue="1">
      <formula>OR(I33=祝色)</formula>
    </cfRule>
  </conditionalFormatting>
  <conditionalFormatting sqref="J33">
    <cfRule type="expression" dxfId="9327" priority="2971" stopIfTrue="1">
      <formula>OR(J33=祝色)</formula>
    </cfRule>
  </conditionalFormatting>
  <conditionalFormatting sqref="K33">
    <cfRule type="expression" dxfId="9326" priority="2970" stopIfTrue="1">
      <formula>OR(K33=祝色)</formula>
    </cfRule>
  </conditionalFormatting>
  <conditionalFormatting sqref="E34">
    <cfRule type="expression" dxfId="9325" priority="2969" stopIfTrue="1">
      <formula>OR(E34=祝色)</formula>
    </cfRule>
  </conditionalFormatting>
  <conditionalFormatting sqref="F34">
    <cfRule type="expression" dxfId="9324" priority="2968" stopIfTrue="1">
      <formula>OR(F34=祝色)</formula>
    </cfRule>
  </conditionalFormatting>
  <conditionalFormatting sqref="G34">
    <cfRule type="expression" dxfId="9323" priority="2967" stopIfTrue="1">
      <formula>OR(G34=祝色)</formula>
    </cfRule>
  </conditionalFormatting>
  <conditionalFormatting sqref="H34">
    <cfRule type="expression" dxfId="9322" priority="2966" stopIfTrue="1">
      <formula>OR(H34=祝色)</formula>
    </cfRule>
  </conditionalFormatting>
  <conditionalFormatting sqref="I34">
    <cfRule type="expression" dxfId="9321" priority="2965" stopIfTrue="1">
      <formula>OR(I34=祝色)</formula>
    </cfRule>
  </conditionalFormatting>
  <conditionalFormatting sqref="J34">
    <cfRule type="expression" dxfId="9320" priority="2964" stopIfTrue="1">
      <formula>OR(J34=祝色)</formula>
    </cfRule>
  </conditionalFormatting>
  <conditionalFormatting sqref="K34">
    <cfRule type="expression" dxfId="9319" priority="2963" stopIfTrue="1">
      <formula>OR(K34=祝色)</formula>
    </cfRule>
  </conditionalFormatting>
  <conditionalFormatting sqref="E35">
    <cfRule type="expression" dxfId="9318" priority="2962" stopIfTrue="1">
      <formula>OR(E35=祝色)</formula>
    </cfRule>
  </conditionalFormatting>
  <conditionalFormatting sqref="F35">
    <cfRule type="expression" dxfId="9317" priority="2961" stopIfTrue="1">
      <formula>OR(F35=祝色)</formula>
    </cfRule>
  </conditionalFormatting>
  <conditionalFormatting sqref="O30">
    <cfRule type="expression" dxfId="9316" priority="2960" stopIfTrue="1">
      <formula>OR(O30=祝色)</formula>
    </cfRule>
  </conditionalFormatting>
  <conditionalFormatting sqref="P30">
    <cfRule type="expression" dxfId="9315" priority="2959" stopIfTrue="1">
      <formula>OR(P30=祝色)</formula>
    </cfRule>
  </conditionalFormatting>
  <conditionalFormatting sqref="Q30">
    <cfRule type="expression" dxfId="9314" priority="2958" stopIfTrue="1">
      <formula>OR(Q30=祝色)</formula>
    </cfRule>
  </conditionalFormatting>
  <conditionalFormatting sqref="R30">
    <cfRule type="expression" dxfId="9313" priority="2957" stopIfTrue="1">
      <formula>OR(R30=祝色)</formula>
    </cfRule>
  </conditionalFormatting>
  <conditionalFormatting sqref="S30">
    <cfRule type="expression" dxfId="9312" priority="2956" stopIfTrue="1">
      <formula>OR(S30=祝色)</formula>
    </cfRule>
  </conditionalFormatting>
  <conditionalFormatting sqref="T30">
    <cfRule type="expression" dxfId="9311" priority="2955" stopIfTrue="1">
      <formula>OR(T30=祝色)</formula>
    </cfRule>
  </conditionalFormatting>
  <conditionalFormatting sqref="U30">
    <cfRule type="expression" dxfId="9310" priority="2954" stopIfTrue="1">
      <formula>OR(U30=祝色)</formula>
    </cfRule>
  </conditionalFormatting>
  <conditionalFormatting sqref="O31">
    <cfRule type="expression" dxfId="9309" priority="2953" stopIfTrue="1">
      <formula>OR(O31=祝色)</formula>
    </cfRule>
  </conditionalFormatting>
  <conditionalFormatting sqref="P31">
    <cfRule type="expression" dxfId="9308" priority="2952" stopIfTrue="1">
      <formula>OR(P31=祝色)</formula>
    </cfRule>
  </conditionalFormatting>
  <conditionalFormatting sqref="Q31">
    <cfRule type="expression" dxfId="9307" priority="2951" stopIfTrue="1">
      <formula>OR(Q31=祝色)</formula>
    </cfRule>
  </conditionalFormatting>
  <conditionalFormatting sqref="R31">
    <cfRule type="expression" dxfId="9306" priority="2950" stopIfTrue="1">
      <formula>OR(R31=祝色)</formula>
    </cfRule>
  </conditionalFormatting>
  <conditionalFormatting sqref="S31">
    <cfRule type="expression" dxfId="9305" priority="2949" stopIfTrue="1">
      <formula>OR(S31=祝色)</formula>
    </cfRule>
  </conditionalFormatting>
  <conditionalFormatting sqref="T31">
    <cfRule type="expression" dxfId="9304" priority="2948" stopIfTrue="1">
      <formula>OR(T31=祝色)</formula>
    </cfRule>
  </conditionalFormatting>
  <conditionalFormatting sqref="U31">
    <cfRule type="expression" dxfId="9303" priority="2947" stopIfTrue="1">
      <formula>OR(U31=祝色)</formula>
    </cfRule>
  </conditionalFormatting>
  <conditionalFormatting sqref="O32">
    <cfRule type="expression" dxfId="9302" priority="2946" stopIfTrue="1">
      <formula>OR(O32=祝色)</formula>
    </cfRule>
  </conditionalFormatting>
  <conditionalFormatting sqref="P32">
    <cfRule type="expression" dxfId="9301" priority="2945" stopIfTrue="1">
      <formula>OR(P32=祝色)</formula>
    </cfRule>
  </conditionalFormatting>
  <conditionalFormatting sqref="Q32">
    <cfRule type="expression" dxfId="9300" priority="2944" stopIfTrue="1">
      <formula>OR(Q32=祝色)</formula>
    </cfRule>
  </conditionalFormatting>
  <conditionalFormatting sqref="R32">
    <cfRule type="expression" dxfId="9299" priority="2943" stopIfTrue="1">
      <formula>OR(R32=祝色)</formula>
    </cfRule>
  </conditionalFormatting>
  <conditionalFormatting sqref="S32">
    <cfRule type="expression" dxfId="9298" priority="2942" stopIfTrue="1">
      <formula>OR(S32=祝色)</formula>
    </cfRule>
  </conditionalFormatting>
  <conditionalFormatting sqref="T32">
    <cfRule type="expression" dxfId="9297" priority="2941" stopIfTrue="1">
      <formula>OR(T32=祝色)</formula>
    </cfRule>
  </conditionalFormatting>
  <conditionalFormatting sqref="U32">
    <cfRule type="expression" dxfId="9296" priority="2940" stopIfTrue="1">
      <formula>OR(U32=祝色)</formula>
    </cfRule>
  </conditionalFormatting>
  <conditionalFormatting sqref="O33">
    <cfRule type="expression" dxfId="9295" priority="2939" stopIfTrue="1">
      <formula>OR(O33=祝色)</formula>
    </cfRule>
  </conditionalFormatting>
  <conditionalFormatting sqref="P33">
    <cfRule type="expression" dxfId="9294" priority="2938" stopIfTrue="1">
      <formula>OR(P33=祝色)</formula>
    </cfRule>
  </conditionalFormatting>
  <conditionalFormatting sqref="Q33">
    <cfRule type="expression" dxfId="9293" priority="2937" stopIfTrue="1">
      <formula>OR(Q33=祝色)</formula>
    </cfRule>
  </conditionalFormatting>
  <conditionalFormatting sqref="R33">
    <cfRule type="expression" dxfId="9292" priority="2936" stopIfTrue="1">
      <formula>OR(R33=祝色)</formula>
    </cfRule>
  </conditionalFormatting>
  <conditionalFormatting sqref="S33">
    <cfRule type="expression" dxfId="9291" priority="2935" stopIfTrue="1">
      <formula>OR(S33=祝色)</formula>
    </cfRule>
  </conditionalFormatting>
  <conditionalFormatting sqref="T33">
    <cfRule type="expression" dxfId="9290" priority="2934" stopIfTrue="1">
      <formula>OR(T33=祝色)</formula>
    </cfRule>
  </conditionalFormatting>
  <conditionalFormatting sqref="U33">
    <cfRule type="expression" dxfId="9289" priority="2933" stopIfTrue="1">
      <formula>OR(U33=祝色)</formula>
    </cfRule>
  </conditionalFormatting>
  <conditionalFormatting sqref="O34">
    <cfRule type="expression" dxfId="9288" priority="2932" stopIfTrue="1">
      <formula>OR(O34=祝色)</formula>
    </cfRule>
  </conditionalFormatting>
  <conditionalFormatting sqref="P34">
    <cfRule type="expression" dxfId="9287" priority="2931" stopIfTrue="1">
      <formula>OR(P34=祝色)</formula>
    </cfRule>
  </conditionalFormatting>
  <conditionalFormatting sqref="Q34">
    <cfRule type="expression" dxfId="9286" priority="2930" stopIfTrue="1">
      <formula>OR(Q34=祝色)</formula>
    </cfRule>
  </conditionalFormatting>
  <conditionalFormatting sqref="R34">
    <cfRule type="expression" dxfId="9285" priority="2929" stopIfTrue="1">
      <formula>OR(R34=祝色)</formula>
    </cfRule>
  </conditionalFormatting>
  <conditionalFormatting sqref="S34">
    <cfRule type="expression" dxfId="9284" priority="2928" stopIfTrue="1">
      <formula>OR(S34=祝色)</formula>
    </cfRule>
  </conditionalFormatting>
  <conditionalFormatting sqref="T34">
    <cfRule type="expression" dxfId="9283" priority="2927" stopIfTrue="1">
      <formula>OR(T34=祝色)</formula>
    </cfRule>
  </conditionalFormatting>
  <conditionalFormatting sqref="U34">
    <cfRule type="expression" dxfId="9282" priority="2926" stopIfTrue="1">
      <formula>OR(U34=祝色)</formula>
    </cfRule>
  </conditionalFormatting>
  <conditionalFormatting sqref="O35">
    <cfRule type="expression" dxfId="9281" priority="2925" stopIfTrue="1">
      <formula>OR(O35=祝色)</formula>
    </cfRule>
  </conditionalFormatting>
  <conditionalFormatting sqref="P35">
    <cfRule type="expression" dxfId="9280" priority="2924" stopIfTrue="1">
      <formula>OR(P35=祝色)</formula>
    </cfRule>
  </conditionalFormatting>
  <conditionalFormatting sqref="Y30">
    <cfRule type="expression" dxfId="9279" priority="2923" stopIfTrue="1">
      <formula>OR(Y30=祝色)</formula>
    </cfRule>
  </conditionalFormatting>
  <conditionalFormatting sqref="Z30">
    <cfRule type="expression" dxfId="9278" priority="2922" stopIfTrue="1">
      <formula>OR(Z30=祝色)</formula>
    </cfRule>
  </conditionalFormatting>
  <conditionalFormatting sqref="AA30">
    <cfRule type="expression" dxfId="9277" priority="2921" stopIfTrue="1">
      <formula>OR(AA30=祝色)</formula>
    </cfRule>
  </conditionalFormatting>
  <conditionalFormatting sqref="AB30">
    <cfRule type="expression" dxfId="9276" priority="2920" stopIfTrue="1">
      <formula>OR(AB30=祝色)</formula>
    </cfRule>
  </conditionalFormatting>
  <conditionalFormatting sqref="AC30">
    <cfRule type="expression" dxfId="9275" priority="2919" stopIfTrue="1">
      <formula>OR(AC30=祝色)</formula>
    </cfRule>
  </conditionalFormatting>
  <conditionalFormatting sqref="AD30">
    <cfRule type="expression" dxfId="9274" priority="2918" stopIfTrue="1">
      <formula>OR(AD30=祝色)</formula>
    </cfRule>
  </conditionalFormatting>
  <conditionalFormatting sqref="AE30">
    <cfRule type="expression" dxfId="9273" priority="2917" stopIfTrue="1">
      <formula>OR(AE30=祝色)</formula>
    </cfRule>
  </conditionalFormatting>
  <conditionalFormatting sqref="Y31">
    <cfRule type="expression" dxfId="9272" priority="2916" stopIfTrue="1">
      <formula>OR(Y31=祝色)</formula>
    </cfRule>
  </conditionalFormatting>
  <conditionalFormatting sqref="Z31">
    <cfRule type="expression" dxfId="9271" priority="2915" stopIfTrue="1">
      <formula>OR(Z31=祝色)</formula>
    </cfRule>
  </conditionalFormatting>
  <conditionalFormatting sqref="AA31">
    <cfRule type="expression" dxfId="9270" priority="2914" stopIfTrue="1">
      <formula>OR(AA31=祝色)</formula>
    </cfRule>
  </conditionalFormatting>
  <conditionalFormatting sqref="AB31">
    <cfRule type="expression" dxfId="9269" priority="2913" stopIfTrue="1">
      <formula>OR(AB31=祝色)</formula>
    </cfRule>
  </conditionalFormatting>
  <conditionalFormatting sqref="AC31">
    <cfRule type="expression" dxfId="9268" priority="2912" stopIfTrue="1">
      <formula>OR(AC31=祝色)</formula>
    </cfRule>
  </conditionalFormatting>
  <conditionalFormatting sqref="AD31">
    <cfRule type="expression" dxfId="9267" priority="2911" stopIfTrue="1">
      <formula>OR(AD31=祝色)</formula>
    </cfRule>
  </conditionalFormatting>
  <conditionalFormatting sqref="AE31">
    <cfRule type="expression" dxfId="9266" priority="2910" stopIfTrue="1">
      <formula>OR(AE31=祝色)</formula>
    </cfRule>
  </conditionalFormatting>
  <conditionalFormatting sqref="Y32">
    <cfRule type="expression" dxfId="9265" priority="2909" stopIfTrue="1">
      <formula>OR(Y32=祝色)</formula>
    </cfRule>
  </conditionalFormatting>
  <conditionalFormatting sqref="Z32">
    <cfRule type="expression" dxfId="9264" priority="2908" stopIfTrue="1">
      <formula>OR(Z32=祝色)</formula>
    </cfRule>
  </conditionalFormatting>
  <conditionalFormatting sqref="AA32">
    <cfRule type="expression" dxfId="9263" priority="2907" stopIfTrue="1">
      <formula>OR(AA32=祝色)</formula>
    </cfRule>
  </conditionalFormatting>
  <conditionalFormatting sqref="AB32">
    <cfRule type="expression" dxfId="9262" priority="2906" stopIfTrue="1">
      <formula>OR(AB32=祝色)</formula>
    </cfRule>
  </conditionalFormatting>
  <conditionalFormatting sqref="AC32">
    <cfRule type="expression" dxfId="9261" priority="2905" stopIfTrue="1">
      <formula>OR(AC32=祝色)</formula>
    </cfRule>
  </conditionalFormatting>
  <conditionalFormatting sqref="AD32">
    <cfRule type="expression" dxfId="9260" priority="2904" stopIfTrue="1">
      <formula>OR(AD32=祝色)</formula>
    </cfRule>
  </conditionalFormatting>
  <conditionalFormatting sqref="AE32">
    <cfRule type="expression" dxfId="9259" priority="2903" stopIfTrue="1">
      <formula>OR(AE32=祝色)</formula>
    </cfRule>
  </conditionalFormatting>
  <conditionalFormatting sqref="Y33">
    <cfRule type="expression" dxfId="9258" priority="2902" stopIfTrue="1">
      <formula>OR(Y33=祝色)</formula>
    </cfRule>
  </conditionalFormatting>
  <conditionalFormatting sqref="Z33">
    <cfRule type="expression" dxfId="9257" priority="2901" stopIfTrue="1">
      <formula>OR(Z33=祝色)</formula>
    </cfRule>
  </conditionalFormatting>
  <conditionalFormatting sqref="AA33">
    <cfRule type="expression" dxfId="9256" priority="2900" stopIfTrue="1">
      <formula>OR(AA33=祝色)</formula>
    </cfRule>
  </conditionalFormatting>
  <conditionalFormatting sqref="AB33">
    <cfRule type="expression" dxfId="9255" priority="2899" stopIfTrue="1">
      <formula>OR(AB33=祝色)</formula>
    </cfRule>
  </conditionalFormatting>
  <conditionalFormatting sqref="AC33">
    <cfRule type="expression" dxfId="9254" priority="2898" stopIfTrue="1">
      <formula>OR(AC33=祝色)</formula>
    </cfRule>
  </conditionalFormatting>
  <conditionalFormatting sqref="AD33">
    <cfRule type="expression" dxfId="9253" priority="2897" stopIfTrue="1">
      <formula>OR(AD33=祝色)</formula>
    </cfRule>
  </conditionalFormatting>
  <conditionalFormatting sqref="AE33">
    <cfRule type="expression" dxfId="9252" priority="2896" stopIfTrue="1">
      <formula>OR(AE33=祝色)</formula>
    </cfRule>
  </conditionalFormatting>
  <conditionalFormatting sqref="Y34">
    <cfRule type="expression" dxfId="9251" priority="2895" stopIfTrue="1">
      <formula>OR(Y34=祝色)</formula>
    </cfRule>
  </conditionalFormatting>
  <conditionalFormatting sqref="Z34">
    <cfRule type="expression" dxfId="9250" priority="2894" stopIfTrue="1">
      <formula>OR(Z34=祝色)</formula>
    </cfRule>
  </conditionalFormatting>
  <conditionalFormatting sqref="AA34">
    <cfRule type="expression" dxfId="9249" priority="2893" stopIfTrue="1">
      <formula>OR(AA34=祝色)</formula>
    </cfRule>
  </conditionalFormatting>
  <conditionalFormatting sqref="AB34">
    <cfRule type="expression" dxfId="9248" priority="2892" stopIfTrue="1">
      <formula>OR(AB34=祝色)</formula>
    </cfRule>
  </conditionalFormatting>
  <conditionalFormatting sqref="AC34">
    <cfRule type="expression" dxfId="9247" priority="2891" stopIfTrue="1">
      <formula>OR(AC34=祝色)</formula>
    </cfRule>
  </conditionalFormatting>
  <conditionalFormatting sqref="AD34">
    <cfRule type="expression" dxfId="9246" priority="2890" stopIfTrue="1">
      <formula>OR(AD34=祝色)</formula>
    </cfRule>
  </conditionalFormatting>
  <conditionalFormatting sqref="AE34">
    <cfRule type="expression" dxfId="9245" priority="2889" stopIfTrue="1">
      <formula>OR(AE34=祝色)</formula>
    </cfRule>
  </conditionalFormatting>
  <conditionalFormatting sqref="Y35">
    <cfRule type="expression" dxfId="9244" priority="2888" stopIfTrue="1">
      <formula>OR(Y35=祝色)</formula>
    </cfRule>
  </conditionalFormatting>
  <conditionalFormatting sqref="Z35">
    <cfRule type="expression" dxfId="9243" priority="2887" stopIfTrue="1">
      <formula>OR(Z35=祝色)</formula>
    </cfRule>
  </conditionalFormatting>
  <conditionalFormatting sqref="E38">
    <cfRule type="expression" dxfId="9242" priority="2886" stopIfTrue="1">
      <formula>OR(E38=祝色)</formula>
    </cfRule>
  </conditionalFormatting>
  <conditionalFormatting sqref="F38">
    <cfRule type="expression" dxfId="9241" priority="2885" stopIfTrue="1">
      <formula>OR(F38=祝色)</formula>
    </cfRule>
  </conditionalFormatting>
  <conditionalFormatting sqref="G38">
    <cfRule type="expression" dxfId="9240" priority="2884" stopIfTrue="1">
      <formula>OR(G38=祝色)</formula>
    </cfRule>
  </conditionalFormatting>
  <conditionalFormatting sqref="H38">
    <cfRule type="expression" dxfId="9239" priority="2883" stopIfTrue="1">
      <formula>OR(H38=祝色)</formula>
    </cfRule>
  </conditionalFormatting>
  <conditionalFormatting sqref="I38">
    <cfRule type="expression" dxfId="9238" priority="2882" stopIfTrue="1">
      <formula>OR(I38=祝色)</formula>
    </cfRule>
  </conditionalFormatting>
  <conditionalFormatting sqref="J38">
    <cfRule type="expression" dxfId="9237" priority="2881" stopIfTrue="1">
      <formula>OR(J38=祝色)</formula>
    </cfRule>
  </conditionalFormatting>
  <conditionalFormatting sqref="K38">
    <cfRule type="expression" dxfId="9236" priority="2880" stopIfTrue="1">
      <formula>OR(K38=祝色)</formula>
    </cfRule>
  </conditionalFormatting>
  <conditionalFormatting sqref="E39">
    <cfRule type="expression" dxfId="9235" priority="2879" stopIfTrue="1">
      <formula>OR(E39=祝色)</formula>
    </cfRule>
  </conditionalFormatting>
  <conditionalFormatting sqref="F39">
    <cfRule type="expression" dxfId="9234" priority="2878" stopIfTrue="1">
      <formula>OR(F39=祝色)</formula>
    </cfRule>
  </conditionalFormatting>
  <conditionalFormatting sqref="G39">
    <cfRule type="expression" dxfId="9233" priority="2877" stopIfTrue="1">
      <formula>OR(G39=祝色)</formula>
    </cfRule>
  </conditionalFormatting>
  <conditionalFormatting sqref="H39">
    <cfRule type="expression" dxfId="9232" priority="2876" stopIfTrue="1">
      <formula>OR(H39=祝色)</formula>
    </cfRule>
  </conditionalFormatting>
  <conditionalFormatting sqref="I39">
    <cfRule type="expression" dxfId="9231" priority="2875" stopIfTrue="1">
      <formula>OR(I39=祝色)</formula>
    </cfRule>
  </conditionalFormatting>
  <conditionalFormatting sqref="J39">
    <cfRule type="expression" dxfId="9230" priority="2874" stopIfTrue="1">
      <formula>OR(J39=祝色)</formula>
    </cfRule>
  </conditionalFormatting>
  <conditionalFormatting sqref="K39">
    <cfRule type="expression" dxfId="9229" priority="2873" stopIfTrue="1">
      <formula>OR(K39=祝色)</formula>
    </cfRule>
  </conditionalFormatting>
  <conditionalFormatting sqref="E40">
    <cfRule type="expression" dxfId="9228" priority="2872" stopIfTrue="1">
      <formula>OR(E40=祝色)</formula>
    </cfRule>
  </conditionalFormatting>
  <conditionalFormatting sqref="F40">
    <cfRule type="expression" dxfId="9227" priority="2871" stopIfTrue="1">
      <formula>OR(F40=祝色)</formula>
    </cfRule>
  </conditionalFormatting>
  <conditionalFormatting sqref="G40">
    <cfRule type="expression" dxfId="9226" priority="2870" stopIfTrue="1">
      <formula>OR(G40=祝色)</formula>
    </cfRule>
  </conditionalFormatting>
  <conditionalFormatting sqref="H40">
    <cfRule type="expression" dxfId="9225" priority="2869" stopIfTrue="1">
      <formula>OR(H40=祝色)</formula>
    </cfRule>
  </conditionalFormatting>
  <conditionalFormatting sqref="I40">
    <cfRule type="expression" dxfId="9224" priority="2868" stopIfTrue="1">
      <formula>OR(I40=祝色)</formula>
    </cfRule>
  </conditionalFormatting>
  <conditionalFormatting sqref="J40">
    <cfRule type="expression" dxfId="9223" priority="2867" stopIfTrue="1">
      <formula>OR(J40=祝色)</formula>
    </cfRule>
  </conditionalFormatting>
  <conditionalFormatting sqref="K40">
    <cfRule type="expression" dxfId="9222" priority="2866" stopIfTrue="1">
      <formula>OR(K40=祝色)</formula>
    </cfRule>
  </conditionalFormatting>
  <conditionalFormatting sqref="E41">
    <cfRule type="expression" dxfId="9221" priority="2865" stopIfTrue="1">
      <formula>OR(E41=祝色)</formula>
    </cfRule>
  </conditionalFormatting>
  <conditionalFormatting sqref="F41">
    <cfRule type="expression" dxfId="9220" priority="2864" stopIfTrue="1">
      <formula>OR(F41=祝色)</formula>
    </cfRule>
  </conditionalFormatting>
  <conditionalFormatting sqref="G41">
    <cfRule type="expression" dxfId="9219" priority="2863" stopIfTrue="1">
      <formula>OR(G41=祝色)</formula>
    </cfRule>
  </conditionalFormatting>
  <conditionalFormatting sqref="H41">
    <cfRule type="expression" dxfId="9218" priority="2862" stopIfTrue="1">
      <formula>OR(H41=祝色)</formula>
    </cfRule>
  </conditionalFormatting>
  <conditionalFormatting sqref="I41">
    <cfRule type="expression" dxfId="9217" priority="2861" stopIfTrue="1">
      <formula>OR(I41=祝色)</formula>
    </cfRule>
  </conditionalFormatting>
  <conditionalFormatting sqref="J41">
    <cfRule type="expression" dxfId="9216" priority="2860" stopIfTrue="1">
      <formula>OR(J41=祝色)</formula>
    </cfRule>
  </conditionalFormatting>
  <conditionalFormatting sqref="K41">
    <cfRule type="expression" dxfId="9215" priority="2859" stopIfTrue="1">
      <formula>OR(K41=祝色)</formula>
    </cfRule>
  </conditionalFormatting>
  <conditionalFormatting sqref="E42">
    <cfRule type="expression" dxfId="9214" priority="2858" stopIfTrue="1">
      <formula>OR(E42=祝色)</formula>
    </cfRule>
  </conditionalFormatting>
  <conditionalFormatting sqref="F42">
    <cfRule type="expression" dxfId="9213" priority="2857" stopIfTrue="1">
      <formula>OR(F42=祝色)</formula>
    </cfRule>
  </conditionalFormatting>
  <conditionalFormatting sqref="G42">
    <cfRule type="expression" dxfId="9212" priority="2856" stopIfTrue="1">
      <formula>OR(G42=祝色)</formula>
    </cfRule>
  </conditionalFormatting>
  <conditionalFormatting sqref="H42">
    <cfRule type="expression" dxfId="9211" priority="2855" stopIfTrue="1">
      <formula>OR(H42=祝色)</formula>
    </cfRule>
  </conditionalFormatting>
  <conditionalFormatting sqref="I42">
    <cfRule type="expression" dxfId="9210" priority="2854" stopIfTrue="1">
      <formula>OR(I42=祝色)</formula>
    </cfRule>
  </conditionalFormatting>
  <conditionalFormatting sqref="J42">
    <cfRule type="expression" dxfId="9209" priority="2853" stopIfTrue="1">
      <formula>OR(J42=祝色)</formula>
    </cfRule>
  </conditionalFormatting>
  <conditionalFormatting sqref="K42">
    <cfRule type="expression" dxfId="9208" priority="2852" stopIfTrue="1">
      <formula>OR(K42=祝色)</formula>
    </cfRule>
  </conditionalFormatting>
  <conditionalFormatting sqref="E43">
    <cfRule type="expression" dxfId="9207" priority="2851" stopIfTrue="1">
      <formula>OR(E43=祝色)</formula>
    </cfRule>
  </conditionalFormatting>
  <conditionalFormatting sqref="F43">
    <cfRule type="expression" dxfId="9206" priority="2850" stopIfTrue="1">
      <formula>OR(F43=祝色)</formula>
    </cfRule>
  </conditionalFormatting>
  <conditionalFormatting sqref="O38">
    <cfRule type="expression" dxfId="9205" priority="2849" stopIfTrue="1">
      <formula>OR(O38=祝色)</formula>
    </cfRule>
  </conditionalFormatting>
  <conditionalFormatting sqref="P38">
    <cfRule type="expression" dxfId="9204" priority="2848" stopIfTrue="1">
      <formula>OR(P38=祝色)</formula>
    </cfRule>
  </conditionalFormatting>
  <conditionalFormatting sqref="Q38">
    <cfRule type="expression" dxfId="9203" priority="2847" stopIfTrue="1">
      <formula>OR(Q38=祝色)</formula>
    </cfRule>
  </conditionalFormatting>
  <conditionalFormatting sqref="R38">
    <cfRule type="expression" dxfId="9202" priority="2846" stopIfTrue="1">
      <formula>OR(R38=祝色)</formula>
    </cfRule>
  </conditionalFormatting>
  <conditionalFormatting sqref="S38">
    <cfRule type="expression" dxfId="9201" priority="2845" stopIfTrue="1">
      <formula>OR(S38=祝色)</formula>
    </cfRule>
  </conditionalFormatting>
  <conditionalFormatting sqref="T38">
    <cfRule type="expression" dxfId="9200" priority="2844" stopIfTrue="1">
      <formula>OR(T38=祝色)</formula>
    </cfRule>
  </conditionalFormatting>
  <conditionalFormatting sqref="U38">
    <cfRule type="expression" dxfId="9199" priority="2843" stopIfTrue="1">
      <formula>OR(U38=祝色)</formula>
    </cfRule>
  </conditionalFormatting>
  <conditionalFormatting sqref="O39">
    <cfRule type="expression" dxfId="9198" priority="2842" stopIfTrue="1">
      <formula>OR(O39=祝色)</formula>
    </cfRule>
  </conditionalFormatting>
  <conditionalFormatting sqref="P39">
    <cfRule type="expression" dxfId="9197" priority="2841" stopIfTrue="1">
      <formula>OR(P39=祝色)</formula>
    </cfRule>
  </conditionalFormatting>
  <conditionalFormatting sqref="Q39">
    <cfRule type="expression" dxfId="9196" priority="2840" stopIfTrue="1">
      <formula>OR(Q39=祝色)</formula>
    </cfRule>
  </conditionalFormatting>
  <conditionalFormatting sqref="R39">
    <cfRule type="expression" dxfId="9195" priority="2839" stopIfTrue="1">
      <formula>OR(R39=祝色)</formula>
    </cfRule>
  </conditionalFormatting>
  <conditionalFormatting sqref="S39">
    <cfRule type="expression" dxfId="9194" priority="2838" stopIfTrue="1">
      <formula>OR(S39=祝色)</formula>
    </cfRule>
  </conditionalFormatting>
  <conditionalFormatting sqref="T39">
    <cfRule type="expression" dxfId="9193" priority="2837" stopIfTrue="1">
      <formula>OR(T39=祝色)</formula>
    </cfRule>
  </conditionalFormatting>
  <conditionalFormatting sqref="U39">
    <cfRule type="expression" dxfId="9192" priority="2836" stopIfTrue="1">
      <formula>OR(U39=祝色)</formula>
    </cfRule>
  </conditionalFormatting>
  <conditionalFormatting sqref="O40">
    <cfRule type="expression" dxfId="9191" priority="2835" stopIfTrue="1">
      <formula>OR(O40=祝色)</formula>
    </cfRule>
  </conditionalFormatting>
  <conditionalFormatting sqref="P40">
    <cfRule type="expression" dxfId="9190" priority="2834" stopIfTrue="1">
      <formula>OR(P40=祝色)</formula>
    </cfRule>
  </conditionalFormatting>
  <conditionalFormatting sqref="Q40">
    <cfRule type="expression" dxfId="9189" priority="2833" stopIfTrue="1">
      <formula>OR(Q40=祝色)</formula>
    </cfRule>
  </conditionalFormatting>
  <conditionalFormatting sqref="R40">
    <cfRule type="expression" dxfId="9188" priority="2832" stopIfTrue="1">
      <formula>OR(R40=祝色)</formula>
    </cfRule>
  </conditionalFormatting>
  <conditionalFormatting sqref="S40">
    <cfRule type="expression" dxfId="9187" priority="2831" stopIfTrue="1">
      <formula>OR(S40=祝色)</formula>
    </cfRule>
  </conditionalFormatting>
  <conditionalFormatting sqref="T40">
    <cfRule type="expression" dxfId="9186" priority="2830" stopIfTrue="1">
      <formula>OR(T40=祝色)</formula>
    </cfRule>
  </conditionalFormatting>
  <conditionalFormatting sqref="U40">
    <cfRule type="expression" dxfId="9185" priority="2829" stopIfTrue="1">
      <formula>OR(U40=祝色)</formula>
    </cfRule>
  </conditionalFormatting>
  <conditionalFormatting sqref="O41">
    <cfRule type="expression" dxfId="9184" priority="2828" stopIfTrue="1">
      <formula>OR(O41=祝色)</formula>
    </cfRule>
  </conditionalFormatting>
  <conditionalFormatting sqref="P41">
    <cfRule type="expression" dxfId="9183" priority="2827" stopIfTrue="1">
      <formula>OR(P41=祝色)</formula>
    </cfRule>
  </conditionalFormatting>
  <conditionalFormatting sqref="Q41">
    <cfRule type="expression" dxfId="9182" priority="2826" stopIfTrue="1">
      <formula>OR(Q41=祝色)</formula>
    </cfRule>
  </conditionalFormatting>
  <conditionalFormatting sqref="R41">
    <cfRule type="expression" dxfId="9181" priority="2825" stopIfTrue="1">
      <formula>OR(R41=祝色)</formula>
    </cfRule>
  </conditionalFormatting>
  <conditionalFormatting sqref="S41">
    <cfRule type="expression" dxfId="9180" priority="2824" stopIfTrue="1">
      <formula>OR(S41=祝色)</formula>
    </cfRule>
  </conditionalFormatting>
  <conditionalFormatting sqref="T41">
    <cfRule type="expression" dxfId="9179" priority="2823" stopIfTrue="1">
      <formula>OR(T41=祝色)</formula>
    </cfRule>
  </conditionalFormatting>
  <conditionalFormatting sqref="U41">
    <cfRule type="expression" dxfId="9178" priority="2822" stopIfTrue="1">
      <formula>OR(U41=祝色)</formula>
    </cfRule>
  </conditionalFormatting>
  <conditionalFormatting sqref="O42">
    <cfRule type="expression" dxfId="9177" priority="2821" stopIfTrue="1">
      <formula>OR(O42=祝色)</formula>
    </cfRule>
  </conditionalFormatting>
  <conditionalFormatting sqref="P42">
    <cfRule type="expression" dxfId="9176" priority="2820" stopIfTrue="1">
      <formula>OR(P42=祝色)</formula>
    </cfRule>
  </conditionalFormatting>
  <conditionalFormatting sqref="Q42">
    <cfRule type="expression" dxfId="9175" priority="2819" stopIfTrue="1">
      <formula>OR(Q42=祝色)</formula>
    </cfRule>
  </conditionalFormatting>
  <conditionalFormatting sqref="R42">
    <cfRule type="expression" dxfId="9174" priority="2818" stopIfTrue="1">
      <formula>OR(R42=祝色)</formula>
    </cfRule>
  </conditionalFormatting>
  <conditionalFormatting sqref="S42">
    <cfRule type="expression" dxfId="9173" priority="2817" stopIfTrue="1">
      <formula>OR(S42=祝色)</formula>
    </cfRule>
  </conditionalFormatting>
  <conditionalFormatting sqref="T42">
    <cfRule type="expression" dxfId="9172" priority="2816" stopIfTrue="1">
      <formula>OR(T42=祝色)</formula>
    </cfRule>
  </conditionalFormatting>
  <conditionalFormatting sqref="U42">
    <cfRule type="expression" dxfId="9171" priority="2815" stopIfTrue="1">
      <formula>OR(U42=祝色)</formula>
    </cfRule>
  </conditionalFormatting>
  <conditionalFormatting sqref="O43">
    <cfRule type="expression" dxfId="9170" priority="2814" stopIfTrue="1">
      <formula>OR(O43=祝色)</formula>
    </cfRule>
  </conditionalFormatting>
  <conditionalFormatting sqref="P43">
    <cfRule type="expression" dxfId="9169" priority="2813" stopIfTrue="1">
      <formula>OR(P43=祝色)</formula>
    </cfRule>
  </conditionalFormatting>
  <conditionalFormatting sqref="Y38">
    <cfRule type="expression" dxfId="9168" priority="2812" stopIfTrue="1">
      <formula>OR(Y38=祝色)</formula>
    </cfRule>
  </conditionalFormatting>
  <conditionalFormatting sqref="Z38">
    <cfRule type="expression" dxfId="9167" priority="2811" stopIfTrue="1">
      <formula>OR(Z38=祝色)</formula>
    </cfRule>
  </conditionalFormatting>
  <conditionalFormatting sqref="AA38">
    <cfRule type="expression" dxfId="9166" priority="2810" stopIfTrue="1">
      <formula>OR(AA38=祝色)</formula>
    </cfRule>
  </conditionalFormatting>
  <conditionalFormatting sqref="AB38">
    <cfRule type="expression" dxfId="9165" priority="2809" stopIfTrue="1">
      <formula>OR(AB38=祝色)</formula>
    </cfRule>
  </conditionalFormatting>
  <conditionalFormatting sqref="AC38">
    <cfRule type="expression" dxfId="9164" priority="2808" stopIfTrue="1">
      <formula>OR(AC38=祝色)</formula>
    </cfRule>
  </conditionalFormatting>
  <conditionalFormatting sqref="AD38">
    <cfRule type="expression" dxfId="9163" priority="2807" stopIfTrue="1">
      <formula>OR(AD38=祝色)</formula>
    </cfRule>
  </conditionalFormatting>
  <conditionalFormatting sqref="AE38">
    <cfRule type="expression" dxfId="9162" priority="2806" stopIfTrue="1">
      <formula>OR(AE38=祝色)</formula>
    </cfRule>
  </conditionalFormatting>
  <conditionalFormatting sqref="Y39">
    <cfRule type="expression" dxfId="9161" priority="2805" stopIfTrue="1">
      <formula>OR(Y39=祝色)</formula>
    </cfRule>
  </conditionalFormatting>
  <conditionalFormatting sqref="Z39">
    <cfRule type="expression" dxfId="9160" priority="2804" stopIfTrue="1">
      <formula>OR(Z39=祝色)</formula>
    </cfRule>
  </conditionalFormatting>
  <conditionalFormatting sqref="AA39">
    <cfRule type="expression" dxfId="9159" priority="2803" stopIfTrue="1">
      <formula>OR(AA39=祝色)</formula>
    </cfRule>
  </conditionalFormatting>
  <conditionalFormatting sqref="AB39">
    <cfRule type="expression" dxfId="9158" priority="2802" stopIfTrue="1">
      <formula>OR(AB39=祝色)</formula>
    </cfRule>
  </conditionalFormatting>
  <conditionalFormatting sqref="AC39">
    <cfRule type="expression" dxfId="9157" priority="2801" stopIfTrue="1">
      <formula>OR(AC39=祝色)</formula>
    </cfRule>
  </conditionalFormatting>
  <conditionalFormatting sqref="AD39">
    <cfRule type="expression" dxfId="9156" priority="2800" stopIfTrue="1">
      <formula>OR(AD39=祝色)</formula>
    </cfRule>
  </conditionalFormatting>
  <conditionalFormatting sqref="AE39">
    <cfRule type="expression" dxfId="9155" priority="2799" stopIfTrue="1">
      <formula>OR(AE39=祝色)</formula>
    </cfRule>
  </conditionalFormatting>
  <conditionalFormatting sqref="Y40">
    <cfRule type="expression" dxfId="9154" priority="2798" stopIfTrue="1">
      <formula>OR(Y40=祝色)</formula>
    </cfRule>
  </conditionalFormatting>
  <conditionalFormatting sqref="Z40">
    <cfRule type="expression" dxfId="9153" priority="2797" stopIfTrue="1">
      <formula>OR(Z40=祝色)</formula>
    </cfRule>
  </conditionalFormatting>
  <conditionalFormatting sqref="AA40">
    <cfRule type="expression" dxfId="9152" priority="2796" stopIfTrue="1">
      <formula>OR(AA40=祝色)</formula>
    </cfRule>
  </conditionalFormatting>
  <conditionalFormatting sqref="AB40">
    <cfRule type="expression" dxfId="9151" priority="2795" stopIfTrue="1">
      <formula>OR(AB40=祝色)</formula>
    </cfRule>
  </conditionalFormatting>
  <conditionalFormatting sqref="AC40">
    <cfRule type="expression" dxfId="9150" priority="2794" stopIfTrue="1">
      <formula>OR(AC40=祝色)</formula>
    </cfRule>
  </conditionalFormatting>
  <conditionalFormatting sqref="AD40">
    <cfRule type="expression" dxfId="9149" priority="2793" stopIfTrue="1">
      <formula>OR(AD40=祝色)</formula>
    </cfRule>
  </conditionalFormatting>
  <conditionalFormatting sqref="AE40">
    <cfRule type="expression" dxfId="9148" priority="2792" stopIfTrue="1">
      <formula>OR(AE40=祝色)</formula>
    </cfRule>
  </conditionalFormatting>
  <conditionalFormatting sqref="Y41">
    <cfRule type="expression" dxfId="9147" priority="2791" stopIfTrue="1">
      <formula>OR(Y41=祝色)</formula>
    </cfRule>
  </conditionalFormatting>
  <conditionalFormatting sqref="Z41">
    <cfRule type="expression" dxfId="9146" priority="2790" stopIfTrue="1">
      <formula>OR(Z41=祝色)</formula>
    </cfRule>
  </conditionalFormatting>
  <conditionalFormatting sqref="AA41">
    <cfRule type="expression" dxfId="9145" priority="2789" stopIfTrue="1">
      <formula>OR(AA41=祝色)</formula>
    </cfRule>
  </conditionalFormatting>
  <conditionalFormatting sqref="AB41">
    <cfRule type="expression" dxfId="9144" priority="2788" stopIfTrue="1">
      <formula>OR(AB41=祝色)</formula>
    </cfRule>
  </conditionalFormatting>
  <conditionalFormatting sqref="AC41">
    <cfRule type="expression" dxfId="9143" priority="2787" stopIfTrue="1">
      <formula>OR(AC41=祝色)</formula>
    </cfRule>
  </conditionalFormatting>
  <conditionalFormatting sqref="AD41">
    <cfRule type="expression" dxfId="9142" priority="2786" stopIfTrue="1">
      <formula>OR(AD41=祝色)</formula>
    </cfRule>
  </conditionalFormatting>
  <conditionalFormatting sqref="AE41">
    <cfRule type="expression" dxfId="9141" priority="2785" stopIfTrue="1">
      <formula>OR(AE41=祝色)</formula>
    </cfRule>
  </conditionalFormatting>
  <conditionalFormatting sqref="Y42">
    <cfRule type="expression" dxfId="9140" priority="2784" stopIfTrue="1">
      <formula>OR(Y42=祝色)</formula>
    </cfRule>
  </conditionalFormatting>
  <conditionalFormatting sqref="Z42">
    <cfRule type="expression" dxfId="9139" priority="2783" stopIfTrue="1">
      <formula>OR(Z42=祝色)</formula>
    </cfRule>
  </conditionalFormatting>
  <conditionalFormatting sqref="AA42">
    <cfRule type="expression" dxfId="9138" priority="2782" stopIfTrue="1">
      <formula>OR(AA42=祝色)</formula>
    </cfRule>
  </conditionalFormatting>
  <conditionalFormatting sqref="AB42">
    <cfRule type="expression" dxfId="9137" priority="2781" stopIfTrue="1">
      <formula>OR(AB42=祝色)</formula>
    </cfRule>
  </conditionalFormatting>
  <conditionalFormatting sqref="AC42">
    <cfRule type="expression" dxfId="9136" priority="2780" stopIfTrue="1">
      <formula>OR(AC42=祝色)</formula>
    </cfRule>
  </conditionalFormatting>
  <conditionalFormatting sqref="AD42">
    <cfRule type="expression" dxfId="9135" priority="2779" stopIfTrue="1">
      <formula>OR(AD42=祝色)</formula>
    </cfRule>
  </conditionalFormatting>
  <conditionalFormatting sqref="AE42">
    <cfRule type="expression" dxfId="9134" priority="2778" stopIfTrue="1">
      <formula>OR(AE42=祝色)</formula>
    </cfRule>
  </conditionalFormatting>
  <conditionalFormatting sqref="Y43">
    <cfRule type="expression" dxfId="9133" priority="2777" stopIfTrue="1">
      <formula>OR(Y43=祝色)</formula>
    </cfRule>
  </conditionalFormatting>
  <conditionalFormatting sqref="Z43">
    <cfRule type="expression" dxfId="9132" priority="2776" stopIfTrue="1">
      <formula>OR(Z43=祝色)</formula>
    </cfRule>
  </conditionalFormatting>
  <printOptions horizontalCentered="1"/>
  <pageMargins left="0.11811023622047245" right="0.11811023622047245" top="0.11811023622047245" bottom="0.11811023622047245" header="0.51181102362204722" footer="0.51181102362204722"/>
  <pageSetup paperSize="9" scale="103" orientation="portrait" r:id="rId1"/>
  <headerFooter alignWithMargins="0"/>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2:AT77"/>
  <sheetViews>
    <sheetView zoomScale="75" zoomScaleNormal="75" workbookViewId="0">
      <selection activeCell="AU3" sqref="AU3"/>
    </sheetView>
  </sheetViews>
  <sheetFormatPr defaultRowHeight="13.5"/>
  <cols>
    <col min="1" max="1" width="1.25" customWidth="1"/>
    <col min="2" max="2" width="2.25" customWidth="1"/>
    <col min="3" max="44" width="1.375" customWidth="1"/>
    <col min="45" max="45" width="2.25" customWidth="1"/>
    <col min="46" max="46" width="1.25" customWidth="1"/>
  </cols>
  <sheetData>
    <row r="2" spans="1:46" ht="5.45" customHeight="1">
      <c r="A2" s="18"/>
      <c r="B2" s="21"/>
      <c r="AT2" s="21"/>
    </row>
    <row r="3" spans="1:46" ht="13.5" customHeight="1">
      <c r="C3" s="19"/>
      <c r="AR3" s="19"/>
      <c r="AT3" s="19"/>
    </row>
    <row r="4" spans="1:46" ht="13.5" customHeight="1">
      <c r="C4" s="1861">
        <f>G4</f>
        <v>45992</v>
      </c>
      <c r="D4" s="1861"/>
      <c r="E4" s="1861"/>
      <c r="F4" s="1861"/>
      <c r="G4" s="1862">
        <f>IF(MONTH(S4)=1,DATE(YEAR(S4)-1,12,1),DATE(YEAR(S4),MONTH(S4)-1,1))</f>
        <v>45992</v>
      </c>
      <c r="H4" s="1862"/>
      <c r="I4" s="1862"/>
      <c r="J4" s="1862"/>
      <c r="K4" s="1862"/>
      <c r="L4" s="1862"/>
      <c r="M4" s="1857" t="str">
        <f>IF(C4&gt;=43586,"令和"&amp;IF(YEAR(C4)-2018=1,"元",YEAR(C4)-2018),"平成"&amp;(YEAR(C4)-1988))</f>
        <v>令和7</v>
      </c>
      <c r="N4" s="1857"/>
      <c r="O4" s="1857"/>
      <c r="P4" s="1857"/>
      <c r="S4" s="1863">
        <f>Q10</f>
        <v>46023</v>
      </c>
      <c r="T4" s="1863"/>
      <c r="U4" s="1863"/>
      <c r="V4" s="1863"/>
      <c r="W4" s="1863"/>
      <c r="X4" s="1863"/>
      <c r="Y4" s="1863"/>
      <c r="Z4" s="1863"/>
      <c r="AA4" s="1863"/>
      <c r="AB4" s="1863"/>
      <c r="AE4" s="1861">
        <f>AI4</f>
        <v>46054</v>
      </c>
      <c r="AF4" s="1861"/>
      <c r="AG4" s="1861"/>
      <c r="AH4" s="1861"/>
      <c r="AI4" s="1862">
        <f>IF(MONTH(S4)=12,DATE(YEAR(S4)+1,1,1),DATE(YEAR(S4),MONTH(S4)+1,1))</f>
        <v>46054</v>
      </c>
      <c r="AJ4" s="1862"/>
      <c r="AK4" s="1862"/>
      <c r="AL4" s="1862"/>
      <c r="AM4" s="1862"/>
      <c r="AN4" s="1862"/>
      <c r="AO4" s="1857" t="str">
        <f>IF(AE4&gt;=43586,"令和"&amp;IF(YEAR(AE4)-2018=1,"元",YEAR(AE4)-2018),"平成"&amp;(YEAR(AE4)-1988))</f>
        <v>令和8</v>
      </c>
      <c r="AP4" s="1857"/>
      <c r="AQ4" s="1857"/>
      <c r="AR4" s="1857"/>
    </row>
    <row r="5" spans="1:46" ht="11.25" customHeight="1">
      <c r="C5" s="1858" t="s">
        <v>223</v>
      </c>
      <c r="D5" s="1858"/>
      <c r="E5" s="1859" t="s">
        <v>176</v>
      </c>
      <c r="F5" s="1859"/>
      <c r="G5" s="1859" t="s">
        <v>177</v>
      </c>
      <c r="H5" s="1859"/>
      <c r="I5" s="1859" t="s">
        <v>178</v>
      </c>
      <c r="J5" s="1859"/>
      <c r="K5" s="1859" t="s">
        <v>179</v>
      </c>
      <c r="L5" s="1859"/>
      <c r="M5" s="1859" t="s">
        <v>180</v>
      </c>
      <c r="N5" s="1859"/>
      <c r="O5" s="1860" t="s">
        <v>181</v>
      </c>
      <c r="P5" s="1860"/>
      <c r="S5" s="1863"/>
      <c r="T5" s="1863"/>
      <c r="U5" s="1863"/>
      <c r="V5" s="1863"/>
      <c r="W5" s="1863"/>
      <c r="X5" s="1863"/>
      <c r="Y5" s="1863"/>
      <c r="Z5" s="1863"/>
      <c r="AA5" s="1863"/>
      <c r="AB5" s="1863"/>
      <c r="AE5" s="1858" t="s">
        <v>223</v>
      </c>
      <c r="AF5" s="1858"/>
      <c r="AG5" s="1859" t="s">
        <v>176</v>
      </c>
      <c r="AH5" s="1859"/>
      <c r="AI5" s="1859" t="s">
        <v>177</v>
      </c>
      <c r="AJ5" s="1859"/>
      <c r="AK5" s="1859" t="s">
        <v>178</v>
      </c>
      <c r="AL5" s="1859"/>
      <c r="AM5" s="1859" t="s">
        <v>179</v>
      </c>
      <c r="AN5" s="1859"/>
      <c r="AO5" s="1859" t="s">
        <v>180</v>
      </c>
      <c r="AP5" s="1859"/>
      <c r="AQ5" s="1860" t="s">
        <v>181</v>
      </c>
      <c r="AR5" s="1860"/>
    </row>
    <row r="6" spans="1:46" ht="9.75" customHeight="1">
      <c r="C6" s="1864" t="str">
        <f>IF(WEEKDAY(G4)=1,G4,"")</f>
        <v/>
      </c>
      <c r="D6" s="1864"/>
      <c r="E6" s="1864">
        <f>IF(C6="",IF(WEEKDAY(G4)=2,G4,""),C6+1)</f>
        <v>45992</v>
      </c>
      <c r="F6" s="1864"/>
      <c r="G6" s="1864">
        <f>IF(E6="",IF(WEEKDAY(G4)=3,G4,""),E6+1)</f>
        <v>45993</v>
      </c>
      <c r="H6" s="1864"/>
      <c r="I6" s="1864">
        <f>IF(G6="",IF(WEEKDAY(G4)=4,G4,""),G6+1)</f>
        <v>45994</v>
      </c>
      <c r="J6" s="1864"/>
      <c r="K6" s="1864">
        <f>IF(I6="",IF(WEEKDAY(G4)=5,G4,""),I6+1)</f>
        <v>45995</v>
      </c>
      <c r="L6" s="1864"/>
      <c r="M6" s="1864">
        <f>IF(K6="",IF(WEEKDAY(G4)=6,G4,""),K6+1)</f>
        <v>45996</v>
      </c>
      <c r="N6" s="1864"/>
      <c r="O6" s="1864">
        <f>IF(M6="",G4,M6+1)</f>
        <v>45997</v>
      </c>
      <c r="P6" s="1864"/>
      <c r="S6" s="1863"/>
      <c r="T6" s="1863"/>
      <c r="U6" s="1863"/>
      <c r="V6" s="1863"/>
      <c r="W6" s="1863"/>
      <c r="X6" s="1863"/>
      <c r="Y6" s="1863"/>
      <c r="Z6" s="1863"/>
      <c r="AA6" s="1863"/>
      <c r="AB6" s="1863"/>
      <c r="AE6" s="1864">
        <f>IF(WEEKDAY(AI4)=1,AI4,"")</f>
        <v>46054</v>
      </c>
      <c r="AF6" s="1864"/>
      <c r="AG6" s="1864">
        <f>IF(AE6="",IF(WEEKDAY(AI4)=2,AI4,""),AE6+1)</f>
        <v>46055</v>
      </c>
      <c r="AH6" s="1864"/>
      <c r="AI6" s="1864">
        <f>IF(AG6="",IF(WEEKDAY(AI4)=3,AI4,""),AG6+1)</f>
        <v>46056</v>
      </c>
      <c r="AJ6" s="1864"/>
      <c r="AK6" s="1864">
        <f>IF(AI6="",IF(WEEKDAY(AI4)=4,AI4,""),AI6+1)</f>
        <v>46057</v>
      </c>
      <c r="AL6" s="1864"/>
      <c r="AM6" s="1864">
        <f>IF(AK6="",IF(WEEKDAY(AI4)=5,AI4,""),AK6+1)</f>
        <v>46058</v>
      </c>
      <c r="AN6" s="1864"/>
      <c r="AO6" s="1864">
        <f>IF(AM6="",IF(WEEKDAY(AI4)=6,AI4,""),AM6+1)</f>
        <v>46059</v>
      </c>
      <c r="AP6" s="1864"/>
      <c r="AQ6" s="1864">
        <f>IF(AO6="",AI4,AO6+1)</f>
        <v>46060</v>
      </c>
      <c r="AR6" s="1864"/>
    </row>
    <row r="7" spans="1:46" ht="9.75" customHeight="1">
      <c r="C7" s="1864">
        <f>O6+1</f>
        <v>45998</v>
      </c>
      <c r="D7" s="1864"/>
      <c r="E7" s="1864">
        <f>C7+1</f>
        <v>45999</v>
      </c>
      <c r="F7" s="1864"/>
      <c r="G7" s="1864">
        <f>E7+1</f>
        <v>46000</v>
      </c>
      <c r="H7" s="1864"/>
      <c r="I7" s="1864">
        <f>G7+1</f>
        <v>46001</v>
      </c>
      <c r="J7" s="1864"/>
      <c r="K7" s="1864">
        <f>I7+1</f>
        <v>46002</v>
      </c>
      <c r="L7" s="1864"/>
      <c r="M7" s="1864">
        <f>K7+1</f>
        <v>46003</v>
      </c>
      <c r="N7" s="1864"/>
      <c r="O7" s="1864">
        <f>M7+1</f>
        <v>46004</v>
      </c>
      <c r="P7" s="1864"/>
      <c r="S7" s="1863"/>
      <c r="T7" s="1863"/>
      <c r="U7" s="1863"/>
      <c r="V7" s="1863"/>
      <c r="W7" s="1863"/>
      <c r="X7" s="1863"/>
      <c r="Y7" s="1863"/>
      <c r="Z7" s="1863"/>
      <c r="AA7" s="1863"/>
      <c r="AB7" s="1863"/>
      <c r="AE7" s="1864">
        <f>AQ6+1</f>
        <v>46061</v>
      </c>
      <c r="AF7" s="1864"/>
      <c r="AG7" s="1864">
        <f>AE7+1</f>
        <v>46062</v>
      </c>
      <c r="AH7" s="1864"/>
      <c r="AI7" s="1864">
        <f>AG7+1</f>
        <v>46063</v>
      </c>
      <c r="AJ7" s="1864"/>
      <c r="AK7" s="1864">
        <f>AI7+1</f>
        <v>46064</v>
      </c>
      <c r="AL7" s="1864"/>
      <c r="AM7" s="1864">
        <f>AK7+1</f>
        <v>46065</v>
      </c>
      <c r="AN7" s="1864"/>
      <c r="AO7" s="1864">
        <f>AM7+1</f>
        <v>46066</v>
      </c>
      <c r="AP7" s="1864"/>
      <c r="AQ7" s="1864">
        <f>AO7+1</f>
        <v>46067</v>
      </c>
      <c r="AR7" s="1864"/>
    </row>
    <row r="8" spans="1:46" ht="9.75" customHeight="1">
      <c r="C8" s="1864">
        <f>O7+1</f>
        <v>46005</v>
      </c>
      <c r="D8" s="1864"/>
      <c r="E8" s="1864">
        <f>C8+1</f>
        <v>46006</v>
      </c>
      <c r="F8" s="1864"/>
      <c r="G8" s="1864">
        <f>E8+1</f>
        <v>46007</v>
      </c>
      <c r="H8" s="1864"/>
      <c r="I8" s="1864">
        <f>G8+1</f>
        <v>46008</v>
      </c>
      <c r="J8" s="1864"/>
      <c r="K8" s="1864">
        <f>I8+1</f>
        <v>46009</v>
      </c>
      <c r="L8" s="1864"/>
      <c r="M8" s="1864">
        <f>K8+1</f>
        <v>46010</v>
      </c>
      <c r="N8" s="1864"/>
      <c r="O8" s="1864">
        <f>M8+1</f>
        <v>46011</v>
      </c>
      <c r="P8" s="1864"/>
      <c r="S8" s="1869">
        <f>S4</f>
        <v>46023</v>
      </c>
      <c r="T8" s="1869"/>
      <c r="U8" s="1869"/>
      <c r="V8" s="1869"/>
      <c r="W8" s="1869"/>
      <c r="X8" s="1869"/>
      <c r="Y8" s="1869"/>
      <c r="Z8" s="1869"/>
      <c r="AA8" s="1869"/>
      <c r="AB8" s="1869"/>
      <c r="AE8" s="1864">
        <f>AQ7+1</f>
        <v>46068</v>
      </c>
      <c r="AF8" s="1864"/>
      <c r="AG8" s="1864">
        <f>AE8+1</f>
        <v>46069</v>
      </c>
      <c r="AH8" s="1864"/>
      <c r="AI8" s="1864">
        <f>AG8+1</f>
        <v>46070</v>
      </c>
      <c r="AJ8" s="1864"/>
      <c r="AK8" s="1864">
        <f>AI8+1</f>
        <v>46071</v>
      </c>
      <c r="AL8" s="1864"/>
      <c r="AM8" s="1864">
        <f>AK8+1</f>
        <v>46072</v>
      </c>
      <c r="AN8" s="1864"/>
      <c r="AO8" s="1864">
        <f>AM8+1</f>
        <v>46073</v>
      </c>
      <c r="AP8" s="1864"/>
      <c r="AQ8" s="1864">
        <f>AO8+1</f>
        <v>46074</v>
      </c>
      <c r="AR8" s="1864"/>
    </row>
    <row r="9" spans="1:46" ht="9.75" customHeight="1">
      <c r="C9" s="1864">
        <f>O8+1</f>
        <v>46012</v>
      </c>
      <c r="D9" s="1864"/>
      <c r="E9" s="1864">
        <f>C9+1</f>
        <v>46013</v>
      </c>
      <c r="F9" s="1864"/>
      <c r="G9" s="1864">
        <f>E9+1</f>
        <v>46014</v>
      </c>
      <c r="H9" s="1864"/>
      <c r="I9" s="1864">
        <f>G9+1</f>
        <v>46015</v>
      </c>
      <c r="J9" s="1864"/>
      <c r="K9" s="1864">
        <f>I9+1</f>
        <v>46016</v>
      </c>
      <c r="L9" s="1864"/>
      <c r="M9" s="1864">
        <f>K9+1</f>
        <v>46017</v>
      </c>
      <c r="N9" s="1864"/>
      <c r="O9" s="1864">
        <f>M9+1</f>
        <v>46018</v>
      </c>
      <c r="P9" s="1864"/>
      <c r="S9" s="1869"/>
      <c r="T9" s="1869"/>
      <c r="U9" s="1869"/>
      <c r="V9" s="1869"/>
      <c r="W9" s="1869"/>
      <c r="X9" s="1869"/>
      <c r="Y9" s="1869"/>
      <c r="Z9" s="1869"/>
      <c r="AA9" s="1869"/>
      <c r="AB9" s="1869"/>
      <c r="AE9" s="1864">
        <f>AQ8+1</f>
        <v>46075</v>
      </c>
      <c r="AF9" s="1864"/>
      <c r="AG9" s="1864">
        <f>AE9+1</f>
        <v>46076</v>
      </c>
      <c r="AH9" s="1864"/>
      <c r="AI9" s="1864">
        <f>AG9+1</f>
        <v>46077</v>
      </c>
      <c r="AJ9" s="1864"/>
      <c r="AK9" s="1864">
        <f>AI9+1</f>
        <v>46078</v>
      </c>
      <c r="AL9" s="1864"/>
      <c r="AM9" s="1864">
        <f>AK9+1</f>
        <v>46079</v>
      </c>
      <c r="AN9" s="1864"/>
      <c r="AO9" s="1864">
        <f>AM9+1</f>
        <v>46080</v>
      </c>
      <c r="AP9" s="1864"/>
      <c r="AQ9" s="1864">
        <f>AO9+1</f>
        <v>46081</v>
      </c>
      <c r="AR9" s="1864"/>
    </row>
    <row r="10" spans="1:46" ht="9.75" customHeight="1">
      <c r="C10" s="1864">
        <f>IF(DAY(O9)+1&gt;IF(MONTH(G4)=12,31,DATE(YEAR(G4),MONTH(G4)+1,1)-G4),"",O9+1)</f>
        <v>46019</v>
      </c>
      <c r="D10" s="1864"/>
      <c r="E10" s="1864">
        <f>IF(C10="","",IF(DAY(C10)+1&gt;IF(MONTH(G4)=12,31,DATE(YEAR(G4),MONTH(G4)+1,1)-G4),"",C10+1))</f>
        <v>46020</v>
      </c>
      <c r="F10" s="1864"/>
      <c r="G10" s="1864">
        <f>IF(E10="","",IF(DAY(E10)+1&gt;IF(MONTH(G4)=12,31,DATE(YEAR(G4),MONTH(G4)+1,1)-G4),"",E10+1))</f>
        <v>46021</v>
      </c>
      <c r="H10" s="1864"/>
      <c r="I10" s="1864">
        <f>IF(G10="","",IF(DAY(G10)+1&gt;IF(MONTH(G4)=12,31,DATE(YEAR(G4),MONTH(G4)+1,1)-G4),"",G10+1))</f>
        <v>46022</v>
      </c>
      <c r="J10" s="1864"/>
      <c r="K10" s="1864" t="str">
        <f>IF(I10="","",IF(DAY(I10)+1&gt;IF(MONTH(G4)=12,31,DATE(YEAR(G4),MONTH(G4)+1,1)-G4),"",I10+1))</f>
        <v/>
      </c>
      <c r="L10" s="1864"/>
      <c r="M10" s="1864" t="str">
        <f>IF(K10="","",IF(DAY(K10)+1&gt;IF(MONTH(G4)=12,31,DATE(YEAR(G4),MONTH(G4)+1,1)-G4),"",K10+1))</f>
        <v/>
      </c>
      <c r="N10" s="1864"/>
      <c r="O10" s="1864" t="str">
        <f>IF(M10="","",IF(DAY(M10)+1&gt;IF(MONTH(G4)=12,31,DATE(YEAR(G4),MONTH(G4)+1,1)-G4),"",M10+1))</f>
        <v/>
      </c>
      <c r="P10" s="1864"/>
      <c r="Q10" s="1872">
        <v>46023</v>
      </c>
      <c r="R10" s="1872"/>
      <c r="S10" s="1872"/>
      <c r="T10" s="1872"/>
      <c r="U10" s="1872"/>
      <c r="V10" s="1872"/>
      <c r="Y10" s="1871" t="str">
        <f>IF(Q10&gt;=43586,"令和"&amp;IF(YEAR(Q10)-2018=1,"元",YEAR(Q10)-2018),"平成"&amp;(YEAR(Q10)-1988))</f>
        <v>令和8</v>
      </c>
      <c r="Z10" s="1871"/>
      <c r="AA10" s="1871"/>
      <c r="AB10" s="1871"/>
      <c r="AC10" s="1871"/>
      <c r="AD10" s="1871"/>
      <c r="AE10" s="1864" t="str">
        <f>IF(DAY(AQ9)+1&gt;IF(MONTH(AI4)=12,31,DATE(YEAR(AI4),MONTH(AI4)+1,1)-AI4),"",AQ9+1)</f>
        <v/>
      </c>
      <c r="AF10" s="1864"/>
      <c r="AG10" s="1864" t="str">
        <f>IF(AE10="","",IF(DAY(AE10)+1&gt;IF(MONTH(AI4)=12,31,DATE(YEAR(AI4),MONTH(AI4)+1,1)-AI4),"",AE10+1))</f>
        <v/>
      </c>
      <c r="AH10" s="1864"/>
      <c r="AI10" s="1864" t="str">
        <f>IF(AG10="","",IF(DAY(AG10)+1&gt;IF(MONTH(AI4)=12,31,DATE(YEAR(AI4),MONTH(AI4)+1,1)-AI4),"",AG10+1))</f>
        <v/>
      </c>
      <c r="AJ10" s="1864"/>
      <c r="AK10" s="1864" t="str">
        <f>IF(AI10="","",IF(DAY(AI10)+1&gt;IF(MONTH(AI4)=12,31,DATE(YEAR(AI4),MONTH(AI4)+1,1)-AI4),"",AI10+1))</f>
        <v/>
      </c>
      <c r="AL10" s="1864"/>
      <c r="AM10" s="1864" t="str">
        <f>IF(AK10="","",IF(DAY(AK10)+1&gt;IF(MONTH(AI4)=12,31,DATE(YEAR(AI4),MONTH(AI4)+1,1)-AI4),"",AK10+1))</f>
        <v/>
      </c>
      <c r="AN10" s="1864"/>
      <c r="AO10" s="1864" t="str">
        <f>IF(AM10="","",IF(DAY(AM10)+1&gt;IF(MONTH(AI4)=12,31,DATE(YEAR(AI4),MONTH(AI4)+1,1)-AI4),"",AM10+1))</f>
        <v/>
      </c>
      <c r="AP10" s="1864"/>
      <c r="AQ10" s="1864" t="str">
        <f>IF(AO10="","",IF(DAY(AO10)+1&gt;IF(MONTH(AI4)=12,31,DATE(YEAR(AI4),MONTH(AI4)+1,1)-AI4),"",AO10+1))</f>
        <v/>
      </c>
      <c r="AR10" s="1864"/>
    </row>
    <row r="11" spans="1:46" ht="9.75" customHeight="1">
      <c r="C11" s="1864" t="str">
        <f>IF(O10="","",IF(DAY(O10)+1&gt;IF(MONTH(G4)=12,31,DATE(YEAR(G4),MONTH(G4)+1,1)-G4),"",O10+1))</f>
        <v/>
      </c>
      <c r="D11" s="1864"/>
      <c r="E11" s="1864" t="str">
        <f>IF(C11="","",IF(DAY(C11)+1&gt;IF(MONTH(G4)=12,31,DATE(YEAR(G4),MONTH(G4)+1,1)-G4),"",C11+1))</f>
        <v/>
      </c>
      <c r="F11" s="1864"/>
      <c r="G11" s="1870"/>
      <c r="H11" s="1870"/>
      <c r="I11" s="1870"/>
      <c r="J11" s="1870"/>
      <c r="K11" s="1870"/>
      <c r="L11" s="1870"/>
      <c r="M11" s="1870"/>
      <c r="N11" s="1870"/>
      <c r="O11" s="1870"/>
      <c r="P11" s="1870"/>
      <c r="Q11" s="1872"/>
      <c r="R11" s="1872"/>
      <c r="S11" s="1872"/>
      <c r="T11" s="1872"/>
      <c r="U11" s="1872"/>
      <c r="V11" s="1872"/>
      <c r="Y11" s="1871"/>
      <c r="Z11" s="1871"/>
      <c r="AA11" s="1871"/>
      <c r="AB11" s="1871"/>
      <c r="AC11" s="1871"/>
      <c r="AD11" s="1871"/>
      <c r="AE11" s="1864" t="str">
        <f>IF(AQ10="","",IF(DAY(AQ10)+1&gt;IF(MONTH(AI4)=12,31,DATE(YEAR(AI4),MONTH(AI4)+1,1)-AI4),"",AQ10+1))</f>
        <v/>
      </c>
      <c r="AF11" s="1864"/>
      <c r="AG11" s="1864" t="str">
        <f>IF(AE11="","",IF(DAY(AE11)+1&gt;IF(MONTH(AI4)=12,31,DATE(YEAR(AI4),MONTH(AI4)+1,1)-AI4),"",AE11+1))</f>
        <v/>
      </c>
      <c r="AH11" s="1864"/>
      <c r="AI11" s="1870"/>
      <c r="AJ11" s="1870"/>
      <c r="AK11" s="1870"/>
      <c r="AL11" s="1870"/>
      <c r="AM11" s="1870"/>
      <c r="AN11" s="1870"/>
      <c r="AO11" s="1870"/>
      <c r="AP11" s="1870"/>
      <c r="AQ11" s="1870"/>
      <c r="AR11" s="1870"/>
    </row>
    <row r="12" spans="1:46" ht="2.25" customHeight="1"/>
    <row r="13" spans="1:46" ht="11.25" customHeight="1">
      <c r="C13" s="1893" t="s">
        <v>223</v>
      </c>
      <c r="D13" s="1894"/>
      <c r="E13" s="1894"/>
      <c r="F13" s="1895" t="s">
        <v>300</v>
      </c>
      <c r="G13" s="1895"/>
      <c r="H13" s="1896"/>
      <c r="I13" s="1889" t="s">
        <v>257</v>
      </c>
      <c r="J13" s="1890"/>
      <c r="K13" s="1890"/>
      <c r="L13" s="1891" t="s">
        <v>322</v>
      </c>
      <c r="M13" s="1891"/>
      <c r="N13" s="1892"/>
      <c r="O13" s="1865" t="s">
        <v>51</v>
      </c>
      <c r="P13" s="1866"/>
      <c r="Q13" s="1866"/>
      <c r="R13" s="1867" t="s">
        <v>302</v>
      </c>
      <c r="S13" s="1867"/>
      <c r="T13" s="1868"/>
      <c r="U13" s="1889" t="s">
        <v>47</v>
      </c>
      <c r="V13" s="1890"/>
      <c r="W13" s="1890"/>
      <c r="X13" s="1891" t="s">
        <v>323</v>
      </c>
      <c r="Y13" s="1891"/>
      <c r="Z13" s="1892"/>
      <c r="AA13" s="1865" t="s">
        <v>48</v>
      </c>
      <c r="AB13" s="1866"/>
      <c r="AC13" s="1866"/>
      <c r="AD13" s="1867" t="s">
        <v>324</v>
      </c>
      <c r="AE13" s="1867"/>
      <c r="AF13" s="1868"/>
      <c r="AG13" s="1889" t="s">
        <v>49</v>
      </c>
      <c r="AH13" s="1890"/>
      <c r="AI13" s="1890"/>
      <c r="AJ13" s="1891" t="s">
        <v>325</v>
      </c>
      <c r="AK13" s="1891"/>
      <c r="AL13" s="1892"/>
      <c r="AM13" s="1881" t="s">
        <v>52</v>
      </c>
      <c r="AN13" s="1882"/>
      <c r="AO13" s="1882"/>
      <c r="AP13" s="1883" t="s">
        <v>326</v>
      </c>
      <c r="AQ13" s="1883"/>
      <c r="AR13" s="1884"/>
    </row>
    <row r="14" spans="1:46" ht="21.75" customHeight="1">
      <c r="C14" s="1885">
        <f>IF(WEEKDAY(Q10)=1,Q10,(IF(WEEKDAY(Q10)=2,Q10-1,(IF(WEEKDAY(Q10)=3,Q10-2,(IF(WEEKDAY(Q10)=4,Q10-3,(IF(WEEKDAY(Q10)=5,Q10-4,IF(WEEKDAY(Q10)=6,Q10-5,Q10-6))))))))))</f>
        <v>46019</v>
      </c>
      <c r="D14" s="1886"/>
      <c r="E14" s="1886"/>
      <c r="F14" s="1873"/>
      <c r="G14" s="1873"/>
      <c r="H14" s="1874"/>
      <c r="I14" s="1887">
        <f>C14+1</f>
        <v>46020</v>
      </c>
      <c r="J14" s="1888"/>
      <c r="K14" s="1888"/>
      <c r="L14" s="1873"/>
      <c r="M14" s="1873"/>
      <c r="N14" s="1874"/>
      <c r="O14" s="1887">
        <f>I14+1</f>
        <v>46021</v>
      </c>
      <c r="P14" s="1888"/>
      <c r="Q14" s="1888"/>
      <c r="R14" s="1873"/>
      <c r="S14" s="1873"/>
      <c r="T14" s="1874"/>
      <c r="U14" s="1887">
        <f>O14+1</f>
        <v>46022</v>
      </c>
      <c r="V14" s="1888"/>
      <c r="W14" s="1888"/>
      <c r="X14" s="1873"/>
      <c r="Y14" s="1873"/>
      <c r="Z14" s="1874"/>
      <c r="AA14" s="1887">
        <f>U14+1</f>
        <v>46023</v>
      </c>
      <c r="AB14" s="1888"/>
      <c r="AC14" s="1888"/>
      <c r="AD14" s="1873"/>
      <c r="AE14" s="1873"/>
      <c r="AF14" s="1874"/>
      <c r="AG14" s="1887">
        <f>AA14+1</f>
        <v>46024</v>
      </c>
      <c r="AH14" s="1888"/>
      <c r="AI14" s="1888"/>
      <c r="AJ14" s="1873"/>
      <c r="AK14" s="1873"/>
      <c r="AL14" s="1874"/>
      <c r="AM14" s="1877">
        <f>AG14+1</f>
        <v>46025</v>
      </c>
      <c r="AN14" s="1878"/>
      <c r="AO14" s="1878"/>
      <c r="AP14" s="1873"/>
      <c r="AQ14" s="1873"/>
      <c r="AR14" s="1874"/>
    </row>
    <row r="15" spans="1:46" ht="9.75" customHeight="1">
      <c r="C15" s="1879"/>
      <c r="D15" s="1880"/>
      <c r="E15" s="1880"/>
      <c r="F15" s="1875"/>
      <c r="G15" s="1875"/>
      <c r="H15" s="1876"/>
      <c r="I15" s="1879"/>
      <c r="J15" s="1880"/>
      <c r="K15" s="1880"/>
      <c r="L15" s="1875"/>
      <c r="M15" s="1875"/>
      <c r="N15" s="1876"/>
      <c r="O15" s="1879"/>
      <c r="P15" s="1880"/>
      <c r="Q15" s="1880"/>
      <c r="R15" s="1875"/>
      <c r="S15" s="1875"/>
      <c r="T15" s="1876"/>
      <c r="U15" s="1879"/>
      <c r="V15" s="1880"/>
      <c r="W15" s="1880"/>
      <c r="X15" s="1875"/>
      <c r="Y15" s="1875"/>
      <c r="Z15" s="1876"/>
      <c r="AA15" s="1879"/>
      <c r="AB15" s="1880"/>
      <c r="AC15" s="1880"/>
      <c r="AD15" s="1875"/>
      <c r="AE15" s="1875"/>
      <c r="AF15" s="1876"/>
      <c r="AG15" s="1879"/>
      <c r="AH15" s="1880"/>
      <c r="AI15" s="1880"/>
      <c r="AJ15" s="1875"/>
      <c r="AK15" s="1875"/>
      <c r="AL15" s="1876"/>
      <c r="AM15" s="1879"/>
      <c r="AN15" s="1880"/>
      <c r="AO15" s="1880"/>
      <c r="AP15" s="1875"/>
      <c r="AQ15" s="1875"/>
      <c r="AR15" s="1876"/>
    </row>
    <row r="16" spans="1:46" ht="10.5" customHeight="1">
      <c r="C16" s="1897"/>
      <c r="D16" s="1875"/>
      <c r="E16" s="1875"/>
      <c r="F16" s="1875"/>
      <c r="G16" s="1875"/>
      <c r="H16" s="1876"/>
      <c r="I16" s="1897"/>
      <c r="J16" s="1875"/>
      <c r="K16" s="1875"/>
      <c r="L16" s="1875"/>
      <c r="M16" s="1875"/>
      <c r="N16" s="1876"/>
      <c r="O16" s="1897"/>
      <c r="P16" s="1875"/>
      <c r="Q16" s="1875"/>
      <c r="R16" s="1875"/>
      <c r="S16" s="1875"/>
      <c r="T16" s="1876"/>
      <c r="U16" s="1897"/>
      <c r="V16" s="1875"/>
      <c r="W16" s="1875"/>
      <c r="X16" s="1875"/>
      <c r="Y16" s="1875"/>
      <c r="Z16" s="1876"/>
      <c r="AA16" s="1897"/>
      <c r="AB16" s="1875"/>
      <c r="AC16" s="1875"/>
      <c r="AD16" s="1875"/>
      <c r="AE16" s="1875"/>
      <c r="AF16" s="1876"/>
      <c r="AG16" s="1897"/>
      <c r="AH16" s="1875"/>
      <c r="AI16" s="1875"/>
      <c r="AJ16" s="1875"/>
      <c r="AK16" s="1875"/>
      <c r="AL16" s="1876"/>
      <c r="AM16" s="1897"/>
      <c r="AN16" s="1875"/>
      <c r="AO16" s="1875"/>
      <c r="AP16" s="1875"/>
      <c r="AQ16" s="1875"/>
      <c r="AR16" s="1876"/>
    </row>
    <row r="17" spans="2:44" ht="10.5" customHeight="1">
      <c r="B17" s="44"/>
      <c r="C17" s="1898"/>
      <c r="D17" s="1899"/>
      <c r="E17" s="1899"/>
      <c r="F17" s="1899"/>
      <c r="G17" s="1899"/>
      <c r="H17" s="1900"/>
      <c r="I17" s="1898"/>
      <c r="J17" s="1899"/>
      <c r="K17" s="1899"/>
      <c r="L17" s="1899"/>
      <c r="M17" s="1899"/>
      <c r="N17" s="1900"/>
      <c r="O17" s="1898"/>
      <c r="P17" s="1899"/>
      <c r="Q17" s="1899"/>
      <c r="R17" s="1899"/>
      <c r="S17" s="1899"/>
      <c r="T17" s="1900"/>
      <c r="U17" s="1898"/>
      <c r="V17" s="1899"/>
      <c r="W17" s="1899"/>
      <c r="X17" s="1899"/>
      <c r="Y17" s="1899"/>
      <c r="Z17" s="1900"/>
      <c r="AA17" s="1898"/>
      <c r="AB17" s="1899"/>
      <c r="AC17" s="1899"/>
      <c r="AD17" s="1899"/>
      <c r="AE17" s="1899"/>
      <c r="AF17" s="1900"/>
      <c r="AG17" s="1898"/>
      <c r="AH17" s="1899"/>
      <c r="AI17" s="1899"/>
      <c r="AJ17" s="1899"/>
      <c r="AK17" s="1899"/>
      <c r="AL17" s="1900"/>
      <c r="AM17" s="1898"/>
      <c r="AN17" s="1899"/>
      <c r="AO17" s="1899"/>
      <c r="AP17" s="1899"/>
      <c r="AQ17" s="1899"/>
      <c r="AR17" s="1900"/>
    </row>
    <row r="18" spans="2:44" ht="21.75" customHeight="1">
      <c r="C18" s="1901">
        <f>AM14+1</f>
        <v>46026</v>
      </c>
      <c r="D18" s="1902"/>
      <c r="E18" s="1902"/>
      <c r="F18" s="1873"/>
      <c r="G18" s="1873"/>
      <c r="H18" s="1874"/>
      <c r="I18" s="1887">
        <f>C18+1</f>
        <v>46027</v>
      </c>
      <c r="J18" s="1888"/>
      <c r="K18" s="1888"/>
      <c r="L18" s="1873"/>
      <c r="M18" s="1873"/>
      <c r="N18" s="1874"/>
      <c r="O18" s="1887">
        <f>I18+1</f>
        <v>46028</v>
      </c>
      <c r="P18" s="1888"/>
      <c r="Q18" s="1888"/>
      <c r="R18" s="1873"/>
      <c r="S18" s="1873"/>
      <c r="T18" s="1874"/>
      <c r="U18" s="1887">
        <f>O18+1</f>
        <v>46029</v>
      </c>
      <c r="V18" s="1888"/>
      <c r="W18" s="1888"/>
      <c r="X18" s="1873"/>
      <c r="Y18" s="1873"/>
      <c r="Z18" s="1874"/>
      <c r="AA18" s="1887">
        <f>U18+1</f>
        <v>46030</v>
      </c>
      <c r="AB18" s="1888"/>
      <c r="AC18" s="1888"/>
      <c r="AD18" s="1873"/>
      <c r="AE18" s="1873"/>
      <c r="AF18" s="1874"/>
      <c r="AG18" s="1887">
        <f>AA18+1</f>
        <v>46031</v>
      </c>
      <c r="AH18" s="1888"/>
      <c r="AI18" s="1888"/>
      <c r="AJ18" s="1873"/>
      <c r="AK18" s="1873"/>
      <c r="AL18" s="1874"/>
      <c r="AM18" s="1903">
        <f>AG18+1</f>
        <v>46032</v>
      </c>
      <c r="AN18" s="1904"/>
      <c r="AO18" s="1904"/>
      <c r="AP18" s="1873"/>
      <c r="AQ18" s="1873"/>
      <c r="AR18" s="1874"/>
    </row>
    <row r="19" spans="2:44" ht="9.75" customHeight="1">
      <c r="C19" s="1879"/>
      <c r="D19" s="1880"/>
      <c r="E19" s="1880"/>
      <c r="F19" s="1875"/>
      <c r="G19" s="1875"/>
      <c r="H19" s="1876"/>
      <c r="I19" s="1879"/>
      <c r="J19" s="1880"/>
      <c r="K19" s="1880"/>
      <c r="L19" s="1875"/>
      <c r="M19" s="1875"/>
      <c r="N19" s="1876"/>
      <c r="O19" s="1879"/>
      <c r="P19" s="1880"/>
      <c r="Q19" s="1880"/>
      <c r="R19" s="1875"/>
      <c r="S19" s="1875"/>
      <c r="T19" s="1876"/>
      <c r="U19" s="1879"/>
      <c r="V19" s="1880"/>
      <c r="W19" s="1880"/>
      <c r="X19" s="1875"/>
      <c r="Y19" s="1875"/>
      <c r="Z19" s="1876"/>
      <c r="AA19" s="1879"/>
      <c r="AB19" s="1880"/>
      <c r="AC19" s="1880"/>
      <c r="AD19" s="1875"/>
      <c r="AE19" s="1875"/>
      <c r="AF19" s="1876"/>
      <c r="AG19" s="1879"/>
      <c r="AH19" s="1880"/>
      <c r="AI19" s="1880"/>
      <c r="AJ19" s="1875"/>
      <c r="AK19" s="1875"/>
      <c r="AL19" s="1876"/>
      <c r="AM19" s="1879"/>
      <c r="AN19" s="1880"/>
      <c r="AO19" s="1880"/>
      <c r="AP19" s="1875"/>
      <c r="AQ19" s="1875"/>
      <c r="AR19" s="1876"/>
    </row>
    <row r="20" spans="2:44" ht="10.5" customHeight="1">
      <c r="C20" s="1897"/>
      <c r="D20" s="1875"/>
      <c r="E20" s="1875"/>
      <c r="F20" s="1875"/>
      <c r="G20" s="1875"/>
      <c r="H20" s="1876"/>
      <c r="I20" s="1897"/>
      <c r="J20" s="1875"/>
      <c r="K20" s="1875"/>
      <c r="L20" s="1875"/>
      <c r="M20" s="1875"/>
      <c r="N20" s="1876"/>
      <c r="O20" s="1897"/>
      <c r="P20" s="1875"/>
      <c r="Q20" s="1875"/>
      <c r="R20" s="1875"/>
      <c r="S20" s="1875"/>
      <c r="T20" s="1876"/>
      <c r="U20" s="1897"/>
      <c r="V20" s="1875"/>
      <c r="W20" s="1875"/>
      <c r="X20" s="1875"/>
      <c r="Y20" s="1875"/>
      <c r="Z20" s="1876"/>
      <c r="AA20" s="1897"/>
      <c r="AB20" s="1875"/>
      <c r="AC20" s="1875"/>
      <c r="AD20" s="1875"/>
      <c r="AE20" s="1875"/>
      <c r="AF20" s="1876"/>
      <c r="AG20" s="1897"/>
      <c r="AH20" s="1875"/>
      <c r="AI20" s="1875"/>
      <c r="AJ20" s="1875"/>
      <c r="AK20" s="1875"/>
      <c r="AL20" s="1876"/>
      <c r="AM20" s="1897"/>
      <c r="AN20" s="1875"/>
      <c r="AO20" s="1875"/>
      <c r="AP20" s="1875"/>
      <c r="AQ20" s="1875"/>
      <c r="AR20" s="1876"/>
    </row>
    <row r="21" spans="2:44" ht="10.5" customHeight="1">
      <c r="C21" s="1898"/>
      <c r="D21" s="1899"/>
      <c r="E21" s="1899"/>
      <c r="F21" s="1899"/>
      <c r="G21" s="1899"/>
      <c r="H21" s="1900"/>
      <c r="I21" s="1898"/>
      <c r="J21" s="1899"/>
      <c r="K21" s="1899"/>
      <c r="L21" s="1899"/>
      <c r="M21" s="1899"/>
      <c r="N21" s="1900"/>
      <c r="O21" s="1898"/>
      <c r="P21" s="1899"/>
      <c r="Q21" s="1899"/>
      <c r="R21" s="1899"/>
      <c r="S21" s="1899"/>
      <c r="T21" s="1900"/>
      <c r="U21" s="1898"/>
      <c r="V21" s="1899"/>
      <c r="W21" s="1899"/>
      <c r="X21" s="1899"/>
      <c r="Y21" s="1899"/>
      <c r="Z21" s="1900"/>
      <c r="AA21" s="1898"/>
      <c r="AB21" s="1899"/>
      <c r="AC21" s="1899"/>
      <c r="AD21" s="1899"/>
      <c r="AE21" s="1899"/>
      <c r="AF21" s="1900"/>
      <c r="AG21" s="1898"/>
      <c r="AH21" s="1899"/>
      <c r="AI21" s="1899"/>
      <c r="AJ21" s="1899"/>
      <c r="AK21" s="1899"/>
      <c r="AL21" s="1900"/>
      <c r="AM21" s="1898"/>
      <c r="AN21" s="1899"/>
      <c r="AO21" s="1899"/>
      <c r="AP21" s="1899"/>
      <c r="AQ21" s="1899"/>
      <c r="AR21" s="1900"/>
    </row>
    <row r="22" spans="2:44" ht="21.75" customHeight="1">
      <c r="C22" s="1901">
        <f>AM18+1</f>
        <v>46033</v>
      </c>
      <c r="D22" s="1902"/>
      <c r="E22" s="1902"/>
      <c r="F22" s="1873"/>
      <c r="G22" s="1873"/>
      <c r="H22" s="1874"/>
      <c r="I22" s="1887">
        <f>C22+1</f>
        <v>46034</v>
      </c>
      <c r="J22" s="1888"/>
      <c r="K22" s="1888"/>
      <c r="L22" s="1873"/>
      <c r="M22" s="1873"/>
      <c r="N22" s="1874"/>
      <c r="O22" s="1887">
        <f>I22+1</f>
        <v>46035</v>
      </c>
      <c r="P22" s="1888"/>
      <c r="Q22" s="1888"/>
      <c r="R22" s="1873"/>
      <c r="S22" s="1873"/>
      <c r="T22" s="1874"/>
      <c r="U22" s="1887">
        <f>O22+1</f>
        <v>46036</v>
      </c>
      <c r="V22" s="1888"/>
      <c r="W22" s="1888"/>
      <c r="X22" s="1873"/>
      <c r="Y22" s="1873"/>
      <c r="Z22" s="1874"/>
      <c r="AA22" s="1887">
        <f>U22+1</f>
        <v>46037</v>
      </c>
      <c r="AB22" s="1888"/>
      <c r="AC22" s="1888"/>
      <c r="AD22" s="1873"/>
      <c r="AE22" s="1873"/>
      <c r="AF22" s="1874"/>
      <c r="AG22" s="1887">
        <f>AA22+1</f>
        <v>46038</v>
      </c>
      <c r="AH22" s="1888"/>
      <c r="AI22" s="1888"/>
      <c r="AJ22" s="1873"/>
      <c r="AK22" s="1873"/>
      <c r="AL22" s="1874"/>
      <c r="AM22" s="1903">
        <f>AG22+1</f>
        <v>46039</v>
      </c>
      <c r="AN22" s="1904"/>
      <c r="AO22" s="1904"/>
      <c r="AP22" s="1873"/>
      <c r="AQ22" s="1873"/>
      <c r="AR22" s="1874"/>
    </row>
    <row r="23" spans="2:44" ht="9.75" customHeight="1">
      <c r="C23" s="1879"/>
      <c r="D23" s="1880"/>
      <c r="E23" s="1880"/>
      <c r="F23" s="1875"/>
      <c r="G23" s="1875"/>
      <c r="H23" s="1876"/>
      <c r="I23" s="1879"/>
      <c r="J23" s="1880"/>
      <c r="K23" s="1880"/>
      <c r="L23" s="1875"/>
      <c r="M23" s="1875"/>
      <c r="N23" s="1876"/>
      <c r="O23" s="1879"/>
      <c r="P23" s="1880"/>
      <c r="Q23" s="1880"/>
      <c r="R23" s="1875"/>
      <c r="S23" s="1875"/>
      <c r="T23" s="1876"/>
      <c r="U23" s="1879"/>
      <c r="V23" s="1880"/>
      <c r="W23" s="1880"/>
      <c r="X23" s="1875"/>
      <c r="Y23" s="1875"/>
      <c r="Z23" s="1876"/>
      <c r="AA23" s="1879"/>
      <c r="AB23" s="1880"/>
      <c r="AC23" s="1880"/>
      <c r="AD23" s="1875"/>
      <c r="AE23" s="1875"/>
      <c r="AF23" s="1876"/>
      <c r="AG23" s="1879"/>
      <c r="AH23" s="1880"/>
      <c r="AI23" s="1880"/>
      <c r="AJ23" s="1875"/>
      <c r="AK23" s="1875"/>
      <c r="AL23" s="1876"/>
      <c r="AM23" s="1879"/>
      <c r="AN23" s="1880"/>
      <c r="AO23" s="1880"/>
      <c r="AP23" s="1875"/>
      <c r="AQ23" s="1875"/>
      <c r="AR23" s="1876"/>
    </row>
    <row r="24" spans="2:44" ht="10.5" customHeight="1">
      <c r="C24" s="1897"/>
      <c r="D24" s="1875"/>
      <c r="E24" s="1875"/>
      <c r="F24" s="1875"/>
      <c r="G24" s="1875"/>
      <c r="H24" s="1876"/>
      <c r="I24" s="1897"/>
      <c r="J24" s="1875"/>
      <c r="K24" s="1875"/>
      <c r="L24" s="1875"/>
      <c r="M24" s="1875"/>
      <c r="N24" s="1876"/>
      <c r="O24" s="1897"/>
      <c r="P24" s="1875"/>
      <c r="Q24" s="1875"/>
      <c r="R24" s="1875"/>
      <c r="S24" s="1875"/>
      <c r="T24" s="1876"/>
      <c r="U24" s="1897"/>
      <c r="V24" s="1875"/>
      <c r="W24" s="1875"/>
      <c r="X24" s="1875"/>
      <c r="Y24" s="1875"/>
      <c r="Z24" s="1876"/>
      <c r="AA24" s="1897"/>
      <c r="AB24" s="1875"/>
      <c r="AC24" s="1875"/>
      <c r="AD24" s="1875"/>
      <c r="AE24" s="1875"/>
      <c r="AF24" s="1876"/>
      <c r="AG24" s="1897"/>
      <c r="AH24" s="1875"/>
      <c r="AI24" s="1875"/>
      <c r="AJ24" s="1875"/>
      <c r="AK24" s="1875"/>
      <c r="AL24" s="1876"/>
      <c r="AM24" s="1897"/>
      <c r="AN24" s="1875"/>
      <c r="AO24" s="1875"/>
      <c r="AP24" s="1875"/>
      <c r="AQ24" s="1875"/>
      <c r="AR24" s="1876"/>
    </row>
    <row r="25" spans="2:44" ht="10.5" customHeight="1">
      <c r="C25" s="1898"/>
      <c r="D25" s="1899"/>
      <c r="E25" s="1899"/>
      <c r="F25" s="1899"/>
      <c r="G25" s="1899"/>
      <c r="H25" s="1900"/>
      <c r="I25" s="1898"/>
      <c r="J25" s="1899"/>
      <c r="K25" s="1899"/>
      <c r="L25" s="1899"/>
      <c r="M25" s="1899"/>
      <c r="N25" s="1900"/>
      <c r="O25" s="1898"/>
      <c r="P25" s="1899"/>
      <c r="Q25" s="1899"/>
      <c r="R25" s="1899"/>
      <c r="S25" s="1899"/>
      <c r="T25" s="1900"/>
      <c r="U25" s="1898"/>
      <c r="V25" s="1899"/>
      <c r="W25" s="1899"/>
      <c r="X25" s="1899"/>
      <c r="Y25" s="1899"/>
      <c r="Z25" s="1900"/>
      <c r="AA25" s="1898"/>
      <c r="AB25" s="1899"/>
      <c r="AC25" s="1899"/>
      <c r="AD25" s="1899"/>
      <c r="AE25" s="1899"/>
      <c r="AF25" s="1900"/>
      <c r="AG25" s="1898"/>
      <c r="AH25" s="1899"/>
      <c r="AI25" s="1899"/>
      <c r="AJ25" s="1899"/>
      <c r="AK25" s="1899"/>
      <c r="AL25" s="1900"/>
      <c r="AM25" s="1898"/>
      <c r="AN25" s="1899"/>
      <c r="AO25" s="1899"/>
      <c r="AP25" s="1899"/>
      <c r="AQ25" s="1899"/>
      <c r="AR25" s="1900"/>
    </row>
    <row r="26" spans="2:44" ht="21.75" customHeight="1">
      <c r="C26" s="1901">
        <f>AM22+1</f>
        <v>46040</v>
      </c>
      <c r="D26" s="1902"/>
      <c r="E26" s="1902"/>
      <c r="F26" s="1873"/>
      <c r="G26" s="1873"/>
      <c r="H26" s="1874"/>
      <c r="I26" s="1887">
        <f>C26+1</f>
        <v>46041</v>
      </c>
      <c r="J26" s="1888"/>
      <c r="K26" s="1888"/>
      <c r="L26" s="1873"/>
      <c r="M26" s="1873"/>
      <c r="N26" s="1874"/>
      <c r="O26" s="1887">
        <f>I26+1</f>
        <v>46042</v>
      </c>
      <c r="P26" s="1888"/>
      <c r="Q26" s="1888"/>
      <c r="R26" s="1873"/>
      <c r="S26" s="1873"/>
      <c r="T26" s="1874"/>
      <c r="U26" s="1887">
        <f>O26+1</f>
        <v>46043</v>
      </c>
      <c r="V26" s="1888"/>
      <c r="W26" s="1888"/>
      <c r="X26" s="1873"/>
      <c r="Y26" s="1873"/>
      <c r="Z26" s="1874"/>
      <c r="AA26" s="1887">
        <f>U26+1</f>
        <v>46044</v>
      </c>
      <c r="AB26" s="1888"/>
      <c r="AC26" s="1888"/>
      <c r="AD26" s="1873"/>
      <c r="AE26" s="1873"/>
      <c r="AF26" s="1874"/>
      <c r="AG26" s="1887">
        <f>AA26+1</f>
        <v>46045</v>
      </c>
      <c r="AH26" s="1888"/>
      <c r="AI26" s="1888"/>
      <c r="AJ26" s="1873"/>
      <c r="AK26" s="1873"/>
      <c r="AL26" s="1874"/>
      <c r="AM26" s="1903">
        <f>AG26+1</f>
        <v>46046</v>
      </c>
      <c r="AN26" s="1904"/>
      <c r="AO26" s="1904"/>
      <c r="AP26" s="1873"/>
      <c r="AQ26" s="1873"/>
      <c r="AR26" s="1874"/>
    </row>
    <row r="27" spans="2:44" ht="9.75" customHeight="1">
      <c r="C27" s="1879"/>
      <c r="D27" s="1880"/>
      <c r="E27" s="1880"/>
      <c r="F27" s="1875"/>
      <c r="G27" s="1875"/>
      <c r="H27" s="1876"/>
      <c r="I27" s="1879"/>
      <c r="J27" s="1880"/>
      <c r="K27" s="1880"/>
      <c r="L27" s="1875"/>
      <c r="M27" s="1875"/>
      <c r="N27" s="1876"/>
      <c r="O27" s="1879"/>
      <c r="P27" s="1880"/>
      <c r="Q27" s="1880"/>
      <c r="R27" s="1875"/>
      <c r="S27" s="1875"/>
      <c r="T27" s="1876"/>
      <c r="U27" s="1879"/>
      <c r="V27" s="1880"/>
      <c r="W27" s="1880"/>
      <c r="X27" s="1875"/>
      <c r="Y27" s="1875"/>
      <c r="Z27" s="1876"/>
      <c r="AA27" s="1879"/>
      <c r="AB27" s="1880"/>
      <c r="AC27" s="1880"/>
      <c r="AD27" s="1875"/>
      <c r="AE27" s="1875"/>
      <c r="AF27" s="1876"/>
      <c r="AG27" s="1879"/>
      <c r="AH27" s="1880"/>
      <c r="AI27" s="1880"/>
      <c r="AJ27" s="1875"/>
      <c r="AK27" s="1875"/>
      <c r="AL27" s="1876"/>
      <c r="AM27" s="1879"/>
      <c r="AN27" s="1880"/>
      <c r="AO27" s="1880"/>
      <c r="AP27" s="1875"/>
      <c r="AQ27" s="1875"/>
      <c r="AR27" s="1876"/>
    </row>
    <row r="28" spans="2:44" ht="10.5" customHeight="1">
      <c r="C28" s="1897"/>
      <c r="D28" s="1875"/>
      <c r="E28" s="1875"/>
      <c r="F28" s="1875"/>
      <c r="G28" s="1875"/>
      <c r="H28" s="1876"/>
      <c r="I28" s="1897"/>
      <c r="J28" s="1875"/>
      <c r="K28" s="1875"/>
      <c r="L28" s="1875"/>
      <c r="M28" s="1875"/>
      <c r="N28" s="1876"/>
      <c r="O28" s="1897"/>
      <c r="P28" s="1875"/>
      <c r="Q28" s="1875"/>
      <c r="R28" s="1875"/>
      <c r="S28" s="1875"/>
      <c r="T28" s="1876"/>
      <c r="U28" s="1897"/>
      <c r="V28" s="1875"/>
      <c r="W28" s="1875"/>
      <c r="X28" s="1875"/>
      <c r="Y28" s="1875"/>
      <c r="Z28" s="1876"/>
      <c r="AA28" s="1897"/>
      <c r="AB28" s="1875"/>
      <c r="AC28" s="1875"/>
      <c r="AD28" s="1875"/>
      <c r="AE28" s="1875"/>
      <c r="AF28" s="1876"/>
      <c r="AG28" s="1897"/>
      <c r="AH28" s="1875"/>
      <c r="AI28" s="1875"/>
      <c r="AJ28" s="1875"/>
      <c r="AK28" s="1875"/>
      <c r="AL28" s="1876"/>
      <c r="AM28" s="1897"/>
      <c r="AN28" s="1875"/>
      <c r="AO28" s="1875"/>
      <c r="AP28" s="1875"/>
      <c r="AQ28" s="1875"/>
      <c r="AR28" s="1876"/>
    </row>
    <row r="29" spans="2:44" ht="10.5" customHeight="1">
      <c r="C29" s="1898"/>
      <c r="D29" s="1899"/>
      <c r="E29" s="1899"/>
      <c r="F29" s="1899"/>
      <c r="G29" s="1899"/>
      <c r="H29" s="1900"/>
      <c r="I29" s="1898"/>
      <c r="J29" s="1899"/>
      <c r="K29" s="1899"/>
      <c r="L29" s="1899"/>
      <c r="M29" s="1899"/>
      <c r="N29" s="1900"/>
      <c r="O29" s="1898"/>
      <c r="P29" s="1899"/>
      <c r="Q29" s="1899"/>
      <c r="R29" s="1899"/>
      <c r="S29" s="1899"/>
      <c r="T29" s="1900"/>
      <c r="U29" s="1898"/>
      <c r="V29" s="1899"/>
      <c r="W29" s="1899"/>
      <c r="X29" s="1899"/>
      <c r="Y29" s="1899"/>
      <c r="Z29" s="1900"/>
      <c r="AA29" s="1898"/>
      <c r="AB29" s="1899"/>
      <c r="AC29" s="1899"/>
      <c r="AD29" s="1899"/>
      <c r="AE29" s="1899"/>
      <c r="AF29" s="1900"/>
      <c r="AG29" s="1898"/>
      <c r="AH29" s="1899"/>
      <c r="AI29" s="1899"/>
      <c r="AJ29" s="1899"/>
      <c r="AK29" s="1899"/>
      <c r="AL29" s="1900"/>
      <c r="AM29" s="1898"/>
      <c r="AN29" s="1899"/>
      <c r="AO29" s="1899"/>
      <c r="AP29" s="1899"/>
      <c r="AQ29" s="1899"/>
      <c r="AR29" s="1900"/>
    </row>
    <row r="30" spans="2:44" ht="21.75" customHeight="1">
      <c r="C30" s="1885">
        <f>AM26+1</f>
        <v>46047</v>
      </c>
      <c r="D30" s="1886"/>
      <c r="E30" s="1886"/>
      <c r="F30" s="1873"/>
      <c r="G30" s="1873"/>
      <c r="H30" s="1874"/>
      <c r="I30" s="1907">
        <f>C30+1</f>
        <v>46048</v>
      </c>
      <c r="J30" s="1908"/>
      <c r="K30" s="1908"/>
      <c r="L30" s="1873"/>
      <c r="M30" s="1873"/>
      <c r="N30" s="1874"/>
      <c r="O30" s="1907">
        <f>I30+1</f>
        <v>46049</v>
      </c>
      <c r="P30" s="1908"/>
      <c r="Q30" s="1908"/>
      <c r="R30" s="1873"/>
      <c r="S30" s="1873"/>
      <c r="T30" s="1874"/>
      <c r="U30" s="1907">
        <f>O30+1</f>
        <v>46050</v>
      </c>
      <c r="V30" s="1908"/>
      <c r="W30" s="1908"/>
      <c r="X30" s="1873"/>
      <c r="Y30" s="1873"/>
      <c r="Z30" s="1874"/>
      <c r="AA30" s="1907">
        <f>U30+1</f>
        <v>46051</v>
      </c>
      <c r="AB30" s="1908"/>
      <c r="AC30" s="1908"/>
      <c r="AD30" s="1873"/>
      <c r="AE30" s="1873"/>
      <c r="AF30" s="1874"/>
      <c r="AG30" s="1907">
        <f>AA30+1</f>
        <v>46052</v>
      </c>
      <c r="AH30" s="1908"/>
      <c r="AI30" s="1908"/>
      <c r="AJ30" s="1873"/>
      <c r="AK30" s="1873"/>
      <c r="AL30" s="1874"/>
      <c r="AM30" s="1905">
        <f>AG30+1</f>
        <v>46053</v>
      </c>
      <c r="AN30" s="1906"/>
      <c r="AO30" s="1906"/>
      <c r="AP30" s="1873"/>
      <c r="AQ30" s="1873"/>
      <c r="AR30" s="1874"/>
    </row>
    <row r="31" spans="2:44" ht="9.75" customHeight="1">
      <c r="C31" s="1879"/>
      <c r="D31" s="1880"/>
      <c r="E31" s="1880"/>
      <c r="F31" s="1875"/>
      <c r="G31" s="1875"/>
      <c r="H31" s="1876"/>
      <c r="I31" s="1879"/>
      <c r="J31" s="1880"/>
      <c r="K31" s="1880"/>
      <c r="L31" s="1875"/>
      <c r="M31" s="1875"/>
      <c r="N31" s="1876"/>
      <c r="O31" s="1879"/>
      <c r="P31" s="1880"/>
      <c r="Q31" s="1880"/>
      <c r="R31" s="1875"/>
      <c r="S31" s="1875"/>
      <c r="T31" s="1876"/>
      <c r="U31" s="1879"/>
      <c r="V31" s="1880"/>
      <c r="W31" s="1880"/>
      <c r="X31" s="1875"/>
      <c r="Y31" s="1875"/>
      <c r="Z31" s="1876"/>
      <c r="AA31" s="1879"/>
      <c r="AB31" s="1880"/>
      <c r="AC31" s="1880"/>
      <c r="AD31" s="1875"/>
      <c r="AE31" s="1875"/>
      <c r="AF31" s="1876"/>
      <c r="AG31" s="1879"/>
      <c r="AH31" s="1880"/>
      <c r="AI31" s="1880"/>
      <c r="AJ31" s="1875"/>
      <c r="AK31" s="1875"/>
      <c r="AL31" s="1876"/>
      <c r="AM31" s="1879"/>
      <c r="AN31" s="1880"/>
      <c r="AO31" s="1880"/>
      <c r="AP31" s="1875"/>
      <c r="AQ31" s="1875"/>
      <c r="AR31" s="1876"/>
    </row>
    <row r="32" spans="2:44" ht="10.5" customHeight="1">
      <c r="C32" s="1897"/>
      <c r="D32" s="1875"/>
      <c r="E32" s="1875"/>
      <c r="F32" s="1875"/>
      <c r="G32" s="1875"/>
      <c r="H32" s="1876"/>
      <c r="I32" s="1897"/>
      <c r="J32" s="1875"/>
      <c r="K32" s="1875"/>
      <c r="L32" s="1875"/>
      <c r="M32" s="1875"/>
      <c r="N32" s="1876"/>
      <c r="O32" s="1897"/>
      <c r="P32" s="1875"/>
      <c r="Q32" s="1875"/>
      <c r="R32" s="1875"/>
      <c r="S32" s="1875"/>
      <c r="T32" s="1876"/>
      <c r="U32" s="1897"/>
      <c r="V32" s="1875"/>
      <c r="W32" s="1875"/>
      <c r="X32" s="1875"/>
      <c r="Y32" s="1875"/>
      <c r="Z32" s="1876"/>
      <c r="AA32" s="1897"/>
      <c r="AB32" s="1875"/>
      <c r="AC32" s="1875"/>
      <c r="AD32" s="1875"/>
      <c r="AE32" s="1875"/>
      <c r="AF32" s="1876"/>
      <c r="AG32" s="1897"/>
      <c r="AH32" s="1875"/>
      <c r="AI32" s="1875"/>
      <c r="AJ32" s="1875"/>
      <c r="AK32" s="1875"/>
      <c r="AL32" s="1876"/>
      <c r="AM32" s="1897"/>
      <c r="AN32" s="1875"/>
      <c r="AO32" s="1875"/>
      <c r="AP32" s="1875"/>
      <c r="AQ32" s="1875"/>
      <c r="AR32" s="1876"/>
    </row>
    <row r="33" spans="1:46" ht="10.5" customHeight="1">
      <c r="C33" s="1898"/>
      <c r="D33" s="1899"/>
      <c r="E33" s="1899"/>
      <c r="F33" s="1899"/>
      <c r="G33" s="1899"/>
      <c r="H33" s="1900"/>
      <c r="I33" s="1898"/>
      <c r="J33" s="1899"/>
      <c r="K33" s="1899"/>
      <c r="L33" s="1899"/>
      <c r="M33" s="1899"/>
      <c r="N33" s="1900"/>
      <c r="O33" s="1898"/>
      <c r="P33" s="1899"/>
      <c r="Q33" s="1899"/>
      <c r="R33" s="1899"/>
      <c r="S33" s="1899"/>
      <c r="T33" s="1900"/>
      <c r="U33" s="1898"/>
      <c r="V33" s="1899"/>
      <c r="W33" s="1899"/>
      <c r="X33" s="1899"/>
      <c r="Y33" s="1899"/>
      <c r="Z33" s="1900"/>
      <c r="AA33" s="1898"/>
      <c r="AB33" s="1899"/>
      <c r="AC33" s="1899"/>
      <c r="AD33" s="1899"/>
      <c r="AE33" s="1899"/>
      <c r="AF33" s="1900"/>
      <c r="AG33" s="1898"/>
      <c r="AH33" s="1899"/>
      <c r="AI33" s="1899"/>
      <c r="AJ33" s="1899"/>
      <c r="AK33" s="1899"/>
      <c r="AL33" s="1900"/>
      <c r="AM33" s="1898"/>
      <c r="AN33" s="1899"/>
      <c r="AO33" s="1899"/>
      <c r="AP33" s="1899"/>
      <c r="AQ33" s="1899"/>
      <c r="AR33" s="1900"/>
    </row>
    <row r="34" spans="1:46" ht="21.75" customHeight="1">
      <c r="C34" s="1885">
        <f>AM30+1</f>
        <v>46054</v>
      </c>
      <c r="D34" s="1886"/>
      <c r="E34" s="1886"/>
      <c r="F34" s="1873"/>
      <c r="G34" s="1873"/>
      <c r="H34" s="1874"/>
      <c r="I34" s="1907">
        <f>C34+1</f>
        <v>46055</v>
      </c>
      <c r="J34" s="1908"/>
      <c r="K34" s="1908"/>
      <c r="L34" s="1873"/>
      <c r="M34" s="1873"/>
      <c r="N34" s="1874"/>
      <c r="O34" s="1909" t="s">
        <v>281</v>
      </c>
      <c r="P34" s="1909"/>
      <c r="Q34" s="1909"/>
      <c r="R34" s="1909"/>
      <c r="S34" s="1909"/>
      <c r="T34" s="1909"/>
      <c r="U34" s="1909"/>
      <c r="V34" s="1909"/>
      <c r="W34" s="1910" t="str">
        <f>VLOOKUP(Q10,祝節名,2,FALSE)</f>
        <v>1 元日、12 成人の日
小寒5、大寒20</v>
      </c>
      <c r="X34" s="1910"/>
      <c r="Y34" s="1910"/>
      <c r="Z34" s="1910"/>
      <c r="AA34" s="1910"/>
      <c r="AB34" s="1910"/>
      <c r="AC34" s="1910"/>
      <c r="AD34" s="1910"/>
      <c r="AE34" s="1910"/>
      <c r="AF34" s="1910"/>
      <c r="AG34" s="1910"/>
      <c r="AH34" s="1910"/>
      <c r="AI34" s="1910"/>
      <c r="AJ34" s="1910"/>
      <c r="AK34" s="1910"/>
      <c r="AL34" s="1910"/>
      <c r="AM34" s="1910"/>
      <c r="AN34" s="1910"/>
      <c r="AO34" s="1910"/>
      <c r="AP34" s="1910"/>
      <c r="AQ34" s="1910"/>
      <c r="AR34" s="1910"/>
    </row>
    <row r="35" spans="1:46" ht="4.5" customHeight="1">
      <c r="C35" s="1879"/>
      <c r="D35" s="1880"/>
      <c r="E35" s="1880"/>
      <c r="F35" s="1875"/>
      <c r="G35" s="1875"/>
      <c r="H35" s="1876"/>
      <c r="I35" s="1879"/>
      <c r="J35" s="1880"/>
      <c r="K35" s="1880"/>
      <c r="L35" s="1875"/>
      <c r="M35" s="1875"/>
      <c r="N35" s="1876"/>
      <c r="O35" s="1909"/>
      <c r="P35" s="1909"/>
      <c r="Q35" s="1909"/>
      <c r="R35" s="1909"/>
      <c r="S35" s="1909"/>
      <c r="T35" s="1909"/>
      <c r="U35" s="1909"/>
      <c r="V35" s="1909"/>
      <c r="W35" s="1910"/>
      <c r="X35" s="1910"/>
      <c r="Y35" s="1910"/>
      <c r="Z35" s="1910"/>
      <c r="AA35" s="1910"/>
      <c r="AB35" s="1910"/>
      <c r="AC35" s="1910"/>
      <c r="AD35" s="1910"/>
      <c r="AE35" s="1910"/>
      <c r="AF35" s="1910"/>
      <c r="AG35" s="1910"/>
      <c r="AH35" s="1910"/>
      <c r="AI35" s="1910"/>
      <c r="AJ35" s="1910"/>
      <c r="AK35" s="1910"/>
      <c r="AL35" s="1910"/>
      <c r="AM35" s="1910"/>
      <c r="AN35" s="1910"/>
      <c r="AO35" s="1910"/>
      <c r="AP35" s="1910"/>
      <c r="AQ35" s="1910"/>
      <c r="AR35" s="1910"/>
    </row>
    <row r="36" spans="1:46" ht="12.75" customHeight="1">
      <c r="C36" s="1897"/>
      <c r="D36" s="1875"/>
      <c r="E36" s="1875"/>
      <c r="F36" s="1875"/>
      <c r="G36" s="1875"/>
      <c r="H36" s="1876"/>
      <c r="I36" s="1897"/>
      <c r="J36" s="1875"/>
      <c r="K36" s="1875"/>
      <c r="L36" s="1875"/>
      <c r="M36" s="1875"/>
      <c r="N36" s="1876"/>
      <c r="O36" s="1911" t="s">
        <v>276</v>
      </c>
      <c r="P36" s="1911"/>
      <c r="Q36" s="1911"/>
      <c r="R36" s="1911"/>
      <c r="S36" s="1911"/>
      <c r="T36" s="1911"/>
      <c r="U36" s="1911"/>
      <c r="V36" s="1911"/>
      <c r="W36" s="1912" t="str">
        <f>VLOOKUP(Q10,記念名,2,FALSE)</f>
        <v>防災とボランティアの日 17</v>
      </c>
      <c r="X36" s="1913"/>
      <c r="Y36" s="1913"/>
      <c r="Z36" s="1913"/>
      <c r="AA36" s="1913"/>
      <c r="AB36" s="1913"/>
      <c r="AC36" s="1913"/>
      <c r="AD36" s="1913"/>
      <c r="AE36" s="1913"/>
      <c r="AF36" s="1913"/>
      <c r="AG36" s="1913"/>
      <c r="AH36" s="1913"/>
      <c r="AI36" s="1913"/>
      <c r="AJ36" s="1913"/>
      <c r="AK36" s="1913"/>
      <c r="AL36" s="1913"/>
      <c r="AM36" s="1913"/>
      <c r="AN36" s="1913"/>
      <c r="AO36" s="1913"/>
      <c r="AP36" s="1913"/>
      <c r="AQ36" s="1913"/>
      <c r="AR36" s="1914"/>
    </row>
    <row r="37" spans="1:46" ht="12.75" customHeight="1">
      <c r="C37" s="1898"/>
      <c r="D37" s="1899"/>
      <c r="E37" s="1899"/>
      <c r="F37" s="1899"/>
      <c r="G37" s="1899"/>
      <c r="H37" s="1900"/>
      <c r="I37" s="1898"/>
      <c r="J37" s="1899"/>
      <c r="K37" s="1899"/>
      <c r="L37" s="1899"/>
      <c r="M37" s="1899"/>
      <c r="N37" s="1900"/>
      <c r="O37" s="1911"/>
      <c r="P37" s="1911"/>
      <c r="Q37" s="1911"/>
      <c r="R37" s="1911"/>
      <c r="S37" s="1911"/>
      <c r="T37" s="1911"/>
      <c r="U37" s="1911"/>
      <c r="V37" s="1911"/>
      <c r="W37" s="1915"/>
      <c r="X37" s="1916"/>
      <c r="Y37" s="1916"/>
      <c r="Z37" s="1916"/>
      <c r="AA37" s="1916"/>
      <c r="AB37" s="1916"/>
      <c r="AC37" s="1916"/>
      <c r="AD37" s="1916"/>
      <c r="AE37" s="1916"/>
      <c r="AF37" s="1916"/>
      <c r="AG37" s="1916"/>
      <c r="AH37" s="1916"/>
      <c r="AI37" s="1916"/>
      <c r="AJ37" s="1916"/>
      <c r="AK37" s="1916"/>
      <c r="AL37" s="1916"/>
      <c r="AM37" s="1916"/>
      <c r="AN37" s="1916"/>
      <c r="AO37" s="1916"/>
      <c r="AP37" s="1916"/>
      <c r="AQ37" s="1916"/>
      <c r="AR37" s="1917"/>
    </row>
    <row r="38" spans="1:46" ht="7.9" customHeight="1"/>
    <row r="39" spans="1:46" ht="6" customHeight="1">
      <c r="A39" s="18"/>
      <c r="AT39" s="42"/>
    </row>
    <row r="40" spans="1:46" ht="13.5" customHeight="1">
      <c r="C40" s="19"/>
      <c r="AR40" s="19"/>
      <c r="AT40" s="19"/>
    </row>
    <row r="41" spans="1:46" ht="13.5" customHeight="1">
      <c r="C41" s="1861">
        <f>G41</f>
        <v>45992</v>
      </c>
      <c r="D41" s="1861"/>
      <c r="E41" s="1861"/>
      <c r="F41" s="1861"/>
      <c r="G41" s="1862">
        <f>IF(MONTH(S41)=1,DATE(YEAR(S41)-1,12,1),DATE(YEAR(S41),MONTH(S41)-1,1))</f>
        <v>45992</v>
      </c>
      <c r="H41" s="1862"/>
      <c r="I41" s="1862"/>
      <c r="J41" s="1862"/>
      <c r="K41" s="1862"/>
      <c r="L41" s="1862"/>
      <c r="M41" s="1857" t="str">
        <f>IF(C41&gt;=43586,"令和"&amp;IF(YEAR(C41)-2018=1,"元",YEAR(C41)-2018),"平成"&amp;(YEAR(C41)-1988))</f>
        <v>令和7</v>
      </c>
      <c r="N41" s="1857"/>
      <c r="O41" s="1857"/>
      <c r="P41" s="1857"/>
      <c r="S41" s="1863">
        <f>Q47</f>
        <v>46023</v>
      </c>
      <c r="T41" s="1863"/>
      <c r="U41" s="1863"/>
      <c r="V41" s="1863"/>
      <c r="W41" s="1863"/>
      <c r="X41" s="1863"/>
      <c r="Y41" s="1863"/>
      <c r="Z41" s="1863"/>
      <c r="AA41" s="1863"/>
      <c r="AB41" s="1863"/>
      <c r="AE41" s="1861">
        <f>AI41</f>
        <v>46054</v>
      </c>
      <c r="AF41" s="1861"/>
      <c r="AG41" s="1861"/>
      <c r="AH41" s="1861"/>
      <c r="AI41" s="1862">
        <f>IF(MONTH(S41)=12,DATE(YEAR(S41)+1,1,1),DATE(YEAR(S41),MONTH(S41)+1,1))</f>
        <v>46054</v>
      </c>
      <c r="AJ41" s="1862"/>
      <c r="AK41" s="1862"/>
      <c r="AL41" s="1862"/>
      <c r="AM41" s="1862"/>
      <c r="AN41" s="1862"/>
      <c r="AO41" s="1857" t="str">
        <f>IF(AE41&gt;=43586,"令和"&amp;IF(YEAR(AE41)-2018=1,"元",YEAR(AE41)-2018),"平成"&amp;(YEAR(AE41)-1988))</f>
        <v>令和8</v>
      </c>
      <c r="AP41" s="1857"/>
      <c r="AQ41" s="1857"/>
      <c r="AR41" s="1857"/>
    </row>
    <row r="42" spans="1:46" ht="11.25" customHeight="1">
      <c r="C42" s="1858" t="s">
        <v>223</v>
      </c>
      <c r="D42" s="1858"/>
      <c r="E42" s="1859" t="s">
        <v>176</v>
      </c>
      <c r="F42" s="1859"/>
      <c r="G42" s="1859" t="s">
        <v>177</v>
      </c>
      <c r="H42" s="1859"/>
      <c r="I42" s="1859" t="s">
        <v>178</v>
      </c>
      <c r="J42" s="1859"/>
      <c r="K42" s="1859" t="s">
        <v>179</v>
      </c>
      <c r="L42" s="1859"/>
      <c r="M42" s="1859" t="s">
        <v>180</v>
      </c>
      <c r="N42" s="1859"/>
      <c r="O42" s="1860" t="s">
        <v>181</v>
      </c>
      <c r="P42" s="1860"/>
      <c r="S42" s="1863"/>
      <c r="T42" s="1863"/>
      <c r="U42" s="1863"/>
      <c r="V42" s="1863"/>
      <c r="W42" s="1863"/>
      <c r="X42" s="1863"/>
      <c r="Y42" s="1863"/>
      <c r="Z42" s="1863"/>
      <c r="AA42" s="1863"/>
      <c r="AB42" s="1863"/>
      <c r="AE42" s="1858" t="s">
        <v>223</v>
      </c>
      <c r="AF42" s="1858"/>
      <c r="AG42" s="1859" t="s">
        <v>176</v>
      </c>
      <c r="AH42" s="1859"/>
      <c r="AI42" s="1859" t="s">
        <v>177</v>
      </c>
      <c r="AJ42" s="1859"/>
      <c r="AK42" s="1859" t="s">
        <v>178</v>
      </c>
      <c r="AL42" s="1859"/>
      <c r="AM42" s="1859" t="s">
        <v>179</v>
      </c>
      <c r="AN42" s="1859"/>
      <c r="AO42" s="1859" t="s">
        <v>180</v>
      </c>
      <c r="AP42" s="1859"/>
      <c r="AQ42" s="1860" t="s">
        <v>181</v>
      </c>
      <c r="AR42" s="1860"/>
    </row>
    <row r="43" spans="1:46" ht="9.75" customHeight="1">
      <c r="C43" s="1864" t="str">
        <f>IF(WEEKDAY(G41)=1,G41,"")</f>
        <v/>
      </c>
      <c r="D43" s="1864"/>
      <c r="E43" s="1864">
        <f>IF(C43="",IF(WEEKDAY(G41)=2,G41,""),C43+1)</f>
        <v>45992</v>
      </c>
      <c r="F43" s="1864"/>
      <c r="G43" s="1864">
        <f>IF(E43="",IF(WEEKDAY(G41)=3,G41,""),E43+1)</f>
        <v>45993</v>
      </c>
      <c r="H43" s="1864"/>
      <c r="I43" s="1864">
        <f>IF(G43="",IF(WEEKDAY(G41)=4,G41,""),G43+1)</f>
        <v>45994</v>
      </c>
      <c r="J43" s="1864"/>
      <c r="K43" s="1864">
        <f>IF(I43="",IF(WEEKDAY(G41)=5,G41,""),I43+1)</f>
        <v>45995</v>
      </c>
      <c r="L43" s="1864"/>
      <c r="M43" s="1864">
        <f>IF(K43="",IF(WEEKDAY(G41)=6,G41,""),K43+1)</f>
        <v>45996</v>
      </c>
      <c r="N43" s="1864"/>
      <c r="O43" s="1864">
        <f>IF(M43="",G41,M43+1)</f>
        <v>45997</v>
      </c>
      <c r="P43" s="1864"/>
      <c r="S43" s="1863"/>
      <c r="T43" s="1863"/>
      <c r="U43" s="1863"/>
      <c r="V43" s="1863"/>
      <c r="W43" s="1863"/>
      <c r="X43" s="1863"/>
      <c r="Y43" s="1863"/>
      <c r="Z43" s="1863"/>
      <c r="AA43" s="1863"/>
      <c r="AB43" s="1863"/>
      <c r="AE43" s="1864">
        <f>IF(WEEKDAY(AI41)=1,AI41,"")</f>
        <v>46054</v>
      </c>
      <c r="AF43" s="1864"/>
      <c r="AG43" s="1864">
        <f>IF(AE43="",IF(WEEKDAY(AI41)=2,AI41,""),AE43+1)</f>
        <v>46055</v>
      </c>
      <c r="AH43" s="1864"/>
      <c r="AI43" s="1864">
        <f>IF(AG43="",IF(WEEKDAY(AI41)=3,AI41,""),AG43+1)</f>
        <v>46056</v>
      </c>
      <c r="AJ43" s="1864"/>
      <c r="AK43" s="1864">
        <f>IF(AI43="",IF(WEEKDAY(AI41)=4,AI41,""),AI43+1)</f>
        <v>46057</v>
      </c>
      <c r="AL43" s="1864"/>
      <c r="AM43" s="1864">
        <f>IF(AK43="",IF(WEEKDAY(AI41)=5,AI41,""),AK43+1)</f>
        <v>46058</v>
      </c>
      <c r="AN43" s="1864"/>
      <c r="AO43" s="1864">
        <f>IF(AM43="",IF(WEEKDAY(AI41)=6,AI41,""),AM43+1)</f>
        <v>46059</v>
      </c>
      <c r="AP43" s="1864"/>
      <c r="AQ43" s="1864">
        <f>IF(AO43="",AI41,AO43+1)</f>
        <v>46060</v>
      </c>
      <c r="AR43" s="1864"/>
    </row>
    <row r="44" spans="1:46" ht="9.75" customHeight="1">
      <c r="C44" s="1864">
        <f>O43+1</f>
        <v>45998</v>
      </c>
      <c r="D44" s="1864"/>
      <c r="E44" s="1864">
        <f>C44+1</f>
        <v>45999</v>
      </c>
      <c r="F44" s="1864"/>
      <c r="G44" s="1864">
        <f>E44+1</f>
        <v>46000</v>
      </c>
      <c r="H44" s="1864"/>
      <c r="I44" s="1864">
        <f>G44+1</f>
        <v>46001</v>
      </c>
      <c r="J44" s="1864"/>
      <c r="K44" s="1864">
        <f>I44+1</f>
        <v>46002</v>
      </c>
      <c r="L44" s="1864"/>
      <c r="M44" s="1864">
        <f>K44+1</f>
        <v>46003</v>
      </c>
      <c r="N44" s="1864"/>
      <c r="O44" s="1864">
        <f>M44+1</f>
        <v>46004</v>
      </c>
      <c r="P44" s="1864"/>
      <c r="S44" s="1863"/>
      <c r="T44" s="1863"/>
      <c r="U44" s="1863"/>
      <c r="V44" s="1863"/>
      <c r="W44" s="1863"/>
      <c r="X44" s="1863"/>
      <c r="Y44" s="1863"/>
      <c r="Z44" s="1863"/>
      <c r="AA44" s="1863"/>
      <c r="AB44" s="1863"/>
      <c r="AE44" s="1864">
        <f>AQ43+1</f>
        <v>46061</v>
      </c>
      <c r="AF44" s="1864"/>
      <c r="AG44" s="1864">
        <f>AE44+1</f>
        <v>46062</v>
      </c>
      <c r="AH44" s="1864"/>
      <c r="AI44" s="1864">
        <f>AG44+1</f>
        <v>46063</v>
      </c>
      <c r="AJ44" s="1864"/>
      <c r="AK44" s="1864">
        <f>AI44+1</f>
        <v>46064</v>
      </c>
      <c r="AL44" s="1864"/>
      <c r="AM44" s="1864">
        <f>AK44+1</f>
        <v>46065</v>
      </c>
      <c r="AN44" s="1864"/>
      <c r="AO44" s="1864">
        <f>AM44+1</f>
        <v>46066</v>
      </c>
      <c r="AP44" s="1864"/>
      <c r="AQ44" s="1864">
        <f>AO44+1</f>
        <v>46067</v>
      </c>
      <c r="AR44" s="1864"/>
    </row>
    <row r="45" spans="1:46" ht="9.75" customHeight="1">
      <c r="C45" s="1864">
        <f>O44+1</f>
        <v>46005</v>
      </c>
      <c r="D45" s="1864"/>
      <c r="E45" s="1864">
        <f>C45+1</f>
        <v>46006</v>
      </c>
      <c r="F45" s="1864"/>
      <c r="G45" s="1864">
        <f>E45+1</f>
        <v>46007</v>
      </c>
      <c r="H45" s="1864"/>
      <c r="I45" s="1864">
        <f>G45+1</f>
        <v>46008</v>
      </c>
      <c r="J45" s="1864"/>
      <c r="K45" s="1864">
        <f>I45+1</f>
        <v>46009</v>
      </c>
      <c r="L45" s="1864"/>
      <c r="M45" s="1864">
        <f>K45+1</f>
        <v>46010</v>
      </c>
      <c r="N45" s="1864"/>
      <c r="O45" s="1864">
        <f>M45+1</f>
        <v>46011</v>
      </c>
      <c r="P45" s="1864"/>
      <c r="S45" s="1869">
        <f>S41</f>
        <v>46023</v>
      </c>
      <c r="T45" s="1869"/>
      <c r="U45" s="1869"/>
      <c r="V45" s="1869"/>
      <c r="W45" s="1869"/>
      <c r="X45" s="1869"/>
      <c r="Y45" s="1869"/>
      <c r="Z45" s="1869"/>
      <c r="AA45" s="1869"/>
      <c r="AB45" s="1869"/>
      <c r="AE45" s="1864">
        <f>AQ44+1</f>
        <v>46068</v>
      </c>
      <c r="AF45" s="1864"/>
      <c r="AG45" s="1864">
        <f>AE45+1</f>
        <v>46069</v>
      </c>
      <c r="AH45" s="1864"/>
      <c r="AI45" s="1864">
        <f>AG45+1</f>
        <v>46070</v>
      </c>
      <c r="AJ45" s="1864"/>
      <c r="AK45" s="1864">
        <f>AI45+1</f>
        <v>46071</v>
      </c>
      <c r="AL45" s="1864"/>
      <c r="AM45" s="1864">
        <f>AK45+1</f>
        <v>46072</v>
      </c>
      <c r="AN45" s="1864"/>
      <c r="AO45" s="1864">
        <f>AM45+1</f>
        <v>46073</v>
      </c>
      <c r="AP45" s="1864"/>
      <c r="AQ45" s="1864">
        <f>AO45+1</f>
        <v>46074</v>
      </c>
      <c r="AR45" s="1864"/>
    </row>
    <row r="46" spans="1:46" ht="9.75" customHeight="1">
      <c r="C46" s="1864">
        <f>O45+1</f>
        <v>46012</v>
      </c>
      <c r="D46" s="1864"/>
      <c r="E46" s="1864">
        <f>C46+1</f>
        <v>46013</v>
      </c>
      <c r="F46" s="1864"/>
      <c r="G46" s="1864">
        <f>E46+1</f>
        <v>46014</v>
      </c>
      <c r="H46" s="1864"/>
      <c r="I46" s="1864">
        <f>G46+1</f>
        <v>46015</v>
      </c>
      <c r="J46" s="1864"/>
      <c r="K46" s="1864">
        <f>I46+1</f>
        <v>46016</v>
      </c>
      <c r="L46" s="1864"/>
      <c r="M46" s="1864">
        <f>K46+1</f>
        <v>46017</v>
      </c>
      <c r="N46" s="1864"/>
      <c r="O46" s="1864">
        <f>M46+1</f>
        <v>46018</v>
      </c>
      <c r="P46" s="1864"/>
      <c r="S46" s="1869"/>
      <c r="T46" s="1869"/>
      <c r="U46" s="1869"/>
      <c r="V46" s="1869"/>
      <c r="W46" s="1869"/>
      <c r="X46" s="1869"/>
      <c r="Y46" s="1869"/>
      <c r="Z46" s="1869"/>
      <c r="AA46" s="1869"/>
      <c r="AB46" s="1869"/>
      <c r="AE46" s="1864">
        <f>AQ45+1</f>
        <v>46075</v>
      </c>
      <c r="AF46" s="1864"/>
      <c r="AG46" s="1864">
        <f>AE46+1</f>
        <v>46076</v>
      </c>
      <c r="AH46" s="1864"/>
      <c r="AI46" s="1864">
        <f>AG46+1</f>
        <v>46077</v>
      </c>
      <c r="AJ46" s="1864"/>
      <c r="AK46" s="1864">
        <f>AI46+1</f>
        <v>46078</v>
      </c>
      <c r="AL46" s="1864"/>
      <c r="AM46" s="1864">
        <f>AK46+1</f>
        <v>46079</v>
      </c>
      <c r="AN46" s="1864"/>
      <c r="AO46" s="1864">
        <f>AM46+1</f>
        <v>46080</v>
      </c>
      <c r="AP46" s="1864"/>
      <c r="AQ46" s="1864">
        <f>AO46+1</f>
        <v>46081</v>
      </c>
      <c r="AR46" s="1864"/>
    </row>
    <row r="47" spans="1:46" ht="9.75" customHeight="1">
      <c r="C47" s="1864">
        <f>IF(DAY(O46)+1&gt;IF(MONTH(G41)=12,31,DATE(YEAR(G41),MONTH(G41)+1,1)-G41),"",O46+1)</f>
        <v>46019</v>
      </c>
      <c r="D47" s="1864"/>
      <c r="E47" s="1864">
        <f>IF(C47="","",IF(DAY(C47)+1&gt;IF(MONTH(G41)=12,31,DATE(YEAR(G41),MONTH(G41)+1,1)-G41),"",C47+1))</f>
        <v>46020</v>
      </c>
      <c r="F47" s="1864"/>
      <c r="G47" s="1864">
        <f>IF(E47="","",IF(DAY(E47)+1&gt;IF(MONTH(G41)=12,31,DATE(YEAR(G41),MONTH(G41)+1,1)-G41),"",E47+1))</f>
        <v>46021</v>
      </c>
      <c r="H47" s="1864"/>
      <c r="I47" s="1864">
        <f>IF(G47="","",IF(DAY(G47)+1&gt;IF(MONTH(G41)=12,31,DATE(YEAR(G41),MONTH(G41)+1,1)-G41),"",G47+1))</f>
        <v>46022</v>
      </c>
      <c r="J47" s="1864"/>
      <c r="K47" s="1864" t="str">
        <f>IF(I47="","",IF(DAY(I47)+1&gt;IF(MONTH(G41)=12,31,DATE(YEAR(G41),MONTH(G41)+1,1)-G41),"",I47+1))</f>
        <v/>
      </c>
      <c r="L47" s="1864"/>
      <c r="M47" s="1864" t="str">
        <f>IF(K47="","",IF(DAY(K47)+1&gt;IF(MONTH(G41)=12,31,DATE(YEAR(G41),MONTH(G41)+1,1)-G41),"",K47+1))</f>
        <v/>
      </c>
      <c r="N47" s="1864"/>
      <c r="O47" s="1864" t="str">
        <f>IF(M47="","",IF(DAY(M47)+1&gt;IF(MONTH(G41)=12,31,DATE(YEAR(G41),MONTH(G41)+1,1)-G41),"",M47+1))</f>
        <v/>
      </c>
      <c r="P47" s="1864"/>
      <c r="Q47" s="1872">
        <f>Q10</f>
        <v>46023</v>
      </c>
      <c r="R47" s="1872"/>
      <c r="S47" s="1872"/>
      <c r="T47" s="1872"/>
      <c r="U47" s="1872"/>
      <c r="V47" s="1872"/>
      <c r="Y47" s="1871" t="str">
        <f>IF(Q47&gt;=43586,"令和"&amp;IF(YEAR(Q47)-2018=1,"元",YEAR(Q47)-2018),"平成"&amp;(YEAR(Q47)-1988))</f>
        <v>令和8</v>
      </c>
      <c r="Z47" s="1871"/>
      <c r="AA47" s="1871"/>
      <c r="AB47" s="1871"/>
      <c r="AC47" s="1871"/>
      <c r="AD47" s="1871"/>
      <c r="AE47" s="1864" t="str">
        <f>IF(DAY(AQ46)+1&gt;IF(MONTH(AI41)=12,31,DATE(YEAR(AI41),MONTH(AI41)+1,1)-AI41),"",AQ46+1)</f>
        <v/>
      </c>
      <c r="AF47" s="1864"/>
      <c r="AG47" s="1864" t="str">
        <f>IF(AE47="","",IF(DAY(AE47)+1&gt;IF(MONTH(AI41)=12,31,DATE(YEAR(AI41),MONTH(AI41)+1,1)-AI41),"",AE47+1))</f>
        <v/>
      </c>
      <c r="AH47" s="1864"/>
      <c r="AI47" s="1864" t="str">
        <f>IF(AG47="","",IF(DAY(AG47)+1&gt;IF(MONTH(AI41)=12,31,DATE(YEAR(AI41),MONTH(AI41)+1,1)-AI41),"",AG47+1))</f>
        <v/>
      </c>
      <c r="AJ47" s="1864"/>
      <c r="AK47" s="1864" t="str">
        <f>IF(AI47="","",IF(DAY(AI47)+1&gt;IF(MONTH(AI41)=12,31,DATE(YEAR(AI41),MONTH(AI41)+1,1)-AI41),"",AI47+1))</f>
        <v/>
      </c>
      <c r="AL47" s="1864"/>
      <c r="AM47" s="1864" t="str">
        <f>IF(AK47="","",IF(DAY(AK47)+1&gt;IF(MONTH(AI41)=12,31,DATE(YEAR(AI41),MONTH(AI41)+1,1)-AI41),"",AK47+1))</f>
        <v/>
      </c>
      <c r="AN47" s="1864"/>
      <c r="AO47" s="1864" t="str">
        <f>IF(AM47="","",IF(DAY(AM47)+1&gt;IF(MONTH(AI41)=12,31,DATE(YEAR(AI41),MONTH(AI41)+1,1)-AI41),"",AM47+1))</f>
        <v/>
      </c>
      <c r="AP47" s="1864"/>
      <c r="AQ47" s="1864" t="str">
        <f>IF(AO47="","",IF(DAY(AO47)+1&gt;IF(MONTH(AI41)=12,31,DATE(YEAR(AI41),MONTH(AI41)+1,1)-AI41),"",AO47+1))</f>
        <v/>
      </c>
      <c r="AR47" s="1864"/>
    </row>
    <row r="48" spans="1:46" ht="9.75" customHeight="1">
      <c r="C48" s="1864" t="str">
        <f>IF(O47="","",IF(DAY(O47)+1&gt;IF(MONTH(G41)=12,31,DATE(YEAR(G41),MONTH(G41)+1,1)-G41),"",O47+1))</f>
        <v/>
      </c>
      <c r="D48" s="1864"/>
      <c r="E48" s="1864" t="str">
        <f>IF(C48="","",IF(DAY(C48)+1&gt;IF(MONTH(G41)=12,31,DATE(YEAR(G41),MONTH(G41)+1,1)-G41),"",C48+1))</f>
        <v/>
      </c>
      <c r="F48" s="1864"/>
      <c r="G48" s="1870"/>
      <c r="H48" s="1870"/>
      <c r="I48" s="1870"/>
      <c r="J48" s="1870"/>
      <c r="K48" s="1870"/>
      <c r="L48" s="1870"/>
      <c r="M48" s="1870"/>
      <c r="N48" s="1870"/>
      <c r="O48" s="1870"/>
      <c r="P48" s="1870"/>
      <c r="Q48" s="1872"/>
      <c r="R48" s="1872"/>
      <c r="S48" s="1872"/>
      <c r="T48" s="1872"/>
      <c r="U48" s="1872"/>
      <c r="V48" s="1872"/>
      <c r="Y48" s="1871"/>
      <c r="Z48" s="1871"/>
      <c r="AA48" s="1871"/>
      <c r="AB48" s="1871"/>
      <c r="AC48" s="1871"/>
      <c r="AD48" s="1871"/>
      <c r="AE48" s="1864" t="str">
        <f>IF(AQ47="","",IF(DAY(AQ47)+1&gt;IF(MONTH(AI41)=12,31,DATE(YEAR(AI41),MONTH(AI41)+1,1)-AI41),"",AQ47+1))</f>
        <v/>
      </c>
      <c r="AF48" s="1864"/>
      <c r="AG48" s="1864" t="str">
        <f>IF(AE48="","",IF(DAY(AE48)+1&gt;IF(MONTH(AI41)=12,31,DATE(YEAR(AI41),MONTH(AI41)+1,1)-AI41),"",AE48+1))</f>
        <v/>
      </c>
      <c r="AH48" s="1864"/>
      <c r="AI48" s="1870"/>
      <c r="AJ48" s="1870"/>
      <c r="AK48" s="1870"/>
      <c r="AL48" s="1870"/>
      <c r="AM48" s="1870"/>
      <c r="AN48" s="1870"/>
      <c r="AO48" s="1870"/>
      <c r="AP48" s="1870"/>
      <c r="AQ48" s="1870"/>
      <c r="AR48" s="1870"/>
    </row>
    <row r="49" spans="2:46" ht="2.25" customHeight="1"/>
    <row r="50" spans="2:46" ht="11.25" customHeight="1">
      <c r="C50" s="1893" t="s">
        <v>223</v>
      </c>
      <c r="D50" s="1894"/>
      <c r="E50" s="1894"/>
      <c r="F50" s="1895" t="s">
        <v>300</v>
      </c>
      <c r="G50" s="1895"/>
      <c r="H50" s="1896"/>
      <c r="I50" s="1889" t="s">
        <v>257</v>
      </c>
      <c r="J50" s="1890"/>
      <c r="K50" s="1890"/>
      <c r="L50" s="1891" t="s">
        <v>299</v>
      </c>
      <c r="M50" s="1891"/>
      <c r="N50" s="1892"/>
      <c r="O50" s="1865" t="s">
        <v>51</v>
      </c>
      <c r="P50" s="1866"/>
      <c r="Q50" s="1866"/>
      <c r="R50" s="1867" t="s">
        <v>327</v>
      </c>
      <c r="S50" s="1867"/>
      <c r="T50" s="1868"/>
      <c r="U50" s="1889" t="s">
        <v>47</v>
      </c>
      <c r="V50" s="1890"/>
      <c r="W50" s="1890"/>
      <c r="X50" s="1891" t="s">
        <v>328</v>
      </c>
      <c r="Y50" s="1891"/>
      <c r="Z50" s="1892"/>
      <c r="AA50" s="1865" t="s">
        <v>48</v>
      </c>
      <c r="AB50" s="1866"/>
      <c r="AC50" s="1866"/>
      <c r="AD50" s="1867" t="s">
        <v>324</v>
      </c>
      <c r="AE50" s="1867"/>
      <c r="AF50" s="1868"/>
      <c r="AG50" s="1889" t="s">
        <v>49</v>
      </c>
      <c r="AH50" s="1890"/>
      <c r="AI50" s="1890"/>
      <c r="AJ50" s="1891" t="s">
        <v>325</v>
      </c>
      <c r="AK50" s="1891"/>
      <c r="AL50" s="1892"/>
      <c r="AM50" s="1881" t="s">
        <v>52</v>
      </c>
      <c r="AN50" s="1882"/>
      <c r="AO50" s="1882"/>
      <c r="AP50" s="1883" t="s">
        <v>329</v>
      </c>
      <c r="AQ50" s="1883"/>
      <c r="AR50" s="1884"/>
    </row>
    <row r="51" spans="2:46" ht="21.75" customHeight="1">
      <c r="C51" s="1885">
        <f>IF(WEEKDAY(Q47)=1,Q47,(IF(WEEKDAY(Q47)=2,Q47-1,(IF(WEEKDAY(Q47)=3,Q47-2,(IF(WEEKDAY(Q47)=4,Q47-3,(IF(WEEKDAY(Q47)=5,Q47-4,IF(WEEKDAY(Q47)=6,Q47-5,Q47-6))))))))))</f>
        <v>46019</v>
      </c>
      <c r="D51" s="1886"/>
      <c r="E51" s="1886"/>
      <c r="F51" s="1873"/>
      <c r="G51" s="1873"/>
      <c r="H51" s="1874"/>
      <c r="I51" s="1887">
        <f>C51+1</f>
        <v>46020</v>
      </c>
      <c r="J51" s="1888"/>
      <c r="K51" s="1888"/>
      <c r="L51" s="1873"/>
      <c r="M51" s="1873"/>
      <c r="N51" s="1874"/>
      <c r="O51" s="1887">
        <f>I51+1</f>
        <v>46021</v>
      </c>
      <c r="P51" s="1888"/>
      <c r="Q51" s="1888"/>
      <c r="R51" s="1873"/>
      <c r="S51" s="1873"/>
      <c r="T51" s="1874"/>
      <c r="U51" s="1887">
        <f>O51+1</f>
        <v>46022</v>
      </c>
      <c r="V51" s="1888"/>
      <c r="W51" s="1888"/>
      <c r="X51" s="1873"/>
      <c r="Y51" s="1873"/>
      <c r="Z51" s="1874"/>
      <c r="AA51" s="1887">
        <f>U51+1</f>
        <v>46023</v>
      </c>
      <c r="AB51" s="1888"/>
      <c r="AC51" s="1888"/>
      <c r="AD51" s="1873"/>
      <c r="AE51" s="1873"/>
      <c r="AF51" s="1874"/>
      <c r="AG51" s="1887">
        <f>AA51+1</f>
        <v>46024</v>
      </c>
      <c r="AH51" s="1888"/>
      <c r="AI51" s="1888"/>
      <c r="AJ51" s="1873"/>
      <c r="AK51" s="1873"/>
      <c r="AL51" s="1874"/>
      <c r="AM51" s="1877">
        <f>AG51+1</f>
        <v>46025</v>
      </c>
      <c r="AN51" s="1878"/>
      <c r="AO51" s="1878"/>
      <c r="AP51" s="1873"/>
      <c r="AQ51" s="1873"/>
      <c r="AR51" s="1874"/>
    </row>
    <row r="52" spans="2:46" ht="9.75" customHeight="1">
      <c r="C52" s="1879"/>
      <c r="D52" s="1880"/>
      <c r="E52" s="1880"/>
      <c r="F52" s="1875"/>
      <c r="G52" s="1875"/>
      <c r="H52" s="1876"/>
      <c r="I52" s="1879"/>
      <c r="J52" s="1880"/>
      <c r="K52" s="1880"/>
      <c r="L52" s="1875"/>
      <c r="M52" s="1875"/>
      <c r="N52" s="1876"/>
      <c r="O52" s="1879"/>
      <c r="P52" s="1880"/>
      <c r="Q52" s="1880"/>
      <c r="R52" s="1875"/>
      <c r="S52" s="1875"/>
      <c r="T52" s="1876"/>
      <c r="U52" s="1879"/>
      <c r="V52" s="1880"/>
      <c r="W52" s="1880"/>
      <c r="X52" s="1875"/>
      <c r="Y52" s="1875"/>
      <c r="Z52" s="1876"/>
      <c r="AA52" s="1879"/>
      <c r="AB52" s="1880"/>
      <c r="AC52" s="1880"/>
      <c r="AD52" s="1875"/>
      <c r="AE52" s="1875"/>
      <c r="AF52" s="1876"/>
      <c r="AG52" s="1879"/>
      <c r="AH52" s="1880"/>
      <c r="AI52" s="1880"/>
      <c r="AJ52" s="1875"/>
      <c r="AK52" s="1875"/>
      <c r="AL52" s="1876"/>
      <c r="AM52" s="1879"/>
      <c r="AN52" s="1880"/>
      <c r="AO52" s="1880"/>
      <c r="AP52" s="1875"/>
      <c r="AQ52" s="1875"/>
      <c r="AR52" s="1876"/>
    </row>
    <row r="53" spans="2:46" ht="10.5" customHeight="1">
      <c r="C53" s="1897"/>
      <c r="D53" s="1875"/>
      <c r="E53" s="1875"/>
      <c r="F53" s="1875"/>
      <c r="G53" s="1875"/>
      <c r="H53" s="1876"/>
      <c r="I53" s="1897"/>
      <c r="J53" s="1875"/>
      <c r="K53" s="1875"/>
      <c r="L53" s="1875"/>
      <c r="M53" s="1875"/>
      <c r="N53" s="1876"/>
      <c r="O53" s="1897"/>
      <c r="P53" s="1875"/>
      <c r="Q53" s="1875"/>
      <c r="R53" s="1875"/>
      <c r="S53" s="1875"/>
      <c r="T53" s="1876"/>
      <c r="U53" s="1897"/>
      <c r="V53" s="1875"/>
      <c r="W53" s="1875"/>
      <c r="X53" s="1875"/>
      <c r="Y53" s="1875"/>
      <c r="Z53" s="1876"/>
      <c r="AA53" s="1897"/>
      <c r="AB53" s="1875"/>
      <c r="AC53" s="1875"/>
      <c r="AD53" s="1875"/>
      <c r="AE53" s="1875"/>
      <c r="AF53" s="1876"/>
      <c r="AG53" s="1897"/>
      <c r="AH53" s="1875"/>
      <c r="AI53" s="1875"/>
      <c r="AJ53" s="1875"/>
      <c r="AK53" s="1875"/>
      <c r="AL53" s="1876"/>
      <c r="AM53" s="1897"/>
      <c r="AN53" s="1875"/>
      <c r="AO53" s="1875"/>
      <c r="AP53" s="1875"/>
      <c r="AQ53" s="1875"/>
      <c r="AR53" s="1876"/>
    </row>
    <row r="54" spans="2:46" ht="10.5" customHeight="1">
      <c r="B54" s="44"/>
      <c r="C54" s="1898"/>
      <c r="D54" s="1899"/>
      <c r="E54" s="1899"/>
      <c r="F54" s="1899"/>
      <c r="G54" s="1899"/>
      <c r="H54" s="1900"/>
      <c r="I54" s="1898"/>
      <c r="J54" s="1899"/>
      <c r="K54" s="1899"/>
      <c r="L54" s="1899"/>
      <c r="M54" s="1899"/>
      <c r="N54" s="1900"/>
      <c r="O54" s="1898"/>
      <c r="P54" s="1899"/>
      <c r="Q54" s="1899"/>
      <c r="R54" s="1899"/>
      <c r="S54" s="1899"/>
      <c r="T54" s="1900"/>
      <c r="U54" s="1898"/>
      <c r="V54" s="1899"/>
      <c r="W54" s="1899"/>
      <c r="X54" s="1899"/>
      <c r="Y54" s="1899"/>
      <c r="Z54" s="1900"/>
      <c r="AA54" s="1898"/>
      <c r="AB54" s="1899"/>
      <c r="AC54" s="1899"/>
      <c r="AD54" s="1899"/>
      <c r="AE54" s="1899"/>
      <c r="AF54" s="1900"/>
      <c r="AG54" s="1898"/>
      <c r="AH54" s="1899"/>
      <c r="AI54" s="1899"/>
      <c r="AJ54" s="1899"/>
      <c r="AK54" s="1899"/>
      <c r="AL54" s="1900"/>
      <c r="AM54" s="1898"/>
      <c r="AN54" s="1899"/>
      <c r="AO54" s="1899"/>
      <c r="AP54" s="1899"/>
      <c r="AQ54" s="1899"/>
      <c r="AR54" s="1900"/>
    </row>
    <row r="55" spans="2:46" ht="21.75" customHeight="1">
      <c r="C55" s="1901">
        <f>AM51+1</f>
        <v>46026</v>
      </c>
      <c r="D55" s="1902"/>
      <c r="E55" s="1902"/>
      <c r="F55" s="1873"/>
      <c r="G55" s="1873"/>
      <c r="H55" s="1874"/>
      <c r="I55" s="1887">
        <f>C55+1</f>
        <v>46027</v>
      </c>
      <c r="J55" s="1888"/>
      <c r="K55" s="1888"/>
      <c r="L55" s="1873"/>
      <c r="M55" s="1873"/>
      <c r="N55" s="1874"/>
      <c r="O55" s="1887">
        <f>I55+1</f>
        <v>46028</v>
      </c>
      <c r="P55" s="1888"/>
      <c r="Q55" s="1888"/>
      <c r="R55" s="1873"/>
      <c r="S55" s="1873"/>
      <c r="T55" s="1874"/>
      <c r="U55" s="1887">
        <f>O55+1</f>
        <v>46029</v>
      </c>
      <c r="V55" s="1888"/>
      <c r="W55" s="1888"/>
      <c r="X55" s="1873"/>
      <c r="Y55" s="1873"/>
      <c r="Z55" s="1874"/>
      <c r="AA55" s="1887">
        <f>U55+1</f>
        <v>46030</v>
      </c>
      <c r="AB55" s="1888"/>
      <c r="AC55" s="1888"/>
      <c r="AD55" s="1873"/>
      <c r="AE55" s="1873"/>
      <c r="AF55" s="1874"/>
      <c r="AG55" s="1887">
        <f>AA55+1</f>
        <v>46031</v>
      </c>
      <c r="AH55" s="1888"/>
      <c r="AI55" s="1888"/>
      <c r="AJ55" s="1873"/>
      <c r="AK55" s="1873"/>
      <c r="AL55" s="1874"/>
      <c r="AM55" s="1903">
        <f>AG55+1</f>
        <v>46032</v>
      </c>
      <c r="AN55" s="1904"/>
      <c r="AO55" s="1904"/>
      <c r="AP55" s="1873"/>
      <c r="AQ55" s="1873"/>
      <c r="AR55" s="1874"/>
    </row>
    <row r="56" spans="2:46" ht="9.75" customHeight="1">
      <c r="C56" s="1879"/>
      <c r="D56" s="1880"/>
      <c r="E56" s="1880"/>
      <c r="F56" s="1875"/>
      <c r="G56" s="1875"/>
      <c r="H56" s="1876"/>
      <c r="I56" s="1879"/>
      <c r="J56" s="1880"/>
      <c r="K56" s="1880"/>
      <c r="L56" s="1875"/>
      <c r="M56" s="1875"/>
      <c r="N56" s="1876"/>
      <c r="O56" s="1879"/>
      <c r="P56" s="1880"/>
      <c r="Q56" s="1880"/>
      <c r="R56" s="1875"/>
      <c r="S56" s="1875"/>
      <c r="T56" s="1876"/>
      <c r="U56" s="1879"/>
      <c r="V56" s="1880"/>
      <c r="W56" s="1880"/>
      <c r="X56" s="1875"/>
      <c r="Y56" s="1875"/>
      <c r="Z56" s="1876"/>
      <c r="AA56" s="1879"/>
      <c r="AB56" s="1880"/>
      <c r="AC56" s="1880"/>
      <c r="AD56" s="1875"/>
      <c r="AE56" s="1875"/>
      <c r="AF56" s="1876"/>
      <c r="AG56" s="1879"/>
      <c r="AH56" s="1880"/>
      <c r="AI56" s="1880"/>
      <c r="AJ56" s="1875"/>
      <c r="AK56" s="1875"/>
      <c r="AL56" s="1876"/>
      <c r="AM56" s="1879"/>
      <c r="AN56" s="1880"/>
      <c r="AO56" s="1880"/>
      <c r="AP56" s="1875"/>
      <c r="AQ56" s="1875"/>
      <c r="AR56" s="1876"/>
    </row>
    <row r="57" spans="2:46" ht="10.5" customHeight="1">
      <c r="C57" s="1897"/>
      <c r="D57" s="1875"/>
      <c r="E57" s="1875"/>
      <c r="F57" s="1875"/>
      <c r="G57" s="1875"/>
      <c r="H57" s="1876"/>
      <c r="I57" s="1897"/>
      <c r="J57" s="1875"/>
      <c r="K57" s="1875"/>
      <c r="L57" s="1875"/>
      <c r="M57" s="1875"/>
      <c r="N57" s="1876"/>
      <c r="O57" s="1897"/>
      <c r="P57" s="1875"/>
      <c r="Q57" s="1875"/>
      <c r="R57" s="1875"/>
      <c r="S57" s="1875"/>
      <c r="T57" s="1876"/>
      <c r="U57" s="1897"/>
      <c r="V57" s="1875"/>
      <c r="W57" s="1875"/>
      <c r="X57" s="1875"/>
      <c r="Y57" s="1875"/>
      <c r="Z57" s="1876"/>
      <c r="AA57" s="1897"/>
      <c r="AB57" s="1875"/>
      <c r="AC57" s="1875"/>
      <c r="AD57" s="1875"/>
      <c r="AE57" s="1875"/>
      <c r="AF57" s="1876"/>
      <c r="AG57" s="1897"/>
      <c r="AH57" s="1875"/>
      <c r="AI57" s="1875"/>
      <c r="AJ57" s="1875"/>
      <c r="AK57" s="1875"/>
      <c r="AL57" s="1876"/>
      <c r="AM57" s="1897"/>
      <c r="AN57" s="1875"/>
      <c r="AO57" s="1875"/>
      <c r="AP57" s="1875"/>
      <c r="AQ57" s="1875"/>
      <c r="AR57" s="1876"/>
    </row>
    <row r="58" spans="2:46" ht="10.5" customHeight="1">
      <c r="C58" s="1898"/>
      <c r="D58" s="1899"/>
      <c r="E58" s="1899"/>
      <c r="F58" s="1899"/>
      <c r="G58" s="1899"/>
      <c r="H58" s="1900"/>
      <c r="I58" s="1898"/>
      <c r="J58" s="1899"/>
      <c r="K58" s="1899"/>
      <c r="L58" s="1899"/>
      <c r="M58" s="1899"/>
      <c r="N58" s="1900"/>
      <c r="O58" s="1898"/>
      <c r="P58" s="1899"/>
      <c r="Q58" s="1899"/>
      <c r="R58" s="1899"/>
      <c r="S58" s="1899"/>
      <c r="T58" s="1900"/>
      <c r="U58" s="1898"/>
      <c r="V58" s="1899"/>
      <c r="W58" s="1899"/>
      <c r="X58" s="1899"/>
      <c r="Y58" s="1899"/>
      <c r="Z58" s="1900"/>
      <c r="AA58" s="1898"/>
      <c r="AB58" s="1899"/>
      <c r="AC58" s="1899"/>
      <c r="AD58" s="1899"/>
      <c r="AE58" s="1899"/>
      <c r="AF58" s="1900"/>
      <c r="AG58" s="1898"/>
      <c r="AH58" s="1899"/>
      <c r="AI58" s="1899"/>
      <c r="AJ58" s="1899"/>
      <c r="AK58" s="1899"/>
      <c r="AL58" s="1900"/>
      <c r="AM58" s="1898"/>
      <c r="AN58" s="1899"/>
      <c r="AO58" s="1899"/>
      <c r="AP58" s="1899"/>
      <c r="AQ58" s="1899"/>
      <c r="AR58" s="1900"/>
    </row>
    <row r="59" spans="2:46" ht="21.75" customHeight="1">
      <c r="C59" s="1901">
        <f>AM55+1</f>
        <v>46033</v>
      </c>
      <c r="D59" s="1902"/>
      <c r="E59" s="1902"/>
      <c r="F59" s="1873"/>
      <c r="G59" s="1873"/>
      <c r="H59" s="1874"/>
      <c r="I59" s="1887">
        <f>C59+1</f>
        <v>46034</v>
      </c>
      <c r="J59" s="1888"/>
      <c r="K59" s="1888"/>
      <c r="L59" s="1873"/>
      <c r="M59" s="1873"/>
      <c r="N59" s="1874"/>
      <c r="O59" s="1887">
        <f>I59+1</f>
        <v>46035</v>
      </c>
      <c r="P59" s="1888"/>
      <c r="Q59" s="1888"/>
      <c r="R59" s="1873"/>
      <c r="S59" s="1873"/>
      <c r="T59" s="1874"/>
      <c r="U59" s="1887">
        <f>O59+1</f>
        <v>46036</v>
      </c>
      <c r="V59" s="1888"/>
      <c r="W59" s="1888"/>
      <c r="X59" s="1873"/>
      <c r="Y59" s="1873"/>
      <c r="Z59" s="1874"/>
      <c r="AA59" s="1887">
        <f>U59+1</f>
        <v>46037</v>
      </c>
      <c r="AB59" s="1888"/>
      <c r="AC59" s="1888"/>
      <c r="AD59" s="1873"/>
      <c r="AE59" s="1873"/>
      <c r="AF59" s="1874"/>
      <c r="AG59" s="1887">
        <f>AA59+1</f>
        <v>46038</v>
      </c>
      <c r="AH59" s="1888"/>
      <c r="AI59" s="1888"/>
      <c r="AJ59" s="1873"/>
      <c r="AK59" s="1873"/>
      <c r="AL59" s="1874"/>
      <c r="AM59" s="1903">
        <f>AG59+1</f>
        <v>46039</v>
      </c>
      <c r="AN59" s="1904"/>
      <c r="AO59" s="1904"/>
      <c r="AP59" s="1873"/>
      <c r="AQ59" s="1873"/>
      <c r="AR59" s="1874"/>
    </row>
    <row r="60" spans="2:46" ht="9.75" customHeight="1">
      <c r="C60" s="1879"/>
      <c r="D60" s="1880"/>
      <c r="E60" s="1880"/>
      <c r="F60" s="1875"/>
      <c r="G60" s="1875"/>
      <c r="H60" s="1876"/>
      <c r="I60" s="1879"/>
      <c r="J60" s="1880"/>
      <c r="K60" s="1880"/>
      <c r="L60" s="1875"/>
      <c r="M60" s="1875"/>
      <c r="N60" s="1876"/>
      <c r="O60" s="1879"/>
      <c r="P60" s="1880"/>
      <c r="Q60" s="1880"/>
      <c r="R60" s="1875"/>
      <c r="S60" s="1875"/>
      <c r="T60" s="1876"/>
      <c r="U60" s="1879"/>
      <c r="V60" s="1880"/>
      <c r="W60" s="1880"/>
      <c r="X60" s="1875"/>
      <c r="Y60" s="1875"/>
      <c r="Z60" s="1876"/>
      <c r="AA60" s="1879"/>
      <c r="AB60" s="1880"/>
      <c r="AC60" s="1880"/>
      <c r="AD60" s="1875"/>
      <c r="AE60" s="1875"/>
      <c r="AF60" s="1876"/>
      <c r="AG60" s="1879"/>
      <c r="AH60" s="1880"/>
      <c r="AI60" s="1880"/>
      <c r="AJ60" s="1875"/>
      <c r="AK60" s="1875"/>
      <c r="AL60" s="1876"/>
      <c r="AM60" s="1879"/>
      <c r="AN60" s="1880"/>
      <c r="AO60" s="1880"/>
      <c r="AP60" s="1875"/>
      <c r="AQ60" s="1875"/>
      <c r="AR60" s="1876"/>
    </row>
    <row r="61" spans="2:46" ht="10.5" customHeight="1">
      <c r="C61" s="1897"/>
      <c r="D61" s="1875"/>
      <c r="E61" s="1875"/>
      <c r="F61" s="1875"/>
      <c r="G61" s="1875"/>
      <c r="H61" s="1876"/>
      <c r="I61" s="1897"/>
      <c r="J61" s="1875"/>
      <c r="K61" s="1875"/>
      <c r="L61" s="1875"/>
      <c r="M61" s="1875"/>
      <c r="N61" s="1876"/>
      <c r="O61" s="1897"/>
      <c r="P61" s="1875"/>
      <c r="Q61" s="1875"/>
      <c r="R61" s="1875"/>
      <c r="S61" s="1875"/>
      <c r="T61" s="1876"/>
      <c r="U61" s="1897"/>
      <c r="V61" s="1875"/>
      <c r="W61" s="1875"/>
      <c r="X61" s="1875"/>
      <c r="Y61" s="1875"/>
      <c r="Z61" s="1876"/>
      <c r="AA61" s="1897"/>
      <c r="AB61" s="1875"/>
      <c r="AC61" s="1875"/>
      <c r="AD61" s="1875"/>
      <c r="AE61" s="1875"/>
      <c r="AF61" s="1876"/>
      <c r="AG61" s="1897"/>
      <c r="AH61" s="1875"/>
      <c r="AI61" s="1875"/>
      <c r="AJ61" s="1875"/>
      <c r="AK61" s="1875"/>
      <c r="AL61" s="1876"/>
      <c r="AM61" s="1897"/>
      <c r="AN61" s="1875"/>
      <c r="AO61" s="1875"/>
      <c r="AP61" s="1875"/>
      <c r="AQ61" s="1875"/>
      <c r="AR61" s="1876"/>
    </row>
    <row r="62" spans="2:46" ht="10.5" customHeight="1">
      <c r="C62" s="1898"/>
      <c r="D62" s="1899"/>
      <c r="E62" s="1899"/>
      <c r="F62" s="1899"/>
      <c r="G62" s="1899"/>
      <c r="H62" s="1900"/>
      <c r="I62" s="1898"/>
      <c r="J62" s="1899"/>
      <c r="K62" s="1899"/>
      <c r="L62" s="1899"/>
      <c r="M62" s="1899"/>
      <c r="N62" s="1900"/>
      <c r="O62" s="1898"/>
      <c r="P62" s="1899"/>
      <c r="Q62" s="1899"/>
      <c r="R62" s="1899"/>
      <c r="S62" s="1899"/>
      <c r="T62" s="1900"/>
      <c r="U62" s="1898"/>
      <c r="V62" s="1899"/>
      <c r="W62" s="1899"/>
      <c r="X62" s="1899"/>
      <c r="Y62" s="1899"/>
      <c r="Z62" s="1900"/>
      <c r="AA62" s="1898"/>
      <c r="AB62" s="1899"/>
      <c r="AC62" s="1899"/>
      <c r="AD62" s="1899"/>
      <c r="AE62" s="1899"/>
      <c r="AF62" s="1900"/>
      <c r="AG62" s="1898"/>
      <c r="AH62" s="1899"/>
      <c r="AI62" s="1899"/>
      <c r="AJ62" s="1899"/>
      <c r="AK62" s="1899"/>
      <c r="AL62" s="1900"/>
      <c r="AM62" s="1898"/>
      <c r="AN62" s="1899"/>
      <c r="AO62" s="1899"/>
      <c r="AP62" s="1899"/>
      <c r="AQ62" s="1899"/>
      <c r="AR62" s="1900"/>
    </row>
    <row r="63" spans="2:46" ht="21.75" customHeight="1">
      <c r="C63" s="1901">
        <f>AM59+1</f>
        <v>46040</v>
      </c>
      <c r="D63" s="1902"/>
      <c r="E63" s="1902"/>
      <c r="F63" s="1873"/>
      <c r="G63" s="1873"/>
      <c r="H63" s="1874"/>
      <c r="I63" s="1887">
        <f>C63+1</f>
        <v>46041</v>
      </c>
      <c r="J63" s="1888"/>
      <c r="K63" s="1888"/>
      <c r="L63" s="1873"/>
      <c r="M63" s="1873"/>
      <c r="N63" s="1874"/>
      <c r="O63" s="1887">
        <f>I63+1</f>
        <v>46042</v>
      </c>
      <c r="P63" s="1888"/>
      <c r="Q63" s="1888"/>
      <c r="R63" s="1873"/>
      <c r="S63" s="1873"/>
      <c r="T63" s="1874"/>
      <c r="U63" s="1887">
        <f>O63+1</f>
        <v>46043</v>
      </c>
      <c r="V63" s="1888"/>
      <c r="W63" s="1888"/>
      <c r="X63" s="1873"/>
      <c r="Y63" s="1873"/>
      <c r="Z63" s="1874"/>
      <c r="AA63" s="1887">
        <f>U63+1</f>
        <v>46044</v>
      </c>
      <c r="AB63" s="1888"/>
      <c r="AC63" s="1888"/>
      <c r="AD63" s="1873"/>
      <c r="AE63" s="1873"/>
      <c r="AF63" s="1874"/>
      <c r="AG63" s="1887">
        <f>AA63+1</f>
        <v>46045</v>
      </c>
      <c r="AH63" s="1888"/>
      <c r="AI63" s="1888"/>
      <c r="AJ63" s="1873"/>
      <c r="AK63" s="1873"/>
      <c r="AL63" s="1874"/>
      <c r="AM63" s="1903">
        <f>AG63+1</f>
        <v>46046</v>
      </c>
      <c r="AN63" s="1904"/>
      <c r="AO63" s="1904"/>
      <c r="AP63" s="1873"/>
      <c r="AQ63" s="1873"/>
      <c r="AR63" s="1874"/>
    </row>
    <row r="64" spans="2:46" ht="9.75" customHeight="1">
      <c r="C64" s="1879"/>
      <c r="D64" s="1880"/>
      <c r="E64" s="1880"/>
      <c r="F64" s="1875"/>
      <c r="G64" s="1875"/>
      <c r="H64" s="1876"/>
      <c r="I64" s="1879"/>
      <c r="J64" s="1880"/>
      <c r="K64" s="1880"/>
      <c r="L64" s="1875"/>
      <c r="M64" s="1875"/>
      <c r="N64" s="1876"/>
      <c r="O64" s="1879"/>
      <c r="P64" s="1880"/>
      <c r="Q64" s="1880"/>
      <c r="R64" s="1875"/>
      <c r="S64" s="1875"/>
      <c r="T64" s="1876"/>
      <c r="U64" s="1879"/>
      <c r="V64" s="1880"/>
      <c r="W64" s="1880"/>
      <c r="X64" s="1875"/>
      <c r="Y64" s="1875"/>
      <c r="Z64" s="1876"/>
      <c r="AA64" s="1879"/>
      <c r="AB64" s="1880"/>
      <c r="AC64" s="1880"/>
      <c r="AD64" s="1875"/>
      <c r="AE64" s="1875"/>
      <c r="AF64" s="1876"/>
      <c r="AG64" s="1879"/>
      <c r="AH64" s="1880"/>
      <c r="AI64" s="1880"/>
      <c r="AJ64" s="1875"/>
      <c r="AK64" s="1875"/>
      <c r="AL64" s="1876"/>
      <c r="AM64" s="1879"/>
      <c r="AN64" s="1880"/>
      <c r="AO64" s="1880"/>
      <c r="AP64" s="1875"/>
      <c r="AQ64" s="1875"/>
      <c r="AR64" s="1876"/>
      <c r="AT64" s="21"/>
    </row>
    <row r="65" spans="1:46" ht="10.5" customHeight="1">
      <c r="C65" s="1897"/>
      <c r="D65" s="1875"/>
      <c r="E65" s="1875"/>
      <c r="F65" s="1875"/>
      <c r="G65" s="1875"/>
      <c r="H65" s="1876"/>
      <c r="I65" s="1897"/>
      <c r="J65" s="1875"/>
      <c r="K65" s="1875"/>
      <c r="L65" s="1875"/>
      <c r="M65" s="1875"/>
      <c r="N65" s="1876"/>
      <c r="O65" s="1897"/>
      <c r="P65" s="1875"/>
      <c r="Q65" s="1875"/>
      <c r="R65" s="1875"/>
      <c r="S65" s="1875"/>
      <c r="T65" s="1876"/>
      <c r="U65" s="1897"/>
      <c r="V65" s="1875"/>
      <c r="W65" s="1875"/>
      <c r="X65" s="1875"/>
      <c r="Y65" s="1875"/>
      <c r="Z65" s="1876"/>
      <c r="AA65" s="1897"/>
      <c r="AB65" s="1875"/>
      <c r="AC65" s="1875"/>
      <c r="AD65" s="1875"/>
      <c r="AE65" s="1875"/>
      <c r="AF65" s="1876"/>
      <c r="AG65" s="1897"/>
      <c r="AH65" s="1875"/>
      <c r="AI65" s="1875"/>
      <c r="AJ65" s="1875"/>
      <c r="AK65" s="1875"/>
      <c r="AL65" s="1876"/>
      <c r="AM65" s="1897"/>
      <c r="AN65" s="1875"/>
      <c r="AO65" s="1875"/>
      <c r="AP65" s="1875"/>
      <c r="AQ65" s="1875"/>
      <c r="AR65" s="1876"/>
    </row>
    <row r="66" spans="1:46" ht="10.5" customHeight="1">
      <c r="C66" s="1898"/>
      <c r="D66" s="1899"/>
      <c r="E66" s="1899"/>
      <c r="F66" s="1899"/>
      <c r="G66" s="1899"/>
      <c r="H66" s="1900"/>
      <c r="I66" s="1898"/>
      <c r="J66" s="1899"/>
      <c r="K66" s="1899"/>
      <c r="L66" s="1899"/>
      <c r="M66" s="1899"/>
      <c r="N66" s="1900"/>
      <c r="O66" s="1898"/>
      <c r="P66" s="1899"/>
      <c r="Q66" s="1899"/>
      <c r="R66" s="1899"/>
      <c r="S66" s="1899"/>
      <c r="T66" s="1900"/>
      <c r="U66" s="1898"/>
      <c r="V66" s="1899"/>
      <c r="W66" s="1899"/>
      <c r="X66" s="1899"/>
      <c r="Y66" s="1899"/>
      <c r="Z66" s="1900"/>
      <c r="AA66" s="1898"/>
      <c r="AB66" s="1899"/>
      <c r="AC66" s="1899"/>
      <c r="AD66" s="1899"/>
      <c r="AE66" s="1899"/>
      <c r="AF66" s="1900"/>
      <c r="AG66" s="1898"/>
      <c r="AH66" s="1899"/>
      <c r="AI66" s="1899"/>
      <c r="AJ66" s="1899"/>
      <c r="AK66" s="1899"/>
      <c r="AL66" s="1900"/>
      <c r="AM66" s="1898"/>
      <c r="AN66" s="1899"/>
      <c r="AO66" s="1899"/>
      <c r="AP66" s="1899"/>
      <c r="AQ66" s="1899"/>
      <c r="AR66" s="1900"/>
    </row>
    <row r="67" spans="1:46" ht="21.75" customHeight="1">
      <c r="C67" s="1885">
        <f>AM63+1</f>
        <v>46047</v>
      </c>
      <c r="D67" s="1886"/>
      <c r="E67" s="1886"/>
      <c r="F67" s="1873"/>
      <c r="G67" s="1873"/>
      <c r="H67" s="1874"/>
      <c r="I67" s="1907">
        <f>C67+1</f>
        <v>46048</v>
      </c>
      <c r="J67" s="1908"/>
      <c r="K67" s="1908"/>
      <c r="L67" s="1873"/>
      <c r="M67" s="1873"/>
      <c r="N67" s="1874"/>
      <c r="O67" s="1907">
        <f>I67+1</f>
        <v>46049</v>
      </c>
      <c r="P67" s="1908"/>
      <c r="Q67" s="1908"/>
      <c r="R67" s="1873"/>
      <c r="S67" s="1873"/>
      <c r="T67" s="1874"/>
      <c r="U67" s="1907">
        <f>O67+1</f>
        <v>46050</v>
      </c>
      <c r="V67" s="1908"/>
      <c r="W67" s="1908"/>
      <c r="X67" s="1873"/>
      <c r="Y67" s="1873"/>
      <c r="Z67" s="1874"/>
      <c r="AA67" s="1907">
        <f>U67+1</f>
        <v>46051</v>
      </c>
      <c r="AB67" s="1908"/>
      <c r="AC67" s="1908"/>
      <c r="AD67" s="1873"/>
      <c r="AE67" s="1873"/>
      <c r="AF67" s="1874"/>
      <c r="AG67" s="1907">
        <f>AA67+1</f>
        <v>46052</v>
      </c>
      <c r="AH67" s="1908"/>
      <c r="AI67" s="1908"/>
      <c r="AJ67" s="1873"/>
      <c r="AK67" s="1873"/>
      <c r="AL67" s="1874"/>
      <c r="AM67" s="1905">
        <f>AG67+1</f>
        <v>46053</v>
      </c>
      <c r="AN67" s="1906"/>
      <c r="AO67" s="1906"/>
      <c r="AP67" s="1873"/>
      <c r="AQ67" s="1873"/>
      <c r="AR67" s="1874"/>
    </row>
    <row r="68" spans="1:46" ht="9.75" customHeight="1">
      <c r="C68" s="1879"/>
      <c r="D68" s="1880"/>
      <c r="E68" s="1880"/>
      <c r="F68" s="1875"/>
      <c r="G68" s="1875"/>
      <c r="H68" s="1876"/>
      <c r="I68" s="1879"/>
      <c r="J68" s="1880"/>
      <c r="K68" s="1880"/>
      <c r="L68" s="1875"/>
      <c r="M68" s="1875"/>
      <c r="N68" s="1876"/>
      <c r="O68" s="1879"/>
      <c r="P68" s="1880"/>
      <c r="Q68" s="1880"/>
      <c r="R68" s="1875"/>
      <c r="S68" s="1875"/>
      <c r="T68" s="1876"/>
      <c r="U68" s="1879"/>
      <c r="V68" s="1880"/>
      <c r="W68" s="1880"/>
      <c r="X68" s="1875"/>
      <c r="Y68" s="1875"/>
      <c r="Z68" s="1876"/>
      <c r="AA68" s="1879"/>
      <c r="AB68" s="1880"/>
      <c r="AC68" s="1880"/>
      <c r="AD68" s="1875"/>
      <c r="AE68" s="1875"/>
      <c r="AF68" s="1876"/>
      <c r="AG68" s="1879"/>
      <c r="AH68" s="1880"/>
      <c r="AI68" s="1880"/>
      <c r="AJ68" s="1875"/>
      <c r="AK68" s="1875"/>
      <c r="AL68" s="1876"/>
      <c r="AM68" s="1879"/>
      <c r="AN68" s="1880"/>
      <c r="AO68" s="1880"/>
      <c r="AP68" s="1875"/>
      <c r="AQ68" s="1875"/>
      <c r="AR68" s="1876"/>
    </row>
    <row r="69" spans="1:46" ht="10.5" customHeight="1">
      <c r="C69" s="1897"/>
      <c r="D69" s="1875"/>
      <c r="E69" s="1875"/>
      <c r="F69" s="1875"/>
      <c r="G69" s="1875"/>
      <c r="H69" s="1876"/>
      <c r="I69" s="1897"/>
      <c r="J69" s="1875"/>
      <c r="K69" s="1875"/>
      <c r="L69" s="1875"/>
      <c r="M69" s="1875"/>
      <c r="N69" s="1876"/>
      <c r="O69" s="1897"/>
      <c r="P69" s="1875"/>
      <c r="Q69" s="1875"/>
      <c r="R69" s="1875"/>
      <c r="S69" s="1875"/>
      <c r="T69" s="1876"/>
      <c r="U69" s="1897"/>
      <c r="V69" s="1875"/>
      <c r="W69" s="1875"/>
      <c r="X69" s="1875"/>
      <c r="Y69" s="1875"/>
      <c r="Z69" s="1876"/>
      <c r="AA69" s="1897"/>
      <c r="AB69" s="1875"/>
      <c r="AC69" s="1875"/>
      <c r="AD69" s="1875"/>
      <c r="AE69" s="1875"/>
      <c r="AF69" s="1876"/>
      <c r="AG69" s="1897"/>
      <c r="AH69" s="1875"/>
      <c r="AI69" s="1875"/>
      <c r="AJ69" s="1875"/>
      <c r="AK69" s="1875"/>
      <c r="AL69" s="1876"/>
      <c r="AM69" s="1897"/>
      <c r="AN69" s="1875"/>
      <c r="AO69" s="1875"/>
      <c r="AP69" s="1875"/>
      <c r="AQ69" s="1875"/>
      <c r="AR69" s="1876"/>
    </row>
    <row r="70" spans="1:46" ht="10.5" customHeight="1">
      <c r="C70" s="1898"/>
      <c r="D70" s="1899"/>
      <c r="E70" s="1899"/>
      <c r="F70" s="1899"/>
      <c r="G70" s="1899"/>
      <c r="H70" s="1900"/>
      <c r="I70" s="1898"/>
      <c r="J70" s="1899"/>
      <c r="K70" s="1899"/>
      <c r="L70" s="1899"/>
      <c r="M70" s="1899"/>
      <c r="N70" s="1900"/>
      <c r="O70" s="1898"/>
      <c r="P70" s="1899"/>
      <c r="Q70" s="1899"/>
      <c r="R70" s="1899"/>
      <c r="S70" s="1899"/>
      <c r="T70" s="1900"/>
      <c r="U70" s="1898"/>
      <c r="V70" s="1899"/>
      <c r="W70" s="1899"/>
      <c r="X70" s="1899"/>
      <c r="Y70" s="1899"/>
      <c r="Z70" s="1900"/>
      <c r="AA70" s="1898"/>
      <c r="AB70" s="1899"/>
      <c r="AC70" s="1899"/>
      <c r="AD70" s="1899"/>
      <c r="AE70" s="1899"/>
      <c r="AF70" s="1900"/>
      <c r="AG70" s="1898"/>
      <c r="AH70" s="1899"/>
      <c r="AI70" s="1899"/>
      <c r="AJ70" s="1899"/>
      <c r="AK70" s="1899"/>
      <c r="AL70" s="1900"/>
      <c r="AM70" s="1898"/>
      <c r="AN70" s="1899"/>
      <c r="AO70" s="1899"/>
      <c r="AP70" s="1899"/>
      <c r="AQ70" s="1899"/>
      <c r="AR70" s="1900"/>
    </row>
    <row r="71" spans="1:46" ht="21.75" customHeight="1">
      <c r="C71" s="1885">
        <f>AM67+1</f>
        <v>46054</v>
      </c>
      <c r="D71" s="1886"/>
      <c r="E71" s="1886"/>
      <c r="F71" s="1873"/>
      <c r="G71" s="1873"/>
      <c r="H71" s="1874"/>
      <c r="I71" s="1907">
        <f>C71+1</f>
        <v>46055</v>
      </c>
      <c r="J71" s="1908"/>
      <c r="K71" s="1908"/>
      <c r="L71" s="1873"/>
      <c r="M71" s="1873"/>
      <c r="N71" s="1874"/>
      <c r="O71" s="1909" t="s">
        <v>281</v>
      </c>
      <c r="P71" s="1909"/>
      <c r="Q71" s="1909"/>
      <c r="R71" s="1909"/>
      <c r="S71" s="1909"/>
      <c r="T71" s="1909"/>
      <c r="U71" s="1909"/>
      <c r="V71" s="1909"/>
      <c r="W71" s="1910" t="str">
        <f>VLOOKUP(Q47,祝節名,2,FALSE)</f>
        <v>1 元日、12 成人の日
小寒5、大寒20</v>
      </c>
      <c r="X71" s="1910"/>
      <c r="Y71" s="1910"/>
      <c r="Z71" s="1910"/>
      <c r="AA71" s="1910"/>
      <c r="AB71" s="1910"/>
      <c r="AC71" s="1910"/>
      <c r="AD71" s="1910"/>
      <c r="AE71" s="1910"/>
      <c r="AF71" s="1910"/>
      <c r="AG71" s="1910"/>
      <c r="AH71" s="1910"/>
      <c r="AI71" s="1910"/>
      <c r="AJ71" s="1910"/>
      <c r="AK71" s="1910"/>
      <c r="AL71" s="1910"/>
      <c r="AM71" s="1910"/>
      <c r="AN71" s="1910"/>
      <c r="AO71" s="1910"/>
      <c r="AP71" s="1910"/>
      <c r="AQ71" s="1910"/>
      <c r="AR71" s="1910"/>
    </row>
    <row r="72" spans="1:46" ht="4.5" customHeight="1">
      <c r="C72" s="1879"/>
      <c r="D72" s="1880"/>
      <c r="E72" s="1880"/>
      <c r="F72" s="1875"/>
      <c r="G72" s="1875"/>
      <c r="H72" s="1876"/>
      <c r="I72" s="1879"/>
      <c r="J72" s="1880"/>
      <c r="K72" s="1880"/>
      <c r="L72" s="1875"/>
      <c r="M72" s="1875"/>
      <c r="N72" s="1876"/>
      <c r="O72" s="1909"/>
      <c r="P72" s="1909"/>
      <c r="Q72" s="1909"/>
      <c r="R72" s="1909"/>
      <c r="S72" s="1909"/>
      <c r="T72" s="1909"/>
      <c r="U72" s="1909"/>
      <c r="V72" s="1909"/>
      <c r="W72" s="1910"/>
      <c r="X72" s="1910"/>
      <c r="Y72" s="1910"/>
      <c r="Z72" s="1910"/>
      <c r="AA72" s="1910"/>
      <c r="AB72" s="1910"/>
      <c r="AC72" s="1910"/>
      <c r="AD72" s="1910"/>
      <c r="AE72" s="1910"/>
      <c r="AF72" s="1910"/>
      <c r="AG72" s="1910"/>
      <c r="AH72" s="1910"/>
      <c r="AI72" s="1910"/>
      <c r="AJ72" s="1910"/>
      <c r="AK72" s="1910"/>
      <c r="AL72" s="1910"/>
      <c r="AM72" s="1910"/>
      <c r="AN72" s="1910"/>
      <c r="AO72" s="1910"/>
      <c r="AP72" s="1910"/>
      <c r="AQ72" s="1910"/>
      <c r="AR72" s="1910"/>
    </row>
    <row r="73" spans="1:46" ht="12.75" customHeight="1">
      <c r="C73" s="1897"/>
      <c r="D73" s="1875"/>
      <c r="E73" s="1875"/>
      <c r="F73" s="1875"/>
      <c r="G73" s="1875"/>
      <c r="H73" s="1876"/>
      <c r="I73" s="1897"/>
      <c r="J73" s="1875"/>
      <c r="K73" s="1875"/>
      <c r="L73" s="1875"/>
      <c r="M73" s="1875"/>
      <c r="N73" s="1876"/>
      <c r="O73" s="1911" t="s">
        <v>276</v>
      </c>
      <c r="P73" s="1911"/>
      <c r="Q73" s="1911"/>
      <c r="R73" s="1911"/>
      <c r="S73" s="1911"/>
      <c r="T73" s="1911"/>
      <c r="U73" s="1911"/>
      <c r="V73" s="1911"/>
      <c r="W73" s="1912" t="str">
        <f>VLOOKUP(Q47,記念名,2,FALSE)</f>
        <v>防災とボランティアの日 17</v>
      </c>
      <c r="X73" s="1913"/>
      <c r="Y73" s="1913"/>
      <c r="Z73" s="1913"/>
      <c r="AA73" s="1913"/>
      <c r="AB73" s="1913"/>
      <c r="AC73" s="1913"/>
      <c r="AD73" s="1913"/>
      <c r="AE73" s="1913"/>
      <c r="AF73" s="1913"/>
      <c r="AG73" s="1913"/>
      <c r="AH73" s="1913"/>
      <c r="AI73" s="1913"/>
      <c r="AJ73" s="1913"/>
      <c r="AK73" s="1913"/>
      <c r="AL73" s="1913"/>
      <c r="AM73" s="1913"/>
      <c r="AN73" s="1913"/>
      <c r="AO73" s="1913"/>
      <c r="AP73" s="1913"/>
      <c r="AQ73" s="1913"/>
      <c r="AR73" s="1914"/>
    </row>
    <row r="74" spans="1:46" ht="12.75" customHeight="1">
      <c r="C74" s="1898"/>
      <c r="D74" s="1899"/>
      <c r="E74" s="1899"/>
      <c r="F74" s="1899"/>
      <c r="G74" s="1899"/>
      <c r="H74" s="1900"/>
      <c r="I74" s="1898"/>
      <c r="J74" s="1899"/>
      <c r="K74" s="1899"/>
      <c r="L74" s="1899"/>
      <c r="M74" s="1899"/>
      <c r="N74" s="1900"/>
      <c r="O74" s="1911"/>
      <c r="P74" s="1911"/>
      <c r="Q74" s="1911"/>
      <c r="R74" s="1911"/>
      <c r="S74" s="1911"/>
      <c r="T74" s="1911"/>
      <c r="U74" s="1911"/>
      <c r="V74" s="1911"/>
      <c r="W74" s="1915"/>
      <c r="X74" s="1916"/>
      <c r="Y74" s="1916"/>
      <c r="Z74" s="1916"/>
      <c r="AA74" s="1916"/>
      <c r="AB74" s="1916"/>
      <c r="AC74" s="1916"/>
      <c r="AD74" s="1916"/>
      <c r="AE74" s="1916"/>
      <c r="AF74" s="1916"/>
      <c r="AG74" s="1916"/>
      <c r="AH74" s="1916"/>
      <c r="AI74" s="1916"/>
      <c r="AJ74" s="1916"/>
      <c r="AK74" s="1916"/>
      <c r="AL74" s="1916"/>
      <c r="AM74" s="1916"/>
      <c r="AN74" s="1916"/>
      <c r="AO74" s="1916"/>
      <c r="AP74" s="1916"/>
      <c r="AQ74" s="1916"/>
      <c r="AR74" s="1917"/>
    </row>
    <row r="75" spans="1:46" ht="7.9" customHeight="1"/>
    <row r="76" spans="1:46" ht="6" customHeight="1">
      <c r="A76" s="18"/>
      <c r="AT76" s="42"/>
    </row>
    <row r="77" spans="1:46">
      <c r="C77" s="19"/>
      <c r="AR77" s="19"/>
    </row>
  </sheetData>
  <mergeCells count="532">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2:E52"/>
    <mergeCell ref="I52:K52"/>
    <mergeCell ref="O52:Q52"/>
    <mergeCell ref="U52:W52"/>
    <mergeCell ref="AA52:AC52"/>
    <mergeCell ref="AG52:AI52"/>
    <mergeCell ref="AA51:AC51"/>
    <mergeCell ref="AD51:AF52"/>
    <mergeCell ref="AG51:AI51"/>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E46:AF46"/>
    <mergeCell ref="AG46:AH46"/>
    <mergeCell ref="AI46:AJ46"/>
    <mergeCell ref="AK46:AL46"/>
    <mergeCell ref="AM46:AN46"/>
    <mergeCell ref="C46:D46"/>
    <mergeCell ref="E46:F46"/>
    <mergeCell ref="G46:H46"/>
    <mergeCell ref="I46:J46"/>
    <mergeCell ref="K46:L46"/>
    <mergeCell ref="M46:N46"/>
    <mergeCell ref="O46:P46"/>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C44:D44"/>
    <mergeCell ref="E44:F44"/>
    <mergeCell ref="G44:H44"/>
    <mergeCell ref="I44:J44"/>
    <mergeCell ref="K44:L44"/>
    <mergeCell ref="M44:N44"/>
    <mergeCell ref="O44:P44"/>
    <mergeCell ref="M43:N43"/>
    <mergeCell ref="O43:P43"/>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15:E15"/>
    <mergeCell ref="I15:K15"/>
    <mergeCell ref="O15:Q15"/>
    <mergeCell ref="U15:W15"/>
    <mergeCell ref="AA15:AC15"/>
    <mergeCell ref="AG15:AI15"/>
    <mergeCell ref="AA14:AC14"/>
    <mergeCell ref="AD14:AF15"/>
    <mergeCell ref="AG14:AI14"/>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C8:D8"/>
    <mergeCell ref="E8:F8"/>
    <mergeCell ref="G8:H8"/>
    <mergeCell ref="I8:J8"/>
    <mergeCell ref="K8:L8"/>
    <mergeCell ref="M8:N8"/>
    <mergeCell ref="O8:P8"/>
    <mergeCell ref="M7:N7"/>
    <mergeCell ref="O7:P7"/>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s>
  <phoneticPr fontId="2"/>
  <conditionalFormatting sqref="F14 L14 R14 X14 L34 F34 AD14 F18 L18 R18 X18 AD18 F30 L30 R30 X30 AD30">
    <cfRule type="expression" dxfId="9131" priority="413" stopIfTrue="1">
      <formula>OR(AND(WEEKDAY(F14)=1,MONTH(F14)&lt;&gt;MONTH(V10)),AND(OR(F14=祝色),MONTH(F14)&lt;&gt;MONTH(V10)))</formula>
    </cfRule>
    <cfRule type="expression" dxfId="9130" priority="414" stopIfTrue="1">
      <formula>MONTH(F14)&lt;&gt;MONTH(V10)</formula>
    </cfRule>
    <cfRule type="expression" dxfId="9129" priority="415" stopIfTrue="1">
      <formula>OR(F14=祝色)</formula>
    </cfRule>
  </conditionalFormatting>
  <conditionalFormatting sqref="C14:E14">
    <cfRule type="expression" dxfId="9128" priority="416" stopIfTrue="1">
      <formula>OR(AND(WEEKDAY(C14)=1,MONTH(C14)&lt;&gt;MONTH(Q10)),AND(OR(C14=祝色),MONTH(C14)&lt;&gt;MONTH(Q10)))</formula>
    </cfRule>
    <cfRule type="expression" dxfId="9127" priority="417" stopIfTrue="1">
      <formula>MONTH(C14)&lt;&gt;MONTH(Q10)</formula>
    </cfRule>
    <cfRule type="expression" dxfId="9126" priority="418" stopIfTrue="1">
      <formula>OR(C14=祝色)</formula>
    </cfRule>
  </conditionalFormatting>
  <conditionalFormatting sqref="I14:K14">
    <cfRule type="expression" dxfId="9125" priority="419" stopIfTrue="1">
      <formula>OR(AND(WEEKDAY(I14)=1,MONTH(I14)&lt;&gt;MONTH(Q10)),AND(OR(I14=祝色),MONTH(I14)&lt;&gt;MONTH(Q10)))</formula>
    </cfRule>
    <cfRule type="expression" dxfId="9124" priority="420" stopIfTrue="1">
      <formula>MONTH(I14)&lt;&gt;MONTH(Q10)</formula>
    </cfRule>
    <cfRule type="expression" dxfId="9123" priority="421" stopIfTrue="1">
      <formula>OR(I14=祝色)</formula>
    </cfRule>
  </conditionalFormatting>
  <conditionalFormatting sqref="O14:Q14">
    <cfRule type="expression" dxfId="9122" priority="422" stopIfTrue="1">
      <formula>OR(AND(WEEKDAY(O14)=1,MONTH(O14)&lt;&gt;MONTH(Q10)),AND(OR(O14=祝色),MONTH(O14)&lt;&gt;MONTH(Q10)))</formula>
    </cfRule>
    <cfRule type="expression" dxfId="9121" priority="423" stopIfTrue="1">
      <formula>MONTH(O14)&lt;&gt;MONTH(Q10)</formula>
    </cfRule>
    <cfRule type="expression" dxfId="9120" priority="424" stopIfTrue="1">
      <formula>OR(O14=祝色)</formula>
    </cfRule>
  </conditionalFormatting>
  <conditionalFormatting sqref="U14:W14">
    <cfRule type="expression" dxfId="9119" priority="425" stopIfTrue="1">
      <formula>OR(AND(WEEKDAY(U14)=1,MONTH(U14)&lt;&gt;MONTH(Q10)),AND(OR(U14=祝色),MONTH(U14)&lt;&gt;MONTH(Q10)))</formula>
    </cfRule>
    <cfRule type="expression" dxfId="9118" priority="426" stopIfTrue="1">
      <formula>MONTH(U14)&lt;&gt;MONTH(Q10)</formula>
    </cfRule>
    <cfRule type="expression" dxfId="9117" priority="427" stopIfTrue="1">
      <formula>OR(U14=祝色)</formula>
    </cfRule>
  </conditionalFormatting>
  <conditionalFormatting sqref="AA14:AC14">
    <cfRule type="expression" dxfId="9116" priority="428" stopIfTrue="1">
      <formula>OR(AND(WEEKDAY(AA14)=1,MONTH(AA14)&lt;&gt;MONTH(Q10)),AND(OR(AA14=祝色),MONTH(AA14)&lt;&gt;MONTH(Q10)))</formula>
    </cfRule>
    <cfRule type="expression" dxfId="9115" priority="429" stopIfTrue="1">
      <formula>MONTH(AA14)&lt;&gt;MONTH(Q10)</formula>
    </cfRule>
    <cfRule type="expression" dxfId="9114" priority="430" stopIfTrue="1">
      <formula>OR(AA14=祝色)</formula>
    </cfRule>
  </conditionalFormatting>
  <conditionalFormatting sqref="AG14:AI14">
    <cfRule type="expression" dxfId="9113" priority="431" stopIfTrue="1">
      <formula>OR(AND(WEEKDAY(AG14)=1,MONTH(AG14)&lt;&gt;MONTH(Q10)),AND(OR(AG14=祝色),MONTH(AG14)&lt;&gt;MONTH(Q10)))</formula>
    </cfRule>
    <cfRule type="expression" dxfId="9112" priority="432" stopIfTrue="1">
      <formula>MONTH(AG14)&lt;&gt;MONTH(Q10)</formula>
    </cfRule>
    <cfRule type="expression" dxfId="9111" priority="433" stopIfTrue="1">
      <formula>OR(AG14=祝色)</formula>
    </cfRule>
  </conditionalFormatting>
  <conditionalFormatting sqref="AM14:AO14">
    <cfRule type="expression" dxfId="9110" priority="434" stopIfTrue="1">
      <formula>OR(AM14=祝色)</formula>
    </cfRule>
  </conditionalFormatting>
  <conditionalFormatting sqref="O30:Q30">
    <cfRule type="expression" dxfId="9109" priority="435" stopIfTrue="1">
      <formula>OR(AND(WEEKDAY(O30)=1,MONTH(O30)&lt;&gt;MONTH(Q10)),AND(OR(O30=祝色),MONTH(O30)&lt;&gt;MONTH(Q10)))</formula>
    </cfRule>
    <cfRule type="expression" dxfId="9108" priority="436" stopIfTrue="1">
      <formula>MONTH(O30)&lt;&gt;MONTH(Q10)</formula>
    </cfRule>
    <cfRule type="expression" dxfId="9107" priority="437" stopIfTrue="1">
      <formula>OR(O30=祝色)</formula>
    </cfRule>
  </conditionalFormatting>
  <conditionalFormatting sqref="U30:W30">
    <cfRule type="expression" dxfId="9106" priority="438" stopIfTrue="1">
      <formula>OR(AND(WEEKDAY(U30)=1,MONTH(U30)&lt;&gt;MONTH(Q10)),AND(OR(U30=祝色),MONTH(U30)&lt;&gt;MONTH(Q10)))</formula>
    </cfRule>
    <cfRule type="expression" dxfId="9105" priority="439" stopIfTrue="1">
      <formula>MONTH(U30)&lt;&gt;MONTH(Q10)</formula>
    </cfRule>
    <cfRule type="expression" dxfId="9104" priority="440" stopIfTrue="1">
      <formula>OR(U30=祝色)</formula>
    </cfRule>
  </conditionalFormatting>
  <conditionalFormatting sqref="AA30:AC30">
    <cfRule type="expression" dxfId="9103" priority="441" stopIfTrue="1">
      <formula>OR(AND(WEEKDAY(AA30)=1,MONTH(AA30)&lt;&gt;MONTH(Q10)),AND(OR(AA30=祝色),MONTH(AA30)&lt;&gt;MONTH(Q10)))</formula>
    </cfRule>
    <cfRule type="expression" dxfId="9102" priority="442" stopIfTrue="1">
      <formula>MONTH(AA30)&lt;&gt;MONTH(Q10)</formula>
    </cfRule>
    <cfRule type="expression" dxfId="9101" priority="443" stopIfTrue="1">
      <formula>OR(AA30=祝色)</formula>
    </cfRule>
  </conditionalFormatting>
  <conditionalFormatting sqref="AG30:AI30">
    <cfRule type="expression" dxfId="9100" priority="444" stopIfTrue="1">
      <formula>OR(AND(WEEKDAY(AG30)=1,MONTH(AG30)&lt;&gt;MONTH(Q10)),AND(OR(AG30=祝色),MONTH(AG30)&lt;&gt;MONTH(Q10)))</formula>
    </cfRule>
    <cfRule type="expression" dxfId="9099" priority="445" stopIfTrue="1">
      <formula>MONTH(AG30)&lt;&gt;MONTH(Q10)</formula>
    </cfRule>
    <cfRule type="expression" dxfId="9098" priority="446" stopIfTrue="1">
      <formula>OR(AG30=祝色)</formula>
    </cfRule>
  </conditionalFormatting>
  <conditionalFormatting sqref="AM30:AO30">
    <cfRule type="expression" dxfId="9097" priority="447" stopIfTrue="1">
      <formula>OR(AND(WEEKDAY(AM30)=1,MONTH(AM30)&lt;&gt;MONTH(Q10)),AND(OR(AM30=祝色),MONTH(AM30)&lt;&gt;MONTH(Q10)))</formula>
    </cfRule>
    <cfRule type="expression" dxfId="9096" priority="448" stopIfTrue="1">
      <formula>MONTH(AM30)&lt;&gt;MONTH(Q10)</formula>
    </cfRule>
    <cfRule type="expression" dxfId="9095" priority="449" stopIfTrue="1">
      <formula>OR(AM30=祝色)</formula>
    </cfRule>
  </conditionalFormatting>
  <conditionalFormatting sqref="C34:E34">
    <cfRule type="expression" dxfId="9094" priority="450" stopIfTrue="1">
      <formula>OR(AND(WEEKDAY(C34)=1,MONTH(C34)&lt;&gt;MONTH(Q10)),AND(OR(C34=祝色),MONTH(C34)&lt;&gt;MONTH(Q10)))</formula>
    </cfRule>
    <cfRule type="expression" dxfId="9093" priority="451" stopIfTrue="1">
      <formula>MONTH(C34)&lt;&gt;MONTH(Q10)</formula>
    </cfRule>
    <cfRule type="expression" dxfId="9092" priority="452" stopIfTrue="1">
      <formula>OR(C34=祝色)</formula>
    </cfRule>
  </conditionalFormatting>
  <conditionalFormatting sqref="I34:K34">
    <cfRule type="expression" dxfId="9091" priority="453" stopIfTrue="1">
      <formula>OR(AND(WEEKDAY(I34)=1,MONTH(I34)&lt;&gt;MONTH(Q10)),AND(OR(I34=祝色),MONTH(I34)&lt;&gt;MONTH(Q10)))</formula>
    </cfRule>
    <cfRule type="expression" dxfId="9090" priority="454" stopIfTrue="1">
      <formula>MONTH(I34)&lt;&gt;MONTH(Q10)</formula>
    </cfRule>
    <cfRule type="expression" dxfId="9089" priority="455" stopIfTrue="1">
      <formula>OR(I34=祝色)</formula>
    </cfRule>
  </conditionalFormatting>
  <conditionalFormatting sqref="C30:E30">
    <cfRule type="expression" dxfId="9088" priority="456" stopIfTrue="1">
      <formula>OR(AND(WEEKDAY(C30)=1,MONTH(C30)&lt;&gt;MONTH(Q10)),AND(OR(C30=祝色),MONTH(C30)&lt;&gt;MONTH(Q10)))</formula>
    </cfRule>
    <cfRule type="expression" dxfId="9087" priority="457" stopIfTrue="1">
      <formula>MONTH(C30)&lt;&gt;MONTH(Q10)</formula>
    </cfRule>
    <cfRule type="expression" dxfId="9086" priority="458" stopIfTrue="1">
      <formula>OR(C30=祝色)</formula>
    </cfRule>
  </conditionalFormatting>
  <conditionalFormatting sqref="I30:K30">
    <cfRule type="expression" dxfId="9085" priority="459" stopIfTrue="1">
      <formula>OR(AND(WEEKDAY(I30)=1,MONTH(I30)&lt;&gt;MONTH(Q10)),AND(OR(I30=祝色),MONTH(I30)&lt;&gt;MONTH(Q10)))</formula>
    </cfRule>
    <cfRule type="expression" dxfId="9084" priority="460" stopIfTrue="1">
      <formula>MONTH(I30)&lt;&gt;MONTH(Q10)</formula>
    </cfRule>
    <cfRule type="expression" dxfId="9083" priority="461" stopIfTrue="1">
      <formula>OR(I30=祝色)</formula>
    </cfRule>
  </conditionalFormatting>
  <conditionalFormatting sqref="AP30 AJ30 AJ14 AP14 AJ18 AP18">
    <cfRule type="expression" dxfId="9082" priority="462" stopIfTrue="1">
      <formula>OR(AND(WEEKDAY(AJ14)=1,MONTH(AJ14)&lt;&gt;MONTH(#REF!)),AND(OR(AJ14=祝色),MONTH(AJ14)&lt;&gt;MONTH(#REF!)))</formula>
    </cfRule>
    <cfRule type="expression" dxfId="9081" priority="463" stopIfTrue="1">
      <formula>MONTH(AJ14)&lt;&gt;MONTH(#REF!)</formula>
    </cfRule>
    <cfRule type="expression" dxfId="9080" priority="464" stopIfTrue="1">
      <formula>OR(AJ14=祝色)</formula>
    </cfRule>
  </conditionalFormatting>
  <conditionalFormatting sqref="C6">
    <cfRule type="expression" dxfId="9079" priority="465" stopIfTrue="1">
      <formula>OR(C6=祝色,WEEKDAY(C6)=1)</formula>
    </cfRule>
    <cfRule type="expression" dxfId="9078" priority="466" stopIfTrue="1">
      <formula>WEEKDAY(C6)=7</formula>
    </cfRule>
  </conditionalFormatting>
  <conditionalFormatting sqref="E6">
    <cfRule type="expression" dxfId="9077" priority="411" stopIfTrue="1">
      <formula>OR(E6=祝色,WEEKDAY(E6)=1)</formula>
    </cfRule>
    <cfRule type="expression" dxfId="9076" priority="412" stopIfTrue="1">
      <formula>WEEKDAY(E6)=7</formula>
    </cfRule>
  </conditionalFormatting>
  <conditionalFormatting sqref="G6">
    <cfRule type="expression" dxfId="9075" priority="409" stopIfTrue="1">
      <formula>OR(G6=祝色,WEEKDAY(G6)=1)</formula>
    </cfRule>
    <cfRule type="expression" dxfId="9074" priority="410" stopIfTrue="1">
      <formula>WEEKDAY(G6)=7</formula>
    </cfRule>
  </conditionalFormatting>
  <conditionalFormatting sqref="I6">
    <cfRule type="expression" dxfId="9073" priority="407" stopIfTrue="1">
      <formula>OR(I6=祝色,WEEKDAY(I6)=1)</formula>
    </cfRule>
    <cfRule type="expression" dxfId="9072" priority="408" stopIfTrue="1">
      <formula>WEEKDAY(I6)=7</formula>
    </cfRule>
  </conditionalFormatting>
  <conditionalFormatting sqref="K6">
    <cfRule type="expression" dxfId="9071" priority="405" stopIfTrue="1">
      <formula>OR(K6=祝色,WEEKDAY(K6)=1)</formula>
    </cfRule>
    <cfRule type="expression" dxfId="9070" priority="406" stopIfTrue="1">
      <formula>WEEKDAY(K6)=7</formula>
    </cfRule>
  </conditionalFormatting>
  <conditionalFormatting sqref="M6">
    <cfRule type="expression" dxfId="9069" priority="403" stopIfTrue="1">
      <formula>OR(M6=祝色,WEEKDAY(M6)=1)</formula>
    </cfRule>
    <cfRule type="expression" dxfId="9068" priority="404" stopIfTrue="1">
      <formula>WEEKDAY(M6)=7</formula>
    </cfRule>
  </conditionalFormatting>
  <conditionalFormatting sqref="O6">
    <cfRule type="expression" dxfId="9067" priority="401" stopIfTrue="1">
      <formula>OR(O6=祝色,WEEKDAY(O6)=1)</formula>
    </cfRule>
    <cfRule type="expression" dxfId="9066" priority="402" stopIfTrue="1">
      <formula>WEEKDAY(O6)=7</formula>
    </cfRule>
  </conditionalFormatting>
  <conditionalFormatting sqref="C7">
    <cfRule type="expression" dxfId="9065" priority="399" stopIfTrue="1">
      <formula>OR(C7=祝色,WEEKDAY(C7)=1)</formula>
    </cfRule>
    <cfRule type="expression" dxfId="9064" priority="400" stopIfTrue="1">
      <formula>WEEKDAY(C7)=7</formula>
    </cfRule>
  </conditionalFormatting>
  <conditionalFormatting sqref="E7">
    <cfRule type="expression" dxfId="9063" priority="397" stopIfTrue="1">
      <formula>OR(E7=祝色,WEEKDAY(E7)=1)</formula>
    </cfRule>
    <cfRule type="expression" dxfId="9062" priority="398" stopIfTrue="1">
      <formula>WEEKDAY(E7)=7</formula>
    </cfRule>
  </conditionalFormatting>
  <conditionalFormatting sqref="G7">
    <cfRule type="expression" dxfId="9061" priority="395" stopIfTrue="1">
      <formula>OR(G7=祝色,WEEKDAY(G7)=1)</formula>
    </cfRule>
    <cfRule type="expression" dxfId="9060" priority="396" stopIfTrue="1">
      <formula>WEEKDAY(G7)=7</formula>
    </cfRule>
  </conditionalFormatting>
  <conditionalFormatting sqref="I7">
    <cfRule type="expression" dxfId="9059" priority="393" stopIfTrue="1">
      <formula>OR(I7=祝色,WEEKDAY(I7)=1)</formula>
    </cfRule>
    <cfRule type="expression" dxfId="9058" priority="394" stopIfTrue="1">
      <formula>WEEKDAY(I7)=7</formula>
    </cfRule>
  </conditionalFormatting>
  <conditionalFormatting sqref="K7">
    <cfRule type="expression" dxfId="9057" priority="391" stopIfTrue="1">
      <formula>OR(K7=祝色,WEEKDAY(K7)=1)</formula>
    </cfRule>
    <cfRule type="expression" dxfId="9056" priority="392" stopIfTrue="1">
      <formula>WEEKDAY(K7)=7</formula>
    </cfRule>
  </conditionalFormatting>
  <conditionalFormatting sqref="M7">
    <cfRule type="expression" dxfId="9055" priority="389" stopIfTrue="1">
      <formula>OR(M7=祝色,WEEKDAY(M7)=1)</formula>
    </cfRule>
    <cfRule type="expression" dxfId="9054" priority="390" stopIfTrue="1">
      <formula>WEEKDAY(M7)=7</formula>
    </cfRule>
  </conditionalFormatting>
  <conditionalFormatting sqref="O7">
    <cfRule type="expression" dxfId="9053" priority="387" stopIfTrue="1">
      <formula>OR(O7=祝色,WEEKDAY(O7)=1)</formula>
    </cfRule>
    <cfRule type="expression" dxfId="9052" priority="388" stopIfTrue="1">
      <formula>WEEKDAY(O7)=7</formula>
    </cfRule>
  </conditionalFormatting>
  <conditionalFormatting sqref="C8">
    <cfRule type="expression" dxfId="9051" priority="385" stopIfTrue="1">
      <formula>OR(C8=祝色,WEEKDAY(C8)=1)</formula>
    </cfRule>
    <cfRule type="expression" dxfId="9050" priority="386" stopIfTrue="1">
      <formula>WEEKDAY(C8)=7</formula>
    </cfRule>
  </conditionalFormatting>
  <conditionalFormatting sqref="E8">
    <cfRule type="expression" dxfId="9049" priority="383" stopIfTrue="1">
      <formula>OR(E8=祝色,WEEKDAY(E8)=1)</formula>
    </cfRule>
    <cfRule type="expression" dxfId="9048" priority="384" stopIfTrue="1">
      <formula>WEEKDAY(E8)=7</formula>
    </cfRule>
  </conditionalFormatting>
  <conditionalFormatting sqref="G8">
    <cfRule type="expression" dxfId="9047" priority="381" stopIfTrue="1">
      <formula>OR(G8=祝色,WEEKDAY(G8)=1)</formula>
    </cfRule>
    <cfRule type="expression" dxfId="9046" priority="382" stopIfTrue="1">
      <formula>WEEKDAY(G8)=7</formula>
    </cfRule>
  </conditionalFormatting>
  <conditionalFormatting sqref="I8">
    <cfRule type="expression" dxfId="9045" priority="379" stopIfTrue="1">
      <formula>OR(I8=祝色,WEEKDAY(I8)=1)</formula>
    </cfRule>
    <cfRule type="expression" dxfId="9044" priority="380" stopIfTrue="1">
      <formula>WEEKDAY(I8)=7</formula>
    </cfRule>
  </conditionalFormatting>
  <conditionalFormatting sqref="K8">
    <cfRule type="expression" dxfId="9043" priority="377" stopIfTrue="1">
      <formula>OR(K8=祝色,WEEKDAY(K8)=1)</formula>
    </cfRule>
    <cfRule type="expression" dxfId="9042" priority="378" stopIfTrue="1">
      <formula>WEEKDAY(K8)=7</formula>
    </cfRule>
  </conditionalFormatting>
  <conditionalFormatting sqref="M8">
    <cfRule type="expression" dxfId="9041" priority="375" stopIfTrue="1">
      <formula>OR(M8=祝色,WEEKDAY(M8)=1)</formula>
    </cfRule>
    <cfRule type="expression" dxfId="9040" priority="376" stopIfTrue="1">
      <formula>WEEKDAY(M8)=7</formula>
    </cfRule>
  </conditionalFormatting>
  <conditionalFormatting sqref="O8">
    <cfRule type="expression" dxfId="9039" priority="373" stopIfTrue="1">
      <formula>OR(O8=祝色,WEEKDAY(O8)=1)</formula>
    </cfRule>
    <cfRule type="expression" dxfId="9038" priority="374" stopIfTrue="1">
      <formula>WEEKDAY(O8)=7</formula>
    </cfRule>
  </conditionalFormatting>
  <conditionalFormatting sqref="C9">
    <cfRule type="expression" dxfId="9037" priority="371" stopIfTrue="1">
      <formula>OR(C9=祝色,WEEKDAY(C9)=1)</formula>
    </cfRule>
    <cfRule type="expression" dxfId="9036" priority="372" stopIfTrue="1">
      <formula>WEEKDAY(C9)=7</formula>
    </cfRule>
  </conditionalFormatting>
  <conditionalFormatting sqref="E9">
    <cfRule type="expression" dxfId="9035" priority="369" stopIfTrue="1">
      <formula>OR(E9=祝色,WEEKDAY(E9)=1)</formula>
    </cfRule>
    <cfRule type="expression" dxfId="9034" priority="370" stopIfTrue="1">
      <formula>WEEKDAY(E9)=7</formula>
    </cfRule>
  </conditionalFormatting>
  <conditionalFormatting sqref="G9">
    <cfRule type="expression" dxfId="9033" priority="367" stopIfTrue="1">
      <formula>OR(G9=祝色,WEEKDAY(G9)=1)</formula>
    </cfRule>
    <cfRule type="expression" dxfId="9032" priority="368" stopIfTrue="1">
      <formula>WEEKDAY(G9)=7</formula>
    </cfRule>
  </conditionalFormatting>
  <conditionalFormatting sqref="I9">
    <cfRule type="expression" dxfId="9031" priority="365" stopIfTrue="1">
      <formula>OR(I9=祝色,WEEKDAY(I9)=1)</formula>
    </cfRule>
    <cfRule type="expression" dxfId="9030" priority="366" stopIfTrue="1">
      <formula>WEEKDAY(I9)=7</formula>
    </cfRule>
  </conditionalFormatting>
  <conditionalFormatting sqref="K9">
    <cfRule type="expression" dxfId="9029" priority="363" stopIfTrue="1">
      <formula>OR(K9=祝色,WEEKDAY(K9)=1)</formula>
    </cfRule>
    <cfRule type="expression" dxfId="9028" priority="364" stopIfTrue="1">
      <formula>WEEKDAY(K9)=7</formula>
    </cfRule>
  </conditionalFormatting>
  <conditionalFormatting sqref="M9">
    <cfRule type="expression" dxfId="9027" priority="361" stopIfTrue="1">
      <formula>OR(M9=祝色,WEEKDAY(M9)=1)</formula>
    </cfRule>
    <cfRule type="expression" dxfId="9026" priority="362" stopIfTrue="1">
      <formula>WEEKDAY(M9)=7</formula>
    </cfRule>
  </conditionalFormatting>
  <conditionalFormatting sqref="O9">
    <cfRule type="expression" dxfId="9025" priority="359" stopIfTrue="1">
      <formula>OR(O9=祝色,WEEKDAY(O9)=1)</formula>
    </cfRule>
    <cfRule type="expression" dxfId="9024" priority="360" stopIfTrue="1">
      <formula>WEEKDAY(O9)=7</formula>
    </cfRule>
  </conditionalFormatting>
  <conditionalFormatting sqref="C10">
    <cfRule type="expression" dxfId="9023" priority="357" stopIfTrue="1">
      <formula>OR(C10=祝色,WEEKDAY(C10)=1)</formula>
    </cfRule>
    <cfRule type="expression" dxfId="9022" priority="358" stopIfTrue="1">
      <formula>WEEKDAY(C10)=7</formula>
    </cfRule>
  </conditionalFormatting>
  <conditionalFormatting sqref="E10">
    <cfRule type="expression" dxfId="9021" priority="355" stopIfTrue="1">
      <formula>OR(E10=祝色,WEEKDAY(E10)=1)</formula>
    </cfRule>
    <cfRule type="expression" dxfId="9020" priority="356" stopIfTrue="1">
      <formula>WEEKDAY(E10)=7</formula>
    </cfRule>
  </conditionalFormatting>
  <conditionalFormatting sqref="G10">
    <cfRule type="expression" dxfId="9019" priority="353" stopIfTrue="1">
      <formula>OR(G10=祝色,WEEKDAY(G10)=1)</formula>
    </cfRule>
    <cfRule type="expression" dxfId="9018" priority="354" stopIfTrue="1">
      <formula>WEEKDAY(G10)=7</formula>
    </cfRule>
  </conditionalFormatting>
  <conditionalFormatting sqref="I10">
    <cfRule type="expression" dxfId="9017" priority="351" stopIfTrue="1">
      <formula>OR(I10=祝色,WEEKDAY(I10)=1)</formula>
    </cfRule>
    <cfRule type="expression" dxfId="9016" priority="352" stopIfTrue="1">
      <formula>WEEKDAY(I10)=7</formula>
    </cfRule>
  </conditionalFormatting>
  <conditionalFormatting sqref="K10">
    <cfRule type="expression" dxfId="9015" priority="349" stopIfTrue="1">
      <formula>OR(K10=祝色,WEEKDAY(K10)=1)</formula>
    </cfRule>
    <cfRule type="expression" dxfId="9014" priority="350" stopIfTrue="1">
      <formula>WEEKDAY(K10)=7</formula>
    </cfRule>
  </conditionalFormatting>
  <conditionalFormatting sqref="M10">
    <cfRule type="expression" dxfId="9013" priority="347" stopIfTrue="1">
      <formula>OR(M10=祝色,WEEKDAY(M10)=1)</formula>
    </cfRule>
    <cfRule type="expression" dxfId="9012" priority="348" stopIfTrue="1">
      <formula>WEEKDAY(M10)=7</formula>
    </cfRule>
  </conditionalFormatting>
  <conditionalFormatting sqref="O10">
    <cfRule type="expression" dxfId="9011" priority="345" stopIfTrue="1">
      <formula>OR(O10=祝色,WEEKDAY(O10)=1)</formula>
    </cfRule>
    <cfRule type="expression" dxfId="9010" priority="346" stopIfTrue="1">
      <formula>WEEKDAY(O10)=7</formula>
    </cfRule>
  </conditionalFormatting>
  <conditionalFormatting sqref="C11">
    <cfRule type="expression" dxfId="9009" priority="343" stopIfTrue="1">
      <formula>OR(C11=祝色,WEEKDAY(C11)=1)</formula>
    </cfRule>
    <cfRule type="expression" dxfId="9008" priority="344" stopIfTrue="1">
      <formula>WEEKDAY(C11)=7</formula>
    </cfRule>
  </conditionalFormatting>
  <conditionalFormatting sqref="E11">
    <cfRule type="expression" dxfId="9007" priority="341" stopIfTrue="1">
      <formula>OR(E11=祝色,WEEKDAY(E11)=1)</formula>
    </cfRule>
    <cfRule type="expression" dxfId="9006" priority="342" stopIfTrue="1">
      <formula>WEEKDAY(E11)=7</formula>
    </cfRule>
  </conditionalFormatting>
  <conditionalFormatting sqref="C18:E18">
    <cfRule type="expression" dxfId="9005" priority="340" stopIfTrue="1">
      <formula>OR(C18=祝色)</formula>
    </cfRule>
  </conditionalFormatting>
  <conditionalFormatting sqref="I18:K18">
    <cfRule type="expression" dxfId="9004" priority="339" stopIfTrue="1">
      <formula>OR(I18=祝色)</formula>
    </cfRule>
  </conditionalFormatting>
  <conditionalFormatting sqref="O18:Q18">
    <cfRule type="expression" dxfId="9003" priority="338" stopIfTrue="1">
      <formula>OR(O18=祝色)</formula>
    </cfRule>
  </conditionalFormatting>
  <conditionalFormatting sqref="U18:W18">
    <cfRule type="expression" dxfId="9002" priority="337" stopIfTrue="1">
      <formula>OR(U18=祝色)</formula>
    </cfRule>
  </conditionalFormatting>
  <conditionalFormatting sqref="AA18:AC18">
    <cfRule type="expression" dxfId="9001" priority="336" stopIfTrue="1">
      <formula>OR(AA18=祝色)</formula>
    </cfRule>
  </conditionalFormatting>
  <conditionalFormatting sqref="AG18:AI18">
    <cfRule type="expression" dxfId="9000" priority="335" stopIfTrue="1">
      <formula>OR(AG18=祝色)</formula>
    </cfRule>
  </conditionalFormatting>
  <conditionalFormatting sqref="AM18:AO18">
    <cfRule type="expression" dxfId="8999" priority="334" stopIfTrue="1">
      <formula>OR(AM18=祝色)</formula>
    </cfRule>
  </conditionalFormatting>
  <conditionalFormatting sqref="F22 L22 R22 X22 AD22">
    <cfRule type="expression" dxfId="8998" priority="328" stopIfTrue="1">
      <formula>OR(AND(WEEKDAY(F22)=1,MONTH(F22)&lt;&gt;MONTH(V18)),AND(OR(F22=祝色),MONTH(F22)&lt;&gt;MONTH(V18)))</formula>
    </cfRule>
    <cfRule type="expression" dxfId="8997" priority="329" stopIfTrue="1">
      <formula>MONTH(F22)&lt;&gt;MONTH(V18)</formula>
    </cfRule>
    <cfRule type="expression" dxfId="8996" priority="330" stopIfTrue="1">
      <formula>OR(F22=祝色)</formula>
    </cfRule>
  </conditionalFormatting>
  <conditionalFormatting sqref="AJ22 AP22">
    <cfRule type="expression" dxfId="8995" priority="331" stopIfTrue="1">
      <formula>OR(AND(WEEKDAY(AJ22)=1,MONTH(AJ22)&lt;&gt;MONTH(#REF!)),AND(OR(AJ22=祝色),MONTH(AJ22)&lt;&gt;MONTH(#REF!)))</formula>
    </cfRule>
    <cfRule type="expression" dxfId="8994" priority="332" stopIfTrue="1">
      <formula>MONTH(AJ22)&lt;&gt;MONTH(#REF!)</formula>
    </cfRule>
    <cfRule type="expression" dxfId="8993" priority="333" stopIfTrue="1">
      <formula>OR(AJ22=祝色)</formula>
    </cfRule>
  </conditionalFormatting>
  <conditionalFormatting sqref="C22:E22">
    <cfRule type="expression" dxfId="8992" priority="327" stopIfTrue="1">
      <formula>OR(C22=祝色)</formula>
    </cfRule>
  </conditionalFormatting>
  <conditionalFormatting sqref="I22:K22">
    <cfRule type="expression" dxfId="8991" priority="326" stopIfTrue="1">
      <formula>OR(I22=祝色)</formula>
    </cfRule>
  </conditionalFormatting>
  <conditionalFormatting sqref="O22:Q22">
    <cfRule type="expression" dxfId="8990" priority="325" stopIfTrue="1">
      <formula>OR(O22=祝色)</formula>
    </cfRule>
  </conditionalFormatting>
  <conditionalFormatting sqref="U22:W22">
    <cfRule type="expression" dxfId="8989" priority="324" stopIfTrue="1">
      <formula>OR(U22=祝色)</formula>
    </cfRule>
  </conditionalFormatting>
  <conditionalFormatting sqref="AA22:AC22">
    <cfRule type="expression" dxfId="8988" priority="323" stopIfTrue="1">
      <formula>OR(AA22=祝色)</formula>
    </cfRule>
  </conditionalFormatting>
  <conditionalFormatting sqref="AG22:AI22">
    <cfRule type="expression" dxfId="8987" priority="322" stopIfTrue="1">
      <formula>OR(AG22=祝色)</formula>
    </cfRule>
  </conditionalFormatting>
  <conditionalFormatting sqref="AM22:AO22">
    <cfRule type="expression" dxfId="8986" priority="321" stopIfTrue="1">
      <formula>OR(AM22=祝色)</formula>
    </cfRule>
  </conditionalFormatting>
  <conditionalFormatting sqref="F26 L26 R26 X26 AD26">
    <cfRule type="expression" dxfId="8985" priority="315" stopIfTrue="1">
      <formula>OR(AND(WEEKDAY(F26)=1,MONTH(F26)&lt;&gt;MONTH(V22)),AND(OR(F26=祝色),MONTH(F26)&lt;&gt;MONTH(V22)))</formula>
    </cfRule>
    <cfRule type="expression" dxfId="8984" priority="316" stopIfTrue="1">
      <formula>MONTH(F26)&lt;&gt;MONTH(V22)</formula>
    </cfRule>
    <cfRule type="expression" dxfId="8983" priority="317" stopIfTrue="1">
      <formula>OR(F26=祝色)</formula>
    </cfRule>
  </conditionalFormatting>
  <conditionalFormatting sqref="AJ26 AP26">
    <cfRule type="expression" dxfId="8982" priority="318" stopIfTrue="1">
      <formula>OR(AND(WEEKDAY(AJ26)=1,MONTH(AJ26)&lt;&gt;MONTH(#REF!)),AND(OR(AJ26=祝色),MONTH(AJ26)&lt;&gt;MONTH(#REF!)))</formula>
    </cfRule>
    <cfRule type="expression" dxfId="8981" priority="319" stopIfTrue="1">
      <formula>MONTH(AJ26)&lt;&gt;MONTH(#REF!)</formula>
    </cfRule>
    <cfRule type="expression" dxfId="8980" priority="320" stopIfTrue="1">
      <formula>OR(AJ26=祝色)</formula>
    </cfRule>
  </conditionalFormatting>
  <conditionalFormatting sqref="C26:E26">
    <cfRule type="expression" dxfId="8979" priority="314" stopIfTrue="1">
      <formula>OR(C26=祝色)</formula>
    </cfRule>
  </conditionalFormatting>
  <conditionalFormatting sqref="I26:K26">
    <cfRule type="expression" dxfId="8978" priority="313" stopIfTrue="1">
      <formula>OR(I26=祝色)</formula>
    </cfRule>
  </conditionalFormatting>
  <conditionalFormatting sqref="O26:Q26">
    <cfRule type="expression" dxfId="8977" priority="312" stopIfTrue="1">
      <formula>OR(O26=祝色)</formula>
    </cfRule>
  </conditionalFormatting>
  <conditionalFormatting sqref="U26:W26">
    <cfRule type="expression" dxfId="8976" priority="311" stopIfTrue="1">
      <formula>OR(U26=祝色)</formula>
    </cfRule>
  </conditionalFormatting>
  <conditionalFormatting sqref="AA26:AC26">
    <cfRule type="expression" dxfId="8975" priority="310" stopIfTrue="1">
      <formula>OR(AA26=祝色)</formula>
    </cfRule>
  </conditionalFormatting>
  <conditionalFormatting sqref="AG26:AI26">
    <cfRule type="expression" dxfId="8974" priority="309" stopIfTrue="1">
      <formula>OR(AG26=祝色)</formula>
    </cfRule>
  </conditionalFormatting>
  <conditionalFormatting sqref="AM26:AO26">
    <cfRule type="expression" dxfId="8973" priority="308" stopIfTrue="1">
      <formula>OR(AM26=祝色)</formula>
    </cfRule>
  </conditionalFormatting>
  <conditionalFormatting sqref="AE6">
    <cfRule type="expression" dxfId="8972" priority="306" stopIfTrue="1">
      <formula>OR(AE6=祝色,WEEKDAY(AE6)=1)</formula>
    </cfRule>
    <cfRule type="expression" dxfId="8971" priority="307" stopIfTrue="1">
      <formula>WEEKDAY(AE6)=7</formula>
    </cfRule>
  </conditionalFormatting>
  <conditionalFormatting sqref="AG6">
    <cfRule type="expression" dxfId="8970" priority="304" stopIfTrue="1">
      <formula>OR(AG6=祝色,WEEKDAY(AG6)=1)</formula>
    </cfRule>
    <cfRule type="expression" dxfId="8969" priority="305" stopIfTrue="1">
      <formula>WEEKDAY(AG6)=7</formula>
    </cfRule>
  </conditionalFormatting>
  <conditionalFormatting sqref="AI6">
    <cfRule type="expression" dxfId="8968" priority="302" stopIfTrue="1">
      <formula>OR(AI6=祝色,WEEKDAY(AI6)=1)</formula>
    </cfRule>
    <cfRule type="expression" dxfId="8967" priority="303" stopIfTrue="1">
      <formula>WEEKDAY(AI6)=7</formula>
    </cfRule>
  </conditionalFormatting>
  <conditionalFormatting sqref="AK6">
    <cfRule type="expression" dxfId="8966" priority="300" stopIfTrue="1">
      <formula>OR(AK6=祝色,WEEKDAY(AK6)=1)</formula>
    </cfRule>
    <cfRule type="expression" dxfId="8965" priority="301" stopIfTrue="1">
      <formula>WEEKDAY(AK6)=7</formula>
    </cfRule>
  </conditionalFormatting>
  <conditionalFormatting sqref="AM6">
    <cfRule type="expression" dxfId="8964" priority="298" stopIfTrue="1">
      <formula>OR(AM6=祝色,WEEKDAY(AM6)=1)</formula>
    </cfRule>
    <cfRule type="expression" dxfId="8963" priority="299" stopIfTrue="1">
      <formula>WEEKDAY(AM6)=7</formula>
    </cfRule>
  </conditionalFormatting>
  <conditionalFormatting sqref="AO6">
    <cfRule type="expression" dxfId="8962" priority="296" stopIfTrue="1">
      <formula>OR(AO6=祝色,WEEKDAY(AO6)=1)</formula>
    </cfRule>
    <cfRule type="expression" dxfId="8961" priority="297" stopIfTrue="1">
      <formula>WEEKDAY(AO6)=7</formula>
    </cfRule>
  </conditionalFormatting>
  <conditionalFormatting sqref="AQ6">
    <cfRule type="expression" dxfId="8960" priority="294" stopIfTrue="1">
      <formula>OR(AQ6=祝色,WEEKDAY(AQ6)=1)</formula>
    </cfRule>
    <cfRule type="expression" dxfId="8959" priority="295" stopIfTrue="1">
      <formula>WEEKDAY(AQ6)=7</formula>
    </cfRule>
  </conditionalFormatting>
  <conditionalFormatting sqref="AE7">
    <cfRule type="expression" dxfId="8958" priority="292" stopIfTrue="1">
      <formula>OR(AE7=祝色,WEEKDAY(AE7)=1)</formula>
    </cfRule>
    <cfRule type="expression" dxfId="8957" priority="293" stopIfTrue="1">
      <formula>WEEKDAY(AE7)=7</formula>
    </cfRule>
  </conditionalFormatting>
  <conditionalFormatting sqref="AG7">
    <cfRule type="expression" dxfId="8956" priority="290" stopIfTrue="1">
      <formula>OR(AG7=祝色,WEEKDAY(AG7)=1)</formula>
    </cfRule>
    <cfRule type="expression" dxfId="8955" priority="291" stopIfTrue="1">
      <formula>WEEKDAY(AG7)=7</formula>
    </cfRule>
  </conditionalFormatting>
  <conditionalFormatting sqref="AI7">
    <cfRule type="expression" dxfId="8954" priority="288" stopIfTrue="1">
      <formula>OR(AI7=祝色,WEEKDAY(AI7)=1)</formula>
    </cfRule>
    <cfRule type="expression" dxfId="8953" priority="289" stopIfTrue="1">
      <formula>WEEKDAY(AI7)=7</formula>
    </cfRule>
  </conditionalFormatting>
  <conditionalFormatting sqref="AK7">
    <cfRule type="expression" dxfId="8952" priority="286" stopIfTrue="1">
      <formula>OR(AK7=祝色,WEEKDAY(AK7)=1)</formula>
    </cfRule>
    <cfRule type="expression" dxfId="8951" priority="287" stopIfTrue="1">
      <formula>WEEKDAY(AK7)=7</formula>
    </cfRule>
  </conditionalFormatting>
  <conditionalFormatting sqref="AM7">
    <cfRule type="expression" dxfId="8950" priority="284" stopIfTrue="1">
      <formula>OR(AM7=祝色,WEEKDAY(AM7)=1)</formula>
    </cfRule>
    <cfRule type="expression" dxfId="8949" priority="285" stopIfTrue="1">
      <formula>WEEKDAY(AM7)=7</formula>
    </cfRule>
  </conditionalFormatting>
  <conditionalFormatting sqref="AO7">
    <cfRule type="expression" dxfId="8948" priority="282" stopIfTrue="1">
      <formula>OR(AO7=祝色,WEEKDAY(AO7)=1)</formula>
    </cfRule>
    <cfRule type="expression" dxfId="8947" priority="283" stopIfTrue="1">
      <formula>WEEKDAY(AO7)=7</formula>
    </cfRule>
  </conditionalFormatting>
  <conditionalFormatting sqref="AQ7">
    <cfRule type="expression" dxfId="8946" priority="280" stopIfTrue="1">
      <formula>OR(AQ7=祝色,WEEKDAY(AQ7)=1)</formula>
    </cfRule>
    <cfRule type="expression" dxfId="8945" priority="281" stopIfTrue="1">
      <formula>WEEKDAY(AQ7)=7</formula>
    </cfRule>
  </conditionalFormatting>
  <conditionalFormatting sqref="AE8">
    <cfRule type="expression" dxfId="8944" priority="278" stopIfTrue="1">
      <formula>OR(AE8=祝色,WEEKDAY(AE8)=1)</formula>
    </cfRule>
    <cfRule type="expression" dxfId="8943" priority="279" stopIfTrue="1">
      <formula>WEEKDAY(AE8)=7</formula>
    </cfRule>
  </conditionalFormatting>
  <conditionalFormatting sqref="AG8">
    <cfRule type="expression" dxfId="8942" priority="276" stopIfTrue="1">
      <formula>OR(AG8=祝色,WEEKDAY(AG8)=1)</formula>
    </cfRule>
    <cfRule type="expression" dxfId="8941" priority="277" stopIfTrue="1">
      <formula>WEEKDAY(AG8)=7</formula>
    </cfRule>
  </conditionalFormatting>
  <conditionalFormatting sqref="AI8">
    <cfRule type="expression" dxfId="8940" priority="274" stopIfTrue="1">
      <formula>OR(AI8=祝色,WEEKDAY(AI8)=1)</formula>
    </cfRule>
    <cfRule type="expression" dxfId="8939" priority="275" stopIfTrue="1">
      <formula>WEEKDAY(AI8)=7</formula>
    </cfRule>
  </conditionalFormatting>
  <conditionalFormatting sqref="AK8">
    <cfRule type="expression" dxfId="8938" priority="272" stopIfTrue="1">
      <formula>OR(AK8=祝色,WEEKDAY(AK8)=1)</formula>
    </cfRule>
    <cfRule type="expression" dxfId="8937" priority="273" stopIfTrue="1">
      <formula>WEEKDAY(AK8)=7</formula>
    </cfRule>
  </conditionalFormatting>
  <conditionalFormatting sqref="AM8">
    <cfRule type="expression" dxfId="8936" priority="270" stopIfTrue="1">
      <formula>OR(AM8=祝色,WEEKDAY(AM8)=1)</formula>
    </cfRule>
    <cfRule type="expression" dxfId="8935" priority="271" stopIfTrue="1">
      <formula>WEEKDAY(AM8)=7</formula>
    </cfRule>
  </conditionalFormatting>
  <conditionalFormatting sqref="AO8">
    <cfRule type="expression" dxfId="8934" priority="268" stopIfTrue="1">
      <formula>OR(AO8=祝色,WEEKDAY(AO8)=1)</formula>
    </cfRule>
    <cfRule type="expression" dxfId="8933" priority="269" stopIfTrue="1">
      <formula>WEEKDAY(AO8)=7</formula>
    </cfRule>
  </conditionalFormatting>
  <conditionalFormatting sqref="AQ8">
    <cfRule type="expression" dxfId="8932" priority="266" stopIfTrue="1">
      <formula>OR(AQ8=祝色,WEEKDAY(AQ8)=1)</formula>
    </cfRule>
    <cfRule type="expression" dxfId="8931" priority="267" stopIfTrue="1">
      <formula>WEEKDAY(AQ8)=7</formula>
    </cfRule>
  </conditionalFormatting>
  <conditionalFormatting sqref="AE9">
    <cfRule type="expression" dxfId="8930" priority="264" stopIfTrue="1">
      <formula>OR(AE9=祝色,WEEKDAY(AE9)=1)</formula>
    </cfRule>
    <cfRule type="expression" dxfId="8929" priority="265" stopIfTrue="1">
      <formula>WEEKDAY(AE9)=7</formula>
    </cfRule>
  </conditionalFormatting>
  <conditionalFormatting sqref="AG9">
    <cfRule type="expression" dxfId="8928" priority="262" stopIfTrue="1">
      <formula>OR(AG9=祝色,WEEKDAY(AG9)=1)</formula>
    </cfRule>
    <cfRule type="expression" dxfId="8927" priority="263" stopIfTrue="1">
      <formula>WEEKDAY(AG9)=7</formula>
    </cfRule>
  </conditionalFormatting>
  <conditionalFormatting sqref="AI9">
    <cfRule type="expression" dxfId="8926" priority="260" stopIfTrue="1">
      <formula>OR(AI9=祝色,WEEKDAY(AI9)=1)</formula>
    </cfRule>
    <cfRule type="expression" dxfId="8925" priority="261" stopIfTrue="1">
      <formula>WEEKDAY(AI9)=7</formula>
    </cfRule>
  </conditionalFormatting>
  <conditionalFormatting sqref="AK9">
    <cfRule type="expression" dxfId="8924" priority="258" stopIfTrue="1">
      <formula>OR(AK9=祝色,WEEKDAY(AK9)=1)</formula>
    </cfRule>
    <cfRule type="expression" dxfId="8923" priority="259" stopIfTrue="1">
      <formula>WEEKDAY(AK9)=7</formula>
    </cfRule>
  </conditionalFormatting>
  <conditionalFormatting sqref="AM9">
    <cfRule type="expression" dxfId="8922" priority="256" stopIfTrue="1">
      <formula>OR(AM9=祝色,WEEKDAY(AM9)=1)</formula>
    </cfRule>
    <cfRule type="expression" dxfId="8921" priority="257" stopIfTrue="1">
      <formula>WEEKDAY(AM9)=7</formula>
    </cfRule>
  </conditionalFormatting>
  <conditionalFormatting sqref="AO9">
    <cfRule type="expression" dxfId="8920" priority="254" stopIfTrue="1">
      <formula>OR(AO9=祝色,WEEKDAY(AO9)=1)</formula>
    </cfRule>
    <cfRule type="expression" dxfId="8919" priority="255" stopIfTrue="1">
      <formula>WEEKDAY(AO9)=7</formula>
    </cfRule>
  </conditionalFormatting>
  <conditionalFormatting sqref="AQ9">
    <cfRule type="expression" dxfId="8918" priority="252" stopIfTrue="1">
      <formula>OR(AQ9=祝色,WEEKDAY(AQ9)=1)</formula>
    </cfRule>
    <cfRule type="expression" dxfId="8917" priority="253" stopIfTrue="1">
      <formula>WEEKDAY(AQ9)=7</formula>
    </cfRule>
  </conditionalFormatting>
  <conditionalFormatting sqref="AE10">
    <cfRule type="expression" dxfId="8916" priority="250" stopIfTrue="1">
      <formula>OR(AE10=祝色,WEEKDAY(AE10)=1)</formula>
    </cfRule>
    <cfRule type="expression" dxfId="8915" priority="251" stopIfTrue="1">
      <formula>WEEKDAY(AE10)=7</formula>
    </cfRule>
  </conditionalFormatting>
  <conditionalFormatting sqref="AG10">
    <cfRule type="expression" dxfId="8914" priority="248" stopIfTrue="1">
      <formula>OR(AG10=祝色,WEEKDAY(AG10)=1)</formula>
    </cfRule>
    <cfRule type="expression" dxfId="8913" priority="249" stopIfTrue="1">
      <formula>WEEKDAY(AG10)=7</formula>
    </cfRule>
  </conditionalFormatting>
  <conditionalFormatting sqref="AI10">
    <cfRule type="expression" dxfId="8912" priority="246" stopIfTrue="1">
      <formula>OR(AI10=祝色,WEEKDAY(AI10)=1)</formula>
    </cfRule>
    <cfRule type="expression" dxfId="8911" priority="247" stopIfTrue="1">
      <formula>WEEKDAY(AI10)=7</formula>
    </cfRule>
  </conditionalFormatting>
  <conditionalFormatting sqref="AK10">
    <cfRule type="expression" dxfId="8910" priority="244" stopIfTrue="1">
      <formula>OR(AK10=祝色,WEEKDAY(AK10)=1)</formula>
    </cfRule>
    <cfRule type="expression" dxfId="8909" priority="245" stopIfTrue="1">
      <formula>WEEKDAY(AK10)=7</formula>
    </cfRule>
  </conditionalFormatting>
  <conditionalFormatting sqref="AM10">
    <cfRule type="expression" dxfId="8908" priority="242" stopIfTrue="1">
      <formula>OR(AM10=祝色,WEEKDAY(AM10)=1)</formula>
    </cfRule>
    <cfRule type="expression" dxfId="8907" priority="243" stopIfTrue="1">
      <formula>WEEKDAY(AM10)=7</formula>
    </cfRule>
  </conditionalFormatting>
  <conditionalFormatting sqref="AO10">
    <cfRule type="expression" dxfId="8906" priority="240" stopIfTrue="1">
      <formula>OR(AO10=祝色,WEEKDAY(AO10)=1)</formula>
    </cfRule>
    <cfRule type="expression" dxfId="8905" priority="241" stopIfTrue="1">
      <formula>WEEKDAY(AO10)=7</formula>
    </cfRule>
  </conditionalFormatting>
  <conditionalFormatting sqref="AQ10">
    <cfRule type="expression" dxfId="8904" priority="238" stopIfTrue="1">
      <formula>OR(AQ10=祝色,WEEKDAY(AQ10)=1)</formula>
    </cfRule>
    <cfRule type="expression" dxfId="8903" priority="239" stopIfTrue="1">
      <formula>WEEKDAY(AQ10)=7</formula>
    </cfRule>
  </conditionalFormatting>
  <conditionalFormatting sqref="AE11">
    <cfRule type="expression" dxfId="8902" priority="236" stopIfTrue="1">
      <formula>OR(AE11=祝色,WEEKDAY(AE11)=1)</formula>
    </cfRule>
    <cfRule type="expression" dxfId="8901" priority="237" stopIfTrue="1">
      <formula>WEEKDAY(AE11)=7</formula>
    </cfRule>
  </conditionalFormatting>
  <conditionalFormatting sqref="AG11">
    <cfRule type="expression" dxfId="8900" priority="234" stopIfTrue="1">
      <formula>OR(AG11=祝色,WEEKDAY(AG11)=1)</formula>
    </cfRule>
    <cfRule type="expression" dxfId="8899" priority="235" stopIfTrue="1">
      <formula>WEEKDAY(AG11)=7</formula>
    </cfRule>
  </conditionalFormatting>
  <conditionalFormatting sqref="F51 L51 R51 X51 L71 F71 AD51 F55 L55 R55 X55 AD55 F67 L67 R67 X67 AD67">
    <cfRule type="expression" dxfId="8898" priority="182" stopIfTrue="1">
      <formula>OR(AND(WEEKDAY(F51)=1,MONTH(F51)&lt;&gt;MONTH(V47)),AND(OR(F51=祝色),MONTH(F51)&lt;&gt;MONTH(V47)))</formula>
    </cfRule>
    <cfRule type="expression" dxfId="8897" priority="183" stopIfTrue="1">
      <formula>MONTH(F51)&lt;&gt;MONTH(V47)</formula>
    </cfRule>
    <cfRule type="expression" dxfId="8896" priority="184" stopIfTrue="1">
      <formula>OR(F51=祝色)</formula>
    </cfRule>
  </conditionalFormatting>
  <conditionalFormatting sqref="C51:E51">
    <cfRule type="expression" dxfId="8895" priority="185" stopIfTrue="1">
      <formula>OR(AND(WEEKDAY(C51)=1,MONTH(C51)&lt;&gt;MONTH(Q47)),AND(OR(C51=祝色),MONTH(C51)&lt;&gt;MONTH(Q47)))</formula>
    </cfRule>
    <cfRule type="expression" dxfId="8894" priority="186" stopIfTrue="1">
      <formula>MONTH(C51)&lt;&gt;MONTH(Q47)</formula>
    </cfRule>
    <cfRule type="expression" dxfId="8893" priority="187" stopIfTrue="1">
      <formula>OR(C51=祝色)</formula>
    </cfRule>
  </conditionalFormatting>
  <conditionalFormatting sqref="I51:K51">
    <cfRule type="expression" dxfId="8892" priority="188" stopIfTrue="1">
      <formula>OR(AND(WEEKDAY(I51)=1,MONTH(I51)&lt;&gt;MONTH(Q47)),AND(OR(I51=祝色),MONTH(I51)&lt;&gt;MONTH(Q47)))</formula>
    </cfRule>
    <cfRule type="expression" dxfId="8891" priority="189" stopIfTrue="1">
      <formula>MONTH(I51)&lt;&gt;MONTH(Q47)</formula>
    </cfRule>
    <cfRule type="expression" dxfId="8890" priority="190" stopIfTrue="1">
      <formula>OR(I51=祝色)</formula>
    </cfRule>
  </conditionalFormatting>
  <conditionalFormatting sqref="O51:Q51">
    <cfRule type="expression" dxfId="8889" priority="191" stopIfTrue="1">
      <formula>OR(AND(WEEKDAY(O51)=1,MONTH(O51)&lt;&gt;MONTH(Q47)),AND(OR(O51=祝色),MONTH(O51)&lt;&gt;MONTH(Q47)))</formula>
    </cfRule>
    <cfRule type="expression" dxfId="8888" priority="192" stopIfTrue="1">
      <formula>MONTH(O51)&lt;&gt;MONTH(Q47)</formula>
    </cfRule>
    <cfRule type="expression" dxfId="8887" priority="193" stopIfTrue="1">
      <formula>OR(O51=祝色)</formula>
    </cfRule>
  </conditionalFormatting>
  <conditionalFormatting sqref="U51:W51">
    <cfRule type="expression" dxfId="8886" priority="194" stopIfTrue="1">
      <formula>OR(AND(WEEKDAY(U51)=1,MONTH(U51)&lt;&gt;MONTH(Q47)),AND(OR(U51=祝色),MONTH(U51)&lt;&gt;MONTH(Q47)))</formula>
    </cfRule>
    <cfRule type="expression" dxfId="8885" priority="195" stopIfTrue="1">
      <formula>MONTH(U51)&lt;&gt;MONTH(Q47)</formula>
    </cfRule>
    <cfRule type="expression" dxfId="8884" priority="196" stopIfTrue="1">
      <formula>OR(U51=祝色)</formula>
    </cfRule>
  </conditionalFormatting>
  <conditionalFormatting sqref="AA51:AC51">
    <cfRule type="expression" dxfId="8883" priority="197" stopIfTrue="1">
      <formula>OR(AND(WEEKDAY(AA51)=1,MONTH(AA51)&lt;&gt;MONTH(Q47)),AND(OR(AA51=祝色),MONTH(AA51)&lt;&gt;MONTH(Q47)))</formula>
    </cfRule>
    <cfRule type="expression" dxfId="8882" priority="198" stopIfTrue="1">
      <formula>MONTH(AA51)&lt;&gt;MONTH(Q47)</formula>
    </cfRule>
    <cfRule type="expression" dxfId="8881" priority="199" stopIfTrue="1">
      <formula>OR(AA51=祝色)</formula>
    </cfRule>
  </conditionalFormatting>
  <conditionalFormatting sqref="AG51:AI51">
    <cfRule type="expression" dxfId="8880" priority="200" stopIfTrue="1">
      <formula>OR(AND(WEEKDAY(AG51)=1,MONTH(AG51)&lt;&gt;MONTH(Q47)),AND(OR(AG51=祝色),MONTH(AG51)&lt;&gt;MONTH(Q47)))</formula>
    </cfRule>
    <cfRule type="expression" dxfId="8879" priority="201" stopIfTrue="1">
      <formula>MONTH(AG51)&lt;&gt;MONTH(Q47)</formula>
    </cfRule>
    <cfRule type="expression" dxfId="8878" priority="202" stopIfTrue="1">
      <formula>OR(AG51=祝色)</formula>
    </cfRule>
  </conditionalFormatting>
  <conditionalFormatting sqref="AM51:AO51">
    <cfRule type="expression" dxfId="8877" priority="203" stopIfTrue="1">
      <formula>OR(AM51=祝色)</formula>
    </cfRule>
  </conditionalFormatting>
  <conditionalFormatting sqref="O67:Q67">
    <cfRule type="expression" dxfId="8876" priority="204" stopIfTrue="1">
      <formula>OR(AND(WEEKDAY(O67)=1,MONTH(O67)&lt;&gt;MONTH(Q47)),AND(OR(O67=祝色),MONTH(O67)&lt;&gt;MONTH(Q47)))</formula>
    </cfRule>
    <cfRule type="expression" dxfId="8875" priority="205" stopIfTrue="1">
      <formula>MONTH(O67)&lt;&gt;MONTH(Q47)</formula>
    </cfRule>
    <cfRule type="expression" dxfId="8874" priority="206" stopIfTrue="1">
      <formula>OR(O67=祝色)</formula>
    </cfRule>
  </conditionalFormatting>
  <conditionalFormatting sqref="U67:W67">
    <cfRule type="expression" dxfId="8873" priority="207" stopIfTrue="1">
      <formula>OR(AND(WEEKDAY(U67)=1,MONTH(U67)&lt;&gt;MONTH(Q47)),AND(OR(U67=祝色),MONTH(U67)&lt;&gt;MONTH(Q47)))</formula>
    </cfRule>
    <cfRule type="expression" dxfId="8872" priority="208" stopIfTrue="1">
      <formula>MONTH(U67)&lt;&gt;MONTH(Q47)</formula>
    </cfRule>
    <cfRule type="expression" dxfId="8871" priority="209" stopIfTrue="1">
      <formula>OR(U67=祝色)</formula>
    </cfRule>
  </conditionalFormatting>
  <conditionalFormatting sqref="AA67:AC67">
    <cfRule type="expression" dxfId="8870" priority="210" stopIfTrue="1">
      <formula>OR(AND(WEEKDAY(AA67)=1,MONTH(AA67)&lt;&gt;MONTH(Q47)),AND(OR(AA67=祝色),MONTH(AA67)&lt;&gt;MONTH(Q47)))</formula>
    </cfRule>
    <cfRule type="expression" dxfId="8869" priority="211" stopIfTrue="1">
      <formula>MONTH(AA67)&lt;&gt;MONTH(Q47)</formula>
    </cfRule>
    <cfRule type="expression" dxfId="8868" priority="212" stopIfTrue="1">
      <formula>OR(AA67=祝色)</formula>
    </cfRule>
  </conditionalFormatting>
  <conditionalFormatting sqref="AG67:AI67">
    <cfRule type="expression" dxfId="8867" priority="213" stopIfTrue="1">
      <formula>OR(AND(WEEKDAY(AG67)=1,MONTH(AG67)&lt;&gt;MONTH(Q47)),AND(OR(AG67=祝色),MONTH(AG67)&lt;&gt;MONTH(Q47)))</formula>
    </cfRule>
    <cfRule type="expression" dxfId="8866" priority="214" stopIfTrue="1">
      <formula>MONTH(AG67)&lt;&gt;MONTH(Q47)</formula>
    </cfRule>
    <cfRule type="expression" dxfId="8865" priority="215" stopIfTrue="1">
      <formula>OR(AG67=祝色)</formula>
    </cfRule>
  </conditionalFormatting>
  <conditionalFormatting sqref="AM67:AO67">
    <cfRule type="expression" dxfId="8864" priority="216" stopIfTrue="1">
      <formula>OR(AND(WEEKDAY(AM67)=1,MONTH(AM67)&lt;&gt;MONTH(Q47)),AND(OR(AM67=祝色),MONTH(AM67)&lt;&gt;MONTH(Q47)))</formula>
    </cfRule>
    <cfRule type="expression" dxfId="8863" priority="217" stopIfTrue="1">
      <formula>MONTH(AM67)&lt;&gt;MONTH(Q47)</formula>
    </cfRule>
    <cfRule type="expression" dxfId="8862" priority="218" stopIfTrue="1">
      <formula>OR(AM67=祝色)</formula>
    </cfRule>
  </conditionalFormatting>
  <conditionalFormatting sqref="C71:E71">
    <cfRule type="expression" dxfId="8861" priority="219" stopIfTrue="1">
      <formula>OR(AND(WEEKDAY(C71)=1,MONTH(C71)&lt;&gt;MONTH(Q47)),AND(OR(C71=祝色),MONTH(C71)&lt;&gt;MONTH(Q47)))</formula>
    </cfRule>
    <cfRule type="expression" dxfId="8860" priority="220" stopIfTrue="1">
      <formula>MONTH(C71)&lt;&gt;MONTH(Q47)</formula>
    </cfRule>
    <cfRule type="expression" dxfId="8859" priority="221" stopIfTrue="1">
      <formula>OR(C71=祝色)</formula>
    </cfRule>
  </conditionalFormatting>
  <conditionalFormatting sqref="I71:K71">
    <cfRule type="expression" dxfId="8858" priority="222" stopIfTrue="1">
      <formula>OR(AND(WEEKDAY(I71)=1,MONTH(I71)&lt;&gt;MONTH(Q47)),AND(OR(I71=祝色),MONTH(I71)&lt;&gt;MONTH(Q47)))</formula>
    </cfRule>
    <cfRule type="expression" dxfId="8857" priority="223" stopIfTrue="1">
      <formula>MONTH(I71)&lt;&gt;MONTH(Q47)</formula>
    </cfRule>
    <cfRule type="expression" dxfId="8856" priority="224" stopIfTrue="1">
      <formula>OR(I71=祝色)</formula>
    </cfRule>
  </conditionalFormatting>
  <conditionalFormatting sqref="C67:E67">
    <cfRule type="expression" dxfId="8855" priority="225" stopIfTrue="1">
      <formula>OR(AND(WEEKDAY(C67)=1,MONTH(C67)&lt;&gt;MONTH(Q47)),AND(OR(C67=祝色),MONTH(C67)&lt;&gt;MONTH(Q47)))</formula>
    </cfRule>
    <cfRule type="expression" dxfId="8854" priority="226" stopIfTrue="1">
      <formula>MONTH(C67)&lt;&gt;MONTH(Q47)</formula>
    </cfRule>
    <cfRule type="expression" dxfId="8853" priority="227" stopIfTrue="1">
      <formula>OR(C67=祝色)</formula>
    </cfRule>
  </conditionalFormatting>
  <conditionalFormatting sqref="I67:K67">
    <cfRule type="expression" dxfId="8852" priority="228" stopIfTrue="1">
      <formula>OR(AND(WEEKDAY(I67)=1,MONTH(I67)&lt;&gt;MONTH(Q47)),AND(OR(I67=祝色),MONTH(I67)&lt;&gt;MONTH(Q47)))</formula>
    </cfRule>
    <cfRule type="expression" dxfId="8851" priority="229" stopIfTrue="1">
      <formula>MONTH(I67)&lt;&gt;MONTH(Q47)</formula>
    </cfRule>
    <cfRule type="expression" dxfId="8850" priority="230" stopIfTrue="1">
      <formula>OR(I67=祝色)</formula>
    </cfRule>
  </conditionalFormatting>
  <conditionalFormatting sqref="AP67 AJ67 AJ51 AP51 AJ55 AP55">
    <cfRule type="expression" dxfId="8849" priority="231" stopIfTrue="1">
      <formula>OR(AND(WEEKDAY(AJ51)=1,MONTH(AJ51)&lt;&gt;MONTH(#REF!)),AND(OR(AJ51=祝色),MONTH(AJ51)&lt;&gt;MONTH(#REF!)))</formula>
    </cfRule>
    <cfRule type="expression" dxfId="8848" priority="232" stopIfTrue="1">
      <formula>MONTH(AJ51)&lt;&gt;MONTH(#REF!)</formula>
    </cfRule>
    <cfRule type="expression" dxfId="8847" priority="233" stopIfTrue="1">
      <formula>OR(AJ51=祝色)</formula>
    </cfRule>
  </conditionalFormatting>
  <conditionalFormatting sqref="C55:E55">
    <cfRule type="expression" dxfId="8846" priority="181" stopIfTrue="1">
      <formula>OR(C55=祝色)</formula>
    </cfRule>
  </conditionalFormatting>
  <conditionalFormatting sqref="I55:K55">
    <cfRule type="expression" dxfId="8845" priority="180" stopIfTrue="1">
      <formula>OR(I55=祝色)</formula>
    </cfRule>
  </conditionalFormatting>
  <conditionalFormatting sqref="O55:Q55">
    <cfRule type="expression" dxfId="8844" priority="179" stopIfTrue="1">
      <formula>OR(O55=祝色)</formula>
    </cfRule>
  </conditionalFormatting>
  <conditionalFormatting sqref="U55:W55">
    <cfRule type="expression" dxfId="8843" priority="178" stopIfTrue="1">
      <formula>OR(U55=祝色)</formula>
    </cfRule>
  </conditionalFormatting>
  <conditionalFormatting sqref="AA55:AC55">
    <cfRule type="expression" dxfId="8842" priority="177" stopIfTrue="1">
      <formula>OR(AA55=祝色)</formula>
    </cfRule>
  </conditionalFormatting>
  <conditionalFormatting sqref="AG55:AI55">
    <cfRule type="expression" dxfId="8841" priority="176" stopIfTrue="1">
      <formula>OR(AG55=祝色)</formula>
    </cfRule>
  </conditionalFormatting>
  <conditionalFormatting sqref="AM55:AO55">
    <cfRule type="expression" dxfId="8840" priority="175" stopIfTrue="1">
      <formula>OR(AM55=祝色)</formula>
    </cfRule>
  </conditionalFormatting>
  <conditionalFormatting sqref="F59 L59 R59 X59 AD59">
    <cfRule type="expression" dxfId="8839" priority="169" stopIfTrue="1">
      <formula>OR(AND(WEEKDAY(F59)=1,MONTH(F59)&lt;&gt;MONTH(V55)),AND(OR(F59=祝色),MONTH(F59)&lt;&gt;MONTH(V55)))</formula>
    </cfRule>
    <cfRule type="expression" dxfId="8838" priority="170" stopIfTrue="1">
      <formula>MONTH(F59)&lt;&gt;MONTH(V55)</formula>
    </cfRule>
    <cfRule type="expression" dxfId="8837" priority="171" stopIfTrue="1">
      <formula>OR(F59=祝色)</formula>
    </cfRule>
  </conditionalFormatting>
  <conditionalFormatting sqref="AJ59 AP59">
    <cfRule type="expression" dxfId="8836" priority="172" stopIfTrue="1">
      <formula>OR(AND(WEEKDAY(AJ59)=1,MONTH(AJ59)&lt;&gt;MONTH(#REF!)),AND(OR(AJ59=祝色),MONTH(AJ59)&lt;&gt;MONTH(#REF!)))</formula>
    </cfRule>
    <cfRule type="expression" dxfId="8835" priority="173" stopIfTrue="1">
      <formula>MONTH(AJ59)&lt;&gt;MONTH(#REF!)</formula>
    </cfRule>
    <cfRule type="expression" dxfId="8834" priority="174" stopIfTrue="1">
      <formula>OR(AJ59=祝色)</formula>
    </cfRule>
  </conditionalFormatting>
  <conditionalFormatting sqref="C59:E59">
    <cfRule type="expression" dxfId="8833" priority="168" stopIfTrue="1">
      <formula>OR(C59=祝色)</formula>
    </cfRule>
  </conditionalFormatting>
  <conditionalFormatting sqref="I59:K59">
    <cfRule type="expression" dxfId="8832" priority="167" stopIfTrue="1">
      <formula>OR(I59=祝色)</formula>
    </cfRule>
  </conditionalFormatting>
  <conditionalFormatting sqref="O59:Q59">
    <cfRule type="expression" dxfId="8831" priority="166" stopIfTrue="1">
      <formula>OR(O59=祝色)</formula>
    </cfRule>
  </conditionalFormatting>
  <conditionalFormatting sqref="U59:W59">
    <cfRule type="expression" dxfId="8830" priority="165" stopIfTrue="1">
      <formula>OR(U59=祝色)</formula>
    </cfRule>
  </conditionalFormatting>
  <conditionalFormatting sqref="AA59:AC59">
    <cfRule type="expression" dxfId="8829" priority="164" stopIfTrue="1">
      <formula>OR(AA59=祝色)</formula>
    </cfRule>
  </conditionalFormatting>
  <conditionalFormatting sqref="AG59:AI59">
    <cfRule type="expression" dxfId="8828" priority="163" stopIfTrue="1">
      <formula>OR(AG59=祝色)</formula>
    </cfRule>
  </conditionalFormatting>
  <conditionalFormatting sqref="AM59:AO59">
    <cfRule type="expression" dxfId="8827" priority="162" stopIfTrue="1">
      <formula>OR(AM59=祝色)</formula>
    </cfRule>
  </conditionalFormatting>
  <conditionalFormatting sqref="F63 L63 R63 X63 AD63">
    <cfRule type="expression" dxfId="8826" priority="156" stopIfTrue="1">
      <formula>OR(AND(WEEKDAY(F63)=1,MONTH(F63)&lt;&gt;MONTH(V59)),AND(OR(F63=祝色),MONTH(F63)&lt;&gt;MONTH(V59)))</formula>
    </cfRule>
    <cfRule type="expression" dxfId="8825" priority="157" stopIfTrue="1">
      <formula>MONTH(F63)&lt;&gt;MONTH(V59)</formula>
    </cfRule>
    <cfRule type="expression" dxfId="8824" priority="158" stopIfTrue="1">
      <formula>OR(F63=祝色)</formula>
    </cfRule>
  </conditionalFormatting>
  <conditionalFormatting sqref="AJ63 AP63">
    <cfRule type="expression" dxfId="8823" priority="159" stopIfTrue="1">
      <formula>OR(AND(WEEKDAY(AJ63)=1,MONTH(AJ63)&lt;&gt;MONTH(#REF!)),AND(OR(AJ63=祝色),MONTH(AJ63)&lt;&gt;MONTH(#REF!)))</formula>
    </cfRule>
    <cfRule type="expression" dxfId="8822" priority="160" stopIfTrue="1">
      <formula>MONTH(AJ63)&lt;&gt;MONTH(#REF!)</formula>
    </cfRule>
    <cfRule type="expression" dxfId="8821" priority="161" stopIfTrue="1">
      <formula>OR(AJ63=祝色)</formula>
    </cfRule>
  </conditionalFormatting>
  <conditionalFormatting sqref="C63:E63">
    <cfRule type="expression" dxfId="8820" priority="155" stopIfTrue="1">
      <formula>OR(C63=祝色)</formula>
    </cfRule>
  </conditionalFormatting>
  <conditionalFormatting sqref="I63:K63">
    <cfRule type="expression" dxfId="8819" priority="154" stopIfTrue="1">
      <formula>OR(I63=祝色)</formula>
    </cfRule>
  </conditionalFormatting>
  <conditionalFormatting sqref="O63:Q63">
    <cfRule type="expression" dxfId="8818" priority="153" stopIfTrue="1">
      <formula>OR(O63=祝色)</formula>
    </cfRule>
  </conditionalFormatting>
  <conditionalFormatting sqref="U63:W63">
    <cfRule type="expression" dxfId="8817" priority="152" stopIfTrue="1">
      <formula>OR(U63=祝色)</formula>
    </cfRule>
  </conditionalFormatting>
  <conditionalFormatting sqref="AA63:AC63">
    <cfRule type="expression" dxfId="8816" priority="151" stopIfTrue="1">
      <formula>OR(AA63=祝色)</formula>
    </cfRule>
  </conditionalFormatting>
  <conditionalFormatting sqref="AG63:AI63">
    <cfRule type="expression" dxfId="8815" priority="150" stopIfTrue="1">
      <formula>OR(AG63=祝色)</formula>
    </cfRule>
  </conditionalFormatting>
  <conditionalFormatting sqref="AM63:AO63">
    <cfRule type="expression" dxfId="8814" priority="149" stopIfTrue="1">
      <formula>OR(AM63=祝色)</formula>
    </cfRule>
  </conditionalFormatting>
  <conditionalFormatting sqref="C43">
    <cfRule type="expression" dxfId="8813" priority="147" stopIfTrue="1">
      <formula>OR(C43=祝色,WEEKDAY(C43)=1)</formula>
    </cfRule>
    <cfRule type="expression" dxfId="8812" priority="148" stopIfTrue="1">
      <formula>WEEKDAY(C43)=7</formula>
    </cfRule>
  </conditionalFormatting>
  <conditionalFormatting sqref="E43">
    <cfRule type="expression" dxfId="8811" priority="145" stopIfTrue="1">
      <formula>OR(E43=祝色,WEEKDAY(E43)=1)</formula>
    </cfRule>
    <cfRule type="expression" dxfId="8810" priority="146" stopIfTrue="1">
      <formula>WEEKDAY(E43)=7</formula>
    </cfRule>
  </conditionalFormatting>
  <conditionalFormatting sqref="G43">
    <cfRule type="expression" dxfId="8809" priority="143" stopIfTrue="1">
      <formula>OR(G43=祝色,WEEKDAY(G43)=1)</formula>
    </cfRule>
    <cfRule type="expression" dxfId="8808" priority="144" stopIfTrue="1">
      <formula>WEEKDAY(G43)=7</formula>
    </cfRule>
  </conditionalFormatting>
  <conditionalFormatting sqref="I43">
    <cfRule type="expression" dxfId="8807" priority="141" stopIfTrue="1">
      <formula>OR(I43=祝色,WEEKDAY(I43)=1)</formula>
    </cfRule>
    <cfRule type="expression" dxfId="8806" priority="142" stopIfTrue="1">
      <formula>WEEKDAY(I43)=7</formula>
    </cfRule>
  </conditionalFormatting>
  <conditionalFormatting sqref="K43">
    <cfRule type="expression" dxfId="8805" priority="139" stopIfTrue="1">
      <formula>OR(K43=祝色,WEEKDAY(K43)=1)</formula>
    </cfRule>
    <cfRule type="expression" dxfId="8804" priority="140" stopIfTrue="1">
      <formula>WEEKDAY(K43)=7</formula>
    </cfRule>
  </conditionalFormatting>
  <conditionalFormatting sqref="M43">
    <cfRule type="expression" dxfId="8803" priority="137" stopIfTrue="1">
      <formula>OR(M43=祝色,WEEKDAY(M43)=1)</formula>
    </cfRule>
    <cfRule type="expression" dxfId="8802" priority="138" stopIfTrue="1">
      <formula>WEEKDAY(M43)=7</formula>
    </cfRule>
  </conditionalFormatting>
  <conditionalFormatting sqref="O43">
    <cfRule type="expression" dxfId="8801" priority="135" stopIfTrue="1">
      <formula>OR(O43=祝色,WEEKDAY(O43)=1)</formula>
    </cfRule>
    <cfRule type="expression" dxfId="8800" priority="136" stopIfTrue="1">
      <formula>WEEKDAY(O43)=7</formula>
    </cfRule>
  </conditionalFormatting>
  <conditionalFormatting sqref="C44">
    <cfRule type="expression" dxfId="8799" priority="133" stopIfTrue="1">
      <formula>OR(C44=祝色,WEEKDAY(C44)=1)</formula>
    </cfRule>
    <cfRule type="expression" dxfId="8798" priority="134" stopIfTrue="1">
      <formula>WEEKDAY(C44)=7</formula>
    </cfRule>
  </conditionalFormatting>
  <conditionalFormatting sqref="E44">
    <cfRule type="expression" dxfId="8797" priority="131" stopIfTrue="1">
      <formula>OR(E44=祝色,WEEKDAY(E44)=1)</formula>
    </cfRule>
    <cfRule type="expression" dxfId="8796" priority="132" stopIfTrue="1">
      <formula>WEEKDAY(E44)=7</formula>
    </cfRule>
  </conditionalFormatting>
  <conditionalFormatting sqref="G44">
    <cfRule type="expression" dxfId="8795" priority="129" stopIfTrue="1">
      <formula>OR(G44=祝色,WEEKDAY(G44)=1)</formula>
    </cfRule>
    <cfRule type="expression" dxfId="8794" priority="130" stopIfTrue="1">
      <formula>WEEKDAY(G44)=7</formula>
    </cfRule>
  </conditionalFormatting>
  <conditionalFormatting sqref="I44">
    <cfRule type="expression" dxfId="8793" priority="127" stopIfTrue="1">
      <formula>OR(I44=祝色,WEEKDAY(I44)=1)</formula>
    </cfRule>
    <cfRule type="expression" dxfId="8792" priority="128" stopIfTrue="1">
      <formula>WEEKDAY(I44)=7</formula>
    </cfRule>
  </conditionalFormatting>
  <conditionalFormatting sqref="K44">
    <cfRule type="expression" dxfId="8791" priority="125" stopIfTrue="1">
      <formula>OR(K44=祝色,WEEKDAY(K44)=1)</formula>
    </cfRule>
    <cfRule type="expression" dxfId="8790" priority="126" stopIfTrue="1">
      <formula>WEEKDAY(K44)=7</formula>
    </cfRule>
  </conditionalFormatting>
  <conditionalFormatting sqref="M44">
    <cfRule type="expression" dxfId="8789" priority="123" stopIfTrue="1">
      <formula>OR(M44=祝色,WEEKDAY(M44)=1)</formula>
    </cfRule>
    <cfRule type="expression" dxfId="8788" priority="124" stopIfTrue="1">
      <formula>WEEKDAY(M44)=7</formula>
    </cfRule>
  </conditionalFormatting>
  <conditionalFormatting sqref="O44">
    <cfRule type="expression" dxfId="8787" priority="121" stopIfTrue="1">
      <formula>OR(O44=祝色,WEEKDAY(O44)=1)</formula>
    </cfRule>
    <cfRule type="expression" dxfId="8786" priority="122" stopIfTrue="1">
      <formula>WEEKDAY(O44)=7</formula>
    </cfRule>
  </conditionalFormatting>
  <conditionalFormatting sqref="C45">
    <cfRule type="expression" dxfId="8785" priority="119" stopIfTrue="1">
      <formula>OR(C45=祝色,WEEKDAY(C45)=1)</formula>
    </cfRule>
    <cfRule type="expression" dxfId="8784" priority="120" stopIfTrue="1">
      <formula>WEEKDAY(C45)=7</formula>
    </cfRule>
  </conditionalFormatting>
  <conditionalFormatting sqref="E45">
    <cfRule type="expression" dxfId="8783" priority="117" stopIfTrue="1">
      <formula>OR(E45=祝色,WEEKDAY(E45)=1)</formula>
    </cfRule>
    <cfRule type="expression" dxfId="8782" priority="118" stopIfTrue="1">
      <formula>WEEKDAY(E45)=7</formula>
    </cfRule>
  </conditionalFormatting>
  <conditionalFormatting sqref="G45">
    <cfRule type="expression" dxfId="8781" priority="115" stopIfTrue="1">
      <formula>OR(G45=祝色,WEEKDAY(G45)=1)</formula>
    </cfRule>
    <cfRule type="expression" dxfId="8780" priority="116" stopIfTrue="1">
      <formula>WEEKDAY(G45)=7</formula>
    </cfRule>
  </conditionalFormatting>
  <conditionalFormatting sqref="I45">
    <cfRule type="expression" dxfId="8779" priority="113" stopIfTrue="1">
      <formula>OR(I45=祝色,WEEKDAY(I45)=1)</formula>
    </cfRule>
    <cfRule type="expression" dxfId="8778" priority="114" stopIfTrue="1">
      <formula>WEEKDAY(I45)=7</formula>
    </cfRule>
  </conditionalFormatting>
  <conditionalFormatting sqref="K45">
    <cfRule type="expression" dxfId="8777" priority="111" stopIfTrue="1">
      <formula>OR(K45=祝色,WEEKDAY(K45)=1)</formula>
    </cfRule>
    <cfRule type="expression" dxfId="8776" priority="112" stopIfTrue="1">
      <formula>WEEKDAY(K45)=7</formula>
    </cfRule>
  </conditionalFormatting>
  <conditionalFormatting sqref="M45">
    <cfRule type="expression" dxfId="8775" priority="109" stopIfTrue="1">
      <formula>OR(M45=祝色,WEEKDAY(M45)=1)</formula>
    </cfRule>
    <cfRule type="expression" dxfId="8774" priority="110" stopIfTrue="1">
      <formula>WEEKDAY(M45)=7</formula>
    </cfRule>
  </conditionalFormatting>
  <conditionalFormatting sqref="O45">
    <cfRule type="expression" dxfId="8773" priority="107" stopIfTrue="1">
      <formula>OR(O45=祝色,WEEKDAY(O45)=1)</formula>
    </cfRule>
    <cfRule type="expression" dxfId="8772" priority="108" stopIfTrue="1">
      <formula>WEEKDAY(O45)=7</formula>
    </cfRule>
  </conditionalFormatting>
  <conditionalFormatting sqref="C46">
    <cfRule type="expression" dxfId="8771" priority="105" stopIfTrue="1">
      <formula>OR(C46=祝色,WEEKDAY(C46)=1)</formula>
    </cfRule>
    <cfRule type="expression" dxfId="8770" priority="106" stopIfTrue="1">
      <formula>WEEKDAY(C46)=7</formula>
    </cfRule>
  </conditionalFormatting>
  <conditionalFormatting sqref="E46">
    <cfRule type="expression" dxfId="8769" priority="103" stopIfTrue="1">
      <formula>OR(E46=祝色,WEEKDAY(E46)=1)</formula>
    </cfRule>
    <cfRule type="expression" dxfId="8768" priority="104" stopIfTrue="1">
      <formula>WEEKDAY(E46)=7</formula>
    </cfRule>
  </conditionalFormatting>
  <conditionalFormatting sqref="G46">
    <cfRule type="expression" dxfId="8767" priority="101" stopIfTrue="1">
      <formula>OR(G46=祝色,WEEKDAY(G46)=1)</formula>
    </cfRule>
    <cfRule type="expression" dxfId="8766" priority="102" stopIfTrue="1">
      <formula>WEEKDAY(G46)=7</formula>
    </cfRule>
  </conditionalFormatting>
  <conditionalFormatting sqref="I46">
    <cfRule type="expression" dxfId="8765" priority="99" stopIfTrue="1">
      <formula>OR(I46=祝色,WEEKDAY(I46)=1)</formula>
    </cfRule>
    <cfRule type="expression" dxfId="8764" priority="100" stopIfTrue="1">
      <formula>WEEKDAY(I46)=7</formula>
    </cfRule>
  </conditionalFormatting>
  <conditionalFormatting sqref="K46">
    <cfRule type="expression" dxfId="8763" priority="97" stopIfTrue="1">
      <formula>OR(K46=祝色,WEEKDAY(K46)=1)</formula>
    </cfRule>
    <cfRule type="expression" dxfId="8762" priority="98" stopIfTrue="1">
      <formula>WEEKDAY(K46)=7</formula>
    </cfRule>
  </conditionalFormatting>
  <conditionalFormatting sqref="M46">
    <cfRule type="expression" dxfId="8761" priority="95" stopIfTrue="1">
      <formula>OR(M46=祝色,WEEKDAY(M46)=1)</formula>
    </cfRule>
    <cfRule type="expression" dxfId="8760" priority="96" stopIfTrue="1">
      <formula>WEEKDAY(M46)=7</formula>
    </cfRule>
  </conditionalFormatting>
  <conditionalFormatting sqref="O46">
    <cfRule type="expression" dxfId="8759" priority="93" stopIfTrue="1">
      <formula>OR(O46=祝色,WEEKDAY(O46)=1)</formula>
    </cfRule>
    <cfRule type="expression" dxfId="8758" priority="94" stopIfTrue="1">
      <formula>WEEKDAY(O46)=7</formula>
    </cfRule>
  </conditionalFormatting>
  <conditionalFormatting sqref="C47">
    <cfRule type="expression" dxfId="8757" priority="91" stopIfTrue="1">
      <formula>OR(C47=祝色,WEEKDAY(C47)=1)</formula>
    </cfRule>
    <cfRule type="expression" dxfId="8756" priority="92" stopIfTrue="1">
      <formula>WEEKDAY(C47)=7</formula>
    </cfRule>
  </conditionalFormatting>
  <conditionalFormatting sqref="E47">
    <cfRule type="expression" dxfId="8755" priority="89" stopIfTrue="1">
      <formula>OR(E47=祝色,WEEKDAY(E47)=1)</formula>
    </cfRule>
    <cfRule type="expression" dxfId="8754" priority="90" stopIfTrue="1">
      <formula>WEEKDAY(E47)=7</formula>
    </cfRule>
  </conditionalFormatting>
  <conditionalFormatting sqref="G47">
    <cfRule type="expression" dxfId="8753" priority="87" stopIfTrue="1">
      <formula>OR(G47=祝色,WEEKDAY(G47)=1)</formula>
    </cfRule>
    <cfRule type="expression" dxfId="8752" priority="88" stopIfTrue="1">
      <formula>WEEKDAY(G47)=7</formula>
    </cfRule>
  </conditionalFormatting>
  <conditionalFormatting sqref="I47">
    <cfRule type="expression" dxfId="8751" priority="85" stopIfTrue="1">
      <formula>OR(I47=祝色,WEEKDAY(I47)=1)</formula>
    </cfRule>
    <cfRule type="expression" dxfId="8750" priority="86" stopIfTrue="1">
      <formula>WEEKDAY(I47)=7</formula>
    </cfRule>
  </conditionalFormatting>
  <conditionalFormatting sqref="K47">
    <cfRule type="expression" dxfId="8749" priority="83" stopIfTrue="1">
      <formula>OR(K47=祝色,WEEKDAY(K47)=1)</formula>
    </cfRule>
    <cfRule type="expression" dxfId="8748" priority="84" stopIfTrue="1">
      <formula>WEEKDAY(K47)=7</formula>
    </cfRule>
  </conditionalFormatting>
  <conditionalFormatting sqref="M47">
    <cfRule type="expression" dxfId="8747" priority="81" stopIfTrue="1">
      <formula>OR(M47=祝色,WEEKDAY(M47)=1)</formula>
    </cfRule>
    <cfRule type="expression" dxfId="8746" priority="82" stopIfTrue="1">
      <formula>WEEKDAY(M47)=7</formula>
    </cfRule>
  </conditionalFormatting>
  <conditionalFormatting sqref="O47">
    <cfRule type="expression" dxfId="8745" priority="79" stopIfTrue="1">
      <formula>OR(O47=祝色,WEEKDAY(O47)=1)</formula>
    </cfRule>
    <cfRule type="expression" dxfId="8744" priority="80" stopIfTrue="1">
      <formula>WEEKDAY(O47)=7</formula>
    </cfRule>
  </conditionalFormatting>
  <conditionalFormatting sqref="C48">
    <cfRule type="expression" dxfId="8743" priority="77" stopIfTrue="1">
      <formula>OR(C48=祝色,WEEKDAY(C48)=1)</formula>
    </cfRule>
    <cfRule type="expression" dxfId="8742" priority="78" stopIfTrue="1">
      <formula>WEEKDAY(C48)=7</formula>
    </cfRule>
  </conditionalFormatting>
  <conditionalFormatting sqref="E48">
    <cfRule type="expression" dxfId="8741" priority="75" stopIfTrue="1">
      <formula>OR(E48=祝色,WEEKDAY(E48)=1)</formula>
    </cfRule>
    <cfRule type="expression" dxfId="8740" priority="76" stopIfTrue="1">
      <formula>WEEKDAY(E48)=7</formula>
    </cfRule>
  </conditionalFormatting>
  <conditionalFormatting sqref="AE43">
    <cfRule type="expression" dxfId="8739" priority="73" stopIfTrue="1">
      <formula>OR(AE43=祝色,WEEKDAY(AE43)=1)</formula>
    </cfRule>
    <cfRule type="expression" dxfId="8738" priority="74" stopIfTrue="1">
      <formula>WEEKDAY(AE43)=7</formula>
    </cfRule>
  </conditionalFormatting>
  <conditionalFormatting sqref="AG43">
    <cfRule type="expression" dxfId="8737" priority="71" stopIfTrue="1">
      <formula>OR(AG43=祝色,WEEKDAY(AG43)=1)</formula>
    </cfRule>
    <cfRule type="expression" dxfId="8736" priority="72" stopIfTrue="1">
      <formula>WEEKDAY(AG43)=7</formula>
    </cfRule>
  </conditionalFormatting>
  <conditionalFormatting sqref="AI43">
    <cfRule type="expression" dxfId="8735" priority="69" stopIfTrue="1">
      <formula>OR(AI43=祝色,WEEKDAY(AI43)=1)</formula>
    </cfRule>
    <cfRule type="expression" dxfId="8734" priority="70" stopIfTrue="1">
      <formula>WEEKDAY(AI43)=7</formula>
    </cfRule>
  </conditionalFormatting>
  <conditionalFormatting sqref="AK43">
    <cfRule type="expression" dxfId="8733" priority="67" stopIfTrue="1">
      <formula>OR(AK43=祝色,WEEKDAY(AK43)=1)</formula>
    </cfRule>
    <cfRule type="expression" dxfId="8732" priority="68" stopIfTrue="1">
      <formula>WEEKDAY(AK43)=7</formula>
    </cfRule>
  </conditionalFormatting>
  <conditionalFormatting sqref="AM43">
    <cfRule type="expression" dxfId="8731" priority="65" stopIfTrue="1">
      <formula>OR(AM43=祝色,WEEKDAY(AM43)=1)</formula>
    </cfRule>
    <cfRule type="expression" dxfId="8730" priority="66" stopIfTrue="1">
      <formula>WEEKDAY(AM43)=7</formula>
    </cfRule>
  </conditionalFormatting>
  <conditionalFormatting sqref="AO43">
    <cfRule type="expression" dxfId="8729" priority="63" stopIfTrue="1">
      <formula>OR(AO43=祝色,WEEKDAY(AO43)=1)</formula>
    </cfRule>
    <cfRule type="expression" dxfId="8728" priority="64" stopIfTrue="1">
      <formula>WEEKDAY(AO43)=7</formula>
    </cfRule>
  </conditionalFormatting>
  <conditionalFormatting sqref="AQ43">
    <cfRule type="expression" dxfId="8727" priority="61" stopIfTrue="1">
      <formula>OR(AQ43=祝色,WEEKDAY(AQ43)=1)</formula>
    </cfRule>
    <cfRule type="expression" dxfId="8726" priority="62" stopIfTrue="1">
      <formula>WEEKDAY(AQ43)=7</formula>
    </cfRule>
  </conditionalFormatting>
  <conditionalFormatting sqref="AE44">
    <cfRule type="expression" dxfId="8725" priority="59" stopIfTrue="1">
      <formula>OR(AE44=祝色,WEEKDAY(AE44)=1)</formula>
    </cfRule>
    <cfRule type="expression" dxfId="8724" priority="60" stopIfTrue="1">
      <formula>WEEKDAY(AE44)=7</formula>
    </cfRule>
  </conditionalFormatting>
  <conditionalFormatting sqref="AG44">
    <cfRule type="expression" dxfId="8723" priority="57" stopIfTrue="1">
      <formula>OR(AG44=祝色,WEEKDAY(AG44)=1)</formula>
    </cfRule>
    <cfRule type="expression" dxfId="8722" priority="58" stopIfTrue="1">
      <formula>WEEKDAY(AG44)=7</formula>
    </cfRule>
  </conditionalFormatting>
  <conditionalFormatting sqref="AI44">
    <cfRule type="expression" dxfId="8721" priority="55" stopIfTrue="1">
      <formula>OR(AI44=祝色,WEEKDAY(AI44)=1)</formula>
    </cfRule>
    <cfRule type="expression" dxfId="8720" priority="56" stopIfTrue="1">
      <formula>WEEKDAY(AI44)=7</formula>
    </cfRule>
  </conditionalFormatting>
  <conditionalFormatting sqref="AK44">
    <cfRule type="expression" dxfId="8719" priority="53" stopIfTrue="1">
      <formula>OR(AK44=祝色,WEEKDAY(AK44)=1)</formula>
    </cfRule>
    <cfRule type="expression" dxfId="8718" priority="54" stopIfTrue="1">
      <formula>WEEKDAY(AK44)=7</formula>
    </cfRule>
  </conditionalFormatting>
  <conditionalFormatting sqref="AM44">
    <cfRule type="expression" dxfId="8717" priority="51" stopIfTrue="1">
      <formula>OR(AM44=祝色,WEEKDAY(AM44)=1)</formula>
    </cfRule>
    <cfRule type="expression" dxfId="8716" priority="52" stopIfTrue="1">
      <formula>WEEKDAY(AM44)=7</formula>
    </cfRule>
  </conditionalFormatting>
  <conditionalFormatting sqref="AO44">
    <cfRule type="expression" dxfId="8715" priority="49" stopIfTrue="1">
      <formula>OR(AO44=祝色,WEEKDAY(AO44)=1)</formula>
    </cfRule>
    <cfRule type="expression" dxfId="8714" priority="50" stopIfTrue="1">
      <formula>WEEKDAY(AO44)=7</formula>
    </cfRule>
  </conditionalFormatting>
  <conditionalFormatting sqref="AQ44">
    <cfRule type="expression" dxfId="8713" priority="47" stopIfTrue="1">
      <formula>OR(AQ44=祝色,WEEKDAY(AQ44)=1)</formula>
    </cfRule>
    <cfRule type="expression" dxfId="8712" priority="48" stopIfTrue="1">
      <formula>WEEKDAY(AQ44)=7</formula>
    </cfRule>
  </conditionalFormatting>
  <conditionalFormatting sqref="AE45">
    <cfRule type="expression" dxfId="8711" priority="45" stopIfTrue="1">
      <formula>OR(AE45=祝色,WEEKDAY(AE45)=1)</formula>
    </cfRule>
    <cfRule type="expression" dxfId="8710" priority="46" stopIfTrue="1">
      <formula>WEEKDAY(AE45)=7</formula>
    </cfRule>
  </conditionalFormatting>
  <conditionalFormatting sqref="AG45">
    <cfRule type="expression" dxfId="8709" priority="43" stopIfTrue="1">
      <formula>OR(AG45=祝色,WEEKDAY(AG45)=1)</formula>
    </cfRule>
    <cfRule type="expression" dxfId="8708" priority="44" stopIfTrue="1">
      <formula>WEEKDAY(AG45)=7</formula>
    </cfRule>
  </conditionalFormatting>
  <conditionalFormatting sqref="AI45">
    <cfRule type="expression" dxfId="8707" priority="41" stopIfTrue="1">
      <formula>OR(AI45=祝色,WEEKDAY(AI45)=1)</formula>
    </cfRule>
    <cfRule type="expression" dxfId="8706" priority="42" stopIfTrue="1">
      <formula>WEEKDAY(AI45)=7</formula>
    </cfRule>
  </conditionalFormatting>
  <conditionalFormatting sqref="AK45">
    <cfRule type="expression" dxfId="8705" priority="39" stopIfTrue="1">
      <formula>OR(AK45=祝色,WEEKDAY(AK45)=1)</formula>
    </cfRule>
    <cfRule type="expression" dxfId="8704" priority="40" stopIfTrue="1">
      <formula>WEEKDAY(AK45)=7</formula>
    </cfRule>
  </conditionalFormatting>
  <conditionalFormatting sqref="AM45">
    <cfRule type="expression" dxfId="8703" priority="37" stopIfTrue="1">
      <formula>OR(AM45=祝色,WEEKDAY(AM45)=1)</formula>
    </cfRule>
    <cfRule type="expression" dxfId="8702" priority="38" stopIfTrue="1">
      <formula>WEEKDAY(AM45)=7</formula>
    </cfRule>
  </conditionalFormatting>
  <conditionalFormatting sqref="AO45">
    <cfRule type="expression" dxfId="8701" priority="35" stopIfTrue="1">
      <formula>OR(AO45=祝色,WEEKDAY(AO45)=1)</formula>
    </cfRule>
    <cfRule type="expression" dxfId="8700" priority="36" stopIfTrue="1">
      <formula>WEEKDAY(AO45)=7</formula>
    </cfRule>
  </conditionalFormatting>
  <conditionalFormatting sqref="AQ45">
    <cfRule type="expression" dxfId="8699" priority="33" stopIfTrue="1">
      <formula>OR(AQ45=祝色,WEEKDAY(AQ45)=1)</formula>
    </cfRule>
    <cfRule type="expression" dxfId="8698" priority="34" stopIfTrue="1">
      <formula>WEEKDAY(AQ45)=7</formula>
    </cfRule>
  </conditionalFormatting>
  <conditionalFormatting sqref="AE46">
    <cfRule type="expression" dxfId="8697" priority="31" stopIfTrue="1">
      <formula>OR(AE46=祝色,WEEKDAY(AE46)=1)</formula>
    </cfRule>
    <cfRule type="expression" dxfId="8696" priority="32" stopIfTrue="1">
      <formula>WEEKDAY(AE46)=7</formula>
    </cfRule>
  </conditionalFormatting>
  <conditionalFormatting sqref="AG46">
    <cfRule type="expression" dxfId="8695" priority="29" stopIfTrue="1">
      <formula>OR(AG46=祝色,WEEKDAY(AG46)=1)</formula>
    </cfRule>
    <cfRule type="expression" dxfId="8694" priority="30" stopIfTrue="1">
      <formula>WEEKDAY(AG46)=7</formula>
    </cfRule>
  </conditionalFormatting>
  <conditionalFormatting sqref="AI46">
    <cfRule type="expression" dxfId="8693" priority="27" stopIfTrue="1">
      <formula>OR(AI46=祝色,WEEKDAY(AI46)=1)</formula>
    </cfRule>
    <cfRule type="expression" dxfId="8692" priority="28" stopIfTrue="1">
      <formula>WEEKDAY(AI46)=7</formula>
    </cfRule>
  </conditionalFormatting>
  <conditionalFormatting sqref="AK46">
    <cfRule type="expression" dxfId="8691" priority="25" stopIfTrue="1">
      <formula>OR(AK46=祝色,WEEKDAY(AK46)=1)</formula>
    </cfRule>
    <cfRule type="expression" dxfId="8690" priority="26" stopIfTrue="1">
      <formula>WEEKDAY(AK46)=7</formula>
    </cfRule>
  </conditionalFormatting>
  <conditionalFormatting sqref="AM46">
    <cfRule type="expression" dxfId="8689" priority="23" stopIfTrue="1">
      <formula>OR(AM46=祝色,WEEKDAY(AM46)=1)</formula>
    </cfRule>
    <cfRule type="expression" dxfId="8688" priority="24" stopIfTrue="1">
      <formula>WEEKDAY(AM46)=7</formula>
    </cfRule>
  </conditionalFormatting>
  <conditionalFormatting sqref="AO46">
    <cfRule type="expression" dxfId="8687" priority="21" stopIfTrue="1">
      <formula>OR(AO46=祝色,WEEKDAY(AO46)=1)</formula>
    </cfRule>
    <cfRule type="expression" dxfId="8686" priority="22" stopIfTrue="1">
      <formula>WEEKDAY(AO46)=7</formula>
    </cfRule>
  </conditionalFormatting>
  <conditionalFormatting sqref="AQ46">
    <cfRule type="expression" dxfId="8685" priority="19" stopIfTrue="1">
      <formula>OR(AQ46=祝色,WEEKDAY(AQ46)=1)</formula>
    </cfRule>
    <cfRule type="expression" dxfId="8684" priority="20" stopIfTrue="1">
      <formula>WEEKDAY(AQ46)=7</formula>
    </cfRule>
  </conditionalFormatting>
  <conditionalFormatting sqref="AE47">
    <cfRule type="expression" dxfId="8683" priority="17" stopIfTrue="1">
      <formula>OR(AE47=祝色,WEEKDAY(AE47)=1)</formula>
    </cfRule>
    <cfRule type="expression" dxfId="8682" priority="18" stopIfTrue="1">
      <formula>WEEKDAY(AE47)=7</formula>
    </cfRule>
  </conditionalFormatting>
  <conditionalFormatting sqref="AG47">
    <cfRule type="expression" dxfId="8681" priority="15" stopIfTrue="1">
      <formula>OR(AG47=祝色,WEEKDAY(AG47)=1)</formula>
    </cfRule>
    <cfRule type="expression" dxfId="8680" priority="16" stopIfTrue="1">
      <formula>WEEKDAY(AG47)=7</formula>
    </cfRule>
  </conditionalFormatting>
  <conditionalFormatting sqref="AI47">
    <cfRule type="expression" dxfId="8679" priority="13" stopIfTrue="1">
      <formula>OR(AI47=祝色,WEEKDAY(AI47)=1)</formula>
    </cfRule>
    <cfRule type="expression" dxfId="8678" priority="14" stopIfTrue="1">
      <formula>WEEKDAY(AI47)=7</formula>
    </cfRule>
  </conditionalFormatting>
  <conditionalFormatting sqref="AK47">
    <cfRule type="expression" dxfId="8677" priority="11" stopIfTrue="1">
      <formula>OR(AK47=祝色,WEEKDAY(AK47)=1)</formula>
    </cfRule>
    <cfRule type="expression" dxfId="8676" priority="12" stopIfTrue="1">
      <formula>WEEKDAY(AK47)=7</formula>
    </cfRule>
  </conditionalFormatting>
  <conditionalFormatting sqref="AM47">
    <cfRule type="expression" dxfId="8675" priority="9" stopIfTrue="1">
      <formula>OR(AM47=祝色,WEEKDAY(AM47)=1)</formula>
    </cfRule>
    <cfRule type="expression" dxfId="8674" priority="10" stopIfTrue="1">
      <formula>WEEKDAY(AM47)=7</formula>
    </cfRule>
  </conditionalFormatting>
  <conditionalFormatting sqref="AO47">
    <cfRule type="expression" dxfId="8673" priority="7" stopIfTrue="1">
      <formula>OR(AO47=祝色,WEEKDAY(AO47)=1)</formula>
    </cfRule>
    <cfRule type="expression" dxfId="8672" priority="8" stopIfTrue="1">
      <formula>WEEKDAY(AO47)=7</formula>
    </cfRule>
  </conditionalFormatting>
  <conditionalFormatting sqref="AQ47">
    <cfRule type="expression" dxfId="8671" priority="5" stopIfTrue="1">
      <formula>OR(AQ47=祝色,WEEKDAY(AQ47)=1)</formula>
    </cfRule>
    <cfRule type="expression" dxfId="8670" priority="6" stopIfTrue="1">
      <formula>WEEKDAY(AQ47)=7</formula>
    </cfRule>
  </conditionalFormatting>
  <conditionalFormatting sqref="AE48">
    <cfRule type="expression" dxfId="8669" priority="3" stopIfTrue="1">
      <formula>OR(AE48=祝色,WEEKDAY(AE48)=1)</formula>
    </cfRule>
    <cfRule type="expression" dxfId="8668" priority="4" stopIfTrue="1">
      <formula>WEEKDAY(AE48)=7</formula>
    </cfRule>
  </conditionalFormatting>
  <conditionalFormatting sqref="AG48">
    <cfRule type="expression" dxfId="8667" priority="1" stopIfTrue="1">
      <formula>OR(AG48=祝色,WEEKDAY(AG48)=1)</formula>
    </cfRule>
    <cfRule type="expression" dxfId="8666"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2:AT77"/>
  <sheetViews>
    <sheetView zoomScale="75" zoomScaleNormal="75" workbookViewId="0">
      <selection activeCell="AU3" sqref="AU3"/>
    </sheetView>
  </sheetViews>
  <sheetFormatPr defaultRowHeight="13.5"/>
  <cols>
    <col min="1" max="1" width="1.25" customWidth="1"/>
    <col min="2" max="2" width="2.25" customWidth="1"/>
    <col min="3" max="44" width="1.375" customWidth="1"/>
    <col min="45" max="45" width="2.25" customWidth="1"/>
    <col min="46" max="46" width="1.25" customWidth="1"/>
  </cols>
  <sheetData>
    <row r="2" spans="1:46" ht="5.45" customHeight="1">
      <c r="A2" s="18"/>
      <c r="B2" s="21"/>
      <c r="AT2" s="21"/>
    </row>
    <row r="3" spans="1:46" ht="13.5" customHeight="1">
      <c r="C3" s="19"/>
      <c r="AR3" s="19"/>
      <c r="AT3" s="19"/>
    </row>
    <row r="4" spans="1:46" ht="13.5" customHeight="1">
      <c r="C4" s="1861">
        <f>G4</f>
        <v>46023</v>
      </c>
      <c r="D4" s="1861"/>
      <c r="E4" s="1861"/>
      <c r="F4" s="1861"/>
      <c r="G4" s="1862">
        <f>IF(MONTH(S4)=1,DATE(YEAR(S4)-1,12,1),DATE(YEAR(S4),MONTH(S4)-1,1))</f>
        <v>46023</v>
      </c>
      <c r="H4" s="1862"/>
      <c r="I4" s="1862"/>
      <c r="J4" s="1862"/>
      <c r="K4" s="1862"/>
      <c r="L4" s="1862"/>
      <c r="M4" s="1857" t="str">
        <f>IF(C4&gt;=43586,"令和"&amp;IF(YEAR(C4)-2018=1,"元",YEAR(C4)-2018),"平成"&amp;(YEAR(C4)-1988))</f>
        <v>令和8</v>
      </c>
      <c r="N4" s="1857"/>
      <c r="O4" s="1857"/>
      <c r="P4" s="1857"/>
      <c r="S4" s="1918">
        <f>Q10</f>
        <v>46054</v>
      </c>
      <c r="T4" s="1918"/>
      <c r="U4" s="1918"/>
      <c r="V4" s="1918"/>
      <c r="W4" s="1918"/>
      <c r="X4" s="1918"/>
      <c r="Y4" s="1918"/>
      <c r="Z4" s="1918"/>
      <c r="AA4" s="1918"/>
      <c r="AB4" s="1918"/>
      <c r="AE4" s="1861">
        <f>AI4</f>
        <v>46082</v>
      </c>
      <c r="AF4" s="1861"/>
      <c r="AG4" s="1861"/>
      <c r="AH4" s="1861"/>
      <c r="AI4" s="1862">
        <f>IF(MONTH(S4)=12,DATE(YEAR(S4)+1,1,1),DATE(YEAR(S4),MONTH(S4)+1,1))</f>
        <v>46082</v>
      </c>
      <c r="AJ4" s="1862"/>
      <c r="AK4" s="1862"/>
      <c r="AL4" s="1862"/>
      <c r="AM4" s="1862"/>
      <c r="AN4" s="1862"/>
      <c r="AO4" s="1857" t="str">
        <f>IF(AE4&gt;=43586,"令和"&amp;IF(YEAR(AE4)-2018=1,"元",YEAR(AE4)-2018),"平成"&amp;(YEAR(AE4)-1988))</f>
        <v>令和8</v>
      </c>
      <c r="AP4" s="1857"/>
      <c r="AQ4" s="1857"/>
      <c r="AR4" s="1857"/>
    </row>
    <row r="5" spans="1:46" ht="11.25" customHeight="1">
      <c r="C5" s="1858" t="s">
        <v>223</v>
      </c>
      <c r="D5" s="1858"/>
      <c r="E5" s="1859" t="s">
        <v>176</v>
      </c>
      <c r="F5" s="1859"/>
      <c r="G5" s="1859" t="s">
        <v>177</v>
      </c>
      <c r="H5" s="1859"/>
      <c r="I5" s="1859" t="s">
        <v>178</v>
      </c>
      <c r="J5" s="1859"/>
      <c r="K5" s="1859" t="s">
        <v>179</v>
      </c>
      <c r="L5" s="1859"/>
      <c r="M5" s="1859" t="s">
        <v>180</v>
      </c>
      <c r="N5" s="1859"/>
      <c r="O5" s="1860" t="s">
        <v>181</v>
      </c>
      <c r="P5" s="1860"/>
      <c r="S5" s="1918"/>
      <c r="T5" s="1918"/>
      <c r="U5" s="1918"/>
      <c r="V5" s="1918"/>
      <c r="W5" s="1918"/>
      <c r="X5" s="1918"/>
      <c r="Y5" s="1918"/>
      <c r="Z5" s="1918"/>
      <c r="AA5" s="1918"/>
      <c r="AB5" s="1918"/>
      <c r="AE5" s="1858" t="s">
        <v>223</v>
      </c>
      <c r="AF5" s="1858"/>
      <c r="AG5" s="1859" t="s">
        <v>176</v>
      </c>
      <c r="AH5" s="1859"/>
      <c r="AI5" s="1859" t="s">
        <v>177</v>
      </c>
      <c r="AJ5" s="1859"/>
      <c r="AK5" s="1859" t="s">
        <v>178</v>
      </c>
      <c r="AL5" s="1859"/>
      <c r="AM5" s="1859" t="s">
        <v>179</v>
      </c>
      <c r="AN5" s="1859"/>
      <c r="AO5" s="1859" t="s">
        <v>180</v>
      </c>
      <c r="AP5" s="1859"/>
      <c r="AQ5" s="1860" t="s">
        <v>181</v>
      </c>
      <c r="AR5" s="1860"/>
    </row>
    <row r="6" spans="1:46" ht="9.75" customHeight="1">
      <c r="C6" s="1864" t="str">
        <f>IF(WEEKDAY(G4)=1,G4,"")</f>
        <v/>
      </c>
      <c r="D6" s="1864"/>
      <c r="E6" s="1864" t="str">
        <f>IF(C6="",IF(WEEKDAY(G4)=2,G4,""),C6+1)</f>
        <v/>
      </c>
      <c r="F6" s="1864"/>
      <c r="G6" s="1864" t="str">
        <f>IF(E6="",IF(WEEKDAY(G4)=3,G4,""),E6+1)</f>
        <v/>
      </c>
      <c r="H6" s="1864"/>
      <c r="I6" s="1864" t="str">
        <f>IF(G6="",IF(WEEKDAY(G4)=4,G4,""),G6+1)</f>
        <v/>
      </c>
      <c r="J6" s="1864"/>
      <c r="K6" s="1864">
        <f>IF(I6="",IF(WEEKDAY(G4)=5,G4,""),I6+1)</f>
        <v>46023</v>
      </c>
      <c r="L6" s="1864"/>
      <c r="M6" s="1864">
        <f>IF(K6="",IF(WEEKDAY(G4)=6,G4,""),K6+1)</f>
        <v>46024</v>
      </c>
      <c r="N6" s="1864"/>
      <c r="O6" s="1864">
        <f>IF(M6="",G4,M6+1)</f>
        <v>46025</v>
      </c>
      <c r="P6" s="1864"/>
      <c r="S6" s="1918"/>
      <c r="T6" s="1918"/>
      <c r="U6" s="1918"/>
      <c r="V6" s="1918"/>
      <c r="W6" s="1918"/>
      <c r="X6" s="1918"/>
      <c r="Y6" s="1918"/>
      <c r="Z6" s="1918"/>
      <c r="AA6" s="1918"/>
      <c r="AB6" s="1918"/>
      <c r="AE6" s="1864">
        <f>IF(WEEKDAY(AI4)=1,AI4,"")</f>
        <v>46082</v>
      </c>
      <c r="AF6" s="1864"/>
      <c r="AG6" s="1864">
        <f>IF(AE6="",IF(WEEKDAY(AI4)=2,AI4,""),AE6+1)</f>
        <v>46083</v>
      </c>
      <c r="AH6" s="1864"/>
      <c r="AI6" s="1864">
        <f>IF(AG6="",IF(WEEKDAY(AI4)=3,AI4,""),AG6+1)</f>
        <v>46084</v>
      </c>
      <c r="AJ6" s="1864"/>
      <c r="AK6" s="1864">
        <f>IF(AI6="",IF(WEEKDAY(AI4)=4,AI4,""),AI6+1)</f>
        <v>46085</v>
      </c>
      <c r="AL6" s="1864"/>
      <c r="AM6" s="1864">
        <f>IF(AK6="",IF(WEEKDAY(AI4)=5,AI4,""),AK6+1)</f>
        <v>46086</v>
      </c>
      <c r="AN6" s="1864"/>
      <c r="AO6" s="1864">
        <f>IF(AM6="",IF(WEEKDAY(AI4)=6,AI4,""),AM6+1)</f>
        <v>46087</v>
      </c>
      <c r="AP6" s="1864"/>
      <c r="AQ6" s="1864">
        <f>IF(AO6="",AI4,AO6+1)</f>
        <v>46088</v>
      </c>
      <c r="AR6" s="1864"/>
    </row>
    <row r="7" spans="1:46" ht="9.75" customHeight="1">
      <c r="C7" s="1864">
        <f>O6+1</f>
        <v>46026</v>
      </c>
      <c r="D7" s="1864"/>
      <c r="E7" s="1864">
        <f>C7+1</f>
        <v>46027</v>
      </c>
      <c r="F7" s="1864"/>
      <c r="G7" s="1864">
        <f>E7+1</f>
        <v>46028</v>
      </c>
      <c r="H7" s="1864"/>
      <c r="I7" s="1864">
        <f>G7+1</f>
        <v>46029</v>
      </c>
      <c r="J7" s="1864"/>
      <c r="K7" s="1864">
        <f>I7+1</f>
        <v>46030</v>
      </c>
      <c r="L7" s="1864"/>
      <c r="M7" s="1864">
        <f>K7+1</f>
        <v>46031</v>
      </c>
      <c r="N7" s="1864"/>
      <c r="O7" s="1864">
        <f>M7+1</f>
        <v>46032</v>
      </c>
      <c r="P7" s="1864"/>
      <c r="S7" s="1918"/>
      <c r="T7" s="1918"/>
      <c r="U7" s="1918"/>
      <c r="V7" s="1918"/>
      <c r="W7" s="1918"/>
      <c r="X7" s="1918"/>
      <c r="Y7" s="1918"/>
      <c r="Z7" s="1918"/>
      <c r="AA7" s="1918"/>
      <c r="AB7" s="1918"/>
      <c r="AE7" s="1864">
        <f>AQ6+1</f>
        <v>46089</v>
      </c>
      <c r="AF7" s="1864"/>
      <c r="AG7" s="1864">
        <f>AE7+1</f>
        <v>46090</v>
      </c>
      <c r="AH7" s="1864"/>
      <c r="AI7" s="1864">
        <f>AG7+1</f>
        <v>46091</v>
      </c>
      <c r="AJ7" s="1864"/>
      <c r="AK7" s="1864">
        <f>AI7+1</f>
        <v>46092</v>
      </c>
      <c r="AL7" s="1864"/>
      <c r="AM7" s="1864">
        <f>AK7+1</f>
        <v>46093</v>
      </c>
      <c r="AN7" s="1864"/>
      <c r="AO7" s="1864">
        <f>AM7+1</f>
        <v>46094</v>
      </c>
      <c r="AP7" s="1864"/>
      <c r="AQ7" s="1864">
        <f>AO7+1</f>
        <v>46095</v>
      </c>
      <c r="AR7" s="1864"/>
    </row>
    <row r="8" spans="1:46" ht="9.75" customHeight="1">
      <c r="C8" s="1864">
        <f>O7+1</f>
        <v>46033</v>
      </c>
      <c r="D8" s="1864"/>
      <c r="E8" s="1864">
        <f>C8+1</f>
        <v>46034</v>
      </c>
      <c r="F8" s="1864"/>
      <c r="G8" s="1864">
        <f>E8+1</f>
        <v>46035</v>
      </c>
      <c r="H8" s="1864"/>
      <c r="I8" s="1864">
        <f>G8+1</f>
        <v>46036</v>
      </c>
      <c r="J8" s="1864"/>
      <c r="K8" s="1864">
        <f>I8+1</f>
        <v>46037</v>
      </c>
      <c r="L8" s="1864"/>
      <c r="M8" s="1864">
        <f>K8+1</f>
        <v>46038</v>
      </c>
      <c r="N8" s="1864"/>
      <c r="O8" s="1864">
        <f>M8+1</f>
        <v>46039</v>
      </c>
      <c r="P8" s="1864"/>
      <c r="S8" s="1923">
        <f>S4</f>
        <v>46054</v>
      </c>
      <c r="T8" s="1923"/>
      <c r="U8" s="1923"/>
      <c r="V8" s="1923"/>
      <c r="W8" s="1923"/>
      <c r="X8" s="1923"/>
      <c r="Y8" s="1923"/>
      <c r="Z8" s="1923"/>
      <c r="AA8" s="1923"/>
      <c r="AB8" s="1923"/>
      <c r="AE8" s="1864">
        <f>AQ7+1</f>
        <v>46096</v>
      </c>
      <c r="AF8" s="1864"/>
      <c r="AG8" s="1864">
        <f>AE8+1</f>
        <v>46097</v>
      </c>
      <c r="AH8" s="1864"/>
      <c r="AI8" s="1864">
        <f>AG8+1</f>
        <v>46098</v>
      </c>
      <c r="AJ8" s="1864"/>
      <c r="AK8" s="1864">
        <f>AI8+1</f>
        <v>46099</v>
      </c>
      <c r="AL8" s="1864"/>
      <c r="AM8" s="1864">
        <f>AK8+1</f>
        <v>46100</v>
      </c>
      <c r="AN8" s="1864"/>
      <c r="AO8" s="1864">
        <f>AM8+1</f>
        <v>46101</v>
      </c>
      <c r="AP8" s="1864"/>
      <c r="AQ8" s="1864">
        <f>AO8+1</f>
        <v>46102</v>
      </c>
      <c r="AR8" s="1864"/>
    </row>
    <row r="9" spans="1:46" ht="9.75" customHeight="1">
      <c r="C9" s="1864">
        <f>O8+1</f>
        <v>46040</v>
      </c>
      <c r="D9" s="1864"/>
      <c r="E9" s="1864">
        <f>C9+1</f>
        <v>46041</v>
      </c>
      <c r="F9" s="1864"/>
      <c r="G9" s="1864">
        <f>E9+1</f>
        <v>46042</v>
      </c>
      <c r="H9" s="1864"/>
      <c r="I9" s="1864">
        <f>G9+1</f>
        <v>46043</v>
      </c>
      <c r="J9" s="1864"/>
      <c r="K9" s="1864">
        <f>I9+1</f>
        <v>46044</v>
      </c>
      <c r="L9" s="1864"/>
      <c r="M9" s="1864">
        <f>K9+1</f>
        <v>46045</v>
      </c>
      <c r="N9" s="1864"/>
      <c r="O9" s="1864">
        <f>M9+1</f>
        <v>46046</v>
      </c>
      <c r="P9" s="1864"/>
      <c r="S9" s="1923"/>
      <c r="T9" s="1923"/>
      <c r="U9" s="1923"/>
      <c r="V9" s="1923"/>
      <c r="W9" s="1923"/>
      <c r="X9" s="1923"/>
      <c r="Y9" s="1923"/>
      <c r="Z9" s="1923"/>
      <c r="AA9" s="1923"/>
      <c r="AB9" s="1923"/>
      <c r="AE9" s="1864">
        <f>AQ8+1</f>
        <v>46103</v>
      </c>
      <c r="AF9" s="1864"/>
      <c r="AG9" s="1864">
        <f>AE9+1</f>
        <v>46104</v>
      </c>
      <c r="AH9" s="1864"/>
      <c r="AI9" s="1864">
        <f>AG9+1</f>
        <v>46105</v>
      </c>
      <c r="AJ9" s="1864"/>
      <c r="AK9" s="1864">
        <f>AI9+1</f>
        <v>46106</v>
      </c>
      <c r="AL9" s="1864"/>
      <c r="AM9" s="1864">
        <f>AK9+1</f>
        <v>46107</v>
      </c>
      <c r="AN9" s="1864"/>
      <c r="AO9" s="1864">
        <f>AM9+1</f>
        <v>46108</v>
      </c>
      <c r="AP9" s="1864"/>
      <c r="AQ9" s="1864">
        <f>AO9+1</f>
        <v>46109</v>
      </c>
      <c r="AR9" s="1864"/>
    </row>
    <row r="10" spans="1:46" ht="9.75" customHeight="1">
      <c r="C10" s="1864">
        <f>IF(DAY(O9)+1&gt;IF(MONTH(G4)=12,31,DATE(YEAR(G4),MONTH(G4)+1,1)-G4),"",O9+1)</f>
        <v>46047</v>
      </c>
      <c r="D10" s="1864"/>
      <c r="E10" s="1864">
        <f>IF(C10="","",IF(DAY(C10)+1&gt;IF(MONTH(G4)=12,31,DATE(YEAR(G4),MONTH(G4)+1,1)-G4),"",C10+1))</f>
        <v>46048</v>
      </c>
      <c r="F10" s="1864"/>
      <c r="G10" s="1864">
        <f>IF(E10="","",IF(DAY(E10)+1&gt;IF(MONTH(G4)=12,31,DATE(YEAR(G4),MONTH(G4)+1,1)-G4),"",E10+1))</f>
        <v>46049</v>
      </c>
      <c r="H10" s="1864"/>
      <c r="I10" s="1864">
        <f>IF(G10="","",IF(DAY(G10)+1&gt;IF(MONTH(G4)=12,31,DATE(YEAR(G4),MONTH(G4)+1,1)-G4),"",G10+1))</f>
        <v>46050</v>
      </c>
      <c r="J10" s="1864"/>
      <c r="K10" s="1864">
        <f>IF(I10="","",IF(DAY(I10)+1&gt;IF(MONTH(G4)=12,31,DATE(YEAR(G4),MONTH(G4)+1,1)-G4),"",I10+1))</f>
        <v>46051</v>
      </c>
      <c r="L10" s="1864"/>
      <c r="M10" s="1864">
        <f>IF(K10="","",IF(DAY(K10)+1&gt;IF(MONTH(G4)=12,31,DATE(YEAR(G4),MONTH(G4)+1,1)-G4),"",K10+1))</f>
        <v>46052</v>
      </c>
      <c r="N10" s="1864"/>
      <c r="O10" s="1864">
        <f>IF(M10="","",IF(DAY(M10)+1&gt;IF(MONTH(G4)=12,31,DATE(YEAR(G4),MONTH(G4)+1,1)-G4),"",M10+1))</f>
        <v>46053</v>
      </c>
      <c r="P10" s="1864"/>
      <c r="Q10" s="1872">
        <v>46054</v>
      </c>
      <c r="R10" s="1872"/>
      <c r="S10" s="1872"/>
      <c r="T10" s="1872"/>
      <c r="U10" s="1872"/>
      <c r="V10" s="1872"/>
      <c r="Y10" s="1871" t="str">
        <f>IF(Q10&gt;=43586,"令和"&amp;IF(YEAR(Q10)-2018=1,"元",YEAR(Q10)-2018),"平成"&amp;(YEAR(Q10)-1988))</f>
        <v>令和8</v>
      </c>
      <c r="Z10" s="1871"/>
      <c r="AA10" s="1871"/>
      <c r="AB10" s="1871"/>
      <c r="AC10" s="1871"/>
      <c r="AD10" s="1871"/>
      <c r="AE10" s="1864">
        <f>IF(DAY(AQ9)+1&gt;IF(MONTH(AI4)=12,31,DATE(YEAR(AI4),MONTH(AI4)+1,1)-AI4),"",AQ9+1)</f>
        <v>46110</v>
      </c>
      <c r="AF10" s="1864"/>
      <c r="AG10" s="1864">
        <f>IF(AE10="","",IF(DAY(AE10)+1&gt;IF(MONTH(AI4)=12,31,DATE(YEAR(AI4),MONTH(AI4)+1,1)-AI4),"",AE10+1))</f>
        <v>46111</v>
      </c>
      <c r="AH10" s="1864"/>
      <c r="AI10" s="1864">
        <f>IF(AG10="","",IF(DAY(AG10)+1&gt;IF(MONTH(AI4)=12,31,DATE(YEAR(AI4),MONTH(AI4)+1,1)-AI4),"",AG10+1))</f>
        <v>46112</v>
      </c>
      <c r="AJ10" s="1864"/>
      <c r="AK10" s="1864" t="str">
        <f>IF(AI10="","",IF(DAY(AI10)+1&gt;IF(MONTH(AI4)=12,31,DATE(YEAR(AI4),MONTH(AI4)+1,1)-AI4),"",AI10+1))</f>
        <v/>
      </c>
      <c r="AL10" s="1864"/>
      <c r="AM10" s="1864" t="str">
        <f>IF(AK10="","",IF(DAY(AK10)+1&gt;IF(MONTH(AI4)=12,31,DATE(YEAR(AI4),MONTH(AI4)+1,1)-AI4),"",AK10+1))</f>
        <v/>
      </c>
      <c r="AN10" s="1864"/>
      <c r="AO10" s="1864" t="str">
        <f>IF(AM10="","",IF(DAY(AM10)+1&gt;IF(MONTH(AI4)=12,31,DATE(YEAR(AI4),MONTH(AI4)+1,1)-AI4),"",AM10+1))</f>
        <v/>
      </c>
      <c r="AP10" s="1864"/>
      <c r="AQ10" s="1864" t="str">
        <f>IF(AO10="","",IF(DAY(AO10)+1&gt;IF(MONTH(AI4)=12,31,DATE(YEAR(AI4),MONTH(AI4)+1,1)-AI4),"",AO10+1))</f>
        <v/>
      </c>
      <c r="AR10" s="1864"/>
    </row>
    <row r="11" spans="1:46" ht="9.75" customHeight="1">
      <c r="C11" s="1864" t="str">
        <f>IF(O10="","",IF(DAY(O10)+1&gt;IF(MONTH(G4)=12,31,DATE(YEAR(G4),MONTH(G4)+1,1)-G4),"",O10+1))</f>
        <v/>
      </c>
      <c r="D11" s="1864"/>
      <c r="E11" s="1864" t="str">
        <f>IF(C11="","",IF(DAY(C11)+1&gt;IF(MONTH(G4)=12,31,DATE(YEAR(G4),MONTH(G4)+1,1)-G4),"",C11+1))</f>
        <v/>
      </c>
      <c r="F11" s="1864"/>
      <c r="G11" s="1870"/>
      <c r="H11" s="1870"/>
      <c r="I11" s="1870"/>
      <c r="J11" s="1870"/>
      <c r="K11" s="1870"/>
      <c r="L11" s="1870"/>
      <c r="M11" s="1870"/>
      <c r="N11" s="1870"/>
      <c r="O11" s="1870"/>
      <c r="P11" s="1870"/>
      <c r="Q11" s="1872"/>
      <c r="R11" s="1872"/>
      <c r="S11" s="1872"/>
      <c r="T11" s="1872"/>
      <c r="U11" s="1872"/>
      <c r="V11" s="1872"/>
      <c r="Y11" s="1871"/>
      <c r="Z11" s="1871"/>
      <c r="AA11" s="1871"/>
      <c r="AB11" s="1871"/>
      <c r="AC11" s="1871"/>
      <c r="AD11" s="1871"/>
      <c r="AE11" s="1864" t="str">
        <f>IF(AQ10="","",IF(DAY(AQ10)+1&gt;IF(MONTH(AI4)=12,31,DATE(YEAR(AI4),MONTH(AI4)+1,1)-AI4),"",AQ10+1))</f>
        <v/>
      </c>
      <c r="AF11" s="1864"/>
      <c r="AG11" s="1864" t="str">
        <f>IF(AE11="","",IF(DAY(AE11)+1&gt;IF(MONTH(AI4)=12,31,DATE(YEAR(AI4),MONTH(AI4)+1,1)-AI4),"",AE11+1))</f>
        <v/>
      </c>
      <c r="AH11" s="1864"/>
      <c r="AI11" s="1870"/>
      <c r="AJ11" s="1870"/>
      <c r="AK11" s="1870"/>
      <c r="AL11" s="1870"/>
      <c r="AM11" s="1870"/>
      <c r="AN11" s="1870"/>
      <c r="AO11" s="1870"/>
      <c r="AP11" s="1870"/>
      <c r="AQ11" s="1870"/>
      <c r="AR11" s="1870"/>
    </row>
    <row r="12" spans="1:46" ht="2.25" customHeight="1"/>
    <row r="13" spans="1:46" ht="11.25" customHeight="1">
      <c r="C13" s="1893" t="s">
        <v>223</v>
      </c>
      <c r="D13" s="1894"/>
      <c r="E13" s="1894"/>
      <c r="F13" s="1895" t="s">
        <v>330</v>
      </c>
      <c r="G13" s="1895"/>
      <c r="H13" s="1896"/>
      <c r="I13" s="1926" t="s">
        <v>257</v>
      </c>
      <c r="J13" s="1927"/>
      <c r="K13" s="1927"/>
      <c r="L13" s="1928" t="s">
        <v>331</v>
      </c>
      <c r="M13" s="1928"/>
      <c r="N13" s="1929"/>
      <c r="O13" s="1919" t="s">
        <v>51</v>
      </c>
      <c r="P13" s="1920"/>
      <c r="Q13" s="1920"/>
      <c r="R13" s="1921" t="s">
        <v>302</v>
      </c>
      <c r="S13" s="1921"/>
      <c r="T13" s="1922"/>
      <c r="U13" s="1926" t="s">
        <v>47</v>
      </c>
      <c r="V13" s="1927"/>
      <c r="W13" s="1927"/>
      <c r="X13" s="1928" t="s">
        <v>332</v>
      </c>
      <c r="Y13" s="1928"/>
      <c r="Z13" s="1929"/>
      <c r="AA13" s="1919" t="s">
        <v>48</v>
      </c>
      <c r="AB13" s="1920"/>
      <c r="AC13" s="1920"/>
      <c r="AD13" s="1921" t="s">
        <v>301</v>
      </c>
      <c r="AE13" s="1921"/>
      <c r="AF13" s="1922"/>
      <c r="AG13" s="1926" t="s">
        <v>49</v>
      </c>
      <c r="AH13" s="1927"/>
      <c r="AI13" s="1927"/>
      <c r="AJ13" s="1928" t="s">
        <v>325</v>
      </c>
      <c r="AK13" s="1928"/>
      <c r="AL13" s="1929"/>
      <c r="AM13" s="1924" t="s">
        <v>52</v>
      </c>
      <c r="AN13" s="1925"/>
      <c r="AO13" s="1925"/>
      <c r="AP13" s="1883" t="s">
        <v>333</v>
      </c>
      <c r="AQ13" s="1883"/>
      <c r="AR13" s="1884"/>
    </row>
    <row r="14" spans="1:46" ht="21.75" customHeight="1">
      <c r="C14" s="1885">
        <f>IF(WEEKDAY(Q10)=1,Q10,(IF(WEEKDAY(Q10)=2,Q10-1,(IF(WEEKDAY(Q10)=3,Q10-2,(IF(WEEKDAY(Q10)=4,Q10-3,(IF(WEEKDAY(Q10)=5,Q10-4,IF(WEEKDAY(Q10)=6,Q10-5,Q10-6))))))))))</f>
        <v>46054</v>
      </c>
      <c r="D14" s="1886"/>
      <c r="E14" s="1886"/>
      <c r="F14" s="1873"/>
      <c r="G14" s="1873"/>
      <c r="H14" s="1874"/>
      <c r="I14" s="1887">
        <f>C14+1</f>
        <v>46055</v>
      </c>
      <c r="J14" s="1888"/>
      <c r="K14" s="1888"/>
      <c r="L14" s="1873"/>
      <c r="M14" s="1873"/>
      <c r="N14" s="1874"/>
      <c r="O14" s="1887">
        <f>I14+1</f>
        <v>46056</v>
      </c>
      <c r="P14" s="1888"/>
      <c r="Q14" s="1888"/>
      <c r="R14" s="1873"/>
      <c r="S14" s="1873"/>
      <c r="T14" s="1874"/>
      <c r="U14" s="1887">
        <f>O14+1</f>
        <v>46057</v>
      </c>
      <c r="V14" s="1888"/>
      <c r="W14" s="1888"/>
      <c r="X14" s="1873"/>
      <c r="Y14" s="1873"/>
      <c r="Z14" s="1874"/>
      <c r="AA14" s="1887">
        <f>U14+1</f>
        <v>46058</v>
      </c>
      <c r="AB14" s="1888"/>
      <c r="AC14" s="1888"/>
      <c r="AD14" s="1873"/>
      <c r="AE14" s="1873"/>
      <c r="AF14" s="1874"/>
      <c r="AG14" s="1887">
        <f>AA14+1</f>
        <v>46059</v>
      </c>
      <c r="AH14" s="1888"/>
      <c r="AI14" s="1888"/>
      <c r="AJ14" s="1873"/>
      <c r="AK14" s="1873"/>
      <c r="AL14" s="1874"/>
      <c r="AM14" s="1877">
        <f>AG14+1</f>
        <v>46060</v>
      </c>
      <c r="AN14" s="1878"/>
      <c r="AO14" s="1878"/>
      <c r="AP14" s="1873"/>
      <c r="AQ14" s="1873"/>
      <c r="AR14" s="1874"/>
    </row>
    <row r="15" spans="1:46" ht="9.75" customHeight="1">
      <c r="C15" s="1879"/>
      <c r="D15" s="1880"/>
      <c r="E15" s="1880"/>
      <c r="F15" s="1875"/>
      <c r="G15" s="1875"/>
      <c r="H15" s="1876"/>
      <c r="I15" s="1879"/>
      <c r="J15" s="1880"/>
      <c r="K15" s="1880"/>
      <c r="L15" s="1875"/>
      <c r="M15" s="1875"/>
      <c r="N15" s="1876"/>
      <c r="O15" s="1879"/>
      <c r="P15" s="1880"/>
      <c r="Q15" s="1880"/>
      <c r="R15" s="1875"/>
      <c r="S15" s="1875"/>
      <c r="T15" s="1876"/>
      <c r="U15" s="1879"/>
      <c r="V15" s="1880"/>
      <c r="W15" s="1880"/>
      <c r="X15" s="1875"/>
      <c r="Y15" s="1875"/>
      <c r="Z15" s="1876"/>
      <c r="AA15" s="1879"/>
      <c r="AB15" s="1880"/>
      <c r="AC15" s="1880"/>
      <c r="AD15" s="1875"/>
      <c r="AE15" s="1875"/>
      <c r="AF15" s="1876"/>
      <c r="AG15" s="1879"/>
      <c r="AH15" s="1880"/>
      <c r="AI15" s="1880"/>
      <c r="AJ15" s="1875"/>
      <c r="AK15" s="1875"/>
      <c r="AL15" s="1876"/>
      <c r="AM15" s="1879"/>
      <c r="AN15" s="1880"/>
      <c r="AO15" s="1880"/>
      <c r="AP15" s="1875"/>
      <c r="AQ15" s="1875"/>
      <c r="AR15" s="1876"/>
    </row>
    <row r="16" spans="1:46" ht="10.5" customHeight="1">
      <c r="C16" s="1897"/>
      <c r="D16" s="1875"/>
      <c r="E16" s="1875"/>
      <c r="F16" s="1875"/>
      <c r="G16" s="1875"/>
      <c r="H16" s="1876"/>
      <c r="I16" s="1897"/>
      <c r="J16" s="1875"/>
      <c r="K16" s="1875"/>
      <c r="L16" s="1875"/>
      <c r="M16" s="1875"/>
      <c r="N16" s="1876"/>
      <c r="O16" s="1897"/>
      <c r="P16" s="1875"/>
      <c r="Q16" s="1875"/>
      <c r="R16" s="1875"/>
      <c r="S16" s="1875"/>
      <c r="T16" s="1876"/>
      <c r="U16" s="1897"/>
      <c r="V16" s="1875"/>
      <c r="W16" s="1875"/>
      <c r="X16" s="1875"/>
      <c r="Y16" s="1875"/>
      <c r="Z16" s="1876"/>
      <c r="AA16" s="1897"/>
      <c r="AB16" s="1875"/>
      <c r="AC16" s="1875"/>
      <c r="AD16" s="1875"/>
      <c r="AE16" s="1875"/>
      <c r="AF16" s="1876"/>
      <c r="AG16" s="1897"/>
      <c r="AH16" s="1875"/>
      <c r="AI16" s="1875"/>
      <c r="AJ16" s="1875"/>
      <c r="AK16" s="1875"/>
      <c r="AL16" s="1876"/>
      <c r="AM16" s="1897"/>
      <c r="AN16" s="1875"/>
      <c r="AO16" s="1875"/>
      <c r="AP16" s="1875"/>
      <c r="AQ16" s="1875"/>
      <c r="AR16" s="1876"/>
    </row>
    <row r="17" spans="2:44" ht="10.5" customHeight="1">
      <c r="B17" s="44"/>
      <c r="C17" s="1898"/>
      <c r="D17" s="1899"/>
      <c r="E17" s="1899"/>
      <c r="F17" s="1899"/>
      <c r="G17" s="1899"/>
      <c r="H17" s="1900"/>
      <c r="I17" s="1898"/>
      <c r="J17" s="1899"/>
      <c r="K17" s="1899"/>
      <c r="L17" s="1899"/>
      <c r="M17" s="1899"/>
      <c r="N17" s="1900"/>
      <c r="O17" s="1898"/>
      <c r="P17" s="1899"/>
      <c r="Q17" s="1899"/>
      <c r="R17" s="1899"/>
      <c r="S17" s="1899"/>
      <c r="T17" s="1900"/>
      <c r="U17" s="1898"/>
      <c r="V17" s="1899"/>
      <c r="W17" s="1899"/>
      <c r="X17" s="1899"/>
      <c r="Y17" s="1899"/>
      <c r="Z17" s="1900"/>
      <c r="AA17" s="1898"/>
      <c r="AB17" s="1899"/>
      <c r="AC17" s="1899"/>
      <c r="AD17" s="1899"/>
      <c r="AE17" s="1899"/>
      <c r="AF17" s="1900"/>
      <c r="AG17" s="1898"/>
      <c r="AH17" s="1899"/>
      <c r="AI17" s="1899"/>
      <c r="AJ17" s="1899"/>
      <c r="AK17" s="1899"/>
      <c r="AL17" s="1900"/>
      <c r="AM17" s="1898"/>
      <c r="AN17" s="1899"/>
      <c r="AO17" s="1899"/>
      <c r="AP17" s="1899"/>
      <c r="AQ17" s="1899"/>
      <c r="AR17" s="1900"/>
    </row>
    <row r="18" spans="2:44" ht="21.75" customHeight="1">
      <c r="C18" s="1901">
        <f>AM14+1</f>
        <v>46061</v>
      </c>
      <c r="D18" s="1902"/>
      <c r="E18" s="1902"/>
      <c r="F18" s="1873"/>
      <c r="G18" s="1873"/>
      <c r="H18" s="1874"/>
      <c r="I18" s="1887">
        <f>C18+1</f>
        <v>46062</v>
      </c>
      <c r="J18" s="1888"/>
      <c r="K18" s="1888"/>
      <c r="L18" s="1873"/>
      <c r="M18" s="1873"/>
      <c r="N18" s="1874"/>
      <c r="O18" s="1887">
        <f>I18+1</f>
        <v>46063</v>
      </c>
      <c r="P18" s="1888"/>
      <c r="Q18" s="1888"/>
      <c r="R18" s="1873"/>
      <c r="S18" s="1873"/>
      <c r="T18" s="1874"/>
      <c r="U18" s="1887">
        <f>O18+1</f>
        <v>46064</v>
      </c>
      <c r="V18" s="1888"/>
      <c r="W18" s="1888"/>
      <c r="X18" s="1873"/>
      <c r="Y18" s="1873"/>
      <c r="Z18" s="1874"/>
      <c r="AA18" s="1887">
        <f>U18+1</f>
        <v>46065</v>
      </c>
      <c r="AB18" s="1888"/>
      <c r="AC18" s="1888"/>
      <c r="AD18" s="1873"/>
      <c r="AE18" s="1873"/>
      <c r="AF18" s="1874"/>
      <c r="AG18" s="1887">
        <f>AA18+1</f>
        <v>46066</v>
      </c>
      <c r="AH18" s="1888"/>
      <c r="AI18" s="1888"/>
      <c r="AJ18" s="1873"/>
      <c r="AK18" s="1873"/>
      <c r="AL18" s="1874"/>
      <c r="AM18" s="1903">
        <f>AG18+1</f>
        <v>46067</v>
      </c>
      <c r="AN18" s="1904"/>
      <c r="AO18" s="1904"/>
      <c r="AP18" s="1873"/>
      <c r="AQ18" s="1873"/>
      <c r="AR18" s="1874"/>
    </row>
    <row r="19" spans="2:44" ht="9.75" customHeight="1">
      <c r="C19" s="1879"/>
      <c r="D19" s="1880"/>
      <c r="E19" s="1880"/>
      <c r="F19" s="1875"/>
      <c r="G19" s="1875"/>
      <c r="H19" s="1876"/>
      <c r="I19" s="1879"/>
      <c r="J19" s="1880"/>
      <c r="K19" s="1880"/>
      <c r="L19" s="1875"/>
      <c r="M19" s="1875"/>
      <c r="N19" s="1876"/>
      <c r="O19" s="1879"/>
      <c r="P19" s="1880"/>
      <c r="Q19" s="1880"/>
      <c r="R19" s="1875"/>
      <c r="S19" s="1875"/>
      <c r="T19" s="1876"/>
      <c r="U19" s="1879"/>
      <c r="V19" s="1880"/>
      <c r="W19" s="1880"/>
      <c r="X19" s="1875"/>
      <c r="Y19" s="1875"/>
      <c r="Z19" s="1876"/>
      <c r="AA19" s="1879"/>
      <c r="AB19" s="1880"/>
      <c r="AC19" s="1880"/>
      <c r="AD19" s="1875"/>
      <c r="AE19" s="1875"/>
      <c r="AF19" s="1876"/>
      <c r="AG19" s="1879"/>
      <c r="AH19" s="1880"/>
      <c r="AI19" s="1880"/>
      <c r="AJ19" s="1875"/>
      <c r="AK19" s="1875"/>
      <c r="AL19" s="1876"/>
      <c r="AM19" s="1879"/>
      <c r="AN19" s="1880"/>
      <c r="AO19" s="1880"/>
      <c r="AP19" s="1875"/>
      <c r="AQ19" s="1875"/>
      <c r="AR19" s="1876"/>
    </row>
    <row r="20" spans="2:44" ht="10.5" customHeight="1">
      <c r="C20" s="1897"/>
      <c r="D20" s="1875"/>
      <c r="E20" s="1875"/>
      <c r="F20" s="1875"/>
      <c r="G20" s="1875"/>
      <c r="H20" s="1876"/>
      <c r="I20" s="1897"/>
      <c r="J20" s="1875"/>
      <c r="K20" s="1875"/>
      <c r="L20" s="1875"/>
      <c r="M20" s="1875"/>
      <c r="N20" s="1876"/>
      <c r="O20" s="1897"/>
      <c r="P20" s="1875"/>
      <c r="Q20" s="1875"/>
      <c r="R20" s="1875"/>
      <c r="S20" s="1875"/>
      <c r="T20" s="1876"/>
      <c r="U20" s="1897"/>
      <c r="V20" s="1875"/>
      <c r="W20" s="1875"/>
      <c r="X20" s="1875"/>
      <c r="Y20" s="1875"/>
      <c r="Z20" s="1876"/>
      <c r="AA20" s="1897"/>
      <c r="AB20" s="1875"/>
      <c r="AC20" s="1875"/>
      <c r="AD20" s="1875"/>
      <c r="AE20" s="1875"/>
      <c r="AF20" s="1876"/>
      <c r="AG20" s="1897"/>
      <c r="AH20" s="1875"/>
      <c r="AI20" s="1875"/>
      <c r="AJ20" s="1875"/>
      <c r="AK20" s="1875"/>
      <c r="AL20" s="1876"/>
      <c r="AM20" s="1897"/>
      <c r="AN20" s="1875"/>
      <c r="AO20" s="1875"/>
      <c r="AP20" s="1875"/>
      <c r="AQ20" s="1875"/>
      <c r="AR20" s="1876"/>
    </row>
    <row r="21" spans="2:44" ht="10.5" customHeight="1">
      <c r="C21" s="1898"/>
      <c r="D21" s="1899"/>
      <c r="E21" s="1899"/>
      <c r="F21" s="1899"/>
      <c r="G21" s="1899"/>
      <c r="H21" s="1900"/>
      <c r="I21" s="1898"/>
      <c r="J21" s="1899"/>
      <c r="K21" s="1899"/>
      <c r="L21" s="1899"/>
      <c r="M21" s="1899"/>
      <c r="N21" s="1900"/>
      <c r="O21" s="1898"/>
      <c r="P21" s="1899"/>
      <c r="Q21" s="1899"/>
      <c r="R21" s="1899"/>
      <c r="S21" s="1899"/>
      <c r="T21" s="1900"/>
      <c r="U21" s="1898"/>
      <c r="V21" s="1899"/>
      <c r="W21" s="1899"/>
      <c r="X21" s="1899"/>
      <c r="Y21" s="1899"/>
      <c r="Z21" s="1900"/>
      <c r="AA21" s="1898"/>
      <c r="AB21" s="1899"/>
      <c r="AC21" s="1899"/>
      <c r="AD21" s="1899"/>
      <c r="AE21" s="1899"/>
      <c r="AF21" s="1900"/>
      <c r="AG21" s="1898"/>
      <c r="AH21" s="1899"/>
      <c r="AI21" s="1899"/>
      <c r="AJ21" s="1899"/>
      <c r="AK21" s="1899"/>
      <c r="AL21" s="1900"/>
      <c r="AM21" s="1898"/>
      <c r="AN21" s="1899"/>
      <c r="AO21" s="1899"/>
      <c r="AP21" s="1899"/>
      <c r="AQ21" s="1899"/>
      <c r="AR21" s="1900"/>
    </row>
    <row r="22" spans="2:44" ht="21.75" customHeight="1">
      <c r="C22" s="1901">
        <f>AM18+1</f>
        <v>46068</v>
      </c>
      <c r="D22" s="1902"/>
      <c r="E22" s="1902"/>
      <c r="F22" s="1873"/>
      <c r="G22" s="1873"/>
      <c r="H22" s="1874"/>
      <c r="I22" s="1887">
        <f>C22+1</f>
        <v>46069</v>
      </c>
      <c r="J22" s="1888"/>
      <c r="K22" s="1888"/>
      <c r="L22" s="1873"/>
      <c r="M22" s="1873"/>
      <c r="N22" s="1874"/>
      <c r="O22" s="1887">
        <f>I22+1</f>
        <v>46070</v>
      </c>
      <c r="P22" s="1888"/>
      <c r="Q22" s="1888"/>
      <c r="R22" s="1873"/>
      <c r="S22" s="1873"/>
      <c r="T22" s="1874"/>
      <c r="U22" s="1887">
        <f>O22+1</f>
        <v>46071</v>
      </c>
      <c r="V22" s="1888"/>
      <c r="W22" s="1888"/>
      <c r="X22" s="1873"/>
      <c r="Y22" s="1873"/>
      <c r="Z22" s="1874"/>
      <c r="AA22" s="1887">
        <f>U22+1</f>
        <v>46072</v>
      </c>
      <c r="AB22" s="1888"/>
      <c r="AC22" s="1888"/>
      <c r="AD22" s="1873"/>
      <c r="AE22" s="1873"/>
      <c r="AF22" s="1874"/>
      <c r="AG22" s="1887">
        <f>AA22+1</f>
        <v>46073</v>
      </c>
      <c r="AH22" s="1888"/>
      <c r="AI22" s="1888"/>
      <c r="AJ22" s="1873"/>
      <c r="AK22" s="1873"/>
      <c r="AL22" s="1874"/>
      <c r="AM22" s="1903">
        <f>AG22+1</f>
        <v>46074</v>
      </c>
      <c r="AN22" s="1904"/>
      <c r="AO22" s="1904"/>
      <c r="AP22" s="1873"/>
      <c r="AQ22" s="1873"/>
      <c r="AR22" s="1874"/>
    </row>
    <row r="23" spans="2:44" ht="9.75" customHeight="1">
      <c r="C23" s="1879"/>
      <c r="D23" s="1880"/>
      <c r="E23" s="1880"/>
      <c r="F23" s="1875"/>
      <c r="G23" s="1875"/>
      <c r="H23" s="1876"/>
      <c r="I23" s="1879"/>
      <c r="J23" s="1880"/>
      <c r="K23" s="1880"/>
      <c r="L23" s="1875"/>
      <c r="M23" s="1875"/>
      <c r="N23" s="1876"/>
      <c r="O23" s="1879"/>
      <c r="P23" s="1880"/>
      <c r="Q23" s="1880"/>
      <c r="R23" s="1875"/>
      <c r="S23" s="1875"/>
      <c r="T23" s="1876"/>
      <c r="U23" s="1879"/>
      <c r="V23" s="1880"/>
      <c r="W23" s="1880"/>
      <c r="X23" s="1875"/>
      <c r="Y23" s="1875"/>
      <c r="Z23" s="1876"/>
      <c r="AA23" s="1879"/>
      <c r="AB23" s="1880"/>
      <c r="AC23" s="1880"/>
      <c r="AD23" s="1875"/>
      <c r="AE23" s="1875"/>
      <c r="AF23" s="1876"/>
      <c r="AG23" s="1879"/>
      <c r="AH23" s="1880"/>
      <c r="AI23" s="1880"/>
      <c r="AJ23" s="1875"/>
      <c r="AK23" s="1875"/>
      <c r="AL23" s="1876"/>
      <c r="AM23" s="1879"/>
      <c r="AN23" s="1880"/>
      <c r="AO23" s="1880"/>
      <c r="AP23" s="1875"/>
      <c r="AQ23" s="1875"/>
      <c r="AR23" s="1876"/>
    </row>
    <row r="24" spans="2:44" ht="10.5" customHeight="1">
      <c r="C24" s="1897"/>
      <c r="D24" s="1875"/>
      <c r="E24" s="1875"/>
      <c r="F24" s="1875"/>
      <c r="G24" s="1875"/>
      <c r="H24" s="1876"/>
      <c r="I24" s="1897"/>
      <c r="J24" s="1875"/>
      <c r="K24" s="1875"/>
      <c r="L24" s="1875"/>
      <c r="M24" s="1875"/>
      <c r="N24" s="1876"/>
      <c r="O24" s="1897"/>
      <c r="P24" s="1875"/>
      <c r="Q24" s="1875"/>
      <c r="R24" s="1875"/>
      <c r="S24" s="1875"/>
      <c r="T24" s="1876"/>
      <c r="U24" s="1897"/>
      <c r="V24" s="1875"/>
      <c r="W24" s="1875"/>
      <c r="X24" s="1875"/>
      <c r="Y24" s="1875"/>
      <c r="Z24" s="1876"/>
      <c r="AA24" s="1897"/>
      <c r="AB24" s="1875"/>
      <c r="AC24" s="1875"/>
      <c r="AD24" s="1875"/>
      <c r="AE24" s="1875"/>
      <c r="AF24" s="1876"/>
      <c r="AG24" s="1897"/>
      <c r="AH24" s="1875"/>
      <c r="AI24" s="1875"/>
      <c r="AJ24" s="1875"/>
      <c r="AK24" s="1875"/>
      <c r="AL24" s="1876"/>
      <c r="AM24" s="1897"/>
      <c r="AN24" s="1875"/>
      <c r="AO24" s="1875"/>
      <c r="AP24" s="1875"/>
      <c r="AQ24" s="1875"/>
      <c r="AR24" s="1876"/>
    </row>
    <row r="25" spans="2:44" ht="10.5" customHeight="1">
      <c r="C25" s="1898"/>
      <c r="D25" s="1899"/>
      <c r="E25" s="1899"/>
      <c r="F25" s="1899"/>
      <c r="G25" s="1899"/>
      <c r="H25" s="1900"/>
      <c r="I25" s="1898"/>
      <c r="J25" s="1899"/>
      <c r="K25" s="1899"/>
      <c r="L25" s="1899"/>
      <c r="M25" s="1899"/>
      <c r="N25" s="1900"/>
      <c r="O25" s="1898"/>
      <c r="P25" s="1899"/>
      <c r="Q25" s="1899"/>
      <c r="R25" s="1899"/>
      <c r="S25" s="1899"/>
      <c r="T25" s="1900"/>
      <c r="U25" s="1898"/>
      <c r="V25" s="1899"/>
      <c r="W25" s="1899"/>
      <c r="X25" s="1899"/>
      <c r="Y25" s="1899"/>
      <c r="Z25" s="1900"/>
      <c r="AA25" s="1898"/>
      <c r="AB25" s="1899"/>
      <c r="AC25" s="1899"/>
      <c r="AD25" s="1899"/>
      <c r="AE25" s="1899"/>
      <c r="AF25" s="1900"/>
      <c r="AG25" s="1898"/>
      <c r="AH25" s="1899"/>
      <c r="AI25" s="1899"/>
      <c r="AJ25" s="1899"/>
      <c r="AK25" s="1899"/>
      <c r="AL25" s="1900"/>
      <c r="AM25" s="1898"/>
      <c r="AN25" s="1899"/>
      <c r="AO25" s="1899"/>
      <c r="AP25" s="1899"/>
      <c r="AQ25" s="1899"/>
      <c r="AR25" s="1900"/>
    </row>
    <row r="26" spans="2:44" ht="21.75" customHeight="1">
      <c r="C26" s="1901">
        <f>AM22+1</f>
        <v>46075</v>
      </c>
      <c r="D26" s="1902"/>
      <c r="E26" s="1902"/>
      <c r="F26" s="1873"/>
      <c r="G26" s="1873"/>
      <c r="H26" s="1874"/>
      <c r="I26" s="1887">
        <f>C26+1</f>
        <v>46076</v>
      </c>
      <c r="J26" s="1888"/>
      <c r="K26" s="1888"/>
      <c r="L26" s="1873"/>
      <c r="M26" s="1873"/>
      <c r="N26" s="1874"/>
      <c r="O26" s="1887">
        <f>I26+1</f>
        <v>46077</v>
      </c>
      <c r="P26" s="1888"/>
      <c r="Q26" s="1888"/>
      <c r="R26" s="1873"/>
      <c r="S26" s="1873"/>
      <c r="T26" s="1874"/>
      <c r="U26" s="1887">
        <f>O26+1</f>
        <v>46078</v>
      </c>
      <c r="V26" s="1888"/>
      <c r="W26" s="1888"/>
      <c r="X26" s="1873"/>
      <c r="Y26" s="1873"/>
      <c r="Z26" s="1874"/>
      <c r="AA26" s="1887">
        <f>U26+1</f>
        <v>46079</v>
      </c>
      <c r="AB26" s="1888"/>
      <c r="AC26" s="1888"/>
      <c r="AD26" s="1873"/>
      <c r="AE26" s="1873"/>
      <c r="AF26" s="1874"/>
      <c r="AG26" s="1887">
        <f>AA26+1</f>
        <v>46080</v>
      </c>
      <c r="AH26" s="1888"/>
      <c r="AI26" s="1888"/>
      <c r="AJ26" s="1873"/>
      <c r="AK26" s="1873"/>
      <c r="AL26" s="1874"/>
      <c r="AM26" s="1903">
        <f>AG26+1</f>
        <v>46081</v>
      </c>
      <c r="AN26" s="1904"/>
      <c r="AO26" s="1904"/>
      <c r="AP26" s="1873"/>
      <c r="AQ26" s="1873"/>
      <c r="AR26" s="1874"/>
    </row>
    <row r="27" spans="2:44" ht="9.75" customHeight="1">
      <c r="C27" s="1879"/>
      <c r="D27" s="1880"/>
      <c r="E27" s="1880"/>
      <c r="F27" s="1875"/>
      <c r="G27" s="1875"/>
      <c r="H27" s="1876"/>
      <c r="I27" s="1879"/>
      <c r="J27" s="1880"/>
      <c r="K27" s="1880"/>
      <c r="L27" s="1875"/>
      <c r="M27" s="1875"/>
      <c r="N27" s="1876"/>
      <c r="O27" s="1879"/>
      <c r="P27" s="1880"/>
      <c r="Q27" s="1880"/>
      <c r="R27" s="1875"/>
      <c r="S27" s="1875"/>
      <c r="T27" s="1876"/>
      <c r="U27" s="1879"/>
      <c r="V27" s="1880"/>
      <c r="W27" s="1880"/>
      <c r="X27" s="1875"/>
      <c r="Y27" s="1875"/>
      <c r="Z27" s="1876"/>
      <c r="AA27" s="1879"/>
      <c r="AB27" s="1880"/>
      <c r="AC27" s="1880"/>
      <c r="AD27" s="1875"/>
      <c r="AE27" s="1875"/>
      <c r="AF27" s="1876"/>
      <c r="AG27" s="1879"/>
      <c r="AH27" s="1880"/>
      <c r="AI27" s="1880"/>
      <c r="AJ27" s="1875"/>
      <c r="AK27" s="1875"/>
      <c r="AL27" s="1876"/>
      <c r="AM27" s="1879"/>
      <c r="AN27" s="1880"/>
      <c r="AO27" s="1880"/>
      <c r="AP27" s="1875"/>
      <c r="AQ27" s="1875"/>
      <c r="AR27" s="1876"/>
    </row>
    <row r="28" spans="2:44" ht="10.5" customHeight="1">
      <c r="C28" s="1897"/>
      <c r="D28" s="1875"/>
      <c r="E28" s="1875"/>
      <c r="F28" s="1875"/>
      <c r="G28" s="1875"/>
      <c r="H28" s="1876"/>
      <c r="I28" s="1897"/>
      <c r="J28" s="1875"/>
      <c r="K28" s="1875"/>
      <c r="L28" s="1875"/>
      <c r="M28" s="1875"/>
      <c r="N28" s="1876"/>
      <c r="O28" s="1897"/>
      <c r="P28" s="1875"/>
      <c r="Q28" s="1875"/>
      <c r="R28" s="1875"/>
      <c r="S28" s="1875"/>
      <c r="T28" s="1876"/>
      <c r="U28" s="1897"/>
      <c r="V28" s="1875"/>
      <c r="W28" s="1875"/>
      <c r="X28" s="1875"/>
      <c r="Y28" s="1875"/>
      <c r="Z28" s="1876"/>
      <c r="AA28" s="1897"/>
      <c r="AB28" s="1875"/>
      <c r="AC28" s="1875"/>
      <c r="AD28" s="1875"/>
      <c r="AE28" s="1875"/>
      <c r="AF28" s="1876"/>
      <c r="AG28" s="1897"/>
      <c r="AH28" s="1875"/>
      <c r="AI28" s="1875"/>
      <c r="AJ28" s="1875"/>
      <c r="AK28" s="1875"/>
      <c r="AL28" s="1876"/>
      <c r="AM28" s="1897"/>
      <c r="AN28" s="1875"/>
      <c r="AO28" s="1875"/>
      <c r="AP28" s="1875"/>
      <c r="AQ28" s="1875"/>
      <c r="AR28" s="1876"/>
    </row>
    <row r="29" spans="2:44" ht="10.5" customHeight="1">
      <c r="C29" s="1898"/>
      <c r="D29" s="1899"/>
      <c r="E29" s="1899"/>
      <c r="F29" s="1899"/>
      <c r="G29" s="1899"/>
      <c r="H29" s="1900"/>
      <c r="I29" s="1898"/>
      <c r="J29" s="1899"/>
      <c r="K29" s="1899"/>
      <c r="L29" s="1899"/>
      <c r="M29" s="1899"/>
      <c r="N29" s="1900"/>
      <c r="O29" s="1898"/>
      <c r="P29" s="1899"/>
      <c r="Q29" s="1899"/>
      <c r="R29" s="1899"/>
      <c r="S29" s="1899"/>
      <c r="T29" s="1900"/>
      <c r="U29" s="1898"/>
      <c r="V29" s="1899"/>
      <c r="W29" s="1899"/>
      <c r="X29" s="1899"/>
      <c r="Y29" s="1899"/>
      <c r="Z29" s="1900"/>
      <c r="AA29" s="1898"/>
      <c r="AB29" s="1899"/>
      <c r="AC29" s="1899"/>
      <c r="AD29" s="1899"/>
      <c r="AE29" s="1899"/>
      <c r="AF29" s="1900"/>
      <c r="AG29" s="1898"/>
      <c r="AH29" s="1899"/>
      <c r="AI29" s="1899"/>
      <c r="AJ29" s="1899"/>
      <c r="AK29" s="1899"/>
      <c r="AL29" s="1900"/>
      <c r="AM29" s="1898"/>
      <c r="AN29" s="1899"/>
      <c r="AO29" s="1899"/>
      <c r="AP29" s="1899"/>
      <c r="AQ29" s="1899"/>
      <c r="AR29" s="1900"/>
    </row>
    <row r="30" spans="2:44" ht="21.75" customHeight="1">
      <c r="C30" s="1885">
        <f>AM26+1</f>
        <v>46082</v>
      </c>
      <c r="D30" s="1886"/>
      <c r="E30" s="1886"/>
      <c r="F30" s="1873"/>
      <c r="G30" s="1873"/>
      <c r="H30" s="1874"/>
      <c r="I30" s="1907">
        <f>C30+1</f>
        <v>46083</v>
      </c>
      <c r="J30" s="1908"/>
      <c r="K30" s="1908"/>
      <c r="L30" s="1873"/>
      <c r="M30" s="1873"/>
      <c r="N30" s="1874"/>
      <c r="O30" s="1907">
        <f>I30+1</f>
        <v>46084</v>
      </c>
      <c r="P30" s="1908"/>
      <c r="Q30" s="1908"/>
      <c r="R30" s="1873"/>
      <c r="S30" s="1873"/>
      <c r="T30" s="1874"/>
      <c r="U30" s="1907">
        <f>O30+1</f>
        <v>46085</v>
      </c>
      <c r="V30" s="1908"/>
      <c r="W30" s="1908"/>
      <c r="X30" s="1873"/>
      <c r="Y30" s="1873"/>
      <c r="Z30" s="1874"/>
      <c r="AA30" s="1907">
        <f>U30+1</f>
        <v>46086</v>
      </c>
      <c r="AB30" s="1908"/>
      <c r="AC30" s="1908"/>
      <c r="AD30" s="1873"/>
      <c r="AE30" s="1873"/>
      <c r="AF30" s="1874"/>
      <c r="AG30" s="1907">
        <f>AA30+1</f>
        <v>46087</v>
      </c>
      <c r="AH30" s="1908"/>
      <c r="AI30" s="1908"/>
      <c r="AJ30" s="1873"/>
      <c r="AK30" s="1873"/>
      <c r="AL30" s="1874"/>
      <c r="AM30" s="1905">
        <f>AG30+1</f>
        <v>46088</v>
      </c>
      <c r="AN30" s="1906"/>
      <c r="AO30" s="1906"/>
      <c r="AP30" s="1873"/>
      <c r="AQ30" s="1873"/>
      <c r="AR30" s="1874"/>
    </row>
    <row r="31" spans="2:44" ht="9.75" customHeight="1">
      <c r="C31" s="1879"/>
      <c r="D31" s="1880"/>
      <c r="E31" s="1880"/>
      <c r="F31" s="1875"/>
      <c r="G31" s="1875"/>
      <c r="H31" s="1876"/>
      <c r="I31" s="1879"/>
      <c r="J31" s="1880"/>
      <c r="K31" s="1880"/>
      <c r="L31" s="1875"/>
      <c r="M31" s="1875"/>
      <c r="N31" s="1876"/>
      <c r="O31" s="1879"/>
      <c r="P31" s="1880"/>
      <c r="Q31" s="1880"/>
      <c r="R31" s="1875"/>
      <c r="S31" s="1875"/>
      <c r="T31" s="1876"/>
      <c r="U31" s="1879"/>
      <c r="V31" s="1880"/>
      <c r="W31" s="1880"/>
      <c r="X31" s="1875"/>
      <c r="Y31" s="1875"/>
      <c r="Z31" s="1876"/>
      <c r="AA31" s="1879"/>
      <c r="AB31" s="1880"/>
      <c r="AC31" s="1880"/>
      <c r="AD31" s="1875"/>
      <c r="AE31" s="1875"/>
      <c r="AF31" s="1876"/>
      <c r="AG31" s="1879"/>
      <c r="AH31" s="1880"/>
      <c r="AI31" s="1880"/>
      <c r="AJ31" s="1875"/>
      <c r="AK31" s="1875"/>
      <c r="AL31" s="1876"/>
      <c r="AM31" s="1879"/>
      <c r="AN31" s="1880"/>
      <c r="AO31" s="1880"/>
      <c r="AP31" s="1875"/>
      <c r="AQ31" s="1875"/>
      <c r="AR31" s="1876"/>
    </row>
    <row r="32" spans="2:44" ht="10.5" customHeight="1">
      <c r="C32" s="1897"/>
      <c r="D32" s="1875"/>
      <c r="E32" s="1875"/>
      <c r="F32" s="1875"/>
      <c r="G32" s="1875"/>
      <c r="H32" s="1876"/>
      <c r="I32" s="1897"/>
      <c r="J32" s="1875"/>
      <c r="K32" s="1875"/>
      <c r="L32" s="1875"/>
      <c r="M32" s="1875"/>
      <c r="N32" s="1876"/>
      <c r="O32" s="1897"/>
      <c r="P32" s="1875"/>
      <c r="Q32" s="1875"/>
      <c r="R32" s="1875"/>
      <c r="S32" s="1875"/>
      <c r="T32" s="1876"/>
      <c r="U32" s="1897"/>
      <c r="V32" s="1875"/>
      <c r="W32" s="1875"/>
      <c r="X32" s="1875"/>
      <c r="Y32" s="1875"/>
      <c r="Z32" s="1876"/>
      <c r="AA32" s="1897"/>
      <c r="AB32" s="1875"/>
      <c r="AC32" s="1875"/>
      <c r="AD32" s="1875"/>
      <c r="AE32" s="1875"/>
      <c r="AF32" s="1876"/>
      <c r="AG32" s="1897"/>
      <c r="AH32" s="1875"/>
      <c r="AI32" s="1875"/>
      <c r="AJ32" s="1875"/>
      <c r="AK32" s="1875"/>
      <c r="AL32" s="1876"/>
      <c r="AM32" s="1897"/>
      <c r="AN32" s="1875"/>
      <c r="AO32" s="1875"/>
      <c r="AP32" s="1875"/>
      <c r="AQ32" s="1875"/>
      <c r="AR32" s="1876"/>
    </row>
    <row r="33" spans="1:46" ht="10.5" customHeight="1">
      <c r="C33" s="1898"/>
      <c r="D33" s="1899"/>
      <c r="E33" s="1899"/>
      <c r="F33" s="1899"/>
      <c r="G33" s="1899"/>
      <c r="H33" s="1900"/>
      <c r="I33" s="1898"/>
      <c r="J33" s="1899"/>
      <c r="K33" s="1899"/>
      <c r="L33" s="1899"/>
      <c r="M33" s="1899"/>
      <c r="N33" s="1900"/>
      <c r="O33" s="1898"/>
      <c r="P33" s="1899"/>
      <c r="Q33" s="1899"/>
      <c r="R33" s="1899"/>
      <c r="S33" s="1899"/>
      <c r="T33" s="1900"/>
      <c r="U33" s="1898"/>
      <c r="V33" s="1899"/>
      <c r="W33" s="1899"/>
      <c r="X33" s="1899"/>
      <c r="Y33" s="1899"/>
      <c r="Z33" s="1900"/>
      <c r="AA33" s="1898"/>
      <c r="AB33" s="1899"/>
      <c r="AC33" s="1899"/>
      <c r="AD33" s="1899"/>
      <c r="AE33" s="1899"/>
      <c r="AF33" s="1900"/>
      <c r="AG33" s="1898"/>
      <c r="AH33" s="1899"/>
      <c r="AI33" s="1899"/>
      <c r="AJ33" s="1899"/>
      <c r="AK33" s="1899"/>
      <c r="AL33" s="1900"/>
      <c r="AM33" s="1898"/>
      <c r="AN33" s="1899"/>
      <c r="AO33" s="1899"/>
      <c r="AP33" s="1899"/>
      <c r="AQ33" s="1899"/>
      <c r="AR33" s="1900"/>
    </row>
    <row r="34" spans="1:46" ht="21.75" customHeight="1">
      <c r="C34" s="1885">
        <f>AM30+1</f>
        <v>46089</v>
      </c>
      <c r="D34" s="1886"/>
      <c r="E34" s="1886"/>
      <c r="F34" s="1873"/>
      <c r="G34" s="1873"/>
      <c r="H34" s="1874"/>
      <c r="I34" s="1907">
        <f>C34+1</f>
        <v>46090</v>
      </c>
      <c r="J34" s="1908"/>
      <c r="K34" s="1908"/>
      <c r="L34" s="1873"/>
      <c r="M34" s="1873"/>
      <c r="N34" s="1874"/>
      <c r="O34" s="1909" t="s">
        <v>281</v>
      </c>
      <c r="P34" s="1909"/>
      <c r="Q34" s="1909"/>
      <c r="R34" s="1909"/>
      <c r="S34" s="1909"/>
      <c r="T34" s="1909"/>
      <c r="U34" s="1909"/>
      <c r="V34" s="1909"/>
      <c r="W34" s="1910" t="str">
        <f>VLOOKUP(Q10,祝節名,2,FALSE)</f>
        <v>11建国記念の日、23天皇誕生日
立春4、雨水19</v>
      </c>
      <c r="X34" s="1910"/>
      <c r="Y34" s="1910"/>
      <c r="Z34" s="1910"/>
      <c r="AA34" s="1910"/>
      <c r="AB34" s="1910"/>
      <c r="AC34" s="1910"/>
      <c r="AD34" s="1910"/>
      <c r="AE34" s="1910"/>
      <c r="AF34" s="1910"/>
      <c r="AG34" s="1910"/>
      <c r="AH34" s="1910"/>
      <c r="AI34" s="1910"/>
      <c r="AJ34" s="1910"/>
      <c r="AK34" s="1910"/>
      <c r="AL34" s="1910"/>
      <c r="AM34" s="1910"/>
      <c r="AN34" s="1910"/>
      <c r="AO34" s="1910"/>
      <c r="AP34" s="1910"/>
      <c r="AQ34" s="1910"/>
      <c r="AR34" s="1910"/>
    </row>
    <row r="35" spans="1:46" ht="4.5" customHeight="1">
      <c r="C35" s="1879"/>
      <c r="D35" s="1880"/>
      <c r="E35" s="1880"/>
      <c r="F35" s="1875"/>
      <c r="G35" s="1875"/>
      <c r="H35" s="1876"/>
      <c r="I35" s="1879"/>
      <c r="J35" s="1880"/>
      <c r="K35" s="1880"/>
      <c r="L35" s="1875"/>
      <c r="M35" s="1875"/>
      <c r="N35" s="1876"/>
      <c r="O35" s="1909"/>
      <c r="P35" s="1909"/>
      <c r="Q35" s="1909"/>
      <c r="R35" s="1909"/>
      <c r="S35" s="1909"/>
      <c r="T35" s="1909"/>
      <c r="U35" s="1909"/>
      <c r="V35" s="1909"/>
      <c r="W35" s="1910"/>
      <c r="X35" s="1910"/>
      <c r="Y35" s="1910"/>
      <c r="Z35" s="1910"/>
      <c r="AA35" s="1910"/>
      <c r="AB35" s="1910"/>
      <c r="AC35" s="1910"/>
      <c r="AD35" s="1910"/>
      <c r="AE35" s="1910"/>
      <c r="AF35" s="1910"/>
      <c r="AG35" s="1910"/>
      <c r="AH35" s="1910"/>
      <c r="AI35" s="1910"/>
      <c r="AJ35" s="1910"/>
      <c r="AK35" s="1910"/>
      <c r="AL35" s="1910"/>
      <c r="AM35" s="1910"/>
      <c r="AN35" s="1910"/>
      <c r="AO35" s="1910"/>
      <c r="AP35" s="1910"/>
      <c r="AQ35" s="1910"/>
      <c r="AR35" s="1910"/>
    </row>
    <row r="36" spans="1:46" ht="12.75" customHeight="1">
      <c r="C36" s="1897"/>
      <c r="D36" s="1875"/>
      <c r="E36" s="1875"/>
      <c r="F36" s="1875"/>
      <c r="G36" s="1875"/>
      <c r="H36" s="1876"/>
      <c r="I36" s="1897"/>
      <c r="J36" s="1875"/>
      <c r="K36" s="1875"/>
      <c r="L36" s="1875"/>
      <c r="M36" s="1875"/>
      <c r="N36" s="1876"/>
      <c r="O36" s="1911" t="s">
        <v>276</v>
      </c>
      <c r="P36" s="1911"/>
      <c r="Q36" s="1911"/>
      <c r="R36" s="1911"/>
      <c r="S36" s="1911"/>
      <c r="T36" s="1911"/>
      <c r="U36" s="1911"/>
      <c r="V36" s="1911"/>
      <c r="W36" s="1912" t="str">
        <f>VLOOKUP(Q10,記念名,2,FALSE)</f>
        <v>バレンタインデー 14</v>
      </c>
      <c r="X36" s="1913"/>
      <c r="Y36" s="1913"/>
      <c r="Z36" s="1913"/>
      <c r="AA36" s="1913"/>
      <c r="AB36" s="1913"/>
      <c r="AC36" s="1913"/>
      <c r="AD36" s="1913"/>
      <c r="AE36" s="1913"/>
      <c r="AF36" s="1913"/>
      <c r="AG36" s="1913"/>
      <c r="AH36" s="1913"/>
      <c r="AI36" s="1913"/>
      <c r="AJ36" s="1913"/>
      <c r="AK36" s="1913"/>
      <c r="AL36" s="1913"/>
      <c r="AM36" s="1913"/>
      <c r="AN36" s="1913"/>
      <c r="AO36" s="1913"/>
      <c r="AP36" s="1913"/>
      <c r="AQ36" s="1913"/>
      <c r="AR36" s="1914"/>
    </row>
    <row r="37" spans="1:46" ht="12.75" customHeight="1">
      <c r="C37" s="1898"/>
      <c r="D37" s="1899"/>
      <c r="E37" s="1899"/>
      <c r="F37" s="1899"/>
      <c r="G37" s="1899"/>
      <c r="H37" s="1900"/>
      <c r="I37" s="1898"/>
      <c r="J37" s="1899"/>
      <c r="K37" s="1899"/>
      <c r="L37" s="1899"/>
      <c r="M37" s="1899"/>
      <c r="N37" s="1900"/>
      <c r="O37" s="1911"/>
      <c r="P37" s="1911"/>
      <c r="Q37" s="1911"/>
      <c r="R37" s="1911"/>
      <c r="S37" s="1911"/>
      <c r="T37" s="1911"/>
      <c r="U37" s="1911"/>
      <c r="V37" s="1911"/>
      <c r="W37" s="1915"/>
      <c r="X37" s="1916"/>
      <c r="Y37" s="1916"/>
      <c r="Z37" s="1916"/>
      <c r="AA37" s="1916"/>
      <c r="AB37" s="1916"/>
      <c r="AC37" s="1916"/>
      <c r="AD37" s="1916"/>
      <c r="AE37" s="1916"/>
      <c r="AF37" s="1916"/>
      <c r="AG37" s="1916"/>
      <c r="AH37" s="1916"/>
      <c r="AI37" s="1916"/>
      <c r="AJ37" s="1916"/>
      <c r="AK37" s="1916"/>
      <c r="AL37" s="1916"/>
      <c r="AM37" s="1916"/>
      <c r="AN37" s="1916"/>
      <c r="AO37" s="1916"/>
      <c r="AP37" s="1916"/>
      <c r="AQ37" s="1916"/>
      <c r="AR37" s="1917"/>
    </row>
    <row r="38" spans="1:46" ht="7.9" customHeight="1"/>
    <row r="39" spans="1:46" ht="6" customHeight="1">
      <c r="A39" s="18"/>
      <c r="AT39" s="42"/>
    </row>
    <row r="40" spans="1:46" ht="13.5" customHeight="1">
      <c r="C40" s="19"/>
      <c r="AR40" s="19"/>
      <c r="AT40" s="19"/>
    </row>
    <row r="41" spans="1:46" ht="13.5" customHeight="1">
      <c r="C41" s="1861">
        <f>G41</f>
        <v>46023</v>
      </c>
      <c r="D41" s="1861"/>
      <c r="E41" s="1861"/>
      <c r="F41" s="1861"/>
      <c r="G41" s="1862">
        <f>IF(MONTH(S41)=1,DATE(YEAR(S41)-1,12,1),DATE(YEAR(S41),MONTH(S41)-1,1))</f>
        <v>46023</v>
      </c>
      <c r="H41" s="1862"/>
      <c r="I41" s="1862"/>
      <c r="J41" s="1862"/>
      <c r="K41" s="1862"/>
      <c r="L41" s="1862"/>
      <c r="M41" s="1857" t="str">
        <f>IF(C41&gt;=43586,"令和"&amp;IF(YEAR(C41)-2018=1,"元",YEAR(C41)-2018),"平成"&amp;(YEAR(C41)-1988))</f>
        <v>令和8</v>
      </c>
      <c r="N41" s="1857"/>
      <c r="O41" s="1857"/>
      <c r="P41" s="1857"/>
      <c r="S41" s="1918">
        <f>Q47</f>
        <v>46054</v>
      </c>
      <c r="T41" s="1918"/>
      <c r="U41" s="1918"/>
      <c r="V41" s="1918"/>
      <c r="W41" s="1918"/>
      <c r="X41" s="1918"/>
      <c r="Y41" s="1918"/>
      <c r="Z41" s="1918"/>
      <c r="AA41" s="1918"/>
      <c r="AB41" s="1918"/>
      <c r="AE41" s="1861">
        <f>AI41</f>
        <v>46082</v>
      </c>
      <c r="AF41" s="1861"/>
      <c r="AG41" s="1861"/>
      <c r="AH41" s="1861"/>
      <c r="AI41" s="1862">
        <f>IF(MONTH(S41)=12,DATE(YEAR(S41)+1,1,1),DATE(YEAR(S41),MONTH(S41)+1,1))</f>
        <v>46082</v>
      </c>
      <c r="AJ41" s="1862"/>
      <c r="AK41" s="1862"/>
      <c r="AL41" s="1862"/>
      <c r="AM41" s="1862"/>
      <c r="AN41" s="1862"/>
      <c r="AO41" s="1857" t="str">
        <f>IF(AE41&gt;=43586,"令和"&amp;IF(YEAR(AE41)-2018=1,"元",YEAR(AE41)-2018),"平成"&amp;(YEAR(AE41)-1988))</f>
        <v>令和8</v>
      </c>
      <c r="AP41" s="1857"/>
      <c r="AQ41" s="1857"/>
      <c r="AR41" s="1857"/>
    </row>
    <row r="42" spans="1:46" ht="11.25" customHeight="1">
      <c r="C42" s="1858" t="s">
        <v>223</v>
      </c>
      <c r="D42" s="1858"/>
      <c r="E42" s="1859" t="s">
        <v>176</v>
      </c>
      <c r="F42" s="1859"/>
      <c r="G42" s="1859" t="s">
        <v>177</v>
      </c>
      <c r="H42" s="1859"/>
      <c r="I42" s="1859" t="s">
        <v>178</v>
      </c>
      <c r="J42" s="1859"/>
      <c r="K42" s="1859" t="s">
        <v>179</v>
      </c>
      <c r="L42" s="1859"/>
      <c r="M42" s="1859" t="s">
        <v>180</v>
      </c>
      <c r="N42" s="1859"/>
      <c r="O42" s="1860" t="s">
        <v>181</v>
      </c>
      <c r="P42" s="1860"/>
      <c r="S42" s="1918"/>
      <c r="T42" s="1918"/>
      <c r="U42" s="1918"/>
      <c r="V42" s="1918"/>
      <c r="W42" s="1918"/>
      <c r="X42" s="1918"/>
      <c r="Y42" s="1918"/>
      <c r="Z42" s="1918"/>
      <c r="AA42" s="1918"/>
      <c r="AB42" s="1918"/>
      <c r="AE42" s="1858" t="s">
        <v>223</v>
      </c>
      <c r="AF42" s="1858"/>
      <c r="AG42" s="1859" t="s">
        <v>176</v>
      </c>
      <c r="AH42" s="1859"/>
      <c r="AI42" s="1859" t="s">
        <v>177</v>
      </c>
      <c r="AJ42" s="1859"/>
      <c r="AK42" s="1859" t="s">
        <v>178</v>
      </c>
      <c r="AL42" s="1859"/>
      <c r="AM42" s="1859" t="s">
        <v>179</v>
      </c>
      <c r="AN42" s="1859"/>
      <c r="AO42" s="1859" t="s">
        <v>180</v>
      </c>
      <c r="AP42" s="1859"/>
      <c r="AQ42" s="1860" t="s">
        <v>181</v>
      </c>
      <c r="AR42" s="1860"/>
    </row>
    <row r="43" spans="1:46" ht="9.75" customHeight="1">
      <c r="C43" s="1864" t="str">
        <f>IF(WEEKDAY(G41)=1,G41,"")</f>
        <v/>
      </c>
      <c r="D43" s="1864"/>
      <c r="E43" s="1864" t="str">
        <f>IF(C43="",IF(WEEKDAY(G41)=2,G41,""),C43+1)</f>
        <v/>
      </c>
      <c r="F43" s="1864"/>
      <c r="G43" s="1864" t="str">
        <f>IF(E43="",IF(WEEKDAY(G41)=3,G41,""),E43+1)</f>
        <v/>
      </c>
      <c r="H43" s="1864"/>
      <c r="I43" s="1864" t="str">
        <f>IF(G43="",IF(WEEKDAY(G41)=4,G41,""),G43+1)</f>
        <v/>
      </c>
      <c r="J43" s="1864"/>
      <c r="K43" s="1864">
        <f>IF(I43="",IF(WEEKDAY(G41)=5,G41,""),I43+1)</f>
        <v>46023</v>
      </c>
      <c r="L43" s="1864"/>
      <c r="M43" s="1864">
        <f>IF(K43="",IF(WEEKDAY(G41)=6,G41,""),K43+1)</f>
        <v>46024</v>
      </c>
      <c r="N43" s="1864"/>
      <c r="O43" s="1864">
        <f>IF(M43="",G41,M43+1)</f>
        <v>46025</v>
      </c>
      <c r="P43" s="1864"/>
      <c r="S43" s="1918"/>
      <c r="T43" s="1918"/>
      <c r="U43" s="1918"/>
      <c r="V43" s="1918"/>
      <c r="W43" s="1918"/>
      <c r="X43" s="1918"/>
      <c r="Y43" s="1918"/>
      <c r="Z43" s="1918"/>
      <c r="AA43" s="1918"/>
      <c r="AB43" s="1918"/>
      <c r="AE43" s="1864">
        <f>IF(WEEKDAY(AI41)=1,AI41,"")</f>
        <v>46082</v>
      </c>
      <c r="AF43" s="1864"/>
      <c r="AG43" s="1864">
        <f>IF(AE43="",IF(WEEKDAY(AI41)=2,AI41,""),AE43+1)</f>
        <v>46083</v>
      </c>
      <c r="AH43" s="1864"/>
      <c r="AI43" s="1864">
        <f>IF(AG43="",IF(WEEKDAY(AI41)=3,AI41,""),AG43+1)</f>
        <v>46084</v>
      </c>
      <c r="AJ43" s="1864"/>
      <c r="AK43" s="1864">
        <f>IF(AI43="",IF(WEEKDAY(AI41)=4,AI41,""),AI43+1)</f>
        <v>46085</v>
      </c>
      <c r="AL43" s="1864"/>
      <c r="AM43" s="1864">
        <f>IF(AK43="",IF(WEEKDAY(AI41)=5,AI41,""),AK43+1)</f>
        <v>46086</v>
      </c>
      <c r="AN43" s="1864"/>
      <c r="AO43" s="1864">
        <f>IF(AM43="",IF(WEEKDAY(AI41)=6,AI41,""),AM43+1)</f>
        <v>46087</v>
      </c>
      <c r="AP43" s="1864"/>
      <c r="AQ43" s="1864">
        <f>IF(AO43="",AI41,AO43+1)</f>
        <v>46088</v>
      </c>
      <c r="AR43" s="1864"/>
    </row>
    <row r="44" spans="1:46" ht="9.75" customHeight="1">
      <c r="C44" s="1864">
        <f>O43+1</f>
        <v>46026</v>
      </c>
      <c r="D44" s="1864"/>
      <c r="E44" s="1864">
        <f>C44+1</f>
        <v>46027</v>
      </c>
      <c r="F44" s="1864"/>
      <c r="G44" s="1864">
        <f>E44+1</f>
        <v>46028</v>
      </c>
      <c r="H44" s="1864"/>
      <c r="I44" s="1864">
        <f>G44+1</f>
        <v>46029</v>
      </c>
      <c r="J44" s="1864"/>
      <c r="K44" s="1864">
        <f>I44+1</f>
        <v>46030</v>
      </c>
      <c r="L44" s="1864"/>
      <c r="M44" s="1864">
        <f>K44+1</f>
        <v>46031</v>
      </c>
      <c r="N44" s="1864"/>
      <c r="O44" s="1864">
        <f>M44+1</f>
        <v>46032</v>
      </c>
      <c r="P44" s="1864"/>
      <c r="S44" s="1918"/>
      <c r="T44" s="1918"/>
      <c r="U44" s="1918"/>
      <c r="V44" s="1918"/>
      <c r="W44" s="1918"/>
      <c r="X44" s="1918"/>
      <c r="Y44" s="1918"/>
      <c r="Z44" s="1918"/>
      <c r="AA44" s="1918"/>
      <c r="AB44" s="1918"/>
      <c r="AE44" s="1864">
        <f>AQ43+1</f>
        <v>46089</v>
      </c>
      <c r="AF44" s="1864"/>
      <c r="AG44" s="1864">
        <f>AE44+1</f>
        <v>46090</v>
      </c>
      <c r="AH44" s="1864"/>
      <c r="AI44" s="1864">
        <f>AG44+1</f>
        <v>46091</v>
      </c>
      <c r="AJ44" s="1864"/>
      <c r="AK44" s="1864">
        <f>AI44+1</f>
        <v>46092</v>
      </c>
      <c r="AL44" s="1864"/>
      <c r="AM44" s="1864">
        <f>AK44+1</f>
        <v>46093</v>
      </c>
      <c r="AN44" s="1864"/>
      <c r="AO44" s="1864">
        <f>AM44+1</f>
        <v>46094</v>
      </c>
      <c r="AP44" s="1864"/>
      <c r="AQ44" s="1864">
        <f>AO44+1</f>
        <v>46095</v>
      </c>
      <c r="AR44" s="1864"/>
    </row>
    <row r="45" spans="1:46" ht="9.75" customHeight="1">
      <c r="C45" s="1864">
        <f>O44+1</f>
        <v>46033</v>
      </c>
      <c r="D45" s="1864"/>
      <c r="E45" s="1864">
        <f>C45+1</f>
        <v>46034</v>
      </c>
      <c r="F45" s="1864"/>
      <c r="G45" s="1864">
        <f>E45+1</f>
        <v>46035</v>
      </c>
      <c r="H45" s="1864"/>
      <c r="I45" s="1864">
        <f>G45+1</f>
        <v>46036</v>
      </c>
      <c r="J45" s="1864"/>
      <c r="K45" s="1864">
        <f>I45+1</f>
        <v>46037</v>
      </c>
      <c r="L45" s="1864"/>
      <c r="M45" s="1864">
        <f>K45+1</f>
        <v>46038</v>
      </c>
      <c r="N45" s="1864"/>
      <c r="O45" s="1864">
        <f>M45+1</f>
        <v>46039</v>
      </c>
      <c r="P45" s="1864"/>
      <c r="S45" s="1923">
        <f>S41</f>
        <v>46054</v>
      </c>
      <c r="T45" s="1923"/>
      <c r="U45" s="1923"/>
      <c r="V45" s="1923"/>
      <c r="W45" s="1923"/>
      <c r="X45" s="1923"/>
      <c r="Y45" s="1923"/>
      <c r="Z45" s="1923"/>
      <c r="AA45" s="1923"/>
      <c r="AB45" s="1923"/>
      <c r="AE45" s="1864">
        <f>AQ44+1</f>
        <v>46096</v>
      </c>
      <c r="AF45" s="1864"/>
      <c r="AG45" s="1864">
        <f>AE45+1</f>
        <v>46097</v>
      </c>
      <c r="AH45" s="1864"/>
      <c r="AI45" s="1864">
        <f>AG45+1</f>
        <v>46098</v>
      </c>
      <c r="AJ45" s="1864"/>
      <c r="AK45" s="1864">
        <f>AI45+1</f>
        <v>46099</v>
      </c>
      <c r="AL45" s="1864"/>
      <c r="AM45" s="1864">
        <f>AK45+1</f>
        <v>46100</v>
      </c>
      <c r="AN45" s="1864"/>
      <c r="AO45" s="1864">
        <f>AM45+1</f>
        <v>46101</v>
      </c>
      <c r="AP45" s="1864"/>
      <c r="AQ45" s="1864">
        <f>AO45+1</f>
        <v>46102</v>
      </c>
      <c r="AR45" s="1864"/>
    </row>
    <row r="46" spans="1:46" ht="9.75" customHeight="1">
      <c r="C46" s="1864">
        <f>O45+1</f>
        <v>46040</v>
      </c>
      <c r="D46" s="1864"/>
      <c r="E46" s="1864">
        <f>C46+1</f>
        <v>46041</v>
      </c>
      <c r="F46" s="1864"/>
      <c r="G46" s="1864">
        <f>E46+1</f>
        <v>46042</v>
      </c>
      <c r="H46" s="1864"/>
      <c r="I46" s="1864">
        <f>G46+1</f>
        <v>46043</v>
      </c>
      <c r="J46" s="1864"/>
      <c r="K46" s="1864">
        <f>I46+1</f>
        <v>46044</v>
      </c>
      <c r="L46" s="1864"/>
      <c r="M46" s="1864">
        <f>K46+1</f>
        <v>46045</v>
      </c>
      <c r="N46" s="1864"/>
      <c r="O46" s="1864">
        <f>M46+1</f>
        <v>46046</v>
      </c>
      <c r="P46" s="1864"/>
      <c r="S46" s="1923"/>
      <c r="T46" s="1923"/>
      <c r="U46" s="1923"/>
      <c r="V46" s="1923"/>
      <c r="W46" s="1923"/>
      <c r="X46" s="1923"/>
      <c r="Y46" s="1923"/>
      <c r="Z46" s="1923"/>
      <c r="AA46" s="1923"/>
      <c r="AB46" s="1923"/>
      <c r="AE46" s="1864">
        <f>AQ45+1</f>
        <v>46103</v>
      </c>
      <c r="AF46" s="1864"/>
      <c r="AG46" s="1864">
        <f>AE46+1</f>
        <v>46104</v>
      </c>
      <c r="AH46" s="1864"/>
      <c r="AI46" s="1864">
        <f>AG46+1</f>
        <v>46105</v>
      </c>
      <c r="AJ46" s="1864"/>
      <c r="AK46" s="1864">
        <f>AI46+1</f>
        <v>46106</v>
      </c>
      <c r="AL46" s="1864"/>
      <c r="AM46" s="1864">
        <f>AK46+1</f>
        <v>46107</v>
      </c>
      <c r="AN46" s="1864"/>
      <c r="AO46" s="1864">
        <f>AM46+1</f>
        <v>46108</v>
      </c>
      <c r="AP46" s="1864"/>
      <c r="AQ46" s="1864">
        <f>AO46+1</f>
        <v>46109</v>
      </c>
      <c r="AR46" s="1864"/>
    </row>
    <row r="47" spans="1:46" ht="9.75" customHeight="1">
      <c r="C47" s="1864">
        <f>IF(DAY(O46)+1&gt;IF(MONTH(G41)=12,31,DATE(YEAR(G41),MONTH(G41)+1,1)-G41),"",O46+1)</f>
        <v>46047</v>
      </c>
      <c r="D47" s="1864"/>
      <c r="E47" s="1864">
        <f>IF(C47="","",IF(DAY(C47)+1&gt;IF(MONTH(G41)=12,31,DATE(YEAR(G41),MONTH(G41)+1,1)-G41),"",C47+1))</f>
        <v>46048</v>
      </c>
      <c r="F47" s="1864"/>
      <c r="G47" s="1864">
        <f>IF(E47="","",IF(DAY(E47)+1&gt;IF(MONTH(G41)=12,31,DATE(YEAR(G41),MONTH(G41)+1,1)-G41),"",E47+1))</f>
        <v>46049</v>
      </c>
      <c r="H47" s="1864"/>
      <c r="I47" s="1864">
        <f>IF(G47="","",IF(DAY(G47)+1&gt;IF(MONTH(G41)=12,31,DATE(YEAR(G41),MONTH(G41)+1,1)-G41),"",G47+1))</f>
        <v>46050</v>
      </c>
      <c r="J47" s="1864"/>
      <c r="K47" s="1864">
        <f>IF(I47="","",IF(DAY(I47)+1&gt;IF(MONTH(G41)=12,31,DATE(YEAR(G41),MONTH(G41)+1,1)-G41),"",I47+1))</f>
        <v>46051</v>
      </c>
      <c r="L47" s="1864"/>
      <c r="M47" s="1864">
        <f>IF(K47="","",IF(DAY(K47)+1&gt;IF(MONTH(G41)=12,31,DATE(YEAR(G41),MONTH(G41)+1,1)-G41),"",K47+1))</f>
        <v>46052</v>
      </c>
      <c r="N47" s="1864"/>
      <c r="O47" s="1864">
        <f>IF(M47="","",IF(DAY(M47)+1&gt;IF(MONTH(G41)=12,31,DATE(YEAR(G41),MONTH(G41)+1,1)-G41),"",M47+1))</f>
        <v>46053</v>
      </c>
      <c r="P47" s="1864"/>
      <c r="Q47" s="1872">
        <f>Q10</f>
        <v>46054</v>
      </c>
      <c r="R47" s="1872"/>
      <c r="S47" s="1872"/>
      <c r="T47" s="1872"/>
      <c r="U47" s="1872"/>
      <c r="V47" s="1872"/>
      <c r="Y47" s="1871" t="str">
        <f>IF(Q47&gt;=43586,"令和"&amp;IF(YEAR(Q47)-2018=1,"元",YEAR(Q47)-2018),"平成"&amp;(YEAR(Q47)-1988))</f>
        <v>令和8</v>
      </c>
      <c r="Z47" s="1871"/>
      <c r="AA47" s="1871"/>
      <c r="AB47" s="1871"/>
      <c r="AC47" s="1871"/>
      <c r="AD47" s="1871"/>
      <c r="AE47" s="1864">
        <f>IF(DAY(AQ46)+1&gt;IF(MONTH(AI41)=12,31,DATE(YEAR(AI41),MONTH(AI41)+1,1)-AI41),"",AQ46+1)</f>
        <v>46110</v>
      </c>
      <c r="AF47" s="1864"/>
      <c r="AG47" s="1864">
        <f>IF(AE47="","",IF(DAY(AE47)+1&gt;IF(MONTH(AI41)=12,31,DATE(YEAR(AI41),MONTH(AI41)+1,1)-AI41),"",AE47+1))</f>
        <v>46111</v>
      </c>
      <c r="AH47" s="1864"/>
      <c r="AI47" s="1864">
        <f>IF(AG47="","",IF(DAY(AG47)+1&gt;IF(MONTH(AI41)=12,31,DATE(YEAR(AI41),MONTH(AI41)+1,1)-AI41),"",AG47+1))</f>
        <v>46112</v>
      </c>
      <c r="AJ47" s="1864"/>
      <c r="AK47" s="1864" t="str">
        <f>IF(AI47="","",IF(DAY(AI47)+1&gt;IF(MONTH(AI41)=12,31,DATE(YEAR(AI41),MONTH(AI41)+1,1)-AI41),"",AI47+1))</f>
        <v/>
      </c>
      <c r="AL47" s="1864"/>
      <c r="AM47" s="1864" t="str">
        <f>IF(AK47="","",IF(DAY(AK47)+1&gt;IF(MONTH(AI41)=12,31,DATE(YEAR(AI41),MONTH(AI41)+1,1)-AI41),"",AK47+1))</f>
        <v/>
      </c>
      <c r="AN47" s="1864"/>
      <c r="AO47" s="1864" t="str">
        <f>IF(AM47="","",IF(DAY(AM47)+1&gt;IF(MONTH(AI41)=12,31,DATE(YEAR(AI41),MONTH(AI41)+1,1)-AI41),"",AM47+1))</f>
        <v/>
      </c>
      <c r="AP47" s="1864"/>
      <c r="AQ47" s="1864" t="str">
        <f>IF(AO47="","",IF(DAY(AO47)+1&gt;IF(MONTH(AI41)=12,31,DATE(YEAR(AI41),MONTH(AI41)+1,1)-AI41),"",AO47+1))</f>
        <v/>
      </c>
      <c r="AR47" s="1864"/>
    </row>
    <row r="48" spans="1:46" ht="9.75" customHeight="1">
      <c r="C48" s="1864" t="str">
        <f>IF(O47="","",IF(DAY(O47)+1&gt;IF(MONTH(G41)=12,31,DATE(YEAR(G41),MONTH(G41)+1,1)-G41),"",O47+1))</f>
        <v/>
      </c>
      <c r="D48" s="1864"/>
      <c r="E48" s="1864" t="str">
        <f>IF(C48="","",IF(DAY(C48)+1&gt;IF(MONTH(G41)=12,31,DATE(YEAR(G41),MONTH(G41)+1,1)-G41),"",C48+1))</f>
        <v/>
      </c>
      <c r="F48" s="1864"/>
      <c r="G48" s="1870"/>
      <c r="H48" s="1870"/>
      <c r="I48" s="1870"/>
      <c r="J48" s="1870"/>
      <c r="K48" s="1870"/>
      <c r="L48" s="1870"/>
      <c r="M48" s="1870"/>
      <c r="N48" s="1870"/>
      <c r="O48" s="1870"/>
      <c r="P48" s="1870"/>
      <c r="Q48" s="1872"/>
      <c r="R48" s="1872"/>
      <c r="S48" s="1872"/>
      <c r="T48" s="1872"/>
      <c r="U48" s="1872"/>
      <c r="V48" s="1872"/>
      <c r="Y48" s="1871"/>
      <c r="Z48" s="1871"/>
      <c r="AA48" s="1871"/>
      <c r="AB48" s="1871"/>
      <c r="AC48" s="1871"/>
      <c r="AD48" s="1871"/>
      <c r="AE48" s="1864" t="str">
        <f>IF(AQ47="","",IF(DAY(AQ47)+1&gt;IF(MONTH(AI41)=12,31,DATE(YEAR(AI41),MONTH(AI41)+1,1)-AI41),"",AQ47+1))</f>
        <v/>
      </c>
      <c r="AF48" s="1864"/>
      <c r="AG48" s="1864" t="str">
        <f>IF(AE48="","",IF(DAY(AE48)+1&gt;IF(MONTH(AI41)=12,31,DATE(YEAR(AI41),MONTH(AI41)+1,1)-AI41),"",AE48+1))</f>
        <v/>
      </c>
      <c r="AH48" s="1864"/>
      <c r="AI48" s="1870"/>
      <c r="AJ48" s="1870"/>
      <c r="AK48" s="1870"/>
      <c r="AL48" s="1870"/>
      <c r="AM48" s="1870"/>
      <c r="AN48" s="1870"/>
      <c r="AO48" s="1870"/>
      <c r="AP48" s="1870"/>
      <c r="AQ48" s="1870"/>
      <c r="AR48" s="1870"/>
    </row>
    <row r="49" spans="2:46" ht="2.25" customHeight="1"/>
    <row r="50" spans="2:46" ht="11.25" customHeight="1">
      <c r="C50" s="1893" t="s">
        <v>223</v>
      </c>
      <c r="D50" s="1894"/>
      <c r="E50" s="1894"/>
      <c r="F50" s="1895" t="s">
        <v>300</v>
      </c>
      <c r="G50" s="1895"/>
      <c r="H50" s="1896"/>
      <c r="I50" s="1926" t="s">
        <v>257</v>
      </c>
      <c r="J50" s="1927"/>
      <c r="K50" s="1927"/>
      <c r="L50" s="1928" t="s">
        <v>331</v>
      </c>
      <c r="M50" s="1928"/>
      <c r="N50" s="1929"/>
      <c r="O50" s="1919" t="s">
        <v>51</v>
      </c>
      <c r="P50" s="1920"/>
      <c r="Q50" s="1920"/>
      <c r="R50" s="1921" t="s">
        <v>327</v>
      </c>
      <c r="S50" s="1921"/>
      <c r="T50" s="1922"/>
      <c r="U50" s="1926" t="s">
        <v>47</v>
      </c>
      <c r="V50" s="1927"/>
      <c r="W50" s="1927"/>
      <c r="X50" s="1928" t="s">
        <v>328</v>
      </c>
      <c r="Y50" s="1928"/>
      <c r="Z50" s="1929"/>
      <c r="AA50" s="1919" t="s">
        <v>48</v>
      </c>
      <c r="AB50" s="1920"/>
      <c r="AC50" s="1920"/>
      <c r="AD50" s="1921" t="s">
        <v>324</v>
      </c>
      <c r="AE50" s="1921"/>
      <c r="AF50" s="1922"/>
      <c r="AG50" s="1926" t="s">
        <v>49</v>
      </c>
      <c r="AH50" s="1927"/>
      <c r="AI50" s="1927"/>
      <c r="AJ50" s="1928" t="s">
        <v>325</v>
      </c>
      <c r="AK50" s="1928"/>
      <c r="AL50" s="1929"/>
      <c r="AM50" s="1924" t="s">
        <v>52</v>
      </c>
      <c r="AN50" s="1925"/>
      <c r="AO50" s="1925"/>
      <c r="AP50" s="1883" t="s">
        <v>326</v>
      </c>
      <c r="AQ50" s="1883"/>
      <c r="AR50" s="1884"/>
    </row>
    <row r="51" spans="2:46" ht="21.75" customHeight="1">
      <c r="C51" s="1885">
        <f>IF(WEEKDAY(Q47)=1,Q47,(IF(WEEKDAY(Q47)=2,Q47-1,(IF(WEEKDAY(Q47)=3,Q47-2,(IF(WEEKDAY(Q47)=4,Q47-3,(IF(WEEKDAY(Q47)=5,Q47-4,IF(WEEKDAY(Q47)=6,Q47-5,Q47-6))))))))))</f>
        <v>46054</v>
      </c>
      <c r="D51" s="1886"/>
      <c r="E51" s="1886"/>
      <c r="F51" s="1873"/>
      <c r="G51" s="1873"/>
      <c r="H51" s="1874"/>
      <c r="I51" s="1887">
        <f>C51+1</f>
        <v>46055</v>
      </c>
      <c r="J51" s="1888"/>
      <c r="K51" s="1888"/>
      <c r="L51" s="1873"/>
      <c r="M51" s="1873"/>
      <c r="N51" s="1874"/>
      <c r="O51" s="1887">
        <f>I51+1</f>
        <v>46056</v>
      </c>
      <c r="P51" s="1888"/>
      <c r="Q51" s="1888"/>
      <c r="R51" s="1873"/>
      <c r="S51" s="1873"/>
      <c r="T51" s="1874"/>
      <c r="U51" s="1887">
        <f>O51+1</f>
        <v>46057</v>
      </c>
      <c r="V51" s="1888"/>
      <c r="W51" s="1888"/>
      <c r="X51" s="1873"/>
      <c r="Y51" s="1873"/>
      <c r="Z51" s="1874"/>
      <c r="AA51" s="1887">
        <f>U51+1</f>
        <v>46058</v>
      </c>
      <c r="AB51" s="1888"/>
      <c r="AC51" s="1888"/>
      <c r="AD51" s="1873"/>
      <c r="AE51" s="1873"/>
      <c r="AF51" s="1874"/>
      <c r="AG51" s="1887">
        <f>AA51+1</f>
        <v>46059</v>
      </c>
      <c r="AH51" s="1888"/>
      <c r="AI51" s="1888"/>
      <c r="AJ51" s="1873"/>
      <c r="AK51" s="1873"/>
      <c r="AL51" s="1874"/>
      <c r="AM51" s="1877">
        <f>AG51+1</f>
        <v>46060</v>
      </c>
      <c r="AN51" s="1878"/>
      <c r="AO51" s="1878"/>
      <c r="AP51" s="1873"/>
      <c r="AQ51" s="1873"/>
      <c r="AR51" s="1874"/>
    </row>
    <row r="52" spans="2:46" ht="9.75" customHeight="1">
      <c r="C52" s="1879"/>
      <c r="D52" s="1880"/>
      <c r="E52" s="1880"/>
      <c r="F52" s="1875"/>
      <c r="G52" s="1875"/>
      <c r="H52" s="1876"/>
      <c r="I52" s="1879"/>
      <c r="J52" s="1880"/>
      <c r="K52" s="1880"/>
      <c r="L52" s="1875"/>
      <c r="M52" s="1875"/>
      <c r="N52" s="1876"/>
      <c r="O52" s="1879"/>
      <c r="P52" s="1880"/>
      <c r="Q52" s="1880"/>
      <c r="R52" s="1875"/>
      <c r="S52" s="1875"/>
      <c r="T52" s="1876"/>
      <c r="U52" s="1879"/>
      <c r="V52" s="1880"/>
      <c r="W52" s="1880"/>
      <c r="X52" s="1875"/>
      <c r="Y52" s="1875"/>
      <c r="Z52" s="1876"/>
      <c r="AA52" s="1879"/>
      <c r="AB52" s="1880"/>
      <c r="AC52" s="1880"/>
      <c r="AD52" s="1875"/>
      <c r="AE52" s="1875"/>
      <c r="AF52" s="1876"/>
      <c r="AG52" s="1879"/>
      <c r="AH52" s="1880"/>
      <c r="AI52" s="1880"/>
      <c r="AJ52" s="1875"/>
      <c r="AK52" s="1875"/>
      <c r="AL52" s="1876"/>
      <c r="AM52" s="1879"/>
      <c r="AN52" s="1880"/>
      <c r="AO52" s="1880"/>
      <c r="AP52" s="1875"/>
      <c r="AQ52" s="1875"/>
      <c r="AR52" s="1876"/>
    </row>
    <row r="53" spans="2:46" ht="10.5" customHeight="1">
      <c r="C53" s="1897"/>
      <c r="D53" s="1875"/>
      <c r="E53" s="1875"/>
      <c r="F53" s="1875"/>
      <c r="G53" s="1875"/>
      <c r="H53" s="1876"/>
      <c r="I53" s="1897"/>
      <c r="J53" s="1875"/>
      <c r="K53" s="1875"/>
      <c r="L53" s="1875"/>
      <c r="M53" s="1875"/>
      <c r="N53" s="1876"/>
      <c r="O53" s="1897"/>
      <c r="P53" s="1875"/>
      <c r="Q53" s="1875"/>
      <c r="R53" s="1875"/>
      <c r="S53" s="1875"/>
      <c r="T53" s="1876"/>
      <c r="U53" s="1897"/>
      <c r="V53" s="1875"/>
      <c r="W53" s="1875"/>
      <c r="X53" s="1875"/>
      <c r="Y53" s="1875"/>
      <c r="Z53" s="1876"/>
      <c r="AA53" s="1897"/>
      <c r="AB53" s="1875"/>
      <c r="AC53" s="1875"/>
      <c r="AD53" s="1875"/>
      <c r="AE53" s="1875"/>
      <c r="AF53" s="1876"/>
      <c r="AG53" s="1897"/>
      <c r="AH53" s="1875"/>
      <c r="AI53" s="1875"/>
      <c r="AJ53" s="1875"/>
      <c r="AK53" s="1875"/>
      <c r="AL53" s="1876"/>
      <c r="AM53" s="1897"/>
      <c r="AN53" s="1875"/>
      <c r="AO53" s="1875"/>
      <c r="AP53" s="1875"/>
      <c r="AQ53" s="1875"/>
      <c r="AR53" s="1876"/>
    </row>
    <row r="54" spans="2:46" ht="10.5" customHeight="1">
      <c r="B54" s="44"/>
      <c r="C54" s="1898"/>
      <c r="D54" s="1899"/>
      <c r="E54" s="1899"/>
      <c r="F54" s="1899"/>
      <c r="G54" s="1899"/>
      <c r="H54" s="1900"/>
      <c r="I54" s="1898"/>
      <c r="J54" s="1899"/>
      <c r="K54" s="1899"/>
      <c r="L54" s="1899"/>
      <c r="M54" s="1899"/>
      <c r="N54" s="1900"/>
      <c r="O54" s="1898"/>
      <c r="P54" s="1899"/>
      <c r="Q54" s="1899"/>
      <c r="R54" s="1899"/>
      <c r="S54" s="1899"/>
      <c r="T54" s="1900"/>
      <c r="U54" s="1898"/>
      <c r="V54" s="1899"/>
      <c r="W54" s="1899"/>
      <c r="X54" s="1899"/>
      <c r="Y54" s="1899"/>
      <c r="Z54" s="1900"/>
      <c r="AA54" s="1898"/>
      <c r="AB54" s="1899"/>
      <c r="AC54" s="1899"/>
      <c r="AD54" s="1899"/>
      <c r="AE54" s="1899"/>
      <c r="AF54" s="1900"/>
      <c r="AG54" s="1898"/>
      <c r="AH54" s="1899"/>
      <c r="AI54" s="1899"/>
      <c r="AJ54" s="1899"/>
      <c r="AK54" s="1899"/>
      <c r="AL54" s="1900"/>
      <c r="AM54" s="1898"/>
      <c r="AN54" s="1899"/>
      <c r="AO54" s="1899"/>
      <c r="AP54" s="1899"/>
      <c r="AQ54" s="1899"/>
      <c r="AR54" s="1900"/>
    </row>
    <row r="55" spans="2:46" ht="21.75" customHeight="1">
      <c r="C55" s="1901">
        <f>AM51+1</f>
        <v>46061</v>
      </c>
      <c r="D55" s="1902"/>
      <c r="E55" s="1902"/>
      <c r="F55" s="1873"/>
      <c r="G55" s="1873"/>
      <c r="H55" s="1874"/>
      <c r="I55" s="1887">
        <f>C55+1</f>
        <v>46062</v>
      </c>
      <c r="J55" s="1888"/>
      <c r="K55" s="1888"/>
      <c r="L55" s="1873"/>
      <c r="M55" s="1873"/>
      <c r="N55" s="1874"/>
      <c r="O55" s="1887">
        <f>I55+1</f>
        <v>46063</v>
      </c>
      <c r="P55" s="1888"/>
      <c r="Q55" s="1888"/>
      <c r="R55" s="1873"/>
      <c r="S55" s="1873"/>
      <c r="T55" s="1874"/>
      <c r="U55" s="1887">
        <f>O55+1</f>
        <v>46064</v>
      </c>
      <c r="V55" s="1888"/>
      <c r="W55" s="1888"/>
      <c r="X55" s="1873"/>
      <c r="Y55" s="1873"/>
      <c r="Z55" s="1874"/>
      <c r="AA55" s="1887">
        <f>U55+1</f>
        <v>46065</v>
      </c>
      <c r="AB55" s="1888"/>
      <c r="AC55" s="1888"/>
      <c r="AD55" s="1873"/>
      <c r="AE55" s="1873"/>
      <c r="AF55" s="1874"/>
      <c r="AG55" s="1887">
        <f>AA55+1</f>
        <v>46066</v>
      </c>
      <c r="AH55" s="1888"/>
      <c r="AI55" s="1888"/>
      <c r="AJ55" s="1873"/>
      <c r="AK55" s="1873"/>
      <c r="AL55" s="1874"/>
      <c r="AM55" s="1903">
        <f>AG55+1</f>
        <v>46067</v>
      </c>
      <c r="AN55" s="1904"/>
      <c r="AO55" s="1904"/>
      <c r="AP55" s="1873"/>
      <c r="AQ55" s="1873"/>
      <c r="AR55" s="1874"/>
    </row>
    <row r="56" spans="2:46" ht="9.75" customHeight="1">
      <c r="C56" s="1879"/>
      <c r="D56" s="1880"/>
      <c r="E56" s="1880"/>
      <c r="F56" s="1875"/>
      <c r="G56" s="1875"/>
      <c r="H56" s="1876"/>
      <c r="I56" s="1879"/>
      <c r="J56" s="1880"/>
      <c r="K56" s="1880"/>
      <c r="L56" s="1875"/>
      <c r="M56" s="1875"/>
      <c r="N56" s="1876"/>
      <c r="O56" s="1879"/>
      <c r="P56" s="1880"/>
      <c r="Q56" s="1880"/>
      <c r="R56" s="1875"/>
      <c r="S56" s="1875"/>
      <c r="T56" s="1876"/>
      <c r="U56" s="1879"/>
      <c r="V56" s="1880"/>
      <c r="W56" s="1880"/>
      <c r="X56" s="1875"/>
      <c r="Y56" s="1875"/>
      <c r="Z56" s="1876"/>
      <c r="AA56" s="1879"/>
      <c r="AB56" s="1880"/>
      <c r="AC56" s="1880"/>
      <c r="AD56" s="1875"/>
      <c r="AE56" s="1875"/>
      <c r="AF56" s="1876"/>
      <c r="AG56" s="1879"/>
      <c r="AH56" s="1880"/>
      <c r="AI56" s="1880"/>
      <c r="AJ56" s="1875"/>
      <c r="AK56" s="1875"/>
      <c r="AL56" s="1876"/>
      <c r="AM56" s="1879"/>
      <c r="AN56" s="1880"/>
      <c r="AO56" s="1880"/>
      <c r="AP56" s="1875"/>
      <c r="AQ56" s="1875"/>
      <c r="AR56" s="1876"/>
    </row>
    <row r="57" spans="2:46" ht="10.5" customHeight="1">
      <c r="C57" s="1897"/>
      <c r="D57" s="1875"/>
      <c r="E57" s="1875"/>
      <c r="F57" s="1875"/>
      <c r="G57" s="1875"/>
      <c r="H57" s="1876"/>
      <c r="I57" s="1897"/>
      <c r="J57" s="1875"/>
      <c r="K57" s="1875"/>
      <c r="L57" s="1875"/>
      <c r="M57" s="1875"/>
      <c r="N57" s="1876"/>
      <c r="O57" s="1897"/>
      <c r="P57" s="1875"/>
      <c r="Q57" s="1875"/>
      <c r="R57" s="1875"/>
      <c r="S57" s="1875"/>
      <c r="T57" s="1876"/>
      <c r="U57" s="1897"/>
      <c r="V57" s="1875"/>
      <c r="W57" s="1875"/>
      <c r="X57" s="1875"/>
      <c r="Y57" s="1875"/>
      <c r="Z57" s="1876"/>
      <c r="AA57" s="1897"/>
      <c r="AB57" s="1875"/>
      <c r="AC57" s="1875"/>
      <c r="AD57" s="1875"/>
      <c r="AE57" s="1875"/>
      <c r="AF57" s="1876"/>
      <c r="AG57" s="1897"/>
      <c r="AH57" s="1875"/>
      <c r="AI57" s="1875"/>
      <c r="AJ57" s="1875"/>
      <c r="AK57" s="1875"/>
      <c r="AL57" s="1876"/>
      <c r="AM57" s="1897"/>
      <c r="AN57" s="1875"/>
      <c r="AO57" s="1875"/>
      <c r="AP57" s="1875"/>
      <c r="AQ57" s="1875"/>
      <c r="AR57" s="1876"/>
    </row>
    <row r="58" spans="2:46" ht="10.5" customHeight="1">
      <c r="C58" s="1898"/>
      <c r="D58" s="1899"/>
      <c r="E58" s="1899"/>
      <c r="F58" s="1899"/>
      <c r="G58" s="1899"/>
      <c r="H58" s="1900"/>
      <c r="I58" s="1898"/>
      <c r="J58" s="1899"/>
      <c r="K58" s="1899"/>
      <c r="L58" s="1899"/>
      <c r="M58" s="1899"/>
      <c r="N58" s="1900"/>
      <c r="O58" s="1898"/>
      <c r="P58" s="1899"/>
      <c r="Q58" s="1899"/>
      <c r="R58" s="1899"/>
      <c r="S58" s="1899"/>
      <c r="T58" s="1900"/>
      <c r="U58" s="1898"/>
      <c r="V58" s="1899"/>
      <c r="W58" s="1899"/>
      <c r="X58" s="1899"/>
      <c r="Y58" s="1899"/>
      <c r="Z58" s="1900"/>
      <c r="AA58" s="1898"/>
      <c r="AB58" s="1899"/>
      <c r="AC58" s="1899"/>
      <c r="AD58" s="1899"/>
      <c r="AE58" s="1899"/>
      <c r="AF58" s="1900"/>
      <c r="AG58" s="1898"/>
      <c r="AH58" s="1899"/>
      <c r="AI58" s="1899"/>
      <c r="AJ58" s="1899"/>
      <c r="AK58" s="1899"/>
      <c r="AL58" s="1900"/>
      <c r="AM58" s="1898"/>
      <c r="AN58" s="1899"/>
      <c r="AO58" s="1899"/>
      <c r="AP58" s="1899"/>
      <c r="AQ58" s="1899"/>
      <c r="AR58" s="1900"/>
    </row>
    <row r="59" spans="2:46" ht="21.75" customHeight="1">
      <c r="C59" s="1901">
        <f>AM55+1</f>
        <v>46068</v>
      </c>
      <c r="D59" s="1902"/>
      <c r="E59" s="1902"/>
      <c r="F59" s="1873"/>
      <c r="G59" s="1873"/>
      <c r="H59" s="1874"/>
      <c r="I59" s="1887">
        <f>C59+1</f>
        <v>46069</v>
      </c>
      <c r="J59" s="1888"/>
      <c r="K59" s="1888"/>
      <c r="L59" s="1873"/>
      <c r="M59" s="1873"/>
      <c r="N59" s="1874"/>
      <c r="O59" s="1887">
        <f>I59+1</f>
        <v>46070</v>
      </c>
      <c r="P59" s="1888"/>
      <c r="Q59" s="1888"/>
      <c r="R59" s="1873"/>
      <c r="S59" s="1873"/>
      <c r="T59" s="1874"/>
      <c r="U59" s="1887">
        <f>O59+1</f>
        <v>46071</v>
      </c>
      <c r="V59" s="1888"/>
      <c r="W59" s="1888"/>
      <c r="X59" s="1873"/>
      <c r="Y59" s="1873"/>
      <c r="Z59" s="1874"/>
      <c r="AA59" s="1887">
        <f>U59+1</f>
        <v>46072</v>
      </c>
      <c r="AB59" s="1888"/>
      <c r="AC59" s="1888"/>
      <c r="AD59" s="1873"/>
      <c r="AE59" s="1873"/>
      <c r="AF59" s="1874"/>
      <c r="AG59" s="1887">
        <f>AA59+1</f>
        <v>46073</v>
      </c>
      <c r="AH59" s="1888"/>
      <c r="AI59" s="1888"/>
      <c r="AJ59" s="1873"/>
      <c r="AK59" s="1873"/>
      <c r="AL59" s="1874"/>
      <c r="AM59" s="1903">
        <f>AG59+1</f>
        <v>46074</v>
      </c>
      <c r="AN59" s="1904"/>
      <c r="AO59" s="1904"/>
      <c r="AP59" s="1873"/>
      <c r="AQ59" s="1873"/>
      <c r="AR59" s="1874"/>
    </row>
    <row r="60" spans="2:46" ht="9.75" customHeight="1">
      <c r="C60" s="1879"/>
      <c r="D60" s="1880"/>
      <c r="E60" s="1880"/>
      <c r="F60" s="1875"/>
      <c r="G60" s="1875"/>
      <c r="H60" s="1876"/>
      <c r="I60" s="1879"/>
      <c r="J60" s="1880"/>
      <c r="K60" s="1880"/>
      <c r="L60" s="1875"/>
      <c r="M60" s="1875"/>
      <c r="N60" s="1876"/>
      <c r="O60" s="1879"/>
      <c r="P60" s="1880"/>
      <c r="Q60" s="1880"/>
      <c r="R60" s="1875"/>
      <c r="S60" s="1875"/>
      <c r="T60" s="1876"/>
      <c r="U60" s="1879"/>
      <c r="V60" s="1880"/>
      <c r="W60" s="1880"/>
      <c r="X60" s="1875"/>
      <c r="Y60" s="1875"/>
      <c r="Z60" s="1876"/>
      <c r="AA60" s="1879"/>
      <c r="AB60" s="1880"/>
      <c r="AC60" s="1880"/>
      <c r="AD60" s="1875"/>
      <c r="AE60" s="1875"/>
      <c r="AF60" s="1876"/>
      <c r="AG60" s="1879"/>
      <c r="AH60" s="1880"/>
      <c r="AI60" s="1880"/>
      <c r="AJ60" s="1875"/>
      <c r="AK60" s="1875"/>
      <c r="AL60" s="1876"/>
      <c r="AM60" s="1879"/>
      <c r="AN60" s="1880"/>
      <c r="AO60" s="1880"/>
      <c r="AP60" s="1875"/>
      <c r="AQ60" s="1875"/>
      <c r="AR60" s="1876"/>
    </row>
    <row r="61" spans="2:46" ht="10.5" customHeight="1">
      <c r="C61" s="1897"/>
      <c r="D61" s="1875"/>
      <c r="E61" s="1875"/>
      <c r="F61" s="1875"/>
      <c r="G61" s="1875"/>
      <c r="H61" s="1876"/>
      <c r="I61" s="1897"/>
      <c r="J61" s="1875"/>
      <c r="K61" s="1875"/>
      <c r="L61" s="1875"/>
      <c r="M61" s="1875"/>
      <c r="N61" s="1876"/>
      <c r="O61" s="1897"/>
      <c r="P61" s="1875"/>
      <c r="Q61" s="1875"/>
      <c r="R61" s="1875"/>
      <c r="S61" s="1875"/>
      <c r="T61" s="1876"/>
      <c r="U61" s="1897"/>
      <c r="V61" s="1875"/>
      <c r="W61" s="1875"/>
      <c r="X61" s="1875"/>
      <c r="Y61" s="1875"/>
      <c r="Z61" s="1876"/>
      <c r="AA61" s="1897"/>
      <c r="AB61" s="1875"/>
      <c r="AC61" s="1875"/>
      <c r="AD61" s="1875"/>
      <c r="AE61" s="1875"/>
      <c r="AF61" s="1876"/>
      <c r="AG61" s="1897"/>
      <c r="AH61" s="1875"/>
      <c r="AI61" s="1875"/>
      <c r="AJ61" s="1875"/>
      <c r="AK61" s="1875"/>
      <c r="AL61" s="1876"/>
      <c r="AM61" s="1897"/>
      <c r="AN61" s="1875"/>
      <c r="AO61" s="1875"/>
      <c r="AP61" s="1875"/>
      <c r="AQ61" s="1875"/>
      <c r="AR61" s="1876"/>
    </row>
    <row r="62" spans="2:46" ht="10.5" customHeight="1">
      <c r="C62" s="1898"/>
      <c r="D62" s="1899"/>
      <c r="E62" s="1899"/>
      <c r="F62" s="1899"/>
      <c r="G62" s="1899"/>
      <c r="H62" s="1900"/>
      <c r="I62" s="1898"/>
      <c r="J62" s="1899"/>
      <c r="K62" s="1899"/>
      <c r="L62" s="1899"/>
      <c r="M62" s="1899"/>
      <c r="N62" s="1900"/>
      <c r="O62" s="1898"/>
      <c r="P62" s="1899"/>
      <c r="Q62" s="1899"/>
      <c r="R62" s="1899"/>
      <c r="S62" s="1899"/>
      <c r="T62" s="1900"/>
      <c r="U62" s="1898"/>
      <c r="V62" s="1899"/>
      <c r="W62" s="1899"/>
      <c r="X62" s="1899"/>
      <c r="Y62" s="1899"/>
      <c r="Z62" s="1900"/>
      <c r="AA62" s="1898"/>
      <c r="AB62" s="1899"/>
      <c r="AC62" s="1899"/>
      <c r="AD62" s="1899"/>
      <c r="AE62" s="1899"/>
      <c r="AF62" s="1900"/>
      <c r="AG62" s="1898"/>
      <c r="AH62" s="1899"/>
      <c r="AI62" s="1899"/>
      <c r="AJ62" s="1899"/>
      <c r="AK62" s="1899"/>
      <c r="AL62" s="1900"/>
      <c r="AM62" s="1898"/>
      <c r="AN62" s="1899"/>
      <c r="AO62" s="1899"/>
      <c r="AP62" s="1899"/>
      <c r="AQ62" s="1899"/>
      <c r="AR62" s="1900"/>
    </row>
    <row r="63" spans="2:46" ht="21.75" customHeight="1">
      <c r="C63" s="1901">
        <f>AM59+1</f>
        <v>46075</v>
      </c>
      <c r="D63" s="1902"/>
      <c r="E63" s="1902"/>
      <c r="F63" s="1873"/>
      <c r="G63" s="1873"/>
      <c r="H63" s="1874"/>
      <c r="I63" s="1887">
        <f>C63+1</f>
        <v>46076</v>
      </c>
      <c r="J63" s="1888"/>
      <c r="K63" s="1888"/>
      <c r="L63" s="1873"/>
      <c r="M63" s="1873"/>
      <c r="N63" s="1874"/>
      <c r="O63" s="1887">
        <f>I63+1</f>
        <v>46077</v>
      </c>
      <c r="P63" s="1888"/>
      <c r="Q63" s="1888"/>
      <c r="R63" s="1873"/>
      <c r="S63" s="1873"/>
      <c r="T63" s="1874"/>
      <c r="U63" s="1887">
        <f>O63+1</f>
        <v>46078</v>
      </c>
      <c r="V63" s="1888"/>
      <c r="W63" s="1888"/>
      <c r="X63" s="1873"/>
      <c r="Y63" s="1873"/>
      <c r="Z63" s="1874"/>
      <c r="AA63" s="1887">
        <f>U63+1</f>
        <v>46079</v>
      </c>
      <c r="AB63" s="1888"/>
      <c r="AC63" s="1888"/>
      <c r="AD63" s="1873"/>
      <c r="AE63" s="1873"/>
      <c r="AF63" s="1874"/>
      <c r="AG63" s="1887">
        <f>AA63+1</f>
        <v>46080</v>
      </c>
      <c r="AH63" s="1888"/>
      <c r="AI63" s="1888"/>
      <c r="AJ63" s="1873"/>
      <c r="AK63" s="1873"/>
      <c r="AL63" s="1874"/>
      <c r="AM63" s="1903">
        <f>AG63+1</f>
        <v>46081</v>
      </c>
      <c r="AN63" s="1904"/>
      <c r="AO63" s="1904"/>
      <c r="AP63" s="1873"/>
      <c r="AQ63" s="1873"/>
      <c r="AR63" s="1874"/>
    </row>
    <row r="64" spans="2:46" ht="9.75" customHeight="1">
      <c r="C64" s="1879"/>
      <c r="D64" s="1880"/>
      <c r="E64" s="1880"/>
      <c r="F64" s="1875"/>
      <c r="G64" s="1875"/>
      <c r="H64" s="1876"/>
      <c r="I64" s="1879"/>
      <c r="J64" s="1880"/>
      <c r="K64" s="1880"/>
      <c r="L64" s="1875"/>
      <c r="M64" s="1875"/>
      <c r="N64" s="1876"/>
      <c r="O64" s="1879"/>
      <c r="P64" s="1880"/>
      <c r="Q64" s="1880"/>
      <c r="R64" s="1875"/>
      <c r="S64" s="1875"/>
      <c r="T64" s="1876"/>
      <c r="U64" s="1879"/>
      <c r="V64" s="1880"/>
      <c r="W64" s="1880"/>
      <c r="X64" s="1875"/>
      <c r="Y64" s="1875"/>
      <c r="Z64" s="1876"/>
      <c r="AA64" s="1879"/>
      <c r="AB64" s="1880"/>
      <c r="AC64" s="1880"/>
      <c r="AD64" s="1875"/>
      <c r="AE64" s="1875"/>
      <c r="AF64" s="1876"/>
      <c r="AG64" s="1879"/>
      <c r="AH64" s="1880"/>
      <c r="AI64" s="1880"/>
      <c r="AJ64" s="1875"/>
      <c r="AK64" s="1875"/>
      <c r="AL64" s="1876"/>
      <c r="AM64" s="1879"/>
      <c r="AN64" s="1880"/>
      <c r="AO64" s="1880"/>
      <c r="AP64" s="1875"/>
      <c r="AQ64" s="1875"/>
      <c r="AR64" s="1876"/>
      <c r="AT64" s="21"/>
    </row>
    <row r="65" spans="1:46" ht="10.5" customHeight="1">
      <c r="C65" s="1897"/>
      <c r="D65" s="1875"/>
      <c r="E65" s="1875"/>
      <c r="F65" s="1875"/>
      <c r="G65" s="1875"/>
      <c r="H65" s="1876"/>
      <c r="I65" s="1897"/>
      <c r="J65" s="1875"/>
      <c r="K65" s="1875"/>
      <c r="L65" s="1875"/>
      <c r="M65" s="1875"/>
      <c r="N65" s="1876"/>
      <c r="O65" s="1897"/>
      <c r="P65" s="1875"/>
      <c r="Q65" s="1875"/>
      <c r="R65" s="1875"/>
      <c r="S65" s="1875"/>
      <c r="T65" s="1876"/>
      <c r="U65" s="1897"/>
      <c r="V65" s="1875"/>
      <c r="W65" s="1875"/>
      <c r="X65" s="1875"/>
      <c r="Y65" s="1875"/>
      <c r="Z65" s="1876"/>
      <c r="AA65" s="1897"/>
      <c r="AB65" s="1875"/>
      <c r="AC65" s="1875"/>
      <c r="AD65" s="1875"/>
      <c r="AE65" s="1875"/>
      <c r="AF65" s="1876"/>
      <c r="AG65" s="1897"/>
      <c r="AH65" s="1875"/>
      <c r="AI65" s="1875"/>
      <c r="AJ65" s="1875"/>
      <c r="AK65" s="1875"/>
      <c r="AL65" s="1876"/>
      <c r="AM65" s="1897"/>
      <c r="AN65" s="1875"/>
      <c r="AO65" s="1875"/>
      <c r="AP65" s="1875"/>
      <c r="AQ65" s="1875"/>
      <c r="AR65" s="1876"/>
    </row>
    <row r="66" spans="1:46" ht="10.5" customHeight="1">
      <c r="C66" s="1898"/>
      <c r="D66" s="1899"/>
      <c r="E66" s="1899"/>
      <c r="F66" s="1899"/>
      <c r="G66" s="1899"/>
      <c r="H66" s="1900"/>
      <c r="I66" s="1898"/>
      <c r="J66" s="1899"/>
      <c r="K66" s="1899"/>
      <c r="L66" s="1899"/>
      <c r="M66" s="1899"/>
      <c r="N66" s="1900"/>
      <c r="O66" s="1898"/>
      <c r="P66" s="1899"/>
      <c r="Q66" s="1899"/>
      <c r="R66" s="1899"/>
      <c r="S66" s="1899"/>
      <c r="T66" s="1900"/>
      <c r="U66" s="1898"/>
      <c r="V66" s="1899"/>
      <c r="W66" s="1899"/>
      <c r="X66" s="1899"/>
      <c r="Y66" s="1899"/>
      <c r="Z66" s="1900"/>
      <c r="AA66" s="1898"/>
      <c r="AB66" s="1899"/>
      <c r="AC66" s="1899"/>
      <c r="AD66" s="1899"/>
      <c r="AE66" s="1899"/>
      <c r="AF66" s="1900"/>
      <c r="AG66" s="1898"/>
      <c r="AH66" s="1899"/>
      <c r="AI66" s="1899"/>
      <c r="AJ66" s="1899"/>
      <c r="AK66" s="1899"/>
      <c r="AL66" s="1900"/>
      <c r="AM66" s="1898"/>
      <c r="AN66" s="1899"/>
      <c r="AO66" s="1899"/>
      <c r="AP66" s="1899"/>
      <c r="AQ66" s="1899"/>
      <c r="AR66" s="1900"/>
    </row>
    <row r="67" spans="1:46" ht="21.75" customHeight="1">
      <c r="C67" s="1885">
        <f>AM63+1</f>
        <v>46082</v>
      </c>
      <c r="D67" s="1886"/>
      <c r="E67" s="1886"/>
      <c r="F67" s="1873"/>
      <c r="G67" s="1873"/>
      <c r="H67" s="1874"/>
      <c r="I67" s="1907">
        <f>C67+1</f>
        <v>46083</v>
      </c>
      <c r="J67" s="1908"/>
      <c r="K67" s="1908"/>
      <c r="L67" s="1873"/>
      <c r="M67" s="1873"/>
      <c r="N67" s="1874"/>
      <c r="O67" s="1907">
        <f>I67+1</f>
        <v>46084</v>
      </c>
      <c r="P67" s="1908"/>
      <c r="Q67" s="1908"/>
      <c r="R67" s="1873"/>
      <c r="S67" s="1873"/>
      <c r="T67" s="1874"/>
      <c r="U67" s="1907">
        <f>O67+1</f>
        <v>46085</v>
      </c>
      <c r="V67" s="1908"/>
      <c r="W67" s="1908"/>
      <c r="X67" s="1873"/>
      <c r="Y67" s="1873"/>
      <c r="Z67" s="1874"/>
      <c r="AA67" s="1907">
        <f>U67+1</f>
        <v>46086</v>
      </c>
      <c r="AB67" s="1908"/>
      <c r="AC67" s="1908"/>
      <c r="AD67" s="1873"/>
      <c r="AE67" s="1873"/>
      <c r="AF67" s="1874"/>
      <c r="AG67" s="1907">
        <f>AA67+1</f>
        <v>46087</v>
      </c>
      <c r="AH67" s="1908"/>
      <c r="AI67" s="1908"/>
      <c r="AJ67" s="1873"/>
      <c r="AK67" s="1873"/>
      <c r="AL67" s="1874"/>
      <c r="AM67" s="1905">
        <f>AG67+1</f>
        <v>46088</v>
      </c>
      <c r="AN67" s="1906"/>
      <c r="AO67" s="1906"/>
      <c r="AP67" s="1873"/>
      <c r="AQ67" s="1873"/>
      <c r="AR67" s="1874"/>
    </row>
    <row r="68" spans="1:46" ht="9.75" customHeight="1">
      <c r="C68" s="1879"/>
      <c r="D68" s="1880"/>
      <c r="E68" s="1880"/>
      <c r="F68" s="1875"/>
      <c r="G68" s="1875"/>
      <c r="H68" s="1876"/>
      <c r="I68" s="1879"/>
      <c r="J68" s="1880"/>
      <c r="K68" s="1880"/>
      <c r="L68" s="1875"/>
      <c r="M68" s="1875"/>
      <c r="N68" s="1876"/>
      <c r="O68" s="1879"/>
      <c r="P68" s="1880"/>
      <c r="Q68" s="1880"/>
      <c r="R68" s="1875"/>
      <c r="S68" s="1875"/>
      <c r="T68" s="1876"/>
      <c r="U68" s="1879"/>
      <c r="V68" s="1880"/>
      <c r="W68" s="1880"/>
      <c r="X68" s="1875"/>
      <c r="Y68" s="1875"/>
      <c r="Z68" s="1876"/>
      <c r="AA68" s="1879"/>
      <c r="AB68" s="1880"/>
      <c r="AC68" s="1880"/>
      <c r="AD68" s="1875"/>
      <c r="AE68" s="1875"/>
      <c r="AF68" s="1876"/>
      <c r="AG68" s="1879"/>
      <c r="AH68" s="1880"/>
      <c r="AI68" s="1880"/>
      <c r="AJ68" s="1875"/>
      <c r="AK68" s="1875"/>
      <c r="AL68" s="1876"/>
      <c r="AM68" s="1879"/>
      <c r="AN68" s="1880"/>
      <c r="AO68" s="1880"/>
      <c r="AP68" s="1875"/>
      <c r="AQ68" s="1875"/>
      <c r="AR68" s="1876"/>
    </row>
    <row r="69" spans="1:46" ht="10.5" customHeight="1">
      <c r="C69" s="1897"/>
      <c r="D69" s="1875"/>
      <c r="E69" s="1875"/>
      <c r="F69" s="1875"/>
      <c r="G69" s="1875"/>
      <c r="H69" s="1876"/>
      <c r="I69" s="1897"/>
      <c r="J69" s="1875"/>
      <c r="K69" s="1875"/>
      <c r="L69" s="1875"/>
      <c r="M69" s="1875"/>
      <c r="N69" s="1876"/>
      <c r="O69" s="1897"/>
      <c r="P69" s="1875"/>
      <c r="Q69" s="1875"/>
      <c r="R69" s="1875"/>
      <c r="S69" s="1875"/>
      <c r="T69" s="1876"/>
      <c r="U69" s="1897"/>
      <c r="V69" s="1875"/>
      <c r="W69" s="1875"/>
      <c r="X69" s="1875"/>
      <c r="Y69" s="1875"/>
      <c r="Z69" s="1876"/>
      <c r="AA69" s="1897"/>
      <c r="AB69" s="1875"/>
      <c r="AC69" s="1875"/>
      <c r="AD69" s="1875"/>
      <c r="AE69" s="1875"/>
      <c r="AF69" s="1876"/>
      <c r="AG69" s="1897"/>
      <c r="AH69" s="1875"/>
      <c r="AI69" s="1875"/>
      <c r="AJ69" s="1875"/>
      <c r="AK69" s="1875"/>
      <c r="AL69" s="1876"/>
      <c r="AM69" s="1897"/>
      <c r="AN69" s="1875"/>
      <c r="AO69" s="1875"/>
      <c r="AP69" s="1875"/>
      <c r="AQ69" s="1875"/>
      <c r="AR69" s="1876"/>
    </row>
    <row r="70" spans="1:46" ht="10.5" customHeight="1">
      <c r="C70" s="1898"/>
      <c r="D70" s="1899"/>
      <c r="E70" s="1899"/>
      <c r="F70" s="1899"/>
      <c r="G70" s="1899"/>
      <c r="H70" s="1900"/>
      <c r="I70" s="1898"/>
      <c r="J70" s="1899"/>
      <c r="K70" s="1899"/>
      <c r="L70" s="1899"/>
      <c r="M70" s="1899"/>
      <c r="N70" s="1900"/>
      <c r="O70" s="1898"/>
      <c r="P70" s="1899"/>
      <c r="Q70" s="1899"/>
      <c r="R70" s="1899"/>
      <c r="S70" s="1899"/>
      <c r="T70" s="1900"/>
      <c r="U70" s="1898"/>
      <c r="V70" s="1899"/>
      <c r="W70" s="1899"/>
      <c r="X70" s="1899"/>
      <c r="Y70" s="1899"/>
      <c r="Z70" s="1900"/>
      <c r="AA70" s="1898"/>
      <c r="AB70" s="1899"/>
      <c r="AC70" s="1899"/>
      <c r="AD70" s="1899"/>
      <c r="AE70" s="1899"/>
      <c r="AF70" s="1900"/>
      <c r="AG70" s="1898"/>
      <c r="AH70" s="1899"/>
      <c r="AI70" s="1899"/>
      <c r="AJ70" s="1899"/>
      <c r="AK70" s="1899"/>
      <c r="AL70" s="1900"/>
      <c r="AM70" s="1898"/>
      <c r="AN70" s="1899"/>
      <c r="AO70" s="1899"/>
      <c r="AP70" s="1899"/>
      <c r="AQ70" s="1899"/>
      <c r="AR70" s="1900"/>
    </row>
    <row r="71" spans="1:46" ht="21.75" customHeight="1">
      <c r="C71" s="1885">
        <f>AM67+1</f>
        <v>46089</v>
      </c>
      <c r="D71" s="1886"/>
      <c r="E71" s="1886"/>
      <c r="F71" s="1873"/>
      <c r="G71" s="1873"/>
      <c r="H71" s="1874"/>
      <c r="I71" s="1907">
        <f>C71+1</f>
        <v>46090</v>
      </c>
      <c r="J71" s="1908"/>
      <c r="K71" s="1908"/>
      <c r="L71" s="1873"/>
      <c r="M71" s="1873"/>
      <c r="N71" s="1874"/>
      <c r="O71" s="1909" t="s">
        <v>292</v>
      </c>
      <c r="P71" s="1909"/>
      <c r="Q71" s="1909"/>
      <c r="R71" s="1909"/>
      <c r="S71" s="1909"/>
      <c r="T71" s="1909"/>
      <c r="U71" s="1909"/>
      <c r="V71" s="1909"/>
      <c r="W71" s="1910" t="str">
        <f>VLOOKUP(Q47,祝節名,2,FALSE)</f>
        <v>11建国記念の日、23天皇誕生日
立春4、雨水19</v>
      </c>
      <c r="X71" s="1910"/>
      <c r="Y71" s="1910"/>
      <c r="Z71" s="1910"/>
      <c r="AA71" s="1910"/>
      <c r="AB71" s="1910"/>
      <c r="AC71" s="1910"/>
      <c r="AD71" s="1910"/>
      <c r="AE71" s="1910"/>
      <c r="AF71" s="1910"/>
      <c r="AG71" s="1910"/>
      <c r="AH71" s="1910"/>
      <c r="AI71" s="1910"/>
      <c r="AJ71" s="1910"/>
      <c r="AK71" s="1910"/>
      <c r="AL71" s="1910"/>
      <c r="AM71" s="1910"/>
      <c r="AN71" s="1910"/>
      <c r="AO71" s="1910"/>
      <c r="AP71" s="1910"/>
      <c r="AQ71" s="1910"/>
      <c r="AR71" s="1910"/>
    </row>
    <row r="72" spans="1:46" ht="4.5" customHeight="1">
      <c r="C72" s="1879"/>
      <c r="D72" s="1880"/>
      <c r="E72" s="1880"/>
      <c r="F72" s="1875"/>
      <c r="G72" s="1875"/>
      <c r="H72" s="1876"/>
      <c r="I72" s="1879"/>
      <c r="J72" s="1880"/>
      <c r="K72" s="1880"/>
      <c r="L72" s="1875"/>
      <c r="M72" s="1875"/>
      <c r="N72" s="1876"/>
      <c r="O72" s="1909"/>
      <c r="P72" s="1909"/>
      <c r="Q72" s="1909"/>
      <c r="R72" s="1909"/>
      <c r="S72" s="1909"/>
      <c r="T72" s="1909"/>
      <c r="U72" s="1909"/>
      <c r="V72" s="1909"/>
      <c r="W72" s="1910"/>
      <c r="X72" s="1910"/>
      <c r="Y72" s="1910"/>
      <c r="Z72" s="1910"/>
      <c r="AA72" s="1910"/>
      <c r="AB72" s="1910"/>
      <c r="AC72" s="1910"/>
      <c r="AD72" s="1910"/>
      <c r="AE72" s="1910"/>
      <c r="AF72" s="1910"/>
      <c r="AG72" s="1910"/>
      <c r="AH72" s="1910"/>
      <c r="AI72" s="1910"/>
      <c r="AJ72" s="1910"/>
      <c r="AK72" s="1910"/>
      <c r="AL72" s="1910"/>
      <c r="AM72" s="1910"/>
      <c r="AN72" s="1910"/>
      <c r="AO72" s="1910"/>
      <c r="AP72" s="1910"/>
      <c r="AQ72" s="1910"/>
      <c r="AR72" s="1910"/>
    </row>
    <row r="73" spans="1:46" ht="12.75" customHeight="1">
      <c r="C73" s="1897"/>
      <c r="D73" s="1875"/>
      <c r="E73" s="1875"/>
      <c r="F73" s="1875"/>
      <c r="G73" s="1875"/>
      <c r="H73" s="1876"/>
      <c r="I73" s="1897"/>
      <c r="J73" s="1875"/>
      <c r="K73" s="1875"/>
      <c r="L73" s="1875"/>
      <c r="M73" s="1875"/>
      <c r="N73" s="1876"/>
      <c r="O73" s="1911" t="s">
        <v>276</v>
      </c>
      <c r="P73" s="1911"/>
      <c r="Q73" s="1911"/>
      <c r="R73" s="1911"/>
      <c r="S73" s="1911"/>
      <c r="T73" s="1911"/>
      <c r="U73" s="1911"/>
      <c r="V73" s="1911"/>
      <c r="W73" s="1912" t="str">
        <f>VLOOKUP(Q47,記念名,2,FALSE)</f>
        <v>バレンタインデー 14</v>
      </c>
      <c r="X73" s="1913"/>
      <c r="Y73" s="1913"/>
      <c r="Z73" s="1913"/>
      <c r="AA73" s="1913"/>
      <c r="AB73" s="1913"/>
      <c r="AC73" s="1913"/>
      <c r="AD73" s="1913"/>
      <c r="AE73" s="1913"/>
      <c r="AF73" s="1913"/>
      <c r="AG73" s="1913"/>
      <c r="AH73" s="1913"/>
      <c r="AI73" s="1913"/>
      <c r="AJ73" s="1913"/>
      <c r="AK73" s="1913"/>
      <c r="AL73" s="1913"/>
      <c r="AM73" s="1913"/>
      <c r="AN73" s="1913"/>
      <c r="AO73" s="1913"/>
      <c r="AP73" s="1913"/>
      <c r="AQ73" s="1913"/>
      <c r="AR73" s="1914"/>
    </row>
    <row r="74" spans="1:46" ht="12.75" customHeight="1">
      <c r="C74" s="1898"/>
      <c r="D74" s="1899"/>
      <c r="E74" s="1899"/>
      <c r="F74" s="1899"/>
      <c r="G74" s="1899"/>
      <c r="H74" s="1900"/>
      <c r="I74" s="1898"/>
      <c r="J74" s="1899"/>
      <c r="K74" s="1899"/>
      <c r="L74" s="1899"/>
      <c r="M74" s="1899"/>
      <c r="N74" s="1900"/>
      <c r="O74" s="1911"/>
      <c r="P74" s="1911"/>
      <c r="Q74" s="1911"/>
      <c r="R74" s="1911"/>
      <c r="S74" s="1911"/>
      <c r="T74" s="1911"/>
      <c r="U74" s="1911"/>
      <c r="V74" s="1911"/>
      <c r="W74" s="1915"/>
      <c r="X74" s="1916"/>
      <c r="Y74" s="1916"/>
      <c r="Z74" s="1916"/>
      <c r="AA74" s="1916"/>
      <c r="AB74" s="1916"/>
      <c r="AC74" s="1916"/>
      <c r="AD74" s="1916"/>
      <c r="AE74" s="1916"/>
      <c r="AF74" s="1916"/>
      <c r="AG74" s="1916"/>
      <c r="AH74" s="1916"/>
      <c r="AI74" s="1916"/>
      <c r="AJ74" s="1916"/>
      <c r="AK74" s="1916"/>
      <c r="AL74" s="1916"/>
      <c r="AM74" s="1916"/>
      <c r="AN74" s="1916"/>
      <c r="AO74" s="1916"/>
      <c r="AP74" s="1916"/>
      <c r="AQ74" s="1916"/>
      <c r="AR74" s="1917"/>
    </row>
    <row r="75" spans="1:46" ht="7.9" customHeight="1"/>
    <row r="76" spans="1:46" ht="6" customHeight="1">
      <c r="A76" s="18"/>
      <c r="AT76" s="42"/>
    </row>
    <row r="77" spans="1:46">
      <c r="C77" s="19"/>
      <c r="AR77" s="19"/>
    </row>
  </sheetData>
  <mergeCells count="532">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2:E52"/>
    <mergeCell ref="I52:K52"/>
    <mergeCell ref="O52:Q52"/>
    <mergeCell ref="U52:W52"/>
    <mergeCell ref="AA52:AC52"/>
    <mergeCell ref="AG52:AI52"/>
    <mergeCell ref="AA51:AC51"/>
    <mergeCell ref="AD51:AF52"/>
    <mergeCell ref="AG51:AI51"/>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E46:AF46"/>
    <mergeCell ref="AG46:AH46"/>
    <mergeCell ref="AI46:AJ46"/>
    <mergeCell ref="AK46:AL46"/>
    <mergeCell ref="AM46:AN46"/>
    <mergeCell ref="C46:D46"/>
    <mergeCell ref="E46:F46"/>
    <mergeCell ref="G46:H46"/>
    <mergeCell ref="I46:J46"/>
    <mergeCell ref="K46:L46"/>
    <mergeCell ref="M46:N46"/>
    <mergeCell ref="O46:P46"/>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C44:D44"/>
    <mergeCell ref="E44:F44"/>
    <mergeCell ref="G44:H44"/>
    <mergeCell ref="I44:J44"/>
    <mergeCell ref="K44:L44"/>
    <mergeCell ref="M44:N44"/>
    <mergeCell ref="O44:P44"/>
    <mergeCell ref="M43:N43"/>
    <mergeCell ref="O43:P43"/>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15:E15"/>
    <mergeCell ref="I15:K15"/>
    <mergeCell ref="O15:Q15"/>
    <mergeCell ref="U15:W15"/>
    <mergeCell ref="AA15:AC15"/>
    <mergeCell ref="AG15:AI15"/>
    <mergeCell ref="AA14:AC14"/>
    <mergeCell ref="AD14:AF15"/>
    <mergeCell ref="AG14:AI14"/>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C8:D8"/>
    <mergeCell ref="E8:F8"/>
    <mergeCell ref="G8:H8"/>
    <mergeCell ref="I8:J8"/>
    <mergeCell ref="K8:L8"/>
    <mergeCell ref="M8:N8"/>
    <mergeCell ref="O8:P8"/>
    <mergeCell ref="M7:N7"/>
    <mergeCell ref="O7:P7"/>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s>
  <phoneticPr fontId="2"/>
  <conditionalFormatting sqref="F14 L14 R14 X14 L34 F34 AD14 F18 L18 R18 X18 AD18 F30 L30 R30 X30 AD30">
    <cfRule type="expression" dxfId="8665" priority="415" stopIfTrue="1">
      <formula>OR(AND(WEEKDAY(F14)=1,MONTH(F14)&lt;&gt;MONTH(V10)),AND(OR(F14=祝色),MONTH(F14)&lt;&gt;MONTH(V10)))</formula>
    </cfRule>
    <cfRule type="expression" dxfId="8664" priority="416" stopIfTrue="1">
      <formula>MONTH(F14)&lt;&gt;MONTH(V10)</formula>
    </cfRule>
    <cfRule type="expression" dxfId="8663" priority="417" stopIfTrue="1">
      <formula>OR(F14=祝色)</formula>
    </cfRule>
  </conditionalFormatting>
  <conditionalFormatting sqref="C14:E14">
    <cfRule type="expression" dxfId="8662" priority="418" stopIfTrue="1">
      <formula>OR(AND(WEEKDAY(C14)=1,MONTH(C14)&lt;&gt;MONTH(Q10)),AND(OR(C14=祝色),MONTH(C14)&lt;&gt;MONTH(Q10)))</formula>
    </cfRule>
    <cfRule type="expression" dxfId="8661" priority="419" stopIfTrue="1">
      <formula>MONTH(C14)&lt;&gt;MONTH(Q10)</formula>
    </cfRule>
    <cfRule type="expression" dxfId="8660" priority="420" stopIfTrue="1">
      <formula>OR(C14=祝色)</formula>
    </cfRule>
  </conditionalFormatting>
  <conditionalFormatting sqref="I14:K14">
    <cfRule type="expression" dxfId="8659" priority="421" stopIfTrue="1">
      <formula>OR(AND(WEEKDAY(I14)=1,MONTH(I14)&lt;&gt;MONTH(Q10)),AND(OR(I14=祝色),MONTH(I14)&lt;&gt;MONTH(Q10)))</formula>
    </cfRule>
    <cfRule type="expression" dxfId="8658" priority="422" stopIfTrue="1">
      <formula>MONTH(I14)&lt;&gt;MONTH(Q10)</formula>
    </cfRule>
    <cfRule type="expression" dxfId="8657" priority="423" stopIfTrue="1">
      <formula>OR(I14=祝色)</formula>
    </cfRule>
  </conditionalFormatting>
  <conditionalFormatting sqref="O14:Q14">
    <cfRule type="expression" dxfId="8656" priority="424" stopIfTrue="1">
      <formula>OR(AND(WEEKDAY(O14)=1,MONTH(O14)&lt;&gt;MONTH(Q10)),AND(OR(O14=祝色),MONTH(O14)&lt;&gt;MONTH(Q10)))</formula>
    </cfRule>
    <cfRule type="expression" dxfId="8655" priority="425" stopIfTrue="1">
      <formula>MONTH(O14)&lt;&gt;MONTH(Q10)</formula>
    </cfRule>
    <cfRule type="expression" dxfId="8654" priority="426" stopIfTrue="1">
      <formula>OR(O14=祝色)</formula>
    </cfRule>
  </conditionalFormatting>
  <conditionalFormatting sqref="U14:W14">
    <cfRule type="expression" dxfId="8653" priority="427" stopIfTrue="1">
      <formula>OR(AND(WEEKDAY(U14)=1,MONTH(U14)&lt;&gt;MONTH(Q10)),AND(OR(U14=祝色),MONTH(U14)&lt;&gt;MONTH(Q10)))</formula>
    </cfRule>
    <cfRule type="expression" dxfId="8652" priority="428" stopIfTrue="1">
      <formula>MONTH(U14)&lt;&gt;MONTH(Q10)</formula>
    </cfRule>
    <cfRule type="expression" dxfId="8651" priority="429" stopIfTrue="1">
      <formula>OR(U14=祝色)</formula>
    </cfRule>
  </conditionalFormatting>
  <conditionalFormatting sqref="AA14:AC14">
    <cfRule type="expression" dxfId="8650" priority="430" stopIfTrue="1">
      <formula>OR(AND(WEEKDAY(AA14)=1,MONTH(AA14)&lt;&gt;MONTH(Q10)),AND(OR(AA14=祝色),MONTH(AA14)&lt;&gt;MONTH(Q10)))</formula>
    </cfRule>
    <cfRule type="expression" dxfId="8649" priority="431" stopIfTrue="1">
      <formula>MONTH(AA14)&lt;&gt;MONTH(Q10)</formula>
    </cfRule>
    <cfRule type="expression" dxfId="8648" priority="432" stopIfTrue="1">
      <formula>OR(AA14=祝色)</formula>
    </cfRule>
  </conditionalFormatting>
  <conditionalFormatting sqref="AG14:AI14">
    <cfRule type="expression" dxfId="8647" priority="433" stopIfTrue="1">
      <formula>OR(AND(WEEKDAY(AG14)=1,MONTH(AG14)&lt;&gt;MONTH(Q10)),AND(OR(AG14=祝色),MONTH(AG14)&lt;&gt;MONTH(Q10)))</formula>
    </cfRule>
    <cfRule type="expression" dxfId="8646" priority="434" stopIfTrue="1">
      <formula>MONTH(AG14)&lt;&gt;MONTH(Q10)</formula>
    </cfRule>
    <cfRule type="expression" dxfId="8645" priority="435" stopIfTrue="1">
      <formula>OR(AG14=祝色)</formula>
    </cfRule>
  </conditionalFormatting>
  <conditionalFormatting sqref="AM14:AO14">
    <cfRule type="expression" dxfId="8644" priority="436" stopIfTrue="1">
      <formula>OR(AM14=祝色)</formula>
    </cfRule>
  </conditionalFormatting>
  <conditionalFormatting sqref="O30:Q30">
    <cfRule type="expression" dxfId="8643" priority="437" stopIfTrue="1">
      <formula>OR(AND(WEEKDAY(O30)=1,MONTH(O30)&lt;&gt;MONTH(Q10)),AND(OR(O30=祝色),MONTH(O30)&lt;&gt;MONTH(Q10)))</formula>
    </cfRule>
    <cfRule type="expression" dxfId="8642" priority="438" stopIfTrue="1">
      <formula>MONTH(O30)&lt;&gt;MONTH(Q10)</formula>
    </cfRule>
    <cfRule type="expression" dxfId="8641" priority="439" stopIfTrue="1">
      <formula>OR(O30=祝色)</formula>
    </cfRule>
  </conditionalFormatting>
  <conditionalFormatting sqref="U30:W30">
    <cfRule type="expression" dxfId="8640" priority="440" stopIfTrue="1">
      <formula>OR(AND(WEEKDAY(U30)=1,MONTH(U30)&lt;&gt;MONTH(Q10)),AND(OR(U30=祝色),MONTH(U30)&lt;&gt;MONTH(Q10)))</formula>
    </cfRule>
    <cfRule type="expression" dxfId="8639" priority="441" stopIfTrue="1">
      <formula>MONTH(U30)&lt;&gt;MONTH(Q10)</formula>
    </cfRule>
    <cfRule type="expression" dxfId="8638" priority="442" stopIfTrue="1">
      <formula>OR(U30=祝色)</formula>
    </cfRule>
  </conditionalFormatting>
  <conditionalFormatting sqref="AA30:AC30">
    <cfRule type="expression" dxfId="8637" priority="443" stopIfTrue="1">
      <formula>OR(AND(WEEKDAY(AA30)=1,MONTH(AA30)&lt;&gt;MONTH(Q10)),AND(OR(AA30=祝色),MONTH(AA30)&lt;&gt;MONTH(Q10)))</formula>
    </cfRule>
    <cfRule type="expression" dxfId="8636" priority="444" stopIfTrue="1">
      <formula>MONTH(AA30)&lt;&gt;MONTH(Q10)</formula>
    </cfRule>
    <cfRule type="expression" dxfId="8635" priority="445" stopIfTrue="1">
      <formula>OR(AA30=祝色)</formula>
    </cfRule>
  </conditionalFormatting>
  <conditionalFormatting sqref="AG30:AI30">
    <cfRule type="expression" dxfId="8634" priority="446" stopIfTrue="1">
      <formula>OR(AND(WEEKDAY(AG30)=1,MONTH(AG30)&lt;&gt;MONTH(Q10)),AND(OR(AG30=祝色),MONTH(AG30)&lt;&gt;MONTH(Q10)))</formula>
    </cfRule>
    <cfRule type="expression" dxfId="8633" priority="447" stopIfTrue="1">
      <formula>MONTH(AG30)&lt;&gt;MONTH(Q10)</formula>
    </cfRule>
    <cfRule type="expression" dxfId="8632" priority="448" stopIfTrue="1">
      <formula>OR(AG30=祝色)</formula>
    </cfRule>
  </conditionalFormatting>
  <conditionalFormatting sqref="AM30:AO30">
    <cfRule type="expression" dxfId="8631" priority="449" stopIfTrue="1">
      <formula>OR(AND(WEEKDAY(AM30)=1,MONTH(AM30)&lt;&gt;MONTH(Q10)),AND(OR(AM30=祝色),MONTH(AM30)&lt;&gt;MONTH(Q10)))</formula>
    </cfRule>
    <cfRule type="expression" dxfId="8630" priority="450" stopIfTrue="1">
      <formula>MONTH(AM30)&lt;&gt;MONTH(Q10)</formula>
    </cfRule>
    <cfRule type="expression" dxfId="8629" priority="451" stopIfTrue="1">
      <formula>OR(AM30=祝色)</formula>
    </cfRule>
  </conditionalFormatting>
  <conditionalFormatting sqref="C34:E34">
    <cfRule type="expression" dxfId="8628" priority="452" stopIfTrue="1">
      <formula>OR(AND(WEEKDAY(C34)=1,MONTH(C34)&lt;&gt;MONTH(Q10)),AND(OR(C34=祝色),MONTH(C34)&lt;&gt;MONTH(Q10)))</formula>
    </cfRule>
    <cfRule type="expression" dxfId="8627" priority="453" stopIfTrue="1">
      <formula>MONTH(C34)&lt;&gt;MONTH(Q10)</formula>
    </cfRule>
    <cfRule type="expression" dxfId="8626" priority="454" stopIfTrue="1">
      <formula>OR(C34=祝色)</formula>
    </cfRule>
  </conditionalFormatting>
  <conditionalFormatting sqref="I34:K34">
    <cfRule type="expression" dxfId="8625" priority="455" stopIfTrue="1">
      <formula>OR(AND(WEEKDAY(I34)=1,MONTH(I34)&lt;&gt;MONTH(Q10)),AND(OR(I34=祝色),MONTH(I34)&lt;&gt;MONTH(Q10)))</formula>
    </cfRule>
    <cfRule type="expression" dxfId="8624" priority="456" stopIfTrue="1">
      <formula>MONTH(I34)&lt;&gt;MONTH(Q10)</formula>
    </cfRule>
    <cfRule type="expression" dxfId="8623" priority="457" stopIfTrue="1">
      <formula>OR(I34=祝色)</formula>
    </cfRule>
  </conditionalFormatting>
  <conditionalFormatting sqref="C30:E30">
    <cfRule type="expression" dxfId="8622" priority="458" stopIfTrue="1">
      <formula>OR(AND(WEEKDAY(C30)=1,MONTH(C30)&lt;&gt;MONTH(Q10)),AND(OR(C30=祝色),MONTH(C30)&lt;&gt;MONTH(Q10)))</formula>
    </cfRule>
    <cfRule type="expression" dxfId="8621" priority="459" stopIfTrue="1">
      <formula>MONTH(C30)&lt;&gt;MONTH(Q10)</formula>
    </cfRule>
    <cfRule type="expression" dxfId="8620" priority="460" stopIfTrue="1">
      <formula>OR(C30=祝色)</formula>
    </cfRule>
  </conditionalFormatting>
  <conditionalFormatting sqref="I30:K30">
    <cfRule type="expression" dxfId="8619" priority="461" stopIfTrue="1">
      <formula>OR(AND(WEEKDAY(I30)=1,MONTH(I30)&lt;&gt;MONTH(Q10)),AND(OR(I30=祝色),MONTH(I30)&lt;&gt;MONTH(Q10)))</formula>
    </cfRule>
    <cfRule type="expression" dxfId="8618" priority="462" stopIfTrue="1">
      <formula>MONTH(I30)&lt;&gt;MONTH(Q10)</formula>
    </cfRule>
    <cfRule type="expression" dxfId="8617" priority="463" stopIfTrue="1">
      <formula>OR(I30=祝色)</formula>
    </cfRule>
  </conditionalFormatting>
  <conditionalFormatting sqref="AP30 AJ30 AJ14 AP14 AJ18 AP18">
    <cfRule type="expression" dxfId="8616" priority="464" stopIfTrue="1">
      <formula>OR(AND(WEEKDAY(AJ14)=1,MONTH(AJ14)&lt;&gt;MONTH(#REF!)),AND(OR(AJ14=祝色),MONTH(AJ14)&lt;&gt;MONTH(#REF!)))</formula>
    </cfRule>
    <cfRule type="expression" dxfId="8615" priority="465" stopIfTrue="1">
      <formula>MONTH(AJ14)&lt;&gt;MONTH(#REF!)</formula>
    </cfRule>
    <cfRule type="expression" dxfId="8614" priority="466" stopIfTrue="1">
      <formula>OR(AJ14=祝色)</formula>
    </cfRule>
  </conditionalFormatting>
  <conditionalFormatting sqref="C18:E18">
    <cfRule type="expression" dxfId="8613" priority="414" stopIfTrue="1">
      <formula>OR(C18=祝色)</formula>
    </cfRule>
  </conditionalFormatting>
  <conditionalFormatting sqref="I18:K18">
    <cfRule type="expression" dxfId="8612" priority="413" stopIfTrue="1">
      <formula>OR(I18=祝色)</formula>
    </cfRule>
  </conditionalFormatting>
  <conditionalFormatting sqref="O18:Q18">
    <cfRule type="expression" dxfId="8611" priority="412" stopIfTrue="1">
      <formula>OR(O18=祝色)</formula>
    </cfRule>
  </conditionalFormatting>
  <conditionalFormatting sqref="U18:W18">
    <cfRule type="expression" dxfId="8610" priority="411" stopIfTrue="1">
      <formula>OR(U18=祝色)</formula>
    </cfRule>
  </conditionalFormatting>
  <conditionalFormatting sqref="AA18:AC18">
    <cfRule type="expression" dxfId="8609" priority="410" stopIfTrue="1">
      <formula>OR(AA18=祝色)</formula>
    </cfRule>
  </conditionalFormatting>
  <conditionalFormatting sqref="AG18:AI18">
    <cfRule type="expression" dxfId="8608" priority="409" stopIfTrue="1">
      <formula>OR(AG18=祝色)</formula>
    </cfRule>
  </conditionalFormatting>
  <conditionalFormatting sqref="AM18:AO18">
    <cfRule type="expression" dxfId="8607" priority="408" stopIfTrue="1">
      <formula>OR(AM18=祝色)</formula>
    </cfRule>
  </conditionalFormatting>
  <conditionalFormatting sqref="F22 L22 R22 X22 AD22">
    <cfRule type="expression" dxfId="8606" priority="402" stopIfTrue="1">
      <formula>OR(AND(WEEKDAY(F22)=1,MONTH(F22)&lt;&gt;MONTH(V18)),AND(OR(F22=祝色),MONTH(F22)&lt;&gt;MONTH(V18)))</formula>
    </cfRule>
    <cfRule type="expression" dxfId="8605" priority="403" stopIfTrue="1">
      <formula>MONTH(F22)&lt;&gt;MONTH(V18)</formula>
    </cfRule>
    <cfRule type="expression" dxfId="8604" priority="404" stopIfTrue="1">
      <formula>OR(F22=祝色)</formula>
    </cfRule>
  </conditionalFormatting>
  <conditionalFormatting sqref="AJ22 AP22">
    <cfRule type="expression" dxfId="8603" priority="405" stopIfTrue="1">
      <formula>OR(AND(WEEKDAY(AJ22)=1,MONTH(AJ22)&lt;&gt;MONTH(#REF!)),AND(OR(AJ22=祝色),MONTH(AJ22)&lt;&gt;MONTH(#REF!)))</formula>
    </cfRule>
    <cfRule type="expression" dxfId="8602" priority="406" stopIfTrue="1">
      <formula>MONTH(AJ22)&lt;&gt;MONTH(#REF!)</formula>
    </cfRule>
    <cfRule type="expression" dxfId="8601" priority="407" stopIfTrue="1">
      <formula>OR(AJ22=祝色)</formula>
    </cfRule>
  </conditionalFormatting>
  <conditionalFormatting sqref="C22:E22">
    <cfRule type="expression" dxfId="8600" priority="401" stopIfTrue="1">
      <formula>OR(C22=祝色)</formula>
    </cfRule>
  </conditionalFormatting>
  <conditionalFormatting sqref="I22:K22">
    <cfRule type="expression" dxfId="8599" priority="400" stopIfTrue="1">
      <formula>OR(I22=祝色)</formula>
    </cfRule>
  </conditionalFormatting>
  <conditionalFormatting sqref="O22:Q22">
    <cfRule type="expression" dxfId="8598" priority="399" stopIfTrue="1">
      <formula>OR(O22=祝色)</formula>
    </cfRule>
  </conditionalFormatting>
  <conditionalFormatting sqref="U22:W22">
    <cfRule type="expression" dxfId="8597" priority="398" stopIfTrue="1">
      <formula>OR(U22=祝色)</formula>
    </cfRule>
  </conditionalFormatting>
  <conditionalFormatting sqref="AA22:AC22">
    <cfRule type="expression" dxfId="8596" priority="397" stopIfTrue="1">
      <formula>OR(AA22=祝色)</formula>
    </cfRule>
  </conditionalFormatting>
  <conditionalFormatting sqref="AG22:AI22">
    <cfRule type="expression" dxfId="8595" priority="396" stopIfTrue="1">
      <formula>OR(AG22=祝色)</formula>
    </cfRule>
  </conditionalFormatting>
  <conditionalFormatting sqref="AM22:AO22">
    <cfRule type="expression" dxfId="8594" priority="395" stopIfTrue="1">
      <formula>OR(AM22=祝色)</formula>
    </cfRule>
  </conditionalFormatting>
  <conditionalFormatting sqref="F26 L26 R26 X26 AD26">
    <cfRule type="expression" dxfId="8593" priority="389" stopIfTrue="1">
      <formula>OR(AND(WEEKDAY(F26)=1,MONTH(F26)&lt;&gt;MONTH(V22)),AND(OR(F26=祝色),MONTH(F26)&lt;&gt;MONTH(V22)))</formula>
    </cfRule>
    <cfRule type="expression" dxfId="8592" priority="390" stopIfTrue="1">
      <formula>MONTH(F26)&lt;&gt;MONTH(V22)</formula>
    </cfRule>
    <cfRule type="expression" dxfId="8591" priority="391" stopIfTrue="1">
      <formula>OR(F26=祝色)</formula>
    </cfRule>
  </conditionalFormatting>
  <conditionalFormatting sqref="AJ26 AP26">
    <cfRule type="expression" dxfId="8590" priority="392" stopIfTrue="1">
      <formula>OR(AND(WEEKDAY(AJ26)=1,MONTH(AJ26)&lt;&gt;MONTH(#REF!)),AND(OR(AJ26=祝色),MONTH(AJ26)&lt;&gt;MONTH(#REF!)))</formula>
    </cfRule>
    <cfRule type="expression" dxfId="8589" priority="393" stopIfTrue="1">
      <formula>MONTH(AJ26)&lt;&gt;MONTH(#REF!)</formula>
    </cfRule>
    <cfRule type="expression" dxfId="8588" priority="394" stopIfTrue="1">
      <formula>OR(AJ26=祝色)</formula>
    </cfRule>
  </conditionalFormatting>
  <conditionalFormatting sqref="C26:E26">
    <cfRule type="expression" dxfId="8587" priority="388" stopIfTrue="1">
      <formula>OR(C26=祝色)</formula>
    </cfRule>
  </conditionalFormatting>
  <conditionalFormatting sqref="I26:K26">
    <cfRule type="expression" dxfId="8586" priority="387" stopIfTrue="1">
      <formula>OR(I26=祝色)</formula>
    </cfRule>
  </conditionalFormatting>
  <conditionalFormatting sqref="O26:Q26">
    <cfRule type="expression" dxfId="8585" priority="386" stopIfTrue="1">
      <formula>OR(O26=祝色)</formula>
    </cfRule>
  </conditionalFormatting>
  <conditionalFormatting sqref="U26:W26">
    <cfRule type="expression" dxfId="8584" priority="385" stopIfTrue="1">
      <formula>OR(U26=祝色)</formula>
    </cfRule>
  </conditionalFormatting>
  <conditionalFormatting sqref="AA26:AC26">
    <cfRule type="expression" dxfId="8583" priority="384" stopIfTrue="1">
      <formula>OR(AA26=祝色)</formula>
    </cfRule>
  </conditionalFormatting>
  <conditionalFormatting sqref="AG26:AI26">
    <cfRule type="expression" dxfId="8582" priority="383" stopIfTrue="1">
      <formula>OR(AG26=祝色)</formula>
    </cfRule>
  </conditionalFormatting>
  <conditionalFormatting sqref="AM26:AO26">
    <cfRule type="expression" dxfId="8581" priority="382" stopIfTrue="1">
      <formula>OR(AM26=祝色)</formula>
    </cfRule>
  </conditionalFormatting>
  <conditionalFormatting sqref="F51 L51 R51 X51 L71 F71 AD51 F55 L55 R55 X55 AD55 F67 L67 R67 X67 AD67">
    <cfRule type="expression" dxfId="8580" priority="330" stopIfTrue="1">
      <formula>OR(AND(WEEKDAY(F51)=1,MONTH(F51)&lt;&gt;MONTH(V47)),AND(OR(F51=祝色),MONTH(F51)&lt;&gt;MONTH(V47)))</formula>
    </cfRule>
    <cfRule type="expression" dxfId="8579" priority="331" stopIfTrue="1">
      <formula>MONTH(F51)&lt;&gt;MONTH(V47)</formula>
    </cfRule>
    <cfRule type="expression" dxfId="8578" priority="332" stopIfTrue="1">
      <formula>OR(F51=祝色)</formula>
    </cfRule>
  </conditionalFormatting>
  <conditionalFormatting sqref="C51:E51">
    <cfRule type="expression" dxfId="8577" priority="333" stopIfTrue="1">
      <formula>OR(AND(WEEKDAY(C51)=1,MONTH(C51)&lt;&gt;MONTH(Q47)),AND(OR(C51=祝色),MONTH(C51)&lt;&gt;MONTH(Q47)))</formula>
    </cfRule>
    <cfRule type="expression" dxfId="8576" priority="334" stopIfTrue="1">
      <formula>MONTH(C51)&lt;&gt;MONTH(Q47)</formula>
    </cfRule>
    <cfRule type="expression" dxfId="8575" priority="335" stopIfTrue="1">
      <formula>OR(C51=祝色)</formula>
    </cfRule>
  </conditionalFormatting>
  <conditionalFormatting sqref="I51:K51">
    <cfRule type="expression" dxfId="8574" priority="336" stopIfTrue="1">
      <formula>OR(AND(WEEKDAY(I51)=1,MONTH(I51)&lt;&gt;MONTH(Q47)),AND(OR(I51=祝色),MONTH(I51)&lt;&gt;MONTH(Q47)))</formula>
    </cfRule>
    <cfRule type="expression" dxfId="8573" priority="337" stopIfTrue="1">
      <formula>MONTH(I51)&lt;&gt;MONTH(Q47)</formula>
    </cfRule>
    <cfRule type="expression" dxfId="8572" priority="338" stopIfTrue="1">
      <formula>OR(I51=祝色)</formula>
    </cfRule>
  </conditionalFormatting>
  <conditionalFormatting sqref="O51:Q51">
    <cfRule type="expression" dxfId="8571" priority="339" stopIfTrue="1">
      <formula>OR(AND(WEEKDAY(O51)=1,MONTH(O51)&lt;&gt;MONTH(Q47)),AND(OR(O51=祝色),MONTH(O51)&lt;&gt;MONTH(Q47)))</formula>
    </cfRule>
    <cfRule type="expression" dxfId="8570" priority="340" stopIfTrue="1">
      <formula>MONTH(O51)&lt;&gt;MONTH(Q47)</formula>
    </cfRule>
    <cfRule type="expression" dxfId="8569" priority="341" stopIfTrue="1">
      <formula>OR(O51=祝色)</formula>
    </cfRule>
  </conditionalFormatting>
  <conditionalFormatting sqref="U51:W51">
    <cfRule type="expression" dxfId="8568" priority="342" stopIfTrue="1">
      <formula>OR(AND(WEEKDAY(U51)=1,MONTH(U51)&lt;&gt;MONTH(Q47)),AND(OR(U51=祝色),MONTH(U51)&lt;&gt;MONTH(Q47)))</formula>
    </cfRule>
    <cfRule type="expression" dxfId="8567" priority="343" stopIfTrue="1">
      <formula>MONTH(U51)&lt;&gt;MONTH(Q47)</formula>
    </cfRule>
    <cfRule type="expression" dxfId="8566" priority="344" stopIfTrue="1">
      <formula>OR(U51=祝色)</formula>
    </cfRule>
  </conditionalFormatting>
  <conditionalFormatting sqref="AA51:AC51">
    <cfRule type="expression" dxfId="8565" priority="345" stopIfTrue="1">
      <formula>OR(AND(WEEKDAY(AA51)=1,MONTH(AA51)&lt;&gt;MONTH(Q47)),AND(OR(AA51=祝色),MONTH(AA51)&lt;&gt;MONTH(Q47)))</formula>
    </cfRule>
    <cfRule type="expression" dxfId="8564" priority="346" stopIfTrue="1">
      <formula>MONTH(AA51)&lt;&gt;MONTH(Q47)</formula>
    </cfRule>
    <cfRule type="expression" dxfId="8563" priority="347" stopIfTrue="1">
      <formula>OR(AA51=祝色)</formula>
    </cfRule>
  </conditionalFormatting>
  <conditionalFormatting sqref="AG51:AI51">
    <cfRule type="expression" dxfId="8562" priority="348" stopIfTrue="1">
      <formula>OR(AND(WEEKDAY(AG51)=1,MONTH(AG51)&lt;&gt;MONTH(Q47)),AND(OR(AG51=祝色),MONTH(AG51)&lt;&gt;MONTH(Q47)))</formula>
    </cfRule>
    <cfRule type="expression" dxfId="8561" priority="349" stopIfTrue="1">
      <formula>MONTH(AG51)&lt;&gt;MONTH(Q47)</formula>
    </cfRule>
    <cfRule type="expression" dxfId="8560" priority="350" stopIfTrue="1">
      <formula>OR(AG51=祝色)</formula>
    </cfRule>
  </conditionalFormatting>
  <conditionalFormatting sqref="AM51:AO51">
    <cfRule type="expression" dxfId="8559" priority="351" stopIfTrue="1">
      <formula>OR(AM51=祝色)</formula>
    </cfRule>
  </conditionalFormatting>
  <conditionalFormatting sqref="O67:Q67">
    <cfRule type="expression" dxfId="8558" priority="352" stopIfTrue="1">
      <formula>OR(AND(WEEKDAY(O67)=1,MONTH(O67)&lt;&gt;MONTH(Q47)),AND(OR(O67=祝色),MONTH(O67)&lt;&gt;MONTH(Q47)))</formula>
    </cfRule>
    <cfRule type="expression" dxfId="8557" priority="353" stopIfTrue="1">
      <formula>MONTH(O67)&lt;&gt;MONTH(Q47)</formula>
    </cfRule>
    <cfRule type="expression" dxfId="8556" priority="354" stopIfTrue="1">
      <formula>OR(O67=祝色)</formula>
    </cfRule>
  </conditionalFormatting>
  <conditionalFormatting sqref="U67:W67">
    <cfRule type="expression" dxfId="8555" priority="355" stopIfTrue="1">
      <formula>OR(AND(WEEKDAY(U67)=1,MONTH(U67)&lt;&gt;MONTH(Q47)),AND(OR(U67=祝色),MONTH(U67)&lt;&gt;MONTH(Q47)))</formula>
    </cfRule>
    <cfRule type="expression" dxfId="8554" priority="356" stopIfTrue="1">
      <formula>MONTH(U67)&lt;&gt;MONTH(Q47)</formula>
    </cfRule>
    <cfRule type="expression" dxfId="8553" priority="357" stopIfTrue="1">
      <formula>OR(U67=祝色)</formula>
    </cfRule>
  </conditionalFormatting>
  <conditionalFormatting sqref="AA67:AC67">
    <cfRule type="expression" dxfId="8552" priority="358" stopIfTrue="1">
      <formula>OR(AND(WEEKDAY(AA67)=1,MONTH(AA67)&lt;&gt;MONTH(Q47)),AND(OR(AA67=祝色),MONTH(AA67)&lt;&gt;MONTH(Q47)))</formula>
    </cfRule>
    <cfRule type="expression" dxfId="8551" priority="359" stopIfTrue="1">
      <formula>MONTH(AA67)&lt;&gt;MONTH(Q47)</formula>
    </cfRule>
    <cfRule type="expression" dxfId="8550" priority="360" stopIfTrue="1">
      <formula>OR(AA67=祝色)</formula>
    </cfRule>
  </conditionalFormatting>
  <conditionalFormatting sqref="AG67:AI67">
    <cfRule type="expression" dxfId="8549" priority="361" stopIfTrue="1">
      <formula>OR(AND(WEEKDAY(AG67)=1,MONTH(AG67)&lt;&gt;MONTH(Q47)),AND(OR(AG67=祝色),MONTH(AG67)&lt;&gt;MONTH(Q47)))</formula>
    </cfRule>
    <cfRule type="expression" dxfId="8548" priority="362" stopIfTrue="1">
      <formula>MONTH(AG67)&lt;&gt;MONTH(Q47)</formula>
    </cfRule>
    <cfRule type="expression" dxfId="8547" priority="363" stopIfTrue="1">
      <formula>OR(AG67=祝色)</formula>
    </cfRule>
  </conditionalFormatting>
  <conditionalFormatting sqref="AM67:AO67">
    <cfRule type="expression" dxfId="8546" priority="364" stopIfTrue="1">
      <formula>OR(AND(WEEKDAY(AM67)=1,MONTH(AM67)&lt;&gt;MONTH(Q47)),AND(OR(AM67=祝色),MONTH(AM67)&lt;&gt;MONTH(Q47)))</formula>
    </cfRule>
    <cfRule type="expression" dxfId="8545" priority="365" stopIfTrue="1">
      <formula>MONTH(AM67)&lt;&gt;MONTH(Q47)</formula>
    </cfRule>
    <cfRule type="expression" dxfId="8544" priority="366" stopIfTrue="1">
      <formula>OR(AM67=祝色)</formula>
    </cfRule>
  </conditionalFormatting>
  <conditionalFormatting sqref="C71:E71">
    <cfRule type="expression" dxfId="8543" priority="367" stopIfTrue="1">
      <formula>OR(AND(WEEKDAY(C71)=1,MONTH(C71)&lt;&gt;MONTH(Q47)),AND(OR(C71=祝色),MONTH(C71)&lt;&gt;MONTH(Q47)))</formula>
    </cfRule>
    <cfRule type="expression" dxfId="8542" priority="368" stopIfTrue="1">
      <formula>MONTH(C71)&lt;&gt;MONTH(Q47)</formula>
    </cfRule>
    <cfRule type="expression" dxfId="8541" priority="369" stopIfTrue="1">
      <formula>OR(C71=祝色)</formula>
    </cfRule>
  </conditionalFormatting>
  <conditionalFormatting sqref="I71:K71">
    <cfRule type="expression" dxfId="8540" priority="370" stopIfTrue="1">
      <formula>OR(AND(WEEKDAY(I71)=1,MONTH(I71)&lt;&gt;MONTH(Q47)),AND(OR(I71=祝色),MONTH(I71)&lt;&gt;MONTH(Q47)))</formula>
    </cfRule>
    <cfRule type="expression" dxfId="8539" priority="371" stopIfTrue="1">
      <formula>MONTH(I71)&lt;&gt;MONTH(Q47)</formula>
    </cfRule>
    <cfRule type="expression" dxfId="8538" priority="372" stopIfTrue="1">
      <formula>OR(I71=祝色)</formula>
    </cfRule>
  </conditionalFormatting>
  <conditionalFormatting sqref="C67:E67">
    <cfRule type="expression" dxfId="8537" priority="373" stopIfTrue="1">
      <formula>OR(AND(WEEKDAY(C67)=1,MONTH(C67)&lt;&gt;MONTH(Q47)),AND(OR(C67=祝色),MONTH(C67)&lt;&gt;MONTH(Q47)))</formula>
    </cfRule>
    <cfRule type="expression" dxfId="8536" priority="374" stopIfTrue="1">
      <formula>MONTH(C67)&lt;&gt;MONTH(Q47)</formula>
    </cfRule>
    <cfRule type="expression" dxfId="8535" priority="375" stopIfTrue="1">
      <formula>OR(C67=祝色)</formula>
    </cfRule>
  </conditionalFormatting>
  <conditionalFormatting sqref="I67:K67">
    <cfRule type="expression" dxfId="8534" priority="376" stopIfTrue="1">
      <formula>OR(AND(WEEKDAY(I67)=1,MONTH(I67)&lt;&gt;MONTH(Q47)),AND(OR(I67=祝色),MONTH(I67)&lt;&gt;MONTH(Q47)))</formula>
    </cfRule>
    <cfRule type="expression" dxfId="8533" priority="377" stopIfTrue="1">
      <formula>MONTH(I67)&lt;&gt;MONTH(Q47)</formula>
    </cfRule>
    <cfRule type="expression" dxfId="8532" priority="378" stopIfTrue="1">
      <formula>OR(I67=祝色)</formula>
    </cfRule>
  </conditionalFormatting>
  <conditionalFormatting sqref="AP67 AJ67 AJ51 AP51 AJ55 AP55">
    <cfRule type="expression" dxfId="8531" priority="379" stopIfTrue="1">
      <formula>OR(AND(WEEKDAY(AJ51)=1,MONTH(AJ51)&lt;&gt;MONTH(#REF!)),AND(OR(AJ51=祝色),MONTH(AJ51)&lt;&gt;MONTH(#REF!)))</formula>
    </cfRule>
    <cfRule type="expression" dxfId="8530" priority="380" stopIfTrue="1">
      <formula>MONTH(AJ51)&lt;&gt;MONTH(#REF!)</formula>
    </cfRule>
    <cfRule type="expression" dxfId="8529" priority="381" stopIfTrue="1">
      <formula>OR(AJ51=祝色)</formula>
    </cfRule>
  </conditionalFormatting>
  <conditionalFormatting sqref="C55:E55">
    <cfRule type="expression" dxfId="8528" priority="329" stopIfTrue="1">
      <formula>OR(C55=祝色)</formula>
    </cfRule>
  </conditionalFormatting>
  <conditionalFormatting sqref="I55:K55">
    <cfRule type="expression" dxfId="8527" priority="328" stopIfTrue="1">
      <formula>OR(I55=祝色)</formula>
    </cfRule>
  </conditionalFormatting>
  <conditionalFormatting sqref="O55:Q55">
    <cfRule type="expression" dxfId="8526" priority="327" stopIfTrue="1">
      <formula>OR(O55=祝色)</formula>
    </cfRule>
  </conditionalFormatting>
  <conditionalFormatting sqref="U55:W55">
    <cfRule type="expression" dxfId="8525" priority="326" stopIfTrue="1">
      <formula>OR(U55=祝色)</formula>
    </cfRule>
  </conditionalFormatting>
  <conditionalFormatting sqref="AA55:AC55">
    <cfRule type="expression" dxfId="8524" priority="325" stopIfTrue="1">
      <formula>OR(AA55=祝色)</formula>
    </cfRule>
  </conditionalFormatting>
  <conditionalFormatting sqref="AG55:AI55">
    <cfRule type="expression" dxfId="8523" priority="324" stopIfTrue="1">
      <formula>OR(AG55=祝色)</formula>
    </cfRule>
  </conditionalFormatting>
  <conditionalFormatting sqref="AM55:AO55">
    <cfRule type="expression" dxfId="8522" priority="323" stopIfTrue="1">
      <formula>OR(AM55=祝色)</formula>
    </cfRule>
  </conditionalFormatting>
  <conditionalFormatting sqref="F59 L59 R59 X59 AD59">
    <cfRule type="expression" dxfId="8521" priority="317" stopIfTrue="1">
      <formula>OR(AND(WEEKDAY(F59)=1,MONTH(F59)&lt;&gt;MONTH(V55)),AND(OR(F59=祝色),MONTH(F59)&lt;&gt;MONTH(V55)))</formula>
    </cfRule>
    <cfRule type="expression" dxfId="8520" priority="318" stopIfTrue="1">
      <formula>MONTH(F59)&lt;&gt;MONTH(V55)</formula>
    </cfRule>
    <cfRule type="expression" dxfId="8519" priority="319" stopIfTrue="1">
      <formula>OR(F59=祝色)</formula>
    </cfRule>
  </conditionalFormatting>
  <conditionalFormatting sqref="AJ59 AP59">
    <cfRule type="expression" dxfId="8518" priority="320" stopIfTrue="1">
      <formula>OR(AND(WEEKDAY(AJ59)=1,MONTH(AJ59)&lt;&gt;MONTH(#REF!)),AND(OR(AJ59=祝色),MONTH(AJ59)&lt;&gt;MONTH(#REF!)))</formula>
    </cfRule>
    <cfRule type="expression" dxfId="8517" priority="321" stopIfTrue="1">
      <formula>MONTH(AJ59)&lt;&gt;MONTH(#REF!)</formula>
    </cfRule>
    <cfRule type="expression" dxfId="8516" priority="322" stopIfTrue="1">
      <formula>OR(AJ59=祝色)</formula>
    </cfRule>
  </conditionalFormatting>
  <conditionalFormatting sqref="C59:E59">
    <cfRule type="expression" dxfId="8515" priority="316" stopIfTrue="1">
      <formula>OR(C59=祝色)</formula>
    </cfRule>
  </conditionalFormatting>
  <conditionalFormatting sqref="I59:K59">
    <cfRule type="expression" dxfId="8514" priority="315" stopIfTrue="1">
      <formula>OR(I59=祝色)</formula>
    </cfRule>
  </conditionalFormatting>
  <conditionalFormatting sqref="O59:Q59">
    <cfRule type="expression" dxfId="8513" priority="314" stopIfTrue="1">
      <formula>OR(O59=祝色)</formula>
    </cfRule>
  </conditionalFormatting>
  <conditionalFormatting sqref="U59:W59">
    <cfRule type="expression" dxfId="8512" priority="313" stopIfTrue="1">
      <formula>OR(U59=祝色)</formula>
    </cfRule>
  </conditionalFormatting>
  <conditionalFormatting sqref="AA59:AC59">
    <cfRule type="expression" dxfId="8511" priority="312" stopIfTrue="1">
      <formula>OR(AA59=祝色)</formula>
    </cfRule>
  </conditionalFormatting>
  <conditionalFormatting sqref="AG59:AI59">
    <cfRule type="expression" dxfId="8510" priority="311" stopIfTrue="1">
      <formula>OR(AG59=祝色)</formula>
    </cfRule>
  </conditionalFormatting>
  <conditionalFormatting sqref="AM59:AO59">
    <cfRule type="expression" dxfId="8509" priority="310" stopIfTrue="1">
      <formula>OR(AM59=祝色)</formula>
    </cfRule>
  </conditionalFormatting>
  <conditionalFormatting sqref="F63 L63 R63 X63 AD63">
    <cfRule type="expression" dxfId="8508" priority="304" stopIfTrue="1">
      <formula>OR(AND(WEEKDAY(F63)=1,MONTH(F63)&lt;&gt;MONTH(V59)),AND(OR(F63=祝色),MONTH(F63)&lt;&gt;MONTH(V59)))</formula>
    </cfRule>
    <cfRule type="expression" dxfId="8507" priority="305" stopIfTrue="1">
      <formula>MONTH(F63)&lt;&gt;MONTH(V59)</formula>
    </cfRule>
    <cfRule type="expression" dxfId="8506" priority="306" stopIfTrue="1">
      <formula>OR(F63=祝色)</formula>
    </cfRule>
  </conditionalFormatting>
  <conditionalFormatting sqref="AJ63 AP63">
    <cfRule type="expression" dxfId="8505" priority="307" stopIfTrue="1">
      <formula>OR(AND(WEEKDAY(AJ63)=1,MONTH(AJ63)&lt;&gt;MONTH(#REF!)),AND(OR(AJ63=祝色),MONTH(AJ63)&lt;&gt;MONTH(#REF!)))</formula>
    </cfRule>
    <cfRule type="expression" dxfId="8504" priority="308" stopIfTrue="1">
      <formula>MONTH(AJ63)&lt;&gt;MONTH(#REF!)</formula>
    </cfRule>
    <cfRule type="expression" dxfId="8503" priority="309" stopIfTrue="1">
      <formula>OR(AJ63=祝色)</formula>
    </cfRule>
  </conditionalFormatting>
  <conditionalFormatting sqref="C63:E63">
    <cfRule type="expression" dxfId="8502" priority="303" stopIfTrue="1">
      <formula>OR(C63=祝色)</formula>
    </cfRule>
  </conditionalFormatting>
  <conditionalFormatting sqref="I63:K63">
    <cfRule type="expression" dxfId="8501" priority="302" stopIfTrue="1">
      <formula>OR(I63=祝色)</formula>
    </cfRule>
  </conditionalFormatting>
  <conditionalFormatting sqref="O63:Q63">
    <cfRule type="expression" dxfId="8500" priority="301" stopIfTrue="1">
      <formula>OR(O63=祝色)</formula>
    </cfRule>
  </conditionalFormatting>
  <conditionalFormatting sqref="U63:W63">
    <cfRule type="expression" dxfId="8499" priority="300" stopIfTrue="1">
      <formula>OR(U63=祝色)</formula>
    </cfRule>
  </conditionalFormatting>
  <conditionalFormatting sqref="AA63:AC63">
    <cfRule type="expression" dxfId="8498" priority="299" stopIfTrue="1">
      <formula>OR(AA63=祝色)</formula>
    </cfRule>
  </conditionalFormatting>
  <conditionalFormatting sqref="AG63:AI63">
    <cfRule type="expression" dxfId="8497" priority="298" stopIfTrue="1">
      <formula>OR(AG63=祝色)</formula>
    </cfRule>
  </conditionalFormatting>
  <conditionalFormatting sqref="AM63:AO63">
    <cfRule type="expression" dxfId="8496" priority="297" stopIfTrue="1">
      <formula>OR(AM63=祝色)</formula>
    </cfRule>
  </conditionalFormatting>
  <conditionalFormatting sqref="C6">
    <cfRule type="expression" dxfId="8495" priority="295" stopIfTrue="1">
      <formula>OR(C6=祝色,WEEKDAY(C6)=1)</formula>
    </cfRule>
    <cfRule type="expression" dxfId="8494" priority="296" stopIfTrue="1">
      <formula>WEEKDAY(C6)=7</formula>
    </cfRule>
  </conditionalFormatting>
  <conditionalFormatting sqref="E6">
    <cfRule type="expression" dxfId="8493" priority="293" stopIfTrue="1">
      <formula>OR(E6=祝色,WEEKDAY(E6)=1)</formula>
    </cfRule>
    <cfRule type="expression" dxfId="8492" priority="294" stopIfTrue="1">
      <formula>WEEKDAY(E6)=7</formula>
    </cfRule>
  </conditionalFormatting>
  <conditionalFormatting sqref="G6">
    <cfRule type="expression" dxfId="8491" priority="291" stopIfTrue="1">
      <formula>OR(G6=祝色,WEEKDAY(G6)=1)</formula>
    </cfRule>
    <cfRule type="expression" dxfId="8490" priority="292" stopIfTrue="1">
      <formula>WEEKDAY(G6)=7</formula>
    </cfRule>
  </conditionalFormatting>
  <conditionalFormatting sqref="I6">
    <cfRule type="expression" dxfId="8489" priority="289" stopIfTrue="1">
      <formula>OR(I6=祝色,WEEKDAY(I6)=1)</formula>
    </cfRule>
    <cfRule type="expression" dxfId="8488" priority="290" stopIfTrue="1">
      <formula>WEEKDAY(I6)=7</formula>
    </cfRule>
  </conditionalFormatting>
  <conditionalFormatting sqref="K6">
    <cfRule type="expression" dxfId="8487" priority="287" stopIfTrue="1">
      <formula>OR(K6=祝色,WEEKDAY(K6)=1)</formula>
    </cfRule>
    <cfRule type="expression" dxfId="8486" priority="288" stopIfTrue="1">
      <formula>WEEKDAY(K6)=7</formula>
    </cfRule>
  </conditionalFormatting>
  <conditionalFormatting sqref="M6">
    <cfRule type="expression" dxfId="8485" priority="285" stopIfTrue="1">
      <formula>OR(M6=祝色,WEEKDAY(M6)=1)</formula>
    </cfRule>
    <cfRule type="expression" dxfId="8484" priority="286" stopIfTrue="1">
      <formula>WEEKDAY(M6)=7</formula>
    </cfRule>
  </conditionalFormatting>
  <conditionalFormatting sqref="O6">
    <cfRule type="expression" dxfId="8483" priority="283" stopIfTrue="1">
      <formula>OR(O6=祝色,WEEKDAY(O6)=1)</formula>
    </cfRule>
    <cfRule type="expression" dxfId="8482" priority="284" stopIfTrue="1">
      <formula>WEEKDAY(O6)=7</formula>
    </cfRule>
  </conditionalFormatting>
  <conditionalFormatting sqref="C7">
    <cfRule type="expression" dxfId="8481" priority="281" stopIfTrue="1">
      <formula>OR(C7=祝色,WEEKDAY(C7)=1)</formula>
    </cfRule>
    <cfRule type="expression" dxfId="8480" priority="282" stopIfTrue="1">
      <formula>WEEKDAY(C7)=7</formula>
    </cfRule>
  </conditionalFormatting>
  <conditionalFormatting sqref="E7">
    <cfRule type="expression" dxfId="8479" priority="279" stopIfTrue="1">
      <formula>OR(E7=祝色,WEEKDAY(E7)=1)</formula>
    </cfRule>
    <cfRule type="expression" dxfId="8478" priority="280" stopIfTrue="1">
      <formula>WEEKDAY(E7)=7</formula>
    </cfRule>
  </conditionalFormatting>
  <conditionalFormatting sqref="G7">
    <cfRule type="expression" dxfId="8477" priority="277" stopIfTrue="1">
      <formula>OR(G7=祝色,WEEKDAY(G7)=1)</formula>
    </cfRule>
    <cfRule type="expression" dxfId="8476" priority="278" stopIfTrue="1">
      <formula>WEEKDAY(G7)=7</formula>
    </cfRule>
  </conditionalFormatting>
  <conditionalFormatting sqref="I7">
    <cfRule type="expression" dxfId="8475" priority="275" stopIfTrue="1">
      <formula>OR(I7=祝色,WEEKDAY(I7)=1)</formula>
    </cfRule>
    <cfRule type="expression" dxfId="8474" priority="276" stopIfTrue="1">
      <formula>WEEKDAY(I7)=7</formula>
    </cfRule>
  </conditionalFormatting>
  <conditionalFormatting sqref="K7">
    <cfRule type="expression" dxfId="8473" priority="273" stopIfTrue="1">
      <formula>OR(K7=祝色,WEEKDAY(K7)=1)</formula>
    </cfRule>
    <cfRule type="expression" dxfId="8472" priority="274" stopIfTrue="1">
      <formula>WEEKDAY(K7)=7</formula>
    </cfRule>
  </conditionalFormatting>
  <conditionalFormatting sqref="M7">
    <cfRule type="expression" dxfId="8471" priority="271" stopIfTrue="1">
      <formula>OR(M7=祝色,WEEKDAY(M7)=1)</formula>
    </cfRule>
    <cfRule type="expression" dxfId="8470" priority="272" stopIfTrue="1">
      <formula>WEEKDAY(M7)=7</formula>
    </cfRule>
  </conditionalFormatting>
  <conditionalFormatting sqref="O7">
    <cfRule type="expression" dxfId="8469" priority="269" stopIfTrue="1">
      <formula>OR(O7=祝色,WEEKDAY(O7)=1)</formula>
    </cfRule>
    <cfRule type="expression" dxfId="8468" priority="270" stopIfTrue="1">
      <formula>WEEKDAY(O7)=7</formula>
    </cfRule>
  </conditionalFormatting>
  <conditionalFormatting sqref="C8">
    <cfRule type="expression" dxfId="8467" priority="267" stopIfTrue="1">
      <formula>OR(C8=祝色,WEEKDAY(C8)=1)</formula>
    </cfRule>
    <cfRule type="expression" dxfId="8466" priority="268" stopIfTrue="1">
      <formula>WEEKDAY(C8)=7</formula>
    </cfRule>
  </conditionalFormatting>
  <conditionalFormatting sqref="E8">
    <cfRule type="expression" dxfId="8465" priority="265" stopIfTrue="1">
      <formula>OR(E8=祝色,WEEKDAY(E8)=1)</formula>
    </cfRule>
    <cfRule type="expression" dxfId="8464" priority="266" stopIfTrue="1">
      <formula>WEEKDAY(E8)=7</formula>
    </cfRule>
  </conditionalFormatting>
  <conditionalFormatting sqref="G8">
    <cfRule type="expression" dxfId="8463" priority="263" stopIfTrue="1">
      <formula>OR(G8=祝色,WEEKDAY(G8)=1)</formula>
    </cfRule>
    <cfRule type="expression" dxfId="8462" priority="264" stopIfTrue="1">
      <formula>WEEKDAY(G8)=7</formula>
    </cfRule>
  </conditionalFormatting>
  <conditionalFormatting sqref="I8">
    <cfRule type="expression" dxfId="8461" priority="261" stopIfTrue="1">
      <formula>OR(I8=祝色,WEEKDAY(I8)=1)</formula>
    </cfRule>
    <cfRule type="expression" dxfId="8460" priority="262" stopIfTrue="1">
      <formula>WEEKDAY(I8)=7</formula>
    </cfRule>
  </conditionalFormatting>
  <conditionalFormatting sqref="K8">
    <cfRule type="expression" dxfId="8459" priority="259" stopIfTrue="1">
      <formula>OR(K8=祝色,WEEKDAY(K8)=1)</formula>
    </cfRule>
    <cfRule type="expression" dxfId="8458" priority="260" stopIfTrue="1">
      <formula>WEEKDAY(K8)=7</formula>
    </cfRule>
  </conditionalFormatting>
  <conditionalFormatting sqref="M8">
    <cfRule type="expression" dxfId="8457" priority="257" stopIfTrue="1">
      <formula>OR(M8=祝色,WEEKDAY(M8)=1)</formula>
    </cfRule>
    <cfRule type="expression" dxfId="8456" priority="258" stopIfTrue="1">
      <formula>WEEKDAY(M8)=7</formula>
    </cfRule>
  </conditionalFormatting>
  <conditionalFormatting sqref="O8">
    <cfRule type="expression" dxfId="8455" priority="255" stopIfTrue="1">
      <formula>OR(O8=祝色,WEEKDAY(O8)=1)</formula>
    </cfRule>
    <cfRule type="expression" dxfId="8454" priority="256" stopIfTrue="1">
      <formula>WEEKDAY(O8)=7</formula>
    </cfRule>
  </conditionalFormatting>
  <conditionalFormatting sqref="C9">
    <cfRule type="expression" dxfId="8453" priority="253" stopIfTrue="1">
      <formula>OR(C9=祝色,WEEKDAY(C9)=1)</formula>
    </cfRule>
    <cfRule type="expression" dxfId="8452" priority="254" stopIfTrue="1">
      <formula>WEEKDAY(C9)=7</formula>
    </cfRule>
  </conditionalFormatting>
  <conditionalFormatting sqref="E9">
    <cfRule type="expression" dxfId="8451" priority="251" stopIfTrue="1">
      <formula>OR(E9=祝色,WEEKDAY(E9)=1)</formula>
    </cfRule>
    <cfRule type="expression" dxfId="8450" priority="252" stopIfTrue="1">
      <formula>WEEKDAY(E9)=7</formula>
    </cfRule>
  </conditionalFormatting>
  <conditionalFormatting sqref="G9">
    <cfRule type="expression" dxfId="8449" priority="249" stopIfTrue="1">
      <formula>OR(G9=祝色,WEEKDAY(G9)=1)</formula>
    </cfRule>
    <cfRule type="expression" dxfId="8448" priority="250" stopIfTrue="1">
      <formula>WEEKDAY(G9)=7</formula>
    </cfRule>
  </conditionalFormatting>
  <conditionalFormatting sqref="I9">
    <cfRule type="expression" dxfId="8447" priority="247" stopIfTrue="1">
      <formula>OR(I9=祝色,WEEKDAY(I9)=1)</formula>
    </cfRule>
    <cfRule type="expression" dxfId="8446" priority="248" stopIfTrue="1">
      <formula>WEEKDAY(I9)=7</formula>
    </cfRule>
  </conditionalFormatting>
  <conditionalFormatting sqref="K9">
    <cfRule type="expression" dxfId="8445" priority="245" stopIfTrue="1">
      <formula>OR(K9=祝色,WEEKDAY(K9)=1)</formula>
    </cfRule>
    <cfRule type="expression" dxfId="8444" priority="246" stopIfTrue="1">
      <formula>WEEKDAY(K9)=7</formula>
    </cfRule>
  </conditionalFormatting>
  <conditionalFormatting sqref="M9">
    <cfRule type="expression" dxfId="8443" priority="243" stopIfTrue="1">
      <formula>OR(M9=祝色,WEEKDAY(M9)=1)</formula>
    </cfRule>
    <cfRule type="expression" dxfId="8442" priority="244" stopIfTrue="1">
      <formula>WEEKDAY(M9)=7</formula>
    </cfRule>
  </conditionalFormatting>
  <conditionalFormatting sqref="O9">
    <cfRule type="expression" dxfId="8441" priority="241" stopIfTrue="1">
      <formula>OR(O9=祝色,WEEKDAY(O9)=1)</formula>
    </cfRule>
    <cfRule type="expression" dxfId="8440" priority="242" stopIfTrue="1">
      <formula>WEEKDAY(O9)=7</formula>
    </cfRule>
  </conditionalFormatting>
  <conditionalFormatting sqref="C10">
    <cfRule type="expression" dxfId="8439" priority="239" stopIfTrue="1">
      <formula>OR(C10=祝色,WEEKDAY(C10)=1)</formula>
    </cfRule>
    <cfRule type="expression" dxfId="8438" priority="240" stopIfTrue="1">
      <formula>WEEKDAY(C10)=7</formula>
    </cfRule>
  </conditionalFormatting>
  <conditionalFormatting sqref="E10">
    <cfRule type="expression" dxfId="8437" priority="237" stopIfTrue="1">
      <formula>OR(E10=祝色,WEEKDAY(E10)=1)</formula>
    </cfRule>
    <cfRule type="expression" dxfId="8436" priority="238" stopIfTrue="1">
      <formula>WEEKDAY(E10)=7</formula>
    </cfRule>
  </conditionalFormatting>
  <conditionalFormatting sqref="G10">
    <cfRule type="expression" dxfId="8435" priority="235" stopIfTrue="1">
      <formula>OR(G10=祝色,WEEKDAY(G10)=1)</formula>
    </cfRule>
    <cfRule type="expression" dxfId="8434" priority="236" stopIfTrue="1">
      <formula>WEEKDAY(G10)=7</formula>
    </cfRule>
  </conditionalFormatting>
  <conditionalFormatting sqref="I10">
    <cfRule type="expression" dxfId="8433" priority="233" stopIfTrue="1">
      <formula>OR(I10=祝色,WEEKDAY(I10)=1)</formula>
    </cfRule>
    <cfRule type="expression" dxfId="8432" priority="234" stopIfTrue="1">
      <formula>WEEKDAY(I10)=7</formula>
    </cfRule>
  </conditionalFormatting>
  <conditionalFormatting sqref="K10">
    <cfRule type="expression" dxfId="8431" priority="231" stopIfTrue="1">
      <formula>OR(K10=祝色,WEEKDAY(K10)=1)</formula>
    </cfRule>
    <cfRule type="expression" dxfId="8430" priority="232" stopIfTrue="1">
      <formula>WEEKDAY(K10)=7</formula>
    </cfRule>
  </conditionalFormatting>
  <conditionalFormatting sqref="M10">
    <cfRule type="expression" dxfId="8429" priority="229" stopIfTrue="1">
      <formula>OR(M10=祝色,WEEKDAY(M10)=1)</formula>
    </cfRule>
    <cfRule type="expression" dxfId="8428" priority="230" stopIfTrue="1">
      <formula>WEEKDAY(M10)=7</formula>
    </cfRule>
  </conditionalFormatting>
  <conditionalFormatting sqref="O10">
    <cfRule type="expression" dxfId="8427" priority="227" stopIfTrue="1">
      <formula>OR(O10=祝色,WEEKDAY(O10)=1)</formula>
    </cfRule>
    <cfRule type="expression" dxfId="8426" priority="228" stopIfTrue="1">
      <formula>WEEKDAY(O10)=7</formula>
    </cfRule>
  </conditionalFormatting>
  <conditionalFormatting sqref="C11">
    <cfRule type="expression" dxfId="8425" priority="225" stopIfTrue="1">
      <formula>OR(C11=祝色,WEEKDAY(C11)=1)</formula>
    </cfRule>
    <cfRule type="expression" dxfId="8424" priority="226" stopIfTrue="1">
      <formula>WEEKDAY(C11)=7</formula>
    </cfRule>
  </conditionalFormatting>
  <conditionalFormatting sqref="E11">
    <cfRule type="expression" dxfId="8423" priority="223" stopIfTrue="1">
      <formula>OR(E11=祝色,WEEKDAY(E11)=1)</formula>
    </cfRule>
    <cfRule type="expression" dxfId="8422" priority="224" stopIfTrue="1">
      <formula>WEEKDAY(E11)=7</formula>
    </cfRule>
  </conditionalFormatting>
  <conditionalFormatting sqref="C43">
    <cfRule type="expression" dxfId="8421" priority="221" stopIfTrue="1">
      <formula>OR(C43=祝色,WEEKDAY(C43)=1)</formula>
    </cfRule>
    <cfRule type="expression" dxfId="8420" priority="222" stopIfTrue="1">
      <formula>WEEKDAY(C43)=7</formula>
    </cfRule>
  </conditionalFormatting>
  <conditionalFormatting sqref="E43">
    <cfRule type="expression" dxfId="8419" priority="219" stopIfTrue="1">
      <formula>OR(E43=祝色,WEEKDAY(E43)=1)</formula>
    </cfRule>
    <cfRule type="expression" dxfId="8418" priority="220" stopIfTrue="1">
      <formula>WEEKDAY(E43)=7</formula>
    </cfRule>
  </conditionalFormatting>
  <conditionalFormatting sqref="G43">
    <cfRule type="expression" dxfId="8417" priority="217" stopIfTrue="1">
      <formula>OR(G43=祝色,WEEKDAY(G43)=1)</formula>
    </cfRule>
    <cfRule type="expression" dxfId="8416" priority="218" stopIfTrue="1">
      <formula>WEEKDAY(G43)=7</formula>
    </cfRule>
  </conditionalFormatting>
  <conditionalFormatting sqref="I43">
    <cfRule type="expression" dxfId="8415" priority="215" stopIfTrue="1">
      <formula>OR(I43=祝色,WEEKDAY(I43)=1)</formula>
    </cfRule>
    <cfRule type="expression" dxfId="8414" priority="216" stopIfTrue="1">
      <formula>WEEKDAY(I43)=7</formula>
    </cfRule>
  </conditionalFormatting>
  <conditionalFormatting sqref="K43">
    <cfRule type="expression" dxfId="8413" priority="213" stopIfTrue="1">
      <formula>OR(K43=祝色,WEEKDAY(K43)=1)</formula>
    </cfRule>
    <cfRule type="expression" dxfId="8412" priority="214" stopIfTrue="1">
      <formula>WEEKDAY(K43)=7</formula>
    </cfRule>
  </conditionalFormatting>
  <conditionalFormatting sqref="M43">
    <cfRule type="expression" dxfId="8411" priority="211" stopIfTrue="1">
      <formula>OR(M43=祝色,WEEKDAY(M43)=1)</formula>
    </cfRule>
    <cfRule type="expression" dxfId="8410" priority="212" stopIfTrue="1">
      <formula>WEEKDAY(M43)=7</formula>
    </cfRule>
  </conditionalFormatting>
  <conditionalFormatting sqref="O43">
    <cfRule type="expression" dxfId="8409" priority="209" stopIfTrue="1">
      <formula>OR(O43=祝色,WEEKDAY(O43)=1)</formula>
    </cfRule>
    <cfRule type="expression" dxfId="8408" priority="210" stopIfTrue="1">
      <formula>WEEKDAY(O43)=7</formula>
    </cfRule>
  </conditionalFormatting>
  <conditionalFormatting sqref="C44">
    <cfRule type="expression" dxfId="8407" priority="207" stopIfTrue="1">
      <formula>OR(C44=祝色,WEEKDAY(C44)=1)</formula>
    </cfRule>
    <cfRule type="expression" dxfId="8406" priority="208" stopIfTrue="1">
      <formula>WEEKDAY(C44)=7</formula>
    </cfRule>
  </conditionalFormatting>
  <conditionalFormatting sqref="E44">
    <cfRule type="expression" dxfId="8405" priority="205" stopIfTrue="1">
      <formula>OR(E44=祝色,WEEKDAY(E44)=1)</formula>
    </cfRule>
    <cfRule type="expression" dxfId="8404" priority="206" stopIfTrue="1">
      <formula>WEEKDAY(E44)=7</formula>
    </cfRule>
  </conditionalFormatting>
  <conditionalFormatting sqref="G44">
    <cfRule type="expression" dxfId="8403" priority="203" stopIfTrue="1">
      <formula>OR(G44=祝色,WEEKDAY(G44)=1)</formula>
    </cfRule>
    <cfRule type="expression" dxfId="8402" priority="204" stopIfTrue="1">
      <formula>WEEKDAY(G44)=7</formula>
    </cfRule>
  </conditionalFormatting>
  <conditionalFormatting sqref="I44">
    <cfRule type="expression" dxfId="8401" priority="201" stopIfTrue="1">
      <formula>OR(I44=祝色,WEEKDAY(I44)=1)</formula>
    </cfRule>
    <cfRule type="expression" dxfId="8400" priority="202" stopIfTrue="1">
      <formula>WEEKDAY(I44)=7</formula>
    </cfRule>
  </conditionalFormatting>
  <conditionalFormatting sqref="K44">
    <cfRule type="expression" dxfId="8399" priority="199" stopIfTrue="1">
      <formula>OR(K44=祝色,WEEKDAY(K44)=1)</formula>
    </cfRule>
    <cfRule type="expression" dxfId="8398" priority="200" stopIfTrue="1">
      <formula>WEEKDAY(K44)=7</formula>
    </cfRule>
  </conditionalFormatting>
  <conditionalFormatting sqref="M44">
    <cfRule type="expression" dxfId="8397" priority="197" stopIfTrue="1">
      <formula>OR(M44=祝色,WEEKDAY(M44)=1)</formula>
    </cfRule>
    <cfRule type="expression" dxfId="8396" priority="198" stopIfTrue="1">
      <formula>WEEKDAY(M44)=7</formula>
    </cfRule>
  </conditionalFormatting>
  <conditionalFormatting sqref="O44">
    <cfRule type="expression" dxfId="8395" priority="195" stopIfTrue="1">
      <formula>OR(O44=祝色,WEEKDAY(O44)=1)</formula>
    </cfRule>
    <cfRule type="expression" dxfId="8394" priority="196" stopIfTrue="1">
      <formula>WEEKDAY(O44)=7</formula>
    </cfRule>
  </conditionalFormatting>
  <conditionalFormatting sqref="C45">
    <cfRule type="expression" dxfId="8393" priority="193" stopIfTrue="1">
      <formula>OR(C45=祝色,WEEKDAY(C45)=1)</formula>
    </cfRule>
    <cfRule type="expression" dxfId="8392" priority="194" stopIfTrue="1">
      <formula>WEEKDAY(C45)=7</formula>
    </cfRule>
  </conditionalFormatting>
  <conditionalFormatting sqref="E45">
    <cfRule type="expression" dxfId="8391" priority="191" stopIfTrue="1">
      <formula>OR(E45=祝色,WEEKDAY(E45)=1)</formula>
    </cfRule>
    <cfRule type="expression" dxfId="8390" priority="192" stopIfTrue="1">
      <formula>WEEKDAY(E45)=7</formula>
    </cfRule>
  </conditionalFormatting>
  <conditionalFormatting sqref="G45">
    <cfRule type="expression" dxfId="8389" priority="189" stopIfTrue="1">
      <formula>OR(G45=祝色,WEEKDAY(G45)=1)</formula>
    </cfRule>
    <cfRule type="expression" dxfId="8388" priority="190" stopIfTrue="1">
      <formula>WEEKDAY(G45)=7</formula>
    </cfRule>
  </conditionalFormatting>
  <conditionalFormatting sqref="I45">
    <cfRule type="expression" dxfId="8387" priority="187" stopIfTrue="1">
      <formula>OR(I45=祝色,WEEKDAY(I45)=1)</formula>
    </cfRule>
    <cfRule type="expression" dxfId="8386" priority="188" stopIfTrue="1">
      <formula>WEEKDAY(I45)=7</formula>
    </cfRule>
  </conditionalFormatting>
  <conditionalFormatting sqref="K45">
    <cfRule type="expression" dxfId="8385" priority="185" stopIfTrue="1">
      <formula>OR(K45=祝色,WEEKDAY(K45)=1)</formula>
    </cfRule>
    <cfRule type="expression" dxfId="8384" priority="186" stopIfTrue="1">
      <formula>WEEKDAY(K45)=7</formula>
    </cfRule>
  </conditionalFormatting>
  <conditionalFormatting sqref="M45">
    <cfRule type="expression" dxfId="8383" priority="183" stopIfTrue="1">
      <formula>OR(M45=祝色,WEEKDAY(M45)=1)</formula>
    </cfRule>
    <cfRule type="expression" dxfId="8382" priority="184" stopIfTrue="1">
      <formula>WEEKDAY(M45)=7</formula>
    </cfRule>
  </conditionalFormatting>
  <conditionalFormatting sqref="O45">
    <cfRule type="expression" dxfId="8381" priority="181" stopIfTrue="1">
      <formula>OR(O45=祝色,WEEKDAY(O45)=1)</formula>
    </cfRule>
    <cfRule type="expression" dxfId="8380" priority="182" stopIfTrue="1">
      <formula>WEEKDAY(O45)=7</formula>
    </cfRule>
  </conditionalFormatting>
  <conditionalFormatting sqref="C46">
    <cfRule type="expression" dxfId="8379" priority="179" stopIfTrue="1">
      <formula>OR(C46=祝色,WEEKDAY(C46)=1)</formula>
    </cfRule>
    <cfRule type="expression" dxfId="8378" priority="180" stopIfTrue="1">
      <formula>WEEKDAY(C46)=7</formula>
    </cfRule>
  </conditionalFormatting>
  <conditionalFormatting sqref="E46">
    <cfRule type="expression" dxfId="8377" priority="177" stopIfTrue="1">
      <formula>OR(E46=祝色,WEEKDAY(E46)=1)</formula>
    </cfRule>
    <cfRule type="expression" dxfId="8376" priority="178" stopIfTrue="1">
      <formula>WEEKDAY(E46)=7</formula>
    </cfRule>
  </conditionalFormatting>
  <conditionalFormatting sqref="G46">
    <cfRule type="expression" dxfId="8375" priority="175" stopIfTrue="1">
      <formula>OR(G46=祝色,WEEKDAY(G46)=1)</formula>
    </cfRule>
    <cfRule type="expression" dxfId="8374" priority="176" stopIfTrue="1">
      <formula>WEEKDAY(G46)=7</formula>
    </cfRule>
  </conditionalFormatting>
  <conditionalFormatting sqref="I46">
    <cfRule type="expression" dxfId="8373" priority="173" stopIfTrue="1">
      <formula>OR(I46=祝色,WEEKDAY(I46)=1)</formula>
    </cfRule>
    <cfRule type="expression" dxfId="8372" priority="174" stopIfTrue="1">
      <formula>WEEKDAY(I46)=7</formula>
    </cfRule>
  </conditionalFormatting>
  <conditionalFormatting sqref="K46">
    <cfRule type="expression" dxfId="8371" priority="171" stopIfTrue="1">
      <formula>OR(K46=祝色,WEEKDAY(K46)=1)</formula>
    </cfRule>
    <cfRule type="expression" dxfId="8370" priority="172" stopIfTrue="1">
      <formula>WEEKDAY(K46)=7</formula>
    </cfRule>
  </conditionalFormatting>
  <conditionalFormatting sqref="M46">
    <cfRule type="expression" dxfId="8369" priority="169" stopIfTrue="1">
      <formula>OR(M46=祝色,WEEKDAY(M46)=1)</formula>
    </cfRule>
    <cfRule type="expression" dxfId="8368" priority="170" stopIfTrue="1">
      <formula>WEEKDAY(M46)=7</formula>
    </cfRule>
  </conditionalFormatting>
  <conditionalFormatting sqref="O46">
    <cfRule type="expression" dxfId="8367" priority="167" stopIfTrue="1">
      <formula>OR(O46=祝色,WEEKDAY(O46)=1)</formula>
    </cfRule>
    <cfRule type="expression" dxfId="8366" priority="168" stopIfTrue="1">
      <formula>WEEKDAY(O46)=7</formula>
    </cfRule>
  </conditionalFormatting>
  <conditionalFormatting sqref="C47">
    <cfRule type="expression" dxfId="8365" priority="165" stopIfTrue="1">
      <formula>OR(C47=祝色,WEEKDAY(C47)=1)</formula>
    </cfRule>
    <cfRule type="expression" dxfId="8364" priority="166" stopIfTrue="1">
      <formula>WEEKDAY(C47)=7</formula>
    </cfRule>
  </conditionalFormatting>
  <conditionalFormatting sqref="E47">
    <cfRule type="expression" dxfId="8363" priority="163" stopIfTrue="1">
      <formula>OR(E47=祝色,WEEKDAY(E47)=1)</formula>
    </cfRule>
    <cfRule type="expression" dxfId="8362" priority="164" stopIfTrue="1">
      <formula>WEEKDAY(E47)=7</formula>
    </cfRule>
  </conditionalFormatting>
  <conditionalFormatting sqref="G47">
    <cfRule type="expression" dxfId="8361" priority="161" stopIfTrue="1">
      <formula>OR(G47=祝色,WEEKDAY(G47)=1)</formula>
    </cfRule>
    <cfRule type="expression" dxfId="8360" priority="162" stopIfTrue="1">
      <formula>WEEKDAY(G47)=7</formula>
    </cfRule>
  </conditionalFormatting>
  <conditionalFormatting sqref="I47">
    <cfRule type="expression" dxfId="8359" priority="159" stopIfTrue="1">
      <formula>OR(I47=祝色,WEEKDAY(I47)=1)</formula>
    </cfRule>
    <cfRule type="expression" dxfId="8358" priority="160" stopIfTrue="1">
      <formula>WEEKDAY(I47)=7</formula>
    </cfRule>
  </conditionalFormatting>
  <conditionalFormatting sqref="K47">
    <cfRule type="expression" dxfId="8357" priority="157" stopIfTrue="1">
      <formula>OR(K47=祝色,WEEKDAY(K47)=1)</formula>
    </cfRule>
    <cfRule type="expression" dxfId="8356" priority="158" stopIfTrue="1">
      <formula>WEEKDAY(K47)=7</formula>
    </cfRule>
  </conditionalFormatting>
  <conditionalFormatting sqref="M47">
    <cfRule type="expression" dxfId="8355" priority="155" stopIfTrue="1">
      <formula>OR(M47=祝色,WEEKDAY(M47)=1)</formula>
    </cfRule>
    <cfRule type="expression" dxfId="8354" priority="156" stopIfTrue="1">
      <formula>WEEKDAY(M47)=7</formula>
    </cfRule>
  </conditionalFormatting>
  <conditionalFormatting sqref="O47">
    <cfRule type="expression" dxfId="8353" priority="153" stopIfTrue="1">
      <formula>OR(O47=祝色,WEEKDAY(O47)=1)</formula>
    </cfRule>
    <cfRule type="expression" dxfId="8352" priority="154" stopIfTrue="1">
      <formula>WEEKDAY(O47)=7</formula>
    </cfRule>
  </conditionalFormatting>
  <conditionalFormatting sqref="C48">
    <cfRule type="expression" dxfId="8351" priority="151" stopIfTrue="1">
      <formula>OR(C48=祝色,WEEKDAY(C48)=1)</formula>
    </cfRule>
    <cfRule type="expression" dxfId="8350" priority="152" stopIfTrue="1">
      <formula>WEEKDAY(C48)=7</formula>
    </cfRule>
  </conditionalFormatting>
  <conditionalFormatting sqref="E48">
    <cfRule type="expression" dxfId="8349" priority="149" stopIfTrue="1">
      <formula>OR(E48=祝色,WEEKDAY(E48)=1)</formula>
    </cfRule>
    <cfRule type="expression" dxfId="8348" priority="150" stopIfTrue="1">
      <formula>WEEKDAY(E48)=7</formula>
    </cfRule>
  </conditionalFormatting>
  <conditionalFormatting sqref="AE6">
    <cfRule type="expression" dxfId="8347" priority="147" stopIfTrue="1">
      <formula>OR(AE6=祝色,WEEKDAY(AE6)=1)</formula>
    </cfRule>
    <cfRule type="expression" dxfId="8346" priority="148" stopIfTrue="1">
      <formula>WEEKDAY(AE6)=7</formula>
    </cfRule>
  </conditionalFormatting>
  <conditionalFormatting sqref="AG6">
    <cfRule type="expression" dxfId="8345" priority="145" stopIfTrue="1">
      <formula>OR(AG6=祝色,WEEKDAY(AG6)=1)</formula>
    </cfRule>
    <cfRule type="expression" dxfId="8344" priority="146" stopIfTrue="1">
      <formula>WEEKDAY(AG6)=7</formula>
    </cfRule>
  </conditionalFormatting>
  <conditionalFormatting sqref="AI6">
    <cfRule type="expression" dxfId="8343" priority="143" stopIfTrue="1">
      <formula>OR(AI6=祝色,WEEKDAY(AI6)=1)</formula>
    </cfRule>
    <cfRule type="expression" dxfId="8342" priority="144" stopIfTrue="1">
      <formula>WEEKDAY(AI6)=7</formula>
    </cfRule>
  </conditionalFormatting>
  <conditionalFormatting sqref="AK6">
    <cfRule type="expression" dxfId="8341" priority="141" stopIfTrue="1">
      <formula>OR(AK6=祝色,WEEKDAY(AK6)=1)</formula>
    </cfRule>
    <cfRule type="expression" dxfId="8340" priority="142" stopIfTrue="1">
      <formula>WEEKDAY(AK6)=7</formula>
    </cfRule>
  </conditionalFormatting>
  <conditionalFormatting sqref="AM6">
    <cfRule type="expression" dxfId="8339" priority="139" stopIfTrue="1">
      <formula>OR(AM6=祝色,WEEKDAY(AM6)=1)</formula>
    </cfRule>
    <cfRule type="expression" dxfId="8338" priority="140" stopIfTrue="1">
      <formula>WEEKDAY(AM6)=7</formula>
    </cfRule>
  </conditionalFormatting>
  <conditionalFormatting sqref="AO6">
    <cfRule type="expression" dxfId="8337" priority="137" stopIfTrue="1">
      <formula>OR(AO6=祝色,WEEKDAY(AO6)=1)</formula>
    </cfRule>
    <cfRule type="expression" dxfId="8336" priority="138" stopIfTrue="1">
      <formula>WEEKDAY(AO6)=7</formula>
    </cfRule>
  </conditionalFormatting>
  <conditionalFormatting sqref="AQ6">
    <cfRule type="expression" dxfId="8335" priority="135" stopIfTrue="1">
      <formula>OR(AQ6=祝色,WEEKDAY(AQ6)=1)</formula>
    </cfRule>
    <cfRule type="expression" dxfId="8334" priority="136" stopIfTrue="1">
      <formula>WEEKDAY(AQ6)=7</formula>
    </cfRule>
  </conditionalFormatting>
  <conditionalFormatting sqref="AE7">
    <cfRule type="expression" dxfId="8333" priority="133" stopIfTrue="1">
      <formula>OR(AE7=祝色,WEEKDAY(AE7)=1)</formula>
    </cfRule>
    <cfRule type="expression" dxfId="8332" priority="134" stopIfTrue="1">
      <formula>WEEKDAY(AE7)=7</formula>
    </cfRule>
  </conditionalFormatting>
  <conditionalFormatting sqref="AG7">
    <cfRule type="expression" dxfId="8331" priority="131" stopIfTrue="1">
      <formula>OR(AG7=祝色,WEEKDAY(AG7)=1)</formula>
    </cfRule>
    <cfRule type="expression" dxfId="8330" priority="132" stopIfTrue="1">
      <formula>WEEKDAY(AG7)=7</formula>
    </cfRule>
  </conditionalFormatting>
  <conditionalFormatting sqref="AI7">
    <cfRule type="expression" dxfId="8329" priority="129" stopIfTrue="1">
      <formula>OR(AI7=祝色,WEEKDAY(AI7)=1)</formula>
    </cfRule>
    <cfRule type="expression" dxfId="8328" priority="130" stopIfTrue="1">
      <formula>WEEKDAY(AI7)=7</formula>
    </cfRule>
  </conditionalFormatting>
  <conditionalFormatting sqref="AK7">
    <cfRule type="expression" dxfId="8327" priority="127" stopIfTrue="1">
      <formula>OR(AK7=祝色,WEEKDAY(AK7)=1)</formula>
    </cfRule>
    <cfRule type="expression" dxfId="8326" priority="128" stopIfTrue="1">
      <formula>WEEKDAY(AK7)=7</formula>
    </cfRule>
  </conditionalFormatting>
  <conditionalFormatting sqref="AM7">
    <cfRule type="expression" dxfId="8325" priority="125" stopIfTrue="1">
      <formula>OR(AM7=祝色,WEEKDAY(AM7)=1)</formula>
    </cfRule>
    <cfRule type="expression" dxfId="8324" priority="126" stopIfTrue="1">
      <formula>WEEKDAY(AM7)=7</formula>
    </cfRule>
  </conditionalFormatting>
  <conditionalFormatting sqref="AO7">
    <cfRule type="expression" dxfId="8323" priority="123" stopIfTrue="1">
      <formula>OR(AO7=祝色,WEEKDAY(AO7)=1)</formula>
    </cfRule>
    <cfRule type="expression" dxfId="8322" priority="124" stopIfTrue="1">
      <formula>WEEKDAY(AO7)=7</formula>
    </cfRule>
  </conditionalFormatting>
  <conditionalFormatting sqref="AQ7">
    <cfRule type="expression" dxfId="8321" priority="121" stopIfTrue="1">
      <formula>OR(AQ7=祝色,WEEKDAY(AQ7)=1)</formula>
    </cfRule>
    <cfRule type="expression" dxfId="8320" priority="122" stopIfTrue="1">
      <formula>WEEKDAY(AQ7)=7</formula>
    </cfRule>
  </conditionalFormatting>
  <conditionalFormatting sqref="AE8">
    <cfRule type="expression" dxfId="8319" priority="119" stopIfTrue="1">
      <formula>OR(AE8=祝色,WEEKDAY(AE8)=1)</formula>
    </cfRule>
    <cfRule type="expression" dxfId="8318" priority="120" stopIfTrue="1">
      <formula>WEEKDAY(AE8)=7</formula>
    </cfRule>
  </conditionalFormatting>
  <conditionalFormatting sqref="AG8">
    <cfRule type="expression" dxfId="8317" priority="117" stopIfTrue="1">
      <formula>OR(AG8=祝色,WEEKDAY(AG8)=1)</formula>
    </cfRule>
    <cfRule type="expression" dxfId="8316" priority="118" stopIfTrue="1">
      <formula>WEEKDAY(AG8)=7</formula>
    </cfRule>
  </conditionalFormatting>
  <conditionalFormatting sqref="AI8">
    <cfRule type="expression" dxfId="8315" priority="115" stopIfTrue="1">
      <formula>OR(AI8=祝色,WEEKDAY(AI8)=1)</formula>
    </cfRule>
    <cfRule type="expression" dxfId="8314" priority="116" stopIfTrue="1">
      <formula>WEEKDAY(AI8)=7</formula>
    </cfRule>
  </conditionalFormatting>
  <conditionalFormatting sqref="AK8">
    <cfRule type="expression" dxfId="8313" priority="113" stopIfTrue="1">
      <formula>OR(AK8=祝色,WEEKDAY(AK8)=1)</formula>
    </cfRule>
    <cfRule type="expression" dxfId="8312" priority="114" stopIfTrue="1">
      <formula>WEEKDAY(AK8)=7</formula>
    </cfRule>
  </conditionalFormatting>
  <conditionalFormatting sqref="AM8">
    <cfRule type="expression" dxfId="8311" priority="111" stopIfTrue="1">
      <formula>OR(AM8=祝色,WEEKDAY(AM8)=1)</formula>
    </cfRule>
    <cfRule type="expression" dxfId="8310" priority="112" stopIfTrue="1">
      <formula>WEEKDAY(AM8)=7</formula>
    </cfRule>
  </conditionalFormatting>
  <conditionalFormatting sqref="AO8">
    <cfRule type="expression" dxfId="8309" priority="109" stopIfTrue="1">
      <formula>OR(AO8=祝色,WEEKDAY(AO8)=1)</formula>
    </cfRule>
    <cfRule type="expression" dxfId="8308" priority="110" stopIfTrue="1">
      <formula>WEEKDAY(AO8)=7</formula>
    </cfRule>
  </conditionalFormatting>
  <conditionalFormatting sqref="AQ8">
    <cfRule type="expression" dxfId="8307" priority="107" stopIfTrue="1">
      <formula>OR(AQ8=祝色,WEEKDAY(AQ8)=1)</formula>
    </cfRule>
    <cfRule type="expression" dxfId="8306" priority="108" stopIfTrue="1">
      <formula>WEEKDAY(AQ8)=7</formula>
    </cfRule>
  </conditionalFormatting>
  <conditionalFormatting sqref="AE9">
    <cfRule type="expression" dxfId="8305" priority="105" stopIfTrue="1">
      <formula>OR(AE9=祝色,WEEKDAY(AE9)=1)</formula>
    </cfRule>
    <cfRule type="expression" dxfId="8304" priority="106" stopIfTrue="1">
      <formula>WEEKDAY(AE9)=7</formula>
    </cfRule>
  </conditionalFormatting>
  <conditionalFormatting sqref="AG9">
    <cfRule type="expression" dxfId="8303" priority="103" stopIfTrue="1">
      <formula>OR(AG9=祝色,WEEKDAY(AG9)=1)</formula>
    </cfRule>
    <cfRule type="expression" dxfId="8302" priority="104" stopIfTrue="1">
      <formula>WEEKDAY(AG9)=7</formula>
    </cfRule>
  </conditionalFormatting>
  <conditionalFormatting sqref="AI9">
    <cfRule type="expression" dxfId="8301" priority="101" stopIfTrue="1">
      <formula>OR(AI9=祝色,WEEKDAY(AI9)=1)</formula>
    </cfRule>
    <cfRule type="expression" dxfId="8300" priority="102" stopIfTrue="1">
      <formula>WEEKDAY(AI9)=7</formula>
    </cfRule>
  </conditionalFormatting>
  <conditionalFormatting sqref="AK9">
    <cfRule type="expression" dxfId="8299" priority="99" stopIfTrue="1">
      <formula>OR(AK9=祝色,WEEKDAY(AK9)=1)</formula>
    </cfRule>
    <cfRule type="expression" dxfId="8298" priority="100" stopIfTrue="1">
      <formula>WEEKDAY(AK9)=7</formula>
    </cfRule>
  </conditionalFormatting>
  <conditionalFormatting sqref="AM9">
    <cfRule type="expression" dxfId="8297" priority="97" stopIfTrue="1">
      <formula>OR(AM9=祝色,WEEKDAY(AM9)=1)</formula>
    </cfRule>
    <cfRule type="expression" dxfId="8296" priority="98" stopIfTrue="1">
      <formula>WEEKDAY(AM9)=7</formula>
    </cfRule>
  </conditionalFormatting>
  <conditionalFormatting sqref="AO9">
    <cfRule type="expression" dxfId="8295" priority="95" stopIfTrue="1">
      <formula>OR(AO9=祝色,WEEKDAY(AO9)=1)</formula>
    </cfRule>
    <cfRule type="expression" dxfId="8294" priority="96" stopIfTrue="1">
      <formula>WEEKDAY(AO9)=7</formula>
    </cfRule>
  </conditionalFormatting>
  <conditionalFormatting sqref="AQ9">
    <cfRule type="expression" dxfId="8293" priority="93" stopIfTrue="1">
      <formula>OR(AQ9=祝色,WEEKDAY(AQ9)=1)</formula>
    </cfRule>
    <cfRule type="expression" dxfId="8292" priority="94" stopIfTrue="1">
      <formula>WEEKDAY(AQ9)=7</formula>
    </cfRule>
  </conditionalFormatting>
  <conditionalFormatting sqref="AE10">
    <cfRule type="expression" dxfId="8291" priority="91" stopIfTrue="1">
      <formula>OR(AE10=祝色,WEEKDAY(AE10)=1)</formula>
    </cfRule>
    <cfRule type="expression" dxfId="8290" priority="92" stopIfTrue="1">
      <formula>WEEKDAY(AE10)=7</formula>
    </cfRule>
  </conditionalFormatting>
  <conditionalFormatting sqref="AG10">
    <cfRule type="expression" dxfId="8289" priority="89" stopIfTrue="1">
      <formula>OR(AG10=祝色,WEEKDAY(AG10)=1)</formula>
    </cfRule>
    <cfRule type="expression" dxfId="8288" priority="90" stopIfTrue="1">
      <formula>WEEKDAY(AG10)=7</formula>
    </cfRule>
  </conditionalFormatting>
  <conditionalFormatting sqref="AI10">
    <cfRule type="expression" dxfId="8287" priority="87" stopIfTrue="1">
      <formula>OR(AI10=祝色,WEEKDAY(AI10)=1)</formula>
    </cfRule>
    <cfRule type="expression" dxfId="8286" priority="88" stopIfTrue="1">
      <formula>WEEKDAY(AI10)=7</formula>
    </cfRule>
  </conditionalFormatting>
  <conditionalFormatting sqref="AK10">
    <cfRule type="expression" dxfId="8285" priority="85" stopIfTrue="1">
      <formula>OR(AK10=祝色,WEEKDAY(AK10)=1)</formula>
    </cfRule>
    <cfRule type="expression" dxfId="8284" priority="86" stopIfTrue="1">
      <formula>WEEKDAY(AK10)=7</formula>
    </cfRule>
  </conditionalFormatting>
  <conditionalFormatting sqref="AM10">
    <cfRule type="expression" dxfId="8283" priority="83" stopIfTrue="1">
      <formula>OR(AM10=祝色,WEEKDAY(AM10)=1)</formula>
    </cfRule>
    <cfRule type="expression" dxfId="8282" priority="84" stopIfTrue="1">
      <formula>WEEKDAY(AM10)=7</formula>
    </cfRule>
  </conditionalFormatting>
  <conditionalFormatting sqref="AO10">
    <cfRule type="expression" dxfId="8281" priority="81" stopIfTrue="1">
      <formula>OR(AO10=祝色,WEEKDAY(AO10)=1)</formula>
    </cfRule>
    <cfRule type="expression" dxfId="8280" priority="82" stopIfTrue="1">
      <formula>WEEKDAY(AO10)=7</formula>
    </cfRule>
  </conditionalFormatting>
  <conditionalFormatting sqref="AQ10">
    <cfRule type="expression" dxfId="8279" priority="79" stopIfTrue="1">
      <formula>OR(AQ10=祝色,WEEKDAY(AQ10)=1)</formula>
    </cfRule>
    <cfRule type="expression" dxfId="8278" priority="80" stopIfTrue="1">
      <formula>WEEKDAY(AQ10)=7</formula>
    </cfRule>
  </conditionalFormatting>
  <conditionalFormatting sqref="AE11">
    <cfRule type="expression" dxfId="8277" priority="77" stopIfTrue="1">
      <formula>OR(AE11=祝色,WEEKDAY(AE11)=1)</formula>
    </cfRule>
    <cfRule type="expression" dxfId="8276" priority="78" stopIfTrue="1">
      <formula>WEEKDAY(AE11)=7</formula>
    </cfRule>
  </conditionalFormatting>
  <conditionalFormatting sqref="AG11">
    <cfRule type="expression" dxfId="8275" priority="75" stopIfTrue="1">
      <formula>OR(AG11=祝色,WEEKDAY(AG11)=1)</formula>
    </cfRule>
    <cfRule type="expression" dxfId="8274" priority="76" stopIfTrue="1">
      <formula>WEEKDAY(AG11)=7</formula>
    </cfRule>
  </conditionalFormatting>
  <conditionalFormatting sqref="AE43">
    <cfRule type="expression" dxfId="8273" priority="73" stopIfTrue="1">
      <formula>OR(AE43=祝色,WEEKDAY(AE43)=1)</formula>
    </cfRule>
    <cfRule type="expression" dxfId="8272" priority="74" stopIfTrue="1">
      <formula>WEEKDAY(AE43)=7</formula>
    </cfRule>
  </conditionalFormatting>
  <conditionalFormatting sqref="AG43">
    <cfRule type="expression" dxfId="8271" priority="71" stopIfTrue="1">
      <formula>OR(AG43=祝色,WEEKDAY(AG43)=1)</formula>
    </cfRule>
    <cfRule type="expression" dxfId="8270" priority="72" stopIfTrue="1">
      <formula>WEEKDAY(AG43)=7</formula>
    </cfRule>
  </conditionalFormatting>
  <conditionalFormatting sqref="AI43">
    <cfRule type="expression" dxfId="8269" priority="69" stopIfTrue="1">
      <formula>OR(AI43=祝色,WEEKDAY(AI43)=1)</formula>
    </cfRule>
    <cfRule type="expression" dxfId="8268" priority="70" stopIfTrue="1">
      <formula>WEEKDAY(AI43)=7</formula>
    </cfRule>
  </conditionalFormatting>
  <conditionalFormatting sqref="AK43">
    <cfRule type="expression" dxfId="8267" priority="67" stopIfTrue="1">
      <formula>OR(AK43=祝色,WEEKDAY(AK43)=1)</formula>
    </cfRule>
    <cfRule type="expression" dxfId="8266" priority="68" stopIfTrue="1">
      <formula>WEEKDAY(AK43)=7</formula>
    </cfRule>
  </conditionalFormatting>
  <conditionalFormatting sqref="AM43">
    <cfRule type="expression" dxfId="8265" priority="65" stopIfTrue="1">
      <formula>OR(AM43=祝色,WEEKDAY(AM43)=1)</formula>
    </cfRule>
    <cfRule type="expression" dxfId="8264" priority="66" stopIfTrue="1">
      <formula>WEEKDAY(AM43)=7</formula>
    </cfRule>
  </conditionalFormatting>
  <conditionalFormatting sqref="AO43">
    <cfRule type="expression" dxfId="8263" priority="63" stopIfTrue="1">
      <formula>OR(AO43=祝色,WEEKDAY(AO43)=1)</formula>
    </cfRule>
    <cfRule type="expression" dxfId="8262" priority="64" stopIfTrue="1">
      <formula>WEEKDAY(AO43)=7</formula>
    </cfRule>
  </conditionalFormatting>
  <conditionalFormatting sqref="AQ43">
    <cfRule type="expression" dxfId="8261" priority="61" stopIfTrue="1">
      <formula>OR(AQ43=祝色,WEEKDAY(AQ43)=1)</formula>
    </cfRule>
    <cfRule type="expression" dxfId="8260" priority="62" stopIfTrue="1">
      <formula>WEEKDAY(AQ43)=7</formula>
    </cfRule>
  </conditionalFormatting>
  <conditionalFormatting sqref="AE44">
    <cfRule type="expression" dxfId="8259" priority="59" stopIfTrue="1">
      <formula>OR(AE44=祝色,WEEKDAY(AE44)=1)</formula>
    </cfRule>
    <cfRule type="expression" dxfId="8258" priority="60" stopIfTrue="1">
      <formula>WEEKDAY(AE44)=7</formula>
    </cfRule>
  </conditionalFormatting>
  <conditionalFormatting sqref="AG44">
    <cfRule type="expression" dxfId="8257" priority="57" stopIfTrue="1">
      <formula>OR(AG44=祝色,WEEKDAY(AG44)=1)</formula>
    </cfRule>
    <cfRule type="expression" dxfId="8256" priority="58" stopIfTrue="1">
      <formula>WEEKDAY(AG44)=7</formula>
    </cfRule>
  </conditionalFormatting>
  <conditionalFormatting sqref="AI44">
    <cfRule type="expression" dxfId="8255" priority="55" stopIfTrue="1">
      <formula>OR(AI44=祝色,WEEKDAY(AI44)=1)</formula>
    </cfRule>
    <cfRule type="expression" dxfId="8254" priority="56" stopIfTrue="1">
      <formula>WEEKDAY(AI44)=7</formula>
    </cfRule>
  </conditionalFormatting>
  <conditionalFormatting sqref="AK44">
    <cfRule type="expression" dxfId="8253" priority="53" stopIfTrue="1">
      <formula>OR(AK44=祝色,WEEKDAY(AK44)=1)</formula>
    </cfRule>
    <cfRule type="expression" dxfId="8252" priority="54" stopIfTrue="1">
      <formula>WEEKDAY(AK44)=7</formula>
    </cfRule>
  </conditionalFormatting>
  <conditionalFormatting sqref="AM44">
    <cfRule type="expression" dxfId="8251" priority="51" stopIfTrue="1">
      <formula>OR(AM44=祝色,WEEKDAY(AM44)=1)</formula>
    </cfRule>
    <cfRule type="expression" dxfId="8250" priority="52" stopIfTrue="1">
      <formula>WEEKDAY(AM44)=7</formula>
    </cfRule>
  </conditionalFormatting>
  <conditionalFormatting sqref="AO44">
    <cfRule type="expression" dxfId="8249" priority="49" stopIfTrue="1">
      <formula>OR(AO44=祝色,WEEKDAY(AO44)=1)</formula>
    </cfRule>
    <cfRule type="expression" dxfId="8248" priority="50" stopIfTrue="1">
      <formula>WEEKDAY(AO44)=7</formula>
    </cfRule>
  </conditionalFormatting>
  <conditionalFormatting sqref="AQ44">
    <cfRule type="expression" dxfId="8247" priority="47" stopIfTrue="1">
      <formula>OR(AQ44=祝色,WEEKDAY(AQ44)=1)</formula>
    </cfRule>
    <cfRule type="expression" dxfId="8246" priority="48" stopIfTrue="1">
      <formula>WEEKDAY(AQ44)=7</formula>
    </cfRule>
  </conditionalFormatting>
  <conditionalFormatting sqref="AE45">
    <cfRule type="expression" dxfId="8245" priority="45" stopIfTrue="1">
      <formula>OR(AE45=祝色,WEEKDAY(AE45)=1)</formula>
    </cfRule>
    <cfRule type="expression" dxfId="8244" priority="46" stopIfTrue="1">
      <formula>WEEKDAY(AE45)=7</formula>
    </cfRule>
  </conditionalFormatting>
  <conditionalFormatting sqref="AG45">
    <cfRule type="expression" dxfId="8243" priority="43" stopIfTrue="1">
      <formula>OR(AG45=祝色,WEEKDAY(AG45)=1)</formula>
    </cfRule>
    <cfRule type="expression" dxfId="8242" priority="44" stopIfTrue="1">
      <formula>WEEKDAY(AG45)=7</formula>
    </cfRule>
  </conditionalFormatting>
  <conditionalFormatting sqref="AI45">
    <cfRule type="expression" dxfId="8241" priority="41" stopIfTrue="1">
      <formula>OR(AI45=祝色,WEEKDAY(AI45)=1)</formula>
    </cfRule>
    <cfRule type="expression" dxfId="8240" priority="42" stopIfTrue="1">
      <formula>WEEKDAY(AI45)=7</formula>
    </cfRule>
  </conditionalFormatting>
  <conditionalFormatting sqref="AK45">
    <cfRule type="expression" dxfId="8239" priority="39" stopIfTrue="1">
      <formula>OR(AK45=祝色,WEEKDAY(AK45)=1)</formula>
    </cfRule>
    <cfRule type="expression" dxfId="8238" priority="40" stopIfTrue="1">
      <formula>WEEKDAY(AK45)=7</formula>
    </cfRule>
  </conditionalFormatting>
  <conditionalFormatting sqref="AM45">
    <cfRule type="expression" dxfId="8237" priority="37" stopIfTrue="1">
      <formula>OR(AM45=祝色,WEEKDAY(AM45)=1)</formula>
    </cfRule>
    <cfRule type="expression" dxfId="8236" priority="38" stopIfTrue="1">
      <formula>WEEKDAY(AM45)=7</formula>
    </cfRule>
  </conditionalFormatting>
  <conditionalFormatting sqref="AO45">
    <cfRule type="expression" dxfId="8235" priority="35" stopIfTrue="1">
      <formula>OR(AO45=祝色,WEEKDAY(AO45)=1)</formula>
    </cfRule>
    <cfRule type="expression" dxfId="8234" priority="36" stopIfTrue="1">
      <formula>WEEKDAY(AO45)=7</formula>
    </cfRule>
  </conditionalFormatting>
  <conditionalFormatting sqref="AQ45">
    <cfRule type="expression" dxfId="8233" priority="33" stopIfTrue="1">
      <formula>OR(AQ45=祝色,WEEKDAY(AQ45)=1)</formula>
    </cfRule>
    <cfRule type="expression" dxfId="8232" priority="34" stopIfTrue="1">
      <formula>WEEKDAY(AQ45)=7</formula>
    </cfRule>
  </conditionalFormatting>
  <conditionalFormatting sqref="AE46">
    <cfRule type="expression" dxfId="8231" priority="31" stopIfTrue="1">
      <formula>OR(AE46=祝色,WEEKDAY(AE46)=1)</formula>
    </cfRule>
    <cfRule type="expression" dxfId="8230" priority="32" stopIfTrue="1">
      <formula>WEEKDAY(AE46)=7</formula>
    </cfRule>
  </conditionalFormatting>
  <conditionalFormatting sqref="AG46">
    <cfRule type="expression" dxfId="8229" priority="29" stopIfTrue="1">
      <formula>OR(AG46=祝色,WEEKDAY(AG46)=1)</formula>
    </cfRule>
    <cfRule type="expression" dxfId="8228" priority="30" stopIfTrue="1">
      <formula>WEEKDAY(AG46)=7</formula>
    </cfRule>
  </conditionalFormatting>
  <conditionalFormatting sqref="AI46">
    <cfRule type="expression" dxfId="8227" priority="27" stopIfTrue="1">
      <formula>OR(AI46=祝色,WEEKDAY(AI46)=1)</formula>
    </cfRule>
    <cfRule type="expression" dxfId="8226" priority="28" stopIfTrue="1">
      <formula>WEEKDAY(AI46)=7</formula>
    </cfRule>
  </conditionalFormatting>
  <conditionalFormatting sqref="AK46">
    <cfRule type="expression" dxfId="8225" priority="25" stopIfTrue="1">
      <formula>OR(AK46=祝色,WEEKDAY(AK46)=1)</formula>
    </cfRule>
    <cfRule type="expression" dxfId="8224" priority="26" stopIfTrue="1">
      <formula>WEEKDAY(AK46)=7</formula>
    </cfRule>
  </conditionalFormatting>
  <conditionalFormatting sqref="AM46">
    <cfRule type="expression" dxfId="8223" priority="23" stopIfTrue="1">
      <formula>OR(AM46=祝色,WEEKDAY(AM46)=1)</formula>
    </cfRule>
    <cfRule type="expression" dxfId="8222" priority="24" stopIfTrue="1">
      <formula>WEEKDAY(AM46)=7</formula>
    </cfRule>
  </conditionalFormatting>
  <conditionalFormatting sqref="AO46">
    <cfRule type="expression" dxfId="8221" priority="21" stopIfTrue="1">
      <formula>OR(AO46=祝色,WEEKDAY(AO46)=1)</formula>
    </cfRule>
    <cfRule type="expression" dxfId="8220" priority="22" stopIfTrue="1">
      <formula>WEEKDAY(AO46)=7</formula>
    </cfRule>
  </conditionalFormatting>
  <conditionalFormatting sqref="AQ46">
    <cfRule type="expression" dxfId="8219" priority="19" stopIfTrue="1">
      <formula>OR(AQ46=祝色,WEEKDAY(AQ46)=1)</formula>
    </cfRule>
    <cfRule type="expression" dxfId="8218" priority="20" stopIfTrue="1">
      <formula>WEEKDAY(AQ46)=7</formula>
    </cfRule>
  </conditionalFormatting>
  <conditionalFormatting sqref="AE47">
    <cfRule type="expression" dxfId="8217" priority="17" stopIfTrue="1">
      <formula>OR(AE47=祝色,WEEKDAY(AE47)=1)</formula>
    </cfRule>
    <cfRule type="expression" dxfId="8216" priority="18" stopIfTrue="1">
      <formula>WEEKDAY(AE47)=7</formula>
    </cfRule>
  </conditionalFormatting>
  <conditionalFormatting sqref="AG47">
    <cfRule type="expression" dxfId="8215" priority="15" stopIfTrue="1">
      <formula>OR(AG47=祝色,WEEKDAY(AG47)=1)</formula>
    </cfRule>
    <cfRule type="expression" dxfId="8214" priority="16" stopIfTrue="1">
      <formula>WEEKDAY(AG47)=7</formula>
    </cfRule>
  </conditionalFormatting>
  <conditionalFormatting sqref="AI47">
    <cfRule type="expression" dxfId="8213" priority="13" stopIfTrue="1">
      <formula>OR(AI47=祝色,WEEKDAY(AI47)=1)</formula>
    </cfRule>
    <cfRule type="expression" dxfId="8212" priority="14" stopIfTrue="1">
      <formula>WEEKDAY(AI47)=7</formula>
    </cfRule>
  </conditionalFormatting>
  <conditionalFormatting sqref="AK47">
    <cfRule type="expression" dxfId="8211" priority="11" stopIfTrue="1">
      <formula>OR(AK47=祝色,WEEKDAY(AK47)=1)</formula>
    </cfRule>
    <cfRule type="expression" dxfId="8210" priority="12" stopIfTrue="1">
      <formula>WEEKDAY(AK47)=7</formula>
    </cfRule>
  </conditionalFormatting>
  <conditionalFormatting sqref="AM47">
    <cfRule type="expression" dxfId="8209" priority="9" stopIfTrue="1">
      <formula>OR(AM47=祝色,WEEKDAY(AM47)=1)</formula>
    </cfRule>
    <cfRule type="expression" dxfId="8208" priority="10" stopIfTrue="1">
      <formula>WEEKDAY(AM47)=7</formula>
    </cfRule>
  </conditionalFormatting>
  <conditionalFormatting sqref="AO47">
    <cfRule type="expression" dxfId="8207" priority="7" stopIfTrue="1">
      <formula>OR(AO47=祝色,WEEKDAY(AO47)=1)</formula>
    </cfRule>
    <cfRule type="expression" dxfId="8206" priority="8" stopIfTrue="1">
      <formula>WEEKDAY(AO47)=7</formula>
    </cfRule>
  </conditionalFormatting>
  <conditionalFormatting sqref="AQ47">
    <cfRule type="expression" dxfId="8205" priority="5" stopIfTrue="1">
      <formula>OR(AQ47=祝色,WEEKDAY(AQ47)=1)</formula>
    </cfRule>
    <cfRule type="expression" dxfId="8204" priority="6" stopIfTrue="1">
      <formula>WEEKDAY(AQ47)=7</formula>
    </cfRule>
  </conditionalFormatting>
  <conditionalFormatting sqref="AE48">
    <cfRule type="expression" dxfId="8203" priority="3" stopIfTrue="1">
      <formula>OR(AE48=祝色,WEEKDAY(AE48)=1)</formula>
    </cfRule>
    <cfRule type="expression" dxfId="8202" priority="4" stopIfTrue="1">
      <formula>WEEKDAY(AE48)=7</formula>
    </cfRule>
  </conditionalFormatting>
  <conditionalFormatting sqref="AG48">
    <cfRule type="expression" dxfId="8201" priority="1" stopIfTrue="1">
      <formula>OR(AG48=祝色,WEEKDAY(AG48)=1)</formula>
    </cfRule>
    <cfRule type="expression" dxfId="8200"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2:AT77"/>
  <sheetViews>
    <sheetView zoomScale="75" zoomScaleNormal="75" workbookViewId="0">
      <selection activeCell="AU3" sqref="AU3"/>
    </sheetView>
  </sheetViews>
  <sheetFormatPr defaultRowHeight="13.5"/>
  <cols>
    <col min="1" max="1" width="1.25" customWidth="1"/>
    <col min="2" max="2" width="2.25" customWidth="1"/>
    <col min="3" max="44" width="1.375" customWidth="1"/>
    <col min="45" max="45" width="2.25" customWidth="1"/>
    <col min="46" max="46" width="1.25" customWidth="1"/>
  </cols>
  <sheetData>
    <row r="2" spans="1:46" ht="5.45" customHeight="1">
      <c r="A2" s="18"/>
      <c r="B2" s="21"/>
      <c r="AT2" s="21"/>
    </row>
    <row r="3" spans="1:46" ht="13.5" customHeight="1">
      <c r="C3" s="19"/>
      <c r="AR3" s="19"/>
      <c r="AT3" s="19"/>
    </row>
    <row r="4" spans="1:46" ht="13.5" customHeight="1">
      <c r="C4" s="1861">
        <f>G4</f>
        <v>46054</v>
      </c>
      <c r="D4" s="1861"/>
      <c r="E4" s="1861"/>
      <c r="F4" s="1861"/>
      <c r="G4" s="1862">
        <f>IF(MONTH(S4)=1,DATE(YEAR(S4)-1,12,1),DATE(YEAR(S4),MONTH(S4)-1,1))</f>
        <v>46054</v>
      </c>
      <c r="H4" s="1862"/>
      <c r="I4" s="1862"/>
      <c r="J4" s="1862"/>
      <c r="K4" s="1862"/>
      <c r="L4" s="1862"/>
      <c r="M4" s="1857" t="str">
        <f>IF(C4&gt;=43586,"令和"&amp;IF(YEAR(C4)-2018=1,"元",YEAR(C4)-2018),"平成"&amp;(YEAR(C4)-1988))</f>
        <v>令和8</v>
      </c>
      <c r="N4" s="1857"/>
      <c r="O4" s="1857"/>
      <c r="P4" s="1857"/>
      <c r="S4" s="1930">
        <f>Q10</f>
        <v>46082</v>
      </c>
      <c r="T4" s="1930"/>
      <c r="U4" s="1930"/>
      <c r="V4" s="1930"/>
      <c r="W4" s="1930"/>
      <c r="X4" s="1930"/>
      <c r="Y4" s="1930"/>
      <c r="Z4" s="1930"/>
      <c r="AA4" s="1930"/>
      <c r="AB4" s="1930"/>
      <c r="AE4" s="1861">
        <f>AI4</f>
        <v>46113</v>
      </c>
      <c r="AF4" s="1861"/>
      <c r="AG4" s="1861"/>
      <c r="AH4" s="1861"/>
      <c r="AI4" s="1862">
        <f>IF(MONTH(S4)=12,DATE(YEAR(S4)+1,1,1),DATE(YEAR(S4),MONTH(S4)+1,1))</f>
        <v>46113</v>
      </c>
      <c r="AJ4" s="1862"/>
      <c r="AK4" s="1862"/>
      <c r="AL4" s="1862"/>
      <c r="AM4" s="1862"/>
      <c r="AN4" s="1862"/>
      <c r="AO4" s="1857" t="str">
        <f>IF(AE4&gt;=43586,"令和"&amp;IF(YEAR(AE4)-2018=1,"元",YEAR(AE4)-2018),"平成"&amp;(YEAR(AE4)-1988))</f>
        <v>令和8</v>
      </c>
      <c r="AP4" s="1857"/>
      <c r="AQ4" s="1857"/>
      <c r="AR4" s="1857"/>
    </row>
    <row r="5" spans="1:46" ht="11.25" customHeight="1">
      <c r="C5" s="1858" t="s">
        <v>223</v>
      </c>
      <c r="D5" s="1858"/>
      <c r="E5" s="1859" t="s">
        <v>176</v>
      </c>
      <c r="F5" s="1859"/>
      <c r="G5" s="1859" t="s">
        <v>177</v>
      </c>
      <c r="H5" s="1859"/>
      <c r="I5" s="1859" t="s">
        <v>178</v>
      </c>
      <c r="J5" s="1859"/>
      <c r="K5" s="1859" t="s">
        <v>179</v>
      </c>
      <c r="L5" s="1859"/>
      <c r="M5" s="1859" t="s">
        <v>180</v>
      </c>
      <c r="N5" s="1859"/>
      <c r="O5" s="1860" t="s">
        <v>181</v>
      </c>
      <c r="P5" s="1860"/>
      <c r="S5" s="1930"/>
      <c r="T5" s="1930"/>
      <c r="U5" s="1930"/>
      <c r="V5" s="1930"/>
      <c r="W5" s="1930"/>
      <c r="X5" s="1930"/>
      <c r="Y5" s="1930"/>
      <c r="Z5" s="1930"/>
      <c r="AA5" s="1930"/>
      <c r="AB5" s="1930"/>
      <c r="AE5" s="1858" t="s">
        <v>223</v>
      </c>
      <c r="AF5" s="1858"/>
      <c r="AG5" s="1859" t="s">
        <v>176</v>
      </c>
      <c r="AH5" s="1859"/>
      <c r="AI5" s="1859" t="s">
        <v>177</v>
      </c>
      <c r="AJ5" s="1859"/>
      <c r="AK5" s="1859" t="s">
        <v>178</v>
      </c>
      <c r="AL5" s="1859"/>
      <c r="AM5" s="1859" t="s">
        <v>179</v>
      </c>
      <c r="AN5" s="1859"/>
      <c r="AO5" s="1859" t="s">
        <v>180</v>
      </c>
      <c r="AP5" s="1859"/>
      <c r="AQ5" s="1860" t="s">
        <v>181</v>
      </c>
      <c r="AR5" s="1860"/>
    </row>
    <row r="6" spans="1:46" ht="9.75" customHeight="1">
      <c r="C6" s="1864">
        <f>IF(WEEKDAY(G4)=1,G4,"")</f>
        <v>46054</v>
      </c>
      <c r="D6" s="1864"/>
      <c r="E6" s="1864">
        <f>IF(C6="",IF(WEEKDAY(G4)=2,G4,""),C6+1)</f>
        <v>46055</v>
      </c>
      <c r="F6" s="1864"/>
      <c r="G6" s="1864">
        <f>IF(E6="",IF(WEEKDAY(G4)=3,G4,""),E6+1)</f>
        <v>46056</v>
      </c>
      <c r="H6" s="1864"/>
      <c r="I6" s="1864">
        <f>IF(G6="",IF(WEEKDAY(G4)=4,G4,""),G6+1)</f>
        <v>46057</v>
      </c>
      <c r="J6" s="1864"/>
      <c r="K6" s="1864">
        <f>IF(I6="",IF(WEEKDAY(G4)=5,G4,""),I6+1)</f>
        <v>46058</v>
      </c>
      <c r="L6" s="1864"/>
      <c r="M6" s="1864">
        <f>IF(K6="",IF(WEEKDAY(G4)=6,G4,""),K6+1)</f>
        <v>46059</v>
      </c>
      <c r="N6" s="1864"/>
      <c r="O6" s="1864">
        <f>IF(M6="",G4,M6+1)</f>
        <v>46060</v>
      </c>
      <c r="P6" s="1864"/>
      <c r="S6" s="1930"/>
      <c r="T6" s="1930"/>
      <c r="U6" s="1930"/>
      <c r="V6" s="1930"/>
      <c r="W6" s="1930"/>
      <c r="X6" s="1930"/>
      <c r="Y6" s="1930"/>
      <c r="Z6" s="1930"/>
      <c r="AA6" s="1930"/>
      <c r="AB6" s="1930"/>
      <c r="AE6" s="1864" t="str">
        <f>IF(WEEKDAY(AI4)=1,AI4,"")</f>
        <v/>
      </c>
      <c r="AF6" s="1864"/>
      <c r="AG6" s="1864" t="str">
        <f>IF(AE6="",IF(WEEKDAY(AI4)=2,AI4,""),AE6+1)</f>
        <v/>
      </c>
      <c r="AH6" s="1864"/>
      <c r="AI6" s="1864" t="str">
        <f>IF(AG6="",IF(WEEKDAY(AI4)=3,AI4,""),AG6+1)</f>
        <v/>
      </c>
      <c r="AJ6" s="1864"/>
      <c r="AK6" s="1864">
        <f>IF(AI6="",IF(WEEKDAY(AI4)=4,AI4,""),AI6+1)</f>
        <v>46113</v>
      </c>
      <c r="AL6" s="1864"/>
      <c r="AM6" s="1864">
        <f>IF(AK6="",IF(WEEKDAY(AI4)=5,AI4,""),AK6+1)</f>
        <v>46114</v>
      </c>
      <c r="AN6" s="1864"/>
      <c r="AO6" s="1864">
        <f>IF(AM6="",IF(WEEKDAY(AI4)=6,AI4,""),AM6+1)</f>
        <v>46115</v>
      </c>
      <c r="AP6" s="1864"/>
      <c r="AQ6" s="1864">
        <f>IF(AO6="",AI4,AO6+1)</f>
        <v>46116</v>
      </c>
      <c r="AR6" s="1864"/>
    </row>
    <row r="7" spans="1:46" ht="9.75" customHeight="1">
      <c r="C7" s="1864">
        <f>O6+1</f>
        <v>46061</v>
      </c>
      <c r="D7" s="1864"/>
      <c r="E7" s="1864">
        <f>C7+1</f>
        <v>46062</v>
      </c>
      <c r="F7" s="1864"/>
      <c r="G7" s="1864">
        <f>E7+1</f>
        <v>46063</v>
      </c>
      <c r="H7" s="1864"/>
      <c r="I7" s="1864">
        <f>G7+1</f>
        <v>46064</v>
      </c>
      <c r="J7" s="1864"/>
      <c r="K7" s="1864">
        <f>I7+1</f>
        <v>46065</v>
      </c>
      <c r="L7" s="1864"/>
      <c r="M7" s="1864">
        <f>K7+1</f>
        <v>46066</v>
      </c>
      <c r="N7" s="1864"/>
      <c r="O7" s="1864">
        <f>M7+1</f>
        <v>46067</v>
      </c>
      <c r="P7" s="1864"/>
      <c r="S7" s="1930"/>
      <c r="T7" s="1930"/>
      <c r="U7" s="1930"/>
      <c r="V7" s="1930"/>
      <c r="W7" s="1930"/>
      <c r="X7" s="1930"/>
      <c r="Y7" s="1930"/>
      <c r="Z7" s="1930"/>
      <c r="AA7" s="1930"/>
      <c r="AB7" s="1930"/>
      <c r="AE7" s="1864">
        <f>AQ6+1</f>
        <v>46117</v>
      </c>
      <c r="AF7" s="1864"/>
      <c r="AG7" s="1864">
        <f>AE7+1</f>
        <v>46118</v>
      </c>
      <c r="AH7" s="1864"/>
      <c r="AI7" s="1864">
        <f>AG7+1</f>
        <v>46119</v>
      </c>
      <c r="AJ7" s="1864"/>
      <c r="AK7" s="1864">
        <f>AI7+1</f>
        <v>46120</v>
      </c>
      <c r="AL7" s="1864"/>
      <c r="AM7" s="1864">
        <f>AK7+1</f>
        <v>46121</v>
      </c>
      <c r="AN7" s="1864"/>
      <c r="AO7" s="1864">
        <f>AM7+1</f>
        <v>46122</v>
      </c>
      <c r="AP7" s="1864"/>
      <c r="AQ7" s="1864">
        <f>AO7+1</f>
        <v>46123</v>
      </c>
      <c r="AR7" s="1864"/>
    </row>
    <row r="8" spans="1:46" ht="9.75" customHeight="1">
      <c r="C8" s="1864">
        <f>O7+1</f>
        <v>46068</v>
      </c>
      <c r="D8" s="1864"/>
      <c r="E8" s="1864">
        <f>C8+1</f>
        <v>46069</v>
      </c>
      <c r="F8" s="1864"/>
      <c r="G8" s="1864">
        <f>E8+1</f>
        <v>46070</v>
      </c>
      <c r="H8" s="1864"/>
      <c r="I8" s="1864">
        <f>G8+1</f>
        <v>46071</v>
      </c>
      <c r="J8" s="1864"/>
      <c r="K8" s="1864">
        <f>I8+1</f>
        <v>46072</v>
      </c>
      <c r="L8" s="1864"/>
      <c r="M8" s="1864">
        <f>K8+1</f>
        <v>46073</v>
      </c>
      <c r="N8" s="1864"/>
      <c r="O8" s="1864">
        <f>M8+1</f>
        <v>46074</v>
      </c>
      <c r="P8" s="1864"/>
      <c r="S8" s="1935">
        <f>S4</f>
        <v>46082</v>
      </c>
      <c r="T8" s="1935"/>
      <c r="U8" s="1935"/>
      <c r="V8" s="1935"/>
      <c r="W8" s="1935"/>
      <c r="X8" s="1935"/>
      <c r="Y8" s="1935"/>
      <c r="Z8" s="1935"/>
      <c r="AA8" s="1935"/>
      <c r="AB8" s="1935"/>
      <c r="AE8" s="1864">
        <f>AQ7+1</f>
        <v>46124</v>
      </c>
      <c r="AF8" s="1864"/>
      <c r="AG8" s="1864">
        <f>AE8+1</f>
        <v>46125</v>
      </c>
      <c r="AH8" s="1864"/>
      <c r="AI8" s="1864">
        <f>AG8+1</f>
        <v>46126</v>
      </c>
      <c r="AJ8" s="1864"/>
      <c r="AK8" s="1864">
        <f>AI8+1</f>
        <v>46127</v>
      </c>
      <c r="AL8" s="1864"/>
      <c r="AM8" s="1864">
        <f>AK8+1</f>
        <v>46128</v>
      </c>
      <c r="AN8" s="1864"/>
      <c r="AO8" s="1864">
        <f>AM8+1</f>
        <v>46129</v>
      </c>
      <c r="AP8" s="1864"/>
      <c r="AQ8" s="1864">
        <f>AO8+1</f>
        <v>46130</v>
      </c>
      <c r="AR8" s="1864"/>
    </row>
    <row r="9" spans="1:46" ht="9.75" customHeight="1">
      <c r="C9" s="1864">
        <f>O8+1</f>
        <v>46075</v>
      </c>
      <c r="D9" s="1864"/>
      <c r="E9" s="1864">
        <f>C9+1</f>
        <v>46076</v>
      </c>
      <c r="F9" s="1864"/>
      <c r="G9" s="1864">
        <f>E9+1</f>
        <v>46077</v>
      </c>
      <c r="H9" s="1864"/>
      <c r="I9" s="1864">
        <f>G9+1</f>
        <v>46078</v>
      </c>
      <c r="J9" s="1864"/>
      <c r="K9" s="1864">
        <f>I9+1</f>
        <v>46079</v>
      </c>
      <c r="L9" s="1864"/>
      <c r="M9" s="1864">
        <f>K9+1</f>
        <v>46080</v>
      </c>
      <c r="N9" s="1864"/>
      <c r="O9" s="1864">
        <f>M9+1</f>
        <v>46081</v>
      </c>
      <c r="P9" s="1864"/>
      <c r="S9" s="1935"/>
      <c r="T9" s="1935"/>
      <c r="U9" s="1935"/>
      <c r="V9" s="1935"/>
      <c r="W9" s="1935"/>
      <c r="X9" s="1935"/>
      <c r="Y9" s="1935"/>
      <c r="Z9" s="1935"/>
      <c r="AA9" s="1935"/>
      <c r="AB9" s="1935"/>
      <c r="AE9" s="1864">
        <f>AQ8+1</f>
        <v>46131</v>
      </c>
      <c r="AF9" s="1864"/>
      <c r="AG9" s="1864">
        <f>AE9+1</f>
        <v>46132</v>
      </c>
      <c r="AH9" s="1864"/>
      <c r="AI9" s="1864">
        <f>AG9+1</f>
        <v>46133</v>
      </c>
      <c r="AJ9" s="1864"/>
      <c r="AK9" s="1864">
        <f>AI9+1</f>
        <v>46134</v>
      </c>
      <c r="AL9" s="1864"/>
      <c r="AM9" s="1864">
        <f>AK9+1</f>
        <v>46135</v>
      </c>
      <c r="AN9" s="1864"/>
      <c r="AO9" s="1864">
        <f>AM9+1</f>
        <v>46136</v>
      </c>
      <c r="AP9" s="1864"/>
      <c r="AQ9" s="1864">
        <f>AO9+1</f>
        <v>46137</v>
      </c>
      <c r="AR9" s="1864"/>
    </row>
    <row r="10" spans="1:46" ht="9.75" customHeight="1">
      <c r="C10" s="1864" t="str">
        <f>IF(DAY(O9)+1&gt;IF(MONTH(G4)=12,31,DATE(YEAR(G4),MONTH(G4)+1,1)-G4),"",O9+1)</f>
        <v/>
      </c>
      <c r="D10" s="1864"/>
      <c r="E10" s="1864" t="str">
        <f>IF(C10="","",IF(DAY(C10)+1&gt;IF(MONTH(G4)=12,31,DATE(YEAR(G4),MONTH(G4)+1,1)-G4),"",C10+1))</f>
        <v/>
      </c>
      <c r="F10" s="1864"/>
      <c r="G10" s="1864" t="str">
        <f>IF(E10="","",IF(DAY(E10)+1&gt;IF(MONTH(G4)=12,31,DATE(YEAR(G4),MONTH(G4)+1,1)-G4),"",E10+1))</f>
        <v/>
      </c>
      <c r="H10" s="1864"/>
      <c r="I10" s="1864" t="str">
        <f>IF(G10="","",IF(DAY(G10)+1&gt;IF(MONTH(G4)=12,31,DATE(YEAR(G4),MONTH(G4)+1,1)-G4),"",G10+1))</f>
        <v/>
      </c>
      <c r="J10" s="1864"/>
      <c r="K10" s="1864" t="str">
        <f>IF(I10="","",IF(DAY(I10)+1&gt;IF(MONTH(G4)=12,31,DATE(YEAR(G4),MONTH(G4)+1,1)-G4),"",I10+1))</f>
        <v/>
      </c>
      <c r="L10" s="1864"/>
      <c r="M10" s="1864" t="str">
        <f>IF(K10="","",IF(DAY(K10)+1&gt;IF(MONTH(G4)=12,31,DATE(YEAR(G4),MONTH(G4)+1,1)-G4),"",K10+1))</f>
        <v/>
      </c>
      <c r="N10" s="1864"/>
      <c r="O10" s="1864" t="str">
        <f>IF(M10="","",IF(DAY(M10)+1&gt;IF(MONTH(G4)=12,31,DATE(YEAR(G4),MONTH(G4)+1,1)-G4),"",M10+1))</f>
        <v/>
      </c>
      <c r="P10" s="1864"/>
      <c r="Q10" s="1872">
        <v>46082</v>
      </c>
      <c r="R10" s="1872"/>
      <c r="S10" s="1872"/>
      <c r="T10" s="1872"/>
      <c r="U10" s="1872"/>
      <c r="V10" s="1872"/>
      <c r="Y10" s="1871" t="str">
        <f>IF(Q10&gt;=43586,"令和"&amp;IF(YEAR(Q10)-2018=1,"元",YEAR(Q10)-2018),"平成"&amp;(YEAR(Q10)-1988))</f>
        <v>令和8</v>
      </c>
      <c r="Z10" s="1871"/>
      <c r="AA10" s="1871"/>
      <c r="AB10" s="1871"/>
      <c r="AC10" s="1871"/>
      <c r="AD10" s="1871"/>
      <c r="AE10" s="1864">
        <f>IF(DAY(AQ9)+1&gt;IF(MONTH(AI4)=12,31,DATE(YEAR(AI4),MONTH(AI4)+1,1)-AI4),"",AQ9+1)</f>
        <v>46138</v>
      </c>
      <c r="AF10" s="1864"/>
      <c r="AG10" s="1864">
        <f>IF(AE10="","",IF(DAY(AE10)+1&gt;IF(MONTH(AI4)=12,31,DATE(YEAR(AI4),MONTH(AI4)+1,1)-AI4),"",AE10+1))</f>
        <v>46139</v>
      </c>
      <c r="AH10" s="1864"/>
      <c r="AI10" s="1864">
        <f>IF(AG10="","",IF(DAY(AG10)+1&gt;IF(MONTH(AI4)=12,31,DATE(YEAR(AI4),MONTH(AI4)+1,1)-AI4),"",AG10+1))</f>
        <v>46140</v>
      </c>
      <c r="AJ10" s="1864"/>
      <c r="AK10" s="1864">
        <f>IF(AI10="","",IF(DAY(AI10)+1&gt;IF(MONTH(AI4)=12,31,DATE(YEAR(AI4),MONTH(AI4)+1,1)-AI4),"",AI10+1))</f>
        <v>46141</v>
      </c>
      <c r="AL10" s="1864"/>
      <c r="AM10" s="1864">
        <f>IF(AK10="","",IF(DAY(AK10)+1&gt;IF(MONTH(AI4)=12,31,DATE(YEAR(AI4),MONTH(AI4)+1,1)-AI4),"",AK10+1))</f>
        <v>46142</v>
      </c>
      <c r="AN10" s="1864"/>
      <c r="AO10" s="1864" t="str">
        <f>IF(AM10="","",IF(DAY(AM10)+1&gt;IF(MONTH(AI4)=12,31,DATE(YEAR(AI4),MONTH(AI4)+1,1)-AI4),"",AM10+1))</f>
        <v/>
      </c>
      <c r="AP10" s="1864"/>
      <c r="AQ10" s="1864" t="str">
        <f>IF(AO10="","",IF(DAY(AO10)+1&gt;IF(MONTH(AI4)=12,31,DATE(YEAR(AI4),MONTH(AI4)+1,1)-AI4),"",AO10+1))</f>
        <v/>
      </c>
      <c r="AR10" s="1864"/>
    </row>
    <row r="11" spans="1:46" ht="9.75" customHeight="1">
      <c r="C11" s="1864" t="str">
        <f>IF(O10="","",IF(DAY(O10)+1&gt;IF(MONTH(G4)=12,31,DATE(YEAR(G4),MONTH(G4)+1,1)-G4),"",O10+1))</f>
        <v/>
      </c>
      <c r="D11" s="1864"/>
      <c r="E11" s="1864" t="str">
        <f>IF(C11="","",IF(DAY(C11)+1&gt;IF(MONTH(G4)=12,31,DATE(YEAR(G4),MONTH(G4)+1,1)-G4),"",C11+1))</f>
        <v/>
      </c>
      <c r="F11" s="1864"/>
      <c r="G11" s="1870"/>
      <c r="H11" s="1870"/>
      <c r="I11" s="1870"/>
      <c r="J11" s="1870"/>
      <c r="K11" s="1870"/>
      <c r="L11" s="1870"/>
      <c r="M11" s="1870"/>
      <c r="N11" s="1870"/>
      <c r="O11" s="1870"/>
      <c r="P11" s="1870"/>
      <c r="Q11" s="1872"/>
      <c r="R11" s="1872"/>
      <c r="S11" s="1872"/>
      <c r="T11" s="1872"/>
      <c r="U11" s="1872"/>
      <c r="V11" s="1872"/>
      <c r="Y11" s="1871"/>
      <c r="Z11" s="1871"/>
      <c r="AA11" s="1871"/>
      <c r="AB11" s="1871"/>
      <c r="AC11" s="1871"/>
      <c r="AD11" s="1871"/>
      <c r="AE11" s="1864" t="str">
        <f>IF(AQ10="","",IF(DAY(AQ10)+1&gt;IF(MONTH(AI4)=12,31,DATE(YEAR(AI4),MONTH(AI4)+1,1)-AI4),"",AQ10+1))</f>
        <v/>
      </c>
      <c r="AF11" s="1864"/>
      <c r="AG11" s="1864" t="str">
        <f>IF(AE11="","",IF(DAY(AE11)+1&gt;IF(MONTH(AI4)=12,31,DATE(YEAR(AI4),MONTH(AI4)+1,1)-AI4),"",AE11+1))</f>
        <v/>
      </c>
      <c r="AH11" s="1864"/>
      <c r="AI11" s="1870"/>
      <c r="AJ11" s="1870"/>
      <c r="AK11" s="1870"/>
      <c r="AL11" s="1870"/>
      <c r="AM11" s="1870"/>
      <c r="AN11" s="1870"/>
      <c r="AO11" s="1870"/>
      <c r="AP11" s="1870"/>
      <c r="AQ11" s="1870"/>
      <c r="AR11" s="1870"/>
    </row>
    <row r="12" spans="1:46" ht="2.25" customHeight="1"/>
    <row r="13" spans="1:46" ht="11.25" customHeight="1">
      <c r="C13" s="1893" t="s">
        <v>223</v>
      </c>
      <c r="D13" s="1894"/>
      <c r="E13" s="1894"/>
      <c r="F13" s="1895" t="s">
        <v>334</v>
      </c>
      <c r="G13" s="1895"/>
      <c r="H13" s="1896"/>
      <c r="I13" s="1936" t="s">
        <v>257</v>
      </c>
      <c r="J13" s="1937"/>
      <c r="K13" s="1937"/>
      <c r="L13" s="1938" t="s">
        <v>335</v>
      </c>
      <c r="M13" s="1938"/>
      <c r="N13" s="1939"/>
      <c r="O13" s="1931" t="s">
        <v>51</v>
      </c>
      <c r="P13" s="1932"/>
      <c r="Q13" s="1932"/>
      <c r="R13" s="1933" t="s">
        <v>286</v>
      </c>
      <c r="S13" s="1933"/>
      <c r="T13" s="1934"/>
      <c r="U13" s="1936" t="s">
        <v>47</v>
      </c>
      <c r="V13" s="1937"/>
      <c r="W13" s="1937"/>
      <c r="X13" s="1938" t="s">
        <v>287</v>
      </c>
      <c r="Y13" s="1938"/>
      <c r="Z13" s="1939"/>
      <c r="AA13" s="1931" t="s">
        <v>48</v>
      </c>
      <c r="AB13" s="1932"/>
      <c r="AC13" s="1932"/>
      <c r="AD13" s="1933" t="s">
        <v>336</v>
      </c>
      <c r="AE13" s="1933"/>
      <c r="AF13" s="1934"/>
      <c r="AG13" s="1936" t="s">
        <v>49</v>
      </c>
      <c r="AH13" s="1937"/>
      <c r="AI13" s="1937"/>
      <c r="AJ13" s="1938" t="s">
        <v>337</v>
      </c>
      <c r="AK13" s="1938"/>
      <c r="AL13" s="1939"/>
      <c r="AM13" s="1881" t="s">
        <v>52</v>
      </c>
      <c r="AN13" s="1882"/>
      <c r="AO13" s="1882"/>
      <c r="AP13" s="1883" t="s">
        <v>338</v>
      </c>
      <c r="AQ13" s="1883"/>
      <c r="AR13" s="1884"/>
    </row>
    <row r="14" spans="1:46" ht="21.75" customHeight="1">
      <c r="C14" s="1885">
        <f>IF(WEEKDAY(Q10)=1,Q10,(IF(WEEKDAY(Q10)=2,Q10-1,(IF(WEEKDAY(Q10)=3,Q10-2,(IF(WEEKDAY(Q10)=4,Q10-3,(IF(WEEKDAY(Q10)=5,Q10-4,IF(WEEKDAY(Q10)=6,Q10-5,Q10-6))))))))))</f>
        <v>46082</v>
      </c>
      <c r="D14" s="1886"/>
      <c r="E14" s="1886"/>
      <c r="F14" s="1873"/>
      <c r="G14" s="1873"/>
      <c r="H14" s="1874"/>
      <c r="I14" s="1887">
        <f>C14+1</f>
        <v>46083</v>
      </c>
      <c r="J14" s="1888"/>
      <c r="K14" s="1888"/>
      <c r="L14" s="1873"/>
      <c r="M14" s="1873"/>
      <c r="N14" s="1874"/>
      <c r="O14" s="1887">
        <f>I14+1</f>
        <v>46084</v>
      </c>
      <c r="P14" s="1888"/>
      <c r="Q14" s="1888"/>
      <c r="R14" s="1873"/>
      <c r="S14" s="1873"/>
      <c r="T14" s="1874"/>
      <c r="U14" s="1887">
        <f>O14+1</f>
        <v>46085</v>
      </c>
      <c r="V14" s="1888"/>
      <c r="W14" s="1888"/>
      <c r="X14" s="1873"/>
      <c r="Y14" s="1873"/>
      <c r="Z14" s="1874"/>
      <c r="AA14" s="1887">
        <f>U14+1</f>
        <v>46086</v>
      </c>
      <c r="AB14" s="1888"/>
      <c r="AC14" s="1888"/>
      <c r="AD14" s="1873"/>
      <c r="AE14" s="1873"/>
      <c r="AF14" s="1874"/>
      <c r="AG14" s="1887">
        <f>AA14+1</f>
        <v>46087</v>
      </c>
      <c r="AH14" s="1888"/>
      <c r="AI14" s="1888"/>
      <c r="AJ14" s="1873"/>
      <c r="AK14" s="1873"/>
      <c r="AL14" s="1874"/>
      <c r="AM14" s="1877">
        <f>AG14+1</f>
        <v>46088</v>
      </c>
      <c r="AN14" s="1878"/>
      <c r="AO14" s="1878"/>
      <c r="AP14" s="1873"/>
      <c r="AQ14" s="1873"/>
      <c r="AR14" s="1874"/>
    </row>
    <row r="15" spans="1:46" ht="9.75" customHeight="1">
      <c r="C15" s="1879"/>
      <c r="D15" s="1880"/>
      <c r="E15" s="1880"/>
      <c r="F15" s="1875"/>
      <c r="G15" s="1875"/>
      <c r="H15" s="1876"/>
      <c r="I15" s="1879"/>
      <c r="J15" s="1880"/>
      <c r="K15" s="1880"/>
      <c r="L15" s="1875"/>
      <c r="M15" s="1875"/>
      <c r="N15" s="1876"/>
      <c r="O15" s="1879"/>
      <c r="P15" s="1880"/>
      <c r="Q15" s="1880"/>
      <c r="R15" s="1875"/>
      <c r="S15" s="1875"/>
      <c r="T15" s="1876"/>
      <c r="U15" s="1879"/>
      <c r="V15" s="1880"/>
      <c r="W15" s="1880"/>
      <c r="X15" s="1875"/>
      <c r="Y15" s="1875"/>
      <c r="Z15" s="1876"/>
      <c r="AA15" s="1879"/>
      <c r="AB15" s="1880"/>
      <c r="AC15" s="1880"/>
      <c r="AD15" s="1875"/>
      <c r="AE15" s="1875"/>
      <c r="AF15" s="1876"/>
      <c r="AG15" s="1879"/>
      <c r="AH15" s="1880"/>
      <c r="AI15" s="1880"/>
      <c r="AJ15" s="1875"/>
      <c r="AK15" s="1875"/>
      <c r="AL15" s="1876"/>
      <c r="AM15" s="1879"/>
      <c r="AN15" s="1880"/>
      <c r="AO15" s="1880"/>
      <c r="AP15" s="1875"/>
      <c r="AQ15" s="1875"/>
      <c r="AR15" s="1876"/>
    </row>
    <row r="16" spans="1:46" ht="10.5" customHeight="1">
      <c r="C16" s="1897"/>
      <c r="D16" s="1875"/>
      <c r="E16" s="1875"/>
      <c r="F16" s="1875"/>
      <c r="G16" s="1875"/>
      <c r="H16" s="1876"/>
      <c r="I16" s="1897"/>
      <c r="J16" s="1875"/>
      <c r="K16" s="1875"/>
      <c r="L16" s="1875"/>
      <c r="M16" s="1875"/>
      <c r="N16" s="1876"/>
      <c r="O16" s="1897"/>
      <c r="P16" s="1875"/>
      <c r="Q16" s="1875"/>
      <c r="R16" s="1875"/>
      <c r="S16" s="1875"/>
      <c r="T16" s="1876"/>
      <c r="U16" s="1897"/>
      <c r="V16" s="1875"/>
      <c r="W16" s="1875"/>
      <c r="X16" s="1875"/>
      <c r="Y16" s="1875"/>
      <c r="Z16" s="1876"/>
      <c r="AA16" s="1897"/>
      <c r="AB16" s="1875"/>
      <c r="AC16" s="1875"/>
      <c r="AD16" s="1875"/>
      <c r="AE16" s="1875"/>
      <c r="AF16" s="1876"/>
      <c r="AG16" s="1897"/>
      <c r="AH16" s="1875"/>
      <c r="AI16" s="1875"/>
      <c r="AJ16" s="1875"/>
      <c r="AK16" s="1875"/>
      <c r="AL16" s="1876"/>
      <c r="AM16" s="1897"/>
      <c r="AN16" s="1875"/>
      <c r="AO16" s="1875"/>
      <c r="AP16" s="1875"/>
      <c r="AQ16" s="1875"/>
      <c r="AR16" s="1876"/>
    </row>
    <row r="17" spans="2:44" ht="10.5" customHeight="1">
      <c r="B17" s="44"/>
      <c r="C17" s="1898"/>
      <c r="D17" s="1899"/>
      <c r="E17" s="1899"/>
      <c r="F17" s="1899"/>
      <c r="G17" s="1899"/>
      <c r="H17" s="1900"/>
      <c r="I17" s="1898"/>
      <c r="J17" s="1899"/>
      <c r="K17" s="1899"/>
      <c r="L17" s="1899"/>
      <c r="M17" s="1899"/>
      <c r="N17" s="1900"/>
      <c r="O17" s="1898"/>
      <c r="P17" s="1899"/>
      <c r="Q17" s="1899"/>
      <c r="R17" s="1899"/>
      <c r="S17" s="1899"/>
      <c r="T17" s="1900"/>
      <c r="U17" s="1898"/>
      <c r="V17" s="1899"/>
      <c r="W17" s="1899"/>
      <c r="X17" s="1899"/>
      <c r="Y17" s="1899"/>
      <c r="Z17" s="1900"/>
      <c r="AA17" s="1898"/>
      <c r="AB17" s="1899"/>
      <c r="AC17" s="1899"/>
      <c r="AD17" s="1899"/>
      <c r="AE17" s="1899"/>
      <c r="AF17" s="1900"/>
      <c r="AG17" s="1898"/>
      <c r="AH17" s="1899"/>
      <c r="AI17" s="1899"/>
      <c r="AJ17" s="1899"/>
      <c r="AK17" s="1899"/>
      <c r="AL17" s="1900"/>
      <c r="AM17" s="1898"/>
      <c r="AN17" s="1899"/>
      <c r="AO17" s="1899"/>
      <c r="AP17" s="1899"/>
      <c r="AQ17" s="1899"/>
      <c r="AR17" s="1900"/>
    </row>
    <row r="18" spans="2:44" ht="21.75" customHeight="1">
      <c r="C18" s="1901">
        <f>AM14+1</f>
        <v>46089</v>
      </c>
      <c r="D18" s="1902"/>
      <c r="E18" s="1902"/>
      <c r="F18" s="1873"/>
      <c r="G18" s="1873"/>
      <c r="H18" s="1874"/>
      <c r="I18" s="1887">
        <f>C18+1</f>
        <v>46090</v>
      </c>
      <c r="J18" s="1888"/>
      <c r="K18" s="1888"/>
      <c r="L18" s="1873"/>
      <c r="M18" s="1873"/>
      <c r="N18" s="1874"/>
      <c r="O18" s="1887">
        <f>I18+1</f>
        <v>46091</v>
      </c>
      <c r="P18" s="1888"/>
      <c r="Q18" s="1888"/>
      <c r="R18" s="1873"/>
      <c r="S18" s="1873"/>
      <c r="T18" s="1874"/>
      <c r="U18" s="1887">
        <f>O18+1</f>
        <v>46092</v>
      </c>
      <c r="V18" s="1888"/>
      <c r="W18" s="1888"/>
      <c r="X18" s="1873"/>
      <c r="Y18" s="1873"/>
      <c r="Z18" s="1874"/>
      <c r="AA18" s="1887">
        <f>U18+1</f>
        <v>46093</v>
      </c>
      <c r="AB18" s="1888"/>
      <c r="AC18" s="1888"/>
      <c r="AD18" s="1873"/>
      <c r="AE18" s="1873"/>
      <c r="AF18" s="1874"/>
      <c r="AG18" s="1887">
        <f>AA18+1</f>
        <v>46094</v>
      </c>
      <c r="AH18" s="1888"/>
      <c r="AI18" s="1888"/>
      <c r="AJ18" s="1873"/>
      <c r="AK18" s="1873"/>
      <c r="AL18" s="1874"/>
      <c r="AM18" s="1903">
        <f>AG18+1</f>
        <v>46095</v>
      </c>
      <c r="AN18" s="1904"/>
      <c r="AO18" s="1904"/>
      <c r="AP18" s="1873"/>
      <c r="AQ18" s="1873"/>
      <c r="AR18" s="1874"/>
    </row>
    <row r="19" spans="2:44" ht="9.75" customHeight="1">
      <c r="C19" s="1879"/>
      <c r="D19" s="1880"/>
      <c r="E19" s="1880"/>
      <c r="F19" s="1875"/>
      <c r="G19" s="1875"/>
      <c r="H19" s="1876"/>
      <c r="I19" s="1879"/>
      <c r="J19" s="1880"/>
      <c r="K19" s="1880"/>
      <c r="L19" s="1875"/>
      <c r="M19" s="1875"/>
      <c r="N19" s="1876"/>
      <c r="O19" s="1879"/>
      <c r="P19" s="1880"/>
      <c r="Q19" s="1880"/>
      <c r="R19" s="1875"/>
      <c r="S19" s="1875"/>
      <c r="T19" s="1876"/>
      <c r="U19" s="1879"/>
      <c r="V19" s="1880"/>
      <c r="W19" s="1880"/>
      <c r="X19" s="1875"/>
      <c r="Y19" s="1875"/>
      <c r="Z19" s="1876"/>
      <c r="AA19" s="1879"/>
      <c r="AB19" s="1880"/>
      <c r="AC19" s="1880"/>
      <c r="AD19" s="1875"/>
      <c r="AE19" s="1875"/>
      <c r="AF19" s="1876"/>
      <c r="AG19" s="1879"/>
      <c r="AH19" s="1880"/>
      <c r="AI19" s="1880"/>
      <c r="AJ19" s="1875"/>
      <c r="AK19" s="1875"/>
      <c r="AL19" s="1876"/>
      <c r="AM19" s="1879"/>
      <c r="AN19" s="1880"/>
      <c r="AO19" s="1880"/>
      <c r="AP19" s="1875"/>
      <c r="AQ19" s="1875"/>
      <c r="AR19" s="1876"/>
    </row>
    <row r="20" spans="2:44" ht="10.5" customHeight="1">
      <c r="C20" s="1897"/>
      <c r="D20" s="1875"/>
      <c r="E20" s="1875"/>
      <c r="F20" s="1875"/>
      <c r="G20" s="1875"/>
      <c r="H20" s="1876"/>
      <c r="I20" s="1897"/>
      <c r="J20" s="1875"/>
      <c r="K20" s="1875"/>
      <c r="L20" s="1875"/>
      <c r="M20" s="1875"/>
      <c r="N20" s="1876"/>
      <c r="O20" s="1897"/>
      <c r="P20" s="1875"/>
      <c r="Q20" s="1875"/>
      <c r="R20" s="1875"/>
      <c r="S20" s="1875"/>
      <c r="T20" s="1876"/>
      <c r="U20" s="1897"/>
      <c r="V20" s="1875"/>
      <c r="W20" s="1875"/>
      <c r="X20" s="1875"/>
      <c r="Y20" s="1875"/>
      <c r="Z20" s="1876"/>
      <c r="AA20" s="1897"/>
      <c r="AB20" s="1875"/>
      <c r="AC20" s="1875"/>
      <c r="AD20" s="1875"/>
      <c r="AE20" s="1875"/>
      <c r="AF20" s="1876"/>
      <c r="AG20" s="1897"/>
      <c r="AH20" s="1875"/>
      <c r="AI20" s="1875"/>
      <c r="AJ20" s="1875"/>
      <c r="AK20" s="1875"/>
      <c r="AL20" s="1876"/>
      <c r="AM20" s="1897"/>
      <c r="AN20" s="1875"/>
      <c r="AO20" s="1875"/>
      <c r="AP20" s="1875"/>
      <c r="AQ20" s="1875"/>
      <c r="AR20" s="1876"/>
    </row>
    <row r="21" spans="2:44" ht="10.5" customHeight="1">
      <c r="C21" s="1898"/>
      <c r="D21" s="1899"/>
      <c r="E21" s="1899"/>
      <c r="F21" s="1899"/>
      <c r="G21" s="1899"/>
      <c r="H21" s="1900"/>
      <c r="I21" s="1898"/>
      <c r="J21" s="1899"/>
      <c r="K21" s="1899"/>
      <c r="L21" s="1899"/>
      <c r="M21" s="1899"/>
      <c r="N21" s="1900"/>
      <c r="O21" s="1898"/>
      <c r="P21" s="1899"/>
      <c r="Q21" s="1899"/>
      <c r="R21" s="1899"/>
      <c r="S21" s="1899"/>
      <c r="T21" s="1900"/>
      <c r="U21" s="1898"/>
      <c r="V21" s="1899"/>
      <c r="W21" s="1899"/>
      <c r="X21" s="1899"/>
      <c r="Y21" s="1899"/>
      <c r="Z21" s="1900"/>
      <c r="AA21" s="1898"/>
      <c r="AB21" s="1899"/>
      <c r="AC21" s="1899"/>
      <c r="AD21" s="1899"/>
      <c r="AE21" s="1899"/>
      <c r="AF21" s="1900"/>
      <c r="AG21" s="1898"/>
      <c r="AH21" s="1899"/>
      <c r="AI21" s="1899"/>
      <c r="AJ21" s="1899"/>
      <c r="AK21" s="1899"/>
      <c r="AL21" s="1900"/>
      <c r="AM21" s="1898"/>
      <c r="AN21" s="1899"/>
      <c r="AO21" s="1899"/>
      <c r="AP21" s="1899"/>
      <c r="AQ21" s="1899"/>
      <c r="AR21" s="1900"/>
    </row>
    <row r="22" spans="2:44" ht="21.75" customHeight="1">
      <c r="C22" s="1901">
        <f>AM18+1</f>
        <v>46096</v>
      </c>
      <c r="D22" s="1902"/>
      <c r="E22" s="1902"/>
      <c r="F22" s="1873"/>
      <c r="G22" s="1873"/>
      <c r="H22" s="1874"/>
      <c r="I22" s="1887">
        <f>C22+1</f>
        <v>46097</v>
      </c>
      <c r="J22" s="1888"/>
      <c r="K22" s="1888"/>
      <c r="L22" s="1873"/>
      <c r="M22" s="1873"/>
      <c r="N22" s="1874"/>
      <c r="O22" s="1887">
        <f>I22+1</f>
        <v>46098</v>
      </c>
      <c r="P22" s="1888"/>
      <c r="Q22" s="1888"/>
      <c r="R22" s="1873"/>
      <c r="S22" s="1873"/>
      <c r="T22" s="1874"/>
      <c r="U22" s="1887">
        <f>O22+1</f>
        <v>46099</v>
      </c>
      <c r="V22" s="1888"/>
      <c r="W22" s="1888"/>
      <c r="X22" s="1873"/>
      <c r="Y22" s="1873"/>
      <c r="Z22" s="1874"/>
      <c r="AA22" s="1887">
        <f>U22+1</f>
        <v>46100</v>
      </c>
      <c r="AB22" s="1888"/>
      <c r="AC22" s="1888"/>
      <c r="AD22" s="1873"/>
      <c r="AE22" s="1873"/>
      <c r="AF22" s="1874"/>
      <c r="AG22" s="1887">
        <f>AA22+1</f>
        <v>46101</v>
      </c>
      <c r="AH22" s="1888"/>
      <c r="AI22" s="1888"/>
      <c r="AJ22" s="1873"/>
      <c r="AK22" s="1873"/>
      <c r="AL22" s="1874"/>
      <c r="AM22" s="1903">
        <f>AG22+1</f>
        <v>46102</v>
      </c>
      <c r="AN22" s="1904"/>
      <c r="AO22" s="1904"/>
      <c r="AP22" s="1873"/>
      <c r="AQ22" s="1873"/>
      <c r="AR22" s="1874"/>
    </row>
    <row r="23" spans="2:44" ht="9.75" customHeight="1">
      <c r="C23" s="1879"/>
      <c r="D23" s="1880"/>
      <c r="E23" s="1880"/>
      <c r="F23" s="1875"/>
      <c r="G23" s="1875"/>
      <c r="H23" s="1876"/>
      <c r="I23" s="1879"/>
      <c r="J23" s="1880"/>
      <c r="K23" s="1880"/>
      <c r="L23" s="1875"/>
      <c r="M23" s="1875"/>
      <c r="N23" s="1876"/>
      <c r="O23" s="1879"/>
      <c r="P23" s="1880"/>
      <c r="Q23" s="1880"/>
      <c r="R23" s="1875"/>
      <c r="S23" s="1875"/>
      <c r="T23" s="1876"/>
      <c r="U23" s="1879"/>
      <c r="V23" s="1880"/>
      <c r="W23" s="1880"/>
      <c r="X23" s="1875"/>
      <c r="Y23" s="1875"/>
      <c r="Z23" s="1876"/>
      <c r="AA23" s="1879"/>
      <c r="AB23" s="1880"/>
      <c r="AC23" s="1880"/>
      <c r="AD23" s="1875"/>
      <c r="AE23" s="1875"/>
      <c r="AF23" s="1876"/>
      <c r="AG23" s="1879"/>
      <c r="AH23" s="1880"/>
      <c r="AI23" s="1880"/>
      <c r="AJ23" s="1875"/>
      <c r="AK23" s="1875"/>
      <c r="AL23" s="1876"/>
      <c r="AM23" s="1879"/>
      <c r="AN23" s="1880"/>
      <c r="AO23" s="1880"/>
      <c r="AP23" s="1875"/>
      <c r="AQ23" s="1875"/>
      <c r="AR23" s="1876"/>
    </row>
    <row r="24" spans="2:44" ht="10.5" customHeight="1">
      <c r="C24" s="1897"/>
      <c r="D24" s="1875"/>
      <c r="E24" s="1875"/>
      <c r="F24" s="1875"/>
      <c r="G24" s="1875"/>
      <c r="H24" s="1876"/>
      <c r="I24" s="1897"/>
      <c r="J24" s="1875"/>
      <c r="K24" s="1875"/>
      <c r="L24" s="1875"/>
      <c r="M24" s="1875"/>
      <c r="N24" s="1876"/>
      <c r="O24" s="1897"/>
      <c r="P24" s="1875"/>
      <c r="Q24" s="1875"/>
      <c r="R24" s="1875"/>
      <c r="S24" s="1875"/>
      <c r="T24" s="1876"/>
      <c r="U24" s="1897"/>
      <c r="V24" s="1875"/>
      <c r="W24" s="1875"/>
      <c r="X24" s="1875"/>
      <c r="Y24" s="1875"/>
      <c r="Z24" s="1876"/>
      <c r="AA24" s="1897"/>
      <c r="AB24" s="1875"/>
      <c r="AC24" s="1875"/>
      <c r="AD24" s="1875"/>
      <c r="AE24" s="1875"/>
      <c r="AF24" s="1876"/>
      <c r="AG24" s="1897"/>
      <c r="AH24" s="1875"/>
      <c r="AI24" s="1875"/>
      <c r="AJ24" s="1875"/>
      <c r="AK24" s="1875"/>
      <c r="AL24" s="1876"/>
      <c r="AM24" s="1897"/>
      <c r="AN24" s="1875"/>
      <c r="AO24" s="1875"/>
      <c r="AP24" s="1875"/>
      <c r="AQ24" s="1875"/>
      <c r="AR24" s="1876"/>
    </row>
    <row r="25" spans="2:44" ht="10.5" customHeight="1">
      <c r="C25" s="1898"/>
      <c r="D25" s="1899"/>
      <c r="E25" s="1899"/>
      <c r="F25" s="1899"/>
      <c r="G25" s="1899"/>
      <c r="H25" s="1900"/>
      <c r="I25" s="1898"/>
      <c r="J25" s="1899"/>
      <c r="K25" s="1899"/>
      <c r="L25" s="1899"/>
      <c r="M25" s="1899"/>
      <c r="N25" s="1900"/>
      <c r="O25" s="1898"/>
      <c r="P25" s="1899"/>
      <c r="Q25" s="1899"/>
      <c r="R25" s="1899"/>
      <c r="S25" s="1899"/>
      <c r="T25" s="1900"/>
      <c r="U25" s="1898"/>
      <c r="V25" s="1899"/>
      <c r="W25" s="1899"/>
      <c r="X25" s="1899"/>
      <c r="Y25" s="1899"/>
      <c r="Z25" s="1900"/>
      <c r="AA25" s="1898"/>
      <c r="AB25" s="1899"/>
      <c r="AC25" s="1899"/>
      <c r="AD25" s="1899"/>
      <c r="AE25" s="1899"/>
      <c r="AF25" s="1900"/>
      <c r="AG25" s="1898"/>
      <c r="AH25" s="1899"/>
      <c r="AI25" s="1899"/>
      <c r="AJ25" s="1899"/>
      <c r="AK25" s="1899"/>
      <c r="AL25" s="1900"/>
      <c r="AM25" s="1898"/>
      <c r="AN25" s="1899"/>
      <c r="AO25" s="1899"/>
      <c r="AP25" s="1899"/>
      <c r="AQ25" s="1899"/>
      <c r="AR25" s="1900"/>
    </row>
    <row r="26" spans="2:44" ht="21.75" customHeight="1">
      <c r="C26" s="1901">
        <f>AM22+1</f>
        <v>46103</v>
      </c>
      <c r="D26" s="1902"/>
      <c r="E26" s="1902"/>
      <c r="F26" s="1873"/>
      <c r="G26" s="1873"/>
      <c r="H26" s="1874"/>
      <c r="I26" s="1887">
        <f>C26+1</f>
        <v>46104</v>
      </c>
      <c r="J26" s="1888"/>
      <c r="K26" s="1888"/>
      <c r="L26" s="1873"/>
      <c r="M26" s="1873"/>
      <c r="N26" s="1874"/>
      <c r="O26" s="1887">
        <f>I26+1</f>
        <v>46105</v>
      </c>
      <c r="P26" s="1888"/>
      <c r="Q26" s="1888"/>
      <c r="R26" s="1873"/>
      <c r="S26" s="1873"/>
      <c r="T26" s="1874"/>
      <c r="U26" s="1887">
        <f>O26+1</f>
        <v>46106</v>
      </c>
      <c r="V26" s="1888"/>
      <c r="W26" s="1888"/>
      <c r="X26" s="1873"/>
      <c r="Y26" s="1873"/>
      <c r="Z26" s="1874"/>
      <c r="AA26" s="1887">
        <f>U26+1</f>
        <v>46107</v>
      </c>
      <c r="AB26" s="1888"/>
      <c r="AC26" s="1888"/>
      <c r="AD26" s="1873"/>
      <c r="AE26" s="1873"/>
      <c r="AF26" s="1874"/>
      <c r="AG26" s="1887">
        <f>AA26+1</f>
        <v>46108</v>
      </c>
      <c r="AH26" s="1888"/>
      <c r="AI26" s="1888"/>
      <c r="AJ26" s="1873"/>
      <c r="AK26" s="1873"/>
      <c r="AL26" s="1874"/>
      <c r="AM26" s="1903">
        <f>AG26+1</f>
        <v>46109</v>
      </c>
      <c r="AN26" s="1904"/>
      <c r="AO26" s="1904"/>
      <c r="AP26" s="1873"/>
      <c r="AQ26" s="1873"/>
      <c r="AR26" s="1874"/>
    </row>
    <row r="27" spans="2:44" ht="9.75" customHeight="1">
      <c r="C27" s="1879"/>
      <c r="D27" s="1880"/>
      <c r="E27" s="1880"/>
      <c r="F27" s="1875"/>
      <c r="G27" s="1875"/>
      <c r="H27" s="1876"/>
      <c r="I27" s="1879"/>
      <c r="J27" s="1880"/>
      <c r="K27" s="1880"/>
      <c r="L27" s="1875"/>
      <c r="M27" s="1875"/>
      <c r="N27" s="1876"/>
      <c r="O27" s="1879"/>
      <c r="P27" s="1880"/>
      <c r="Q27" s="1880"/>
      <c r="R27" s="1875"/>
      <c r="S27" s="1875"/>
      <c r="T27" s="1876"/>
      <c r="U27" s="1879"/>
      <c r="V27" s="1880"/>
      <c r="W27" s="1880"/>
      <c r="X27" s="1875"/>
      <c r="Y27" s="1875"/>
      <c r="Z27" s="1876"/>
      <c r="AA27" s="1879"/>
      <c r="AB27" s="1880"/>
      <c r="AC27" s="1880"/>
      <c r="AD27" s="1875"/>
      <c r="AE27" s="1875"/>
      <c r="AF27" s="1876"/>
      <c r="AG27" s="1879"/>
      <c r="AH27" s="1880"/>
      <c r="AI27" s="1880"/>
      <c r="AJ27" s="1875"/>
      <c r="AK27" s="1875"/>
      <c r="AL27" s="1876"/>
      <c r="AM27" s="1879"/>
      <c r="AN27" s="1880"/>
      <c r="AO27" s="1880"/>
      <c r="AP27" s="1875"/>
      <c r="AQ27" s="1875"/>
      <c r="AR27" s="1876"/>
    </row>
    <row r="28" spans="2:44" ht="10.5" customHeight="1">
      <c r="C28" s="1897"/>
      <c r="D28" s="1875"/>
      <c r="E28" s="1875"/>
      <c r="F28" s="1875"/>
      <c r="G28" s="1875"/>
      <c r="H28" s="1876"/>
      <c r="I28" s="1897"/>
      <c r="J28" s="1875"/>
      <c r="K28" s="1875"/>
      <c r="L28" s="1875"/>
      <c r="M28" s="1875"/>
      <c r="N28" s="1876"/>
      <c r="O28" s="1897"/>
      <c r="P28" s="1875"/>
      <c r="Q28" s="1875"/>
      <c r="R28" s="1875"/>
      <c r="S28" s="1875"/>
      <c r="T28" s="1876"/>
      <c r="U28" s="1897"/>
      <c r="V28" s="1875"/>
      <c r="W28" s="1875"/>
      <c r="X28" s="1875"/>
      <c r="Y28" s="1875"/>
      <c r="Z28" s="1876"/>
      <c r="AA28" s="1897"/>
      <c r="AB28" s="1875"/>
      <c r="AC28" s="1875"/>
      <c r="AD28" s="1875"/>
      <c r="AE28" s="1875"/>
      <c r="AF28" s="1876"/>
      <c r="AG28" s="1897"/>
      <c r="AH28" s="1875"/>
      <c r="AI28" s="1875"/>
      <c r="AJ28" s="1875"/>
      <c r="AK28" s="1875"/>
      <c r="AL28" s="1876"/>
      <c r="AM28" s="1897"/>
      <c r="AN28" s="1875"/>
      <c r="AO28" s="1875"/>
      <c r="AP28" s="1875"/>
      <c r="AQ28" s="1875"/>
      <c r="AR28" s="1876"/>
    </row>
    <row r="29" spans="2:44" ht="10.5" customHeight="1">
      <c r="C29" s="1898"/>
      <c r="D29" s="1899"/>
      <c r="E29" s="1899"/>
      <c r="F29" s="1899"/>
      <c r="G29" s="1899"/>
      <c r="H29" s="1900"/>
      <c r="I29" s="1898"/>
      <c r="J29" s="1899"/>
      <c r="K29" s="1899"/>
      <c r="L29" s="1899"/>
      <c r="M29" s="1899"/>
      <c r="N29" s="1900"/>
      <c r="O29" s="1898"/>
      <c r="P29" s="1899"/>
      <c r="Q29" s="1899"/>
      <c r="R29" s="1899"/>
      <c r="S29" s="1899"/>
      <c r="T29" s="1900"/>
      <c r="U29" s="1898"/>
      <c r="V29" s="1899"/>
      <c r="W29" s="1899"/>
      <c r="X29" s="1899"/>
      <c r="Y29" s="1899"/>
      <c r="Z29" s="1900"/>
      <c r="AA29" s="1898"/>
      <c r="AB29" s="1899"/>
      <c r="AC29" s="1899"/>
      <c r="AD29" s="1899"/>
      <c r="AE29" s="1899"/>
      <c r="AF29" s="1900"/>
      <c r="AG29" s="1898"/>
      <c r="AH29" s="1899"/>
      <c r="AI29" s="1899"/>
      <c r="AJ29" s="1899"/>
      <c r="AK29" s="1899"/>
      <c r="AL29" s="1900"/>
      <c r="AM29" s="1898"/>
      <c r="AN29" s="1899"/>
      <c r="AO29" s="1899"/>
      <c r="AP29" s="1899"/>
      <c r="AQ29" s="1899"/>
      <c r="AR29" s="1900"/>
    </row>
    <row r="30" spans="2:44" ht="21.75" customHeight="1">
      <c r="C30" s="1885">
        <f>AM26+1</f>
        <v>46110</v>
      </c>
      <c r="D30" s="1886"/>
      <c r="E30" s="1886"/>
      <c r="F30" s="1873"/>
      <c r="G30" s="1873"/>
      <c r="H30" s="1874"/>
      <c r="I30" s="1907">
        <f>C30+1</f>
        <v>46111</v>
      </c>
      <c r="J30" s="1908"/>
      <c r="K30" s="1908"/>
      <c r="L30" s="1873"/>
      <c r="M30" s="1873"/>
      <c r="N30" s="1874"/>
      <c r="O30" s="1907">
        <f>I30+1</f>
        <v>46112</v>
      </c>
      <c r="P30" s="1908"/>
      <c r="Q30" s="1908"/>
      <c r="R30" s="1873"/>
      <c r="S30" s="1873"/>
      <c r="T30" s="1874"/>
      <c r="U30" s="1907">
        <f>O30+1</f>
        <v>46113</v>
      </c>
      <c r="V30" s="1908"/>
      <c r="W30" s="1908"/>
      <c r="X30" s="1873"/>
      <c r="Y30" s="1873"/>
      <c r="Z30" s="1874"/>
      <c r="AA30" s="1907">
        <f>U30+1</f>
        <v>46114</v>
      </c>
      <c r="AB30" s="1908"/>
      <c r="AC30" s="1908"/>
      <c r="AD30" s="1873"/>
      <c r="AE30" s="1873"/>
      <c r="AF30" s="1874"/>
      <c r="AG30" s="1907">
        <f>AA30+1</f>
        <v>46115</v>
      </c>
      <c r="AH30" s="1908"/>
      <c r="AI30" s="1908"/>
      <c r="AJ30" s="1873"/>
      <c r="AK30" s="1873"/>
      <c r="AL30" s="1874"/>
      <c r="AM30" s="1905">
        <f>AG30+1</f>
        <v>46116</v>
      </c>
      <c r="AN30" s="1906"/>
      <c r="AO30" s="1906"/>
      <c r="AP30" s="1873"/>
      <c r="AQ30" s="1873"/>
      <c r="AR30" s="1874"/>
    </row>
    <row r="31" spans="2:44" ht="9.75" customHeight="1">
      <c r="C31" s="1879"/>
      <c r="D31" s="1880"/>
      <c r="E31" s="1880"/>
      <c r="F31" s="1875"/>
      <c r="G31" s="1875"/>
      <c r="H31" s="1876"/>
      <c r="I31" s="1879"/>
      <c r="J31" s="1880"/>
      <c r="K31" s="1880"/>
      <c r="L31" s="1875"/>
      <c r="M31" s="1875"/>
      <c r="N31" s="1876"/>
      <c r="O31" s="1879"/>
      <c r="P31" s="1880"/>
      <c r="Q31" s="1880"/>
      <c r="R31" s="1875"/>
      <c r="S31" s="1875"/>
      <c r="T31" s="1876"/>
      <c r="U31" s="1879"/>
      <c r="V31" s="1880"/>
      <c r="W31" s="1880"/>
      <c r="X31" s="1875"/>
      <c r="Y31" s="1875"/>
      <c r="Z31" s="1876"/>
      <c r="AA31" s="1879"/>
      <c r="AB31" s="1880"/>
      <c r="AC31" s="1880"/>
      <c r="AD31" s="1875"/>
      <c r="AE31" s="1875"/>
      <c r="AF31" s="1876"/>
      <c r="AG31" s="1879"/>
      <c r="AH31" s="1880"/>
      <c r="AI31" s="1880"/>
      <c r="AJ31" s="1875"/>
      <c r="AK31" s="1875"/>
      <c r="AL31" s="1876"/>
      <c r="AM31" s="1879"/>
      <c r="AN31" s="1880"/>
      <c r="AO31" s="1880"/>
      <c r="AP31" s="1875"/>
      <c r="AQ31" s="1875"/>
      <c r="AR31" s="1876"/>
    </row>
    <row r="32" spans="2:44" ht="10.5" customHeight="1">
      <c r="C32" s="1897"/>
      <c r="D32" s="1875"/>
      <c r="E32" s="1875"/>
      <c r="F32" s="1875"/>
      <c r="G32" s="1875"/>
      <c r="H32" s="1876"/>
      <c r="I32" s="1897"/>
      <c r="J32" s="1875"/>
      <c r="K32" s="1875"/>
      <c r="L32" s="1875"/>
      <c r="M32" s="1875"/>
      <c r="N32" s="1876"/>
      <c r="O32" s="1897"/>
      <c r="P32" s="1875"/>
      <c r="Q32" s="1875"/>
      <c r="R32" s="1875"/>
      <c r="S32" s="1875"/>
      <c r="T32" s="1876"/>
      <c r="U32" s="1897"/>
      <c r="V32" s="1875"/>
      <c r="W32" s="1875"/>
      <c r="X32" s="1875"/>
      <c r="Y32" s="1875"/>
      <c r="Z32" s="1876"/>
      <c r="AA32" s="1897"/>
      <c r="AB32" s="1875"/>
      <c r="AC32" s="1875"/>
      <c r="AD32" s="1875"/>
      <c r="AE32" s="1875"/>
      <c r="AF32" s="1876"/>
      <c r="AG32" s="1897"/>
      <c r="AH32" s="1875"/>
      <c r="AI32" s="1875"/>
      <c r="AJ32" s="1875"/>
      <c r="AK32" s="1875"/>
      <c r="AL32" s="1876"/>
      <c r="AM32" s="1897"/>
      <c r="AN32" s="1875"/>
      <c r="AO32" s="1875"/>
      <c r="AP32" s="1875"/>
      <c r="AQ32" s="1875"/>
      <c r="AR32" s="1876"/>
    </row>
    <row r="33" spans="1:46" ht="10.5" customHeight="1">
      <c r="C33" s="1898"/>
      <c r="D33" s="1899"/>
      <c r="E33" s="1899"/>
      <c r="F33" s="1899"/>
      <c r="G33" s="1899"/>
      <c r="H33" s="1900"/>
      <c r="I33" s="1898"/>
      <c r="J33" s="1899"/>
      <c r="K33" s="1899"/>
      <c r="L33" s="1899"/>
      <c r="M33" s="1899"/>
      <c r="N33" s="1900"/>
      <c r="O33" s="1898"/>
      <c r="P33" s="1899"/>
      <c r="Q33" s="1899"/>
      <c r="R33" s="1899"/>
      <c r="S33" s="1899"/>
      <c r="T33" s="1900"/>
      <c r="U33" s="1898"/>
      <c r="V33" s="1899"/>
      <c r="W33" s="1899"/>
      <c r="X33" s="1899"/>
      <c r="Y33" s="1899"/>
      <c r="Z33" s="1900"/>
      <c r="AA33" s="1898"/>
      <c r="AB33" s="1899"/>
      <c r="AC33" s="1899"/>
      <c r="AD33" s="1899"/>
      <c r="AE33" s="1899"/>
      <c r="AF33" s="1900"/>
      <c r="AG33" s="1898"/>
      <c r="AH33" s="1899"/>
      <c r="AI33" s="1899"/>
      <c r="AJ33" s="1899"/>
      <c r="AK33" s="1899"/>
      <c r="AL33" s="1900"/>
      <c r="AM33" s="1898"/>
      <c r="AN33" s="1899"/>
      <c r="AO33" s="1899"/>
      <c r="AP33" s="1899"/>
      <c r="AQ33" s="1899"/>
      <c r="AR33" s="1900"/>
    </row>
    <row r="34" spans="1:46" ht="21.75" customHeight="1">
      <c r="C34" s="1885">
        <f>AM30+1</f>
        <v>46117</v>
      </c>
      <c r="D34" s="1886"/>
      <c r="E34" s="1886"/>
      <c r="F34" s="1873"/>
      <c r="G34" s="1873"/>
      <c r="H34" s="1874"/>
      <c r="I34" s="1907">
        <f>C34+1</f>
        <v>46118</v>
      </c>
      <c r="J34" s="1908"/>
      <c r="K34" s="1908"/>
      <c r="L34" s="1873"/>
      <c r="M34" s="1873"/>
      <c r="N34" s="1874"/>
      <c r="O34" s="1909" t="s">
        <v>281</v>
      </c>
      <c r="P34" s="1909"/>
      <c r="Q34" s="1909"/>
      <c r="R34" s="1909"/>
      <c r="S34" s="1909"/>
      <c r="T34" s="1909"/>
      <c r="U34" s="1909"/>
      <c r="V34" s="1909"/>
      <c r="W34" s="1910" t="str">
        <f>VLOOKUP(Q10,祝節名,2,FALSE)</f>
        <v>20 春分の日
啓蟄5、春分20</v>
      </c>
      <c r="X34" s="1910"/>
      <c r="Y34" s="1910"/>
      <c r="Z34" s="1910"/>
      <c r="AA34" s="1910"/>
      <c r="AB34" s="1910"/>
      <c r="AC34" s="1910"/>
      <c r="AD34" s="1910"/>
      <c r="AE34" s="1910"/>
      <c r="AF34" s="1910"/>
      <c r="AG34" s="1910"/>
      <c r="AH34" s="1910"/>
      <c r="AI34" s="1910"/>
      <c r="AJ34" s="1910"/>
      <c r="AK34" s="1910"/>
      <c r="AL34" s="1910"/>
      <c r="AM34" s="1910"/>
      <c r="AN34" s="1910"/>
      <c r="AO34" s="1910"/>
      <c r="AP34" s="1910"/>
      <c r="AQ34" s="1910"/>
      <c r="AR34" s="1910"/>
    </row>
    <row r="35" spans="1:46" ht="4.5" customHeight="1">
      <c r="C35" s="1879"/>
      <c r="D35" s="1880"/>
      <c r="E35" s="1880"/>
      <c r="F35" s="1875"/>
      <c r="G35" s="1875"/>
      <c r="H35" s="1876"/>
      <c r="I35" s="1879"/>
      <c r="J35" s="1880"/>
      <c r="K35" s="1880"/>
      <c r="L35" s="1875"/>
      <c r="M35" s="1875"/>
      <c r="N35" s="1876"/>
      <c r="O35" s="1909"/>
      <c r="P35" s="1909"/>
      <c r="Q35" s="1909"/>
      <c r="R35" s="1909"/>
      <c r="S35" s="1909"/>
      <c r="T35" s="1909"/>
      <c r="U35" s="1909"/>
      <c r="V35" s="1909"/>
      <c r="W35" s="1910"/>
      <c r="X35" s="1910"/>
      <c r="Y35" s="1910"/>
      <c r="Z35" s="1910"/>
      <c r="AA35" s="1910"/>
      <c r="AB35" s="1910"/>
      <c r="AC35" s="1910"/>
      <c r="AD35" s="1910"/>
      <c r="AE35" s="1910"/>
      <c r="AF35" s="1910"/>
      <c r="AG35" s="1910"/>
      <c r="AH35" s="1910"/>
      <c r="AI35" s="1910"/>
      <c r="AJ35" s="1910"/>
      <c r="AK35" s="1910"/>
      <c r="AL35" s="1910"/>
      <c r="AM35" s="1910"/>
      <c r="AN35" s="1910"/>
      <c r="AO35" s="1910"/>
      <c r="AP35" s="1910"/>
      <c r="AQ35" s="1910"/>
      <c r="AR35" s="1910"/>
    </row>
    <row r="36" spans="1:46" ht="12.75" customHeight="1">
      <c r="C36" s="1897"/>
      <c r="D36" s="1875"/>
      <c r="E36" s="1875"/>
      <c r="F36" s="1875"/>
      <c r="G36" s="1875"/>
      <c r="H36" s="1876"/>
      <c r="I36" s="1897"/>
      <c r="J36" s="1875"/>
      <c r="K36" s="1875"/>
      <c r="L36" s="1875"/>
      <c r="M36" s="1875"/>
      <c r="N36" s="1876"/>
      <c r="O36" s="1911" t="s">
        <v>276</v>
      </c>
      <c r="P36" s="1911"/>
      <c r="Q36" s="1911"/>
      <c r="R36" s="1911"/>
      <c r="S36" s="1911"/>
      <c r="T36" s="1911"/>
      <c r="U36" s="1911"/>
      <c r="V36" s="1911"/>
      <c r="W36" s="1912" t="str">
        <f>VLOOKUP(Q10,記念名,2,FALSE)</f>
        <v>耳の日3、東日本大震災の日11
世界水の日 22</v>
      </c>
      <c r="X36" s="1913"/>
      <c r="Y36" s="1913"/>
      <c r="Z36" s="1913"/>
      <c r="AA36" s="1913"/>
      <c r="AB36" s="1913"/>
      <c r="AC36" s="1913"/>
      <c r="AD36" s="1913"/>
      <c r="AE36" s="1913"/>
      <c r="AF36" s="1913"/>
      <c r="AG36" s="1913"/>
      <c r="AH36" s="1913"/>
      <c r="AI36" s="1913"/>
      <c r="AJ36" s="1913"/>
      <c r="AK36" s="1913"/>
      <c r="AL36" s="1913"/>
      <c r="AM36" s="1913"/>
      <c r="AN36" s="1913"/>
      <c r="AO36" s="1913"/>
      <c r="AP36" s="1913"/>
      <c r="AQ36" s="1913"/>
      <c r="AR36" s="1914"/>
    </row>
    <row r="37" spans="1:46" ht="12.75" customHeight="1">
      <c r="C37" s="1898"/>
      <c r="D37" s="1899"/>
      <c r="E37" s="1899"/>
      <c r="F37" s="1899"/>
      <c r="G37" s="1899"/>
      <c r="H37" s="1900"/>
      <c r="I37" s="1898"/>
      <c r="J37" s="1899"/>
      <c r="K37" s="1899"/>
      <c r="L37" s="1899"/>
      <c r="M37" s="1899"/>
      <c r="N37" s="1900"/>
      <c r="O37" s="1911"/>
      <c r="P37" s="1911"/>
      <c r="Q37" s="1911"/>
      <c r="R37" s="1911"/>
      <c r="S37" s="1911"/>
      <c r="T37" s="1911"/>
      <c r="U37" s="1911"/>
      <c r="V37" s="1911"/>
      <c r="W37" s="1915"/>
      <c r="X37" s="1916"/>
      <c r="Y37" s="1916"/>
      <c r="Z37" s="1916"/>
      <c r="AA37" s="1916"/>
      <c r="AB37" s="1916"/>
      <c r="AC37" s="1916"/>
      <c r="AD37" s="1916"/>
      <c r="AE37" s="1916"/>
      <c r="AF37" s="1916"/>
      <c r="AG37" s="1916"/>
      <c r="AH37" s="1916"/>
      <c r="AI37" s="1916"/>
      <c r="AJ37" s="1916"/>
      <c r="AK37" s="1916"/>
      <c r="AL37" s="1916"/>
      <c r="AM37" s="1916"/>
      <c r="AN37" s="1916"/>
      <c r="AO37" s="1916"/>
      <c r="AP37" s="1916"/>
      <c r="AQ37" s="1916"/>
      <c r="AR37" s="1917"/>
    </row>
    <row r="38" spans="1:46" ht="7.9" customHeight="1"/>
    <row r="39" spans="1:46" ht="6" customHeight="1">
      <c r="A39" s="18"/>
      <c r="AT39" s="42"/>
    </row>
    <row r="40" spans="1:46" ht="13.5" customHeight="1">
      <c r="C40" s="19"/>
      <c r="AR40" s="19"/>
      <c r="AT40" s="19"/>
    </row>
    <row r="41" spans="1:46" ht="13.5" customHeight="1">
      <c r="C41" s="1861">
        <f>G41</f>
        <v>46054</v>
      </c>
      <c r="D41" s="1861"/>
      <c r="E41" s="1861"/>
      <c r="F41" s="1861"/>
      <c r="G41" s="1862">
        <f>IF(MONTH(S41)=1,DATE(YEAR(S41)-1,12,1),DATE(YEAR(S41),MONTH(S41)-1,1))</f>
        <v>46054</v>
      </c>
      <c r="H41" s="1862"/>
      <c r="I41" s="1862"/>
      <c r="J41" s="1862"/>
      <c r="K41" s="1862"/>
      <c r="L41" s="1862"/>
      <c r="M41" s="1857" t="str">
        <f>IF(C41&gt;=43586,"令和"&amp;IF(YEAR(C41)-2018=1,"元",YEAR(C41)-2018),"平成"&amp;(YEAR(C41)-1988))</f>
        <v>令和8</v>
      </c>
      <c r="N41" s="1857"/>
      <c r="O41" s="1857"/>
      <c r="P41" s="1857"/>
      <c r="S41" s="1930">
        <f>Q47</f>
        <v>46082</v>
      </c>
      <c r="T41" s="1930"/>
      <c r="U41" s="1930"/>
      <c r="V41" s="1930"/>
      <c r="W41" s="1930"/>
      <c r="X41" s="1930"/>
      <c r="Y41" s="1930"/>
      <c r="Z41" s="1930"/>
      <c r="AA41" s="1930"/>
      <c r="AB41" s="1930"/>
      <c r="AE41" s="1861">
        <f>AI41</f>
        <v>46113</v>
      </c>
      <c r="AF41" s="1861"/>
      <c r="AG41" s="1861"/>
      <c r="AH41" s="1861"/>
      <c r="AI41" s="1862">
        <f>IF(MONTH(S41)=12,DATE(YEAR(S41)+1,1,1),DATE(YEAR(S41),MONTH(S41)+1,1))</f>
        <v>46113</v>
      </c>
      <c r="AJ41" s="1862"/>
      <c r="AK41" s="1862"/>
      <c r="AL41" s="1862"/>
      <c r="AM41" s="1862"/>
      <c r="AN41" s="1862"/>
      <c r="AO41" s="1857" t="str">
        <f>IF(AE41&gt;=43586,"令和"&amp;IF(YEAR(AE41)-2018=1,"元",YEAR(AE41)-2018),"平成"&amp;(YEAR(AE41)-1988))</f>
        <v>令和8</v>
      </c>
      <c r="AP41" s="1857"/>
      <c r="AQ41" s="1857"/>
      <c r="AR41" s="1857"/>
    </row>
    <row r="42" spans="1:46" ht="11.25" customHeight="1">
      <c r="C42" s="1858" t="s">
        <v>223</v>
      </c>
      <c r="D42" s="1858"/>
      <c r="E42" s="1859" t="s">
        <v>176</v>
      </c>
      <c r="F42" s="1859"/>
      <c r="G42" s="1859" t="s">
        <v>177</v>
      </c>
      <c r="H42" s="1859"/>
      <c r="I42" s="1859" t="s">
        <v>178</v>
      </c>
      <c r="J42" s="1859"/>
      <c r="K42" s="1859" t="s">
        <v>179</v>
      </c>
      <c r="L42" s="1859"/>
      <c r="M42" s="1859" t="s">
        <v>180</v>
      </c>
      <c r="N42" s="1859"/>
      <c r="O42" s="1860" t="s">
        <v>181</v>
      </c>
      <c r="P42" s="1860"/>
      <c r="S42" s="1930"/>
      <c r="T42" s="1930"/>
      <c r="U42" s="1930"/>
      <c r="V42" s="1930"/>
      <c r="W42" s="1930"/>
      <c r="X42" s="1930"/>
      <c r="Y42" s="1930"/>
      <c r="Z42" s="1930"/>
      <c r="AA42" s="1930"/>
      <c r="AB42" s="1930"/>
      <c r="AE42" s="1858" t="s">
        <v>223</v>
      </c>
      <c r="AF42" s="1858"/>
      <c r="AG42" s="1859" t="s">
        <v>176</v>
      </c>
      <c r="AH42" s="1859"/>
      <c r="AI42" s="1859" t="s">
        <v>177</v>
      </c>
      <c r="AJ42" s="1859"/>
      <c r="AK42" s="1859" t="s">
        <v>178</v>
      </c>
      <c r="AL42" s="1859"/>
      <c r="AM42" s="1859" t="s">
        <v>179</v>
      </c>
      <c r="AN42" s="1859"/>
      <c r="AO42" s="1859" t="s">
        <v>180</v>
      </c>
      <c r="AP42" s="1859"/>
      <c r="AQ42" s="1860" t="s">
        <v>181</v>
      </c>
      <c r="AR42" s="1860"/>
    </row>
    <row r="43" spans="1:46" ht="9.75" customHeight="1">
      <c r="C43" s="1864">
        <f>IF(WEEKDAY(G41)=1,G41,"")</f>
        <v>46054</v>
      </c>
      <c r="D43" s="1864"/>
      <c r="E43" s="1864">
        <f>IF(C43="",IF(WEEKDAY(G41)=2,G41,""),C43+1)</f>
        <v>46055</v>
      </c>
      <c r="F43" s="1864"/>
      <c r="G43" s="1864">
        <f>IF(E43="",IF(WEEKDAY(G41)=3,G41,""),E43+1)</f>
        <v>46056</v>
      </c>
      <c r="H43" s="1864"/>
      <c r="I43" s="1864">
        <f>IF(G43="",IF(WEEKDAY(G41)=4,G41,""),G43+1)</f>
        <v>46057</v>
      </c>
      <c r="J43" s="1864"/>
      <c r="K43" s="1864">
        <f>IF(I43="",IF(WEEKDAY(G41)=5,G41,""),I43+1)</f>
        <v>46058</v>
      </c>
      <c r="L43" s="1864"/>
      <c r="M43" s="1864">
        <f>IF(K43="",IF(WEEKDAY(G41)=6,G41,""),K43+1)</f>
        <v>46059</v>
      </c>
      <c r="N43" s="1864"/>
      <c r="O43" s="1864">
        <f>IF(M43="",G41,M43+1)</f>
        <v>46060</v>
      </c>
      <c r="P43" s="1864"/>
      <c r="S43" s="1930"/>
      <c r="T43" s="1930"/>
      <c r="U43" s="1930"/>
      <c r="V43" s="1930"/>
      <c r="W43" s="1930"/>
      <c r="X43" s="1930"/>
      <c r="Y43" s="1930"/>
      <c r="Z43" s="1930"/>
      <c r="AA43" s="1930"/>
      <c r="AB43" s="1930"/>
      <c r="AE43" s="1864" t="str">
        <f>IF(WEEKDAY(AI41)=1,AI41,"")</f>
        <v/>
      </c>
      <c r="AF43" s="1864"/>
      <c r="AG43" s="1864" t="str">
        <f>IF(AE43="",IF(WEEKDAY(AI41)=2,AI41,""),AE43+1)</f>
        <v/>
      </c>
      <c r="AH43" s="1864"/>
      <c r="AI43" s="1864" t="str">
        <f>IF(AG43="",IF(WEEKDAY(AI41)=3,AI41,""),AG43+1)</f>
        <v/>
      </c>
      <c r="AJ43" s="1864"/>
      <c r="AK43" s="1864">
        <f>IF(AI43="",IF(WEEKDAY(AI41)=4,AI41,""),AI43+1)</f>
        <v>46113</v>
      </c>
      <c r="AL43" s="1864"/>
      <c r="AM43" s="1864">
        <f>IF(AK43="",IF(WEEKDAY(AI41)=5,AI41,""),AK43+1)</f>
        <v>46114</v>
      </c>
      <c r="AN43" s="1864"/>
      <c r="AO43" s="1864">
        <f>IF(AM43="",IF(WEEKDAY(AI41)=6,AI41,""),AM43+1)</f>
        <v>46115</v>
      </c>
      <c r="AP43" s="1864"/>
      <c r="AQ43" s="1864">
        <f>IF(AO43="",AI41,AO43+1)</f>
        <v>46116</v>
      </c>
      <c r="AR43" s="1864"/>
    </row>
    <row r="44" spans="1:46" ht="9.75" customHeight="1">
      <c r="C44" s="1864">
        <f>O43+1</f>
        <v>46061</v>
      </c>
      <c r="D44" s="1864"/>
      <c r="E44" s="1864">
        <f>C44+1</f>
        <v>46062</v>
      </c>
      <c r="F44" s="1864"/>
      <c r="G44" s="1864">
        <f>E44+1</f>
        <v>46063</v>
      </c>
      <c r="H44" s="1864"/>
      <c r="I44" s="1864">
        <f>G44+1</f>
        <v>46064</v>
      </c>
      <c r="J44" s="1864"/>
      <c r="K44" s="1864">
        <f>I44+1</f>
        <v>46065</v>
      </c>
      <c r="L44" s="1864"/>
      <c r="M44" s="1864">
        <f>K44+1</f>
        <v>46066</v>
      </c>
      <c r="N44" s="1864"/>
      <c r="O44" s="1864">
        <f>M44+1</f>
        <v>46067</v>
      </c>
      <c r="P44" s="1864"/>
      <c r="S44" s="1930"/>
      <c r="T44" s="1930"/>
      <c r="U44" s="1930"/>
      <c r="V44" s="1930"/>
      <c r="W44" s="1930"/>
      <c r="X44" s="1930"/>
      <c r="Y44" s="1930"/>
      <c r="Z44" s="1930"/>
      <c r="AA44" s="1930"/>
      <c r="AB44" s="1930"/>
      <c r="AE44" s="1864">
        <f>AQ43+1</f>
        <v>46117</v>
      </c>
      <c r="AF44" s="1864"/>
      <c r="AG44" s="1864">
        <f>AE44+1</f>
        <v>46118</v>
      </c>
      <c r="AH44" s="1864"/>
      <c r="AI44" s="1864">
        <f>AG44+1</f>
        <v>46119</v>
      </c>
      <c r="AJ44" s="1864"/>
      <c r="AK44" s="1864">
        <f>AI44+1</f>
        <v>46120</v>
      </c>
      <c r="AL44" s="1864"/>
      <c r="AM44" s="1864">
        <f>AK44+1</f>
        <v>46121</v>
      </c>
      <c r="AN44" s="1864"/>
      <c r="AO44" s="1864">
        <f>AM44+1</f>
        <v>46122</v>
      </c>
      <c r="AP44" s="1864"/>
      <c r="AQ44" s="1864">
        <f>AO44+1</f>
        <v>46123</v>
      </c>
      <c r="AR44" s="1864"/>
    </row>
    <row r="45" spans="1:46" ht="9.75" customHeight="1">
      <c r="C45" s="1864">
        <f>O44+1</f>
        <v>46068</v>
      </c>
      <c r="D45" s="1864"/>
      <c r="E45" s="1864">
        <f>C45+1</f>
        <v>46069</v>
      </c>
      <c r="F45" s="1864"/>
      <c r="G45" s="1864">
        <f>E45+1</f>
        <v>46070</v>
      </c>
      <c r="H45" s="1864"/>
      <c r="I45" s="1864">
        <f>G45+1</f>
        <v>46071</v>
      </c>
      <c r="J45" s="1864"/>
      <c r="K45" s="1864">
        <f>I45+1</f>
        <v>46072</v>
      </c>
      <c r="L45" s="1864"/>
      <c r="M45" s="1864">
        <f>K45+1</f>
        <v>46073</v>
      </c>
      <c r="N45" s="1864"/>
      <c r="O45" s="1864">
        <f>M45+1</f>
        <v>46074</v>
      </c>
      <c r="P45" s="1864"/>
      <c r="S45" s="1935">
        <f>S41</f>
        <v>46082</v>
      </c>
      <c r="T45" s="1935"/>
      <c r="U45" s="1935"/>
      <c r="V45" s="1935"/>
      <c r="W45" s="1935"/>
      <c r="X45" s="1935"/>
      <c r="Y45" s="1935"/>
      <c r="Z45" s="1935"/>
      <c r="AA45" s="1935"/>
      <c r="AB45" s="1935"/>
      <c r="AE45" s="1864">
        <f>AQ44+1</f>
        <v>46124</v>
      </c>
      <c r="AF45" s="1864"/>
      <c r="AG45" s="1864">
        <f>AE45+1</f>
        <v>46125</v>
      </c>
      <c r="AH45" s="1864"/>
      <c r="AI45" s="1864">
        <f>AG45+1</f>
        <v>46126</v>
      </c>
      <c r="AJ45" s="1864"/>
      <c r="AK45" s="1864">
        <f>AI45+1</f>
        <v>46127</v>
      </c>
      <c r="AL45" s="1864"/>
      <c r="AM45" s="1864">
        <f>AK45+1</f>
        <v>46128</v>
      </c>
      <c r="AN45" s="1864"/>
      <c r="AO45" s="1864">
        <f>AM45+1</f>
        <v>46129</v>
      </c>
      <c r="AP45" s="1864"/>
      <c r="AQ45" s="1864">
        <f>AO45+1</f>
        <v>46130</v>
      </c>
      <c r="AR45" s="1864"/>
    </row>
    <row r="46" spans="1:46" ht="9.75" customHeight="1">
      <c r="C46" s="1864">
        <f>O45+1</f>
        <v>46075</v>
      </c>
      <c r="D46" s="1864"/>
      <c r="E46" s="1864">
        <f>C46+1</f>
        <v>46076</v>
      </c>
      <c r="F46" s="1864"/>
      <c r="G46" s="1864">
        <f>E46+1</f>
        <v>46077</v>
      </c>
      <c r="H46" s="1864"/>
      <c r="I46" s="1864">
        <f>G46+1</f>
        <v>46078</v>
      </c>
      <c r="J46" s="1864"/>
      <c r="K46" s="1864">
        <f>I46+1</f>
        <v>46079</v>
      </c>
      <c r="L46" s="1864"/>
      <c r="M46" s="1864">
        <f>K46+1</f>
        <v>46080</v>
      </c>
      <c r="N46" s="1864"/>
      <c r="O46" s="1864">
        <f>M46+1</f>
        <v>46081</v>
      </c>
      <c r="P46" s="1864"/>
      <c r="S46" s="1935"/>
      <c r="T46" s="1935"/>
      <c r="U46" s="1935"/>
      <c r="V46" s="1935"/>
      <c r="W46" s="1935"/>
      <c r="X46" s="1935"/>
      <c r="Y46" s="1935"/>
      <c r="Z46" s="1935"/>
      <c r="AA46" s="1935"/>
      <c r="AB46" s="1935"/>
      <c r="AE46" s="1864">
        <f>AQ45+1</f>
        <v>46131</v>
      </c>
      <c r="AF46" s="1864"/>
      <c r="AG46" s="1864">
        <f>AE46+1</f>
        <v>46132</v>
      </c>
      <c r="AH46" s="1864"/>
      <c r="AI46" s="1864">
        <f>AG46+1</f>
        <v>46133</v>
      </c>
      <c r="AJ46" s="1864"/>
      <c r="AK46" s="1864">
        <f>AI46+1</f>
        <v>46134</v>
      </c>
      <c r="AL46" s="1864"/>
      <c r="AM46" s="1864">
        <f>AK46+1</f>
        <v>46135</v>
      </c>
      <c r="AN46" s="1864"/>
      <c r="AO46" s="1864">
        <f>AM46+1</f>
        <v>46136</v>
      </c>
      <c r="AP46" s="1864"/>
      <c r="AQ46" s="1864">
        <f>AO46+1</f>
        <v>46137</v>
      </c>
      <c r="AR46" s="1864"/>
    </row>
    <row r="47" spans="1:46" ht="9.75" customHeight="1">
      <c r="C47" s="1864" t="str">
        <f>IF(DAY(O46)+1&gt;IF(MONTH(G41)=12,31,DATE(YEAR(G41),MONTH(G41)+1,1)-G41),"",O46+1)</f>
        <v/>
      </c>
      <c r="D47" s="1864"/>
      <c r="E47" s="1864" t="str">
        <f>IF(C47="","",IF(DAY(C47)+1&gt;IF(MONTH(G41)=12,31,DATE(YEAR(G41),MONTH(G41)+1,1)-G41),"",C47+1))</f>
        <v/>
      </c>
      <c r="F47" s="1864"/>
      <c r="G47" s="1864" t="str">
        <f>IF(E47="","",IF(DAY(E47)+1&gt;IF(MONTH(G41)=12,31,DATE(YEAR(G41),MONTH(G41)+1,1)-G41),"",E47+1))</f>
        <v/>
      </c>
      <c r="H47" s="1864"/>
      <c r="I47" s="1864" t="str">
        <f>IF(G47="","",IF(DAY(G47)+1&gt;IF(MONTH(G41)=12,31,DATE(YEAR(G41),MONTH(G41)+1,1)-G41),"",G47+1))</f>
        <v/>
      </c>
      <c r="J47" s="1864"/>
      <c r="K47" s="1864" t="str">
        <f>IF(I47="","",IF(DAY(I47)+1&gt;IF(MONTH(G41)=12,31,DATE(YEAR(G41),MONTH(G41)+1,1)-G41),"",I47+1))</f>
        <v/>
      </c>
      <c r="L47" s="1864"/>
      <c r="M47" s="1864" t="str">
        <f>IF(K47="","",IF(DAY(K47)+1&gt;IF(MONTH(G41)=12,31,DATE(YEAR(G41),MONTH(G41)+1,1)-G41),"",K47+1))</f>
        <v/>
      </c>
      <c r="N47" s="1864"/>
      <c r="O47" s="1864" t="str">
        <f>IF(M47="","",IF(DAY(M47)+1&gt;IF(MONTH(G41)=12,31,DATE(YEAR(G41),MONTH(G41)+1,1)-G41),"",M47+1))</f>
        <v/>
      </c>
      <c r="P47" s="1864"/>
      <c r="Q47" s="1872">
        <f>Q10</f>
        <v>46082</v>
      </c>
      <c r="R47" s="1872"/>
      <c r="S47" s="1872"/>
      <c r="T47" s="1872"/>
      <c r="U47" s="1872"/>
      <c r="V47" s="1872"/>
      <c r="Y47" s="1871" t="str">
        <f>IF(Q47&gt;=43586,"令和"&amp;IF(YEAR(Q47)-2018=1,"元",YEAR(Q47)-2018),"平成"&amp;(YEAR(Q47)-1988))</f>
        <v>令和8</v>
      </c>
      <c r="Z47" s="1871"/>
      <c r="AA47" s="1871"/>
      <c r="AB47" s="1871"/>
      <c r="AC47" s="1871"/>
      <c r="AD47" s="1871"/>
      <c r="AE47" s="1864">
        <f>IF(DAY(AQ46)+1&gt;IF(MONTH(AI41)=12,31,DATE(YEAR(AI41),MONTH(AI41)+1,1)-AI41),"",AQ46+1)</f>
        <v>46138</v>
      </c>
      <c r="AF47" s="1864"/>
      <c r="AG47" s="1864">
        <f>IF(AE47="","",IF(DAY(AE47)+1&gt;IF(MONTH(AI41)=12,31,DATE(YEAR(AI41),MONTH(AI41)+1,1)-AI41),"",AE47+1))</f>
        <v>46139</v>
      </c>
      <c r="AH47" s="1864"/>
      <c r="AI47" s="1864">
        <f>IF(AG47="","",IF(DAY(AG47)+1&gt;IF(MONTH(AI41)=12,31,DATE(YEAR(AI41),MONTH(AI41)+1,1)-AI41),"",AG47+1))</f>
        <v>46140</v>
      </c>
      <c r="AJ47" s="1864"/>
      <c r="AK47" s="1864">
        <f>IF(AI47="","",IF(DAY(AI47)+1&gt;IF(MONTH(AI41)=12,31,DATE(YEAR(AI41),MONTH(AI41)+1,1)-AI41),"",AI47+1))</f>
        <v>46141</v>
      </c>
      <c r="AL47" s="1864"/>
      <c r="AM47" s="1864">
        <f>IF(AK47="","",IF(DAY(AK47)+1&gt;IF(MONTH(AI41)=12,31,DATE(YEAR(AI41),MONTH(AI41)+1,1)-AI41),"",AK47+1))</f>
        <v>46142</v>
      </c>
      <c r="AN47" s="1864"/>
      <c r="AO47" s="1864" t="str">
        <f>IF(AM47="","",IF(DAY(AM47)+1&gt;IF(MONTH(AI41)=12,31,DATE(YEAR(AI41),MONTH(AI41)+1,1)-AI41),"",AM47+1))</f>
        <v/>
      </c>
      <c r="AP47" s="1864"/>
      <c r="AQ47" s="1864" t="str">
        <f>IF(AO47="","",IF(DAY(AO47)+1&gt;IF(MONTH(AI41)=12,31,DATE(YEAR(AI41),MONTH(AI41)+1,1)-AI41),"",AO47+1))</f>
        <v/>
      </c>
      <c r="AR47" s="1864"/>
    </row>
    <row r="48" spans="1:46" ht="9.75" customHeight="1">
      <c r="C48" s="1864" t="str">
        <f>IF(O47="","",IF(DAY(O47)+1&gt;IF(MONTH(G41)=12,31,DATE(YEAR(G41),MONTH(G41)+1,1)-G41),"",O47+1))</f>
        <v/>
      </c>
      <c r="D48" s="1864"/>
      <c r="E48" s="1864" t="str">
        <f>IF(C48="","",IF(DAY(C48)+1&gt;IF(MONTH(G41)=12,31,DATE(YEAR(G41),MONTH(G41)+1,1)-G41),"",C48+1))</f>
        <v/>
      </c>
      <c r="F48" s="1864"/>
      <c r="G48" s="1870"/>
      <c r="H48" s="1870"/>
      <c r="I48" s="1870"/>
      <c r="J48" s="1870"/>
      <c r="K48" s="1870"/>
      <c r="L48" s="1870"/>
      <c r="M48" s="1870"/>
      <c r="N48" s="1870"/>
      <c r="O48" s="1870"/>
      <c r="P48" s="1870"/>
      <c r="Q48" s="1872"/>
      <c r="R48" s="1872"/>
      <c r="S48" s="1872"/>
      <c r="T48" s="1872"/>
      <c r="U48" s="1872"/>
      <c r="V48" s="1872"/>
      <c r="Y48" s="1871"/>
      <c r="Z48" s="1871"/>
      <c r="AA48" s="1871"/>
      <c r="AB48" s="1871"/>
      <c r="AC48" s="1871"/>
      <c r="AD48" s="1871"/>
      <c r="AE48" s="1864" t="str">
        <f>IF(AQ47="","",IF(DAY(AQ47)+1&gt;IF(MONTH(AI41)=12,31,DATE(YEAR(AI41),MONTH(AI41)+1,1)-AI41),"",AQ47+1))</f>
        <v/>
      </c>
      <c r="AF48" s="1864"/>
      <c r="AG48" s="1864" t="str">
        <f>IF(AE48="","",IF(DAY(AE48)+1&gt;IF(MONTH(AI41)=12,31,DATE(YEAR(AI41),MONTH(AI41)+1,1)-AI41),"",AE48+1))</f>
        <v/>
      </c>
      <c r="AH48" s="1864"/>
      <c r="AI48" s="1870"/>
      <c r="AJ48" s="1870"/>
      <c r="AK48" s="1870"/>
      <c r="AL48" s="1870"/>
      <c r="AM48" s="1870"/>
      <c r="AN48" s="1870"/>
      <c r="AO48" s="1870"/>
      <c r="AP48" s="1870"/>
      <c r="AQ48" s="1870"/>
      <c r="AR48" s="1870"/>
    </row>
    <row r="49" spans="2:46" ht="2.25" customHeight="1"/>
    <row r="50" spans="2:46" ht="11.25" customHeight="1">
      <c r="C50" s="1893" t="s">
        <v>223</v>
      </c>
      <c r="D50" s="1894"/>
      <c r="E50" s="1894"/>
      <c r="F50" s="1895" t="s">
        <v>291</v>
      </c>
      <c r="G50" s="1895"/>
      <c r="H50" s="1896"/>
      <c r="I50" s="1936" t="s">
        <v>257</v>
      </c>
      <c r="J50" s="1937"/>
      <c r="K50" s="1937"/>
      <c r="L50" s="1938" t="s">
        <v>339</v>
      </c>
      <c r="M50" s="1938"/>
      <c r="N50" s="1939"/>
      <c r="O50" s="1931" t="s">
        <v>51</v>
      </c>
      <c r="P50" s="1932"/>
      <c r="Q50" s="1932"/>
      <c r="R50" s="1933" t="s">
        <v>340</v>
      </c>
      <c r="S50" s="1933"/>
      <c r="T50" s="1934"/>
      <c r="U50" s="1936" t="s">
        <v>47</v>
      </c>
      <c r="V50" s="1937"/>
      <c r="W50" s="1937"/>
      <c r="X50" s="1938" t="s">
        <v>341</v>
      </c>
      <c r="Y50" s="1938"/>
      <c r="Z50" s="1939"/>
      <c r="AA50" s="1931" t="s">
        <v>48</v>
      </c>
      <c r="AB50" s="1932"/>
      <c r="AC50" s="1932"/>
      <c r="AD50" s="1933" t="s">
        <v>342</v>
      </c>
      <c r="AE50" s="1933"/>
      <c r="AF50" s="1934"/>
      <c r="AG50" s="1936" t="s">
        <v>49</v>
      </c>
      <c r="AH50" s="1937"/>
      <c r="AI50" s="1937"/>
      <c r="AJ50" s="1938" t="s">
        <v>289</v>
      </c>
      <c r="AK50" s="1938"/>
      <c r="AL50" s="1939"/>
      <c r="AM50" s="1881" t="s">
        <v>52</v>
      </c>
      <c r="AN50" s="1882"/>
      <c r="AO50" s="1882"/>
      <c r="AP50" s="1883" t="s">
        <v>343</v>
      </c>
      <c r="AQ50" s="1883"/>
      <c r="AR50" s="1884"/>
    </row>
    <row r="51" spans="2:46" ht="21.75" customHeight="1">
      <c r="C51" s="1885">
        <f>IF(WEEKDAY(Q47)=1,Q47,(IF(WEEKDAY(Q47)=2,Q47-1,(IF(WEEKDAY(Q47)=3,Q47-2,(IF(WEEKDAY(Q47)=4,Q47-3,(IF(WEEKDAY(Q47)=5,Q47-4,IF(WEEKDAY(Q47)=6,Q47-5,Q47-6))))))))))</f>
        <v>46082</v>
      </c>
      <c r="D51" s="1886"/>
      <c r="E51" s="1886"/>
      <c r="F51" s="1873"/>
      <c r="G51" s="1873"/>
      <c r="H51" s="1874"/>
      <c r="I51" s="1887">
        <f>C51+1</f>
        <v>46083</v>
      </c>
      <c r="J51" s="1888"/>
      <c r="K51" s="1888"/>
      <c r="L51" s="1873"/>
      <c r="M51" s="1873"/>
      <c r="N51" s="1874"/>
      <c r="O51" s="1887">
        <f>I51+1</f>
        <v>46084</v>
      </c>
      <c r="P51" s="1888"/>
      <c r="Q51" s="1888"/>
      <c r="R51" s="1873"/>
      <c r="S51" s="1873"/>
      <c r="T51" s="1874"/>
      <c r="U51" s="1887">
        <f>O51+1</f>
        <v>46085</v>
      </c>
      <c r="V51" s="1888"/>
      <c r="W51" s="1888"/>
      <c r="X51" s="1873"/>
      <c r="Y51" s="1873"/>
      <c r="Z51" s="1874"/>
      <c r="AA51" s="1887">
        <f>U51+1</f>
        <v>46086</v>
      </c>
      <c r="AB51" s="1888"/>
      <c r="AC51" s="1888"/>
      <c r="AD51" s="1873"/>
      <c r="AE51" s="1873"/>
      <c r="AF51" s="1874"/>
      <c r="AG51" s="1887">
        <f>AA51+1</f>
        <v>46087</v>
      </c>
      <c r="AH51" s="1888"/>
      <c r="AI51" s="1888"/>
      <c r="AJ51" s="1873"/>
      <c r="AK51" s="1873"/>
      <c r="AL51" s="1874"/>
      <c r="AM51" s="1877">
        <f>AG51+1</f>
        <v>46088</v>
      </c>
      <c r="AN51" s="1878"/>
      <c r="AO51" s="1878"/>
      <c r="AP51" s="1873"/>
      <c r="AQ51" s="1873"/>
      <c r="AR51" s="1874"/>
    </row>
    <row r="52" spans="2:46" ht="9.75" customHeight="1">
      <c r="C52" s="1879"/>
      <c r="D52" s="1880"/>
      <c r="E52" s="1880"/>
      <c r="F52" s="1875"/>
      <c r="G52" s="1875"/>
      <c r="H52" s="1876"/>
      <c r="I52" s="1879"/>
      <c r="J52" s="1880"/>
      <c r="K52" s="1880"/>
      <c r="L52" s="1875"/>
      <c r="M52" s="1875"/>
      <c r="N52" s="1876"/>
      <c r="O52" s="1879"/>
      <c r="P52" s="1880"/>
      <c r="Q52" s="1880"/>
      <c r="R52" s="1875"/>
      <c r="S52" s="1875"/>
      <c r="T52" s="1876"/>
      <c r="U52" s="1879"/>
      <c r="V52" s="1880"/>
      <c r="W52" s="1880"/>
      <c r="X52" s="1875"/>
      <c r="Y52" s="1875"/>
      <c r="Z52" s="1876"/>
      <c r="AA52" s="1879"/>
      <c r="AB52" s="1880"/>
      <c r="AC52" s="1880"/>
      <c r="AD52" s="1875"/>
      <c r="AE52" s="1875"/>
      <c r="AF52" s="1876"/>
      <c r="AG52" s="1879"/>
      <c r="AH52" s="1880"/>
      <c r="AI52" s="1880"/>
      <c r="AJ52" s="1875"/>
      <c r="AK52" s="1875"/>
      <c r="AL52" s="1876"/>
      <c r="AM52" s="1879"/>
      <c r="AN52" s="1880"/>
      <c r="AO52" s="1880"/>
      <c r="AP52" s="1875"/>
      <c r="AQ52" s="1875"/>
      <c r="AR52" s="1876"/>
    </row>
    <row r="53" spans="2:46" ht="10.5" customHeight="1">
      <c r="C53" s="1897"/>
      <c r="D53" s="1875"/>
      <c r="E53" s="1875"/>
      <c r="F53" s="1875"/>
      <c r="G53" s="1875"/>
      <c r="H53" s="1876"/>
      <c r="I53" s="1897"/>
      <c r="J53" s="1875"/>
      <c r="K53" s="1875"/>
      <c r="L53" s="1875"/>
      <c r="M53" s="1875"/>
      <c r="N53" s="1876"/>
      <c r="O53" s="1897"/>
      <c r="P53" s="1875"/>
      <c r="Q53" s="1875"/>
      <c r="R53" s="1875"/>
      <c r="S53" s="1875"/>
      <c r="T53" s="1876"/>
      <c r="U53" s="1897"/>
      <c r="V53" s="1875"/>
      <c r="W53" s="1875"/>
      <c r="X53" s="1875"/>
      <c r="Y53" s="1875"/>
      <c r="Z53" s="1876"/>
      <c r="AA53" s="1897"/>
      <c r="AB53" s="1875"/>
      <c r="AC53" s="1875"/>
      <c r="AD53" s="1875"/>
      <c r="AE53" s="1875"/>
      <c r="AF53" s="1876"/>
      <c r="AG53" s="1897"/>
      <c r="AH53" s="1875"/>
      <c r="AI53" s="1875"/>
      <c r="AJ53" s="1875"/>
      <c r="AK53" s="1875"/>
      <c r="AL53" s="1876"/>
      <c r="AM53" s="1897"/>
      <c r="AN53" s="1875"/>
      <c r="AO53" s="1875"/>
      <c r="AP53" s="1875"/>
      <c r="AQ53" s="1875"/>
      <c r="AR53" s="1876"/>
    </row>
    <row r="54" spans="2:46" ht="10.5" customHeight="1">
      <c r="B54" s="44"/>
      <c r="C54" s="1898"/>
      <c r="D54" s="1899"/>
      <c r="E54" s="1899"/>
      <c r="F54" s="1899"/>
      <c r="G54" s="1899"/>
      <c r="H54" s="1900"/>
      <c r="I54" s="1898"/>
      <c r="J54" s="1899"/>
      <c r="K54" s="1899"/>
      <c r="L54" s="1899"/>
      <c r="M54" s="1899"/>
      <c r="N54" s="1900"/>
      <c r="O54" s="1898"/>
      <c r="P54" s="1899"/>
      <c r="Q54" s="1899"/>
      <c r="R54" s="1899"/>
      <c r="S54" s="1899"/>
      <c r="T54" s="1900"/>
      <c r="U54" s="1898"/>
      <c r="V54" s="1899"/>
      <c r="W54" s="1899"/>
      <c r="X54" s="1899"/>
      <c r="Y54" s="1899"/>
      <c r="Z54" s="1900"/>
      <c r="AA54" s="1898"/>
      <c r="AB54" s="1899"/>
      <c r="AC54" s="1899"/>
      <c r="AD54" s="1899"/>
      <c r="AE54" s="1899"/>
      <c r="AF54" s="1900"/>
      <c r="AG54" s="1898"/>
      <c r="AH54" s="1899"/>
      <c r="AI54" s="1899"/>
      <c r="AJ54" s="1899"/>
      <c r="AK54" s="1899"/>
      <c r="AL54" s="1900"/>
      <c r="AM54" s="1898"/>
      <c r="AN54" s="1899"/>
      <c r="AO54" s="1899"/>
      <c r="AP54" s="1899"/>
      <c r="AQ54" s="1899"/>
      <c r="AR54" s="1900"/>
    </row>
    <row r="55" spans="2:46" ht="21.75" customHeight="1">
      <c r="C55" s="1901">
        <f>AM51+1</f>
        <v>46089</v>
      </c>
      <c r="D55" s="1902"/>
      <c r="E55" s="1902"/>
      <c r="F55" s="1873"/>
      <c r="G55" s="1873"/>
      <c r="H55" s="1874"/>
      <c r="I55" s="1887">
        <f>C55+1</f>
        <v>46090</v>
      </c>
      <c r="J55" s="1888"/>
      <c r="K55" s="1888"/>
      <c r="L55" s="1873"/>
      <c r="M55" s="1873"/>
      <c r="N55" s="1874"/>
      <c r="O55" s="1887">
        <f>I55+1</f>
        <v>46091</v>
      </c>
      <c r="P55" s="1888"/>
      <c r="Q55" s="1888"/>
      <c r="R55" s="1873"/>
      <c r="S55" s="1873"/>
      <c r="T55" s="1874"/>
      <c r="U55" s="1887">
        <f>O55+1</f>
        <v>46092</v>
      </c>
      <c r="V55" s="1888"/>
      <c r="W55" s="1888"/>
      <c r="X55" s="1873"/>
      <c r="Y55" s="1873"/>
      <c r="Z55" s="1874"/>
      <c r="AA55" s="1887">
        <f>U55+1</f>
        <v>46093</v>
      </c>
      <c r="AB55" s="1888"/>
      <c r="AC55" s="1888"/>
      <c r="AD55" s="1873"/>
      <c r="AE55" s="1873"/>
      <c r="AF55" s="1874"/>
      <c r="AG55" s="1887">
        <f>AA55+1</f>
        <v>46094</v>
      </c>
      <c r="AH55" s="1888"/>
      <c r="AI55" s="1888"/>
      <c r="AJ55" s="1873"/>
      <c r="AK55" s="1873"/>
      <c r="AL55" s="1874"/>
      <c r="AM55" s="1903">
        <f>AG55+1</f>
        <v>46095</v>
      </c>
      <c r="AN55" s="1904"/>
      <c r="AO55" s="1904"/>
      <c r="AP55" s="1873"/>
      <c r="AQ55" s="1873"/>
      <c r="AR55" s="1874"/>
    </row>
    <row r="56" spans="2:46" ht="9.75" customHeight="1">
      <c r="C56" s="1879"/>
      <c r="D56" s="1880"/>
      <c r="E56" s="1880"/>
      <c r="F56" s="1875"/>
      <c r="G56" s="1875"/>
      <c r="H56" s="1876"/>
      <c r="I56" s="1879"/>
      <c r="J56" s="1880"/>
      <c r="K56" s="1880"/>
      <c r="L56" s="1875"/>
      <c r="M56" s="1875"/>
      <c r="N56" s="1876"/>
      <c r="O56" s="1879"/>
      <c r="P56" s="1880"/>
      <c r="Q56" s="1880"/>
      <c r="R56" s="1875"/>
      <c r="S56" s="1875"/>
      <c r="T56" s="1876"/>
      <c r="U56" s="1879"/>
      <c r="V56" s="1880"/>
      <c r="W56" s="1880"/>
      <c r="X56" s="1875"/>
      <c r="Y56" s="1875"/>
      <c r="Z56" s="1876"/>
      <c r="AA56" s="1879"/>
      <c r="AB56" s="1880"/>
      <c r="AC56" s="1880"/>
      <c r="AD56" s="1875"/>
      <c r="AE56" s="1875"/>
      <c r="AF56" s="1876"/>
      <c r="AG56" s="1879"/>
      <c r="AH56" s="1880"/>
      <c r="AI56" s="1880"/>
      <c r="AJ56" s="1875"/>
      <c r="AK56" s="1875"/>
      <c r="AL56" s="1876"/>
      <c r="AM56" s="1879"/>
      <c r="AN56" s="1880"/>
      <c r="AO56" s="1880"/>
      <c r="AP56" s="1875"/>
      <c r="AQ56" s="1875"/>
      <c r="AR56" s="1876"/>
    </row>
    <row r="57" spans="2:46" ht="10.5" customHeight="1">
      <c r="C57" s="1897"/>
      <c r="D57" s="1875"/>
      <c r="E57" s="1875"/>
      <c r="F57" s="1875"/>
      <c r="G57" s="1875"/>
      <c r="H57" s="1876"/>
      <c r="I57" s="1897"/>
      <c r="J57" s="1875"/>
      <c r="K57" s="1875"/>
      <c r="L57" s="1875"/>
      <c r="M57" s="1875"/>
      <c r="N57" s="1876"/>
      <c r="O57" s="1897"/>
      <c r="P57" s="1875"/>
      <c r="Q57" s="1875"/>
      <c r="R57" s="1875"/>
      <c r="S57" s="1875"/>
      <c r="T57" s="1876"/>
      <c r="U57" s="1897"/>
      <c r="V57" s="1875"/>
      <c r="W57" s="1875"/>
      <c r="X57" s="1875"/>
      <c r="Y57" s="1875"/>
      <c r="Z57" s="1876"/>
      <c r="AA57" s="1897"/>
      <c r="AB57" s="1875"/>
      <c r="AC57" s="1875"/>
      <c r="AD57" s="1875"/>
      <c r="AE57" s="1875"/>
      <c r="AF57" s="1876"/>
      <c r="AG57" s="1897"/>
      <c r="AH57" s="1875"/>
      <c r="AI57" s="1875"/>
      <c r="AJ57" s="1875"/>
      <c r="AK57" s="1875"/>
      <c r="AL57" s="1876"/>
      <c r="AM57" s="1897"/>
      <c r="AN57" s="1875"/>
      <c r="AO57" s="1875"/>
      <c r="AP57" s="1875"/>
      <c r="AQ57" s="1875"/>
      <c r="AR57" s="1876"/>
    </row>
    <row r="58" spans="2:46" ht="10.5" customHeight="1">
      <c r="C58" s="1898"/>
      <c r="D58" s="1899"/>
      <c r="E58" s="1899"/>
      <c r="F58" s="1899"/>
      <c r="G58" s="1899"/>
      <c r="H58" s="1900"/>
      <c r="I58" s="1898"/>
      <c r="J58" s="1899"/>
      <c r="K58" s="1899"/>
      <c r="L58" s="1899"/>
      <c r="M58" s="1899"/>
      <c r="N58" s="1900"/>
      <c r="O58" s="1898"/>
      <c r="P58" s="1899"/>
      <c r="Q58" s="1899"/>
      <c r="R58" s="1899"/>
      <c r="S58" s="1899"/>
      <c r="T58" s="1900"/>
      <c r="U58" s="1898"/>
      <c r="V58" s="1899"/>
      <c r="W58" s="1899"/>
      <c r="X58" s="1899"/>
      <c r="Y58" s="1899"/>
      <c r="Z58" s="1900"/>
      <c r="AA58" s="1898"/>
      <c r="AB58" s="1899"/>
      <c r="AC58" s="1899"/>
      <c r="AD58" s="1899"/>
      <c r="AE58" s="1899"/>
      <c r="AF58" s="1900"/>
      <c r="AG58" s="1898"/>
      <c r="AH58" s="1899"/>
      <c r="AI58" s="1899"/>
      <c r="AJ58" s="1899"/>
      <c r="AK58" s="1899"/>
      <c r="AL58" s="1900"/>
      <c r="AM58" s="1898"/>
      <c r="AN58" s="1899"/>
      <c r="AO58" s="1899"/>
      <c r="AP58" s="1899"/>
      <c r="AQ58" s="1899"/>
      <c r="AR58" s="1900"/>
    </row>
    <row r="59" spans="2:46" ht="21.75" customHeight="1">
      <c r="C59" s="1901">
        <f>AM55+1</f>
        <v>46096</v>
      </c>
      <c r="D59" s="1902"/>
      <c r="E59" s="1902"/>
      <c r="F59" s="1873"/>
      <c r="G59" s="1873"/>
      <c r="H59" s="1874"/>
      <c r="I59" s="1887">
        <f>C59+1</f>
        <v>46097</v>
      </c>
      <c r="J59" s="1888"/>
      <c r="K59" s="1888"/>
      <c r="L59" s="1873"/>
      <c r="M59" s="1873"/>
      <c r="N59" s="1874"/>
      <c r="O59" s="1887">
        <f>I59+1</f>
        <v>46098</v>
      </c>
      <c r="P59" s="1888"/>
      <c r="Q59" s="1888"/>
      <c r="R59" s="1873"/>
      <c r="S59" s="1873"/>
      <c r="T59" s="1874"/>
      <c r="U59" s="1887">
        <f>O59+1</f>
        <v>46099</v>
      </c>
      <c r="V59" s="1888"/>
      <c r="W59" s="1888"/>
      <c r="X59" s="1873"/>
      <c r="Y59" s="1873"/>
      <c r="Z59" s="1874"/>
      <c r="AA59" s="1887">
        <f>U59+1</f>
        <v>46100</v>
      </c>
      <c r="AB59" s="1888"/>
      <c r="AC59" s="1888"/>
      <c r="AD59" s="1873"/>
      <c r="AE59" s="1873"/>
      <c r="AF59" s="1874"/>
      <c r="AG59" s="1887">
        <f>AA59+1</f>
        <v>46101</v>
      </c>
      <c r="AH59" s="1888"/>
      <c r="AI59" s="1888"/>
      <c r="AJ59" s="1873"/>
      <c r="AK59" s="1873"/>
      <c r="AL59" s="1874"/>
      <c r="AM59" s="1903">
        <f>AG59+1</f>
        <v>46102</v>
      </c>
      <c r="AN59" s="1904"/>
      <c r="AO59" s="1904"/>
      <c r="AP59" s="1873"/>
      <c r="AQ59" s="1873"/>
      <c r="AR59" s="1874"/>
    </row>
    <row r="60" spans="2:46" ht="9.75" customHeight="1">
      <c r="C60" s="1879"/>
      <c r="D60" s="1880"/>
      <c r="E60" s="1880"/>
      <c r="F60" s="1875"/>
      <c r="G60" s="1875"/>
      <c r="H60" s="1876"/>
      <c r="I60" s="1879"/>
      <c r="J60" s="1880"/>
      <c r="K60" s="1880"/>
      <c r="L60" s="1875"/>
      <c r="M60" s="1875"/>
      <c r="N60" s="1876"/>
      <c r="O60" s="1879"/>
      <c r="P60" s="1880"/>
      <c r="Q60" s="1880"/>
      <c r="R60" s="1875"/>
      <c r="S60" s="1875"/>
      <c r="T60" s="1876"/>
      <c r="U60" s="1879"/>
      <c r="V60" s="1880"/>
      <c r="W60" s="1880"/>
      <c r="X60" s="1875"/>
      <c r="Y60" s="1875"/>
      <c r="Z60" s="1876"/>
      <c r="AA60" s="1879"/>
      <c r="AB60" s="1880"/>
      <c r="AC60" s="1880"/>
      <c r="AD60" s="1875"/>
      <c r="AE60" s="1875"/>
      <c r="AF60" s="1876"/>
      <c r="AG60" s="1879"/>
      <c r="AH60" s="1880"/>
      <c r="AI60" s="1880"/>
      <c r="AJ60" s="1875"/>
      <c r="AK60" s="1875"/>
      <c r="AL60" s="1876"/>
      <c r="AM60" s="1879"/>
      <c r="AN60" s="1880"/>
      <c r="AO60" s="1880"/>
      <c r="AP60" s="1875"/>
      <c r="AQ60" s="1875"/>
      <c r="AR60" s="1876"/>
    </row>
    <row r="61" spans="2:46" ht="10.5" customHeight="1">
      <c r="C61" s="1897"/>
      <c r="D61" s="1875"/>
      <c r="E61" s="1875"/>
      <c r="F61" s="1875"/>
      <c r="G61" s="1875"/>
      <c r="H61" s="1876"/>
      <c r="I61" s="1897"/>
      <c r="J61" s="1875"/>
      <c r="K61" s="1875"/>
      <c r="L61" s="1875"/>
      <c r="M61" s="1875"/>
      <c r="N61" s="1876"/>
      <c r="O61" s="1897"/>
      <c r="P61" s="1875"/>
      <c r="Q61" s="1875"/>
      <c r="R61" s="1875"/>
      <c r="S61" s="1875"/>
      <c r="T61" s="1876"/>
      <c r="U61" s="1897"/>
      <c r="V61" s="1875"/>
      <c r="W61" s="1875"/>
      <c r="X61" s="1875"/>
      <c r="Y61" s="1875"/>
      <c r="Z61" s="1876"/>
      <c r="AA61" s="1897"/>
      <c r="AB61" s="1875"/>
      <c r="AC61" s="1875"/>
      <c r="AD61" s="1875"/>
      <c r="AE61" s="1875"/>
      <c r="AF61" s="1876"/>
      <c r="AG61" s="1897"/>
      <c r="AH61" s="1875"/>
      <c r="AI61" s="1875"/>
      <c r="AJ61" s="1875"/>
      <c r="AK61" s="1875"/>
      <c r="AL61" s="1876"/>
      <c r="AM61" s="1897"/>
      <c r="AN61" s="1875"/>
      <c r="AO61" s="1875"/>
      <c r="AP61" s="1875"/>
      <c r="AQ61" s="1875"/>
      <c r="AR61" s="1876"/>
    </row>
    <row r="62" spans="2:46" ht="10.5" customHeight="1">
      <c r="C62" s="1898"/>
      <c r="D62" s="1899"/>
      <c r="E62" s="1899"/>
      <c r="F62" s="1899"/>
      <c r="G62" s="1899"/>
      <c r="H62" s="1900"/>
      <c r="I62" s="1898"/>
      <c r="J62" s="1899"/>
      <c r="K62" s="1899"/>
      <c r="L62" s="1899"/>
      <c r="M62" s="1899"/>
      <c r="N62" s="1900"/>
      <c r="O62" s="1898"/>
      <c r="P62" s="1899"/>
      <c r="Q62" s="1899"/>
      <c r="R62" s="1899"/>
      <c r="S62" s="1899"/>
      <c r="T62" s="1900"/>
      <c r="U62" s="1898"/>
      <c r="V62" s="1899"/>
      <c r="W62" s="1899"/>
      <c r="X62" s="1899"/>
      <c r="Y62" s="1899"/>
      <c r="Z62" s="1900"/>
      <c r="AA62" s="1898"/>
      <c r="AB62" s="1899"/>
      <c r="AC62" s="1899"/>
      <c r="AD62" s="1899"/>
      <c r="AE62" s="1899"/>
      <c r="AF62" s="1900"/>
      <c r="AG62" s="1898"/>
      <c r="AH62" s="1899"/>
      <c r="AI62" s="1899"/>
      <c r="AJ62" s="1899"/>
      <c r="AK62" s="1899"/>
      <c r="AL62" s="1900"/>
      <c r="AM62" s="1898"/>
      <c r="AN62" s="1899"/>
      <c r="AO62" s="1899"/>
      <c r="AP62" s="1899"/>
      <c r="AQ62" s="1899"/>
      <c r="AR62" s="1900"/>
    </row>
    <row r="63" spans="2:46" ht="21.75" customHeight="1">
      <c r="C63" s="1901">
        <f>AM59+1</f>
        <v>46103</v>
      </c>
      <c r="D63" s="1902"/>
      <c r="E63" s="1902"/>
      <c r="F63" s="1873"/>
      <c r="G63" s="1873"/>
      <c r="H63" s="1874"/>
      <c r="I63" s="1887">
        <f>C63+1</f>
        <v>46104</v>
      </c>
      <c r="J63" s="1888"/>
      <c r="K63" s="1888"/>
      <c r="L63" s="1873"/>
      <c r="M63" s="1873"/>
      <c r="N63" s="1874"/>
      <c r="O63" s="1887">
        <f>I63+1</f>
        <v>46105</v>
      </c>
      <c r="P63" s="1888"/>
      <c r="Q63" s="1888"/>
      <c r="R63" s="1873"/>
      <c r="S63" s="1873"/>
      <c r="T63" s="1874"/>
      <c r="U63" s="1887">
        <f>O63+1</f>
        <v>46106</v>
      </c>
      <c r="V63" s="1888"/>
      <c r="W63" s="1888"/>
      <c r="X63" s="1873"/>
      <c r="Y63" s="1873"/>
      <c r="Z63" s="1874"/>
      <c r="AA63" s="1887">
        <f>U63+1</f>
        <v>46107</v>
      </c>
      <c r="AB63" s="1888"/>
      <c r="AC63" s="1888"/>
      <c r="AD63" s="1873"/>
      <c r="AE63" s="1873"/>
      <c r="AF63" s="1874"/>
      <c r="AG63" s="1887">
        <f>AA63+1</f>
        <v>46108</v>
      </c>
      <c r="AH63" s="1888"/>
      <c r="AI63" s="1888"/>
      <c r="AJ63" s="1873"/>
      <c r="AK63" s="1873"/>
      <c r="AL63" s="1874"/>
      <c r="AM63" s="1903">
        <f>AG63+1</f>
        <v>46109</v>
      </c>
      <c r="AN63" s="1904"/>
      <c r="AO63" s="1904"/>
      <c r="AP63" s="1873"/>
      <c r="AQ63" s="1873"/>
      <c r="AR63" s="1874"/>
    </row>
    <row r="64" spans="2:46" ht="9.75" customHeight="1">
      <c r="C64" s="1879"/>
      <c r="D64" s="1880"/>
      <c r="E64" s="1880"/>
      <c r="F64" s="1875"/>
      <c r="G64" s="1875"/>
      <c r="H64" s="1876"/>
      <c r="I64" s="1879"/>
      <c r="J64" s="1880"/>
      <c r="K64" s="1880"/>
      <c r="L64" s="1875"/>
      <c r="M64" s="1875"/>
      <c r="N64" s="1876"/>
      <c r="O64" s="1879"/>
      <c r="P64" s="1880"/>
      <c r="Q64" s="1880"/>
      <c r="R64" s="1875"/>
      <c r="S64" s="1875"/>
      <c r="T64" s="1876"/>
      <c r="U64" s="1879"/>
      <c r="V64" s="1880"/>
      <c r="W64" s="1880"/>
      <c r="X64" s="1875"/>
      <c r="Y64" s="1875"/>
      <c r="Z64" s="1876"/>
      <c r="AA64" s="1879"/>
      <c r="AB64" s="1880"/>
      <c r="AC64" s="1880"/>
      <c r="AD64" s="1875"/>
      <c r="AE64" s="1875"/>
      <c r="AF64" s="1876"/>
      <c r="AG64" s="1879"/>
      <c r="AH64" s="1880"/>
      <c r="AI64" s="1880"/>
      <c r="AJ64" s="1875"/>
      <c r="AK64" s="1875"/>
      <c r="AL64" s="1876"/>
      <c r="AM64" s="1879"/>
      <c r="AN64" s="1880"/>
      <c r="AO64" s="1880"/>
      <c r="AP64" s="1875"/>
      <c r="AQ64" s="1875"/>
      <c r="AR64" s="1876"/>
      <c r="AT64" s="21"/>
    </row>
    <row r="65" spans="1:46" ht="10.5" customHeight="1">
      <c r="C65" s="1897"/>
      <c r="D65" s="1875"/>
      <c r="E65" s="1875"/>
      <c r="F65" s="1875"/>
      <c r="G65" s="1875"/>
      <c r="H65" s="1876"/>
      <c r="I65" s="1897"/>
      <c r="J65" s="1875"/>
      <c r="K65" s="1875"/>
      <c r="L65" s="1875"/>
      <c r="M65" s="1875"/>
      <c r="N65" s="1876"/>
      <c r="O65" s="1897"/>
      <c r="P65" s="1875"/>
      <c r="Q65" s="1875"/>
      <c r="R65" s="1875"/>
      <c r="S65" s="1875"/>
      <c r="T65" s="1876"/>
      <c r="U65" s="1897"/>
      <c r="V65" s="1875"/>
      <c r="W65" s="1875"/>
      <c r="X65" s="1875"/>
      <c r="Y65" s="1875"/>
      <c r="Z65" s="1876"/>
      <c r="AA65" s="1897"/>
      <c r="AB65" s="1875"/>
      <c r="AC65" s="1875"/>
      <c r="AD65" s="1875"/>
      <c r="AE65" s="1875"/>
      <c r="AF65" s="1876"/>
      <c r="AG65" s="1897"/>
      <c r="AH65" s="1875"/>
      <c r="AI65" s="1875"/>
      <c r="AJ65" s="1875"/>
      <c r="AK65" s="1875"/>
      <c r="AL65" s="1876"/>
      <c r="AM65" s="1897"/>
      <c r="AN65" s="1875"/>
      <c r="AO65" s="1875"/>
      <c r="AP65" s="1875"/>
      <c r="AQ65" s="1875"/>
      <c r="AR65" s="1876"/>
    </row>
    <row r="66" spans="1:46" ht="10.5" customHeight="1">
      <c r="C66" s="1898"/>
      <c r="D66" s="1899"/>
      <c r="E66" s="1899"/>
      <c r="F66" s="1899"/>
      <c r="G66" s="1899"/>
      <c r="H66" s="1900"/>
      <c r="I66" s="1898"/>
      <c r="J66" s="1899"/>
      <c r="K66" s="1899"/>
      <c r="L66" s="1899"/>
      <c r="M66" s="1899"/>
      <c r="N66" s="1900"/>
      <c r="O66" s="1898"/>
      <c r="P66" s="1899"/>
      <c r="Q66" s="1899"/>
      <c r="R66" s="1899"/>
      <c r="S66" s="1899"/>
      <c r="T66" s="1900"/>
      <c r="U66" s="1898"/>
      <c r="V66" s="1899"/>
      <c r="W66" s="1899"/>
      <c r="X66" s="1899"/>
      <c r="Y66" s="1899"/>
      <c r="Z66" s="1900"/>
      <c r="AA66" s="1898"/>
      <c r="AB66" s="1899"/>
      <c r="AC66" s="1899"/>
      <c r="AD66" s="1899"/>
      <c r="AE66" s="1899"/>
      <c r="AF66" s="1900"/>
      <c r="AG66" s="1898"/>
      <c r="AH66" s="1899"/>
      <c r="AI66" s="1899"/>
      <c r="AJ66" s="1899"/>
      <c r="AK66" s="1899"/>
      <c r="AL66" s="1900"/>
      <c r="AM66" s="1898"/>
      <c r="AN66" s="1899"/>
      <c r="AO66" s="1899"/>
      <c r="AP66" s="1899"/>
      <c r="AQ66" s="1899"/>
      <c r="AR66" s="1900"/>
    </row>
    <row r="67" spans="1:46" ht="21.75" customHeight="1">
      <c r="C67" s="1885">
        <f>AM63+1</f>
        <v>46110</v>
      </c>
      <c r="D67" s="1886"/>
      <c r="E67" s="1886"/>
      <c r="F67" s="1873"/>
      <c r="G67" s="1873"/>
      <c r="H67" s="1874"/>
      <c r="I67" s="1907">
        <f>C67+1</f>
        <v>46111</v>
      </c>
      <c r="J67" s="1908"/>
      <c r="K67" s="1908"/>
      <c r="L67" s="1873"/>
      <c r="M67" s="1873"/>
      <c r="N67" s="1874"/>
      <c r="O67" s="1907">
        <f>I67+1</f>
        <v>46112</v>
      </c>
      <c r="P67" s="1908"/>
      <c r="Q67" s="1908"/>
      <c r="R67" s="1873"/>
      <c r="S67" s="1873"/>
      <c r="T67" s="1874"/>
      <c r="U67" s="1907">
        <f>O67+1</f>
        <v>46113</v>
      </c>
      <c r="V67" s="1908"/>
      <c r="W67" s="1908"/>
      <c r="X67" s="1873"/>
      <c r="Y67" s="1873"/>
      <c r="Z67" s="1874"/>
      <c r="AA67" s="1907">
        <f>U67+1</f>
        <v>46114</v>
      </c>
      <c r="AB67" s="1908"/>
      <c r="AC67" s="1908"/>
      <c r="AD67" s="1873"/>
      <c r="AE67" s="1873"/>
      <c r="AF67" s="1874"/>
      <c r="AG67" s="1907">
        <f>AA67+1</f>
        <v>46115</v>
      </c>
      <c r="AH67" s="1908"/>
      <c r="AI67" s="1908"/>
      <c r="AJ67" s="1873"/>
      <c r="AK67" s="1873"/>
      <c r="AL67" s="1874"/>
      <c r="AM67" s="1905">
        <f>AG67+1</f>
        <v>46116</v>
      </c>
      <c r="AN67" s="1906"/>
      <c r="AO67" s="1906"/>
      <c r="AP67" s="1873"/>
      <c r="AQ67" s="1873"/>
      <c r="AR67" s="1874"/>
    </row>
    <row r="68" spans="1:46" ht="9.75" customHeight="1">
      <c r="C68" s="1879"/>
      <c r="D68" s="1880"/>
      <c r="E68" s="1880"/>
      <c r="F68" s="1875"/>
      <c r="G68" s="1875"/>
      <c r="H68" s="1876"/>
      <c r="I68" s="1879"/>
      <c r="J68" s="1880"/>
      <c r="K68" s="1880"/>
      <c r="L68" s="1875"/>
      <c r="M68" s="1875"/>
      <c r="N68" s="1876"/>
      <c r="O68" s="1879"/>
      <c r="P68" s="1880"/>
      <c r="Q68" s="1880"/>
      <c r="R68" s="1875"/>
      <c r="S68" s="1875"/>
      <c r="T68" s="1876"/>
      <c r="U68" s="1879"/>
      <c r="V68" s="1880"/>
      <c r="W68" s="1880"/>
      <c r="X68" s="1875"/>
      <c r="Y68" s="1875"/>
      <c r="Z68" s="1876"/>
      <c r="AA68" s="1879"/>
      <c r="AB68" s="1880"/>
      <c r="AC68" s="1880"/>
      <c r="AD68" s="1875"/>
      <c r="AE68" s="1875"/>
      <c r="AF68" s="1876"/>
      <c r="AG68" s="1879"/>
      <c r="AH68" s="1880"/>
      <c r="AI68" s="1880"/>
      <c r="AJ68" s="1875"/>
      <c r="AK68" s="1875"/>
      <c r="AL68" s="1876"/>
      <c r="AM68" s="1879"/>
      <c r="AN68" s="1880"/>
      <c r="AO68" s="1880"/>
      <c r="AP68" s="1875"/>
      <c r="AQ68" s="1875"/>
      <c r="AR68" s="1876"/>
    </row>
    <row r="69" spans="1:46" ht="10.5" customHeight="1">
      <c r="C69" s="1897"/>
      <c r="D69" s="1875"/>
      <c r="E69" s="1875"/>
      <c r="F69" s="1875"/>
      <c r="G69" s="1875"/>
      <c r="H69" s="1876"/>
      <c r="I69" s="1897"/>
      <c r="J69" s="1875"/>
      <c r="K69" s="1875"/>
      <c r="L69" s="1875"/>
      <c r="M69" s="1875"/>
      <c r="N69" s="1876"/>
      <c r="O69" s="1897"/>
      <c r="P69" s="1875"/>
      <c r="Q69" s="1875"/>
      <c r="R69" s="1875"/>
      <c r="S69" s="1875"/>
      <c r="T69" s="1876"/>
      <c r="U69" s="1897"/>
      <c r="V69" s="1875"/>
      <c r="W69" s="1875"/>
      <c r="X69" s="1875"/>
      <c r="Y69" s="1875"/>
      <c r="Z69" s="1876"/>
      <c r="AA69" s="1897"/>
      <c r="AB69" s="1875"/>
      <c r="AC69" s="1875"/>
      <c r="AD69" s="1875"/>
      <c r="AE69" s="1875"/>
      <c r="AF69" s="1876"/>
      <c r="AG69" s="1897"/>
      <c r="AH69" s="1875"/>
      <c r="AI69" s="1875"/>
      <c r="AJ69" s="1875"/>
      <c r="AK69" s="1875"/>
      <c r="AL69" s="1876"/>
      <c r="AM69" s="1897"/>
      <c r="AN69" s="1875"/>
      <c r="AO69" s="1875"/>
      <c r="AP69" s="1875"/>
      <c r="AQ69" s="1875"/>
      <c r="AR69" s="1876"/>
    </row>
    <row r="70" spans="1:46" ht="10.5" customHeight="1">
      <c r="C70" s="1898"/>
      <c r="D70" s="1899"/>
      <c r="E70" s="1899"/>
      <c r="F70" s="1899"/>
      <c r="G70" s="1899"/>
      <c r="H70" s="1900"/>
      <c r="I70" s="1898"/>
      <c r="J70" s="1899"/>
      <c r="K70" s="1899"/>
      <c r="L70" s="1899"/>
      <c r="M70" s="1899"/>
      <c r="N70" s="1900"/>
      <c r="O70" s="1898"/>
      <c r="P70" s="1899"/>
      <c r="Q70" s="1899"/>
      <c r="R70" s="1899"/>
      <c r="S70" s="1899"/>
      <c r="T70" s="1900"/>
      <c r="U70" s="1898"/>
      <c r="V70" s="1899"/>
      <c r="W70" s="1899"/>
      <c r="X70" s="1899"/>
      <c r="Y70" s="1899"/>
      <c r="Z70" s="1900"/>
      <c r="AA70" s="1898"/>
      <c r="AB70" s="1899"/>
      <c r="AC70" s="1899"/>
      <c r="AD70" s="1899"/>
      <c r="AE70" s="1899"/>
      <c r="AF70" s="1900"/>
      <c r="AG70" s="1898"/>
      <c r="AH70" s="1899"/>
      <c r="AI70" s="1899"/>
      <c r="AJ70" s="1899"/>
      <c r="AK70" s="1899"/>
      <c r="AL70" s="1900"/>
      <c r="AM70" s="1898"/>
      <c r="AN70" s="1899"/>
      <c r="AO70" s="1899"/>
      <c r="AP70" s="1899"/>
      <c r="AQ70" s="1899"/>
      <c r="AR70" s="1900"/>
    </row>
    <row r="71" spans="1:46" ht="21.75" customHeight="1">
      <c r="C71" s="1885">
        <f>AM67+1</f>
        <v>46117</v>
      </c>
      <c r="D71" s="1886"/>
      <c r="E71" s="1886"/>
      <c r="F71" s="1873"/>
      <c r="G71" s="1873"/>
      <c r="H71" s="1874"/>
      <c r="I71" s="1907">
        <f>C71+1</f>
        <v>46118</v>
      </c>
      <c r="J71" s="1908"/>
      <c r="K71" s="1908"/>
      <c r="L71" s="1873"/>
      <c r="M71" s="1873"/>
      <c r="N71" s="1874"/>
      <c r="O71" s="1909" t="s">
        <v>281</v>
      </c>
      <c r="P71" s="1909"/>
      <c r="Q71" s="1909"/>
      <c r="R71" s="1909"/>
      <c r="S71" s="1909"/>
      <c r="T71" s="1909"/>
      <c r="U71" s="1909"/>
      <c r="V71" s="1909"/>
      <c r="W71" s="1910" t="str">
        <f>VLOOKUP(Q47,祝節名,2,FALSE)</f>
        <v>20 春分の日
啓蟄5、春分20</v>
      </c>
      <c r="X71" s="1910"/>
      <c r="Y71" s="1910"/>
      <c r="Z71" s="1910"/>
      <c r="AA71" s="1910"/>
      <c r="AB71" s="1910"/>
      <c r="AC71" s="1910"/>
      <c r="AD71" s="1910"/>
      <c r="AE71" s="1910"/>
      <c r="AF71" s="1910"/>
      <c r="AG71" s="1910"/>
      <c r="AH71" s="1910"/>
      <c r="AI71" s="1910"/>
      <c r="AJ71" s="1910"/>
      <c r="AK71" s="1910"/>
      <c r="AL71" s="1910"/>
      <c r="AM71" s="1910"/>
      <c r="AN71" s="1910"/>
      <c r="AO71" s="1910"/>
      <c r="AP71" s="1910"/>
      <c r="AQ71" s="1910"/>
      <c r="AR71" s="1910"/>
    </row>
    <row r="72" spans="1:46" ht="4.5" customHeight="1">
      <c r="C72" s="1879"/>
      <c r="D72" s="1880"/>
      <c r="E72" s="1880"/>
      <c r="F72" s="1875"/>
      <c r="G72" s="1875"/>
      <c r="H72" s="1876"/>
      <c r="I72" s="1879"/>
      <c r="J72" s="1880"/>
      <c r="K72" s="1880"/>
      <c r="L72" s="1875"/>
      <c r="M72" s="1875"/>
      <c r="N72" s="1876"/>
      <c r="O72" s="1909"/>
      <c r="P72" s="1909"/>
      <c r="Q72" s="1909"/>
      <c r="R72" s="1909"/>
      <c r="S72" s="1909"/>
      <c r="T72" s="1909"/>
      <c r="U72" s="1909"/>
      <c r="V72" s="1909"/>
      <c r="W72" s="1910"/>
      <c r="X72" s="1910"/>
      <c r="Y72" s="1910"/>
      <c r="Z72" s="1910"/>
      <c r="AA72" s="1910"/>
      <c r="AB72" s="1910"/>
      <c r="AC72" s="1910"/>
      <c r="AD72" s="1910"/>
      <c r="AE72" s="1910"/>
      <c r="AF72" s="1910"/>
      <c r="AG72" s="1910"/>
      <c r="AH72" s="1910"/>
      <c r="AI72" s="1910"/>
      <c r="AJ72" s="1910"/>
      <c r="AK72" s="1910"/>
      <c r="AL72" s="1910"/>
      <c r="AM72" s="1910"/>
      <c r="AN72" s="1910"/>
      <c r="AO72" s="1910"/>
      <c r="AP72" s="1910"/>
      <c r="AQ72" s="1910"/>
      <c r="AR72" s="1910"/>
    </row>
    <row r="73" spans="1:46" ht="12.75" customHeight="1">
      <c r="C73" s="1897"/>
      <c r="D73" s="1875"/>
      <c r="E73" s="1875"/>
      <c r="F73" s="1875"/>
      <c r="G73" s="1875"/>
      <c r="H73" s="1876"/>
      <c r="I73" s="1897"/>
      <c r="J73" s="1875"/>
      <c r="K73" s="1875"/>
      <c r="L73" s="1875"/>
      <c r="M73" s="1875"/>
      <c r="N73" s="1876"/>
      <c r="O73" s="1911" t="s">
        <v>276</v>
      </c>
      <c r="P73" s="1911"/>
      <c r="Q73" s="1911"/>
      <c r="R73" s="1911"/>
      <c r="S73" s="1911"/>
      <c r="T73" s="1911"/>
      <c r="U73" s="1911"/>
      <c r="V73" s="1911"/>
      <c r="W73" s="1912" t="str">
        <f>VLOOKUP(Q47,記念名,2,FALSE)</f>
        <v>耳の日3、東日本大震災の日11
世界水の日 22</v>
      </c>
      <c r="X73" s="1913"/>
      <c r="Y73" s="1913"/>
      <c r="Z73" s="1913"/>
      <c r="AA73" s="1913"/>
      <c r="AB73" s="1913"/>
      <c r="AC73" s="1913"/>
      <c r="AD73" s="1913"/>
      <c r="AE73" s="1913"/>
      <c r="AF73" s="1913"/>
      <c r="AG73" s="1913"/>
      <c r="AH73" s="1913"/>
      <c r="AI73" s="1913"/>
      <c r="AJ73" s="1913"/>
      <c r="AK73" s="1913"/>
      <c r="AL73" s="1913"/>
      <c r="AM73" s="1913"/>
      <c r="AN73" s="1913"/>
      <c r="AO73" s="1913"/>
      <c r="AP73" s="1913"/>
      <c r="AQ73" s="1913"/>
      <c r="AR73" s="1914"/>
    </row>
    <row r="74" spans="1:46" ht="12.75" customHeight="1">
      <c r="C74" s="1898"/>
      <c r="D74" s="1899"/>
      <c r="E74" s="1899"/>
      <c r="F74" s="1899"/>
      <c r="G74" s="1899"/>
      <c r="H74" s="1900"/>
      <c r="I74" s="1898"/>
      <c r="J74" s="1899"/>
      <c r="K74" s="1899"/>
      <c r="L74" s="1899"/>
      <c r="M74" s="1899"/>
      <c r="N74" s="1900"/>
      <c r="O74" s="1911"/>
      <c r="P74" s="1911"/>
      <c r="Q74" s="1911"/>
      <c r="R74" s="1911"/>
      <c r="S74" s="1911"/>
      <c r="T74" s="1911"/>
      <c r="U74" s="1911"/>
      <c r="V74" s="1911"/>
      <c r="W74" s="1915"/>
      <c r="X74" s="1916"/>
      <c r="Y74" s="1916"/>
      <c r="Z74" s="1916"/>
      <c r="AA74" s="1916"/>
      <c r="AB74" s="1916"/>
      <c r="AC74" s="1916"/>
      <c r="AD74" s="1916"/>
      <c r="AE74" s="1916"/>
      <c r="AF74" s="1916"/>
      <c r="AG74" s="1916"/>
      <c r="AH74" s="1916"/>
      <c r="AI74" s="1916"/>
      <c r="AJ74" s="1916"/>
      <c r="AK74" s="1916"/>
      <c r="AL74" s="1916"/>
      <c r="AM74" s="1916"/>
      <c r="AN74" s="1916"/>
      <c r="AO74" s="1916"/>
      <c r="AP74" s="1916"/>
      <c r="AQ74" s="1916"/>
      <c r="AR74" s="1917"/>
    </row>
    <row r="75" spans="1:46" ht="7.9" customHeight="1"/>
    <row r="76" spans="1:46" ht="6" customHeight="1">
      <c r="A76" s="18"/>
      <c r="AT76" s="42"/>
    </row>
    <row r="77" spans="1:46">
      <c r="C77" s="19"/>
      <c r="AR77" s="19"/>
    </row>
  </sheetData>
  <mergeCells count="532">
    <mergeCell ref="C73:H74"/>
    <mergeCell ref="I73:N74"/>
    <mergeCell ref="O73:V74"/>
    <mergeCell ref="W73:AR74"/>
    <mergeCell ref="AM69:AR70"/>
    <mergeCell ref="C71:E71"/>
    <mergeCell ref="F71:H72"/>
    <mergeCell ref="I71:K71"/>
    <mergeCell ref="L71:N72"/>
    <mergeCell ref="O71:V72"/>
    <mergeCell ref="W71:AR72"/>
    <mergeCell ref="C72:E72"/>
    <mergeCell ref="I72:K72"/>
    <mergeCell ref="C69:H70"/>
    <mergeCell ref="I69:N70"/>
    <mergeCell ref="O69:T70"/>
    <mergeCell ref="U69:Z70"/>
    <mergeCell ref="AA69:AF70"/>
    <mergeCell ref="AG69:AL70"/>
    <mergeCell ref="AM67:AO67"/>
    <mergeCell ref="AP67:AR68"/>
    <mergeCell ref="C68:E68"/>
    <mergeCell ref="I68:K68"/>
    <mergeCell ref="O68:Q68"/>
    <mergeCell ref="U68:W68"/>
    <mergeCell ref="AA68:AC68"/>
    <mergeCell ref="AG68:AI68"/>
    <mergeCell ref="AM68:AO68"/>
    <mergeCell ref="U67:W67"/>
    <mergeCell ref="X67:Z68"/>
    <mergeCell ref="AA67:AC67"/>
    <mergeCell ref="AD67:AF68"/>
    <mergeCell ref="AG67:AI67"/>
    <mergeCell ref="AJ67:AL68"/>
    <mergeCell ref="C67:E67"/>
    <mergeCell ref="F67:H68"/>
    <mergeCell ref="I67:K67"/>
    <mergeCell ref="L67:N68"/>
    <mergeCell ref="O67:Q67"/>
    <mergeCell ref="R67:T68"/>
    <mergeCell ref="C65:H66"/>
    <mergeCell ref="I65:N66"/>
    <mergeCell ref="O65:T66"/>
    <mergeCell ref="U65:Z66"/>
    <mergeCell ref="AA65:AF66"/>
    <mergeCell ref="AG65:AL66"/>
    <mergeCell ref="AM65:AR66"/>
    <mergeCell ref="AD63:AF64"/>
    <mergeCell ref="AG63:AI63"/>
    <mergeCell ref="AJ63:AL64"/>
    <mergeCell ref="AM63:AO63"/>
    <mergeCell ref="AP63:AR64"/>
    <mergeCell ref="C64:E64"/>
    <mergeCell ref="I64:K64"/>
    <mergeCell ref="O64:Q64"/>
    <mergeCell ref="U64:W64"/>
    <mergeCell ref="AA64:AC64"/>
    <mergeCell ref="AM61:AR62"/>
    <mergeCell ref="C63:E63"/>
    <mergeCell ref="F63:H64"/>
    <mergeCell ref="I63:K63"/>
    <mergeCell ref="L63:N64"/>
    <mergeCell ref="O63:Q63"/>
    <mergeCell ref="R63:T64"/>
    <mergeCell ref="U63:W63"/>
    <mergeCell ref="X63:Z64"/>
    <mergeCell ref="AA63:AC63"/>
    <mergeCell ref="C61:H62"/>
    <mergeCell ref="I61:N62"/>
    <mergeCell ref="O61:T62"/>
    <mergeCell ref="U61:Z62"/>
    <mergeCell ref="AA61:AF62"/>
    <mergeCell ref="AG61:AL62"/>
    <mergeCell ref="AG64:AI64"/>
    <mergeCell ref="AM64:AO64"/>
    <mergeCell ref="AM59:AO59"/>
    <mergeCell ref="AP59:AR60"/>
    <mergeCell ref="C60:E60"/>
    <mergeCell ref="I60:K60"/>
    <mergeCell ref="O60:Q60"/>
    <mergeCell ref="U60:W60"/>
    <mergeCell ref="AA60:AC60"/>
    <mergeCell ref="AG60:AI60"/>
    <mergeCell ref="AM60:AO60"/>
    <mergeCell ref="U59:W59"/>
    <mergeCell ref="X59:Z60"/>
    <mergeCell ref="AA59:AC59"/>
    <mergeCell ref="AD59:AF60"/>
    <mergeCell ref="AG59:AI59"/>
    <mergeCell ref="AJ59:AL60"/>
    <mergeCell ref="C59:E59"/>
    <mergeCell ref="F59:H60"/>
    <mergeCell ref="I59:K59"/>
    <mergeCell ref="L59:N60"/>
    <mergeCell ref="O59:Q59"/>
    <mergeCell ref="R59:T60"/>
    <mergeCell ref="C57:H58"/>
    <mergeCell ref="I57:N58"/>
    <mergeCell ref="O57:T58"/>
    <mergeCell ref="U57:Z58"/>
    <mergeCell ref="AA57:AF58"/>
    <mergeCell ref="AG57:AL58"/>
    <mergeCell ref="AM57:AR58"/>
    <mergeCell ref="AD55:AF56"/>
    <mergeCell ref="AG55:AI55"/>
    <mergeCell ref="AJ55:AL56"/>
    <mergeCell ref="AM55:AO55"/>
    <mergeCell ref="AP55:AR56"/>
    <mergeCell ref="C56:E56"/>
    <mergeCell ref="I56:K56"/>
    <mergeCell ref="O56:Q56"/>
    <mergeCell ref="U56:W56"/>
    <mergeCell ref="AA56:AC56"/>
    <mergeCell ref="AM53:AR54"/>
    <mergeCell ref="C55:E55"/>
    <mergeCell ref="F55:H56"/>
    <mergeCell ref="I55:K55"/>
    <mergeCell ref="L55:N56"/>
    <mergeCell ref="O55:Q55"/>
    <mergeCell ref="R55:T56"/>
    <mergeCell ref="U55:W55"/>
    <mergeCell ref="X55:Z56"/>
    <mergeCell ref="AA55:AC55"/>
    <mergeCell ref="C53:H54"/>
    <mergeCell ref="I53:N54"/>
    <mergeCell ref="O53:T54"/>
    <mergeCell ref="U53:Z54"/>
    <mergeCell ref="AA53:AF54"/>
    <mergeCell ref="AG53:AL54"/>
    <mergeCell ref="AG56:AI56"/>
    <mergeCell ref="AM56:AO56"/>
    <mergeCell ref="C52:E52"/>
    <mergeCell ref="I52:K52"/>
    <mergeCell ref="O52:Q52"/>
    <mergeCell ref="U52:W52"/>
    <mergeCell ref="AA52:AC52"/>
    <mergeCell ref="AG52:AI52"/>
    <mergeCell ref="AA51:AC51"/>
    <mergeCell ref="AD51:AF52"/>
    <mergeCell ref="AG51:AI51"/>
    <mergeCell ref="AJ51:AL52"/>
    <mergeCell ref="AM51:AO51"/>
    <mergeCell ref="AP51:AR52"/>
    <mergeCell ref="AM52:AO52"/>
    <mergeCell ref="AM50:AO50"/>
    <mergeCell ref="AP50:AR50"/>
    <mergeCell ref="C51:E51"/>
    <mergeCell ref="F51:H52"/>
    <mergeCell ref="I51:K51"/>
    <mergeCell ref="L51:N52"/>
    <mergeCell ref="O51:Q51"/>
    <mergeCell ref="R51:T52"/>
    <mergeCell ref="U51:W51"/>
    <mergeCell ref="X51:Z52"/>
    <mergeCell ref="U50:W50"/>
    <mergeCell ref="X50:Z50"/>
    <mergeCell ref="AA50:AC50"/>
    <mergeCell ref="AD50:AF50"/>
    <mergeCell ref="AG50:AI50"/>
    <mergeCell ref="AJ50:AL50"/>
    <mergeCell ref="C50:E50"/>
    <mergeCell ref="F50:H50"/>
    <mergeCell ref="I50:K50"/>
    <mergeCell ref="L50:N50"/>
    <mergeCell ref="O50:Q50"/>
    <mergeCell ref="R50:T50"/>
    <mergeCell ref="AO47:AP47"/>
    <mergeCell ref="AQ47:AR47"/>
    <mergeCell ref="C48:D48"/>
    <mergeCell ref="E48:F48"/>
    <mergeCell ref="G48:P48"/>
    <mergeCell ref="AE48:AF48"/>
    <mergeCell ref="AG48:AH48"/>
    <mergeCell ref="AI48:AR48"/>
    <mergeCell ref="Y47:AD48"/>
    <mergeCell ref="AE47:AF47"/>
    <mergeCell ref="AG47:AH47"/>
    <mergeCell ref="AI47:AJ47"/>
    <mergeCell ref="AK47:AL47"/>
    <mergeCell ref="AM47:AN47"/>
    <mergeCell ref="C47:D47"/>
    <mergeCell ref="E47:F47"/>
    <mergeCell ref="G47:H47"/>
    <mergeCell ref="I47:J47"/>
    <mergeCell ref="K47:L47"/>
    <mergeCell ref="M47:N47"/>
    <mergeCell ref="O47:P47"/>
    <mergeCell ref="Q47:V48"/>
    <mergeCell ref="AE46:AF46"/>
    <mergeCell ref="AG46:AH46"/>
    <mergeCell ref="AI46:AJ46"/>
    <mergeCell ref="AK46:AL46"/>
    <mergeCell ref="AM46:AN46"/>
    <mergeCell ref="C46:D46"/>
    <mergeCell ref="E46:F46"/>
    <mergeCell ref="G46:H46"/>
    <mergeCell ref="I46:J46"/>
    <mergeCell ref="K46:L46"/>
    <mergeCell ref="M46:N46"/>
    <mergeCell ref="O46:P46"/>
    <mergeCell ref="AG45:AH45"/>
    <mergeCell ref="AI45:AJ45"/>
    <mergeCell ref="AK45:AL45"/>
    <mergeCell ref="AM45:AN45"/>
    <mergeCell ref="AO45:AP45"/>
    <mergeCell ref="AQ45:AR45"/>
    <mergeCell ref="AQ44:AR44"/>
    <mergeCell ref="C45:D45"/>
    <mergeCell ref="E45:F45"/>
    <mergeCell ref="G45:H45"/>
    <mergeCell ref="I45:J45"/>
    <mergeCell ref="K45:L45"/>
    <mergeCell ref="M45:N45"/>
    <mergeCell ref="O45:P45"/>
    <mergeCell ref="S45:AB46"/>
    <mergeCell ref="AE45:AF45"/>
    <mergeCell ref="AE44:AF44"/>
    <mergeCell ref="AG44:AH44"/>
    <mergeCell ref="AI44:AJ44"/>
    <mergeCell ref="AK44:AL44"/>
    <mergeCell ref="AM44:AN44"/>
    <mergeCell ref="AO44:AP44"/>
    <mergeCell ref="AO46:AP46"/>
    <mergeCell ref="AQ46:AR46"/>
    <mergeCell ref="C44:D44"/>
    <mergeCell ref="E44:F44"/>
    <mergeCell ref="G44:H44"/>
    <mergeCell ref="I44:J44"/>
    <mergeCell ref="K44:L44"/>
    <mergeCell ref="M44:N44"/>
    <mergeCell ref="O44:P44"/>
    <mergeCell ref="M43:N43"/>
    <mergeCell ref="O43:P43"/>
    <mergeCell ref="AQ42:AR42"/>
    <mergeCell ref="C43:D43"/>
    <mergeCell ref="E43:F43"/>
    <mergeCell ref="G43:H43"/>
    <mergeCell ref="I43:J43"/>
    <mergeCell ref="K43:L43"/>
    <mergeCell ref="AM43:AN43"/>
    <mergeCell ref="AO43:AP43"/>
    <mergeCell ref="AQ43:AR43"/>
    <mergeCell ref="AE43:AF43"/>
    <mergeCell ref="AG43:AH43"/>
    <mergeCell ref="AI43:AJ43"/>
    <mergeCell ref="AK43:AL43"/>
    <mergeCell ref="C36:H37"/>
    <mergeCell ref="I36:N37"/>
    <mergeCell ref="O36:V37"/>
    <mergeCell ref="W36:AR37"/>
    <mergeCell ref="C41:F41"/>
    <mergeCell ref="G41:L41"/>
    <mergeCell ref="M41:P41"/>
    <mergeCell ref="S41:AB44"/>
    <mergeCell ref="AE41:AH41"/>
    <mergeCell ref="AI41:AN41"/>
    <mergeCell ref="AO41:AR41"/>
    <mergeCell ref="C42:D42"/>
    <mergeCell ref="E42:F42"/>
    <mergeCell ref="G42:H42"/>
    <mergeCell ref="I42:J42"/>
    <mergeCell ref="K42:L42"/>
    <mergeCell ref="M42:N42"/>
    <mergeCell ref="O42:P42"/>
    <mergeCell ref="AE42:AF42"/>
    <mergeCell ref="AG42:AH42"/>
    <mergeCell ref="AI42:AJ42"/>
    <mergeCell ref="AK42:AL42"/>
    <mergeCell ref="AM42:AN42"/>
    <mergeCell ref="AO42:AP42"/>
    <mergeCell ref="AM32:AR33"/>
    <mergeCell ref="C34:E34"/>
    <mergeCell ref="F34:H35"/>
    <mergeCell ref="I34:K34"/>
    <mergeCell ref="L34:N35"/>
    <mergeCell ref="O34:V35"/>
    <mergeCell ref="W34:AR35"/>
    <mergeCell ref="C35:E35"/>
    <mergeCell ref="I35:K35"/>
    <mergeCell ref="C32:H33"/>
    <mergeCell ref="I32:N33"/>
    <mergeCell ref="O32:T33"/>
    <mergeCell ref="U32:Z33"/>
    <mergeCell ref="AA32:AF33"/>
    <mergeCell ref="AG32:AL33"/>
    <mergeCell ref="AM30:AO30"/>
    <mergeCell ref="AP30:AR31"/>
    <mergeCell ref="C31:E31"/>
    <mergeCell ref="I31:K31"/>
    <mergeCell ref="O31:Q31"/>
    <mergeCell ref="U31:W31"/>
    <mergeCell ref="AA31:AC31"/>
    <mergeCell ref="AG31:AI31"/>
    <mergeCell ref="AM31:AO31"/>
    <mergeCell ref="U30:W30"/>
    <mergeCell ref="X30:Z31"/>
    <mergeCell ref="AA30:AC30"/>
    <mergeCell ref="AD30:AF31"/>
    <mergeCell ref="AG30:AI30"/>
    <mergeCell ref="AJ30:AL31"/>
    <mergeCell ref="C30:E30"/>
    <mergeCell ref="F30:H31"/>
    <mergeCell ref="I30:K30"/>
    <mergeCell ref="L30:N31"/>
    <mergeCell ref="O30:Q30"/>
    <mergeCell ref="R30:T31"/>
    <mergeCell ref="C28:H29"/>
    <mergeCell ref="I28:N29"/>
    <mergeCell ref="O28:T29"/>
    <mergeCell ref="U28:Z29"/>
    <mergeCell ref="AA28:AF29"/>
    <mergeCell ref="AG28:AL29"/>
    <mergeCell ref="AM28:AR29"/>
    <mergeCell ref="AD26:AF27"/>
    <mergeCell ref="AG26:AI26"/>
    <mergeCell ref="AJ26:AL27"/>
    <mergeCell ref="AM26:AO26"/>
    <mergeCell ref="AP26:AR27"/>
    <mergeCell ref="C27:E27"/>
    <mergeCell ref="I27:K27"/>
    <mergeCell ref="O27:Q27"/>
    <mergeCell ref="U27:W27"/>
    <mergeCell ref="AA27:AC27"/>
    <mergeCell ref="AM24:AR25"/>
    <mergeCell ref="C26:E26"/>
    <mergeCell ref="F26:H27"/>
    <mergeCell ref="I26:K26"/>
    <mergeCell ref="L26:N27"/>
    <mergeCell ref="O26:Q26"/>
    <mergeCell ref="R26:T27"/>
    <mergeCell ref="U26:W26"/>
    <mergeCell ref="X26:Z27"/>
    <mergeCell ref="AA26:AC26"/>
    <mergeCell ref="C24:H25"/>
    <mergeCell ref="I24:N25"/>
    <mergeCell ref="O24:T25"/>
    <mergeCell ref="U24:Z25"/>
    <mergeCell ref="AA24:AF25"/>
    <mergeCell ref="AG24:AL25"/>
    <mergeCell ref="AG27:AI27"/>
    <mergeCell ref="AM27:AO27"/>
    <mergeCell ref="AM22:AO22"/>
    <mergeCell ref="AP22:AR23"/>
    <mergeCell ref="C23:E23"/>
    <mergeCell ref="I23:K23"/>
    <mergeCell ref="O23:Q23"/>
    <mergeCell ref="U23:W23"/>
    <mergeCell ref="AA23:AC23"/>
    <mergeCell ref="AG23:AI23"/>
    <mergeCell ref="AM23:AO23"/>
    <mergeCell ref="U22:W22"/>
    <mergeCell ref="X22:Z23"/>
    <mergeCell ref="AA22:AC22"/>
    <mergeCell ref="AD22:AF23"/>
    <mergeCell ref="AG22:AI22"/>
    <mergeCell ref="AJ22:AL23"/>
    <mergeCell ref="C22:E22"/>
    <mergeCell ref="F22:H23"/>
    <mergeCell ref="I22:K22"/>
    <mergeCell ref="L22:N23"/>
    <mergeCell ref="O22:Q22"/>
    <mergeCell ref="R22:T23"/>
    <mergeCell ref="C20:H21"/>
    <mergeCell ref="I20:N21"/>
    <mergeCell ref="O20:T21"/>
    <mergeCell ref="U20:Z21"/>
    <mergeCell ref="AA20:AF21"/>
    <mergeCell ref="AG20:AL21"/>
    <mergeCell ref="AM20:AR21"/>
    <mergeCell ref="AD18:AF19"/>
    <mergeCell ref="AG18:AI18"/>
    <mergeCell ref="AJ18:AL19"/>
    <mergeCell ref="AM18:AO18"/>
    <mergeCell ref="AP18:AR19"/>
    <mergeCell ref="C19:E19"/>
    <mergeCell ref="I19:K19"/>
    <mergeCell ref="O19:Q19"/>
    <mergeCell ref="U19:W19"/>
    <mergeCell ref="AA19:AC19"/>
    <mergeCell ref="AM16:AR17"/>
    <mergeCell ref="C18:E18"/>
    <mergeCell ref="F18:H19"/>
    <mergeCell ref="I18:K18"/>
    <mergeCell ref="L18:N19"/>
    <mergeCell ref="O18:Q18"/>
    <mergeCell ref="R18:T19"/>
    <mergeCell ref="U18:W18"/>
    <mergeCell ref="X18:Z19"/>
    <mergeCell ref="AA18:AC18"/>
    <mergeCell ref="C16:H17"/>
    <mergeCell ref="I16:N17"/>
    <mergeCell ref="O16:T17"/>
    <mergeCell ref="U16:Z17"/>
    <mergeCell ref="AA16:AF17"/>
    <mergeCell ref="AG16:AL17"/>
    <mergeCell ref="AG19:AI19"/>
    <mergeCell ref="AM19:AO19"/>
    <mergeCell ref="C15:E15"/>
    <mergeCell ref="I15:K15"/>
    <mergeCell ref="O15:Q15"/>
    <mergeCell ref="U15:W15"/>
    <mergeCell ref="AA15:AC15"/>
    <mergeCell ref="AG15:AI15"/>
    <mergeCell ref="AA14:AC14"/>
    <mergeCell ref="AD14:AF15"/>
    <mergeCell ref="AG14:AI14"/>
    <mergeCell ref="AJ14:AL15"/>
    <mergeCell ref="AM14:AO14"/>
    <mergeCell ref="AP14:AR15"/>
    <mergeCell ref="AM15:AO15"/>
    <mergeCell ref="AM13:AO13"/>
    <mergeCell ref="AP13:AR13"/>
    <mergeCell ref="C14:E14"/>
    <mergeCell ref="F14:H15"/>
    <mergeCell ref="I14:K14"/>
    <mergeCell ref="L14:N15"/>
    <mergeCell ref="O14:Q14"/>
    <mergeCell ref="R14:T15"/>
    <mergeCell ref="U14:W14"/>
    <mergeCell ref="X14:Z15"/>
    <mergeCell ref="U13:W13"/>
    <mergeCell ref="X13:Z13"/>
    <mergeCell ref="AA13:AC13"/>
    <mergeCell ref="AD13:AF13"/>
    <mergeCell ref="AG13:AI13"/>
    <mergeCell ref="AJ13:AL13"/>
    <mergeCell ref="C13:E13"/>
    <mergeCell ref="F13:H13"/>
    <mergeCell ref="I13:K13"/>
    <mergeCell ref="L13:N13"/>
    <mergeCell ref="AO10:AP10"/>
    <mergeCell ref="AQ10:AR10"/>
    <mergeCell ref="C11:D11"/>
    <mergeCell ref="E11:F11"/>
    <mergeCell ref="G11:P11"/>
    <mergeCell ref="AE11:AF11"/>
    <mergeCell ref="AG11:AH11"/>
    <mergeCell ref="AI11:AR11"/>
    <mergeCell ref="Y10:AD11"/>
    <mergeCell ref="AE10:AF10"/>
    <mergeCell ref="AG10:AH10"/>
    <mergeCell ref="AI10:AJ10"/>
    <mergeCell ref="AK10:AL10"/>
    <mergeCell ref="AM10:AN10"/>
    <mergeCell ref="C10:D10"/>
    <mergeCell ref="E10:F10"/>
    <mergeCell ref="G10:H10"/>
    <mergeCell ref="I10:J10"/>
    <mergeCell ref="K10:L10"/>
    <mergeCell ref="M10:N10"/>
    <mergeCell ref="O10:P10"/>
    <mergeCell ref="Q10:V11"/>
    <mergeCell ref="O13:Q13"/>
    <mergeCell ref="R13:T13"/>
    <mergeCell ref="AO8:AP8"/>
    <mergeCell ref="AQ8:AR8"/>
    <mergeCell ref="C9:D9"/>
    <mergeCell ref="E9:F9"/>
    <mergeCell ref="G9:H9"/>
    <mergeCell ref="I9:J9"/>
    <mergeCell ref="K9:L9"/>
    <mergeCell ref="M9:N9"/>
    <mergeCell ref="O9:P9"/>
    <mergeCell ref="AE9:AF9"/>
    <mergeCell ref="S8:AB9"/>
    <mergeCell ref="AE8:AF8"/>
    <mergeCell ref="AG8:AH8"/>
    <mergeCell ref="AI8:AJ8"/>
    <mergeCell ref="AK8:AL8"/>
    <mergeCell ref="AM8:AN8"/>
    <mergeCell ref="AG9:AH9"/>
    <mergeCell ref="AI9:AJ9"/>
    <mergeCell ref="AK9:AL9"/>
    <mergeCell ref="AM9:AN9"/>
    <mergeCell ref="AO9:AP9"/>
    <mergeCell ref="AQ9:AR9"/>
    <mergeCell ref="C8:D8"/>
    <mergeCell ref="E8:F8"/>
    <mergeCell ref="G8:H8"/>
    <mergeCell ref="I8:J8"/>
    <mergeCell ref="K8:L8"/>
    <mergeCell ref="M8:N8"/>
    <mergeCell ref="O8:P8"/>
    <mergeCell ref="M7:N7"/>
    <mergeCell ref="O7:P7"/>
    <mergeCell ref="AO6:AP6"/>
    <mergeCell ref="AQ6:AR6"/>
    <mergeCell ref="C7:D7"/>
    <mergeCell ref="E7:F7"/>
    <mergeCell ref="G7:H7"/>
    <mergeCell ref="I7:J7"/>
    <mergeCell ref="K7:L7"/>
    <mergeCell ref="AM7:AN7"/>
    <mergeCell ref="AO7:AP7"/>
    <mergeCell ref="AQ7:AR7"/>
    <mergeCell ref="AE7:AF7"/>
    <mergeCell ref="AG7:AH7"/>
    <mergeCell ref="AI7:AJ7"/>
    <mergeCell ref="AK7:AL7"/>
    <mergeCell ref="G6:H6"/>
    <mergeCell ref="I6:J6"/>
    <mergeCell ref="K6:L6"/>
    <mergeCell ref="M6:N6"/>
    <mergeCell ref="O6:P6"/>
    <mergeCell ref="AE6:AF6"/>
    <mergeCell ref="AI6:AJ6"/>
    <mergeCell ref="AK6:AL6"/>
    <mergeCell ref="AM6:AN6"/>
    <mergeCell ref="AO4:AR4"/>
    <mergeCell ref="C5:D5"/>
    <mergeCell ref="E5:F5"/>
    <mergeCell ref="G5:H5"/>
    <mergeCell ref="I5:J5"/>
    <mergeCell ref="K5:L5"/>
    <mergeCell ref="M5:N5"/>
    <mergeCell ref="O5:P5"/>
    <mergeCell ref="AE5:AF5"/>
    <mergeCell ref="AG5:AH5"/>
    <mergeCell ref="C4:F4"/>
    <mergeCell ref="G4:L4"/>
    <mergeCell ref="M4:P4"/>
    <mergeCell ref="S4:AB7"/>
    <mergeCell ref="AE4:AH4"/>
    <mergeCell ref="AI4:AN4"/>
    <mergeCell ref="AI5:AJ5"/>
    <mergeCell ref="AK5:AL5"/>
    <mergeCell ref="AM5:AN5"/>
    <mergeCell ref="AG6:AH6"/>
    <mergeCell ref="AO5:AP5"/>
    <mergeCell ref="AQ5:AR5"/>
    <mergeCell ref="C6:D6"/>
    <mergeCell ref="E6:F6"/>
  </mergeCells>
  <phoneticPr fontId="2"/>
  <conditionalFormatting sqref="F14 L14 R14 X14 L34 F34 AD14 F18 L18 R18 X18 AD18 F30 L30 R30 X30 AD30">
    <cfRule type="expression" dxfId="8199" priority="415" stopIfTrue="1">
      <formula>OR(AND(WEEKDAY(F14)=1,MONTH(F14)&lt;&gt;MONTH(V10)),AND(OR(F14=祝色),MONTH(F14)&lt;&gt;MONTH(V10)))</formula>
    </cfRule>
    <cfRule type="expression" dxfId="8198" priority="416" stopIfTrue="1">
      <formula>MONTH(F14)&lt;&gt;MONTH(V10)</formula>
    </cfRule>
    <cfRule type="expression" dxfId="8197" priority="417" stopIfTrue="1">
      <formula>OR(F14=祝色)</formula>
    </cfRule>
  </conditionalFormatting>
  <conditionalFormatting sqref="C14:E14">
    <cfRule type="expression" dxfId="8196" priority="418" stopIfTrue="1">
      <formula>OR(AND(WEEKDAY(C14)=1,MONTH(C14)&lt;&gt;MONTH(Q10)),AND(OR(C14=祝色),MONTH(C14)&lt;&gt;MONTH(Q10)))</formula>
    </cfRule>
    <cfRule type="expression" dxfId="8195" priority="419" stopIfTrue="1">
      <formula>MONTH(C14)&lt;&gt;MONTH(Q10)</formula>
    </cfRule>
    <cfRule type="expression" dxfId="8194" priority="420" stopIfTrue="1">
      <formula>OR(C14=祝色)</formula>
    </cfRule>
  </conditionalFormatting>
  <conditionalFormatting sqref="I14:K14">
    <cfRule type="expression" dxfId="8193" priority="421" stopIfTrue="1">
      <formula>OR(AND(WEEKDAY(I14)=1,MONTH(I14)&lt;&gt;MONTH(Q10)),AND(OR(I14=祝色),MONTH(I14)&lt;&gt;MONTH(Q10)))</formula>
    </cfRule>
    <cfRule type="expression" dxfId="8192" priority="422" stopIfTrue="1">
      <formula>MONTH(I14)&lt;&gt;MONTH(Q10)</formula>
    </cfRule>
    <cfRule type="expression" dxfId="8191" priority="423" stopIfTrue="1">
      <formula>OR(I14=祝色)</formula>
    </cfRule>
  </conditionalFormatting>
  <conditionalFormatting sqref="O14:Q14">
    <cfRule type="expression" dxfId="8190" priority="424" stopIfTrue="1">
      <formula>OR(AND(WEEKDAY(O14)=1,MONTH(O14)&lt;&gt;MONTH(Q10)),AND(OR(O14=祝色),MONTH(O14)&lt;&gt;MONTH(Q10)))</formula>
    </cfRule>
    <cfRule type="expression" dxfId="8189" priority="425" stopIfTrue="1">
      <formula>MONTH(O14)&lt;&gt;MONTH(Q10)</formula>
    </cfRule>
    <cfRule type="expression" dxfId="8188" priority="426" stopIfTrue="1">
      <formula>OR(O14=祝色)</formula>
    </cfRule>
  </conditionalFormatting>
  <conditionalFormatting sqref="U14:W14">
    <cfRule type="expression" dxfId="8187" priority="427" stopIfTrue="1">
      <formula>OR(AND(WEEKDAY(U14)=1,MONTH(U14)&lt;&gt;MONTH(Q10)),AND(OR(U14=祝色),MONTH(U14)&lt;&gt;MONTH(Q10)))</formula>
    </cfRule>
    <cfRule type="expression" dxfId="8186" priority="428" stopIfTrue="1">
      <formula>MONTH(U14)&lt;&gt;MONTH(Q10)</formula>
    </cfRule>
    <cfRule type="expression" dxfId="8185" priority="429" stopIfTrue="1">
      <formula>OR(U14=祝色)</formula>
    </cfRule>
  </conditionalFormatting>
  <conditionalFormatting sqref="AA14:AC14">
    <cfRule type="expression" dxfId="8184" priority="430" stopIfTrue="1">
      <formula>OR(AND(WEEKDAY(AA14)=1,MONTH(AA14)&lt;&gt;MONTH(Q10)),AND(OR(AA14=祝色),MONTH(AA14)&lt;&gt;MONTH(Q10)))</formula>
    </cfRule>
    <cfRule type="expression" dxfId="8183" priority="431" stopIfTrue="1">
      <formula>MONTH(AA14)&lt;&gt;MONTH(Q10)</formula>
    </cfRule>
    <cfRule type="expression" dxfId="8182" priority="432" stopIfTrue="1">
      <formula>OR(AA14=祝色)</formula>
    </cfRule>
  </conditionalFormatting>
  <conditionalFormatting sqref="AG14:AI14">
    <cfRule type="expression" dxfId="8181" priority="433" stopIfTrue="1">
      <formula>OR(AND(WEEKDAY(AG14)=1,MONTH(AG14)&lt;&gt;MONTH(Q10)),AND(OR(AG14=祝色),MONTH(AG14)&lt;&gt;MONTH(Q10)))</formula>
    </cfRule>
    <cfRule type="expression" dxfId="8180" priority="434" stopIfTrue="1">
      <formula>MONTH(AG14)&lt;&gt;MONTH(Q10)</formula>
    </cfRule>
    <cfRule type="expression" dxfId="8179" priority="435" stopIfTrue="1">
      <formula>OR(AG14=祝色)</formula>
    </cfRule>
  </conditionalFormatting>
  <conditionalFormatting sqref="AM14:AO14">
    <cfRule type="expression" dxfId="8178" priority="436" stopIfTrue="1">
      <formula>OR(AM14=祝色)</formula>
    </cfRule>
  </conditionalFormatting>
  <conditionalFormatting sqref="O30:Q30">
    <cfRule type="expression" dxfId="8177" priority="437" stopIfTrue="1">
      <formula>OR(AND(WEEKDAY(O30)=1,MONTH(O30)&lt;&gt;MONTH(Q10)),AND(OR(O30=祝色),MONTH(O30)&lt;&gt;MONTH(Q10)))</formula>
    </cfRule>
    <cfRule type="expression" dxfId="8176" priority="438" stopIfTrue="1">
      <formula>MONTH(O30)&lt;&gt;MONTH(Q10)</formula>
    </cfRule>
    <cfRule type="expression" dxfId="8175" priority="439" stopIfTrue="1">
      <formula>OR(O30=祝色)</formula>
    </cfRule>
  </conditionalFormatting>
  <conditionalFormatting sqref="U30:W30">
    <cfRule type="expression" dxfId="8174" priority="440" stopIfTrue="1">
      <formula>OR(AND(WEEKDAY(U30)=1,MONTH(U30)&lt;&gt;MONTH(Q10)),AND(OR(U30=祝色),MONTH(U30)&lt;&gt;MONTH(Q10)))</formula>
    </cfRule>
    <cfRule type="expression" dxfId="8173" priority="441" stopIfTrue="1">
      <formula>MONTH(U30)&lt;&gt;MONTH(Q10)</formula>
    </cfRule>
    <cfRule type="expression" dxfId="8172" priority="442" stopIfTrue="1">
      <formula>OR(U30=祝色)</formula>
    </cfRule>
  </conditionalFormatting>
  <conditionalFormatting sqref="AA30:AC30">
    <cfRule type="expression" dxfId="8171" priority="443" stopIfTrue="1">
      <formula>OR(AND(WEEKDAY(AA30)=1,MONTH(AA30)&lt;&gt;MONTH(Q10)),AND(OR(AA30=祝色),MONTH(AA30)&lt;&gt;MONTH(Q10)))</formula>
    </cfRule>
    <cfRule type="expression" dxfId="8170" priority="444" stopIfTrue="1">
      <formula>MONTH(AA30)&lt;&gt;MONTH(Q10)</formula>
    </cfRule>
    <cfRule type="expression" dxfId="8169" priority="445" stopIfTrue="1">
      <formula>OR(AA30=祝色)</formula>
    </cfRule>
  </conditionalFormatting>
  <conditionalFormatting sqref="AG30:AI30">
    <cfRule type="expression" dxfId="8168" priority="446" stopIfTrue="1">
      <formula>OR(AND(WEEKDAY(AG30)=1,MONTH(AG30)&lt;&gt;MONTH(Q10)),AND(OR(AG30=祝色),MONTH(AG30)&lt;&gt;MONTH(Q10)))</formula>
    </cfRule>
    <cfRule type="expression" dxfId="8167" priority="447" stopIfTrue="1">
      <formula>MONTH(AG30)&lt;&gt;MONTH(Q10)</formula>
    </cfRule>
    <cfRule type="expression" dxfId="8166" priority="448" stopIfTrue="1">
      <formula>OR(AG30=祝色)</formula>
    </cfRule>
  </conditionalFormatting>
  <conditionalFormatting sqref="AM30:AO30">
    <cfRule type="expression" dxfId="8165" priority="449" stopIfTrue="1">
      <formula>OR(AND(WEEKDAY(AM30)=1,MONTH(AM30)&lt;&gt;MONTH(Q10)),AND(OR(AM30=祝色),MONTH(AM30)&lt;&gt;MONTH(Q10)))</formula>
    </cfRule>
    <cfRule type="expression" dxfId="8164" priority="450" stopIfTrue="1">
      <formula>MONTH(AM30)&lt;&gt;MONTH(Q10)</formula>
    </cfRule>
    <cfRule type="expression" dxfId="8163" priority="451" stopIfTrue="1">
      <formula>OR(AM30=祝色)</formula>
    </cfRule>
  </conditionalFormatting>
  <conditionalFormatting sqref="C34:E34">
    <cfRule type="expression" dxfId="8162" priority="452" stopIfTrue="1">
      <formula>OR(AND(WEEKDAY(C34)=1,MONTH(C34)&lt;&gt;MONTH(Q10)),AND(OR(C34=祝色),MONTH(C34)&lt;&gt;MONTH(Q10)))</formula>
    </cfRule>
    <cfRule type="expression" dxfId="8161" priority="453" stopIfTrue="1">
      <formula>MONTH(C34)&lt;&gt;MONTH(Q10)</formula>
    </cfRule>
    <cfRule type="expression" dxfId="8160" priority="454" stopIfTrue="1">
      <formula>OR(C34=祝色)</formula>
    </cfRule>
  </conditionalFormatting>
  <conditionalFormatting sqref="I34:K34">
    <cfRule type="expression" dxfId="8159" priority="455" stopIfTrue="1">
      <formula>OR(AND(WEEKDAY(I34)=1,MONTH(I34)&lt;&gt;MONTH(Q10)),AND(OR(I34=祝色),MONTH(I34)&lt;&gt;MONTH(Q10)))</formula>
    </cfRule>
    <cfRule type="expression" dxfId="8158" priority="456" stopIfTrue="1">
      <formula>MONTH(I34)&lt;&gt;MONTH(Q10)</formula>
    </cfRule>
    <cfRule type="expression" dxfId="8157" priority="457" stopIfTrue="1">
      <formula>OR(I34=祝色)</formula>
    </cfRule>
  </conditionalFormatting>
  <conditionalFormatting sqref="C30:E30">
    <cfRule type="expression" dxfId="8156" priority="458" stopIfTrue="1">
      <formula>OR(AND(WEEKDAY(C30)=1,MONTH(C30)&lt;&gt;MONTH(Q10)),AND(OR(C30=祝色),MONTH(C30)&lt;&gt;MONTH(Q10)))</formula>
    </cfRule>
    <cfRule type="expression" dxfId="8155" priority="459" stopIfTrue="1">
      <formula>MONTH(C30)&lt;&gt;MONTH(Q10)</formula>
    </cfRule>
    <cfRule type="expression" dxfId="8154" priority="460" stopIfTrue="1">
      <formula>OR(C30=祝色)</formula>
    </cfRule>
  </conditionalFormatting>
  <conditionalFormatting sqref="I30:K30">
    <cfRule type="expression" dxfId="8153" priority="461" stopIfTrue="1">
      <formula>OR(AND(WEEKDAY(I30)=1,MONTH(I30)&lt;&gt;MONTH(Q10)),AND(OR(I30=祝色),MONTH(I30)&lt;&gt;MONTH(Q10)))</formula>
    </cfRule>
    <cfRule type="expression" dxfId="8152" priority="462" stopIfTrue="1">
      <formula>MONTH(I30)&lt;&gt;MONTH(Q10)</formula>
    </cfRule>
    <cfRule type="expression" dxfId="8151" priority="463" stopIfTrue="1">
      <formula>OR(I30=祝色)</formula>
    </cfRule>
  </conditionalFormatting>
  <conditionalFormatting sqref="AP30 AJ30 AJ14 AP14 AJ18 AP18">
    <cfRule type="expression" dxfId="8150" priority="464" stopIfTrue="1">
      <formula>OR(AND(WEEKDAY(AJ14)=1,MONTH(AJ14)&lt;&gt;MONTH(#REF!)),AND(OR(AJ14=祝色),MONTH(AJ14)&lt;&gt;MONTH(#REF!)))</formula>
    </cfRule>
    <cfRule type="expression" dxfId="8149" priority="465" stopIfTrue="1">
      <formula>MONTH(AJ14)&lt;&gt;MONTH(#REF!)</formula>
    </cfRule>
    <cfRule type="expression" dxfId="8148" priority="466" stopIfTrue="1">
      <formula>OR(AJ14=祝色)</formula>
    </cfRule>
  </conditionalFormatting>
  <conditionalFormatting sqref="C18:E18">
    <cfRule type="expression" dxfId="8147" priority="414" stopIfTrue="1">
      <formula>OR(C18=祝色)</formula>
    </cfRule>
  </conditionalFormatting>
  <conditionalFormatting sqref="I18:K18">
    <cfRule type="expression" dxfId="8146" priority="413" stopIfTrue="1">
      <formula>OR(I18=祝色)</formula>
    </cfRule>
  </conditionalFormatting>
  <conditionalFormatting sqref="O18:Q18">
    <cfRule type="expression" dxfId="8145" priority="412" stopIfTrue="1">
      <formula>OR(O18=祝色)</formula>
    </cfRule>
  </conditionalFormatting>
  <conditionalFormatting sqref="U18:W18">
    <cfRule type="expression" dxfId="8144" priority="411" stopIfTrue="1">
      <formula>OR(U18=祝色)</formula>
    </cfRule>
  </conditionalFormatting>
  <conditionalFormatting sqref="AA18:AC18">
    <cfRule type="expression" dxfId="8143" priority="410" stopIfTrue="1">
      <formula>OR(AA18=祝色)</formula>
    </cfRule>
  </conditionalFormatting>
  <conditionalFormatting sqref="AG18:AI18">
    <cfRule type="expression" dxfId="8142" priority="409" stopIfTrue="1">
      <formula>OR(AG18=祝色)</formula>
    </cfRule>
  </conditionalFormatting>
  <conditionalFormatting sqref="AM18:AO18">
    <cfRule type="expression" dxfId="8141" priority="408" stopIfTrue="1">
      <formula>OR(AM18=祝色)</formula>
    </cfRule>
  </conditionalFormatting>
  <conditionalFormatting sqref="F22 L22 R22 X22 AD22">
    <cfRule type="expression" dxfId="8140" priority="402" stopIfTrue="1">
      <formula>OR(AND(WEEKDAY(F22)=1,MONTH(F22)&lt;&gt;MONTH(V18)),AND(OR(F22=祝色),MONTH(F22)&lt;&gt;MONTH(V18)))</formula>
    </cfRule>
    <cfRule type="expression" dxfId="8139" priority="403" stopIfTrue="1">
      <formula>MONTH(F22)&lt;&gt;MONTH(V18)</formula>
    </cfRule>
    <cfRule type="expression" dxfId="8138" priority="404" stopIfTrue="1">
      <formula>OR(F22=祝色)</formula>
    </cfRule>
  </conditionalFormatting>
  <conditionalFormatting sqref="AJ22 AP22">
    <cfRule type="expression" dxfId="8137" priority="405" stopIfTrue="1">
      <formula>OR(AND(WEEKDAY(AJ22)=1,MONTH(AJ22)&lt;&gt;MONTH(#REF!)),AND(OR(AJ22=祝色),MONTH(AJ22)&lt;&gt;MONTH(#REF!)))</formula>
    </cfRule>
    <cfRule type="expression" dxfId="8136" priority="406" stopIfTrue="1">
      <formula>MONTH(AJ22)&lt;&gt;MONTH(#REF!)</formula>
    </cfRule>
    <cfRule type="expression" dxfId="8135" priority="407" stopIfTrue="1">
      <formula>OR(AJ22=祝色)</formula>
    </cfRule>
  </conditionalFormatting>
  <conditionalFormatting sqref="C22:E22">
    <cfRule type="expression" dxfId="8134" priority="401" stopIfTrue="1">
      <formula>OR(C22=祝色)</formula>
    </cfRule>
  </conditionalFormatting>
  <conditionalFormatting sqref="I22:K22">
    <cfRule type="expression" dxfId="8133" priority="400" stopIfTrue="1">
      <formula>OR(I22=祝色)</formula>
    </cfRule>
  </conditionalFormatting>
  <conditionalFormatting sqref="O22:Q22">
    <cfRule type="expression" dxfId="8132" priority="399" stopIfTrue="1">
      <formula>OR(O22=祝色)</formula>
    </cfRule>
  </conditionalFormatting>
  <conditionalFormatting sqref="U22:W22">
    <cfRule type="expression" dxfId="8131" priority="398" stopIfTrue="1">
      <formula>OR(U22=祝色)</formula>
    </cfRule>
  </conditionalFormatting>
  <conditionalFormatting sqref="AA22:AC22">
    <cfRule type="expression" dxfId="8130" priority="397" stopIfTrue="1">
      <formula>OR(AA22=祝色)</formula>
    </cfRule>
  </conditionalFormatting>
  <conditionalFormatting sqref="AG22:AI22">
    <cfRule type="expression" dxfId="8129" priority="396" stopIfTrue="1">
      <formula>OR(AG22=祝色)</formula>
    </cfRule>
  </conditionalFormatting>
  <conditionalFormatting sqref="AM22:AO22">
    <cfRule type="expression" dxfId="8128" priority="395" stopIfTrue="1">
      <formula>OR(AM22=祝色)</formula>
    </cfRule>
  </conditionalFormatting>
  <conditionalFormatting sqref="F26 L26 R26 X26 AD26">
    <cfRule type="expression" dxfId="8127" priority="389" stopIfTrue="1">
      <formula>OR(AND(WEEKDAY(F26)=1,MONTH(F26)&lt;&gt;MONTH(V22)),AND(OR(F26=祝色),MONTH(F26)&lt;&gt;MONTH(V22)))</formula>
    </cfRule>
    <cfRule type="expression" dxfId="8126" priority="390" stopIfTrue="1">
      <formula>MONTH(F26)&lt;&gt;MONTH(V22)</formula>
    </cfRule>
    <cfRule type="expression" dxfId="8125" priority="391" stopIfTrue="1">
      <formula>OR(F26=祝色)</formula>
    </cfRule>
  </conditionalFormatting>
  <conditionalFormatting sqref="AJ26 AP26">
    <cfRule type="expression" dxfId="8124" priority="392" stopIfTrue="1">
      <formula>OR(AND(WEEKDAY(AJ26)=1,MONTH(AJ26)&lt;&gt;MONTH(#REF!)),AND(OR(AJ26=祝色),MONTH(AJ26)&lt;&gt;MONTH(#REF!)))</formula>
    </cfRule>
    <cfRule type="expression" dxfId="8123" priority="393" stopIfTrue="1">
      <formula>MONTH(AJ26)&lt;&gt;MONTH(#REF!)</formula>
    </cfRule>
    <cfRule type="expression" dxfId="8122" priority="394" stopIfTrue="1">
      <formula>OR(AJ26=祝色)</formula>
    </cfRule>
  </conditionalFormatting>
  <conditionalFormatting sqref="C26:E26">
    <cfRule type="expression" dxfId="8121" priority="388" stopIfTrue="1">
      <formula>OR(C26=祝色)</formula>
    </cfRule>
  </conditionalFormatting>
  <conditionalFormatting sqref="I26:K26">
    <cfRule type="expression" dxfId="8120" priority="387" stopIfTrue="1">
      <formula>OR(I26=祝色)</formula>
    </cfRule>
  </conditionalFormatting>
  <conditionalFormatting sqref="O26:Q26">
    <cfRule type="expression" dxfId="8119" priority="386" stopIfTrue="1">
      <formula>OR(O26=祝色)</formula>
    </cfRule>
  </conditionalFormatting>
  <conditionalFormatting sqref="U26:W26">
    <cfRule type="expression" dxfId="8118" priority="385" stopIfTrue="1">
      <formula>OR(U26=祝色)</formula>
    </cfRule>
  </conditionalFormatting>
  <conditionalFormatting sqref="AA26:AC26">
    <cfRule type="expression" dxfId="8117" priority="384" stopIfTrue="1">
      <formula>OR(AA26=祝色)</formula>
    </cfRule>
  </conditionalFormatting>
  <conditionalFormatting sqref="AG26:AI26">
    <cfRule type="expression" dxfId="8116" priority="383" stopIfTrue="1">
      <formula>OR(AG26=祝色)</formula>
    </cfRule>
  </conditionalFormatting>
  <conditionalFormatting sqref="AM26:AO26">
    <cfRule type="expression" dxfId="8115" priority="382" stopIfTrue="1">
      <formula>OR(AM26=祝色)</formula>
    </cfRule>
  </conditionalFormatting>
  <conditionalFormatting sqref="F51 L51 R51 X51 L71 F71 AD51 F55 L55 R55 X55 AD55 F67 L67 R67 X67 AD67">
    <cfRule type="expression" dxfId="8114" priority="330" stopIfTrue="1">
      <formula>OR(AND(WEEKDAY(F51)=1,MONTH(F51)&lt;&gt;MONTH(V47)),AND(OR(F51=祝色),MONTH(F51)&lt;&gt;MONTH(V47)))</formula>
    </cfRule>
    <cfRule type="expression" dxfId="8113" priority="331" stopIfTrue="1">
      <formula>MONTH(F51)&lt;&gt;MONTH(V47)</formula>
    </cfRule>
    <cfRule type="expression" dxfId="8112" priority="332" stopIfTrue="1">
      <formula>OR(F51=祝色)</formula>
    </cfRule>
  </conditionalFormatting>
  <conditionalFormatting sqref="C51:E51">
    <cfRule type="expression" dxfId="8111" priority="333" stopIfTrue="1">
      <formula>OR(AND(WEEKDAY(C51)=1,MONTH(C51)&lt;&gt;MONTH(Q47)),AND(OR(C51=祝色),MONTH(C51)&lt;&gt;MONTH(Q47)))</formula>
    </cfRule>
    <cfRule type="expression" dxfId="8110" priority="334" stopIfTrue="1">
      <formula>MONTH(C51)&lt;&gt;MONTH(Q47)</formula>
    </cfRule>
    <cfRule type="expression" dxfId="8109" priority="335" stopIfTrue="1">
      <formula>OR(C51=祝色)</formula>
    </cfRule>
  </conditionalFormatting>
  <conditionalFormatting sqref="I51:K51">
    <cfRule type="expression" dxfId="8108" priority="336" stopIfTrue="1">
      <formula>OR(AND(WEEKDAY(I51)=1,MONTH(I51)&lt;&gt;MONTH(Q47)),AND(OR(I51=祝色),MONTH(I51)&lt;&gt;MONTH(Q47)))</formula>
    </cfRule>
    <cfRule type="expression" dxfId="8107" priority="337" stopIfTrue="1">
      <formula>MONTH(I51)&lt;&gt;MONTH(Q47)</formula>
    </cfRule>
    <cfRule type="expression" dxfId="8106" priority="338" stopIfTrue="1">
      <formula>OR(I51=祝色)</formula>
    </cfRule>
  </conditionalFormatting>
  <conditionalFormatting sqref="O51:Q51">
    <cfRule type="expression" dxfId="8105" priority="339" stopIfTrue="1">
      <formula>OR(AND(WEEKDAY(O51)=1,MONTH(O51)&lt;&gt;MONTH(Q47)),AND(OR(O51=祝色),MONTH(O51)&lt;&gt;MONTH(Q47)))</formula>
    </cfRule>
    <cfRule type="expression" dxfId="8104" priority="340" stopIfTrue="1">
      <formula>MONTH(O51)&lt;&gt;MONTH(Q47)</formula>
    </cfRule>
    <cfRule type="expression" dxfId="8103" priority="341" stopIfTrue="1">
      <formula>OR(O51=祝色)</formula>
    </cfRule>
  </conditionalFormatting>
  <conditionalFormatting sqref="U51:W51">
    <cfRule type="expression" dxfId="8102" priority="342" stopIfTrue="1">
      <formula>OR(AND(WEEKDAY(U51)=1,MONTH(U51)&lt;&gt;MONTH(Q47)),AND(OR(U51=祝色),MONTH(U51)&lt;&gt;MONTH(Q47)))</formula>
    </cfRule>
    <cfRule type="expression" dxfId="8101" priority="343" stopIfTrue="1">
      <formula>MONTH(U51)&lt;&gt;MONTH(Q47)</formula>
    </cfRule>
    <cfRule type="expression" dxfId="8100" priority="344" stopIfTrue="1">
      <formula>OR(U51=祝色)</formula>
    </cfRule>
  </conditionalFormatting>
  <conditionalFormatting sqref="AA51:AC51">
    <cfRule type="expression" dxfId="8099" priority="345" stopIfTrue="1">
      <formula>OR(AND(WEEKDAY(AA51)=1,MONTH(AA51)&lt;&gt;MONTH(Q47)),AND(OR(AA51=祝色),MONTH(AA51)&lt;&gt;MONTH(Q47)))</formula>
    </cfRule>
    <cfRule type="expression" dxfId="8098" priority="346" stopIfTrue="1">
      <formula>MONTH(AA51)&lt;&gt;MONTH(Q47)</formula>
    </cfRule>
    <cfRule type="expression" dxfId="8097" priority="347" stopIfTrue="1">
      <formula>OR(AA51=祝色)</formula>
    </cfRule>
  </conditionalFormatting>
  <conditionalFormatting sqref="AG51:AI51">
    <cfRule type="expression" dxfId="8096" priority="348" stopIfTrue="1">
      <formula>OR(AND(WEEKDAY(AG51)=1,MONTH(AG51)&lt;&gt;MONTH(Q47)),AND(OR(AG51=祝色),MONTH(AG51)&lt;&gt;MONTH(Q47)))</formula>
    </cfRule>
    <cfRule type="expression" dxfId="8095" priority="349" stopIfTrue="1">
      <formula>MONTH(AG51)&lt;&gt;MONTH(Q47)</formula>
    </cfRule>
    <cfRule type="expression" dxfId="8094" priority="350" stopIfTrue="1">
      <formula>OR(AG51=祝色)</formula>
    </cfRule>
  </conditionalFormatting>
  <conditionalFormatting sqref="AM51:AO51">
    <cfRule type="expression" dxfId="8093" priority="351" stopIfTrue="1">
      <formula>OR(AM51=祝色)</formula>
    </cfRule>
  </conditionalFormatting>
  <conditionalFormatting sqref="O67:Q67">
    <cfRule type="expression" dxfId="8092" priority="352" stopIfTrue="1">
      <formula>OR(AND(WEEKDAY(O67)=1,MONTH(O67)&lt;&gt;MONTH(Q47)),AND(OR(O67=祝色),MONTH(O67)&lt;&gt;MONTH(Q47)))</formula>
    </cfRule>
    <cfRule type="expression" dxfId="8091" priority="353" stopIfTrue="1">
      <formula>MONTH(O67)&lt;&gt;MONTH(Q47)</formula>
    </cfRule>
    <cfRule type="expression" dxfId="8090" priority="354" stopIfTrue="1">
      <formula>OR(O67=祝色)</formula>
    </cfRule>
  </conditionalFormatting>
  <conditionalFormatting sqref="U67:W67">
    <cfRule type="expression" dxfId="8089" priority="355" stopIfTrue="1">
      <formula>OR(AND(WEEKDAY(U67)=1,MONTH(U67)&lt;&gt;MONTH(Q47)),AND(OR(U67=祝色),MONTH(U67)&lt;&gt;MONTH(Q47)))</formula>
    </cfRule>
    <cfRule type="expression" dxfId="8088" priority="356" stopIfTrue="1">
      <formula>MONTH(U67)&lt;&gt;MONTH(Q47)</formula>
    </cfRule>
    <cfRule type="expression" dxfId="8087" priority="357" stopIfTrue="1">
      <formula>OR(U67=祝色)</formula>
    </cfRule>
  </conditionalFormatting>
  <conditionalFormatting sqref="AA67:AC67">
    <cfRule type="expression" dxfId="8086" priority="358" stopIfTrue="1">
      <formula>OR(AND(WEEKDAY(AA67)=1,MONTH(AA67)&lt;&gt;MONTH(Q47)),AND(OR(AA67=祝色),MONTH(AA67)&lt;&gt;MONTH(Q47)))</formula>
    </cfRule>
    <cfRule type="expression" dxfId="8085" priority="359" stopIfTrue="1">
      <formula>MONTH(AA67)&lt;&gt;MONTH(Q47)</formula>
    </cfRule>
    <cfRule type="expression" dxfId="8084" priority="360" stopIfTrue="1">
      <formula>OR(AA67=祝色)</formula>
    </cfRule>
  </conditionalFormatting>
  <conditionalFormatting sqref="AG67:AI67">
    <cfRule type="expression" dxfId="8083" priority="361" stopIfTrue="1">
      <formula>OR(AND(WEEKDAY(AG67)=1,MONTH(AG67)&lt;&gt;MONTH(Q47)),AND(OR(AG67=祝色),MONTH(AG67)&lt;&gt;MONTH(Q47)))</formula>
    </cfRule>
    <cfRule type="expression" dxfId="8082" priority="362" stopIfTrue="1">
      <formula>MONTH(AG67)&lt;&gt;MONTH(Q47)</formula>
    </cfRule>
    <cfRule type="expression" dxfId="8081" priority="363" stopIfTrue="1">
      <formula>OR(AG67=祝色)</formula>
    </cfRule>
  </conditionalFormatting>
  <conditionalFormatting sqref="AM67:AO67">
    <cfRule type="expression" dxfId="8080" priority="364" stopIfTrue="1">
      <formula>OR(AND(WEEKDAY(AM67)=1,MONTH(AM67)&lt;&gt;MONTH(Q47)),AND(OR(AM67=祝色),MONTH(AM67)&lt;&gt;MONTH(Q47)))</formula>
    </cfRule>
    <cfRule type="expression" dxfId="8079" priority="365" stopIfTrue="1">
      <formula>MONTH(AM67)&lt;&gt;MONTH(Q47)</formula>
    </cfRule>
    <cfRule type="expression" dxfId="8078" priority="366" stopIfTrue="1">
      <formula>OR(AM67=祝色)</formula>
    </cfRule>
  </conditionalFormatting>
  <conditionalFormatting sqref="C71:E71">
    <cfRule type="expression" dxfId="8077" priority="367" stopIfTrue="1">
      <formula>OR(AND(WEEKDAY(C71)=1,MONTH(C71)&lt;&gt;MONTH(Q47)),AND(OR(C71=祝色),MONTH(C71)&lt;&gt;MONTH(Q47)))</formula>
    </cfRule>
    <cfRule type="expression" dxfId="8076" priority="368" stopIfTrue="1">
      <formula>MONTH(C71)&lt;&gt;MONTH(Q47)</formula>
    </cfRule>
    <cfRule type="expression" dxfId="8075" priority="369" stopIfTrue="1">
      <formula>OR(C71=祝色)</formula>
    </cfRule>
  </conditionalFormatting>
  <conditionalFormatting sqref="I71:K71">
    <cfRule type="expression" dxfId="8074" priority="370" stopIfTrue="1">
      <formula>OR(AND(WEEKDAY(I71)=1,MONTH(I71)&lt;&gt;MONTH(Q47)),AND(OR(I71=祝色),MONTH(I71)&lt;&gt;MONTH(Q47)))</formula>
    </cfRule>
    <cfRule type="expression" dxfId="8073" priority="371" stopIfTrue="1">
      <formula>MONTH(I71)&lt;&gt;MONTH(Q47)</formula>
    </cfRule>
    <cfRule type="expression" dxfId="8072" priority="372" stopIfTrue="1">
      <formula>OR(I71=祝色)</formula>
    </cfRule>
  </conditionalFormatting>
  <conditionalFormatting sqref="C67:E67">
    <cfRule type="expression" dxfId="8071" priority="373" stopIfTrue="1">
      <formula>OR(AND(WEEKDAY(C67)=1,MONTH(C67)&lt;&gt;MONTH(Q47)),AND(OR(C67=祝色),MONTH(C67)&lt;&gt;MONTH(Q47)))</formula>
    </cfRule>
    <cfRule type="expression" dxfId="8070" priority="374" stopIfTrue="1">
      <formula>MONTH(C67)&lt;&gt;MONTH(Q47)</formula>
    </cfRule>
    <cfRule type="expression" dxfId="8069" priority="375" stopIfTrue="1">
      <formula>OR(C67=祝色)</formula>
    </cfRule>
  </conditionalFormatting>
  <conditionalFormatting sqref="I67:K67">
    <cfRule type="expression" dxfId="8068" priority="376" stopIfTrue="1">
      <formula>OR(AND(WEEKDAY(I67)=1,MONTH(I67)&lt;&gt;MONTH(Q47)),AND(OR(I67=祝色),MONTH(I67)&lt;&gt;MONTH(Q47)))</formula>
    </cfRule>
    <cfRule type="expression" dxfId="8067" priority="377" stopIfTrue="1">
      <formula>MONTH(I67)&lt;&gt;MONTH(Q47)</formula>
    </cfRule>
    <cfRule type="expression" dxfId="8066" priority="378" stopIfTrue="1">
      <formula>OR(I67=祝色)</formula>
    </cfRule>
  </conditionalFormatting>
  <conditionalFormatting sqref="AP67 AJ67 AJ51 AP51 AJ55 AP55">
    <cfRule type="expression" dxfId="8065" priority="379" stopIfTrue="1">
      <formula>OR(AND(WEEKDAY(AJ51)=1,MONTH(AJ51)&lt;&gt;MONTH(#REF!)),AND(OR(AJ51=祝色),MONTH(AJ51)&lt;&gt;MONTH(#REF!)))</formula>
    </cfRule>
    <cfRule type="expression" dxfId="8064" priority="380" stopIfTrue="1">
      <formula>MONTH(AJ51)&lt;&gt;MONTH(#REF!)</formula>
    </cfRule>
    <cfRule type="expression" dxfId="8063" priority="381" stopIfTrue="1">
      <formula>OR(AJ51=祝色)</formula>
    </cfRule>
  </conditionalFormatting>
  <conditionalFormatting sqref="C55:E55">
    <cfRule type="expression" dxfId="8062" priority="329" stopIfTrue="1">
      <formula>OR(C55=祝色)</formula>
    </cfRule>
  </conditionalFormatting>
  <conditionalFormatting sqref="I55:K55">
    <cfRule type="expression" dxfId="8061" priority="328" stopIfTrue="1">
      <formula>OR(I55=祝色)</formula>
    </cfRule>
  </conditionalFormatting>
  <conditionalFormatting sqref="O55:Q55">
    <cfRule type="expression" dxfId="8060" priority="327" stopIfTrue="1">
      <formula>OR(O55=祝色)</formula>
    </cfRule>
  </conditionalFormatting>
  <conditionalFormatting sqref="U55:W55">
    <cfRule type="expression" dxfId="8059" priority="326" stopIfTrue="1">
      <formula>OR(U55=祝色)</formula>
    </cfRule>
  </conditionalFormatting>
  <conditionalFormatting sqref="AA55:AC55">
    <cfRule type="expression" dxfId="8058" priority="325" stopIfTrue="1">
      <formula>OR(AA55=祝色)</formula>
    </cfRule>
  </conditionalFormatting>
  <conditionalFormatting sqref="AG55:AI55">
    <cfRule type="expression" dxfId="8057" priority="324" stopIfTrue="1">
      <formula>OR(AG55=祝色)</formula>
    </cfRule>
  </conditionalFormatting>
  <conditionalFormatting sqref="AM55:AO55">
    <cfRule type="expression" dxfId="8056" priority="323" stopIfTrue="1">
      <formula>OR(AM55=祝色)</formula>
    </cfRule>
  </conditionalFormatting>
  <conditionalFormatting sqref="F59 L59 R59 X59 AD59">
    <cfRule type="expression" dxfId="8055" priority="317" stopIfTrue="1">
      <formula>OR(AND(WEEKDAY(F59)=1,MONTH(F59)&lt;&gt;MONTH(V55)),AND(OR(F59=祝色),MONTH(F59)&lt;&gt;MONTH(V55)))</formula>
    </cfRule>
    <cfRule type="expression" dxfId="8054" priority="318" stopIfTrue="1">
      <formula>MONTH(F59)&lt;&gt;MONTH(V55)</formula>
    </cfRule>
    <cfRule type="expression" dxfId="8053" priority="319" stopIfTrue="1">
      <formula>OR(F59=祝色)</formula>
    </cfRule>
  </conditionalFormatting>
  <conditionalFormatting sqref="AJ59 AP59">
    <cfRule type="expression" dxfId="8052" priority="320" stopIfTrue="1">
      <formula>OR(AND(WEEKDAY(AJ59)=1,MONTH(AJ59)&lt;&gt;MONTH(#REF!)),AND(OR(AJ59=祝色),MONTH(AJ59)&lt;&gt;MONTH(#REF!)))</formula>
    </cfRule>
    <cfRule type="expression" dxfId="8051" priority="321" stopIfTrue="1">
      <formula>MONTH(AJ59)&lt;&gt;MONTH(#REF!)</formula>
    </cfRule>
    <cfRule type="expression" dxfId="8050" priority="322" stopIfTrue="1">
      <formula>OR(AJ59=祝色)</formula>
    </cfRule>
  </conditionalFormatting>
  <conditionalFormatting sqref="C59:E59">
    <cfRule type="expression" dxfId="8049" priority="316" stopIfTrue="1">
      <formula>OR(C59=祝色)</formula>
    </cfRule>
  </conditionalFormatting>
  <conditionalFormatting sqref="I59:K59">
    <cfRule type="expression" dxfId="8048" priority="315" stopIfTrue="1">
      <formula>OR(I59=祝色)</formula>
    </cfRule>
  </conditionalFormatting>
  <conditionalFormatting sqref="O59:Q59">
    <cfRule type="expression" dxfId="8047" priority="314" stopIfTrue="1">
      <formula>OR(O59=祝色)</formula>
    </cfRule>
  </conditionalFormatting>
  <conditionalFormatting sqref="U59:W59">
    <cfRule type="expression" dxfId="8046" priority="313" stopIfTrue="1">
      <formula>OR(U59=祝色)</formula>
    </cfRule>
  </conditionalFormatting>
  <conditionalFormatting sqref="AA59:AC59">
    <cfRule type="expression" dxfId="8045" priority="312" stopIfTrue="1">
      <formula>OR(AA59=祝色)</formula>
    </cfRule>
  </conditionalFormatting>
  <conditionalFormatting sqref="AG59:AI59">
    <cfRule type="expression" dxfId="8044" priority="311" stopIfTrue="1">
      <formula>OR(AG59=祝色)</formula>
    </cfRule>
  </conditionalFormatting>
  <conditionalFormatting sqref="AM59:AO59">
    <cfRule type="expression" dxfId="8043" priority="310" stopIfTrue="1">
      <formula>OR(AM59=祝色)</formula>
    </cfRule>
  </conditionalFormatting>
  <conditionalFormatting sqref="F63 L63 R63 X63 AD63">
    <cfRule type="expression" dxfId="8042" priority="304" stopIfTrue="1">
      <formula>OR(AND(WEEKDAY(F63)=1,MONTH(F63)&lt;&gt;MONTH(V59)),AND(OR(F63=祝色),MONTH(F63)&lt;&gt;MONTH(V59)))</formula>
    </cfRule>
    <cfRule type="expression" dxfId="8041" priority="305" stopIfTrue="1">
      <formula>MONTH(F63)&lt;&gt;MONTH(V59)</formula>
    </cfRule>
    <cfRule type="expression" dxfId="8040" priority="306" stopIfTrue="1">
      <formula>OR(F63=祝色)</formula>
    </cfRule>
  </conditionalFormatting>
  <conditionalFormatting sqref="AJ63 AP63">
    <cfRule type="expression" dxfId="8039" priority="307" stopIfTrue="1">
      <formula>OR(AND(WEEKDAY(AJ63)=1,MONTH(AJ63)&lt;&gt;MONTH(#REF!)),AND(OR(AJ63=祝色),MONTH(AJ63)&lt;&gt;MONTH(#REF!)))</formula>
    </cfRule>
    <cfRule type="expression" dxfId="8038" priority="308" stopIfTrue="1">
      <formula>MONTH(AJ63)&lt;&gt;MONTH(#REF!)</formula>
    </cfRule>
    <cfRule type="expression" dxfId="8037" priority="309" stopIfTrue="1">
      <formula>OR(AJ63=祝色)</formula>
    </cfRule>
  </conditionalFormatting>
  <conditionalFormatting sqref="C63:E63">
    <cfRule type="expression" dxfId="8036" priority="303" stopIfTrue="1">
      <formula>OR(C63=祝色)</formula>
    </cfRule>
  </conditionalFormatting>
  <conditionalFormatting sqref="I63:K63">
    <cfRule type="expression" dxfId="8035" priority="302" stopIfTrue="1">
      <formula>OR(I63=祝色)</formula>
    </cfRule>
  </conditionalFormatting>
  <conditionalFormatting sqref="O63:Q63">
    <cfRule type="expression" dxfId="8034" priority="301" stopIfTrue="1">
      <formula>OR(O63=祝色)</formula>
    </cfRule>
  </conditionalFormatting>
  <conditionalFormatting sqref="U63:W63">
    <cfRule type="expression" dxfId="8033" priority="300" stopIfTrue="1">
      <formula>OR(U63=祝色)</formula>
    </cfRule>
  </conditionalFormatting>
  <conditionalFormatting sqref="AA63:AC63">
    <cfRule type="expression" dxfId="8032" priority="299" stopIfTrue="1">
      <formula>OR(AA63=祝色)</formula>
    </cfRule>
  </conditionalFormatting>
  <conditionalFormatting sqref="AG63:AI63">
    <cfRule type="expression" dxfId="8031" priority="298" stopIfTrue="1">
      <formula>OR(AG63=祝色)</formula>
    </cfRule>
  </conditionalFormatting>
  <conditionalFormatting sqref="AM63:AO63">
    <cfRule type="expression" dxfId="8030" priority="297" stopIfTrue="1">
      <formula>OR(AM63=祝色)</formula>
    </cfRule>
  </conditionalFormatting>
  <conditionalFormatting sqref="C6">
    <cfRule type="expression" dxfId="8029" priority="295" stopIfTrue="1">
      <formula>OR(C6=祝色,WEEKDAY(C6)=1)</formula>
    </cfRule>
    <cfRule type="expression" dxfId="8028" priority="296" stopIfTrue="1">
      <formula>WEEKDAY(C6)=7</formula>
    </cfRule>
  </conditionalFormatting>
  <conditionalFormatting sqref="E6">
    <cfRule type="expression" dxfId="8027" priority="293" stopIfTrue="1">
      <formula>OR(E6=祝色,WEEKDAY(E6)=1)</formula>
    </cfRule>
    <cfRule type="expression" dxfId="8026" priority="294" stopIfTrue="1">
      <formula>WEEKDAY(E6)=7</formula>
    </cfRule>
  </conditionalFormatting>
  <conditionalFormatting sqref="G6">
    <cfRule type="expression" dxfId="8025" priority="291" stopIfTrue="1">
      <formula>OR(G6=祝色,WEEKDAY(G6)=1)</formula>
    </cfRule>
    <cfRule type="expression" dxfId="8024" priority="292" stopIfTrue="1">
      <formula>WEEKDAY(G6)=7</formula>
    </cfRule>
  </conditionalFormatting>
  <conditionalFormatting sqref="I6">
    <cfRule type="expression" dxfId="8023" priority="289" stopIfTrue="1">
      <formula>OR(I6=祝色,WEEKDAY(I6)=1)</formula>
    </cfRule>
    <cfRule type="expression" dxfId="8022" priority="290" stopIfTrue="1">
      <formula>WEEKDAY(I6)=7</formula>
    </cfRule>
  </conditionalFormatting>
  <conditionalFormatting sqref="K6">
    <cfRule type="expression" dxfId="8021" priority="287" stopIfTrue="1">
      <formula>OR(K6=祝色,WEEKDAY(K6)=1)</formula>
    </cfRule>
    <cfRule type="expression" dxfId="8020" priority="288" stopIfTrue="1">
      <formula>WEEKDAY(K6)=7</formula>
    </cfRule>
  </conditionalFormatting>
  <conditionalFormatting sqref="M6">
    <cfRule type="expression" dxfId="8019" priority="285" stopIfTrue="1">
      <formula>OR(M6=祝色,WEEKDAY(M6)=1)</formula>
    </cfRule>
    <cfRule type="expression" dxfId="8018" priority="286" stopIfTrue="1">
      <formula>WEEKDAY(M6)=7</formula>
    </cfRule>
  </conditionalFormatting>
  <conditionalFormatting sqref="O6">
    <cfRule type="expression" dxfId="8017" priority="283" stopIfTrue="1">
      <formula>OR(O6=祝色,WEEKDAY(O6)=1)</formula>
    </cfRule>
    <cfRule type="expression" dxfId="8016" priority="284" stopIfTrue="1">
      <formula>WEEKDAY(O6)=7</formula>
    </cfRule>
  </conditionalFormatting>
  <conditionalFormatting sqref="C7">
    <cfRule type="expression" dxfId="8015" priority="281" stopIfTrue="1">
      <formula>OR(C7=祝色,WEEKDAY(C7)=1)</formula>
    </cfRule>
    <cfRule type="expression" dxfId="8014" priority="282" stopIfTrue="1">
      <formula>WEEKDAY(C7)=7</formula>
    </cfRule>
  </conditionalFormatting>
  <conditionalFormatting sqref="E7">
    <cfRule type="expression" dxfId="8013" priority="279" stopIfTrue="1">
      <formula>OR(E7=祝色,WEEKDAY(E7)=1)</formula>
    </cfRule>
    <cfRule type="expression" dxfId="8012" priority="280" stopIfTrue="1">
      <formula>WEEKDAY(E7)=7</formula>
    </cfRule>
  </conditionalFormatting>
  <conditionalFormatting sqref="G7">
    <cfRule type="expression" dxfId="8011" priority="277" stopIfTrue="1">
      <formula>OR(G7=祝色,WEEKDAY(G7)=1)</formula>
    </cfRule>
    <cfRule type="expression" dxfId="8010" priority="278" stopIfTrue="1">
      <formula>WEEKDAY(G7)=7</formula>
    </cfRule>
  </conditionalFormatting>
  <conditionalFormatting sqref="I7">
    <cfRule type="expression" dxfId="8009" priority="275" stopIfTrue="1">
      <formula>OR(I7=祝色,WEEKDAY(I7)=1)</formula>
    </cfRule>
    <cfRule type="expression" dxfId="8008" priority="276" stopIfTrue="1">
      <formula>WEEKDAY(I7)=7</formula>
    </cfRule>
  </conditionalFormatting>
  <conditionalFormatting sqref="K7">
    <cfRule type="expression" dxfId="8007" priority="273" stopIfTrue="1">
      <formula>OR(K7=祝色,WEEKDAY(K7)=1)</formula>
    </cfRule>
    <cfRule type="expression" dxfId="8006" priority="274" stopIfTrue="1">
      <formula>WEEKDAY(K7)=7</formula>
    </cfRule>
  </conditionalFormatting>
  <conditionalFormatting sqref="M7">
    <cfRule type="expression" dxfId="8005" priority="271" stopIfTrue="1">
      <formula>OR(M7=祝色,WEEKDAY(M7)=1)</formula>
    </cfRule>
    <cfRule type="expression" dxfId="8004" priority="272" stopIfTrue="1">
      <formula>WEEKDAY(M7)=7</formula>
    </cfRule>
  </conditionalFormatting>
  <conditionalFormatting sqref="O7">
    <cfRule type="expression" dxfId="8003" priority="269" stopIfTrue="1">
      <formula>OR(O7=祝色,WEEKDAY(O7)=1)</formula>
    </cfRule>
    <cfRule type="expression" dxfId="8002" priority="270" stopIfTrue="1">
      <formula>WEEKDAY(O7)=7</formula>
    </cfRule>
  </conditionalFormatting>
  <conditionalFormatting sqref="C8">
    <cfRule type="expression" dxfId="8001" priority="267" stopIfTrue="1">
      <formula>OR(C8=祝色,WEEKDAY(C8)=1)</formula>
    </cfRule>
    <cfRule type="expression" dxfId="8000" priority="268" stopIfTrue="1">
      <formula>WEEKDAY(C8)=7</formula>
    </cfRule>
  </conditionalFormatting>
  <conditionalFormatting sqref="E8">
    <cfRule type="expression" dxfId="7999" priority="265" stopIfTrue="1">
      <formula>OR(E8=祝色,WEEKDAY(E8)=1)</formula>
    </cfRule>
    <cfRule type="expression" dxfId="7998" priority="266" stopIfTrue="1">
      <formula>WEEKDAY(E8)=7</formula>
    </cfRule>
  </conditionalFormatting>
  <conditionalFormatting sqref="G8">
    <cfRule type="expression" dxfId="7997" priority="263" stopIfTrue="1">
      <formula>OR(G8=祝色,WEEKDAY(G8)=1)</formula>
    </cfRule>
    <cfRule type="expression" dxfId="7996" priority="264" stopIfTrue="1">
      <formula>WEEKDAY(G8)=7</formula>
    </cfRule>
  </conditionalFormatting>
  <conditionalFormatting sqref="I8">
    <cfRule type="expression" dxfId="7995" priority="261" stopIfTrue="1">
      <formula>OR(I8=祝色,WEEKDAY(I8)=1)</formula>
    </cfRule>
    <cfRule type="expression" dxfId="7994" priority="262" stopIfTrue="1">
      <formula>WEEKDAY(I8)=7</formula>
    </cfRule>
  </conditionalFormatting>
  <conditionalFormatting sqref="K8">
    <cfRule type="expression" dxfId="7993" priority="259" stopIfTrue="1">
      <formula>OR(K8=祝色,WEEKDAY(K8)=1)</formula>
    </cfRule>
    <cfRule type="expression" dxfId="7992" priority="260" stopIfTrue="1">
      <formula>WEEKDAY(K8)=7</formula>
    </cfRule>
  </conditionalFormatting>
  <conditionalFormatting sqref="M8">
    <cfRule type="expression" dxfId="7991" priority="257" stopIfTrue="1">
      <formula>OR(M8=祝色,WEEKDAY(M8)=1)</formula>
    </cfRule>
    <cfRule type="expression" dxfId="7990" priority="258" stopIfTrue="1">
      <formula>WEEKDAY(M8)=7</formula>
    </cfRule>
  </conditionalFormatting>
  <conditionalFormatting sqref="O8">
    <cfRule type="expression" dxfId="7989" priority="255" stopIfTrue="1">
      <formula>OR(O8=祝色,WEEKDAY(O8)=1)</formula>
    </cfRule>
    <cfRule type="expression" dxfId="7988" priority="256" stopIfTrue="1">
      <formula>WEEKDAY(O8)=7</formula>
    </cfRule>
  </conditionalFormatting>
  <conditionalFormatting sqref="C9">
    <cfRule type="expression" dxfId="7987" priority="253" stopIfTrue="1">
      <formula>OR(C9=祝色,WEEKDAY(C9)=1)</formula>
    </cfRule>
    <cfRule type="expression" dxfId="7986" priority="254" stopIfTrue="1">
      <formula>WEEKDAY(C9)=7</formula>
    </cfRule>
  </conditionalFormatting>
  <conditionalFormatting sqref="E9">
    <cfRule type="expression" dxfId="7985" priority="251" stopIfTrue="1">
      <formula>OR(E9=祝色,WEEKDAY(E9)=1)</formula>
    </cfRule>
    <cfRule type="expression" dxfId="7984" priority="252" stopIfTrue="1">
      <formula>WEEKDAY(E9)=7</formula>
    </cfRule>
  </conditionalFormatting>
  <conditionalFormatting sqref="G9">
    <cfRule type="expression" dxfId="7983" priority="249" stopIfTrue="1">
      <formula>OR(G9=祝色,WEEKDAY(G9)=1)</formula>
    </cfRule>
    <cfRule type="expression" dxfId="7982" priority="250" stopIfTrue="1">
      <formula>WEEKDAY(G9)=7</formula>
    </cfRule>
  </conditionalFormatting>
  <conditionalFormatting sqref="I9">
    <cfRule type="expression" dxfId="7981" priority="247" stopIfTrue="1">
      <formula>OR(I9=祝色,WEEKDAY(I9)=1)</formula>
    </cfRule>
    <cfRule type="expression" dxfId="7980" priority="248" stopIfTrue="1">
      <formula>WEEKDAY(I9)=7</formula>
    </cfRule>
  </conditionalFormatting>
  <conditionalFormatting sqref="K9">
    <cfRule type="expression" dxfId="7979" priority="245" stopIfTrue="1">
      <formula>OR(K9=祝色,WEEKDAY(K9)=1)</formula>
    </cfRule>
    <cfRule type="expression" dxfId="7978" priority="246" stopIfTrue="1">
      <formula>WEEKDAY(K9)=7</formula>
    </cfRule>
  </conditionalFormatting>
  <conditionalFormatting sqref="M9">
    <cfRule type="expression" dxfId="7977" priority="243" stopIfTrue="1">
      <formula>OR(M9=祝色,WEEKDAY(M9)=1)</formula>
    </cfRule>
    <cfRule type="expression" dxfId="7976" priority="244" stopIfTrue="1">
      <formula>WEEKDAY(M9)=7</formula>
    </cfRule>
  </conditionalFormatting>
  <conditionalFormatting sqref="O9">
    <cfRule type="expression" dxfId="7975" priority="241" stopIfTrue="1">
      <formula>OR(O9=祝色,WEEKDAY(O9)=1)</formula>
    </cfRule>
    <cfRule type="expression" dxfId="7974" priority="242" stopIfTrue="1">
      <formula>WEEKDAY(O9)=7</formula>
    </cfRule>
  </conditionalFormatting>
  <conditionalFormatting sqref="C10">
    <cfRule type="expression" dxfId="7973" priority="239" stopIfTrue="1">
      <formula>OR(C10=祝色,WEEKDAY(C10)=1)</formula>
    </cfRule>
    <cfRule type="expression" dxfId="7972" priority="240" stopIfTrue="1">
      <formula>WEEKDAY(C10)=7</formula>
    </cfRule>
  </conditionalFormatting>
  <conditionalFormatting sqref="E10">
    <cfRule type="expression" dxfId="7971" priority="237" stopIfTrue="1">
      <formula>OR(E10=祝色,WEEKDAY(E10)=1)</formula>
    </cfRule>
    <cfRule type="expression" dxfId="7970" priority="238" stopIfTrue="1">
      <formula>WEEKDAY(E10)=7</formula>
    </cfRule>
  </conditionalFormatting>
  <conditionalFormatting sqref="G10">
    <cfRule type="expression" dxfId="7969" priority="235" stopIfTrue="1">
      <formula>OR(G10=祝色,WEEKDAY(G10)=1)</formula>
    </cfRule>
    <cfRule type="expression" dxfId="7968" priority="236" stopIfTrue="1">
      <formula>WEEKDAY(G10)=7</formula>
    </cfRule>
  </conditionalFormatting>
  <conditionalFormatting sqref="I10">
    <cfRule type="expression" dxfId="7967" priority="233" stopIfTrue="1">
      <formula>OR(I10=祝色,WEEKDAY(I10)=1)</formula>
    </cfRule>
    <cfRule type="expression" dxfId="7966" priority="234" stopIfTrue="1">
      <formula>WEEKDAY(I10)=7</formula>
    </cfRule>
  </conditionalFormatting>
  <conditionalFormatting sqref="K10">
    <cfRule type="expression" dxfId="7965" priority="231" stopIfTrue="1">
      <formula>OR(K10=祝色,WEEKDAY(K10)=1)</formula>
    </cfRule>
    <cfRule type="expression" dxfId="7964" priority="232" stopIfTrue="1">
      <formula>WEEKDAY(K10)=7</formula>
    </cfRule>
  </conditionalFormatting>
  <conditionalFormatting sqref="M10">
    <cfRule type="expression" dxfId="7963" priority="229" stopIfTrue="1">
      <formula>OR(M10=祝色,WEEKDAY(M10)=1)</formula>
    </cfRule>
    <cfRule type="expression" dxfId="7962" priority="230" stopIfTrue="1">
      <formula>WEEKDAY(M10)=7</formula>
    </cfRule>
  </conditionalFormatting>
  <conditionalFormatting sqref="O10">
    <cfRule type="expression" dxfId="7961" priority="227" stopIfTrue="1">
      <formula>OR(O10=祝色,WEEKDAY(O10)=1)</formula>
    </cfRule>
    <cfRule type="expression" dxfId="7960" priority="228" stopIfTrue="1">
      <formula>WEEKDAY(O10)=7</formula>
    </cfRule>
  </conditionalFormatting>
  <conditionalFormatting sqref="C11">
    <cfRule type="expression" dxfId="7959" priority="225" stopIfTrue="1">
      <formula>OR(C11=祝色,WEEKDAY(C11)=1)</formula>
    </cfRule>
    <cfRule type="expression" dxfId="7958" priority="226" stopIfTrue="1">
      <formula>WEEKDAY(C11)=7</formula>
    </cfRule>
  </conditionalFormatting>
  <conditionalFormatting sqref="E11">
    <cfRule type="expression" dxfId="7957" priority="223" stopIfTrue="1">
      <formula>OR(E11=祝色,WEEKDAY(E11)=1)</formula>
    </cfRule>
    <cfRule type="expression" dxfId="7956" priority="224" stopIfTrue="1">
      <formula>WEEKDAY(E11)=7</formula>
    </cfRule>
  </conditionalFormatting>
  <conditionalFormatting sqref="C43">
    <cfRule type="expression" dxfId="7955" priority="221" stopIfTrue="1">
      <formula>OR(C43=祝色,WEEKDAY(C43)=1)</formula>
    </cfRule>
    <cfRule type="expression" dxfId="7954" priority="222" stopIfTrue="1">
      <formula>WEEKDAY(C43)=7</formula>
    </cfRule>
  </conditionalFormatting>
  <conditionalFormatting sqref="E43">
    <cfRule type="expression" dxfId="7953" priority="219" stopIfTrue="1">
      <formula>OR(E43=祝色,WEEKDAY(E43)=1)</formula>
    </cfRule>
    <cfRule type="expression" dxfId="7952" priority="220" stopIfTrue="1">
      <formula>WEEKDAY(E43)=7</formula>
    </cfRule>
  </conditionalFormatting>
  <conditionalFormatting sqref="G43">
    <cfRule type="expression" dxfId="7951" priority="217" stopIfTrue="1">
      <formula>OR(G43=祝色,WEEKDAY(G43)=1)</formula>
    </cfRule>
    <cfRule type="expression" dxfId="7950" priority="218" stopIfTrue="1">
      <formula>WEEKDAY(G43)=7</formula>
    </cfRule>
  </conditionalFormatting>
  <conditionalFormatting sqref="I43">
    <cfRule type="expression" dxfId="7949" priority="215" stopIfTrue="1">
      <formula>OR(I43=祝色,WEEKDAY(I43)=1)</formula>
    </cfRule>
    <cfRule type="expression" dxfId="7948" priority="216" stopIfTrue="1">
      <formula>WEEKDAY(I43)=7</formula>
    </cfRule>
  </conditionalFormatting>
  <conditionalFormatting sqref="K43">
    <cfRule type="expression" dxfId="7947" priority="213" stopIfTrue="1">
      <formula>OR(K43=祝色,WEEKDAY(K43)=1)</formula>
    </cfRule>
    <cfRule type="expression" dxfId="7946" priority="214" stopIfTrue="1">
      <formula>WEEKDAY(K43)=7</formula>
    </cfRule>
  </conditionalFormatting>
  <conditionalFormatting sqref="M43">
    <cfRule type="expression" dxfId="7945" priority="211" stopIfTrue="1">
      <formula>OR(M43=祝色,WEEKDAY(M43)=1)</formula>
    </cfRule>
    <cfRule type="expression" dxfId="7944" priority="212" stopIfTrue="1">
      <formula>WEEKDAY(M43)=7</formula>
    </cfRule>
  </conditionalFormatting>
  <conditionalFormatting sqref="O43">
    <cfRule type="expression" dxfId="7943" priority="209" stopIfTrue="1">
      <formula>OR(O43=祝色,WEEKDAY(O43)=1)</formula>
    </cfRule>
    <cfRule type="expression" dxfId="7942" priority="210" stopIfTrue="1">
      <formula>WEEKDAY(O43)=7</formula>
    </cfRule>
  </conditionalFormatting>
  <conditionalFormatting sqref="C44">
    <cfRule type="expression" dxfId="7941" priority="207" stopIfTrue="1">
      <formula>OR(C44=祝色,WEEKDAY(C44)=1)</formula>
    </cfRule>
    <cfRule type="expression" dxfId="7940" priority="208" stopIfTrue="1">
      <formula>WEEKDAY(C44)=7</formula>
    </cfRule>
  </conditionalFormatting>
  <conditionalFormatting sqref="E44">
    <cfRule type="expression" dxfId="7939" priority="205" stopIfTrue="1">
      <formula>OR(E44=祝色,WEEKDAY(E44)=1)</formula>
    </cfRule>
    <cfRule type="expression" dxfId="7938" priority="206" stopIfTrue="1">
      <formula>WEEKDAY(E44)=7</formula>
    </cfRule>
  </conditionalFormatting>
  <conditionalFormatting sqref="G44">
    <cfRule type="expression" dxfId="7937" priority="203" stopIfTrue="1">
      <formula>OR(G44=祝色,WEEKDAY(G44)=1)</formula>
    </cfRule>
    <cfRule type="expression" dxfId="7936" priority="204" stopIfTrue="1">
      <formula>WEEKDAY(G44)=7</formula>
    </cfRule>
  </conditionalFormatting>
  <conditionalFormatting sqref="I44">
    <cfRule type="expression" dxfId="7935" priority="201" stopIfTrue="1">
      <formula>OR(I44=祝色,WEEKDAY(I44)=1)</formula>
    </cfRule>
    <cfRule type="expression" dxfId="7934" priority="202" stopIfTrue="1">
      <formula>WEEKDAY(I44)=7</formula>
    </cfRule>
  </conditionalFormatting>
  <conditionalFormatting sqref="K44">
    <cfRule type="expression" dxfId="7933" priority="199" stopIfTrue="1">
      <formula>OR(K44=祝色,WEEKDAY(K44)=1)</formula>
    </cfRule>
    <cfRule type="expression" dxfId="7932" priority="200" stopIfTrue="1">
      <formula>WEEKDAY(K44)=7</formula>
    </cfRule>
  </conditionalFormatting>
  <conditionalFormatting sqref="M44">
    <cfRule type="expression" dxfId="7931" priority="197" stopIfTrue="1">
      <formula>OR(M44=祝色,WEEKDAY(M44)=1)</formula>
    </cfRule>
    <cfRule type="expression" dxfId="7930" priority="198" stopIfTrue="1">
      <formula>WEEKDAY(M44)=7</formula>
    </cfRule>
  </conditionalFormatting>
  <conditionalFormatting sqref="O44">
    <cfRule type="expression" dxfId="7929" priority="195" stopIfTrue="1">
      <formula>OR(O44=祝色,WEEKDAY(O44)=1)</formula>
    </cfRule>
    <cfRule type="expression" dxfId="7928" priority="196" stopIfTrue="1">
      <formula>WEEKDAY(O44)=7</formula>
    </cfRule>
  </conditionalFormatting>
  <conditionalFormatting sqref="C45">
    <cfRule type="expression" dxfId="7927" priority="193" stopIfTrue="1">
      <formula>OR(C45=祝色,WEEKDAY(C45)=1)</formula>
    </cfRule>
    <cfRule type="expression" dxfId="7926" priority="194" stopIfTrue="1">
      <formula>WEEKDAY(C45)=7</formula>
    </cfRule>
  </conditionalFormatting>
  <conditionalFormatting sqref="E45">
    <cfRule type="expression" dxfId="7925" priority="191" stopIfTrue="1">
      <formula>OR(E45=祝色,WEEKDAY(E45)=1)</formula>
    </cfRule>
    <cfRule type="expression" dxfId="7924" priority="192" stopIfTrue="1">
      <formula>WEEKDAY(E45)=7</formula>
    </cfRule>
  </conditionalFormatting>
  <conditionalFormatting sqref="G45">
    <cfRule type="expression" dxfId="7923" priority="189" stopIfTrue="1">
      <formula>OR(G45=祝色,WEEKDAY(G45)=1)</formula>
    </cfRule>
    <cfRule type="expression" dxfId="7922" priority="190" stopIfTrue="1">
      <formula>WEEKDAY(G45)=7</formula>
    </cfRule>
  </conditionalFormatting>
  <conditionalFormatting sqref="I45">
    <cfRule type="expression" dxfId="7921" priority="187" stopIfTrue="1">
      <formula>OR(I45=祝色,WEEKDAY(I45)=1)</formula>
    </cfRule>
    <cfRule type="expression" dxfId="7920" priority="188" stopIfTrue="1">
      <formula>WEEKDAY(I45)=7</formula>
    </cfRule>
  </conditionalFormatting>
  <conditionalFormatting sqref="K45">
    <cfRule type="expression" dxfId="7919" priority="185" stopIfTrue="1">
      <formula>OR(K45=祝色,WEEKDAY(K45)=1)</formula>
    </cfRule>
    <cfRule type="expression" dxfId="7918" priority="186" stopIfTrue="1">
      <formula>WEEKDAY(K45)=7</formula>
    </cfRule>
  </conditionalFormatting>
  <conditionalFormatting sqref="M45">
    <cfRule type="expression" dxfId="7917" priority="183" stopIfTrue="1">
      <formula>OR(M45=祝色,WEEKDAY(M45)=1)</formula>
    </cfRule>
    <cfRule type="expression" dxfId="7916" priority="184" stopIfTrue="1">
      <formula>WEEKDAY(M45)=7</formula>
    </cfRule>
  </conditionalFormatting>
  <conditionalFormatting sqref="O45">
    <cfRule type="expression" dxfId="7915" priority="181" stopIfTrue="1">
      <formula>OR(O45=祝色,WEEKDAY(O45)=1)</formula>
    </cfRule>
    <cfRule type="expression" dxfId="7914" priority="182" stopIfTrue="1">
      <formula>WEEKDAY(O45)=7</formula>
    </cfRule>
  </conditionalFormatting>
  <conditionalFormatting sqref="C46">
    <cfRule type="expression" dxfId="7913" priority="179" stopIfTrue="1">
      <formula>OR(C46=祝色,WEEKDAY(C46)=1)</formula>
    </cfRule>
    <cfRule type="expression" dxfId="7912" priority="180" stopIfTrue="1">
      <formula>WEEKDAY(C46)=7</formula>
    </cfRule>
  </conditionalFormatting>
  <conditionalFormatting sqref="E46">
    <cfRule type="expression" dxfId="7911" priority="177" stopIfTrue="1">
      <formula>OR(E46=祝色,WEEKDAY(E46)=1)</formula>
    </cfRule>
    <cfRule type="expression" dxfId="7910" priority="178" stopIfTrue="1">
      <formula>WEEKDAY(E46)=7</formula>
    </cfRule>
  </conditionalFormatting>
  <conditionalFormatting sqref="G46">
    <cfRule type="expression" dxfId="7909" priority="175" stopIfTrue="1">
      <formula>OR(G46=祝色,WEEKDAY(G46)=1)</formula>
    </cfRule>
    <cfRule type="expression" dxfId="7908" priority="176" stopIfTrue="1">
      <formula>WEEKDAY(G46)=7</formula>
    </cfRule>
  </conditionalFormatting>
  <conditionalFormatting sqref="I46">
    <cfRule type="expression" dxfId="7907" priority="173" stopIfTrue="1">
      <formula>OR(I46=祝色,WEEKDAY(I46)=1)</formula>
    </cfRule>
    <cfRule type="expression" dxfId="7906" priority="174" stopIfTrue="1">
      <formula>WEEKDAY(I46)=7</formula>
    </cfRule>
  </conditionalFormatting>
  <conditionalFormatting sqref="K46">
    <cfRule type="expression" dxfId="7905" priority="171" stopIfTrue="1">
      <formula>OR(K46=祝色,WEEKDAY(K46)=1)</formula>
    </cfRule>
    <cfRule type="expression" dxfId="7904" priority="172" stopIfTrue="1">
      <formula>WEEKDAY(K46)=7</formula>
    </cfRule>
  </conditionalFormatting>
  <conditionalFormatting sqref="M46">
    <cfRule type="expression" dxfId="7903" priority="169" stopIfTrue="1">
      <formula>OR(M46=祝色,WEEKDAY(M46)=1)</formula>
    </cfRule>
    <cfRule type="expression" dxfId="7902" priority="170" stopIfTrue="1">
      <formula>WEEKDAY(M46)=7</formula>
    </cfRule>
  </conditionalFormatting>
  <conditionalFormatting sqref="O46">
    <cfRule type="expression" dxfId="7901" priority="167" stopIfTrue="1">
      <formula>OR(O46=祝色,WEEKDAY(O46)=1)</formula>
    </cfRule>
    <cfRule type="expression" dxfId="7900" priority="168" stopIfTrue="1">
      <formula>WEEKDAY(O46)=7</formula>
    </cfRule>
  </conditionalFormatting>
  <conditionalFormatting sqref="C47">
    <cfRule type="expression" dxfId="7899" priority="165" stopIfTrue="1">
      <formula>OR(C47=祝色,WEEKDAY(C47)=1)</formula>
    </cfRule>
    <cfRule type="expression" dxfId="7898" priority="166" stopIfTrue="1">
      <formula>WEEKDAY(C47)=7</formula>
    </cfRule>
  </conditionalFormatting>
  <conditionalFormatting sqref="E47">
    <cfRule type="expression" dxfId="7897" priority="163" stopIfTrue="1">
      <formula>OR(E47=祝色,WEEKDAY(E47)=1)</formula>
    </cfRule>
    <cfRule type="expression" dxfId="7896" priority="164" stopIfTrue="1">
      <formula>WEEKDAY(E47)=7</formula>
    </cfRule>
  </conditionalFormatting>
  <conditionalFormatting sqref="G47">
    <cfRule type="expression" dxfId="7895" priority="161" stopIfTrue="1">
      <formula>OR(G47=祝色,WEEKDAY(G47)=1)</formula>
    </cfRule>
    <cfRule type="expression" dxfId="7894" priority="162" stopIfTrue="1">
      <formula>WEEKDAY(G47)=7</formula>
    </cfRule>
  </conditionalFormatting>
  <conditionalFormatting sqref="I47">
    <cfRule type="expression" dxfId="7893" priority="159" stopIfTrue="1">
      <formula>OR(I47=祝色,WEEKDAY(I47)=1)</formula>
    </cfRule>
    <cfRule type="expression" dxfId="7892" priority="160" stopIfTrue="1">
      <formula>WEEKDAY(I47)=7</formula>
    </cfRule>
  </conditionalFormatting>
  <conditionalFormatting sqref="K47">
    <cfRule type="expression" dxfId="7891" priority="157" stopIfTrue="1">
      <formula>OR(K47=祝色,WEEKDAY(K47)=1)</formula>
    </cfRule>
    <cfRule type="expression" dxfId="7890" priority="158" stopIfTrue="1">
      <formula>WEEKDAY(K47)=7</formula>
    </cfRule>
  </conditionalFormatting>
  <conditionalFormatting sqref="M47">
    <cfRule type="expression" dxfId="7889" priority="155" stopIfTrue="1">
      <formula>OR(M47=祝色,WEEKDAY(M47)=1)</formula>
    </cfRule>
    <cfRule type="expression" dxfId="7888" priority="156" stopIfTrue="1">
      <formula>WEEKDAY(M47)=7</formula>
    </cfRule>
  </conditionalFormatting>
  <conditionalFormatting sqref="O47">
    <cfRule type="expression" dxfId="7887" priority="153" stopIfTrue="1">
      <formula>OR(O47=祝色,WEEKDAY(O47)=1)</formula>
    </cfRule>
    <cfRule type="expression" dxfId="7886" priority="154" stopIfTrue="1">
      <formula>WEEKDAY(O47)=7</formula>
    </cfRule>
  </conditionalFormatting>
  <conditionalFormatting sqref="C48">
    <cfRule type="expression" dxfId="7885" priority="151" stopIfTrue="1">
      <formula>OR(C48=祝色,WEEKDAY(C48)=1)</formula>
    </cfRule>
    <cfRule type="expression" dxfId="7884" priority="152" stopIfTrue="1">
      <formula>WEEKDAY(C48)=7</formula>
    </cfRule>
  </conditionalFormatting>
  <conditionalFormatting sqref="E48">
    <cfRule type="expression" dxfId="7883" priority="149" stopIfTrue="1">
      <formula>OR(E48=祝色,WEEKDAY(E48)=1)</formula>
    </cfRule>
    <cfRule type="expression" dxfId="7882" priority="150" stopIfTrue="1">
      <formula>WEEKDAY(E48)=7</formula>
    </cfRule>
  </conditionalFormatting>
  <conditionalFormatting sqref="AE6">
    <cfRule type="expression" dxfId="7881" priority="147" stopIfTrue="1">
      <formula>OR(AE6=祝色,WEEKDAY(AE6)=1)</formula>
    </cfRule>
    <cfRule type="expression" dxfId="7880" priority="148" stopIfTrue="1">
      <formula>WEEKDAY(AE6)=7</formula>
    </cfRule>
  </conditionalFormatting>
  <conditionalFormatting sqref="AG6">
    <cfRule type="expression" dxfId="7879" priority="145" stopIfTrue="1">
      <formula>OR(AG6=祝色,WEEKDAY(AG6)=1)</formula>
    </cfRule>
    <cfRule type="expression" dxfId="7878" priority="146" stopIfTrue="1">
      <formula>WEEKDAY(AG6)=7</formula>
    </cfRule>
  </conditionalFormatting>
  <conditionalFormatting sqref="AI6">
    <cfRule type="expression" dxfId="7877" priority="143" stopIfTrue="1">
      <formula>OR(AI6=祝色,WEEKDAY(AI6)=1)</formula>
    </cfRule>
    <cfRule type="expression" dxfId="7876" priority="144" stopIfTrue="1">
      <formula>WEEKDAY(AI6)=7</formula>
    </cfRule>
  </conditionalFormatting>
  <conditionalFormatting sqref="AK6">
    <cfRule type="expression" dxfId="7875" priority="141" stopIfTrue="1">
      <formula>OR(AK6=祝色,WEEKDAY(AK6)=1)</formula>
    </cfRule>
    <cfRule type="expression" dxfId="7874" priority="142" stopIfTrue="1">
      <formula>WEEKDAY(AK6)=7</formula>
    </cfRule>
  </conditionalFormatting>
  <conditionalFormatting sqref="AM6">
    <cfRule type="expression" dxfId="7873" priority="139" stopIfTrue="1">
      <formula>OR(AM6=祝色,WEEKDAY(AM6)=1)</formula>
    </cfRule>
    <cfRule type="expression" dxfId="7872" priority="140" stopIfTrue="1">
      <formula>WEEKDAY(AM6)=7</formula>
    </cfRule>
  </conditionalFormatting>
  <conditionalFormatting sqref="AO6">
    <cfRule type="expression" dxfId="7871" priority="137" stopIfTrue="1">
      <formula>OR(AO6=祝色,WEEKDAY(AO6)=1)</formula>
    </cfRule>
    <cfRule type="expression" dxfId="7870" priority="138" stopIfTrue="1">
      <formula>WEEKDAY(AO6)=7</formula>
    </cfRule>
  </conditionalFormatting>
  <conditionalFormatting sqref="AQ6">
    <cfRule type="expression" dxfId="7869" priority="135" stopIfTrue="1">
      <formula>OR(AQ6=祝色,WEEKDAY(AQ6)=1)</formula>
    </cfRule>
    <cfRule type="expression" dxfId="7868" priority="136" stopIfTrue="1">
      <formula>WEEKDAY(AQ6)=7</formula>
    </cfRule>
  </conditionalFormatting>
  <conditionalFormatting sqref="AE7">
    <cfRule type="expression" dxfId="7867" priority="133" stopIfTrue="1">
      <formula>OR(AE7=祝色,WEEKDAY(AE7)=1)</formula>
    </cfRule>
    <cfRule type="expression" dxfId="7866" priority="134" stopIfTrue="1">
      <formula>WEEKDAY(AE7)=7</formula>
    </cfRule>
  </conditionalFormatting>
  <conditionalFormatting sqref="AG7">
    <cfRule type="expression" dxfId="7865" priority="131" stopIfTrue="1">
      <formula>OR(AG7=祝色,WEEKDAY(AG7)=1)</formula>
    </cfRule>
    <cfRule type="expression" dxfId="7864" priority="132" stopIfTrue="1">
      <formula>WEEKDAY(AG7)=7</formula>
    </cfRule>
  </conditionalFormatting>
  <conditionalFormatting sqref="AI7">
    <cfRule type="expression" dxfId="7863" priority="129" stopIfTrue="1">
      <formula>OR(AI7=祝色,WEEKDAY(AI7)=1)</formula>
    </cfRule>
    <cfRule type="expression" dxfId="7862" priority="130" stopIfTrue="1">
      <formula>WEEKDAY(AI7)=7</formula>
    </cfRule>
  </conditionalFormatting>
  <conditionalFormatting sqref="AK7">
    <cfRule type="expression" dxfId="7861" priority="127" stopIfTrue="1">
      <formula>OR(AK7=祝色,WEEKDAY(AK7)=1)</formula>
    </cfRule>
    <cfRule type="expression" dxfId="7860" priority="128" stopIfTrue="1">
      <formula>WEEKDAY(AK7)=7</formula>
    </cfRule>
  </conditionalFormatting>
  <conditionalFormatting sqref="AM7">
    <cfRule type="expression" dxfId="7859" priority="125" stopIfTrue="1">
      <formula>OR(AM7=祝色,WEEKDAY(AM7)=1)</formula>
    </cfRule>
    <cfRule type="expression" dxfId="7858" priority="126" stopIfTrue="1">
      <formula>WEEKDAY(AM7)=7</formula>
    </cfRule>
  </conditionalFormatting>
  <conditionalFormatting sqref="AO7">
    <cfRule type="expression" dxfId="7857" priority="123" stopIfTrue="1">
      <formula>OR(AO7=祝色,WEEKDAY(AO7)=1)</formula>
    </cfRule>
    <cfRule type="expression" dxfId="7856" priority="124" stopIfTrue="1">
      <formula>WEEKDAY(AO7)=7</formula>
    </cfRule>
  </conditionalFormatting>
  <conditionalFormatting sqref="AQ7">
    <cfRule type="expression" dxfId="7855" priority="121" stopIfTrue="1">
      <formula>OR(AQ7=祝色,WEEKDAY(AQ7)=1)</formula>
    </cfRule>
    <cfRule type="expression" dxfId="7854" priority="122" stopIfTrue="1">
      <formula>WEEKDAY(AQ7)=7</formula>
    </cfRule>
  </conditionalFormatting>
  <conditionalFormatting sqref="AE8">
    <cfRule type="expression" dxfId="7853" priority="119" stopIfTrue="1">
      <formula>OR(AE8=祝色,WEEKDAY(AE8)=1)</formula>
    </cfRule>
    <cfRule type="expression" dxfId="7852" priority="120" stopIfTrue="1">
      <formula>WEEKDAY(AE8)=7</formula>
    </cfRule>
  </conditionalFormatting>
  <conditionalFormatting sqref="AG8">
    <cfRule type="expression" dxfId="7851" priority="117" stopIfTrue="1">
      <formula>OR(AG8=祝色,WEEKDAY(AG8)=1)</formula>
    </cfRule>
    <cfRule type="expression" dxfId="7850" priority="118" stopIfTrue="1">
      <formula>WEEKDAY(AG8)=7</formula>
    </cfRule>
  </conditionalFormatting>
  <conditionalFormatting sqref="AI8">
    <cfRule type="expression" dxfId="7849" priority="115" stopIfTrue="1">
      <formula>OR(AI8=祝色,WEEKDAY(AI8)=1)</formula>
    </cfRule>
    <cfRule type="expression" dxfId="7848" priority="116" stopIfTrue="1">
      <formula>WEEKDAY(AI8)=7</formula>
    </cfRule>
  </conditionalFormatting>
  <conditionalFormatting sqref="AK8">
    <cfRule type="expression" dxfId="7847" priority="113" stopIfTrue="1">
      <formula>OR(AK8=祝色,WEEKDAY(AK8)=1)</formula>
    </cfRule>
    <cfRule type="expression" dxfId="7846" priority="114" stopIfTrue="1">
      <formula>WEEKDAY(AK8)=7</formula>
    </cfRule>
  </conditionalFormatting>
  <conditionalFormatting sqref="AM8">
    <cfRule type="expression" dxfId="7845" priority="111" stopIfTrue="1">
      <formula>OR(AM8=祝色,WEEKDAY(AM8)=1)</formula>
    </cfRule>
    <cfRule type="expression" dxfId="7844" priority="112" stopIfTrue="1">
      <formula>WEEKDAY(AM8)=7</formula>
    </cfRule>
  </conditionalFormatting>
  <conditionalFormatting sqref="AO8">
    <cfRule type="expression" dxfId="7843" priority="109" stopIfTrue="1">
      <formula>OR(AO8=祝色,WEEKDAY(AO8)=1)</formula>
    </cfRule>
    <cfRule type="expression" dxfId="7842" priority="110" stopIfTrue="1">
      <formula>WEEKDAY(AO8)=7</formula>
    </cfRule>
  </conditionalFormatting>
  <conditionalFormatting sqref="AQ8">
    <cfRule type="expression" dxfId="7841" priority="107" stopIfTrue="1">
      <formula>OR(AQ8=祝色,WEEKDAY(AQ8)=1)</formula>
    </cfRule>
    <cfRule type="expression" dxfId="7840" priority="108" stopIfTrue="1">
      <formula>WEEKDAY(AQ8)=7</formula>
    </cfRule>
  </conditionalFormatting>
  <conditionalFormatting sqref="AE9">
    <cfRule type="expression" dxfId="7839" priority="105" stopIfTrue="1">
      <formula>OR(AE9=祝色,WEEKDAY(AE9)=1)</formula>
    </cfRule>
    <cfRule type="expression" dxfId="7838" priority="106" stopIfTrue="1">
      <formula>WEEKDAY(AE9)=7</formula>
    </cfRule>
  </conditionalFormatting>
  <conditionalFormatting sqref="AG9">
    <cfRule type="expression" dxfId="7837" priority="103" stopIfTrue="1">
      <formula>OR(AG9=祝色,WEEKDAY(AG9)=1)</formula>
    </cfRule>
    <cfRule type="expression" dxfId="7836" priority="104" stopIfTrue="1">
      <formula>WEEKDAY(AG9)=7</formula>
    </cfRule>
  </conditionalFormatting>
  <conditionalFormatting sqref="AI9">
    <cfRule type="expression" dxfId="7835" priority="101" stopIfTrue="1">
      <formula>OR(AI9=祝色,WEEKDAY(AI9)=1)</formula>
    </cfRule>
    <cfRule type="expression" dxfId="7834" priority="102" stopIfTrue="1">
      <formula>WEEKDAY(AI9)=7</formula>
    </cfRule>
  </conditionalFormatting>
  <conditionalFormatting sqref="AK9">
    <cfRule type="expression" dxfId="7833" priority="99" stopIfTrue="1">
      <formula>OR(AK9=祝色,WEEKDAY(AK9)=1)</formula>
    </cfRule>
    <cfRule type="expression" dxfId="7832" priority="100" stopIfTrue="1">
      <formula>WEEKDAY(AK9)=7</formula>
    </cfRule>
  </conditionalFormatting>
  <conditionalFormatting sqref="AM9">
    <cfRule type="expression" dxfId="7831" priority="97" stopIfTrue="1">
      <formula>OR(AM9=祝色,WEEKDAY(AM9)=1)</formula>
    </cfRule>
    <cfRule type="expression" dxfId="7830" priority="98" stopIfTrue="1">
      <formula>WEEKDAY(AM9)=7</formula>
    </cfRule>
  </conditionalFormatting>
  <conditionalFormatting sqref="AO9">
    <cfRule type="expression" dxfId="7829" priority="95" stopIfTrue="1">
      <formula>OR(AO9=祝色,WEEKDAY(AO9)=1)</formula>
    </cfRule>
    <cfRule type="expression" dxfId="7828" priority="96" stopIfTrue="1">
      <formula>WEEKDAY(AO9)=7</formula>
    </cfRule>
  </conditionalFormatting>
  <conditionalFormatting sqref="AQ9">
    <cfRule type="expression" dxfId="7827" priority="93" stopIfTrue="1">
      <formula>OR(AQ9=祝色,WEEKDAY(AQ9)=1)</formula>
    </cfRule>
    <cfRule type="expression" dxfId="7826" priority="94" stopIfTrue="1">
      <formula>WEEKDAY(AQ9)=7</formula>
    </cfRule>
  </conditionalFormatting>
  <conditionalFormatting sqref="AE10">
    <cfRule type="expression" dxfId="7825" priority="91" stopIfTrue="1">
      <formula>OR(AE10=祝色,WEEKDAY(AE10)=1)</formula>
    </cfRule>
    <cfRule type="expression" dxfId="7824" priority="92" stopIfTrue="1">
      <formula>WEEKDAY(AE10)=7</formula>
    </cfRule>
  </conditionalFormatting>
  <conditionalFormatting sqref="AG10">
    <cfRule type="expression" dxfId="7823" priority="89" stopIfTrue="1">
      <formula>OR(AG10=祝色,WEEKDAY(AG10)=1)</formula>
    </cfRule>
    <cfRule type="expression" dxfId="7822" priority="90" stopIfTrue="1">
      <formula>WEEKDAY(AG10)=7</formula>
    </cfRule>
  </conditionalFormatting>
  <conditionalFormatting sqref="AI10">
    <cfRule type="expression" dxfId="7821" priority="87" stopIfTrue="1">
      <formula>OR(AI10=祝色,WEEKDAY(AI10)=1)</formula>
    </cfRule>
    <cfRule type="expression" dxfId="7820" priority="88" stopIfTrue="1">
      <formula>WEEKDAY(AI10)=7</formula>
    </cfRule>
  </conditionalFormatting>
  <conditionalFormatting sqref="AK10">
    <cfRule type="expression" dxfId="7819" priority="85" stopIfTrue="1">
      <formula>OR(AK10=祝色,WEEKDAY(AK10)=1)</formula>
    </cfRule>
    <cfRule type="expression" dxfId="7818" priority="86" stopIfTrue="1">
      <formula>WEEKDAY(AK10)=7</formula>
    </cfRule>
  </conditionalFormatting>
  <conditionalFormatting sqref="AM10">
    <cfRule type="expression" dxfId="7817" priority="83" stopIfTrue="1">
      <formula>OR(AM10=祝色,WEEKDAY(AM10)=1)</formula>
    </cfRule>
    <cfRule type="expression" dxfId="7816" priority="84" stopIfTrue="1">
      <formula>WEEKDAY(AM10)=7</formula>
    </cfRule>
  </conditionalFormatting>
  <conditionalFormatting sqref="AO10">
    <cfRule type="expression" dxfId="7815" priority="81" stopIfTrue="1">
      <formula>OR(AO10=祝色,WEEKDAY(AO10)=1)</formula>
    </cfRule>
    <cfRule type="expression" dxfId="7814" priority="82" stopIfTrue="1">
      <formula>WEEKDAY(AO10)=7</formula>
    </cfRule>
  </conditionalFormatting>
  <conditionalFormatting sqref="AQ10">
    <cfRule type="expression" dxfId="7813" priority="79" stopIfTrue="1">
      <formula>OR(AQ10=祝色,WEEKDAY(AQ10)=1)</formula>
    </cfRule>
    <cfRule type="expression" dxfId="7812" priority="80" stopIfTrue="1">
      <formula>WEEKDAY(AQ10)=7</formula>
    </cfRule>
  </conditionalFormatting>
  <conditionalFormatting sqref="AE11">
    <cfRule type="expression" dxfId="7811" priority="77" stopIfTrue="1">
      <formula>OR(AE11=祝色,WEEKDAY(AE11)=1)</formula>
    </cfRule>
    <cfRule type="expression" dxfId="7810" priority="78" stopIfTrue="1">
      <formula>WEEKDAY(AE11)=7</formula>
    </cfRule>
  </conditionalFormatting>
  <conditionalFormatting sqref="AG11">
    <cfRule type="expression" dxfId="7809" priority="75" stopIfTrue="1">
      <formula>OR(AG11=祝色,WEEKDAY(AG11)=1)</formula>
    </cfRule>
    <cfRule type="expression" dxfId="7808" priority="76" stopIfTrue="1">
      <formula>WEEKDAY(AG11)=7</formula>
    </cfRule>
  </conditionalFormatting>
  <conditionalFormatting sqref="AE43">
    <cfRule type="expression" dxfId="7807" priority="73" stopIfTrue="1">
      <formula>OR(AE43=祝色,WEEKDAY(AE43)=1)</formula>
    </cfRule>
    <cfRule type="expression" dxfId="7806" priority="74" stopIfTrue="1">
      <formula>WEEKDAY(AE43)=7</formula>
    </cfRule>
  </conditionalFormatting>
  <conditionalFormatting sqref="AG43">
    <cfRule type="expression" dxfId="7805" priority="71" stopIfTrue="1">
      <formula>OR(AG43=祝色,WEEKDAY(AG43)=1)</formula>
    </cfRule>
    <cfRule type="expression" dxfId="7804" priority="72" stopIfTrue="1">
      <formula>WEEKDAY(AG43)=7</formula>
    </cfRule>
  </conditionalFormatting>
  <conditionalFormatting sqref="AI43">
    <cfRule type="expression" dxfId="7803" priority="69" stopIfTrue="1">
      <formula>OR(AI43=祝色,WEEKDAY(AI43)=1)</formula>
    </cfRule>
    <cfRule type="expression" dxfId="7802" priority="70" stopIfTrue="1">
      <formula>WEEKDAY(AI43)=7</formula>
    </cfRule>
  </conditionalFormatting>
  <conditionalFormatting sqref="AK43">
    <cfRule type="expression" dxfId="7801" priority="67" stopIfTrue="1">
      <formula>OR(AK43=祝色,WEEKDAY(AK43)=1)</formula>
    </cfRule>
    <cfRule type="expression" dxfId="7800" priority="68" stopIfTrue="1">
      <formula>WEEKDAY(AK43)=7</formula>
    </cfRule>
  </conditionalFormatting>
  <conditionalFormatting sqref="AM43">
    <cfRule type="expression" dxfId="7799" priority="65" stopIfTrue="1">
      <formula>OR(AM43=祝色,WEEKDAY(AM43)=1)</formula>
    </cfRule>
    <cfRule type="expression" dxfId="7798" priority="66" stopIfTrue="1">
      <formula>WEEKDAY(AM43)=7</formula>
    </cfRule>
  </conditionalFormatting>
  <conditionalFormatting sqref="AO43">
    <cfRule type="expression" dxfId="7797" priority="63" stopIfTrue="1">
      <formula>OR(AO43=祝色,WEEKDAY(AO43)=1)</formula>
    </cfRule>
    <cfRule type="expression" dxfId="7796" priority="64" stopIfTrue="1">
      <formula>WEEKDAY(AO43)=7</formula>
    </cfRule>
  </conditionalFormatting>
  <conditionalFormatting sqref="AQ43">
    <cfRule type="expression" dxfId="7795" priority="61" stopIfTrue="1">
      <formula>OR(AQ43=祝色,WEEKDAY(AQ43)=1)</formula>
    </cfRule>
    <cfRule type="expression" dxfId="7794" priority="62" stopIfTrue="1">
      <formula>WEEKDAY(AQ43)=7</formula>
    </cfRule>
  </conditionalFormatting>
  <conditionalFormatting sqref="AE44">
    <cfRule type="expression" dxfId="7793" priority="59" stopIfTrue="1">
      <formula>OR(AE44=祝色,WEEKDAY(AE44)=1)</formula>
    </cfRule>
    <cfRule type="expression" dxfId="7792" priority="60" stopIfTrue="1">
      <formula>WEEKDAY(AE44)=7</formula>
    </cfRule>
  </conditionalFormatting>
  <conditionalFormatting sqref="AG44">
    <cfRule type="expression" dxfId="7791" priority="57" stopIfTrue="1">
      <formula>OR(AG44=祝色,WEEKDAY(AG44)=1)</formula>
    </cfRule>
    <cfRule type="expression" dxfId="7790" priority="58" stopIfTrue="1">
      <formula>WEEKDAY(AG44)=7</formula>
    </cfRule>
  </conditionalFormatting>
  <conditionalFormatting sqref="AI44">
    <cfRule type="expression" dxfId="7789" priority="55" stopIfTrue="1">
      <formula>OR(AI44=祝色,WEEKDAY(AI44)=1)</formula>
    </cfRule>
    <cfRule type="expression" dxfId="7788" priority="56" stopIfTrue="1">
      <formula>WEEKDAY(AI44)=7</formula>
    </cfRule>
  </conditionalFormatting>
  <conditionalFormatting sqref="AK44">
    <cfRule type="expression" dxfId="7787" priority="53" stopIfTrue="1">
      <formula>OR(AK44=祝色,WEEKDAY(AK44)=1)</formula>
    </cfRule>
    <cfRule type="expression" dxfId="7786" priority="54" stopIfTrue="1">
      <formula>WEEKDAY(AK44)=7</formula>
    </cfRule>
  </conditionalFormatting>
  <conditionalFormatting sqref="AM44">
    <cfRule type="expression" dxfId="7785" priority="51" stopIfTrue="1">
      <formula>OR(AM44=祝色,WEEKDAY(AM44)=1)</formula>
    </cfRule>
    <cfRule type="expression" dxfId="7784" priority="52" stopIfTrue="1">
      <formula>WEEKDAY(AM44)=7</formula>
    </cfRule>
  </conditionalFormatting>
  <conditionalFormatting sqref="AO44">
    <cfRule type="expression" dxfId="7783" priority="49" stopIfTrue="1">
      <formula>OR(AO44=祝色,WEEKDAY(AO44)=1)</formula>
    </cfRule>
    <cfRule type="expression" dxfId="7782" priority="50" stopIfTrue="1">
      <formula>WEEKDAY(AO44)=7</formula>
    </cfRule>
  </conditionalFormatting>
  <conditionalFormatting sqref="AQ44">
    <cfRule type="expression" dxfId="7781" priority="47" stopIfTrue="1">
      <formula>OR(AQ44=祝色,WEEKDAY(AQ44)=1)</formula>
    </cfRule>
    <cfRule type="expression" dxfId="7780" priority="48" stopIfTrue="1">
      <formula>WEEKDAY(AQ44)=7</formula>
    </cfRule>
  </conditionalFormatting>
  <conditionalFormatting sqref="AE45">
    <cfRule type="expression" dxfId="7779" priority="45" stopIfTrue="1">
      <formula>OR(AE45=祝色,WEEKDAY(AE45)=1)</formula>
    </cfRule>
    <cfRule type="expression" dxfId="7778" priority="46" stopIfTrue="1">
      <formula>WEEKDAY(AE45)=7</formula>
    </cfRule>
  </conditionalFormatting>
  <conditionalFormatting sqref="AG45">
    <cfRule type="expression" dxfId="7777" priority="43" stopIfTrue="1">
      <formula>OR(AG45=祝色,WEEKDAY(AG45)=1)</formula>
    </cfRule>
    <cfRule type="expression" dxfId="7776" priority="44" stopIfTrue="1">
      <formula>WEEKDAY(AG45)=7</formula>
    </cfRule>
  </conditionalFormatting>
  <conditionalFormatting sqref="AI45">
    <cfRule type="expression" dxfId="7775" priority="41" stopIfTrue="1">
      <formula>OR(AI45=祝色,WEEKDAY(AI45)=1)</formula>
    </cfRule>
    <cfRule type="expression" dxfId="7774" priority="42" stopIfTrue="1">
      <formula>WEEKDAY(AI45)=7</formula>
    </cfRule>
  </conditionalFormatting>
  <conditionalFormatting sqref="AK45">
    <cfRule type="expression" dxfId="7773" priority="39" stopIfTrue="1">
      <formula>OR(AK45=祝色,WEEKDAY(AK45)=1)</formula>
    </cfRule>
    <cfRule type="expression" dxfId="7772" priority="40" stopIfTrue="1">
      <formula>WEEKDAY(AK45)=7</formula>
    </cfRule>
  </conditionalFormatting>
  <conditionalFormatting sqref="AM45">
    <cfRule type="expression" dxfId="7771" priority="37" stopIfTrue="1">
      <formula>OR(AM45=祝色,WEEKDAY(AM45)=1)</formula>
    </cfRule>
    <cfRule type="expression" dxfId="7770" priority="38" stopIfTrue="1">
      <formula>WEEKDAY(AM45)=7</formula>
    </cfRule>
  </conditionalFormatting>
  <conditionalFormatting sqref="AO45">
    <cfRule type="expression" dxfId="7769" priority="35" stopIfTrue="1">
      <formula>OR(AO45=祝色,WEEKDAY(AO45)=1)</formula>
    </cfRule>
    <cfRule type="expression" dxfId="7768" priority="36" stopIfTrue="1">
      <formula>WEEKDAY(AO45)=7</formula>
    </cfRule>
  </conditionalFormatting>
  <conditionalFormatting sqref="AQ45">
    <cfRule type="expression" dxfId="7767" priority="33" stopIfTrue="1">
      <formula>OR(AQ45=祝色,WEEKDAY(AQ45)=1)</formula>
    </cfRule>
    <cfRule type="expression" dxfId="7766" priority="34" stopIfTrue="1">
      <formula>WEEKDAY(AQ45)=7</formula>
    </cfRule>
  </conditionalFormatting>
  <conditionalFormatting sqref="AE46">
    <cfRule type="expression" dxfId="7765" priority="31" stopIfTrue="1">
      <formula>OR(AE46=祝色,WEEKDAY(AE46)=1)</formula>
    </cfRule>
    <cfRule type="expression" dxfId="7764" priority="32" stopIfTrue="1">
      <formula>WEEKDAY(AE46)=7</formula>
    </cfRule>
  </conditionalFormatting>
  <conditionalFormatting sqref="AG46">
    <cfRule type="expression" dxfId="7763" priority="29" stopIfTrue="1">
      <formula>OR(AG46=祝色,WEEKDAY(AG46)=1)</formula>
    </cfRule>
    <cfRule type="expression" dxfId="7762" priority="30" stopIfTrue="1">
      <formula>WEEKDAY(AG46)=7</formula>
    </cfRule>
  </conditionalFormatting>
  <conditionalFormatting sqref="AI46">
    <cfRule type="expression" dxfId="7761" priority="27" stopIfTrue="1">
      <formula>OR(AI46=祝色,WEEKDAY(AI46)=1)</formula>
    </cfRule>
    <cfRule type="expression" dxfId="7760" priority="28" stopIfTrue="1">
      <formula>WEEKDAY(AI46)=7</formula>
    </cfRule>
  </conditionalFormatting>
  <conditionalFormatting sqref="AK46">
    <cfRule type="expression" dxfId="7759" priority="25" stopIfTrue="1">
      <formula>OR(AK46=祝色,WEEKDAY(AK46)=1)</formula>
    </cfRule>
    <cfRule type="expression" dxfId="7758" priority="26" stopIfTrue="1">
      <formula>WEEKDAY(AK46)=7</formula>
    </cfRule>
  </conditionalFormatting>
  <conditionalFormatting sqref="AM46">
    <cfRule type="expression" dxfId="7757" priority="23" stopIfTrue="1">
      <formula>OR(AM46=祝色,WEEKDAY(AM46)=1)</formula>
    </cfRule>
    <cfRule type="expression" dxfId="7756" priority="24" stopIfTrue="1">
      <formula>WEEKDAY(AM46)=7</formula>
    </cfRule>
  </conditionalFormatting>
  <conditionalFormatting sqref="AO46">
    <cfRule type="expression" dxfId="7755" priority="21" stopIfTrue="1">
      <formula>OR(AO46=祝色,WEEKDAY(AO46)=1)</formula>
    </cfRule>
    <cfRule type="expression" dxfId="7754" priority="22" stopIfTrue="1">
      <formula>WEEKDAY(AO46)=7</formula>
    </cfRule>
  </conditionalFormatting>
  <conditionalFormatting sqref="AQ46">
    <cfRule type="expression" dxfId="7753" priority="19" stopIfTrue="1">
      <formula>OR(AQ46=祝色,WEEKDAY(AQ46)=1)</formula>
    </cfRule>
    <cfRule type="expression" dxfId="7752" priority="20" stopIfTrue="1">
      <formula>WEEKDAY(AQ46)=7</formula>
    </cfRule>
  </conditionalFormatting>
  <conditionalFormatting sqref="AE47">
    <cfRule type="expression" dxfId="7751" priority="17" stopIfTrue="1">
      <formula>OR(AE47=祝色,WEEKDAY(AE47)=1)</formula>
    </cfRule>
    <cfRule type="expression" dxfId="7750" priority="18" stopIfTrue="1">
      <formula>WEEKDAY(AE47)=7</formula>
    </cfRule>
  </conditionalFormatting>
  <conditionalFormatting sqref="AG47">
    <cfRule type="expression" dxfId="7749" priority="15" stopIfTrue="1">
      <formula>OR(AG47=祝色,WEEKDAY(AG47)=1)</formula>
    </cfRule>
    <cfRule type="expression" dxfId="7748" priority="16" stopIfTrue="1">
      <formula>WEEKDAY(AG47)=7</formula>
    </cfRule>
  </conditionalFormatting>
  <conditionalFormatting sqref="AI47">
    <cfRule type="expression" dxfId="7747" priority="13" stopIfTrue="1">
      <formula>OR(AI47=祝色,WEEKDAY(AI47)=1)</formula>
    </cfRule>
    <cfRule type="expression" dxfId="7746" priority="14" stopIfTrue="1">
      <formula>WEEKDAY(AI47)=7</formula>
    </cfRule>
  </conditionalFormatting>
  <conditionalFormatting sqref="AK47">
    <cfRule type="expression" dxfId="7745" priority="11" stopIfTrue="1">
      <formula>OR(AK47=祝色,WEEKDAY(AK47)=1)</formula>
    </cfRule>
    <cfRule type="expression" dxfId="7744" priority="12" stopIfTrue="1">
      <formula>WEEKDAY(AK47)=7</formula>
    </cfRule>
  </conditionalFormatting>
  <conditionalFormatting sqref="AM47">
    <cfRule type="expression" dxfId="7743" priority="9" stopIfTrue="1">
      <formula>OR(AM47=祝色,WEEKDAY(AM47)=1)</formula>
    </cfRule>
    <cfRule type="expression" dxfId="7742" priority="10" stopIfTrue="1">
      <formula>WEEKDAY(AM47)=7</formula>
    </cfRule>
  </conditionalFormatting>
  <conditionalFormatting sqref="AO47">
    <cfRule type="expression" dxfId="7741" priority="7" stopIfTrue="1">
      <formula>OR(AO47=祝色,WEEKDAY(AO47)=1)</formula>
    </cfRule>
    <cfRule type="expression" dxfId="7740" priority="8" stopIfTrue="1">
      <formula>WEEKDAY(AO47)=7</formula>
    </cfRule>
  </conditionalFormatting>
  <conditionalFormatting sqref="AQ47">
    <cfRule type="expression" dxfId="7739" priority="5" stopIfTrue="1">
      <formula>OR(AQ47=祝色,WEEKDAY(AQ47)=1)</formula>
    </cfRule>
    <cfRule type="expression" dxfId="7738" priority="6" stopIfTrue="1">
      <formula>WEEKDAY(AQ47)=7</formula>
    </cfRule>
  </conditionalFormatting>
  <conditionalFormatting sqref="AE48">
    <cfRule type="expression" dxfId="7737" priority="3" stopIfTrue="1">
      <formula>OR(AE48=祝色,WEEKDAY(AE48)=1)</formula>
    </cfRule>
    <cfRule type="expression" dxfId="7736" priority="4" stopIfTrue="1">
      <formula>WEEKDAY(AE48)=7</formula>
    </cfRule>
  </conditionalFormatting>
  <conditionalFormatting sqref="AG48">
    <cfRule type="expression" dxfId="7735" priority="1" stopIfTrue="1">
      <formula>OR(AG48=祝色,WEEKDAY(AG48)=1)</formula>
    </cfRule>
    <cfRule type="expression" dxfId="7734" priority="2" stopIfTrue="1">
      <formula>WEEKDAY(AG48)=7</formula>
    </cfRule>
  </conditionalFormatting>
  <printOptions horizontalCentered="1"/>
  <pageMargins left="0.11811023622047245" right="0.11811023622047245" top="0.11811023622047245" bottom="0.11811023622047245" header="0.51181102362204722" footer="0.51181102362204722"/>
  <pageSetup paperSize="9" scale="97" orientation="portrait" verticalDpi="300" r:id="rId1"/>
  <headerFooter alignWithMargins="0"/>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G90"/>
  <sheetViews>
    <sheetView zoomScaleNormal="100" zoomScaleSheetLayoutView="100" workbookViewId="0">
      <selection activeCell="AI4" sqref="AI4"/>
    </sheetView>
  </sheetViews>
  <sheetFormatPr defaultRowHeight="13.5"/>
  <cols>
    <col min="1" max="1" width="1.125" customWidth="1"/>
    <col min="2" max="2" width="1.75" customWidth="1"/>
    <col min="3" max="3" width="2.25" customWidth="1"/>
    <col min="4" max="4" width="0.75" customWidth="1"/>
    <col min="5" max="11" width="2.25" customWidth="1"/>
    <col min="12" max="12" width="0.625" customWidth="1"/>
    <col min="13" max="13" width="2.25" customWidth="1"/>
    <col min="14" max="14" width="0.75" customWidth="1"/>
    <col min="15" max="21" width="2.25" customWidth="1"/>
    <col min="22" max="22" width="0.625" customWidth="1"/>
    <col min="23" max="23" width="2.25" customWidth="1"/>
    <col min="24" max="24" width="0.75" customWidth="1"/>
    <col min="25" max="31" width="2.25" customWidth="1"/>
    <col min="32" max="32" width="1.75" customWidth="1"/>
    <col min="33" max="34" width="1.125" customWidth="1"/>
  </cols>
  <sheetData>
    <row r="1" spans="1:33" ht="13.9" customHeight="1">
      <c r="A1">
        <v>13</v>
      </c>
    </row>
    <row r="2" spans="1:33" ht="5.45" customHeight="1">
      <c r="A2" s="18"/>
      <c r="C2" s="17"/>
      <c r="AE2" s="17"/>
      <c r="AG2" s="42"/>
    </row>
    <row r="3" spans="1:33" ht="9" customHeight="1">
      <c r="W3" s="133" t="s">
        <v>387</v>
      </c>
    </row>
    <row r="4" spans="1:33" ht="15.75" customHeight="1">
      <c r="Q4" s="69" t="str">
        <f>"１５ヶ月（"&amp;YEAR(C10)&amp;"/"&amp;MONTH(C10)&amp;"～"&amp;YEAR(W42)&amp;"/"&amp;MONTH(W42)&amp;"）カレンダー"</f>
        <v>１５ヶ月（2026/1～2027/3）カレンダー</v>
      </c>
      <c r="R4" s="60"/>
    </row>
    <row r="5" spans="1:33" ht="3.75" customHeight="1"/>
    <row r="6" spans="1:33" ht="8.25" customHeight="1">
      <c r="C6" s="1946">
        <f>C10</f>
        <v>46023</v>
      </c>
      <c r="D6" s="1947"/>
      <c r="E6" s="70" t="s">
        <v>223</v>
      </c>
      <c r="F6" s="71" t="s">
        <v>176</v>
      </c>
      <c r="G6" s="71" t="s">
        <v>177</v>
      </c>
      <c r="H6" s="71" t="s">
        <v>178</v>
      </c>
      <c r="I6" s="71" t="s">
        <v>179</v>
      </c>
      <c r="J6" s="71" t="s">
        <v>180</v>
      </c>
      <c r="K6" s="72" t="s">
        <v>181</v>
      </c>
      <c r="M6" s="1946">
        <f>M10</f>
        <v>46054</v>
      </c>
      <c r="N6" s="1947"/>
      <c r="O6" s="70" t="s">
        <v>223</v>
      </c>
      <c r="P6" s="71" t="s">
        <v>176</v>
      </c>
      <c r="Q6" s="71" t="s">
        <v>177</v>
      </c>
      <c r="R6" s="71" t="s">
        <v>178</v>
      </c>
      <c r="S6" s="71" t="s">
        <v>179</v>
      </c>
      <c r="T6" s="71" t="s">
        <v>180</v>
      </c>
      <c r="U6" s="72" t="s">
        <v>181</v>
      </c>
      <c r="W6" s="1946">
        <f>W10</f>
        <v>46082</v>
      </c>
      <c r="X6" s="1947"/>
      <c r="Y6" s="70" t="s">
        <v>223</v>
      </c>
      <c r="Z6" s="71" t="s">
        <v>176</v>
      </c>
      <c r="AA6" s="71" t="s">
        <v>177</v>
      </c>
      <c r="AB6" s="71" t="s">
        <v>178</v>
      </c>
      <c r="AC6" s="71" t="s">
        <v>179</v>
      </c>
      <c r="AD6" s="71" t="s">
        <v>180</v>
      </c>
      <c r="AE6" s="72" t="s">
        <v>181</v>
      </c>
    </row>
    <row r="7" spans="1:33" ht="11.25" customHeight="1">
      <c r="C7" s="1948"/>
      <c r="D7" s="1949"/>
      <c r="E7" s="73" t="str">
        <f>IF(WEEKDAY(C10)=1,C10,"")</f>
        <v/>
      </c>
      <c r="F7" s="84" t="str">
        <f>IF(E7="",IF(WEEKDAY(C10)=2,C10,""),E7+1)</f>
        <v/>
      </c>
      <c r="G7" s="84" t="str">
        <f>IF(F7="",IF(WEEKDAY(C10)=3,C10,""),F7+1)</f>
        <v/>
      </c>
      <c r="H7" s="84" t="str">
        <f>IF(G7="",IF(WEEKDAY(C10)=4,C10,""),G7+1)</f>
        <v/>
      </c>
      <c r="I7" s="84">
        <f>IF(H7="",IF(WEEKDAY(C10)=5,C10,""),H7+1)</f>
        <v>46023</v>
      </c>
      <c r="J7" s="84">
        <f>IF(I7="",IF(WEEKDAY(C10)=6,C10,""),I7+1)</f>
        <v>46024</v>
      </c>
      <c r="K7" s="79">
        <f>IF(J7="",C10,J7+1)</f>
        <v>46025</v>
      </c>
      <c r="M7" s="1948"/>
      <c r="N7" s="1949"/>
      <c r="O7" s="73">
        <f>IF(WEEKDAY(M10)=1,M10,"")</f>
        <v>46054</v>
      </c>
      <c r="P7" s="84">
        <f>IF(O7="",IF(WEEKDAY(M10)=2,M10,""),O7+1)</f>
        <v>46055</v>
      </c>
      <c r="Q7" s="84">
        <f>IF(P7="",IF(WEEKDAY(M10)=3,M10,""),P7+1)</f>
        <v>46056</v>
      </c>
      <c r="R7" s="84">
        <f>IF(Q7="",IF(WEEKDAY(M10)=4,M10,""),Q7+1)</f>
        <v>46057</v>
      </c>
      <c r="S7" s="84">
        <f>IF(R7="",IF(WEEKDAY(M10)=5,M10,""),R7+1)</f>
        <v>46058</v>
      </c>
      <c r="T7" s="84">
        <f>IF(S7="",IF(WEEKDAY(M10)=6,M10,""),S7+1)</f>
        <v>46059</v>
      </c>
      <c r="U7" s="79">
        <f>IF(T7="",M10,T7+1)</f>
        <v>46060</v>
      </c>
      <c r="W7" s="1948"/>
      <c r="X7" s="1949"/>
      <c r="Y7" s="73">
        <f>IF(WEEKDAY(W10)=1,W10,"")</f>
        <v>46082</v>
      </c>
      <c r="Z7" s="84">
        <f>IF(Y7="",IF(WEEKDAY(W10)=2,W10,""),Y7+1)</f>
        <v>46083</v>
      </c>
      <c r="AA7" s="84">
        <f>IF(Z7="",IF(WEEKDAY(W10)=3,W10,""),Z7+1)</f>
        <v>46084</v>
      </c>
      <c r="AB7" s="84">
        <f>IF(AA7="",IF(WEEKDAY(W10)=4,W10,""),AA7+1)</f>
        <v>46085</v>
      </c>
      <c r="AC7" s="84">
        <f>IF(AB7="",IF(WEEKDAY(W10)=5,W10,""),AB7+1)</f>
        <v>46086</v>
      </c>
      <c r="AD7" s="84">
        <f>IF(AC7="",IF(WEEKDAY(W10)=6,W10,""),AC7+1)</f>
        <v>46087</v>
      </c>
      <c r="AE7" s="79">
        <f>IF(AD7="",W10,AD7+1)</f>
        <v>46088</v>
      </c>
    </row>
    <row r="8" spans="1:33" ht="11.25" customHeight="1">
      <c r="C8" s="1950" t="s">
        <v>266</v>
      </c>
      <c r="D8" s="1951"/>
      <c r="E8" s="73">
        <f>K7+1</f>
        <v>46026</v>
      </c>
      <c r="F8" s="84">
        <f t="shared" ref="F8:K10" si="0">E8+1</f>
        <v>46027</v>
      </c>
      <c r="G8" s="84">
        <f t="shared" si="0"/>
        <v>46028</v>
      </c>
      <c r="H8" s="84">
        <f t="shared" si="0"/>
        <v>46029</v>
      </c>
      <c r="I8" s="84">
        <f t="shared" si="0"/>
        <v>46030</v>
      </c>
      <c r="J8" s="84">
        <f t="shared" si="0"/>
        <v>46031</v>
      </c>
      <c r="K8" s="79">
        <f t="shared" si="0"/>
        <v>46032</v>
      </c>
      <c r="M8" s="1950" t="s">
        <v>266</v>
      </c>
      <c r="N8" s="1951"/>
      <c r="O8" s="73">
        <f>U7+1</f>
        <v>46061</v>
      </c>
      <c r="P8" s="84">
        <f t="shared" ref="P8:U10" si="1">O8+1</f>
        <v>46062</v>
      </c>
      <c r="Q8" s="84">
        <f t="shared" si="1"/>
        <v>46063</v>
      </c>
      <c r="R8" s="84">
        <f t="shared" si="1"/>
        <v>46064</v>
      </c>
      <c r="S8" s="84">
        <f t="shared" si="1"/>
        <v>46065</v>
      </c>
      <c r="T8" s="84">
        <f t="shared" si="1"/>
        <v>46066</v>
      </c>
      <c r="U8" s="79">
        <f t="shared" si="1"/>
        <v>46067</v>
      </c>
      <c r="W8" s="1950" t="s">
        <v>266</v>
      </c>
      <c r="X8" s="1951"/>
      <c r="Y8" s="73">
        <f>AE7+1</f>
        <v>46089</v>
      </c>
      <c r="Z8" s="84">
        <f t="shared" ref="Z8:AE10" si="2">Y8+1</f>
        <v>46090</v>
      </c>
      <c r="AA8" s="84">
        <f t="shared" si="2"/>
        <v>46091</v>
      </c>
      <c r="AB8" s="84">
        <f t="shared" si="2"/>
        <v>46092</v>
      </c>
      <c r="AC8" s="84">
        <f t="shared" si="2"/>
        <v>46093</v>
      </c>
      <c r="AD8" s="84">
        <f t="shared" si="2"/>
        <v>46094</v>
      </c>
      <c r="AE8" s="79">
        <f t="shared" si="2"/>
        <v>46095</v>
      </c>
    </row>
    <row r="9" spans="1:33" ht="11.25" customHeight="1">
      <c r="C9" s="1950"/>
      <c r="D9" s="1951"/>
      <c r="E9" s="73">
        <f>K8+1</f>
        <v>46033</v>
      </c>
      <c r="F9" s="84">
        <f t="shared" si="0"/>
        <v>46034</v>
      </c>
      <c r="G9" s="84">
        <f t="shared" si="0"/>
        <v>46035</v>
      </c>
      <c r="H9" s="84">
        <f t="shared" si="0"/>
        <v>46036</v>
      </c>
      <c r="I9" s="84">
        <f t="shared" si="0"/>
        <v>46037</v>
      </c>
      <c r="J9" s="84">
        <f t="shared" si="0"/>
        <v>46038</v>
      </c>
      <c r="K9" s="79">
        <f t="shared" si="0"/>
        <v>46039</v>
      </c>
      <c r="M9" s="1950"/>
      <c r="N9" s="1951"/>
      <c r="O9" s="73">
        <f>U8+1</f>
        <v>46068</v>
      </c>
      <c r="P9" s="84">
        <f t="shared" si="1"/>
        <v>46069</v>
      </c>
      <c r="Q9" s="84">
        <f t="shared" si="1"/>
        <v>46070</v>
      </c>
      <c r="R9" s="84">
        <f t="shared" si="1"/>
        <v>46071</v>
      </c>
      <c r="S9" s="84">
        <f t="shared" si="1"/>
        <v>46072</v>
      </c>
      <c r="T9" s="84">
        <f t="shared" si="1"/>
        <v>46073</v>
      </c>
      <c r="U9" s="79">
        <f t="shared" si="1"/>
        <v>46074</v>
      </c>
      <c r="W9" s="1950"/>
      <c r="X9" s="1951"/>
      <c r="Y9" s="73">
        <f>AE8+1</f>
        <v>46096</v>
      </c>
      <c r="Z9" s="84">
        <f t="shared" si="2"/>
        <v>46097</v>
      </c>
      <c r="AA9" s="84">
        <f t="shared" si="2"/>
        <v>46098</v>
      </c>
      <c r="AB9" s="84">
        <f t="shared" si="2"/>
        <v>46099</v>
      </c>
      <c r="AC9" s="84">
        <f t="shared" si="2"/>
        <v>46100</v>
      </c>
      <c r="AD9" s="84">
        <f t="shared" si="2"/>
        <v>46101</v>
      </c>
      <c r="AE9" s="79">
        <f t="shared" si="2"/>
        <v>46102</v>
      </c>
    </row>
    <row r="10" spans="1:33" ht="11.25" customHeight="1">
      <c r="C10" s="1942">
        <v>46023</v>
      </c>
      <c r="D10" s="1943"/>
      <c r="E10" s="73">
        <f>K9+1</f>
        <v>46040</v>
      </c>
      <c r="F10" s="84">
        <f t="shared" si="0"/>
        <v>46041</v>
      </c>
      <c r="G10" s="84">
        <f t="shared" si="0"/>
        <v>46042</v>
      </c>
      <c r="H10" s="84">
        <f t="shared" si="0"/>
        <v>46043</v>
      </c>
      <c r="I10" s="84">
        <f t="shared" si="0"/>
        <v>46044</v>
      </c>
      <c r="J10" s="84">
        <f t="shared" si="0"/>
        <v>46045</v>
      </c>
      <c r="K10" s="79">
        <f t="shared" si="0"/>
        <v>46046</v>
      </c>
      <c r="M10" s="1942">
        <f>IF(MONTH(C10)=12,DATE(YEAR(C10)+1,1,1),DATE(YEAR(C10),MONTH(C10)+1,1))</f>
        <v>46054</v>
      </c>
      <c r="N10" s="1943"/>
      <c r="O10" s="73">
        <f>U9+1</f>
        <v>46075</v>
      </c>
      <c r="P10" s="84">
        <f t="shared" si="1"/>
        <v>46076</v>
      </c>
      <c r="Q10" s="84">
        <f t="shared" si="1"/>
        <v>46077</v>
      </c>
      <c r="R10" s="84">
        <f t="shared" si="1"/>
        <v>46078</v>
      </c>
      <c r="S10" s="84">
        <f t="shared" si="1"/>
        <v>46079</v>
      </c>
      <c r="T10" s="84">
        <f t="shared" si="1"/>
        <v>46080</v>
      </c>
      <c r="U10" s="79">
        <f t="shared" si="1"/>
        <v>46081</v>
      </c>
      <c r="W10" s="1942">
        <f>IF(MONTH(M10)=12,DATE(YEAR(M10)+1,1,1),DATE(YEAR(M10),MONTH(M10)+1,1))</f>
        <v>46082</v>
      </c>
      <c r="X10" s="1943"/>
      <c r="Y10" s="73">
        <f>AE9+1</f>
        <v>46103</v>
      </c>
      <c r="Z10" s="84">
        <f t="shared" si="2"/>
        <v>46104</v>
      </c>
      <c r="AA10" s="84">
        <f t="shared" si="2"/>
        <v>46105</v>
      </c>
      <c r="AB10" s="84">
        <f t="shared" si="2"/>
        <v>46106</v>
      </c>
      <c r="AC10" s="84">
        <f t="shared" si="2"/>
        <v>46107</v>
      </c>
      <c r="AD10" s="84">
        <f t="shared" si="2"/>
        <v>46108</v>
      </c>
      <c r="AE10" s="79">
        <f t="shared" si="2"/>
        <v>46109</v>
      </c>
    </row>
    <row r="11" spans="1:33" ht="11.25" customHeight="1">
      <c r="C11" s="1944" t="str">
        <f>IF(C10&gt;=43586,"令和","平成")</f>
        <v>令和</v>
      </c>
      <c r="D11" s="1945"/>
      <c r="E11" s="73">
        <f>IF(DAY(K10)+1&gt;IF(MONTH(C10)=12,31,DATE(YEAR(C10),MONTH(C10)+1,1)-C10),"",K10+1)</f>
        <v>46047</v>
      </c>
      <c r="F11" s="84">
        <f>IF(E11="","",IF(DAY(E11)+1&gt;IF(MONTH(C10)=12,31,DATE(YEAR(C10),MONTH(C10)+1,1)-C10),"",E11+1))</f>
        <v>46048</v>
      </c>
      <c r="G11" s="84">
        <f>IF(F11="","",IF(DAY(F11)+1&gt;IF(MONTH(C10)=12,31,DATE(YEAR(C10),MONTH(C10)+1,1)-C10),"",F11+1))</f>
        <v>46049</v>
      </c>
      <c r="H11" s="84">
        <f>IF(G11="","",IF(DAY(G11)+1&gt;IF(MONTH(C10)=12,31,DATE(YEAR(C10),MONTH(C10)+1,1)-C10),"",G11+1))</f>
        <v>46050</v>
      </c>
      <c r="I11" s="84">
        <f>IF(H11="","",IF(DAY(H11)+1&gt;IF(MONTH(C10)=12,31,DATE(YEAR(C10),MONTH(C10)+1,1)-C10),"",H11+1))</f>
        <v>46051</v>
      </c>
      <c r="J11" s="84">
        <f>IF(I11="","",IF(DAY(I11)+1&gt;IF(MONTH(C10)=12,31,DATE(YEAR(C10),MONTH(C10)+1,1)-C10),"",I11+1))</f>
        <v>46052</v>
      </c>
      <c r="K11" s="79">
        <f>IF(J11="","",IF(DAY(J11)+1&gt;IF(MONTH(C10)=12,31,DATE(YEAR(C10),MONTH(C10)+1,1)-C10),"",J11+1))</f>
        <v>46053</v>
      </c>
      <c r="M11" s="1944" t="str">
        <f>IF(M10&gt;=43586,"令和","平成")</f>
        <v>令和</v>
      </c>
      <c r="N11" s="1945"/>
      <c r="O11" s="73" t="str">
        <f>IF(DAY(U10)+1&gt;IF(MONTH(M10)=12,31,DATE(YEAR(M10),MONTH(M10)+1,1)-M10),"",U10+1)</f>
        <v/>
      </c>
      <c r="P11" s="84" t="str">
        <f>IF(O11="","",IF(DAY(O11)+1&gt;IF(MONTH(M10)=12,31,DATE(YEAR(M10),MONTH(M10)+1,1)-M10),"",O11+1))</f>
        <v/>
      </c>
      <c r="Q11" s="84" t="str">
        <f>IF(P11="","",IF(DAY(P11)+1&gt;IF(MONTH(M10)=12,31,DATE(YEAR(M10),MONTH(M10)+1,1)-M10),"",P11+1))</f>
        <v/>
      </c>
      <c r="R11" s="84" t="str">
        <f>IF(Q11="","",IF(DAY(Q11)+1&gt;IF(MONTH(M10)=12,31,DATE(YEAR(M10),MONTH(M10)+1,1)-M10),"",Q11+1))</f>
        <v/>
      </c>
      <c r="S11" s="84" t="str">
        <f>IF(R11="","",IF(DAY(R11)+1&gt;IF(MONTH(M10)=12,31,DATE(YEAR(M10),MONTH(M10)+1,1)-M10),"",R11+1))</f>
        <v/>
      </c>
      <c r="T11" s="84" t="str">
        <f>IF(S11="","",IF(DAY(S11)+1&gt;IF(MONTH(M10)=12,31,DATE(YEAR(M10),MONTH(M10)+1,1)-M10),"",S11+1))</f>
        <v/>
      </c>
      <c r="U11" s="79" t="str">
        <f>IF(T11="","",IF(DAY(T11)+1&gt;IF(MONTH(M10)=12,31,DATE(YEAR(M10),MONTH(M10)+1,1)-M10),"",T11+1))</f>
        <v/>
      </c>
      <c r="W11" s="1944" t="str">
        <f>IF(W10&gt;=43586,"令和","平成")</f>
        <v>令和</v>
      </c>
      <c r="X11" s="1945"/>
      <c r="Y11" s="73">
        <f>IF(DAY(AE10)+1&gt;IF(MONTH(W10)=12,31,DATE(YEAR(W10),MONTH(W10)+1,1)-W10),"",AE10+1)</f>
        <v>46110</v>
      </c>
      <c r="Z11" s="84">
        <f>IF(Y11="","",IF(DAY(Y11)+1&gt;IF(MONTH(W10)=12,31,DATE(YEAR(W10),MONTH(W10)+1,1)-W10),"",Y11+1))</f>
        <v>46111</v>
      </c>
      <c r="AA11" s="84">
        <f>IF(Z11="","",IF(DAY(Z11)+1&gt;IF(MONTH(W10)=12,31,DATE(YEAR(W10),MONTH(W10)+1,1)-W10),"",Z11+1))</f>
        <v>46112</v>
      </c>
      <c r="AB11" s="84" t="str">
        <f>IF(AA11="","",IF(DAY(AA11)+1&gt;IF(MONTH(W10)=12,31,DATE(YEAR(W10),MONTH(W10)+1,1)-W10),"",AA11+1))</f>
        <v/>
      </c>
      <c r="AC11" s="84" t="str">
        <f>IF(AB11="","",IF(DAY(AB11)+1&gt;IF(MONTH(W10)=12,31,DATE(YEAR(W10),MONTH(W10)+1,1)-W10),"",AB11+1))</f>
        <v/>
      </c>
      <c r="AD11" s="84" t="str">
        <f>IF(AC11="","",IF(DAY(AC11)+1&gt;IF(MONTH(W10)=12,31,DATE(YEAR(W10),MONTH(W10)+1,1)-W10),"",AC11+1))</f>
        <v/>
      </c>
      <c r="AE11" s="79" t="str">
        <f>IF(AD11="","",IF(DAY(AD11)+1&gt;IF(MONTH(W10)=12,31,DATE(YEAR(W10),MONTH(W10)+1,1)-W10),"",AD11+1))</f>
        <v/>
      </c>
    </row>
    <row r="12" spans="1:33" ht="11.25" customHeight="1">
      <c r="C12" s="1952" t="str">
        <f>IF(C10&gt;=43586,IF(YEAR(C10)-2018=1,"元",YEAR(C10)-2018)&amp;"年",(YEAR(C10)-1988)&amp;"年")</f>
        <v>8年</v>
      </c>
      <c r="D12" s="1953"/>
      <c r="E12" s="74" t="str">
        <f>IF(K11="","",IF(DAY(K11)+1&gt;IF(MONTH(C10)=12,31,DATE(YEAR(C10),MONTH(C10)+1,1)-C10),"",K11+1))</f>
        <v/>
      </c>
      <c r="F12" s="75" t="str">
        <f>IF(E12="","",IF(DAY(E12)+1&gt;IF(MONTH(C10)=12,31,DATE(YEAR(C10),MONTH(C10)+1,1)-C10),"",E12+1))</f>
        <v/>
      </c>
      <c r="G12" s="1940" t="str">
        <f>VLOOKUP(C10,祝名,2,FALSE)</f>
        <v>1（元日）、12（成人の日）</v>
      </c>
      <c r="H12" s="1940"/>
      <c r="I12" s="1940"/>
      <c r="J12" s="1940"/>
      <c r="K12" s="1941"/>
      <c r="M12" s="1952" t="str">
        <f>IF(M10&gt;=43586,IF(YEAR(M10)-2018=1,"元",YEAR(M10)-2018)&amp;"年",(YEAR(M10)-1988)&amp;"年")</f>
        <v>8年</v>
      </c>
      <c r="N12" s="1953"/>
      <c r="O12" s="74" t="str">
        <f>IF(U11="","",IF(DAY(U11)+1&gt;IF(MONTH(M10)=12,31,DATE(YEAR(M10),MONTH(M10)+1,1)-M10),"",U11+1))</f>
        <v/>
      </c>
      <c r="P12" s="75" t="str">
        <f>IF(O12="","",IF(DAY(O12)+1&gt;IF(MONTH(M10)=12,31,DATE(YEAR(M10),MONTH(M10)+1,1)-M10),"",O12+1))</f>
        <v/>
      </c>
      <c r="Q12" s="1940" t="str">
        <f>VLOOKUP(M10,祝名,2,FALSE)</f>
        <v>11（建国記念の日）、23（天皇誕生日）</v>
      </c>
      <c r="R12" s="1940"/>
      <c r="S12" s="1940"/>
      <c r="T12" s="1940"/>
      <c r="U12" s="1941"/>
      <c r="W12" s="1952" t="str">
        <f>IF(W10&gt;=43586,IF(YEAR(W10)-2018=1,"元",YEAR(W10)-2018)&amp;"年",(YEAR(W10)-1988)&amp;"年")</f>
        <v>8年</v>
      </c>
      <c r="X12" s="1953"/>
      <c r="Y12" s="74" t="str">
        <f>IF(AE11="","",IF(DAY(AE11)+1&gt;IF(MONTH(W10)=12,31,DATE(YEAR(W10),MONTH(W10)+1,1)-W10),"",AE11+1))</f>
        <v/>
      </c>
      <c r="Z12" s="75" t="str">
        <f>IF(Y12="","",IF(DAY(Y12)+1&gt;IF(MONTH(W10)=12,31,DATE(YEAR(W10),MONTH(W10)+1,1)-W10),"",Y12+1))</f>
        <v/>
      </c>
      <c r="AA12" s="1940" t="str">
        <f>VLOOKUP(W10,祝名,2,FALSE)</f>
        <v>20（春分の日）</v>
      </c>
      <c r="AB12" s="1940"/>
      <c r="AC12" s="1940"/>
      <c r="AD12" s="1940"/>
      <c r="AE12" s="1941"/>
    </row>
    <row r="13" spans="1:33" ht="4.1500000000000004" customHeight="1"/>
    <row r="14" spans="1:33" ht="8.25" customHeight="1">
      <c r="C14" s="1946">
        <f>C18</f>
        <v>46113</v>
      </c>
      <c r="D14" s="1947"/>
      <c r="E14" s="70" t="s">
        <v>223</v>
      </c>
      <c r="F14" s="71" t="s">
        <v>176</v>
      </c>
      <c r="G14" s="71" t="s">
        <v>177</v>
      </c>
      <c r="H14" s="71" t="s">
        <v>178</v>
      </c>
      <c r="I14" s="71" t="s">
        <v>179</v>
      </c>
      <c r="J14" s="71" t="s">
        <v>180</v>
      </c>
      <c r="K14" s="72" t="s">
        <v>181</v>
      </c>
      <c r="M14" s="1946">
        <f>M18</f>
        <v>46143</v>
      </c>
      <c r="N14" s="1947"/>
      <c r="O14" s="70" t="s">
        <v>223</v>
      </c>
      <c r="P14" s="71" t="s">
        <v>176</v>
      </c>
      <c r="Q14" s="71" t="s">
        <v>177</v>
      </c>
      <c r="R14" s="71" t="s">
        <v>178</v>
      </c>
      <c r="S14" s="71" t="s">
        <v>179</v>
      </c>
      <c r="T14" s="71" t="s">
        <v>180</v>
      </c>
      <c r="U14" s="72" t="s">
        <v>181</v>
      </c>
      <c r="W14" s="1946">
        <f>W18</f>
        <v>46174</v>
      </c>
      <c r="X14" s="1947"/>
      <c r="Y14" s="70" t="s">
        <v>223</v>
      </c>
      <c r="Z14" s="71" t="s">
        <v>176</v>
      </c>
      <c r="AA14" s="71" t="s">
        <v>177</v>
      </c>
      <c r="AB14" s="71" t="s">
        <v>178</v>
      </c>
      <c r="AC14" s="71" t="s">
        <v>179</v>
      </c>
      <c r="AD14" s="71" t="s">
        <v>180</v>
      </c>
      <c r="AE14" s="72" t="s">
        <v>181</v>
      </c>
    </row>
    <row r="15" spans="1:33" ht="11.25" customHeight="1">
      <c r="C15" s="1948"/>
      <c r="D15" s="1949"/>
      <c r="E15" s="73" t="str">
        <f>IF(WEEKDAY(C18)=1,C18,"")</f>
        <v/>
      </c>
      <c r="F15" s="84" t="str">
        <f>IF(E15="",IF(WEEKDAY(C18)=2,C18,""),E15+1)</f>
        <v/>
      </c>
      <c r="G15" s="84" t="str">
        <f>IF(F15="",IF(WEEKDAY(C18)=3,C18,""),F15+1)</f>
        <v/>
      </c>
      <c r="H15" s="84">
        <f>IF(G15="",IF(WEEKDAY(C18)=4,C18,""),G15+1)</f>
        <v>46113</v>
      </c>
      <c r="I15" s="84">
        <f>IF(H15="",IF(WEEKDAY(C18)=5,C18,""),H15+1)</f>
        <v>46114</v>
      </c>
      <c r="J15" s="84">
        <f>IF(I15="",IF(WEEKDAY(C18)=6,C18,""),I15+1)</f>
        <v>46115</v>
      </c>
      <c r="K15" s="79">
        <f>IF(J15="",C18,J15+1)</f>
        <v>46116</v>
      </c>
      <c r="M15" s="1948"/>
      <c r="N15" s="1949"/>
      <c r="O15" s="73" t="str">
        <f>IF(WEEKDAY(M18)=1,M18,"")</f>
        <v/>
      </c>
      <c r="P15" s="84" t="str">
        <f>IF(O15="",IF(WEEKDAY(M18)=2,M18,""),O15+1)</f>
        <v/>
      </c>
      <c r="Q15" s="84" t="str">
        <f>IF(P15="",IF(WEEKDAY(M18)=3,M18,""),P15+1)</f>
        <v/>
      </c>
      <c r="R15" s="84" t="str">
        <f>IF(Q15="",IF(WEEKDAY(M18)=4,M18,""),Q15+1)</f>
        <v/>
      </c>
      <c r="S15" s="84" t="str">
        <f>IF(R15="",IF(WEEKDAY(M18)=5,M18,""),R15+1)</f>
        <v/>
      </c>
      <c r="T15" s="84">
        <f>IF(S15="",IF(WEEKDAY(M18)=6,M18,""),S15+1)</f>
        <v>46143</v>
      </c>
      <c r="U15" s="79">
        <f>IF(T15="",M18,T15+1)</f>
        <v>46144</v>
      </c>
      <c r="W15" s="1948"/>
      <c r="X15" s="1949"/>
      <c r="Y15" s="73" t="str">
        <f>IF(WEEKDAY(W18)=1,W18,"")</f>
        <v/>
      </c>
      <c r="Z15" s="84">
        <f>IF(Y15="",IF(WEEKDAY(W18)=2,W18,""),Y15+1)</f>
        <v>46174</v>
      </c>
      <c r="AA15" s="84">
        <f>IF(Z15="",IF(WEEKDAY(W18)=3,W18,""),Z15+1)</f>
        <v>46175</v>
      </c>
      <c r="AB15" s="84">
        <f>IF(AA15="",IF(WEEKDAY(W18)=4,W18,""),AA15+1)</f>
        <v>46176</v>
      </c>
      <c r="AC15" s="84">
        <f>IF(AB15="",IF(WEEKDAY(W18)=5,W18,""),AB15+1)</f>
        <v>46177</v>
      </c>
      <c r="AD15" s="84">
        <f>IF(AC15="",IF(WEEKDAY(W18)=6,W18,""),AC15+1)</f>
        <v>46178</v>
      </c>
      <c r="AE15" s="79">
        <f>IF(AD15="",W18,AD15+1)</f>
        <v>46179</v>
      </c>
    </row>
    <row r="16" spans="1:33" ht="11.25" customHeight="1">
      <c r="C16" s="1950" t="s">
        <v>266</v>
      </c>
      <c r="D16" s="1951"/>
      <c r="E16" s="73">
        <f>K15+1</f>
        <v>46117</v>
      </c>
      <c r="F16" s="84">
        <f t="shared" ref="F16:K18" si="3">E16+1</f>
        <v>46118</v>
      </c>
      <c r="G16" s="84">
        <f t="shared" si="3"/>
        <v>46119</v>
      </c>
      <c r="H16" s="84">
        <f t="shared" si="3"/>
        <v>46120</v>
      </c>
      <c r="I16" s="84">
        <f t="shared" si="3"/>
        <v>46121</v>
      </c>
      <c r="J16" s="84">
        <f t="shared" si="3"/>
        <v>46122</v>
      </c>
      <c r="K16" s="79">
        <f t="shared" si="3"/>
        <v>46123</v>
      </c>
      <c r="M16" s="1950" t="s">
        <v>266</v>
      </c>
      <c r="N16" s="1951"/>
      <c r="O16" s="73">
        <f>U15+1</f>
        <v>46145</v>
      </c>
      <c r="P16" s="84">
        <f t="shared" ref="P16:U18" si="4">O16+1</f>
        <v>46146</v>
      </c>
      <c r="Q16" s="84">
        <f t="shared" si="4"/>
        <v>46147</v>
      </c>
      <c r="R16" s="84">
        <f t="shared" si="4"/>
        <v>46148</v>
      </c>
      <c r="S16" s="84">
        <f t="shared" si="4"/>
        <v>46149</v>
      </c>
      <c r="T16" s="84">
        <f t="shared" si="4"/>
        <v>46150</v>
      </c>
      <c r="U16" s="79">
        <f t="shared" si="4"/>
        <v>46151</v>
      </c>
      <c r="W16" s="1950" t="s">
        <v>266</v>
      </c>
      <c r="X16" s="1951"/>
      <c r="Y16" s="73">
        <f>AE15+1</f>
        <v>46180</v>
      </c>
      <c r="Z16" s="84">
        <f t="shared" ref="Z16:AE18" si="5">Y16+1</f>
        <v>46181</v>
      </c>
      <c r="AA16" s="84">
        <f t="shared" si="5"/>
        <v>46182</v>
      </c>
      <c r="AB16" s="84">
        <f t="shared" si="5"/>
        <v>46183</v>
      </c>
      <c r="AC16" s="84">
        <f t="shared" si="5"/>
        <v>46184</v>
      </c>
      <c r="AD16" s="84">
        <f t="shared" si="5"/>
        <v>46185</v>
      </c>
      <c r="AE16" s="79">
        <f t="shared" si="5"/>
        <v>46186</v>
      </c>
    </row>
    <row r="17" spans="1:31" ht="11.25" customHeight="1">
      <c r="A17" s="16"/>
      <c r="C17" s="1950"/>
      <c r="D17" s="1951"/>
      <c r="E17" s="73">
        <f>K16+1</f>
        <v>46124</v>
      </c>
      <c r="F17" s="84">
        <f t="shared" si="3"/>
        <v>46125</v>
      </c>
      <c r="G17" s="84">
        <f t="shared" si="3"/>
        <v>46126</v>
      </c>
      <c r="H17" s="84">
        <f t="shared" si="3"/>
        <v>46127</v>
      </c>
      <c r="I17" s="84">
        <f t="shared" si="3"/>
        <v>46128</v>
      </c>
      <c r="J17" s="84">
        <f t="shared" si="3"/>
        <v>46129</v>
      </c>
      <c r="K17" s="79">
        <f t="shared" si="3"/>
        <v>46130</v>
      </c>
      <c r="M17" s="1950"/>
      <c r="N17" s="1951"/>
      <c r="O17" s="73">
        <f>U16+1</f>
        <v>46152</v>
      </c>
      <c r="P17" s="84">
        <f t="shared" si="4"/>
        <v>46153</v>
      </c>
      <c r="Q17" s="84">
        <f t="shared" si="4"/>
        <v>46154</v>
      </c>
      <c r="R17" s="84">
        <f t="shared" si="4"/>
        <v>46155</v>
      </c>
      <c r="S17" s="84">
        <f t="shared" si="4"/>
        <v>46156</v>
      </c>
      <c r="T17" s="84">
        <f t="shared" si="4"/>
        <v>46157</v>
      </c>
      <c r="U17" s="79">
        <f t="shared" si="4"/>
        <v>46158</v>
      </c>
      <c r="W17" s="1950"/>
      <c r="X17" s="1951"/>
      <c r="Y17" s="73">
        <f>AE16+1</f>
        <v>46187</v>
      </c>
      <c r="Z17" s="84">
        <f t="shared" si="5"/>
        <v>46188</v>
      </c>
      <c r="AA17" s="84">
        <f t="shared" si="5"/>
        <v>46189</v>
      </c>
      <c r="AB17" s="84">
        <f t="shared" si="5"/>
        <v>46190</v>
      </c>
      <c r="AC17" s="84">
        <f t="shared" si="5"/>
        <v>46191</v>
      </c>
      <c r="AD17" s="84">
        <f t="shared" si="5"/>
        <v>46192</v>
      </c>
      <c r="AE17" s="79">
        <f t="shared" si="5"/>
        <v>46193</v>
      </c>
    </row>
    <row r="18" spans="1:31" ht="11.25" customHeight="1">
      <c r="C18" s="1942">
        <f>IF(MONTH(W10)=12,DATE(YEAR(W10)+1,1,1),DATE(YEAR(W10),MONTH(W10)+1,1))</f>
        <v>46113</v>
      </c>
      <c r="D18" s="1943"/>
      <c r="E18" s="73">
        <f>K17+1</f>
        <v>46131</v>
      </c>
      <c r="F18" s="84">
        <f t="shared" si="3"/>
        <v>46132</v>
      </c>
      <c r="G18" s="84">
        <f t="shared" si="3"/>
        <v>46133</v>
      </c>
      <c r="H18" s="84">
        <f t="shared" si="3"/>
        <v>46134</v>
      </c>
      <c r="I18" s="84">
        <f t="shared" si="3"/>
        <v>46135</v>
      </c>
      <c r="J18" s="84">
        <f t="shared" si="3"/>
        <v>46136</v>
      </c>
      <c r="K18" s="79">
        <f t="shared" si="3"/>
        <v>46137</v>
      </c>
      <c r="M18" s="1942">
        <f>IF(MONTH(C18)=12,DATE(YEAR(C18)+1,1,1),DATE(YEAR(C18),MONTH(C18)+1,1))</f>
        <v>46143</v>
      </c>
      <c r="N18" s="1943"/>
      <c r="O18" s="73">
        <f>U17+1</f>
        <v>46159</v>
      </c>
      <c r="P18" s="84">
        <f t="shared" si="4"/>
        <v>46160</v>
      </c>
      <c r="Q18" s="84">
        <f t="shared" si="4"/>
        <v>46161</v>
      </c>
      <c r="R18" s="84">
        <f t="shared" si="4"/>
        <v>46162</v>
      </c>
      <c r="S18" s="84">
        <f t="shared" si="4"/>
        <v>46163</v>
      </c>
      <c r="T18" s="84">
        <f t="shared" si="4"/>
        <v>46164</v>
      </c>
      <c r="U18" s="79">
        <f t="shared" si="4"/>
        <v>46165</v>
      </c>
      <c r="W18" s="1942">
        <f>IF(MONTH(M18)=12,DATE(YEAR(M18)+1,1,1),DATE(YEAR(M18),MONTH(M18)+1,1))</f>
        <v>46174</v>
      </c>
      <c r="X18" s="1943"/>
      <c r="Y18" s="73">
        <f>AE17+1</f>
        <v>46194</v>
      </c>
      <c r="Z18" s="84">
        <f t="shared" si="5"/>
        <v>46195</v>
      </c>
      <c r="AA18" s="84">
        <f t="shared" si="5"/>
        <v>46196</v>
      </c>
      <c r="AB18" s="84">
        <f t="shared" si="5"/>
        <v>46197</v>
      </c>
      <c r="AC18" s="84">
        <f t="shared" si="5"/>
        <v>46198</v>
      </c>
      <c r="AD18" s="84">
        <f t="shared" si="5"/>
        <v>46199</v>
      </c>
      <c r="AE18" s="79">
        <f t="shared" si="5"/>
        <v>46200</v>
      </c>
    </row>
    <row r="19" spans="1:31" ht="11.25" customHeight="1">
      <c r="C19" s="1944" t="str">
        <f>IF(C18&gt;=43586,"令和","平成")</f>
        <v>令和</v>
      </c>
      <c r="D19" s="1945"/>
      <c r="E19" s="73">
        <f>IF(DAY(K18)+1&gt;IF(MONTH(C18)=12,31,DATE(YEAR(C18),MONTH(C18)+1,1)-C18),"",K18+1)</f>
        <v>46138</v>
      </c>
      <c r="F19" s="84">
        <f>IF(E19="","",IF(DAY(E19)+1&gt;IF(MONTH(C18)=12,31,DATE(YEAR(C18),MONTH(C18)+1,1)-C18),"",E19+1))</f>
        <v>46139</v>
      </c>
      <c r="G19" s="84">
        <f>IF(F19="","",IF(DAY(F19)+1&gt;IF(MONTH(C18)=12,31,DATE(YEAR(C18),MONTH(C18)+1,1)-C18),"",F19+1))</f>
        <v>46140</v>
      </c>
      <c r="H19" s="84">
        <f>IF(G19="","",IF(DAY(G19)+1&gt;IF(MONTH(C18)=12,31,DATE(YEAR(C18),MONTH(C18)+1,1)-C18),"",G19+1))</f>
        <v>46141</v>
      </c>
      <c r="I19" s="84">
        <f>IF(H19="","",IF(DAY(H19)+1&gt;IF(MONTH(C18)=12,31,DATE(YEAR(C18),MONTH(C18)+1,1)-C18),"",H19+1))</f>
        <v>46142</v>
      </c>
      <c r="J19" s="84" t="str">
        <f>IF(I19="","",IF(DAY(I19)+1&gt;IF(MONTH(C18)=12,31,DATE(YEAR(C18),MONTH(C18)+1,1)-C18),"",I19+1))</f>
        <v/>
      </c>
      <c r="K19" s="79" t="str">
        <f>IF(J19="","",IF(DAY(J19)+1&gt;IF(MONTH(C18)=12,31,DATE(YEAR(C18),MONTH(C18)+1,1)-C18),"",J19+1))</f>
        <v/>
      </c>
      <c r="M19" s="1944" t="str">
        <f>IF(M18&gt;=43586,"令和","平成")</f>
        <v>令和</v>
      </c>
      <c r="N19" s="1945"/>
      <c r="O19" s="73">
        <f>IF(DAY(U18)+1&gt;IF(MONTH(M18)=12,31,DATE(YEAR(M18),MONTH(M18)+1,1)-M18),"",U18+1)</f>
        <v>46166</v>
      </c>
      <c r="P19" s="84">
        <f>IF(O19="","",IF(DAY(O19)+1&gt;IF(MONTH(M18)=12,31,DATE(YEAR(M18),MONTH(M18)+1,1)-M18),"",O19+1))</f>
        <v>46167</v>
      </c>
      <c r="Q19" s="84">
        <f>IF(P19="","",IF(DAY(P19)+1&gt;IF(MONTH(M18)=12,31,DATE(YEAR(M18),MONTH(M18)+1,1)-M18),"",P19+1))</f>
        <v>46168</v>
      </c>
      <c r="R19" s="84">
        <f>IF(Q19="","",IF(DAY(Q19)+1&gt;IF(MONTH(M18)=12,31,DATE(YEAR(M18),MONTH(M18)+1,1)-M18),"",Q19+1))</f>
        <v>46169</v>
      </c>
      <c r="S19" s="84">
        <f>IF(R19="","",IF(DAY(R19)+1&gt;IF(MONTH(M18)=12,31,DATE(YEAR(M18),MONTH(M18)+1,1)-M18),"",R19+1))</f>
        <v>46170</v>
      </c>
      <c r="T19" s="84">
        <f>IF(S19="","",IF(DAY(S19)+1&gt;IF(MONTH(M18)=12,31,DATE(YEAR(M18),MONTH(M18)+1,1)-M18),"",S19+1))</f>
        <v>46171</v>
      </c>
      <c r="U19" s="79">
        <f>IF(T19="","",IF(DAY(T19)+1&gt;IF(MONTH(M18)=12,31,DATE(YEAR(M18),MONTH(M18)+1,1)-M18),"",T19+1))</f>
        <v>46172</v>
      </c>
      <c r="W19" s="1944" t="str">
        <f>IF(W18&gt;=43586,"令和","平成")</f>
        <v>令和</v>
      </c>
      <c r="X19" s="1945"/>
      <c r="Y19" s="73">
        <f>IF(DAY(AE18)+1&gt;IF(MONTH(W18)=12,31,DATE(YEAR(W18),MONTH(W18)+1,1)-W18),"",AE18+1)</f>
        <v>46201</v>
      </c>
      <c r="Z19" s="84">
        <f>IF(Y19="","",IF(DAY(Y19)+1&gt;IF(MONTH(W18)=12,31,DATE(YEAR(W18),MONTH(W18)+1,1)-W18),"",Y19+1))</f>
        <v>46202</v>
      </c>
      <c r="AA19" s="84">
        <f>IF(Z19="","",IF(DAY(Z19)+1&gt;IF(MONTH(W18)=12,31,DATE(YEAR(W18),MONTH(W18)+1,1)-W18),"",Z19+1))</f>
        <v>46203</v>
      </c>
      <c r="AB19" s="84" t="str">
        <f>IF(AA19="","",IF(DAY(AA19)+1&gt;IF(MONTH(W18)=12,31,DATE(YEAR(W18),MONTH(W18)+1,1)-W18),"",AA19+1))</f>
        <v/>
      </c>
      <c r="AC19" s="84" t="str">
        <f>IF(AB19="","",IF(DAY(AB19)+1&gt;IF(MONTH(W18)=12,31,DATE(YEAR(W18),MONTH(W18)+1,1)-W18),"",AB19+1))</f>
        <v/>
      </c>
      <c r="AD19" s="84" t="str">
        <f>IF(AC19="","",IF(DAY(AC19)+1&gt;IF(MONTH(W18)=12,31,DATE(YEAR(W18),MONTH(W18)+1,1)-W18),"",AC19+1))</f>
        <v/>
      </c>
      <c r="AE19" s="79" t="str">
        <f>IF(AD19="","",IF(DAY(AD19)+1&gt;IF(MONTH(W18)=12,31,DATE(YEAR(W18),MONTH(W18)+1,1)-W18),"",AD19+1))</f>
        <v/>
      </c>
    </row>
    <row r="20" spans="1:31" ht="11.25" customHeight="1">
      <c r="C20" s="1952" t="str">
        <f>IF(C18&gt;=43586,IF(YEAR(C18)-2018=1,"元",YEAR(C18)-2018)&amp;"年",(YEAR(C18)-1988)&amp;"年")</f>
        <v>8年</v>
      </c>
      <c r="D20" s="1953"/>
      <c r="E20" s="74" t="str">
        <f>IF(K19="","",IF(DAY(K19)+1&gt;IF(MONTH(C18)=12,31,DATE(YEAR(C18),MONTH(C18)+1,1)-C18),"",K19+1))</f>
        <v/>
      </c>
      <c r="F20" s="75" t="str">
        <f>IF(E20="","",IF(DAY(E20)+1&gt;IF(MONTH(C18)=12,31,DATE(YEAR(C18),MONTH(C18)+1,1)-C18),"",E20+1))</f>
        <v/>
      </c>
      <c r="G20" s="1940" t="str">
        <f>VLOOKUP(C18,祝名,2,FALSE)</f>
        <v>29（昭和の日）</v>
      </c>
      <c r="H20" s="1940"/>
      <c r="I20" s="1940"/>
      <c r="J20" s="1940"/>
      <c r="K20" s="1941"/>
      <c r="M20" s="1952" t="str">
        <f>IF(M18&gt;=43586,IF(YEAR(M18)-2018=1,"元",YEAR(M18)-2018)&amp;"年",(YEAR(M18)-1988)&amp;"年")</f>
        <v>8年</v>
      </c>
      <c r="N20" s="1953"/>
      <c r="O20" s="74">
        <f>IF(U19="","",IF(DAY(U19)+1&gt;IF(MONTH(M18)=12,31,DATE(YEAR(M18),MONTH(M18)+1,1)-M18),"",U19+1))</f>
        <v>46173</v>
      </c>
      <c r="P20" s="75" t="str">
        <f>IF(O20="","",IF(DAY(O20)+1&gt;IF(MONTH(M18)=12,31,DATE(YEAR(M18),MONTH(M18)+1,1)-M18),"",O20+1))</f>
        <v/>
      </c>
      <c r="Q20" s="1940" t="str">
        <f>VLOOKUP(M18,祝名,2,FALSE)</f>
        <v>3（憲法記念日）、4（みどりの日）
5（こどもの日）、6（振替休日）</v>
      </c>
      <c r="R20" s="1940"/>
      <c r="S20" s="1940"/>
      <c r="T20" s="1940"/>
      <c r="U20" s="1941"/>
      <c r="W20" s="1952" t="str">
        <f>IF(W18&gt;=43586,IF(YEAR(W18)-2018=1,"元",YEAR(W18)-2018)&amp;"年",(YEAR(W18)-1988)&amp;"年")</f>
        <v>8年</v>
      </c>
      <c r="X20" s="1953"/>
      <c r="Y20" s="74" t="str">
        <f>IF(AE19="","",IF(DAY(AE19)+1&gt;IF(MONTH(W18)=12,31,DATE(YEAR(W18),MONTH(W18)+1,1)-W18),"",AE19+1))</f>
        <v/>
      </c>
      <c r="Z20" s="75" t="str">
        <f>IF(Y20="","",IF(DAY(Y20)+1&gt;IF(MONTH(W18)=12,31,DATE(YEAR(W18),MONTH(W18)+1,1)-W18),"",Y20+1))</f>
        <v/>
      </c>
      <c r="AA20" s="1940">
        <f>VLOOKUP(W18,祝名,2,FALSE)</f>
        <v>0</v>
      </c>
      <c r="AB20" s="1940"/>
      <c r="AC20" s="1940"/>
      <c r="AD20" s="1940"/>
      <c r="AE20" s="1941"/>
    </row>
    <row r="21" spans="1:31" ht="4.1500000000000004" customHeight="1"/>
    <row r="22" spans="1:31" ht="8.25" customHeight="1">
      <c r="C22" s="1946">
        <f>C26</f>
        <v>46204</v>
      </c>
      <c r="D22" s="1947"/>
      <c r="E22" s="70" t="s">
        <v>223</v>
      </c>
      <c r="F22" s="71" t="s">
        <v>176</v>
      </c>
      <c r="G22" s="71" t="s">
        <v>177</v>
      </c>
      <c r="H22" s="71" t="s">
        <v>178</v>
      </c>
      <c r="I22" s="71" t="s">
        <v>179</v>
      </c>
      <c r="J22" s="71" t="s">
        <v>180</v>
      </c>
      <c r="K22" s="72" t="s">
        <v>181</v>
      </c>
      <c r="M22" s="1946">
        <f>M26</f>
        <v>46235</v>
      </c>
      <c r="N22" s="1947"/>
      <c r="O22" s="70" t="s">
        <v>223</v>
      </c>
      <c r="P22" s="71" t="s">
        <v>176</v>
      </c>
      <c r="Q22" s="71" t="s">
        <v>177</v>
      </c>
      <c r="R22" s="71" t="s">
        <v>178</v>
      </c>
      <c r="S22" s="71" t="s">
        <v>179</v>
      </c>
      <c r="T22" s="71" t="s">
        <v>180</v>
      </c>
      <c r="U22" s="72" t="s">
        <v>181</v>
      </c>
      <c r="W22" s="1946">
        <f>W26</f>
        <v>46266</v>
      </c>
      <c r="X22" s="1947"/>
      <c r="Y22" s="70" t="s">
        <v>223</v>
      </c>
      <c r="Z22" s="71" t="s">
        <v>176</v>
      </c>
      <c r="AA22" s="71" t="s">
        <v>177</v>
      </c>
      <c r="AB22" s="71" t="s">
        <v>178</v>
      </c>
      <c r="AC22" s="71" t="s">
        <v>179</v>
      </c>
      <c r="AD22" s="71" t="s">
        <v>180</v>
      </c>
      <c r="AE22" s="72" t="s">
        <v>181</v>
      </c>
    </row>
    <row r="23" spans="1:31" ht="11.25" customHeight="1">
      <c r="C23" s="1948"/>
      <c r="D23" s="1949"/>
      <c r="E23" s="73" t="str">
        <f>IF(WEEKDAY(C26)=1,C26,"")</f>
        <v/>
      </c>
      <c r="F23" s="84" t="str">
        <f>IF(E23="",IF(WEEKDAY(C26)=2,C26,""),E23+1)</f>
        <v/>
      </c>
      <c r="G23" s="84" t="str">
        <f>IF(F23="",IF(WEEKDAY(C26)=3,C26,""),F23+1)</f>
        <v/>
      </c>
      <c r="H23" s="84">
        <f>IF(G23="",IF(WEEKDAY(C26)=4,C26,""),G23+1)</f>
        <v>46204</v>
      </c>
      <c r="I23" s="84">
        <f>IF(H23="",IF(WEEKDAY(C26)=5,C26,""),H23+1)</f>
        <v>46205</v>
      </c>
      <c r="J23" s="84">
        <f>IF(I23="",IF(WEEKDAY(C26)=6,C26,""),I23+1)</f>
        <v>46206</v>
      </c>
      <c r="K23" s="79">
        <f>IF(J23="",C26,J23+1)</f>
        <v>46207</v>
      </c>
      <c r="M23" s="1948"/>
      <c r="N23" s="1949"/>
      <c r="O23" s="73" t="str">
        <f>IF(WEEKDAY(M26)=1,M26,"")</f>
        <v/>
      </c>
      <c r="P23" s="84" t="str">
        <f>IF(O23="",IF(WEEKDAY(M26)=2,M26,""),O23+1)</f>
        <v/>
      </c>
      <c r="Q23" s="84" t="str">
        <f>IF(P23="",IF(WEEKDAY(M26)=3,M26,""),P23+1)</f>
        <v/>
      </c>
      <c r="R23" s="84" t="str">
        <f>IF(Q23="",IF(WEEKDAY(M26)=4,M26,""),Q23+1)</f>
        <v/>
      </c>
      <c r="S23" s="84" t="str">
        <f>IF(R23="",IF(WEEKDAY(M26)=5,M26,""),R23+1)</f>
        <v/>
      </c>
      <c r="T23" s="84" t="str">
        <f>IF(S23="",IF(WEEKDAY(M26)=6,M26,""),S23+1)</f>
        <v/>
      </c>
      <c r="U23" s="79">
        <f>IF(T23="",M26,T23+1)</f>
        <v>46235</v>
      </c>
      <c r="W23" s="1948"/>
      <c r="X23" s="1949"/>
      <c r="Y23" s="73" t="str">
        <f>IF(WEEKDAY(W26)=1,W26,"")</f>
        <v/>
      </c>
      <c r="Z23" s="84" t="str">
        <f>IF(Y23="",IF(WEEKDAY(W26)=2,W26,""),Y23+1)</f>
        <v/>
      </c>
      <c r="AA23" s="84">
        <f>IF(Z23="",IF(WEEKDAY(W26)=3,W26,""),Z23+1)</f>
        <v>46266</v>
      </c>
      <c r="AB23" s="84">
        <f>IF(AA23="",IF(WEEKDAY(W26)=4,W26,""),AA23+1)</f>
        <v>46267</v>
      </c>
      <c r="AC23" s="84">
        <f>IF(AB23="",IF(WEEKDAY(W26)=5,W26,""),AB23+1)</f>
        <v>46268</v>
      </c>
      <c r="AD23" s="84">
        <f>IF(AC23="",IF(WEEKDAY(W26)=6,W26,""),AC23+1)</f>
        <v>46269</v>
      </c>
      <c r="AE23" s="79">
        <f>IF(AD23="",W26,AD23+1)</f>
        <v>46270</v>
      </c>
    </row>
    <row r="24" spans="1:31" ht="11.25" customHeight="1">
      <c r="C24" s="1950" t="s">
        <v>266</v>
      </c>
      <c r="D24" s="1951"/>
      <c r="E24" s="73">
        <f>K23+1</f>
        <v>46208</v>
      </c>
      <c r="F24" s="84">
        <f t="shared" ref="F24:K26" si="6">E24+1</f>
        <v>46209</v>
      </c>
      <c r="G24" s="84">
        <f t="shared" si="6"/>
        <v>46210</v>
      </c>
      <c r="H24" s="84">
        <f t="shared" si="6"/>
        <v>46211</v>
      </c>
      <c r="I24" s="84">
        <f t="shared" si="6"/>
        <v>46212</v>
      </c>
      <c r="J24" s="84">
        <f t="shared" si="6"/>
        <v>46213</v>
      </c>
      <c r="K24" s="79">
        <f t="shared" si="6"/>
        <v>46214</v>
      </c>
      <c r="M24" s="1950" t="s">
        <v>266</v>
      </c>
      <c r="N24" s="1951"/>
      <c r="O24" s="73">
        <f>U23+1</f>
        <v>46236</v>
      </c>
      <c r="P24" s="84">
        <f t="shared" ref="P24:U26" si="7">O24+1</f>
        <v>46237</v>
      </c>
      <c r="Q24" s="84">
        <f t="shared" si="7"/>
        <v>46238</v>
      </c>
      <c r="R24" s="84">
        <f t="shared" si="7"/>
        <v>46239</v>
      </c>
      <c r="S24" s="84">
        <f t="shared" si="7"/>
        <v>46240</v>
      </c>
      <c r="T24" s="84">
        <f t="shared" si="7"/>
        <v>46241</v>
      </c>
      <c r="U24" s="79">
        <f t="shared" si="7"/>
        <v>46242</v>
      </c>
      <c r="W24" s="1950" t="s">
        <v>266</v>
      </c>
      <c r="X24" s="1951"/>
      <c r="Y24" s="73">
        <f>AE23+1</f>
        <v>46271</v>
      </c>
      <c r="Z24" s="84">
        <f t="shared" ref="Z24:AE26" si="8">Y24+1</f>
        <v>46272</v>
      </c>
      <c r="AA24" s="84">
        <f t="shared" si="8"/>
        <v>46273</v>
      </c>
      <c r="AB24" s="84">
        <f t="shared" si="8"/>
        <v>46274</v>
      </c>
      <c r="AC24" s="84">
        <f t="shared" si="8"/>
        <v>46275</v>
      </c>
      <c r="AD24" s="84">
        <f t="shared" si="8"/>
        <v>46276</v>
      </c>
      <c r="AE24" s="79">
        <f t="shared" si="8"/>
        <v>46277</v>
      </c>
    </row>
    <row r="25" spans="1:31" ht="11.25" customHeight="1">
      <c r="C25" s="1950"/>
      <c r="D25" s="1951"/>
      <c r="E25" s="73">
        <f>K24+1</f>
        <v>46215</v>
      </c>
      <c r="F25" s="84">
        <f t="shared" si="6"/>
        <v>46216</v>
      </c>
      <c r="G25" s="84">
        <f t="shared" si="6"/>
        <v>46217</v>
      </c>
      <c r="H25" s="84">
        <f t="shared" si="6"/>
        <v>46218</v>
      </c>
      <c r="I25" s="84">
        <f t="shared" si="6"/>
        <v>46219</v>
      </c>
      <c r="J25" s="84">
        <f t="shared" si="6"/>
        <v>46220</v>
      </c>
      <c r="K25" s="79">
        <f t="shared" si="6"/>
        <v>46221</v>
      </c>
      <c r="M25" s="1950"/>
      <c r="N25" s="1951"/>
      <c r="O25" s="73">
        <f>U24+1</f>
        <v>46243</v>
      </c>
      <c r="P25" s="84">
        <f t="shared" si="7"/>
        <v>46244</v>
      </c>
      <c r="Q25" s="84">
        <f t="shared" si="7"/>
        <v>46245</v>
      </c>
      <c r="R25" s="84">
        <f t="shared" si="7"/>
        <v>46246</v>
      </c>
      <c r="S25" s="84">
        <f t="shared" si="7"/>
        <v>46247</v>
      </c>
      <c r="T25" s="84">
        <f t="shared" si="7"/>
        <v>46248</v>
      </c>
      <c r="U25" s="79">
        <f t="shared" si="7"/>
        <v>46249</v>
      </c>
      <c r="W25" s="1950"/>
      <c r="X25" s="1951"/>
      <c r="Y25" s="73">
        <f>AE24+1</f>
        <v>46278</v>
      </c>
      <c r="Z25" s="84">
        <f t="shared" si="8"/>
        <v>46279</v>
      </c>
      <c r="AA25" s="84">
        <f t="shared" si="8"/>
        <v>46280</v>
      </c>
      <c r="AB25" s="84">
        <f t="shared" si="8"/>
        <v>46281</v>
      </c>
      <c r="AC25" s="84">
        <f t="shared" si="8"/>
        <v>46282</v>
      </c>
      <c r="AD25" s="84">
        <f t="shared" si="8"/>
        <v>46283</v>
      </c>
      <c r="AE25" s="79">
        <f t="shared" si="8"/>
        <v>46284</v>
      </c>
    </row>
    <row r="26" spans="1:31" ht="11.25" customHeight="1">
      <c r="C26" s="1942">
        <f>IF(MONTH(W18)=12,DATE(YEAR(W18)+1,1,1),DATE(YEAR(W18),MONTH(W18)+1,1))</f>
        <v>46204</v>
      </c>
      <c r="D26" s="1943"/>
      <c r="E26" s="73">
        <f>K25+1</f>
        <v>46222</v>
      </c>
      <c r="F26" s="84">
        <f t="shared" si="6"/>
        <v>46223</v>
      </c>
      <c r="G26" s="84">
        <f t="shared" si="6"/>
        <v>46224</v>
      </c>
      <c r="H26" s="84">
        <f t="shared" si="6"/>
        <v>46225</v>
      </c>
      <c r="I26" s="84">
        <f t="shared" si="6"/>
        <v>46226</v>
      </c>
      <c r="J26" s="84">
        <f t="shared" si="6"/>
        <v>46227</v>
      </c>
      <c r="K26" s="79">
        <f t="shared" si="6"/>
        <v>46228</v>
      </c>
      <c r="M26" s="1942">
        <f>IF(MONTH(C26)=12,DATE(YEAR(C26)+1,1,1),DATE(YEAR(C26),MONTH(C26)+1,1))</f>
        <v>46235</v>
      </c>
      <c r="N26" s="1943"/>
      <c r="O26" s="73">
        <f>U25+1</f>
        <v>46250</v>
      </c>
      <c r="P26" s="84">
        <f t="shared" si="7"/>
        <v>46251</v>
      </c>
      <c r="Q26" s="84">
        <f t="shared" si="7"/>
        <v>46252</v>
      </c>
      <c r="R26" s="84">
        <f t="shared" si="7"/>
        <v>46253</v>
      </c>
      <c r="S26" s="84">
        <f t="shared" si="7"/>
        <v>46254</v>
      </c>
      <c r="T26" s="84">
        <f t="shared" si="7"/>
        <v>46255</v>
      </c>
      <c r="U26" s="79">
        <f t="shared" si="7"/>
        <v>46256</v>
      </c>
      <c r="W26" s="1942">
        <f>IF(MONTH(M26)=12,DATE(YEAR(M26)+1,1,1),DATE(YEAR(M26),MONTH(M26)+1,1))</f>
        <v>46266</v>
      </c>
      <c r="X26" s="1943"/>
      <c r="Y26" s="73">
        <f>AE25+1</f>
        <v>46285</v>
      </c>
      <c r="Z26" s="84">
        <f t="shared" si="8"/>
        <v>46286</v>
      </c>
      <c r="AA26" s="84">
        <f t="shared" si="8"/>
        <v>46287</v>
      </c>
      <c r="AB26" s="84">
        <f t="shared" si="8"/>
        <v>46288</v>
      </c>
      <c r="AC26" s="84">
        <f t="shared" si="8"/>
        <v>46289</v>
      </c>
      <c r="AD26" s="84">
        <f t="shared" si="8"/>
        <v>46290</v>
      </c>
      <c r="AE26" s="79">
        <f t="shared" si="8"/>
        <v>46291</v>
      </c>
    </row>
    <row r="27" spans="1:31" ht="11.25" customHeight="1">
      <c r="C27" s="1944" t="str">
        <f>IF(C26&gt;=43586,"令和","平成")</f>
        <v>令和</v>
      </c>
      <c r="D27" s="1945"/>
      <c r="E27" s="73">
        <f>IF(DAY(K26)+1&gt;IF(MONTH(C26)=12,31,DATE(YEAR(C26),MONTH(C26)+1,1)-C26),"",K26+1)</f>
        <v>46229</v>
      </c>
      <c r="F27" s="84">
        <f>IF(E27="","",IF(DAY(E27)+1&gt;IF(MONTH(C26)=12,31,DATE(YEAR(C26),MONTH(C26)+1,1)-C26),"",E27+1))</f>
        <v>46230</v>
      </c>
      <c r="G27" s="84">
        <f>IF(F27="","",IF(DAY(F27)+1&gt;IF(MONTH(C26)=12,31,DATE(YEAR(C26),MONTH(C26)+1,1)-C26),"",F27+1))</f>
        <v>46231</v>
      </c>
      <c r="H27" s="84">
        <f>IF(G27="","",IF(DAY(G27)+1&gt;IF(MONTH(C26)=12,31,DATE(YEAR(C26),MONTH(C26)+1,1)-C26),"",G27+1))</f>
        <v>46232</v>
      </c>
      <c r="I27" s="84">
        <f>IF(H27="","",IF(DAY(H27)+1&gt;IF(MONTH(C26)=12,31,DATE(YEAR(C26),MONTH(C26)+1,1)-C26),"",H27+1))</f>
        <v>46233</v>
      </c>
      <c r="J27" s="84">
        <f>IF(I27="","",IF(DAY(I27)+1&gt;IF(MONTH(C26)=12,31,DATE(YEAR(C26),MONTH(C26)+1,1)-C26),"",I27+1))</f>
        <v>46234</v>
      </c>
      <c r="K27" s="79" t="str">
        <f>IF(J27="","",IF(DAY(J27)+1&gt;IF(MONTH(C26)=12,31,DATE(YEAR(C26),MONTH(C26)+1,1)-C26),"",J27+1))</f>
        <v/>
      </c>
      <c r="M27" s="1944" t="str">
        <f>IF(M26&gt;=43586,"令和","平成")</f>
        <v>令和</v>
      </c>
      <c r="N27" s="1945"/>
      <c r="O27" s="73">
        <f>IF(DAY(U26)+1&gt;IF(MONTH(M26)=12,31,DATE(YEAR(M26),MONTH(M26)+1,1)-M26),"",U26+1)</f>
        <v>46257</v>
      </c>
      <c r="P27" s="84">
        <f>IF(O27="","",IF(DAY(O27)+1&gt;IF(MONTH(M26)=12,31,DATE(YEAR(M26),MONTH(M26)+1,1)-M26),"",O27+1))</f>
        <v>46258</v>
      </c>
      <c r="Q27" s="84">
        <f>IF(P27="","",IF(DAY(P27)+1&gt;IF(MONTH(M26)=12,31,DATE(YEAR(M26),MONTH(M26)+1,1)-M26),"",P27+1))</f>
        <v>46259</v>
      </c>
      <c r="R27" s="84">
        <f>IF(Q27="","",IF(DAY(Q27)+1&gt;IF(MONTH(M26)=12,31,DATE(YEAR(M26),MONTH(M26)+1,1)-M26),"",Q27+1))</f>
        <v>46260</v>
      </c>
      <c r="S27" s="84">
        <f>IF(R27="","",IF(DAY(R27)+1&gt;IF(MONTH(M26)=12,31,DATE(YEAR(M26),MONTH(M26)+1,1)-M26),"",R27+1))</f>
        <v>46261</v>
      </c>
      <c r="T27" s="84">
        <f>IF(S27="","",IF(DAY(S27)+1&gt;IF(MONTH(M26)=12,31,DATE(YEAR(M26),MONTH(M26)+1,1)-M26),"",S27+1))</f>
        <v>46262</v>
      </c>
      <c r="U27" s="79">
        <f>IF(T27="","",IF(DAY(T27)+1&gt;IF(MONTH(M26)=12,31,DATE(YEAR(M26),MONTH(M26)+1,1)-M26),"",T27+1))</f>
        <v>46263</v>
      </c>
      <c r="W27" s="1944" t="str">
        <f>IF(W26&gt;=43586,"令和","平成")</f>
        <v>令和</v>
      </c>
      <c r="X27" s="1945"/>
      <c r="Y27" s="73">
        <f>IF(DAY(AE26)+1&gt;IF(MONTH(W26)=12,31,DATE(YEAR(W26),MONTH(W26)+1,1)-W26),"",AE26+1)</f>
        <v>46292</v>
      </c>
      <c r="Z27" s="84">
        <f>IF(Y27="","",IF(DAY(Y27)+1&gt;IF(MONTH(W26)=12,31,DATE(YEAR(W26),MONTH(W26)+1,1)-W26),"",Y27+1))</f>
        <v>46293</v>
      </c>
      <c r="AA27" s="84">
        <f>IF(Z27="","",IF(DAY(Z27)+1&gt;IF(MONTH(W26)=12,31,DATE(YEAR(W26),MONTH(W26)+1,1)-W26),"",Z27+1))</f>
        <v>46294</v>
      </c>
      <c r="AB27" s="84">
        <f>IF(AA27="","",IF(DAY(AA27)+1&gt;IF(MONTH(W26)=12,31,DATE(YEAR(W26),MONTH(W26)+1,1)-W26),"",AA27+1))</f>
        <v>46295</v>
      </c>
      <c r="AC27" s="84" t="str">
        <f>IF(AB27="","",IF(DAY(AB27)+1&gt;IF(MONTH(W26)=12,31,DATE(YEAR(W26),MONTH(W26)+1,1)-W26),"",AB27+1))</f>
        <v/>
      </c>
      <c r="AD27" s="84" t="str">
        <f>IF(AC27="","",IF(DAY(AC27)+1&gt;IF(MONTH(W26)=12,31,DATE(YEAR(W26),MONTH(W26)+1,1)-W26),"",AC27+1))</f>
        <v/>
      </c>
      <c r="AE27" s="79" t="str">
        <f>IF(AD27="","",IF(DAY(AD27)+1&gt;IF(MONTH(W26)=12,31,DATE(YEAR(W26),MONTH(W26)+1,1)-W26),"",AD27+1))</f>
        <v/>
      </c>
    </row>
    <row r="28" spans="1:31" ht="11.25" customHeight="1">
      <c r="C28" s="1952" t="str">
        <f>IF(C26&gt;=43586,IF(YEAR(C26)-2018=1,"元",YEAR(C26)-2018)&amp;"年",(YEAR(C26)-1988)&amp;"年")</f>
        <v>8年</v>
      </c>
      <c r="D28" s="1953"/>
      <c r="E28" s="74" t="str">
        <f>IF(K27="","",IF(DAY(K27)+1&gt;IF(MONTH(C26)=12,31,DATE(YEAR(C26),MONTH(C26)+1,1)-C26),"",K27+1))</f>
        <v/>
      </c>
      <c r="F28" s="75" t="str">
        <f>IF(E28="","",IF(DAY(E28)+1&gt;IF(MONTH(C26)=12,31,DATE(YEAR(C26),MONTH(C26)+1,1)-C26),"",E28+1))</f>
        <v/>
      </c>
      <c r="G28" s="1940" t="str">
        <f>VLOOKUP(C26,祝名,2,FALSE)</f>
        <v>20（海の日）</v>
      </c>
      <c r="H28" s="1940"/>
      <c r="I28" s="1940"/>
      <c r="J28" s="1940"/>
      <c r="K28" s="1941"/>
      <c r="M28" s="1952" t="str">
        <f>IF(M26&gt;=43586,IF(YEAR(M26)-2018=1,"元",YEAR(M26)-2018)&amp;"年",(YEAR(M26)-1988)&amp;"年")</f>
        <v>8年</v>
      </c>
      <c r="N28" s="1953"/>
      <c r="O28" s="74">
        <f>IF(U27="","",IF(DAY(U27)+1&gt;IF(MONTH(M26)=12,31,DATE(YEAR(M26),MONTH(M26)+1,1)-M26),"",U27+1))</f>
        <v>46264</v>
      </c>
      <c r="P28" s="75">
        <f>IF(O28="","",IF(DAY(O28)+1&gt;IF(MONTH(M26)=12,31,DATE(YEAR(M26),MONTH(M26)+1,1)-M26),"",O28+1))</f>
        <v>46265</v>
      </c>
      <c r="Q28" s="1940" t="str">
        <f>VLOOKUP(M26,祝名,2,FALSE)</f>
        <v>11（山の日）</v>
      </c>
      <c r="R28" s="1940"/>
      <c r="S28" s="1940"/>
      <c r="T28" s="1940"/>
      <c r="U28" s="1941"/>
      <c r="W28" s="1952" t="str">
        <f>IF(W26&gt;=43586,IF(YEAR(W26)-2018=1,"元",YEAR(W26)-2018)&amp;"年",(YEAR(W26)-1988)&amp;"年")</f>
        <v>8年</v>
      </c>
      <c r="X28" s="1953"/>
      <c r="Y28" s="74" t="str">
        <f>IF(AE27="","",IF(DAY(AE27)+1&gt;IF(MONTH(W26)=12,31,DATE(YEAR(W26),MONTH(W26)+1,1)-W26),"",AE27+1))</f>
        <v/>
      </c>
      <c r="Z28" s="75" t="str">
        <f>IF(Y28="","",IF(DAY(Y28)+1&gt;IF(MONTH(W26)=12,31,DATE(YEAR(W26),MONTH(W26)+1,1)-W26),"",Y28+1))</f>
        <v/>
      </c>
      <c r="AA28" s="1940" t="str">
        <f>VLOOKUP(W26,祝名,2,FALSE)</f>
        <v>21（敬老の日） 22（国民の休日）
23（秋分の日）</v>
      </c>
      <c r="AB28" s="1940"/>
      <c r="AC28" s="1940"/>
      <c r="AD28" s="1940"/>
      <c r="AE28" s="1941"/>
    </row>
    <row r="29" spans="1:31" ht="4.1500000000000004" customHeight="1"/>
    <row r="30" spans="1:31" ht="8.25" customHeight="1">
      <c r="C30" s="1946">
        <f>C34</f>
        <v>46296</v>
      </c>
      <c r="D30" s="1947"/>
      <c r="E30" s="70" t="s">
        <v>223</v>
      </c>
      <c r="F30" s="71" t="s">
        <v>176</v>
      </c>
      <c r="G30" s="71" t="s">
        <v>177</v>
      </c>
      <c r="H30" s="71" t="s">
        <v>178</v>
      </c>
      <c r="I30" s="71" t="s">
        <v>179</v>
      </c>
      <c r="J30" s="71" t="s">
        <v>180</v>
      </c>
      <c r="K30" s="72" t="s">
        <v>181</v>
      </c>
      <c r="M30" s="1946">
        <f>M34</f>
        <v>46327</v>
      </c>
      <c r="N30" s="1947"/>
      <c r="O30" s="70" t="s">
        <v>223</v>
      </c>
      <c r="P30" s="71" t="s">
        <v>176</v>
      </c>
      <c r="Q30" s="71" t="s">
        <v>177</v>
      </c>
      <c r="R30" s="71" t="s">
        <v>178</v>
      </c>
      <c r="S30" s="71" t="s">
        <v>179</v>
      </c>
      <c r="T30" s="71" t="s">
        <v>180</v>
      </c>
      <c r="U30" s="72" t="s">
        <v>181</v>
      </c>
      <c r="W30" s="1946">
        <f>W34</f>
        <v>46357</v>
      </c>
      <c r="X30" s="1947"/>
      <c r="Y30" s="70" t="s">
        <v>223</v>
      </c>
      <c r="Z30" s="71" t="s">
        <v>176</v>
      </c>
      <c r="AA30" s="71" t="s">
        <v>177</v>
      </c>
      <c r="AB30" s="71" t="s">
        <v>178</v>
      </c>
      <c r="AC30" s="71" t="s">
        <v>179</v>
      </c>
      <c r="AD30" s="71" t="s">
        <v>180</v>
      </c>
      <c r="AE30" s="72" t="s">
        <v>181</v>
      </c>
    </row>
    <row r="31" spans="1:31" ht="11.25" customHeight="1">
      <c r="C31" s="1948"/>
      <c r="D31" s="1949"/>
      <c r="E31" s="73" t="str">
        <f>IF(WEEKDAY(C34)=1,C34,"")</f>
        <v/>
      </c>
      <c r="F31" s="84" t="str">
        <f>IF(E31="",IF(WEEKDAY(C34)=2,C34,""),E31+1)</f>
        <v/>
      </c>
      <c r="G31" s="84" t="str">
        <f>IF(F31="",IF(WEEKDAY(C34)=3,C34,""),F31+1)</f>
        <v/>
      </c>
      <c r="H31" s="84" t="str">
        <f>IF(G31="",IF(WEEKDAY(C34)=4,C34,""),G31+1)</f>
        <v/>
      </c>
      <c r="I31" s="84">
        <f>IF(H31="",IF(WEEKDAY(C34)=5,C34,""),H31+1)</f>
        <v>46296</v>
      </c>
      <c r="J31" s="84">
        <f>IF(I31="",IF(WEEKDAY(C34)=6,C34,""),I31+1)</f>
        <v>46297</v>
      </c>
      <c r="K31" s="79">
        <f>IF(J31="",C34,J31+1)</f>
        <v>46298</v>
      </c>
      <c r="M31" s="1948"/>
      <c r="N31" s="1949"/>
      <c r="O31" s="73">
        <f>IF(WEEKDAY(M34)=1,M34,"")</f>
        <v>46327</v>
      </c>
      <c r="P31" s="84">
        <f>IF(O31="",IF(WEEKDAY(M34)=2,M34,""),O31+1)</f>
        <v>46328</v>
      </c>
      <c r="Q31" s="84">
        <f>IF(P31="",IF(WEEKDAY(M34)=3,M34,""),P31+1)</f>
        <v>46329</v>
      </c>
      <c r="R31" s="84">
        <f>IF(Q31="",IF(WEEKDAY(M34)=4,M34,""),Q31+1)</f>
        <v>46330</v>
      </c>
      <c r="S31" s="84">
        <f>IF(R31="",IF(WEEKDAY(M34)=5,M34,""),R31+1)</f>
        <v>46331</v>
      </c>
      <c r="T31" s="84">
        <f>IF(S31="",IF(WEEKDAY(M34)=6,M34,""),S31+1)</f>
        <v>46332</v>
      </c>
      <c r="U31" s="79">
        <f>IF(T31="",M34,T31+1)</f>
        <v>46333</v>
      </c>
      <c r="W31" s="1948"/>
      <c r="X31" s="1949"/>
      <c r="Y31" s="73" t="str">
        <f>IF(WEEKDAY(W34)=1,W34,"")</f>
        <v/>
      </c>
      <c r="Z31" s="84" t="str">
        <f>IF(Y31="",IF(WEEKDAY(W34)=2,W34,""),Y31+1)</f>
        <v/>
      </c>
      <c r="AA31" s="84">
        <f>IF(Z31="",IF(WEEKDAY(W34)=3,W34,""),Z31+1)</f>
        <v>46357</v>
      </c>
      <c r="AB31" s="84">
        <f>IF(AA31="",IF(WEEKDAY(W34)=4,W34,""),AA31+1)</f>
        <v>46358</v>
      </c>
      <c r="AC31" s="84">
        <f>IF(AB31="",IF(WEEKDAY(W34)=5,W34,""),AB31+1)</f>
        <v>46359</v>
      </c>
      <c r="AD31" s="84">
        <f>IF(AC31="",IF(WEEKDAY(W34)=6,W34,""),AC31+1)</f>
        <v>46360</v>
      </c>
      <c r="AE31" s="79">
        <f>IF(AD31="",W34,AD31+1)</f>
        <v>46361</v>
      </c>
    </row>
    <row r="32" spans="1:31" ht="11.25" customHeight="1">
      <c r="C32" s="1950" t="s">
        <v>266</v>
      </c>
      <c r="D32" s="1951"/>
      <c r="E32" s="73">
        <f>K31+1</f>
        <v>46299</v>
      </c>
      <c r="F32" s="84">
        <f t="shared" ref="F32:K34" si="9">E32+1</f>
        <v>46300</v>
      </c>
      <c r="G32" s="84">
        <f t="shared" si="9"/>
        <v>46301</v>
      </c>
      <c r="H32" s="84">
        <f t="shared" si="9"/>
        <v>46302</v>
      </c>
      <c r="I32" s="84">
        <f t="shared" si="9"/>
        <v>46303</v>
      </c>
      <c r="J32" s="84">
        <f t="shared" si="9"/>
        <v>46304</v>
      </c>
      <c r="K32" s="79">
        <f t="shared" si="9"/>
        <v>46305</v>
      </c>
      <c r="M32" s="1950" t="s">
        <v>266</v>
      </c>
      <c r="N32" s="1951"/>
      <c r="O32" s="73">
        <f>U31+1</f>
        <v>46334</v>
      </c>
      <c r="P32" s="84">
        <f t="shared" ref="P32:U34" si="10">O32+1</f>
        <v>46335</v>
      </c>
      <c r="Q32" s="84">
        <f t="shared" si="10"/>
        <v>46336</v>
      </c>
      <c r="R32" s="84">
        <f t="shared" si="10"/>
        <v>46337</v>
      </c>
      <c r="S32" s="84">
        <f t="shared" si="10"/>
        <v>46338</v>
      </c>
      <c r="T32" s="84">
        <f t="shared" si="10"/>
        <v>46339</v>
      </c>
      <c r="U32" s="79">
        <f t="shared" si="10"/>
        <v>46340</v>
      </c>
      <c r="W32" s="1950" t="s">
        <v>266</v>
      </c>
      <c r="X32" s="1951"/>
      <c r="Y32" s="73">
        <f>AE31+1</f>
        <v>46362</v>
      </c>
      <c r="Z32" s="84">
        <f t="shared" ref="Z32:AE34" si="11">Y32+1</f>
        <v>46363</v>
      </c>
      <c r="AA32" s="84">
        <f t="shared" si="11"/>
        <v>46364</v>
      </c>
      <c r="AB32" s="84">
        <f t="shared" si="11"/>
        <v>46365</v>
      </c>
      <c r="AC32" s="84">
        <f t="shared" si="11"/>
        <v>46366</v>
      </c>
      <c r="AD32" s="84">
        <f t="shared" si="11"/>
        <v>46367</v>
      </c>
      <c r="AE32" s="79">
        <f t="shared" si="11"/>
        <v>46368</v>
      </c>
    </row>
    <row r="33" spans="1:33" ht="11.25" customHeight="1">
      <c r="C33" s="1950"/>
      <c r="D33" s="1951"/>
      <c r="E33" s="73">
        <f>K32+1</f>
        <v>46306</v>
      </c>
      <c r="F33" s="84">
        <f t="shared" si="9"/>
        <v>46307</v>
      </c>
      <c r="G33" s="84">
        <f t="shared" si="9"/>
        <v>46308</v>
      </c>
      <c r="H33" s="84">
        <f t="shared" si="9"/>
        <v>46309</v>
      </c>
      <c r="I33" s="84">
        <f t="shared" si="9"/>
        <v>46310</v>
      </c>
      <c r="J33" s="84">
        <f t="shared" si="9"/>
        <v>46311</v>
      </c>
      <c r="K33" s="79">
        <f t="shared" si="9"/>
        <v>46312</v>
      </c>
      <c r="M33" s="1950"/>
      <c r="N33" s="1951"/>
      <c r="O33" s="73">
        <f>U32+1</f>
        <v>46341</v>
      </c>
      <c r="P33" s="84">
        <f t="shared" si="10"/>
        <v>46342</v>
      </c>
      <c r="Q33" s="84">
        <f t="shared" si="10"/>
        <v>46343</v>
      </c>
      <c r="R33" s="84">
        <f t="shared" si="10"/>
        <v>46344</v>
      </c>
      <c r="S33" s="84">
        <f t="shared" si="10"/>
        <v>46345</v>
      </c>
      <c r="T33" s="84">
        <f t="shared" si="10"/>
        <v>46346</v>
      </c>
      <c r="U33" s="79">
        <f t="shared" si="10"/>
        <v>46347</v>
      </c>
      <c r="W33" s="1950"/>
      <c r="X33" s="1951"/>
      <c r="Y33" s="73">
        <f>AE32+1</f>
        <v>46369</v>
      </c>
      <c r="Z33" s="84">
        <f t="shared" si="11"/>
        <v>46370</v>
      </c>
      <c r="AA33" s="84">
        <f t="shared" si="11"/>
        <v>46371</v>
      </c>
      <c r="AB33" s="84">
        <f t="shared" si="11"/>
        <v>46372</v>
      </c>
      <c r="AC33" s="84">
        <f t="shared" si="11"/>
        <v>46373</v>
      </c>
      <c r="AD33" s="84">
        <f t="shared" si="11"/>
        <v>46374</v>
      </c>
      <c r="AE33" s="79">
        <f t="shared" si="11"/>
        <v>46375</v>
      </c>
    </row>
    <row r="34" spans="1:33" ht="11.25" customHeight="1">
      <c r="C34" s="1942">
        <f>IF(MONTH(W26)=12,DATE(YEAR(W26)+1,1,1),DATE(YEAR(W26),MONTH(W26)+1,1))</f>
        <v>46296</v>
      </c>
      <c r="D34" s="1943"/>
      <c r="E34" s="73">
        <f>K33+1</f>
        <v>46313</v>
      </c>
      <c r="F34" s="84">
        <f t="shared" si="9"/>
        <v>46314</v>
      </c>
      <c r="G34" s="84">
        <f t="shared" si="9"/>
        <v>46315</v>
      </c>
      <c r="H34" s="84">
        <f t="shared" si="9"/>
        <v>46316</v>
      </c>
      <c r="I34" s="84">
        <f t="shared" si="9"/>
        <v>46317</v>
      </c>
      <c r="J34" s="84">
        <f t="shared" si="9"/>
        <v>46318</v>
      </c>
      <c r="K34" s="79">
        <f t="shared" si="9"/>
        <v>46319</v>
      </c>
      <c r="M34" s="1942">
        <f>IF(MONTH(C34)=12,DATE(YEAR(C34)+1,1,1),DATE(YEAR(C34),MONTH(C34)+1,1))</f>
        <v>46327</v>
      </c>
      <c r="N34" s="1943"/>
      <c r="O34" s="73">
        <f>U33+1</f>
        <v>46348</v>
      </c>
      <c r="P34" s="84">
        <f t="shared" si="10"/>
        <v>46349</v>
      </c>
      <c r="Q34" s="84">
        <f t="shared" si="10"/>
        <v>46350</v>
      </c>
      <c r="R34" s="84">
        <f t="shared" si="10"/>
        <v>46351</v>
      </c>
      <c r="S34" s="84">
        <f t="shared" si="10"/>
        <v>46352</v>
      </c>
      <c r="T34" s="84">
        <f t="shared" si="10"/>
        <v>46353</v>
      </c>
      <c r="U34" s="79">
        <f t="shared" si="10"/>
        <v>46354</v>
      </c>
      <c r="W34" s="1942">
        <f>IF(MONTH(M34)=12,DATE(YEAR(M34)+1,1,1),DATE(YEAR(M34),MONTH(M34)+1,1))</f>
        <v>46357</v>
      </c>
      <c r="X34" s="1943"/>
      <c r="Y34" s="73">
        <f>AE33+1</f>
        <v>46376</v>
      </c>
      <c r="Z34" s="84">
        <f t="shared" si="11"/>
        <v>46377</v>
      </c>
      <c r="AA34" s="84">
        <f t="shared" si="11"/>
        <v>46378</v>
      </c>
      <c r="AB34" s="84">
        <f t="shared" si="11"/>
        <v>46379</v>
      </c>
      <c r="AC34" s="84">
        <f t="shared" si="11"/>
        <v>46380</v>
      </c>
      <c r="AD34" s="84">
        <f t="shared" si="11"/>
        <v>46381</v>
      </c>
      <c r="AE34" s="79">
        <f t="shared" si="11"/>
        <v>46382</v>
      </c>
    </row>
    <row r="35" spans="1:33" ht="11.25" customHeight="1">
      <c r="C35" s="1944" t="str">
        <f>IF(C34&gt;=43586,"令和","平成")</f>
        <v>令和</v>
      </c>
      <c r="D35" s="1945"/>
      <c r="E35" s="73">
        <f>IF(DAY(K34)+1&gt;IF(MONTH(C34)=12,31,DATE(YEAR(C34),MONTH(C34)+1,1)-C34),"",K34+1)</f>
        <v>46320</v>
      </c>
      <c r="F35" s="84">
        <f>IF(E35="","",IF(DAY(E35)+1&gt;IF(MONTH(C34)=12,31,DATE(YEAR(C34),MONTH(C34)+1,1)-C34),"",E35+1))</f>
        <v>46321</v>
      </c>
      <c r="G35" s="84">
        <f>IF(F35="","",IF(DAY(F35)+1&gt;IF(MONTH(C34)=12,31,DATE(YEAR(C34),MONTH(C34)+1,1)-C34),"",F35+1))</f>
        <v>46322</v>
      </c>
      <c r="H35" s="84">
        <f>IF(G35="","",IF(DAY(G35)+1&gt;IF(MONTH(C34)=12,31,DATE(YEAR(C34),MONTH(C34)+1,1)-C34),"",G35+1))</f>
        <v>46323</v>
      </c>
      <c r="I35" s="84">
        <f>IF(H35="","",IF(DAY(H35)+1&gt;IF(MONTH(C34)=12,31,DATE(YEAR(C34),MONTH(C34)+1,1)-C34),"",H35+1))</f>
        <v>46324</v>
      </c>
      <c r="J35" s="84">
        <f>IF(I35="","",IF(DAY(I35)+1&gt;IF(MONTH(C34)=12,31,DATE(YEAR(C34),MONTH(C34)+1,1)-C34),"",I35+1))</f>
        <v>46325</v>
      </c>
      <c r="K35" s="79">
        <f>IF(J35="","",IF(DAY(J35)+1&gt;IF(MONTH(C34)=12,31,DATE(YEAR(C34),MONTH(C34)+1,1)-C34),"",J35+1))</f>
        <v>46326</v>
      </c>
      <c r="M35" s="1944" t="str">
        <f>IF(M34&gt;=43586,"令和","平成")</f>
        <v>令和</v>
      </c>
      <c r="N35" s="1945"/>
      <c r="O35" s="73">
        <f>IF(DAY(U34)+1&gt;IF(MONTH(M34)=12,31,DATE(YEAR(M34),MONTH(M34)+1,1)-M34),"",U34+1)</f>
        <v>46355</v>
      </c>
      <c r="P35" s="84">
        <f>IF(O35="","",IF(DAY(O35)+1&gt;IF(MONTH(M34)=12,31,DATE(YEAR(M34),MONTH(M34)+1,1)-M34),"",O35+1))</f>
        <v>46356</v>
      </c>
      <c r="Q35" s="84" t="str">
        <f>IF(P35="","",IF(DAY(P35)+1&gt;IF(MONTH(M34)=12,31,DATE(YEAR(M34),MONTH(M34)+1,1)-M34),"",P35+1))</f>
        <v/>
      </c>
      <c r="R35" s="84" t="str">
        <f>IF(Q35="","",IF(DAY(Q35)+1&gt;IF(MONTH(M34)=12,31,DATE(YEAR(M34),MONTH(M34)+1,1)-M34),"",Q35+1))</f>
        <v/>
      </c>
      <c r="S35" s="84" t="str">
        <f>IF(R35="","",IF(DAY(R35)+1&gt;IF(MONTH(M34)=12,31,DATE(YEAR(M34),MONTH(M34)+1,1)-M34),"",R35+1))</f>
        <v/>
      </c>
      <c r="T35" s="84" t="str">
        <f>IF(S35="","",IF(DAY(S35)+1&gt;IF(MONTH(M34)=12,31,DATE(YEAR(M34),MONTH(M34)+1,1)-M34),"",S35+1))</f>
        <v/>
      </c>
      <c r="U35" s="79" t="str">
        <f>IF(T35="","",IF(DAY(T35)+1&gt;IF(MONTH(M34)=12,31,DATE(YEAR(M34),MONTH(M34)+1,1)-M34),"",T35+1))</f>
        <v/>
      </c>
      <c r="W35" s="1944" t="str">
        <f>IF(W34&gt;=43586,"令和","平成")</f>
        <v>令和</v>
      </c>
      <c r="X35" s="1945"/>
      <c r="Y35" s="73">
        <f>IF(DAY(AE34)+1&gt;IF(MONTH(W34)=12,31,DATE(YEAR(W34),MONTH(W34)+1,1)-W34),"",AE34+1)</f>
        <v>46383</v>
      </c>
      <c r="Z35" s="84">
        <f>IF(Y35="","",IF(DAY(Y35)+1&gt;IF(MONTH(W34)=12,31,DATE(YEAR(W34),MONTH(W34)+1,1)-W34),"",Y35+1))</f>
        <v>46384</v>
      </c>
      <c r="AA35" s="84">
        <f>IF(Z35="","",IF(DAY(Z35)+1&gt;IF(MONTH(W34)=12,31,DATE(YEAR(W34),MONTH(W34)+1,1)-W34),"",Z35+1))</f>
        <v>46385</v>
      </c>
      <c r="AB35" s="84">
        <f>IF(AA35="","",IF(DAY(AA35)+1&gt;IF(MONTH(W34)=12,31,DATE(YEAR(W34),MONTH(W34)+1,1)-W34),"",AA35+1))</f>
        <v>46386</v>
      </c>
      <c r="AC35" s="84">
        <f>IF(AB35="","",IF(DAY(AB35)+1&gt;IF(MONTH(W34)=12,31,DATE(YEAR(W34),MONTH(W34)+1,1)-W34),"",AB35+1))</f>
        <v>46387</v>
      </c>
      <c r="AD35" s="84" t="str">
        <f>IF(AC35="","",IF(DAY(AC35)+1&gt;IF(MONTH(W34)=12,31,DATE(YEAR(W34),MONTH(W34)+1,1)-W34),"",AC35+1))</f>
        <v/>
      </c>
      <c r="AE35" s="79" t="str">
        <f>IF(AD35="","",IF(DAY(AD35)+1&gt;IF(MONTH(W34)=12,31,DATE(YEAR(W34),MONTH(W34)+1,1)-W34),"",AD35+1))</f>
        <v/>
      </c>
    </row>
    <row r="36" spans="1:33" ht="11.25" customHeight="1">
      <c r="C36" s="1952" t="str">
        <f>IF(C34&gt;=43586,IF(YEAR(C34)-2018=1,"元",YEAR(C34)-2018)&amp;"年",(YEAR(C34)-1988)&amp;"年")</f>
        <v>8年</v>
      </c>
      <c r="D36" s="1953"/>
      <c r="E36" s="74" t="str">
        <f>IF(K35="","",IF(DAY(K35)+1&gt;IF(MONTH(C34)=12,31,DATE(YEAR(C34),MONTH(C34)+1,1)-C34),"",K35+1))</f>
        <v/>
      </c>
      <c r="F36" s="75" t="str">
        <f>IF(E36="","",IF(DAY(E36)+1&gt;IF(MONTH(C34)=12,31,DATE(YEAR(C34),MONTH(C34)+1,1)-C34),"",E36+1))</f>
        <v/>
      </c>
      <c r="G36" s="1940" t="str">
        <f>VLOOKUP(C34,祝名,2,FALSE)</f>
        <v>12（スポーツの日）</v>
      </c>
      <c r="H36" s="1940"/>
      <c r="I36" s="1940"/>
      <c r="J36" s="1940"/>
      <c r="K36" s="1941"/>
      <c r="M36" s="1952" t="str">
        <f>IF(M34&gt;=43586,IF(YEAR(M34)-2018=1,"元",YEAR(M34)-2018)&amp;"年",(YEAR(M34)-1988)&amp;"年")</f>
        <v>8年</v>
      </c>
      <c r="N36" s="1953"/>
      <c r="O36" s="74" t="str">
        <f>IF(U35="","",IF(DAY(U35)+1&gt;IF(MONTH(M34)=12,31,DATE(YEAR(M34),MONTH(M34)+1,1)-M34),"",U35+1))</f>
        <v/>
      </c>
      <c r="P36" s="75" t="str">
        <f>IF(O36="","",IF(DAY(O36)+1&gt;IF(MONTH(M34)=12,31,DATE(YEAR(M34),MONTH(M34)+1,1)-M34),"",O36+1))</f>
        <v/>
      </c>
      <c r="Q36" s="1940" t="str">
        <f>VLOOKUP(M34,祝名,2,FALSE)</f>
        <v>3（文化の日）、23（勤労感謝の日）</v>
      </c>
      <c r="R36" s="1940"/>
      <c r="S36" s="1940"/>
      <c r="T36" s="1940"/>
      <c r="U36" s="1941"/>
      <c r="W36" s="1952" t="str">
        <f>IF(W34&gt;=43586,IF(YEAR(W34)-2018=1,"元",YEAR(W34)-2018)&amp;"年",(YEAR(W34)-1988)&amp;"年")</f>
        <v>8年</v>
      </c>
      <c r="X36" s="1953"/>
      <c r="Y36" s="74" t="str">
        <f>IF(AE35="","",IF(DAY(AE35)+1&gt;IF(MONTH(W34)=12,31,DATE(YEAR(W34),MONTH(W34)+1,1)-W34),"",AE35+1))</f>
        <v/>
      </c>
      <c r="Z36" s="75" t="str">
        <f>IF(Y36="","",IF(DAY(Y36)+1&gt;IF(MONTH(W34)=12,31,DATE(YEAR(W34),MONTH(W34)+1,1)-W34),"",Y36+1))</f>
        <v/>
      </c>
      <c r="AA36" s="1940">
        <f>VLOOKUP(W34,祝名,2,FALSE)</f>
        <v>0</v>
      </c>
      <c r="AB36" s="1940"/>
      <c r="AC36" s="1940"/>
      <c r="AD36" s="1940"/>
      <c r="AE36" s="1941"/>
    </row>
    <row r="37" spans="1:33" ht="4.1500000000000004" customHeight="1"/>
    <row r="38" spans="1:33" ht="8.25" customHeight="1">
      <c r="C38" s="1954">
        <f>C42</f>
        <v>46388</v>
      </c>
      <c r="D38" s="1955"/>
      <c r="E38" s="70" t="s">
        <v>223</v>
      </c>
      <c r="F38" s="76" t="s">
        <v>176</v>
      </c>
      <c r="G38" s="76" t="s">
        <v>177</v>
      </c>
      <c r="H38" s="76" t="s">
        <v>178</v>
      </c>
      <c r="I38" s="76" t="s">
        <v>179</v>
      </c>
      <c r="J38" s="76" t="s">
        <v>180</v>
      </c>
      <c r="K38" s="72" t="s">
        <v>181</v>
      </c>
      <c r="M38" s="1954">
        <f>M42</f>
        <v>46419</v>
      </c>
      <c r="N38" s="1955"/>
      <c r="O38" s="70" t="s">
        <v>223</v>
      </c>
      <c r="P38" s="76" t="s">
        <v>176</v>
      </c>
      <c r="Q38" s="76" t="s">
        <v>177</v>
      </c>
      <c r="R38" s="76" t="s">
        <v>178</v>
      </c>
      <c r="S38" s="76" t="s">
        <v>179</v>
      </c>
      <c r="T38" s="76" t="s">
        <v>180</v>
      </c>
      <c r="U38" s="72" t="s">
        <v>181</v>
      </c>
      <c r="W38" s="1954">
        <f>W42</f>
        <v>46447</v>
      </c>
      <c r="X38" s="1955"/>
      <c r="Y38" s="70" t="s">
        <v>223</v>
      </c>
      <c r="Z38" s="76" t="s">
        <v>176</v>
      </c>
      <c r="AA38" s="76" t="s">
        <v>177</v>
      </c>
      <c r="AB38" s="76" t="s">
        <v>178</v>
      </c>
      <c r="AC38" s="76" t="s">
        <v>179</v>
      </c>
      <c r="AD38" s="76" t="s">
        <v>180</v>
      </c>
      <c r="AE38" s="72" t="s">
        <v>181</v>
      </c>
    </row>
    <row r="39" spans="1:33" ht="11.25" customHeight="1">
      <c r="C39" s="1956"/>
      <c r="D39" s="1957"/>
      <c r="E39" s="73" t="str">
        <f>IF(WEEKDAY(C42)=1,C42,"")</f>
        <v/>
      </c>
      <c r="F39" s="84" t="str">
        <f>IF(E39="",IF(WEEKDAY(C42)=2,C42,""),E39+1)</f>
        <v/>
      </c>
      <c r="G39" s="84" t="str">
        <f>IF(F39="",IF(WEEKDAY(C42)=3,C42,""),F39+1)</f>
        <v/>
      </c>
      <c r="H39" s="84" t="str">
        <f>IF(G39="",IF(WEEKDAY(C42)=4,C42,""),G39+1)</f>
        <v/>
      </c>
      <c r="I39" s="84" t="str">
        <f>IF(H39="",IF(WEEKDAY(C42)=5,C42,""),H39+1)</f>
        <v/>
      </c>
      <c r="J39" s="84">
        <f>IF(I39="",IF(WEEKDAY(C42)=6,C42,""),I39+1)</f>
        <v>46388</v>
      </c>
      <c r="K39" s="79">
        <f>IF(J39="",C42,J39+1)</f>
        <v>46389</v>
      </c>
      <c r="M39" s="1956"/>
      <c r="N39" s="1957"/>
      <c r="O39" s="73" t="str">
        <f>IF(WEEKDAY(M42)=1,M42,"")</f>
        <v/>
      </c>
      <c r="P39" s="84">
        <f>IF(O39="",IF(WEEKDAY(M42)=2,M42,""),O39+1)</f>
        <v>46419</v>
      </c>
      <c r="Q39" s="84">
        <f>IF(P39="",IF(WEEKDAY(M42)=3,M42,""),P39+1)</f>
        <v>46420</v>
      </c>
      <c r="R39" s="84">
        <f>IF(Q39="",IF(WEEKDAY(M42)=4,M42,""),Q39+1)</f>
        <v>46421</v>
      </c>
      <c r="S39" s="84">
        <f>IF(R39="",IF(WEEKDAY(M42)=5,M42,""),R39+1)</f>
        <v>46422</v>
      </c>
      <c r="T39" s="84">
        <f>IF(S39="",IF(WEEKDAY(M42)=6,M42,""),S39+1)</f>
        <v>46423</v>
      </c>
      <c r="U39" s="79">
        <f>IF(T39="",M42,T39+1)</f>
        <v>46424</v>
      </c>
      <c r="W39" s="1956"/>
      <c r="X39" s="1957"/>
      <c r="Y39" s="73" t="str">
        <f>IF(WEEKDAY(W42)=1,W42,"")</f>
        <v/>
      </c>
      <c r="Z39" s="84">
        <f>IF(Y39="",IF(WEEKDAY(W42)=2,W42,""),Y39+1)</f>
        <v>46447</v>
      </c>
      <c r="AA39" s="84">
        <f>IF(Z39="",IF(WEEKDAY(W42)=3,W42,""),Z39+1)</f>
        <v>46448</v>
      </c>
      <c r="AB39" s="84">
        <f>IF(AA39="",IF(WEEKDAY(W42)=4,W42,""),AA39+1)</f>
        <v>46449</v>
      </c>
      <c r="AC39" s="84">
        <f>IF(AB39="",IF(WEEKDAY(W42)=5,W42,""),AB39+1)</f>
        <v>46450</v>
      </c>
      <c r="AD39" s="84">
        <f>IF(AC39="",IF(WEEKDAY(W42)=6,W42,""),AC39+1)</f>
        <v>46451</v>
      </c>
      <c r="AE39" s="79">
        <f>IF(AD39="",W42,AD39+1)</f>
        <v>46452</v>
      </c>
    </row>
    <row r="40" spans="1:33" ht="11.25" customHeight="1">
      <c r="C40" s="1958" t="s">
        <v>266</v>
      </c>
      <c r="D40" s="1959"/>
      <c r="E40" s="73">
        <f>K39+1</f>
        <v>46390</v>
      </c>
      <c r="F40" s="84">
        <f t="shared" ref="F40:K42" si="12">E40+1</f>
        <v>46391</v>
      </c>
      <c r="G40" s="84">
        <f t="shared" si="12"/>
        <v>46392</v>
      </c>
      <c r="H40" s="84">
        <f t="shared" si="12"/>
        <v>46393</v>
      </c>
      <c r="I40" s="84">
        <f t="shared" si="12"/>
        <v>46394</v>
      </c>
      <c r="J40" s="84">
        <f t="shared" si="12"/>
        <v>46395</v>
      </c>
      <c r="K40" s="79">
        <f t="shared" si="12"/>
        <v>46396</v>
      </c>
      <c r="M40" s="1958" t="s">
        <v>266</v>
      </c>
      <c r="N40" s="1959"/>
      <c r="O40" s="73">
        <f>U39+1</f>
        <v>46425</v>
      </c>
      <c r="P40" s="84">
        <f t="shared" ref="P40:U42" si="13">O40+1</f>
        <v>46426</v>
      </c>
      <c r="Q40" s="84">
        <f t="shared" si="13"/>
        <v>46427</v>
      </c>
      <c r="R40" s="84">
        <f t="shared" si="13"/>
        <v>46428</v>
      </c>
      <c r="S40" s="84">
        <f t="shared" si="13"/>
        <v>46429</v>
      </c>
      <c r="T40" s="84">
        <f t="shared" si="13"/>
        <v>46430</v>
      </c>
      <c r="U40" s="79">
        <f t="shared" si="13"/>
        <v>46431</v>
      </c>
      <c r="W40" s="1958" t="s">
        <v>266</v>
      </c>
      <c r="X40" s="1959"/>
      <c r="Y40" s="73">
        <f>AE39+1</f>
        <v>46453</v>
      </c>
      <c r="Z40" s="84">
        <f t="shared" ref="Z40:AE42" si="14">Y40+1</f>
        <v>46454</v>
      </c>
      <c r="AA40" s="84">
        <f t="shared" si="14"/>
        <v>46455</v>
      </c>
      <c r="AB40" s="84">
        <f t="shared" si="14"/>
        <v>46456</v>
      </c>
      <c r="AC40" s="84">
        <f t="shared" si="14"/>
        <v>46457</v>
      </c>
      <c r="AD40" s="84">
        <f t="shared" si="14"/>
        <v>46458</v>
      </c>
      <c r="AE40" s="79">
        <f t="shared" si="14"/>
        <v>46459</v>
      </c>
    </row>
    <row r="41" spans="1:33" ht="11.25" customHeight="1">
      <c r="C41" s="1958"/>
      <c r="D41" s="1959"/>
      <c r="E41" s="73">
        <f>K40+1</f>
        <v>46397</v>
      </c>
      <c r="F41" s="84">
        <f t="shared" si="12"/>
        <v>46398</v>
      </c>
      <c r="G41" s="84">
        <f t="shared" si="12"/>
        <v>46399</v>
      </c>
      <c r="H41" s="84">
        <f t="shared" si="12"/>
        <v>46400</v>
      </c>
      <c r="I41" s="84">
        <f t="shared" si="12"/>
        <v>46401</v>
      </c>
      <c r="J41" s="84">
        <f t="shared" si="12"/>
        <v>46402</v>
      </c>
      <c r="K41" s="79">
        <f t="shared" si="12"/>
        <v>46403</v>
      </c>
      <c r="M41" s="1958"/>
      <c r="N41" s="1959"/>
      <c r="O41" s="73">
        <f>U40+1</f>
        <v>46432</v>
      </c>
      <c r="P41" s="84">
        <f t="shared" si="13"/>
        <v>46433</v>
      </c>
      <c r="Q41" s="84">
        <f t="shared" si="13"/>
        <v>46434</v>
      </c>
      <c r="R41" s="84">
        <f t="shared" si="13"/>
        <v>46435</v>
      </c>
      <c r="S41" s="84">
        <f t="shared" si="13"/>
        <v>46436</v>
      </c>
      <c r="T41" s="84">
        <f t="shared" si="13"/>
        <v>46437</v>
      </c>
      <c r="U41" s="79">
        <f t="shared" si="13"/>
        <v>46438</v>
      </c>
      <c r="W41" s="1958"/>
      <c r="X41" s="1959"/>
      <c r="Y41" s="73">
        <f>AE40+1</f>
        <v>46460</v>
      </c>
      <c r="Z41" s="84">
        <f t="shared" si="14"/>
        <v>46461</v>
      </c>
      <c r="AA41" s="84">
        <f t="shared" si="14"/>
        <v>46462</v>
      </c>
      <c r="AB41" s="84">
        <f t="shared" si="14"/>
        <v>46463</v>
      </c>
      <c r="AC41" s="84">
        <f t="shared" si="14"/>
        <v>46464</v>
      </c>
      <c r="AD41" s="84">
        <f t="shared" si="14"/>
        <v>46465</v>
      </c>
      <c r="AE41" s="79">
        <f t="shared" si="14"/>
        <v>46466</v>
      </c>
    </row>
    <row r="42" spans="1:33" ht="11.25" customHeight="1">
      <c r="C42" s="1942">
        <f>IF(MONTH(W34)=12,DATE(YEAR(W34)+1,1,1),DATE(YEAR(W34),MONTH(W34)+1,1))</f>
        <v>46388</v>
      </c>
      <c r="D42" s="1943"/>
      <c r="E42" s="73">
        <f>K41+1</f>
        <v>46404</v>
      </c>
      <c r="F42" s="84">
        <f t="shared" si="12"/>
        <v>46405</v>
      </c>
      <c r="G42" s="84">
        <f t="shared" si="12"/>
        <v>46406</v>
      </c>
      <c r="H42" s="84">
        <f t="shared" si="12"/>
        <v>46407</v>
      </c>
      <c r="I42" s="84">
        <f t="shared" si="12"/>
        <v>46408</v>
      </c>
      <c r="J42" s="84">
        <f t="shared" si="12"/>
        <v>46409</v>
      </c>
      <c r="K42" s="79">
        <f t="shared" si="12"/>
        <v>46410</v>
      </c>
      <c r="M42" s="1942">
        <f>IF(MONTH(C42)=12,DATE(YEAR(C42)+1,1,1),DATE(YEAR(C42),MONTH(C42)+1,1))</f>
        <v>46419</v>
      </c>
      <c r="N42" s="1943"/>
      <c r="O42" s="73">
        <f>U41+1</f>
        <v>46439</v>
      </c>
      <c r="P42" s="84">
        <f t="shared" si="13"/>
        <v>46440</v>
      </c>
      <c r="Q42" s="84">
        <f t="shared" si="13"/>
        <v>46441</v>
      </c>
      <c r="R42" s="84">
        <f t="shared" si="13"/>
        <v>46442</v>
      </c>
      <c r="S42" s="84">
        <f t="shared" si="13"/>
        <v>46443</v>
      </c>
      <c r="T42" s="84">
        <f t="shared" si="13"/>
        <v>46444</v>
      </c>
      <c r="U42" s="79">
        <f t="shared" si="13"/>
        <v>46445</v>
      </c>
      <c r="W42" s="1942">
        <f>IF(MONTH(M42)=12,DATE(YEAR(M42)+1,1,1),DATE(YEAR(M42),MONTH(M42)+1,1))</f>
        <v>46447</v>
      </c>
      <c r="X42" s="1943"/>
      <c r="Y42" s="73">
        <f>AE41+1</f>
        <v>46467</v>
      </c>
      <c r="Z42" s="84">
        <f t="shared" si="14"/>
        <v>46468</v>
      </c>
      <c r="AA42" s="84">
        <f t="shared" si="14"/>
        <v>46469</v>
      </c>
      <c r="AB42" s="84">
        <f t="shared" si="14"/>
        <v>46470</v>
      </c>
      <c r="AC42" s="84">
        <f t="shared" si="14"/>
        <v>46471</v>
      </c>
      <c r="AD42" s="84">
        <f t="shared" si="14"/>
        <v>46472</v>
      </c>
      <c r="AE42" s="79">
        <f t="shared" si="14"/>
        <v>46473</v>
      </c>
    </row>
    <row r="43" spans="1:33" ht="11.25" customHeight="1">
      <c r="C43" s="1944" t="str">
        <f>IF(C42&gt;=43586,"令和","平成")</f>
        <v>令和</v>
      </c>
      <c r="D43" s="1945"/>
      <c r="E43" s="73">
        <f>IF(DAY(K42)+1&gt;IF(MONTH(C42)=12,31,DATE(YEAR(C42),MONTH(C42)+1,1)-C42),"",K42+1)</f>
        <v>46411</v>
      </c>
      <c r="F43" s="84">
        <f>IF(E43="","",IF(DAY(E43)+1&gt;IF(MONTH(C42)=12,31,DATE(YEAR(C42),MONTH(C42)+1,1)-C42),"",E43+1))</f>
        <v>46412</v>
      </c>
      <c r="G43" s="84">
        <f>IF(F43="","",IF(DAY(F43)+1&gt;IF(MONTH(C42)=12,31,DATE(YEAR(C42),MONTH(C42)+1,1)-C42),"",F43+1))</f>
        <v>46413</v>
      </c>
      <c r="H43" s="84">
        <f>IF(G43="","",IF(DAY(G43)+1&gt;IF(MONTH(C42)=12,31,DATE(YEAR(C42),MONTH(C42)+1,1)-C42),"",G43+1))</f>
        <v>46414</v>
      </c>
      <c r="I43" s="84">
        <f>IF(H43="","",IF(DAY(H43)+1&gt;IF(MONTH(C42)=12,31,DATE(YEAR(C42),MONTH(C42)+1,1)-C42),"",H43+1))</f>
        <v>46415</v>
      </c>
      <c r="J43" s="84">
        <f>IF(I43="","",IF(DAY(I43)+1&gt;IF(MONTH(C42)=12,31,DATE(YEAR(C42),MONTH(C42)+1,1)-C42),"",I43+1))</f>
        <v>46416</v>
      </c>
      <c r="K43" s="79">
        <f>IF(J43="","",IF(DAY(J43)+1&gt;IF(MONTH(C42)=12,31,DATE(YEAR(C42),MONTH(C42)+1,1)-C42),"",J43+1))</f>
        <v>46417</v>
      </c>
      <c r="M43" s="1944" t="str">
        <f>IF(M42&gt;=43586,"令和","平成")</f>
        <v>令和</v>
      </c>
      <c r="N43" s="1945"/>
      <c r="O43" s="73">
        <f>IF(DAY(U42)+1&gt;IF(MONTH(M42)=12,31,DATE(YEAR(M42),MONTH(M42)+1,1)-M42),"",U42+1)</f>
        <v>46446</v>
      </c>
      <c r="P43" s="84" t="str">
        <f>IF(O43="","",IF(DAY(O43)+1&gt;IF(MONTH(M42)=12,31,DATE(YEAR(M42),MONTH(M42)+1,1)-M42),"",O43+1))</f>
        <v/>
      </c>
      <c r="Q43" s="84" t="str">
        <f>IF(P43="","",IF(DAY(P43)+1&gt;IF(MONTH(M42)=12,31,DATE(YEAR(M42),MONTH(M42)+1,1)-M42),"",P43+1))</f>
        <v/>
      </c>
      <c r="R43" s="84" t="str">
        <f>IF(Q43="","",IF(DAY(Q43)+1&gt;IF(MONTH(M42)=12,31,DATE(YEAR(M42),MONTH(M42)+1,1)-M42),"",Q43+1))</f>
        <v/>
      </c>
      <c r="S43" s="84" t="str">
        <f>IF(R43="","",IF(DAY(R43)+1&gt;IF(MONTH(M42)=12,31,DATE(YEAR(M42),MONTH(M42)+1,1)-M42),"",R43+1))</f>
        <v/>
      </c>
      <c r="T43" s="84" t="str">
        <f>IF(S43="","",IF(DAY(S43)+1&gt;IF(MONTH(M42)=12,31,DATE(YEAR(M42),MONTH(M42)+1,1)-M42),"",S43+1))</f>
        <v/>
      </c>
      <c r="U43" s="79" t="str">
        <f>IF(T43="","",IF(DAY(T43)+1&gt;IF(MONTH(M42)=12,31,DATE(YEAR(M42),MONTH(M42)+1,1)-M42),"",T43+1))</f>
        <v/>
      </c>
      <c r="W43" s="1944" t="str">
        <f>IF(W42&gt;=43586,"令和","平成")</f>
        <v>令和</v>
      </c>
      <c r="X43" s="1945"/>
      <c r="Y43" s="73">
        <f>IF(DAY(AE42)+1&gt;IF(MONTH(W42)=12,31,DATE(YEAR(W42),MONTH(W42)+1,1)-W42),"",AE42+1)</f>
        <v>46474</v>
      </c>
      <c r="Z43" s="84">
        <f>IF(Y43="","",IF(DAY(Y43)+1&gt;IF(MONTH(W42)=12,31,DATE(YEAR(W42),MONTH(W42)+1,1)-W42),"",Y43+1))</f>
        <v>46475</v>
      </c>
      <c r="AA43" s="84">
        <f>IF(Z43="","",IF(DAY(Z43)+1&gt;IF(MONTH(W42)=12,31,DATE(YEAR(W42),MONTH(W42)+1,1)-W42),"",Z43+1))</f>
        <v>46476</v>
      </c>
      <c r="AB43" s="84">
        <f>IF(AA43="","",IF(DAY(AA43)+1&gt;IF(MONTH(W42)=12,31,DATE(YEAR(W42),MONTH(W42)+1,1)-W42),"",AA43+1))</f>
        <v>46477</v>
      </c>
      <c r="AC43" s="84" t="str">
        <f>IF(AB43="","",IF(DAY(AB43)+1&gt;IF(MONTH(W42)=12,31,DATE(YEAR(W42),MONTH(W42)+1,1)-W42),"",AB43+1))</f>
        <v/>
      </c>
      <c r="AD43" s="84" t="str">
        <f>IF(AC43="","",IF(DAY(AC43)+1&gt;IF(MONTH(W42)=12,31,DATE(YEAR(W42),MONTH(W42)+1,1)-W42),"",AC43+1))</f>
        <v/>
      </c>
      <c r="AE43" s="79" t="str">
        <f>IF(AD43="","",IF(DAY(AD43)+1&gt;IF(MONTH(W42)=12,31,DATE(YEAR(W42),MONTH(W42)+1,1)-W42),"",AD43+1))</f>
        <v/>
      </c>
    </row>
    <row r="44" spans="1:33" ht="11.25" customHeight="1">
      <c r="C44" s="1952" t="str">
        <f>IF(C42&gt;=43586,IF(YEAR(C42)-2018=1,"元",YEAR(C42)-2018)&amp;"年",(YEAR(C42)-1988)&amp;"年")</f>
        <v>9年</v>
      </c>
      <c r="D44" s="1953"/>
      <c r="E44" s="74">
        <f>IF(K43="","",IF(DAY(K43)+1&gt;IF(MONTH(C42)=12,31,DATE(YEAR(C42),MONTH(C42)+1,1)-C42),"",K43+1))</f>
        <v>46418</v>
      </c>
      <c r="F44" s="75" t="str">
        <f>IF(E44="","",IF(DAY(E44)+1&gt;IF(MONTH(C42)=12,31,DATE(YEAR(C42),MONTH(C42)+1,1)-C42),"",E44+1))</f>
        <v/>
      </c>
      <c r="G44" s="1940" t="str">
        <f>VLOOKUP(C42,祝名,2,FALSE)</f>
        <v>1（元日）、11（成人の日）</v>
      </c>
      <c r="H44" s="1940"/>
      <c r="I44" s="1940"/>
      <c r="J44" s="1940"/>
      <c r="K44" s="1941"/>
      <c r="M44" s="1952" t="str">
        <f>IF(M42&gt;=43586,IF(YEAR(M42)-2018=1,"元",YEAR(M42)-2018)&amp;"年",(YEAR(M42)-1988)&amp;"年")</f>
        <v>9年</v>
      </c>
      <c r="N44" s="1953"/>
      <c r="O44" s="74" t="str">
        <f>IF(U43="","",IF(DAY(U43)+1&gt;IF(MONTH(M42)=12,31,DATE(YEAR(M42),MONTH(M42)+1,1)-M42),"",U43+1))</f>
        <v/>
      </c>
      <c r="P44" s="75" t="str">
        <f>IF(O44="","",IF(DAY(O44)+1&gt;IF(MONTH(M42)=12,31,DATE(YEAR(M42),MONTH(M42)+1,1)-M42),"",O44+1))</f>
        <v/>
      </c>
      <c r="Q44" s="1940" t="str">
        <f>VLOOKUP(M42,祝名,2,FALSE)</f>
        <v>11（建国記念の日）、23（天皇誕生日）</v>
      </c>
      <c r="R44" s="1940"/>
      <c r="S44" s="1940"/>
      <c r="T44" s="1940"/>
      <c r="U44" s="1941"/>
      <c r="W44" s="1952" t="str">
        <f>IF(W42&gt;=43586,IF(YEAR(W42)-2018=1,"元",YEAR(W42)-2018)&amp;"年",(YEAR(W42)-1988)&amp;"年")</f>
        <v>9年</v>
      </c>
      <c r="X44" s="1953"/>
      <c r="Y44" s="74" t="str">
        <f>IF(AE43="","",IF(DAY(AE43)+1&gt;IF(MONTH(W42)=12,31,DATE(YEAR(W42),MONTH(W42)+1,1)-W42),"",AE43+1))</f>
        <v/>
      </c>
      <c r="Z44" s="75" t="str">
        <f>IF(Y44="","",IF(DAY(Y44)+1&gt;IF(MONTH(W42)=12,31,DATE(YEAR(W42),MONTH(W42)+1,1)-W42),"",Y44+1))</f>
        <v/>
      </c>
      <c r="AA44" s="1940" t="str">
        <f>VLOOKUP(W42,祝名,2,FALSE)</f>
        <v>21（春分の日）、22（振替休日）</v>
      </c>
      <c r="AB44" s="1940"/>
      <c r="AC44" s="1940"/>
      <c r="AD44" s="1940"/>
      <c r="AE44" s="1941"/>
    </row>
    <row r="45" spans="1:33" ht="7.15" customHeight="1"/>
    <row r="46" spans="1:33" ht="3.6" customHeight="1">
      <c r="A46" s="18"/>
      <c r="C46" s="17"/>
      <c r="AE46" s="17"/>
      <c r="AG46" s="42"/>
    </row>
    <row r="47" spans="1:33" ht="9" customHeight="1">
      <c r="W47" s="133" t="s">
        <v>387</v>
      </c>
    </row>
    <row r="48" spans="1:33" ht="15.75" customHeight="1">
      <c r="Q48" s="69" t="str">
        <f>"１５ヶ月（"&amp;YEAR(C54)&amp;"/"&amp;MONTH(C54)&amp;"～"&amp;YEAR(W86)&amp;"/"&amp;MONTH(W86)&amp;"）カレンダー"</f>
        <v>１５ヶ月（2026/1～2027/3）カレンダー</v>
      </c>
      <c r="R48" s="60"/>
    </row>
    <row r="49" spans="3:31" ht="4.1500000000000004" customHeight="1"/>
    <row r="50" spans="3:31" ht="8.25" customHeight="1">
      <c r="C50" s="1946">
        <f>C54</f>
        <v>46023</v>
      </c>
      <c r="D50" s="1947"/>
      <c r="E50" s="70" t="s">
        <v>223</v>
      </c>
      <c r="F50" s="71" t="s">
        <v>176</v>
      </c>
      <c r="G50" s="71" t="s">
        <v>177</v>
      </c>
      <c r="H50" s="71" t="s">
        <v>178</v>
      </c>
      <c r="I50" s="71" t="s">
        <v>179</v>
      </c>
      <c r="J50" s="71" t="s">
        <v>180</v>
      </c>
      <c r="K50" s="72" t="s">
        <v>181</v>
      </c>
      <c r="M50" s="1946">
        <f>M54</f>
        <v>46054</v>
      </c>
      <c r="N50" s="1947"/>
      <c r="O50" s="70" t="s">
        <v>223</v>
      </c>
      <c r="P50" s="71" t="s">
        <v>176</v>
      </c>
      <c r="Q50" s="71" t="s">
        <v>177</v>
      </c>
      <c r="R50" s="71" t="s">
        <v>178</v>
      </c>
      <c r="S50" s="71" t="s">
        <v>179</v>
      </c>
      <c r="T50" s="71" t="s">
        <v>180</v>
      </c>
      <c r="U50" s="72" t="s">
        <v>181</v>
      </c>
      <c r="W50" s="1946">
        <f>W54</f>
        <v>46082</v>
      </c>
      <c r="X50" s="1947"/>
      <c r="Y50" s="70" t="s">
        <v>223</v>
      </c>
      <c r="Z50" s="71" t="s">
        <v>176</v>
      </c>
      <c r="AA50" s="71" t="s">
        <v>177</v>
      </c>
      <c r="AB50" s="71" t="s">
        <v>178</v>
      </c>
      <c r="AC50" s="71" t="s">
        <v>179</v>
      </c>
      <c r="AD50" s="71" t="s">
        <v>180</v>
      </c>
      <c r="AE50" s="72" t="s">
        <v>181</v>
      </c>
    </row>
    <row r="51" spans="3:31" ht="11.25" customHeight="1">
      <c r="C51" s="1948"/>
      <c r="D51" s="1949"/>
      <c r="E51" s="73" t="str">
        <f>IF(WEEKDAY(C54)=1,C54,"")</f>
        <v/>
      </c>
      <c r="F51" s="84" t="str">
        <f>IF(E51="",IF(WEEKDAY(C54)=2,C54,""),E51+1)</f>
        <v/>
      </c>
      <c r="G51" s="84" t="str">
        <f>IF(F51="",IF(WEEKDAY(C54)=3,C54,""),F51+1)</f>
        <v/>
      </c>
      <c r="H51" s="84" t="str">
        <f>IF(G51="",IF(WEEKDAY(C54)=4,C54,""),G51+1)</f>
        <v/>
      </c>
      <c r="I51" s="84">
        <f>IF(H51="",IF(WEEKDAY(C54)=5,C54,""),H51+1)</f>
        <v>46023</v>
      </c>
      <c r="J51" s="84">
        <f>IF(I51="",IF(WEEKDAY(C54)=6,C54,""),I51+1)</f>
        <v>46024</v>
      </c>
      <c r="K51" s="79">
        <f>IF(J51="",C54,J51+1)</f>
        <v>46025</v>
      </c>
      <c r="M51" s="1948"/>
      <c r="N51" s="1949"/>
      <c r="O51" s="73">
        <f>IF(WEEKDAY(M54)=1,M54,"")</f>
        <v>46054</v>
      </c>
      <c r="P51" s="84">
        <f>IF(O51="",IF(WEEKDAY(M54)=2,M54,""),O51+1)</f>
        <v>46055</v>
      </c>
      <c r="Q51" s="84">
        <f>IF(P51="",IF(WEEKDAY(M54)=3,M54,""),P51+1)</f>
        <v>46056</v>
      </c>
      <c r="R51" s="84">
        <f>IF(Q51="",IF(WEEKDAY(M54)=4,M54,""),Q51+1)</f>
        <v>46057</v>
      </c>
      <c r="S51" s="84">
        <f>IF(R51="",IF(WEEKDAY(M54)=5,M54,""),R51+1)</f>
        <v>46058</v>
      </c>
      <c r="T51" s="84">
        <f>IF(S51="",IF(WEEKDAY(M54)=6,M54,""),S51+1)</f>
        <v>46059</v>
      </c>
      <c r="U51" s="79">
        <f>IF(T51="",M54,T51+1)</f>
        <v>46060</v>
      </c>
      <c r="W51" s="1948"/>
      <c r="X51" s="1949"/>
      <c r="Y51" s="73">
        <f>IF(WEEKDAY(W54)=1,W54,"")</f>
        <v>46082</v>
      </c>
      <c r="Z51" s="84">
        <f>IF(Y51="",IF(WEEKDAY(W54)=2,W54,""),Y51+1)</f>
        <v>46083</v>
      </c>
      <c r="AA51" s="84">
        <f>IF(Z51="",IF(WEEKDAY(W54)=3,W54,""),Z51+1)</f>
        <v>46084</v>
      </c>
      <c r="AB51" s="84">
        <f>IF(AA51="",IF(WEEKDAY(W54)=4,W54,""),AA51+1)</f>
        <v>46085</v>
      </c>
      <c r="AC51" s="84">
        <f>IF(AB51="",IF(WEEKDAY(W54)=5,W54,""),AB51+1)</f>
        <v>46086</v>
      </c>
      <c r="AD51" s="84">
        <f>IF(AC51="",IF(WEEKDAY(W54)=6,W54,""),AC51+1)</f>
        <v>46087</v>
      </c>
      <c r="AE51" s="79">
        <f>IF(AD51="",W54,AD51+1)</f>
        <v>46088</v>
      </c>
    </row>
    <row r="52" spans="3:31" ht="11.25" customHeight="1">
      <c r="C52" s="1950" t="s">
        <v>266</v>
      </c>
      <c r="D52" s="1951"/>
      <c r="E52" s="73">
        <f>K51+1</f>
        <v>46026</v>
      </c>
      <c r="F52" s="84">
        <f t="shared" ref="F52:F54" si="15">E52+1</f>
        <v>46027</v>
      </c>
      <c r="G52" s="84">
        <f t="shared" ref="G52:G54" si="16">F52+1</f>
        <v>46028</v>
      </c>
      <c r="H52" s="84">
        <f t="shared" ref="H52:H54" si="17">G52+1</f>
        <v>46029</v>
      </c>
      <c r="I52" s="84">
        <f t="shared" ref="I52:I54" si="18">H52+1</f>
        <v>46030</v>
      </c>
      <c r="J52" s="84">
        <f t="shared" ref="J52:J54" si="19">I52+1</f>
        <v>46031</v>
      </c>
      <c r="K52" s="79">
        <f t="shared" ref="K52:K54" si="20">J52+1</f>
        <v>46032</v>
      </c>
      <c r="M52" s="1950" t="s">
        <v>266</v>
      </c>
      <c r="N52" s="1951"/>
      <c r="O52" s="73">
        <f>U51+1</f>
        <v>46061</v>
      </c>
      <c r="P52" s="84">
        <f t="shared" ref="P52:P54" si="21">O52+1</f>
        <v>46062</v>
      </c>
      <c r="Q52" s="84">
        <f t="shared" ref="Q52:Q54" si="22">P52+1</f>
        <v>46063</v>
      </c>
      <c r="R52" s="84">
        <f t="shared" ref="R52:R54" si="23">Q52+1</f>
        <v>46064</v>
      </c>
      <c r="S52" s="84">
        <f t="shared" ref="S52:S54" si="24">R52+1</f>
        <v>46065</v>
      </c>
      <c r="T52" s="84">
        <f t="shared" ref="T52:T54" si="25">S52+1</f>
        <v>46066</v>
      </c>
      <c r="U52" s="79">
        <f t="shared" ref="U52:U54" si="26">T52+1</f>
        <v>46067</v>
      </c>
      <c r="W52" s="1950" t="s">
        <v>266</v>
      </c>
      <c r="X52" s="1951"/>
      <c r="Y52" s="73">
        <f>AE51+1</f>
        <v>46089</v>
      </c>
      <c r="Z52" s="84">
        <f t="shared" ref="Z52:Z54" si="27">Y52+1</f>
        <v>46090</v>
      </c>
      <c r="AA52" s="84">
        <f t="shared" ref="AA52:AA54" si="28">Z52+1</f>
        <v>46091</v>
      </c>
      <c r="AB52" s="84">
        <f t="shared" ref="AB52:AB54" si="29">AA52+1</f>
        <v>46092</v>
      </c>
      <c r="AC52" s="84">
        <f t="shared" ref="AC52:AC54" si="30">AB52+1</f>
        <v>46093</v>
      </c>
      <c r="AD52" s="84">
        <f t="shared" ref="AD52:AD54" si="31">AC52+1</f>
        <v>46094</v>
      </c>
      <c r="AE52" s="79">
        <f t="shared" ref="AE52:AE54" si="32">AD52+1</f>
        <v>46095</v>
      </c>
    </row>
    <row r="53" spans="3:31" ht="11.25" customHeight="1">
      <c r="C53" s="1950"/>
      <c r="D53" s="1951"/>
      <c r="E53" s="73">
        <f>K52+1</f>
        <v>46033</v>
      </c>
      <c r="F53" s="84">
        <f t="shared" si="15"/>
        <v>46034</v>
      </c>
      <c r="G53" s="84">
        <f t="shared" si="16"/>
        <v>46035</v>
      </c>
      <c r="H53" s="84">
        <f t="shared" si="17"/>
        <v>46036</v>
      </c>
      <c r="I53" s="84">
        <f t="shared" si="18"/>
        <v>46037</v>
      </c>
      <c r="J53" s="84">
        <f t="shared" si="19"/>
        <v>46038</v>
      </c>
      <c r="K53" s="79">
        <f t="shared" si="20"/>
        <v>46039</v>
      </c>
      <c r="M53" s="1950"/>
      <c r="N53" s="1951"/>
      <c r="O53" s="73">
        <f>U52+1</f>
        <v>46068</v>
      </c>
      <c r="P53" s="84">
        <f t="shared" si="21"/>
        <v>46069</v>
      </c>
      <c r="Q53" s="84">
        <f t="shared" si="22"/>
        <v>46070</v>
      </c>
      <c r="R53" s="84">
        <f t="shared" si="23"/>
        <v>46071</v>
      </c>
      <c r="S53" s="84">
        <f t="shared" si="24"/>
        <v>46072</v>
      </c>
      <c r="T53" s="84">
        <f t="shared" si="25"/>
        <v>46073</v>
      </c>
      <c r="U53" s="79">
        <f t="shared" si="26"/>
        <v>46074</v>
      </c>
      <c r="W53" s="1950"/>
      <c r="X53" s="1951"/>
      <c r="Y53" s="73">
        <f>AE52+1</f>
        <v>46096</v>
      </c>
      <c r="Z53" s="84">
        <f t="shared" si="27"/>
        <v>46097</v>
      </c>
      <c r="AA53" s="84">
        <f t="shared" si="28"/>
        <v>46098</v>
      </c>
      <c r="AB53" s="84">
        <f t="shared" si="29"/>
        <v>46099</v>
      </c>
      <c r="AC53" s="84">
        <f t="shared" si="30"/>
        <v>46100</v>
      </c>
      <c r="AD53" s="84">
        <f t="shared" si="31"/>
        <v>46101</v>
      </c>
      <c r="AE53" s="79">
        <f t="shared" si="32"/>
        <v>46102</v>
      </c>
    </row>
    <row r="54" spans="3:31" ht="11.25" customHeight="1">
      <c r="C54" s="1942">
        <f>C10</f>
        <v>46023</v>
      </c>
      <c r="D54" s="1943"/>
      <c r="E54" s="73">
        <f>K53+1</f>
        <v>46040</v>
      </c>
      <c r="F54" s="84">
        <f t="shared" si="15"/>
        <v>46041</v>
      </c>
      <c r="G54" s="84">
        <f t="shared" si="16"/>
        <v>46042</v>
      </c>
      <c r="H54" s="84">
        <f t="shared" si="17"/>
        <v>46043</v>
      </c>
      <c r="I54" s="84">
        <f t="shared" si="18"/>
        <v>46044</v>
      </c>
      <c r="J54" s="84">
        <f t="shared" si="19"/>
        <v>46045</v>
      </c>
      <c r="K54" s="79">
        <f t="shared" si="20"/>
        <v>46046</v>
      </c>
      <c r="M54" s="1942">
        <f>IF(MONTH(C54)=12,DATE(YEAR(C54)+1,1,1),DATE(YEAR(C54),MONTH(C54)+1,1))</f>
        <v>46054</v>
      </c>
      <c r="N54" s="1943"/>
      <c r="O54" s="73">
        <f>U53+1</f>
        <v>46075</v>
      </c>
      <c r="P54" s="84">
        <f t="shared" si="21"/>
        <v>46076</v>
      </c>
      <c r="Q54" s="84">
        <f t="shared" si="22"/>
        <v>46077</v>
      </c>
      <c r="R54" s="84">
        <f t="shared" si="23"/>
        <v>46078</v>
      </c>
      <c r="S54" s="84">
        <f t="shared" si="24"/>
        <v>46079</v>
      </c>
      <c r="T54" s="84">
        <f t="shared" si="25"/>
        <v>46080</v>
      </c>
      <c r="U54" s="79">
        <f t="shared" si="26"/>
        <v>46081</v>
      </c>
      <c r="W54" s="1942">
        <f>IF(MONTH(M54)=12,DATE(YEAR(M54)+1,1,1),DATE(YEAR(M54),MONTH(M54)+1,1))</f>
        <v>46082</v>
      </c>
      <c r="X54" s="1943"/>
      <c r="Y54" s="73">
        <f>AE53+1</f>
        <v>46103</v>
      </c>
      <c r="Z54" s="84">
        <f t="shared" si="27"/>
        <v>46104</v>
      </c>
      <c r="AA54" s="84">
        <f t="shared" si="28"/>
        <v>46105</v>
      </c>
      <c r="AB54" s="84">
        <f t="shared" si="29"/>
        <v>46106</v>
      </c>
      <c r="AC54" s="84">
        <f t="shared" si="30"/>
        <v>46107</v>
      </c>
      <c r="AD54" s="84">
        <f t="shared" si="31"/>
        <v>46108</v>
      </c>
      <c r="AE54" s="79">
        <f t="shared" si="32"/>
        <v>46109</v>
      </c>
    </row>
    <row r="55" spans="3:31" ht="11.25" customHeight="1">
      <c r="C55" s="1944" t="str">
        <f>IF(C54&gt;=43586,"令和","平成")</f>
        <v>令和</v>
      </c>
      <c r="D55" s="1945"/>
      <c r="E55" s="73">
        <f>IF(DAY(K54)+1&gt;IF(MONTH(C54)=12,31,DATE(YEAR(C54),MONTH(C54)+1,1)-C54),"",K54+1)</f>
        <v>46047</v>
      </c>
      <c r="F55" s="84">
        <f>IF(E55="","",IF(DAY(E55)+1&gt;IF(MONTH(C54)=12,31,DATE(YEAR(C54),MONTH(C54)+1,1)-C54),"",E55+1))</f>
        <v>46048</v>
      </c>
      <c r="G55" s="84">
        <f>IF(F55="","",IF(DAY(F55)+1&gt;IF(MONTH(C54)=12,31,DATE(YEAR(C54),MONTH(C54)+1,1)-C54),"",F55+1))</f>
        <v>46049</v>
      </c>
      <c r="H55" s="84">
        <f>IF(G55="","",IF(DAY(G55)+1&gt;IF(MONTH(C54)=12,31,DATE(YEAR(C54),MONTH(C54)+1,1)-C54),"",G55+1))</f>
        <v>46050</v>
      </c>
      <c r="I55" s="84">
        <f>IF(H55="","",IF(DAY(H55)+1&gt;IF(MONTH(C54)=12,31,DATE(YEAR(C54),MONTH(C54)+1,1)-C54),"",H55+1))</f>
        <v>46051</v>
      </c>
      <c r="J55" s="84">
        <f>IF(I55="","",IF(DAY(I55)+1&gt;IF(MONTH(C54)=12,31,DATE(YEAR(C54),MONTH(C54)+1,1)-C54),"",I55+1))</f>
        <v>46052</v>
      </c>
      <c r="K55" s="79">
        <f>IF(J55="","",IF(DAY(J55)+1&gt;IF(MONTH(C54)=12,31,DATE(YEAR(C54),MONTH(C54)+1,1)-C54),"",J55+1))</f>
        <v>46053</v>
      </c>
      <c r="M55" s="1944" t="str">
        <f>IF(M54&gt;=43586,"令和","平成")</f>
        <v>令和</v>
      </c>
      <c r="N55" s="1945"/>
      <c r="O55" s="73" t="str">
        <f>IF(DAY(U54)+1&gt;IF(MONTH(M54)=12,31,DATE(YEAR(M54),MONTH(M54)+1,1)-M54),"",U54+1)</f>
        <v/>
      </c>
      <c r="P55" s="84" t="str">
        <f>IF(O55="","",IF(DAY(O55)+1&gt;IF(MONTH(M54)=12,31,DATE(YEAR(M54),MONTH(M54)+1,1)-M54),"",O55+1))</f>
        <v/>
      </c>
      <c r="Q55" s="84" t="str">
        <f>IF(P55="","",IF(DAY(P55)+1&gt;IF(MONTH(M54)=12,31,DATE(YEAR(M54),MONTH(M54)+1,1)-M54),"",P55+1))</f>
        <v/>
      </c>
      <c r="R55" s="84" t="str">
        <f>IF(Q55="","",IF(DAY(Q55)+1&gt;IF(MONTH(M54)=12,31,DATE(YEAR(M54),MONTH(M54)+1,1)-M54),"",Q55+1))</f>
        <v/>
      </c>
      <c r="S55" s="84" t="str">
        <f>IF(R55="","",IF(DAY(R55)+1&gt;IF(MONTH(M54)=12,31,DATE(YEAR(M54),MONTH(M54)+1,1)-M54),"",R55+1))</f>
        <v/>
      </c>
      <c r="T55" s="84" t="str">
        <f>IF(S55="","",IF(DAY(S55)+1&gt;IF(MONTH(M54)=12,31,DATE(YEAR(M54),MONTH(M54)+1,1)-M54),"",S55+1))</f>
        <v/>
      </c>
      <c r="U55" s="79" t="str">
        <f>IF(T55="","",IF(DAY(T55)+1&gt;IF(MONTH(M54)=12,31,DATE(YEAR(M54),MONTH(M54)+1,1)-M54),"",T55+1))</f>
        <v/>
      </c>
      <c r="W55" s="1944" t="str">
        <f>IF(W54&gt;=43586,"令和","平成")</f>
        <v>令和</v>
      </c>
      <c r="X55" s="1945"/>
      <c r="Y55" s="73">
        <f>IF(DAY(AE54)+1&gt;IF(MONTH(W54)=12,31,DATE(YEAR(W54),MONTH(W54)+1,1)-W54),"",AE54+1)</f>
        <v>46110</v>
      </c>
      <c r="Z55" s="84">
        <f>IF(Y55="","",IF(DAY(Y55)+1&gt;IF(MONTH(W54)=12,31,DATE(YEAR(W54),MONTH(W54)+1,1)-W54),"",Y55+1))</f>
        <v>46111</v>
      </c>
      <c r="AA55" s="84">
        <f>IF(Z55="","",IF(DAY(Z55)+1&gt;IF(MONTH(W54)=12,31,DATE(YEAR(W54),MONTH(W54)+1,1)-W54),"",Z55+1))</f>
        <v>46112</v>
      </c>
      <c r="AB55" s="84" t="str">
        <f>IF(AA55="","",IF(DAY(AA55)+1&gt;IF(MONTH(W54)=12,31,DATE(YEAR(W54),MONTH(W54)+1,1)-W54),"",AA55+1))</f>
        <v/>
      </c>
      <c r="AC55" s="84" t="str">
        <f>IF(AB55="","",IF(DAY(AB55)+1&gt;IF(MONTH(W54)=12,31,DATE(YEAR(W54),MONTH(W54)+1,1)-W54),"",AB55+1))</f>
        <v/>
      </c>
      <c r="AD55" s="84" t="str">
        <f>IF(AC55="","",IF(DAY(AC55)+1&gt;IF(MONTH(W54)=12,31,DATE(YEAR(W54),MONTH(W54)+1,1)-W54),"",AC55+1))</f>
        <v/>
      </c>
      <c r="AE55" s="79" t="str">
        <f>IF(AD55="","",IF(DAY(AD55)+1&gt;IF(MONTH(W54)=12,31,DATE(YEAR(W54),MONTH(W54)+1,1)-W54),"",AD55+1))</f>
        <v/>
      </c>
    </row>
    <row r="56" spans="3:31" ht="11.25" customHeight="1">
      <c r="C56" s="1952" t="str">
        <f>IF(C54&gt;=43586,IF(YEAR(C54)-2018=1,"元",YEAR(C54)-2018)&amp;"年",(YEAR(C54)-1988)&amp;"年")</f>
        <v>8年</v>
      </c>
      <c r="D56" s="1953"/>
      <c r="E56" s="74" t="str">
        <f>IF(K55="","",IF(DAY(K55)+1&gt;IF(MONTH(C54)=12,31,DATE(YEAR(C54),MONTH(C54)+1,1)-C54),"",K55+1))</f>
        <v/>
      </c>
      <c r="F56" s="75" t="str">
        <f>IF(E56="","",IF(DAY(E56)+1&gt;IF(MONTH(C54)=12,31,DATE(YEAR(C54),MONTH(C54)+1,1)-C54),"",E56+1))</f>
        <v/>
      </c>
      <c r="G56" s="1940" t="str">
        <f>VLOOKUP(C54,祝名,2,FALSE)</f>
        <v>1（元日）、12（成人の日）</v>
      </c>
      <c r="H56" s="1940"/>
      <c r="I56" s="1940"/>
      <c r="J56" s="1940"/>
      <c r="K56" s="1941"/>
      <c r="M56" s="1952" t="str">
        <f>IF(M54&gt;=43586,IF(YEAR(M54)-2018=1,"元",YEAR(M54)-2018)&amp;"年",(YEAR(M54)-1988)&amp;"年")</f>
        <v>8年</v>
      </c>
      <c r="N56" s="1953"/>
      <c r="O56" s="74" t="str">
        <f>IF(U55="","",IF(DAY(U55)+1&gt;IF(MONTH(M54)=12,31,DATE(YEAR(M54),MONTH(M54)+1,1)-M54),"",U55+1))</f>
        <v/>
      </c>
      <c r="P56" s="75" t="str">
        <f>IF(O56="","",IF(DAY(O56)+1&gt;IF(MONTH(M54)=12,31,DATE(YEAR(M54),MONTH(M54)+1,1)-M54),"",O56+1))</f>
        <v/>
      </c>
      <c r="Q56" s="1940" t="str">
        <f>VLOOKUP(M54,祝名,2,FALSE)</f>
        <v>11（建国記念の日）、23（天皇誕生日）</v>
      </c>
      <c r="R56" s="1940"/>
      <c r="S56" s="1940"/>
      <c r="T56" s="1940"/>
      <c r="U56" s="1941"/>
      <c r="W56" s="1952" t="str">
        <f>IF(W54&gt;=43586,IF(YEAR(W54)-2018=1,"元",YEAR(W54)-2018)&amp;"年",(YEAR(W54)-1988)&amp;"年")</f>
        <v>8年</v>
      </c>
      <c r="X56" s="1953"/>
      <c r="Y56" s="74" t="str">
        <f>IF(AE55="","",IF(DAY(AE55)+1&gt;IF(MONTH(W54)=12,31,DATE(YEAR(W54),MONTH(W54)+1,1)-W54),"",AE55+1))</f>
        <v/>
      </c>
      <c r="Z56" s="75" t="str">
        <f>IF(Y56="","",IF(DAY(Y56)+1&gt;IF(MONTH(W54)=12,31,DATE(YEAR(W54),MONTH(W54)+1,1)-W54),"",Y56+1))</f>
        <v/>
      </c>
      <c r="AA56" s="1940" t="str">
        <f>VLOOKUP(W54,祝名,2,FALSE)</f>
        <v>20（春分の日）</v>
      </c>
      <c r="AB56" s="1940"/>
      <c r="AC56" s="1940"/>
      <c r="AD56" s="1940"/>
      <c r="AE56" s="1941"/>
    </row>
    <row r="57" spans="3:31" ht="4.1500000000000004" customHeight="1"/>
    <row r="58" spans="3:31" ht="8.25" customHeight="1">
      <c r="C58" s="1946">
        <f>C62</f>
        <v>46113</v>
      </c>
      <c r="D58" s="1947"/>
      <c r="E58" s="70" t="s">
        <v>223</v>
      </c>
      <c r="F58" s="71" t="s">
        <v>176</v>
      </c>
      <c r="G58" s="71" t="s">
        <v>177</v>
      </c>
      <c r="H58" s="71" t="s">
        <v>178</v>
      </c>
      <c r="I58" s="71" t="s">
        <v>179</v>
      </c>
      <c r="J58" s="71" t="s">
        <v>180</v>
      </c>
      <c r="K58" s="72" t="s">
        <v>181</v>
      </c>
      <c r="M58" s="1946">
        <f>M62</f>
        <v>46143</v>
      </c>
      <c r="N58" s="1947"/>
      <c r="O58" s="70" t="s">
        <v>223</v>
      </c>
      <c r="P58" s="71" t="s">
        <v>176</v>
      </c>
      <c r="Q58" s="71" t="s">
        <v>177</v>
      </c>
      <c r="R58" s="71" t="s">
        <v>178</v>
      </c>
      <c r="S58" s="71" t="s">
        <v>179</v>
      </c>
      <c r="T58" s="71" t="s">
        <v>180</v>
      </c>
      <c r="U58" s="72" t="s">
        <v>181</v>
      </c>
      <c r="W58" s="1946">
        <f>W62</f>
        <v>46174</v>
      </c>
      <c r="X58" s="1947"/>
      <c r="Y58" s="70" t="s">
        <v>223</v>
      </c>
      <c r="Z58" s="71" t="s">
        <v>176</v>
      </c>
      <c r="AA58" s="71" t="s">
        <v>177</v>
      </c>
      <c r="AB58" s="71" t="s">
        <v>178</v>
      </c>
      <c r="AC58" s="71" t="s">
        <v>179</v>
      </c>
      <c r="AD58" s="71" t="s">
        <v>180</v>
      </c>
      <c r="AE58" s="72" t="s">
        <v>181</v>
      </c>
    </row>
    <row r="59" spans="3:31" ht="11.25" customHeight="1">
      <c r="C59" s="1948"/>
      <c r="D59" s="1949"/>
      <c r="E59" s="73" t="str">
        <f>IF(WEEKDAY(C62)=1,C62,"")</f>
        <v/>
      </c>
      <c r="F59" s="84" t="str">
        <f>IF(E59="",IF(WEEKDAY(C62)=2,C62,""),E59+1)</f>
        <v/>
      </c>
      <c r="G59" s="84" t="str">
        <f>IF(F59="",IF(WEEKDAY(C62)=3,C62,""),F59+1)</f>
        <v/>
      </c>
      <c r="H59" s="84">
        <f>IF(G59="",IF(WEEKDAY(C62)=4,C62,""),G59+1)</f>
        <v>46113</v>
      </c>
      <c r="I59" s="84">
        <f>IF(H59="",IF(WEEKDAY(C62)=5,C62,""),H59+1)</f>
        <v>46114</v>
      </c>
      <c r="J59" s="84">
        <f>IF(I59="",IF(WEEKDAY(C62)=6,C62,""),I59+1)</f>
        <v>46115</v>
      </c>
      <c r="K59" s="79">
        <f>IF(J59="",C62,J59+1)</f>
        <v>46116</v>
      </c>
      <c r="M59" s="1948"/>
      <c r="N59" s="1949"/>
      <c r="O59" s="73" t="str">
        <f>IF(WEEKDAY(M62)=1,M62,"")</f>
        <v/>
      </c>
      <c r="P59" s="84" t="str">
        <f>IF(O59="",IF(WEEKDAY(M62)=2,M62,""),O59+1)</f>
        <v/>
      </c>
      <c r="Q59" s="84" t="str">
        <f>IF(P59="",IF(WEEKDAY(M62)=3,M62,""),P59+1)</f>
        <v/>
      </c>
      <c r="R59" s="84" t="str">
        <f>IF(Q59="",IF(WEEKDAY(M62)=4,M62,""),Q59+1)</f>
        <v/>
      </c>
      <c r="S59" s="84" t="str">
        <f>IF(R59="",IF(WEEKDAY(M62)=5,M62,""),R59+1)</f>
        <v/>
      </c>
      <c r="T59" s="84">
        <f>IF(S59="",IF(WEEKDAY(M62)=6,M62,""),S59+1)</f>
        <v>46143</v>
      </c>
      <c r="U59" s="79">
        <f>IF(T59="",M62,T59+1)</f>
        <v>46144</v>
      </c>
      <c r="W59" s="1948"/>
      <c r="X59" s="1949"/>
      <c r="Y59" s="73" t="str">
        <f>IF(WEEKDAY(W62)=1,W62,"")</f>
        <v/>
      </c>
      <c r="Z59" s="84">
        <f>IF(Y59="",IF(WEEKDAY(W62)=2,W62,""),Y59+1)</f>
        <v>46174</v>
      </c>
      <c r="AA59" s="84">
        <f>IF(Z59="",IF(WEEKDAY(W62)=3,W62,""),Z59+1)</f>
        <v>46175</v>
      </c>
      <c r="AB59" s="84">
        <f>IF(AA59="",IF(WEEKDAY(W62)=4,W62,""),AA59+1)</f>
        <v>46176</v>
      </c>
      <c r="AC59" s="84">
        <f>IF(AB59="",IF(WEEKDAY(W62)=5,W62,""),AB59+1)</f>
        <v>46177</v>
      </c>
      <c r="AD59" s="84">
        <f>IF(AC59="",IF(WEEKDAY(W62)=6,W62,""),AC59+1)</f>
        <v>46178</v>
      </c>
      <c r="AE59" s="79">
        <f>IF(AD59="",W62,AD59+1)</f>
        <v>46179</v>
      </c>
    </row>
    <row r="60" spans="3:31" ht="11.25" customHeight="1">
      <c r="C60" s="1950" t="s">
        <v>266</v>
      </c>
      <c r="D60" s="1951"/>
      <c r="E60" s="73">
        <f>K59+1</f>
        <v>46117</v>
      </c>
      <c r="F60" s="84">
        <f t="shared" ref="F60:F62" si="33">E60+1</f>
        <v>46118</v>
      </c>
      <c r="G60" s="84">
        <f t="shared" ref="G60:G62" si="34">F60+1</f>
        <v>46119</v>
      </c>
      <c r="H60" s="84">
        <f t="shared" ref="H60:H62" si="35">G60+1</f>
        <v>46120</v>
      </c>
      <c r="I60" s="84">
        <f t="shared" ref="I60:I62" si="36">H60+1</f>
        <v>46121</v>
      </c>
      <c r="J60" s="84">
        <f t="shared" ref="J60:J62" si="37">I60+1</f>
        <v>46122</v>
      </c>
      <c r="K60" s="79">
        <f t="shared" ref="K60:K62" si="38">J60+1</f>
        <v>46123</v>
      </c>
      <c r="M60" s="1950" t="s">
        <v>266</v>
      </c>
      <c r="N60" s="1951"/>
      <c r="O60" s="73">
        <f>U59+1</f>
        <v>46145</v>
      </c>
      <c r="P60" s="84">
        <f t="shared" ref="P60:P62" si="39">O60+1</f>
        <v>46146</v>
      </c>
      <c r="Q60" s="84">
        <f t="shared" ref="Q60:Q62" si="40">P60+1</f>
        <v>46147</v>
      </c>
      <c r="R60" s="84">
        <f t="shared" ref="R60:R62" si="41">Q60+1</f>
        <v>46148</v>
      </c>
      <c r="S60" s="84">
        <f t="shared" ref="S60:S62" si="42">R60+1</f>
        <v>46149</v>
      </c>
      <c r="T60" s="84">
        <f t="shared" ref="T60:T62" si="43">S60+1</f>
        <v>46150</v>
      </c>
      <c r="U60" s="79">
        <f t="shared" ref="U60:U62" si="44">T60+1</f>
        <v>46151</v>
      </c>
      <c r="W60" s="1950" t="s">
        <v>266</v>
      </c>
      <c r="X60" s="1951"/>
      <c r="Y60" s="73">
        <f>AE59+1</f>
        <v>46180</v>
      </c>
      <c r="Z60" s="84">
        <f t="shared" ref="Z60:Z62" si="45">Y60+1</f>
        <v>46181</v>
      </c>
      <c r="AA60" s="84">
        <f t="shared" ref="AA60:AA62" si="46">Z60+1</f>
        <v>46182</v>
      </c>
      <c r="AB60" s="84">
        <f t="shared" ref="AB60:AB62" si="47">AA60+1</f>
        <v>46183</v>
      </c>
      <c r="AC60" s="84">
        <f t="shared" ref="AC60:AC62" si="48">AB60+1</f>
        <v>46184</v>
      </c>
      <c r="AD60" s="84">
        <f t="shared" ref="AD60:AD62" si="49">AC60+1</f>
        <v>46185</v>
      </c>
      <c r="AE60" s="79">
        <f t="shared" ref="AE60:AE62" si="50">AD60+1</f>
        <v>46186</v>
      </c>
    </row>
    <row r="61" spans="3:31" ht="11.25" customHeight="1">
      <c r="C61" s="1950"/>
      <c r="D61" s="1951"/>
      <c r="E61" s="73">
        <f>K60+1</f>
        <v>46124</v>
      </c>
      <c r="F61" s="84">
        <f t="shared" si="33"/>
        <v>46125</v>
      </c>
      <c r="G61" s="84">
        <f t="shared" si="34"/>
        <v>46126</v>
      </c>
      <c r="H61" s="84">
        <f t="shared" si="35"/>
        <v>46127</v>
      </c>
      <c r="I61" s="84">
        <f t="shared" si="36"/>
        <v>46128</v>
      </c>
      <c r="J61" s="84">
        <f t="shared" si="37"/>
        <v>46129</v>
      </c>
      <c r="K61" s="79">
        <f t="shared" si="38"/>
        <v>46130</v>
      </c>
      <c r="M61" s="1950"/>
      <c r="N61" s="1951"/>
      <c r="O61" s="73">
        <f>U60+1</f>
        <v>46152</v>
      </c>
      <c r="P61" s="84">
        <f t="shared" si="39"/>
        <v>46153</v>
      </c>
      <c r="Q61" s="84">
        <f t="shared" si="40"/>
        <v>46154</v>
      </c>
      <c r="R61" s="84">
        <f t="shared" si="41"/>
        <v>46155</v>
      </c>
      <c r="S61" s="84">
        <f t="shared" si="42"/>
        <v>46156</v>
      </c>
      <c r="T61" s="84">
        <f t="shared" si="43"/>
        <v>46157</v>
      </c>
      <c r="U61" s="79">
        <f t="shared" si="44"/>
        <v>46158</v>
      </c>
      <c r="W61" s="1950"/>
      <c r="X61" s="1951"/>
      <c r="Y61" s="73">
        <f>AE60+1</f>
        <v>46187</v>
      </c>
      <c r="Z61" s="84">
        <f t="shared" si="45"/>
        <v>46188</v>
      </c>
      <c r="AA61" s="84">
        <f t="shared" si="46"/>
        <v>46189</v>
      </c>
      <c r="AB61" s="84">
        <f t="shared" si="47"/>
        <v>46190</v>
      </c>
      <c r="AC61" s="84">
        <f t="shared" si="48"/>
        <v>46191</v>
      </c>
      <c r="AD61" s="84">
        <f t="shared" si="49"/>
        <v>46192</v>
      </c>
      <c r="AE61" s="79">
        <f t="shared" si="50"/>
        <v>46193</v>
      </c>
    </row>
    <row r="62" spans="3:31" ht="11.25" customHeight="1">
      <c r="C62" s="1942">
        <f>IF(MONTH(W54)=12,DATE(YEAR(W54)+1,1,1),DATE(YEAR(W54),MONTH(W54)+1,1))</f>
        <v>46113</v>
      </c>
      <c r="D62" s="1943"/>
      <c r="E62" s="73">
        <f>K61+1</f>
        <v>46131</v>
      </c>
      <c r="F62" s="84">
        <f t="shared" si="33"/>
        <v>46132</v>
      </c>
      <c r="G62" s="84">
        <f t="shared" si="34"/>
        <v>46133</v>
      </c>
      <c r="H62" s="84">
        <f t="shared" si="35"/>
        <v>46134</v>
      </c>
      <c r="I62" s="84">
        <f t="shared" si="36"/>
        <v>46135</v>
      </c>
      <c r="J62" s="84">
        <f t="shared" si="37"/>
        <v>46136</v>
      </c>
      <c r="K62" s="79">
        <f t="shared" si="38"/>
        <v>46137</v>
      </c>
      <c r="M62" s="1942">
        <f>IF(MONTH(C62)=12,DATE(YEAR(C62)+1,1,1),DATE(YEAR(C62),MONTH(C62)+1,1))</f>
        <v>46143</v>
      </c>
      <c r="N62" s="1943"/>
      <c r="O62" s="73">
        <f>U61+1</f>
        <v>46159</v>
      </c>
      <c r="P62" s="84">
        <f t="shared" si="39"/>
        <v>46160</v>
      </c>
      <c r="Q62" s="84">
        <f t="shared" si="40"/>
        <v>46161</v>
      </c>
      <c r="R62" s="84">
        <f t="shared" si="41"/>
        <v>46162</v>
      </c>
      <c r="S62" s="84">
        <f t="shared" si="42"/>
        <v>46163</v>
      </c>
      <c r="T62" s="84">
        <f t="shared" si="43"/>
        <v>46164</v>
      </c>
      <c r="U62" s="79">
        <f t="shared" si="44"/>
        <v>46165</v>
      </c>
      <c r="W62" s="1942">
        <f>IF(MONTH(M62)=12,DATE(YEAR(M62)+1,1,1),DATE(YEAR(M62),MONTH(M62)+1,1))</f>
        <v>46174</v>
      </c>
      <c r="X62" s="1943"/>
      <c r="Y62" s="73">
        <f>AE61+1</f>
        <v>46194</v>
      </c>
      <c r="Z62" s="84">
        <f t="shared" si="45"/>
        <v>46195</v>
      </c>
      <c r="AA62" s="84">
        <f t="shared" si="46"/>
        <v>46196</v>
      </c>
      <c r="AB62" s="84">
        <f t="shared" si="47"/>
        <v>46197</v>
      </c>
      <c r="AC62" s="84">
        <f t="shared" si="48"/>
        <v>46198</v>
      </c>
      <c r="AD62" s="84">
        <f t="shared" si="49"/>
        <v>46199</v>
      </c>
      <c r="AE62" s="79">
        <f t="shared" si="50"/>
        <v>46200</v>
      </c>
    </row>
    <row r="63" spans="3:31" ht="11.25" customHeight="1">
      <c r="C63" s="1944" t="str">
        <f>IF(C62&gt;=43586,"令和","平成")</f>
        <v>令和</v>
      </c>
      <c r="D63" s="1945"/>
      <c r="E63" s="73">
        <f>IF(DAY(K62)+1&gt;IF(MONTH(C62)=12,31,DATE(YEAR(C62),MONTH(C62)+1,1)-C62),"",K62+1)</f>
        <v>46138</v>
      </c>
      <c r="F63" s="84">
        <f>IF(E63="","",IF(DAY(E63)+1&gt;IF(MONTH(C62)=12,31,DATE(YEAR(C62),MONTH(C62)+1,1)-C62),"",E63+1))</f>
        <v>46139</v>
      </c>
      <c r="G63" s="84">
        <f>IF(F63="","",IF(DAY(F63)+1&gt;IF(MONTH(C62)=12,31,DATE(YEAR(C62),MONTH(C62)+1,1)-C62),"",F63+1))</f>
        <v>46140</v>
      </c>
      <c r="H63" s="84">
        <f>IF(G63="","",IF(DAY(G63)+1&gt;IF(MONTH(C62)=12,31,DATE(YEAR(C62),MONTH(C62)+1,1)-C62),"",G63+1))</f>
        <v>46141</v>
      </c>
      <c r="I63" s="84">
        <f>IF(H63="","",IF(DAY(H63)+1&gt;IF(MONTH(C62)=12,31,DATE(YEAR(C62),MONTH(C62)+1,1)-C62),"",H63+1))</f>
        <v>46142</v>
      </c>
      <c r="J63" s="84" t="str">
        <f>IF(I63="","",IF(DAY(I63)+1&gt;IF(MONTH(C62)=12,31,DATE(YEAR(C62),MONTH(C62)+1,1)-C62),"",I63+1))</f>
        <v/>
      </c>
      <c r="K63" s="79" t="str">
        <f>IF(J63="","",IF(DAY(J63)+1&gt;IF(MONTH(C62)=12,31,DATE(YEAR(C62),MONTH(C62)+1,1)-C62),"",J63+1))</f>
        <v/>
      </c>
      <c r="M63" s="1944" t="str">
        <f>IF(M62&gt;=43586,"令和","平成")</f>
        <v>令和</v>
      </c>
      <c r="N63" s="1945"/>
      <c r="O63" s="73">
        <f>IF(DAY(U62)+1&gt;IF(MONTH(M62)=12,31,DATE(YEAR(M62),MONTH(M62)+1,1)-M62),"",U62+1)</f>
        <v>46166</v>
      </c>
      <c r="P63" s="84">
        <f>IF(O63="","",IF(DAY(O63)+1&gt;IF(MONTH(M62)=12,31,DATE(YEAR(M62),MONTH(M62)+1,1)-M62),"",O63+1))</f>
        <v>46167</v>
      </c>
      <c r="Q63" s="84">
        <f>IF(P63="","",IF(DAY(P63)+1&gt;IF(MONTH(M62)=12,31,DATE(YEAR(M62),MONTH(M62)+1,1)-M62),"",P63+1))</f>
        <v>46168</v>
      </c>
      <c r="R63" s="84">
        <f>IF(Q63="","",IF(DAY(Q63)+1&gt;IF(MONTH(M62)=12,31,DATE(YEAR(M62),MONTH(M62)+1,1)-M62),"",Q63+1))</f>
        <v>46169</v>
      </c>
      <c r="S63" s="84">
        <f>IF(R63="","",IF(DAY(R63)+1&gt;IF(MONTH(M62)=12,31,DATE(YEAR(M62),MONTH(M62)+1,1)-M62),"",R63+1))</f>
        <v>46170</v>
      </c>
      <c r="T63" s="84">
        <f>IF(S63="","",IF(DAY(S63)+1&gt;IF(MONTH(M62)=12,31,DATE(YEAR(M62),MONTH(M62)+1,1)-M62),"",S63+1))</f>
        <v>46171</v>
      </c>
      <c r="U63" s="79">
        <f>IF(T63="","",IF(DAY(T63)+1&gt;IF(MONTH(M62)=12,31,DATE(YEAR(M62),MONTH(M62)+1,1)-M62),"",T63+1))</f>
        <v>46172</v>
      </c>
      <c r="W63" s="1944" t="str">
        <f>IF(W62&gt;=43586,"令和","平成")</f>
        <v>令和</v>
      </c>
      <c r="X63" s="1945"/>
      <c r="Y63" s="73">
        <f>IF(DAY(AE62)+1&gt;IF(MONTH(W62)=12,31,DATE(YEAR(W62),MONTH(W62)+1,1)-W62),"",AE62+1)</f>
        <v>46201</v>
      </c>
      <c r="Z63" s="84">
        <f>IF(Y63="","",IF(DAY(Y63)+1&gt;IF(MONTH(W62)=12,31,DATE(YEAR(W62),MONTH(W62)+1,1)-W62),"",Y63+1))</f>
        <v>46202</v>
      </c>
      <c r="AA63" s="84">
        <f>IF(Z63="","",IF(DAY(Z63)+1&gt;IF(MONTH(W62)=12,31,DATE(YEAR(W62),MONTH(W62)+1,1)-W62),"",Z63+1))</f>
        <v>46203</v>
      </c>
      <c r="AB63" s="84" t="str">
        <f>IF(AA63="","",IF(DAY(AA63)+1&gt;IF(MONTH(W62)=12,31,DATE(YEAR(W62),MONTH(W62)+1,1)-W62),"",AA63+1))</f>
        <v/>
      </c>
      <c r="AC63" s="84" t="str">
        <f>IF(AB63="","",IF(DAY(AB63)+1&gt;IF(MONTH(W62)=12,31,DATE(YEAR(W62),MONTH(W62)+1,1)-W62),"",AB63+1))</f>
        <v/>
      </c>
      <c r="AD63" s="84" t="str">
        <f>IF(AC63="","",IF(DAY(AC63)+1&gt;IF(MONTH(W62)=12,31,DATE(YEAR(W62),MONTH(W62)+1,1)-W62),"",AC63+1))</f>
        <v/>
      </c>
      <c r="AE63" s="79" t="str">
        <f>IF(AD63="","",IF(DAY(AD63)+1&gt;IF(MONTH(W62)=12,31,DATE(YEAR(W62),MONTH(W62)+1,1)-W62),"",AD63+1))</f>
        <v/>
      </c>
    </row>
    <row r="64" spans="3:31" ht="11.25" customHeight="1">
      <c r="C64" s="1952" t="str">
        <f>IF(C62&gt;=43586,IF(YEAR(C62)-2018=1,"元",YEAR(C62)-2018)&amp;"年",(YEAR(C62)-1988)&amp;"年")</f>
        <v>8年</v>
      </c>
      <c r="D64" s="1953"/>
      <c r="E64" s="74" t="str">
        <f>IF(K63="","",IF(DAY(K63)+1&gt;IF(MONTH(C62)=12,31,DATE(YEAR(C62),MONTH(C62)+1,1)-C62),"",K63+1))</f>
        <v/>
      </c>
      <c r="F64" s="75" t="str">
        <f>IF(E64="","",IF(DAY(E64)+1&gt;IF(MONTH(C62)=12,31,DATE(YEAR(C62),MONTH(C62)+1,1)-C62),"",E64+1))</f>
        <v/>
      </c>
      <c r="G64" s="1940" t="str">
        <f>VLOOKUP(C62,祝名,2,FALSE)</f>
        <v>29（昭和の日）</v>
      </c>
      <c r="H64" s="1940"/>
      <c r="I64" s="1940"/>
      <c r="J64" s="1940"/>
      <c r="K64" s="1941"/>
      <c r="M64" s="1952" t="str">
        <f>IF(M62&gt;=43586,IF(YEAR(M62)-2018=1,"元",YEAR(M62)-2018)&amp;"年",(YEAR(M62)-1988)&amp;"年")</f>
        <v>8年</v>
      </c>
      <c r="N64" s="1953"/>
      <c r="O64" s="74">
        <f>IF(U63="","",IF(DAY(U63)+1&gt;IF(MONTH(M62)=12,31,DATE(YEAR(M62),MONTH(M62)+1,1)-M62),"",U63+1))</f>
        <v>46173</v>
      </c>
      <c r="P64" s="75" t="str">
        <f>IF(O64="","",IF(DAY(O64)+1&gt;IF(MONTH(M62)=12,31,DATE(YEAR(M62),MONTH(M62)+1,1)-M62),"",O64+1))</f>
        <v/>
      </c>
      <c r="Q64" s="1940" t="str">
        <f>VLOOKUP(M62,祝名,2,FALSE)</f>
        <v>3（憲法記念日）、4（みどりの日）
5（こどもの日）、6（振替休日）</v>
      </c>
      <c r="R64" s="1940"/>
      <c r="S64" s="1940"/>
      <c r="T64" s="1940"/>
      <c r="U64" s="1941"/>
      <c r="W64" s="1952" t="str">
        <f>IF(W62&gt;=43586,IF(YEAR(W62)-2018=1,"元",YEAR(W62)-2018)&amp;"年",(YEAR(W62)-1988)&amp;"年")</f>
        <v>8年</v>
      </c>
      <c r="X64" s="1953"/>
      <c r="Y64" s="74" t="str">
        <f>IF(AE63="","",IF(DAY(AE63)+1&gt;IF(MONTH(W62)=12,31,DATE(YEAR(W62),MONTH(W62)+1,1)-W62),"",AE63+1))</f>
        <v/>
      </c>
      <c r="Z64" s="75" t="str">
        <f>IF(Y64="","",IF(DAY(Y64)+1&gt;IF(MONTH(W62)=12,31,DATE(YEAR(W62),MONTH(W62)+1,1)-W62),"",Y64+1))</f>
        <v/>
      </c>
      <c r="AA64" s="1940">
        <f>VLOOKUP(W62,祝名,2,FALSE)</f>
        <v>0</v>
      </c>
      <c r="AB64" s="1940"/>
      <c r="AC64" s="1940"/>
      <c r="AD64" s="1940"/>
      <c r="AE64" s="1941"/>
    </row>
    <row r="65" spans="3:33" ht="4.1500000000000004" customHeight="1"/>
    <row r="66" spans="3:33" ht="8.25" customHeight="1">
      <c r="C66" s="1946">
        <f>C70</f>
        <v>46204</v>
      </c>
      <c r="D66" s="1947"/>
      <c r="E66" s="70" t="s">
        <v>223</v>
      </c>
      <c r="F66" s="71" t="s">
        <v>176</v>
      </c>
      <c r="G66" s="71" t="s">
        <v>177</v>
      </c>
      <c r="H66" s="71" t="s">
        <v>178</v>
      </c>
      <c r="I66" s="71" t="s">
        <v>179</v>
      </c>
      <c r="J66" s="71" t="s">
        <v>180</v>
      </c>
      <c r="K66" s="72" t="s">
        <v>181</v>
      </c>
      <c r="M66" s="1946">
        <f>M70</f>
        <v>46235</v>
      </c>
      <c r="N66" s="1947"/>
      <c r="O66" s="70" t="s">
        <v>223</v>
      </c>
      <c r="P66" s="71" t="s">
        <v>176</v>
      </c>
      <c r="Q66" s="71" t="s">
        <v>177</v>
      </c>
      <c r="R66" s="71" t="s">
        <v>178</v>
      </c>
      <c r="S66" s="71" t="s">
        <v>179</v>
      </c>
      <c r="T66" s="71" t="s">
        <v>180</v>
      </c>
      <c r="U66" s="72" t="s">
        <v>181</v>
      </c>
      <c r="W66" s="1946">
        <f>W70</f>
        <v>46266</v>
      </c>
      <c r="X66" s="1947"/>
      <c r="Y66" s="70" t="s">
        <v>223</v>
      </c>
      <c r="Z66" s="71" t="s">
        <v>176</v>
      </c>
      <c r="AA66" s="71" t="s">
        <v>177</v>
      </c>
      <c r="AB66" s="71" t="s">
        <v>178</v>
      </c>
      <c r="AC66" s="71" t="s">
        <v>179</v>
      </c>
      <c r="AD66" s="71" t="s">
        <v>180</v>
      </c>
      <c r="AE66" s="72" t="s">
        <v>181</v>
      </c>
    </row>
    <row r="67" spans="3:33" ht="11.25" customHeight="1">
      <c r="C67" s="1948"/>
      <c r="D67" s="1949"/>
      <c r="E67" s="73" t="str">
        <f>IF(WEEKDAY(C70)=1,C70,"")</f>
        <v/>
      </c>
      <c r="F67" s="84" t="str">
        <f>IF(E67="",IF(WEEKDAY(C70)=2,C70,""),E67+1)</f>
        <v/>
      </c>
      <c r="G67" s="84" t="str">
        <f>IF(F67="",IF(WEEKDAY(C70)=3,C70,""),F67+1)</f>
        <v/>
      </c>
      <c r="H67" s="84">
        <f>IF(G67="",IF(WEEKDAY(C70)=4,C70,""),G67+1)</f>
        <v>46204</v>
      </c>
      <c r="I67" s="84">
        <f>IF(H67="",IF(WEEKDAY(C70)=5,C70,""),H67+1)</f>
        <v>46205</v>
      </c>
      <c r="J67" s="84">
        <f>IF(I67="",IF(WEEKDAY(C70)=6,C70,""),I67+1)</f>
        <v>46206</v>
      </c>
      <c r="K67" s="79">
        <f>IF(J67="",C70,J67+1)</f>
        <v>46207</v>
      </c>
      <c r="M67" s="1948"/>
      <c r="N67" s="1949"/>
      <c r="O67" s="73" t="str">
        <f>IF(WEEKDAY(M70)=1,M70,"")</f>
        <v/>
      </c>
      <c r="P67" s="84" t="str">
        <f>IF(O67="",IF(WEEKDAY(M70)=2,M70,""),O67+1)</f>
        <v/>
      </c>
      <c r="Q67" s="84" t="str">
        <f>IF(P67="",IF(WEEKDAY(M70)=3,M70,""),P67+1)</f>
        <v/>
      </c>
      <c r="R67" s="84" t="str">
        <f>IF(Q67="",IF(WEEKDAY(M70)=4,M70,""),Q67+1)</f>
        <v/>
      </c>
      <c r="S67" s="84" t="str">
        <f>IF(R67="",IF(WEEKDAY(M70)=5,M70,""),R67+1)</f>
        <v/>
      </c>
      <c r="T67" s="84" t="str">
        <f>IF(S67="",IF(WEEKDAY(M70)=6,M70,""),S67+1)</f>
        <v/>
      </c>
      <c r="U67" s="79">
        <f>IF(T67="",M70,T67+1)</f>
        <v>46235</v>
      </c>
      <c r="W67" s="1948"/>
      <c r="X67" s="1949"/>
      <c r="Y67" s="73" t="str">
        <f>IF(WEEKDAY(W70)=1,W70,"")</f>
        <v/>
      </c>
      <c r="Z67" s="84" t="str">
        <f>IF(Y67="",IF(WEEKDAY(W70)=2,W70,""),Y67+1)</f>
        <v/>
      </c>
      <c r="AA67" s="84">
        <f>IF(Z67="",IF(WEEKDAY(W70)=3,W70,""),Z67+1)</f>
        <v>46266</v>
      </c>
      <c r="AB67" s="84">
        <f>IF(AA67="",IF(WEEKDAY(W70)=4,W70,""),AA67+1)</f>
        <v>46267</v>
      </c>
      <c r="AC67" s="84">
        <f>IF(AB67="",IF(WEEKDAY(W70)=5,W70,""),AB67+1)</f>
        <v>46268</v>
      </c>
      <c r="AD67" s="84">
        <f>IF(AC67="",IF(WEEKDAY(W70)=6,W70,""),AC67+1)</f>
        <v>46269</v>
      </c>
      <c r="AE67" s="79">
        <f>IF(AD67="",W70,AD67+1)</f>
        <v>46270</v>
      </c>
    </row>
    <row r="68" spans="3:33" ht="11.25" customHeight="1">
      <c r="C68" s="1950" t="s">
        <v>266</v>
      </c>
      <c r="D68" s="1951"/>
      <c r="E68" s="73">
        <f>K67+1</f>
        <v>46208</v>
      </c>
      <c r="F68" s="84">
        <f t="shared" ref="F68:F70" si="51">E68+1</f>
        <v>46209</v>
      </c>
      <c r="G68" s="84">
        <f t="shared" ref="G68:G70" si="52">F68+1</f>
        <v>46210</v>
      </c>
      <c r="H68" s="84">
        <f t="shared" ref="H68:H70" si="53">G68+1</f>
        <v>46211</v>
      </c>
      <c r="I68" s="84">
        <f t="shared" ref="I68:I70" si="54">H68+1</f>
        <v>46212</v>
      </c>
      <c r="J68" s="84">
        <f t="shared" ref="J68:J70" si="55">I68+1</f>
        <v>46213</v>
      </c>
      <c r="K68" s="79">
        <f t="shared" ref="K68:K70" si="56">J68+1</f>
        <v>46214</v>
      </c>
      <c r="M68" s="1950" t="s">
        <v>266</v>
      </c>
      <c r="N68" s="1951"/>
      <c r="O68" s="73">
        <f>U67+1</f>
        <v>46236</v>
      </c>
      <c r="P68" s="84">
        <f t="shared" ref="P68:P70" si="57">O68+1</f>
        <v>46237</v>
      </c>
      <c r="Q68" s="84">
        <f t="shared" ref="Q68:Q70" si="58">P68+1</f>
        <v>46238</v>
      </c>
      <c r="R68" s="84">
        <f t="shared" ref="R68:R70" si="59">Q68+1</f>
        <v>46239</v>
      </c>
      <c r="S68" s="84">
        <f t="shared" ref="S68:S70" si="60">R68+1</f>
        <v>46240</v>
      </c>
      <c r="T68" s="84">
        <f t="shared" ref="T68:T70" si="61">S68+1</f>
        <v>46241</v>
      </c>
      <c r="U68" s="79">
        <f t="shared" ref="U68:U70" si="62">T68+1</f>
        <v>46242</v>
      </c>
      <c r="W68" s="1950" t="s">
        <v>266</v>
      </c>
      <c r="X68" s="1951"/>
      <c r="Y68" s="73">
        <f>AE67+1</f>
        <v>46271</v>
      </c>
      <c r="Z68" s="84">
        <f t="shared" ref="Z68:Z70" si="63">Y68+1</f>
        <v>46272</v>
      </c>
      <c r="AA68" s="84">
        <f t="shared" ref="AA68:AA70" si="64">Z68+1</f>
        <v>46273</v>
      </c>
      <c r="AB68" s="84">
        <f t="shared" ref="AB68:AB70" si="65">AA68+1</f>
        <v>46274</v>
      </c>
      <c r="AC68" s="84">
        <f t="shared" ref="AC68:AC70" si="66">AB68+1</f>
        <v>46275</v>
      </c>
      <c r="AD68" s="84">
        <f t="shared" ref="AD68:AD70" si="67">AC68+1</f>
        <v>46276</v>
      </c>
      <c r="AE68" s="79">
        <f t="shared" ref="AE68:AE70" si="68">AD68+1</f>
        <v>46277</v>
      </c>
    </row>
    <row r="69" spans="3:33" ht="11.25" customHeight="1">
      <c r="C69" s="1950"/>
      <c r="D69" s="1951"/>
      <c r="E69" s="73">
        <f>K68+1</f>
        <v>46215</v>
      </c>
      <c r="F69" s="84">
        <f t="shared" si="51"/>
        <v>46216</v>
      </c>
      <c r="G69" s="84">
        <f t="shared" si="52"/>
        <v>46217</v>
      </c>
      <c r="H69" s="84">
        <f t="shared" si="53"/>
        <v>46218</v>
      </c>
      <c r="I69" s="84">
        <f t="shared" si="54"/>
        <v>46219</v>
      </c>
      <c r="J69" s="84">
        <f t="shared" si="55"/>
        <v>46220</v>
      </c>
      <c r="K69" s="79">
        <f t="shared" si="56"/>
        <v>46221</v>
      </c>
      <c r="M69" s="1950"/>
      <c r="N69" s="1951"/>
      <c r="O69" s="73">
        <f>U68+1</f>
        <v>46243</v>
      </c>
      <c r="P69" s="84">
        <f t="shared" si="57"/>
        <v>46244</v>
      </c>
      <c r="Q69" s="84">
        <f t="shared" si="58"/>
        <v>46245</v>
      </c>
      <c r="R69" s="84">
        <f t="shared" si="59"/>
        <v>46246</v>
      </c>
      <c r="S69" s="84">
        <f t="shared" si="60"/>
        <v>46247</v>
      </c>
      <c r="T69" s="84">
        <f t="shared" si="61"/>
        <v>46248</v>
      </c>
      <c r="U69" s="79">
        <f t="shared" si="62"/>
        <v>46249</v>
      </c>
      <c r="W69" s="1950"/>
      <c r="X69" s="1951"/>
      <c r="Y69" s="73">
        <f>AE68+1</f>
        <v>46278</v>
      </c>
      <c r="Z69" s="84">
        <f t="shared" si="63"/>
        <v>46279</v>
      </c>
      <c r="AA69" s="84">
        <f t="shared" si="64"/>
        <v>46280</v>
      </c>
      <c r="AB69" s="84">
        <f t="shared" si="65"/>
        <v>46281</v>
      </c>
      <c r="AC69" s="84">
        <f t="shared" si="66"/>
        <v>46282</v>
      </c>
      <c r="AD69" s="84">
        <f t="shared" si="67"/>
        <v>46283</v>
      </c>
      <c r="AE69" s="79">
        <f t="shared" si="68"/>
        <v>46284</v>
      </c>
    </row>
    <row r="70" spans="3:33" ht="11.25" customHeight="1">
      <c r="C70" s="1942">
        <f>IF(MONTH(W62)=12,DATE(YEAR(W62)+1,1,1),DATE(YEAR(W62),MONTH(W62)+1,1))</f>
        <v>46204</v>
      </c>
      <c r="D70" s="1943"/>
      <c r="E70" s="73">
        <f>K69+1</f>
        <v>46222</v>
      </c>
      <c r="F70" s="84">
        <f t="shared" si="51"/>
        <v>46223</v>
      </c>
      <c r="G70" s="84">
        <f t="shared" si="52"/>
        <v>46224</v>
      </c>
      <c r="H70" s="84">
        <f t="shared" si="53"/>
        <v>46225</v>
      </c>
      <c r="I70" s="84">
        <f t="shared" si="54"/>
        <v>46226</v>
      </c>
      <c r="J70" s="84">
        <f t="shared" si="55"/>
        <v>46227</v>
      </c>
      <c r="K70" s="79">
        <f t="shared" si="56"/>
        <v>46228</v>
      </c>
      <c r="M70" s="1942">
        <f>IF(MONTH(C70)=12,DATE(YEAR(C70)+1,1,1),DATE(YEAR(C70),MONTH(C70)+1,1))</f>
        <v>46235</v>
      </c>
      <c r="N70" s="1943"/>
      <c r="O70" s="73">
        <f>U69+1</f>
        <v>46250</v>
      </c>
      <c r="P70" s="84">
        <f t="shared" si="57"/>
        <v>46251</v>
      </c>
      <c r="Q70" s="84">
        <f t="shared" si="58"/>
        <v>46252</v>
      </c>
      <c r="R70" s="84">
        <f t="shared" si="59"/>
        <v>46253</v>
      </c>
      <c r="S70" s="84">
        <f t="shared" si="60"/>
        <v>46254</v>
      </c>
      <c r="T70" s="84">
        <f t="shared" si="61"/>
        <v>46255</v>
      </c>
      <c r="U70" s="79">
        <f t="shared" si="62"/>
        <v>46256</v>
      </c>
      <c r="W70" s="1942">
        <f>IF(MONTH(M70)=12,DATE(YEAR(M70)+1,1,1),DATE(YEAR(M70),MONTH(M70)+1,1))</f>
        <v>46266</v>
      </c>
      <c r="X70" s="1943"/>
      <c r="Y70" s="73">
        <f>AE69+1</f>
        <v>46285</v>
      </c>
      <c r="Z70" s="84">
        <f t="shared" si="63"/>
        <v>46286</v>
      </c>
      <c r="AA70" s="84">
        <f t="shared" si="64"/>
        <v>46287</v>
      </c>
      <c r="AB70" s="84">
        <f t="shared" si="65"/>
        <v>46288</v>
      </c>
      <c r="AC70" s="84">
        <f t="shared" si="66"/>
        <v>46289</v>
      </c>
      <c r="AD70" s="84">
        <f t="shared" si="67"/>
        <v>46290</v>
      </c>
      <c r="AE70" s="79">
        <f t="shared" si="68"/>
        <v>46291</v>
      </c>
    </row>
    <row r="71" spans="3:33" ht="11.25" customHeight="1">
      <c r="C71" s="1944" t="str">
        <f>IF(C70&gt;=43586,"令和","平成")</f>
        <v>令和</v>
      </c>
      <c r="D71" s="1945"/>
      <c r="E71" s="73">
        <f>IF(DAY(K70)+1&gt;IF(MONTH(C70)=12,31,DATE(YEAR(C70),MONTH(C70)+1,1)-C70),"",K70+1)</f>
        <v>46229</v>
      </c>
      <c r="F71" s="84">
        <f>IF(E71="","",IF(DAY(E71)+1&gt;IF(MONTH(C70)=12,31,DATE(YEAR(C70),MONTH(C70)+1,1)-C70),"",E71+1))</f>
        <v>46230</v>
      </c>
      <c r="G71" s="84">
        <f>IF(F71="","",IF(DAY(F71)+1&gt;IF(MONTH(C70)=12,31,DATE(YEAR(C70),MONTH(C70)+1,1)-C70),"",F71+1))</f>
        <v>46231</v>
      </c>
      <c r="H71" s="84">
        <f>IF(G71="","",IF(DAY(G71)+1&gt;IF(MONTH(C70)=12,31,DATE(YEAR(C70),MONTH(C70)+1,1)-C70),"",G71+1))</f>
        <v>46232</v>
      </c>
      <c r="I71" s="84">
        <f>IF(H71="","",IF(DAY(H71)+1&gt;IF(MONTH(C70)=12,31,DATE(YEAR(C70),MONTH(C70)+1,1)-C70),"",H71+1))</f>
        <v>46233</v>
      </c>
      <c r="J71" s="84">
        <f>IF(I71="","",IF(DAY(I71)+1&gt;IF(MONTH(C70)=12,31,DATE(YEAR(C70),MONTH(C70)+1,1)-C70),"",I71+1))</f>
        <v>46234</v>
      </c>
      <c r="K71" s="79" t="str">
        <f>IF(J71="","",IF(DAY(J71)+1&gt;IF(MONTH(C70)=12,31,DATE(YEAR(C70),MONTH(C70)+1,1)-C70),"",J71+1))</f>
        <v/>
      </c>
      <c r="M71" s="1944" t="str">
        <f>IF(M70&gt;=43586,"令和","平成")</f>
        <v>令和</v>
      </c>
      <c r="N71" s="1945"/>
      <c r="O71" s="73">
        <f>IF(DAY(U70)+1&gt;IF(MONTH(M70)=12,31,DATE(YEAR(M70),MONTH(M70)+1,1)-M70),"",U70+1)</f>
        <v>46257</v>
      </c>
      <c r="P71" s="84">
        <f>IF(O71="","",IF(DAY(O71)+1&gt;IF(MONTH(M70)=12,31,DATE(YEAR(M70),MONTH(M70)+1,1)-M70),"",O71+1))</f>
        <v>46258</v>
      </c>
      <c r="Q71" s="84">
        <f>IF(P71="","",IF(DAY(P71)+1&gt;IF(MONTH(M70)=12,31,DATE(YEAR(M70),MONTH(M70)+1,1)-M70),"",P71+1))</f>
        <v>46259</v>
      </c>
      <c r="R71" s="84">
        <f>IF(Q71="","",IF(DAY(Q71)+1&gt;IF(MONTH(M70)=12,31,DATE(YEAR(M70),MONTH(M70)+1,1)-M70),"",Q71+1))</f>
        <v>46260</v>
      </c>
      <c r="S71" s="84">
        <f>IF(R71="","",IF(DAY(R71)+1&gt;IF(MONTH(M70)=12,31,DATE(YEAR(M70),MONTH(M70)+1,1)-M70),"",R71+1))</f>
        <v>46261</v>
      </c>
      <c r="T71" s="84">
        <f>IF(S71="","",IF(DAY(S71)+1&gt;IF(MONTH(M70)=12,31,DATE(YEAR(M70),MONTH(M70)+1,1)-M70),"",S71+1))</f>
        <v>46262</v>
      </c>
      <c r="U71" s="79">
        <f>IF(T71="","",IF(DAY(T71)+1&gt;IF(MONTH(M70)=12,31,DATE(YEAR(M70),MONTH(M70)+1,1)-M70),"",T71+1))</f>
        <v>46263</v>
      </c>
      <c r="W71" s="1944" t="str">
        <f>IF(W70&gt;=43586,"令和","平成")</f>
        <v>令和</v>
      </c>
      <c r="X71" s="1945"/>
      <c r="Y71" s="73">
        <f>IF(DAY(AE70)+1&gt;IF(MONTH(W70)=12,31,DATE(YEAR(W70),MONTH(W70)+1,1)-W70),"",AE70+1)</f>
        <v>46292</v>
      </c>
      <c r="Z71" s="84">
        <f>IF(Y71="","",IF(DAY(Y71)+1&gt;IF(MONTH(W70)=12,31,DATE(YEAR(W70),MONTH(W70)+1,1)-W70),"",Y71+1))</f>
        <v>46293</v>
      </c>
      <c r="AA71" s="84">
        <f>IF(Z71="","",IF(DAY(Z71)+1&gt;IF(MONTH(W70)=12,31,DATE(YEAR(W70),MONTH(W70)+1,1)-W70),"",Z71+1))</f>
        <v>46294</v>
      </c>
      <c r="AB71" s="84">
        <f>IF(AA71="","",IF(DAY(AA71)+1&gt;IF(MONTH(W70)=12,31,DATE(YEAR(W70),MONTH(W70)+1,1)-W70),"",AA71+1))</f>
        <v>46295</v>
      </c>
      <c r="AC71" s="84" t="str">
        <f>IF(AB71="","",IF(DAY(AB71)+1&gt;IF(MONTH(W70)=12,31,DATE(YEAR(W70),MONTH(W70)+1,1)-W70),"",AB71+1))</f>
        <v/>
      </c>
      <c r="AD71" s="84" t="str">
        <f>IF(AC71="","",IF(DAY(AC71)+1&gt;IF(MONTH(W70)=12,31,DATE(YEAR(W70),MONTH(W70)+1,1)-W70),"",AC71+1))</f>
        <v/>
      </c>
      <c r="AE71" s="79" t="str">
        <f>IF(AD71="","",IF(DAY(AD71)+1&gt;IF(MONTH(W70)=12,31,DATE(YEAR(W70),MONTH(W70)+1,1)-W70),"",AD71+1))</f>
        <v/>
      </c>
    </row>
    <row r="72" spans="3:33" ht="11.25" customHeight="1">
      <c r="C72" s="1952" t="str">
        <f>IF(C70&gt;=43586,IF(YEAR(C70)-2018=1,"元",YEAR(C70)-2018)&amp;"年",(YEAR(C70)-1988)&amp;"年")</f>
        <v>8年</v>
      </c>
      <c r="D72" s="1953"/>
      <c r="E72" s="74" t="str">
        <f>IF(K71="","",IF(DAY(K71)+1&gt;IF(MONTH(C70)=12,31,DATE(YEAR(C70),MONTH(C70)+1,1)-C70),"",K71+1))</f>
        <v/>
      </c>
      <c r="F72" s="75" t="str">
        <f>IF(E72="","",IF(DAY(E72)+1&gt;IF(MONTH(C70)=12,31,DATE(YEAR(C70),MONTH(C70)+1,1)-C70),"",E72+1))</f>
        <v/>
      </c>
      <c r="G72" s="1940" t="str">
        <f>VLOOKUP(C70,祝名,2,FALSE)</f>
        <v>20（海の日）</v>
      </c>
      <c r="H72" s="1940"/>
      <c r="I72" s="1940"/>
      <c r="J72" s="1940"/>
      <c r="K72" s="1941"/>
      <c r="M72" s="1952" t="str">
        <f>IF(M70&gt;=43586,IF(YEAR(M70)-2018=1,"元",YEAR(M70)-2018)&amp;"年",(YEAR(M70)-1988)&amp;"年")</f>
        <v>8年</v>
      </c>
      <c r="N72" s="1953"/>
      <c r="O72" s="74">
        <f>IF(U71="","",IF(DAY(U71)+1&gt;IF(MONTH(M70)=12,31,DATE(YEAR(M70),MONTH(M70)+1,1)-M70),"",U71+1))</f>
        <v>46264</v>
      </c>
      <c r="P72" s="75">
        <f>IF(O72="","",IF(DAY(O72)+1&gt;IF(MONTH(M70)=12,31,DATE(YEAR(M70),MONTH(M70)+1,1)-M70),"",O72+1))</f>
        <v>46265</v>
      </c>
      <c r="Q72" s="1940" t="str">
        <f>VLOOKUP(M70,祝名,2,FALSE)</f>
        <v>11（山の日）</v>
      </c>
      <c r="R72" s="1940"/>
      <c r="S72" s="1940"/>
      <c r="T72" s="1940"/>
      <c r="U72" s="1941"/>
      <c r="W72" s="1952" t="str">
        <f>IF(W70&gt;=43586,IF(YEAR(W70)-2018=1,"元",YEAR(W70)-2018)&amp;"年",(YEAR(W70)-1988)&amp;"年")</f>
        <v>8年</v>
      </c>
      <c r="X72" s="1953"/>
      <c r="Y72" s="74" t="str">
        <f>IF(AE71="","",IF(DAY(AE71)+1&gt;IF(MONTH(W70)=12,31,DATE(YEAR(W70),MONTH(W70)+1,1)-W70),"",AE71+1))</f>
        <v/>
      </c>
      <c r="Z72" s="75" t="str">
        <f>IF(Y72="","",IF(DAY(Y72)+1&gt;IF(MONTH(W70)=12,31,DATE(YEAR(W70),MONTH(W70)+1,1)-W70),"",Y72+1))</f>
        <v/>
      </c>
      <c r="AA72" s="1940" t="str">
        <f>VLOOKUP(W70,祝名,2,FALSE)</f>
        <v>21（敬老の日） 22（国民の休日）
23（秋分の日）</v>
      </c>
      <c r="AB72" s="1940"/>
      <c r="AC72" s="1940"/>
      <c r="AD72" s="1940"/>
      <c r="AE72" s="1941"/>
    </row>
    <row r="73" spans="3:33" ht="4.1500000000000004" customHeight="1"/>
    <row r="74" spans="3:33" ht="8.25" customHeight="1">
      <c r="C74" s="1946">
        <f>C78</f>
        <v>46296</v>
      </c>
      <c r="D74" s="1947"/>
      <c r="E74" s="70" t="s">
        <v>223</v>
      </c>
      <c r="F74" s="71" t="s">
        <v>176</v>
      </c>
      <c r="G74" s="71" t="s">
        <v>177</v>
      </c>
      <c r="H74" s="71" t="s">
        <v>178</v>
      </c>
      <c r="I74" s="71" t="s">
        <v>179</v>
      </c>
      <c r="J74" s="71" t="s">
        <v>180</v>
      </c>
      <c r="K74" s="72" t="s">
        <v>181</v>
      </c>
      <c r="M74" s="1946">
        <f>M78</f>
        <v>46327</v>
      </c>
      <c r="N74" s="1947"/>
      <c r="O74" s="70" t="s">
        <v>223</v>
      </c>
      <c r="P74" s="71" t="s">
        <v>176</v>
      </c>
      <c r="Q74" s="71" t="s">
        <v>177</v>
      </c>
      <c r="R74" s="71" t="s">
        <v>178</v>
      </c>
      <c r="S74" s="71" t="s">
        <v>179</v>
      </c>
      <c r="T74" s="71" t="s">
        <v>180</v>
      </c>
      <c r="U74" s="72" t="s">
        <v>181</v>
      </c>
      <c r="W74" s="1946">
        <f>W78</f>
        <v>46357</v>
      </c>
      <c r="X74" s="1947"/>
      <c r="Y74" s="70" t="s">
        <v>223</v>
      </c>
      <c r="Z74" s="71" t="s">
        <v>176</v>
      </c>
      <c r="AA74" s="71" t="s">
        <v>177</v>
      </c>
      <c r="AB74" s="71" t="s">
        <v>178</v>
      </c>
      <c r="AC74" s="71" t="s">
        <v>179</v>
      </c>
      <c r="AD74" s="71" t="s">
        <v>180</v>
      </c>
      <c r="AE74" s="72" t="s">
        <v>181</v>
      </c>
    </row>
    <row r="75" spans="3:33" ht="11.25" customHeight="1">
      <c r="C75" s="1948"/>
      <c r="D75" s="1949"/>
      <c r="E75" s="73" t="str">
        <f>IF(WEEKDAY(C78)=1,C78,"")</f>
        <v/>
      </c>
      <c r="F75" s="84" t="str">
        <f>IF(E75="",IF(WEEKDAY(C78)=2,C78,""),E75+1)</f>
        <v/>
      </c>
      <c r="G75" s="84" t="str">
        <f>IF(F75="",IF(WEEKDAY(C78)=3,C78,""),F75+1)</f>
        <v/>
      </c>
      <c r="H75" s="84" t="str">
        <f>IF(G75="",IF(WEEKDAY(C78)=4,C78,""),G75+1)</f>
        <v/>
      </c>
      <c r="I75" s="84">
        <f>IF(H75="",IF(WEEKDAY(C78)=5,C78,""),H75+1)</f>
        <v>46296</v>
      </c>
      <c r="J75" s="84">
        <f>IF(I75="",IF(WEEKDAY(C78)=6,C78,""),I75+1)</f>
        <v>46297</v>
      </c>
      <c r="K75" s="79">
        <f>IF(J75="",C78,J75+1)</f>
        <v>46298</v>
      </c>
      <c r="M75" s="1948"/>
      <c r="N75" s="1949"/>
      <c r="O75" s="73">
        <f>IF(WEEKDAY(M78)=1,M78,"")</f>
        <v>46327</v>
      </c>
      <c r="P75" s="84">
        <f>IF(O75="",IF(WEEKDAY(M78)=2,M78,""),O75+1)</f>
        <v>46328</v>
      </c>
      <c r="Q75" s="84">
        <f>IF(P75="",IF(WEEKDAY(M78)=3,M78,""),P75+1)</f>
        <v>46329</v>
      </c>
      <c r="R75" s="84">
        <f>IF(Q75="",IF(WEEKDAY(M78)=4,M78,""),Q75+1)</f>
        <v>46330</v>
      </c>
      <c r="S75" s="84">
        <f>IF(R75="",IF(WEEKDAY(M78)=5,M78,""),R75+1)</f>
        <v>46331</v>
      </c>
      <c r="T75" s="84">
        <f>IF(S75="",IF(WEEKDAY(M78)=6,M78,""),S75+1)</f>
        <v>46332</v>
      </c>
      <c r="U75" s="79">
        <f>IF(T75="",M78,T75+1)</f>
        <v>46333</v>
      </c>
      <c r="W75" s="1948"/>
      <c r="X75" s="1949"/>
      <c r="Y75" s="73" t="str">
        <f>IF(WEEKDAY(W78)=1,W78,"")</f>
        <v/>
      </c>
      <c r="Z75" s="84" t="str">
        <f>IF(Y75="",IF(WEEKDAY(W78)=2,W78,""),Y75+1)</f>
        <v/>
      </c>
      <c r="AA75" s="84">
        <f>IF(Z75="",IF(WEEKDAY(W78)=3,W78,""),Z75+1)</f>
        <v>46357</v>
      </c>
      <c r="AB75" s="84">
        <f>IF(AA75="",IF(WEEKDAY(W78)=4,W78,""),AA75+1)</f>
        <v>46358</v>
      </c>
      <c r="AC75" s="84">
        <f>IF(AB75="",IF(WEEKDAY(W78)=5,W78,""),AB75+1)</f>
        <v>46359</v>
      </c>
      <c r="AD75" s="84">
        <f>IF(AC75="",IF(WEEKDAY(W78)=6,W78,""),AC75+1)</f>
        <v>46360</v>
      </c>
      <c r="AE75" s="79">
        <f>IF(AD75="",W78,AD75+1)</f>
        <v>46361</v>
      </c>
      <c r="AG75" s="21"/>
    </row>
    <row r="76" spans="3:33" ht="11.25" customHeight="1">
      <c r="C76" s="1950" t="s">
        <v>266</v>
      </c>
      <c r="D76" s="1951"/>
      <c r="E76" s="73">
        <f>K75+1</f>
        <v>46299</v>
      </c>
      <c r="F76" s="84">
        <f t="shared" ref="F76:F78" si="69">E76+1</f>
        <v>46300</v>
      </c>
      <c r="G76" s="84">
        <f t="shared" ref="G76:G78" si="70">F76+1</f>
        <v>46301</v>
      </c>
      <c r="H76" s="84">
        <f t="shared" ref="H76:H78" si="71">G76+1</f>
        <v>46302</v>
      </c>
      <c r="I76" s="84">
        <f t="shared" ref="I76:I78" si="72">H76+1</f>
        <v>46303</v>
      </c>
      <c r="J76" s="84">
        <f t="shared" ref="J76:J78" si="73">I76+1</f>
        <v>46304</v>
      </c>
      <c r="K76" s="79">
        <f t="shared" ref="K76:K78" si="74">J76+1</f>
        <v>46305</v>
      </c>
      <c r="M76" s="1950" t="s">
        <v>266</v>
      </c>
      <c r="N76" s="1951"/>
      <c r="O76" s="73">
        <f>U75+1</f>
        <v>46334</v>
      </c>
      <c r="P76" s="84">
        <f t="shared" ref="P76:P78" si="75">O76+1</f>
        <v>46335</v>
      </c>
      <c r="Q76" s="84">
        <f t="shared" ref="Q76:Q78" si="76">P76+1</f>
        <v>46336</v>
      </c>
      <c r="R76" s="84">
        <f t="shared" ref="R76:R78" si="77">Q76+1</f>
        <v>46337</v>
      </c>
      <c r="S76" s="84">
        <f t="shared" ref="S76:S78" si="78">R76+1</f>
        <v>46338</v>
      </c>
      <c r="T76" s="84">
        <f t="shared" ref="T76:T78" si="79">S76+1</f>
        <v>46339</v>
      </c>
      <c r="U76" s="79">
        <f t="shared" ref="U76:U78" si="80">T76+1</f>
        <v>46340</v>
      </c>
      <c r="W76" s="1950" t="s">
        <v>266</v>
      </c>
      <c r="X76" s="1951"/>
      <c r="Y76" s="73">
        <f>AE75+1</f>
        <v>46362</v>
      </c>
      <c r="Z76" s="84">
        <f t="shared" ref="Z76:Z78" si="81">Y76+1</f>
        <v>46363</v>
      </c>
      <c r="AA76" s="84">
        <f t="shared" ref="AA76:AA78" si="82">Z76+1</f>
        <v>46364</v>
      </c>
      <c r="AB76" s="84">
        <f t="shared" ref="AB76:AB78" si="83">AA76+1</f>
        <v>46365</v>
      </c>
      <c r="AC76" s="84">
        <f t="shared" ref="AC76:AC78" si="84">AB76+1</f>
        <v>46366</v>
      </c>
      <c r="AD76" s="84">
        <f t="shared" ref="AD76:AD78" si="85">AC76+1</f>
        <v>46367</v>
      </c>
      <c r="AE76" s="79">
        <f t="shared" ref="AE76:AE78" si="86">AD76+1</f>
        <v>46368</v>
      </c>
    </row>
    <row r="77" spans="3:33" ht="11.25" customHeight="1">
      <c r="C77" s="1950"/>
      <c r="D77" s="1951"/>
      <c r="E77" s="73">
        <f>K76+1</f>
        <v>46306</v>
      </c>
      <c r="F77" s="84">
        <f t="shared" si="69"/>
        <v>46307</v>
      </c>
      <c r="G77" s="84">
        <f t="shared" si="70"/>
        <v>46308</v>
      </c>
      <c r="H77" s="84">
        <f t="shared" si="71"/>
        <v>46309</v>
      </c>
      <c r="I77" s="84">
        <f t="shared" si="72"/>
        <v>46310</v>
      </c>
      <c r="J77" s="84">
        <f t="shared" si="73"/>
        <v>46311</v>
      </c>
      <c r="K77" s="79">
        <f t="shared" si="74"/>
        <v>46312</v>
      </c>
      <c r="M77" s="1950"/>
      <c r="N77" s="1951"/>
      <c r="O77" s="73">
        <f>U76+1</f>
        <v>46341</v>
      </c>
      <c r="P77" s="84">
        <f t="shared" si="75"/>
        <v>46342</v>
      </c>
      <c r="Q77" s="84">
        <f t="shared" si="76"/>
        <v>46343</v>
      </c>
      <c r="R77" s="84">
        <f t="shared" si="77"/>
        <v>46344</v>
      </c>
      <c r="S77" s="84">
        <f t="shared" si="78"/>
        <v>46345</v>
      </c>
      <c r="T77" s="84">
        <f t="shared" si="79"/>
        <v>46346</v>
      </c>
      <c r="U77" s="79">
        <f t="shared" si="80"/>
        <v>46347</v>
      </c>
      <c r="W77" s="1950"/>
      <c r="X77" s="1951"/>
      <c r="Y77" s="73">
        <f>AE76+1</f>
        <v>46369</v>
      </c>
      <c r="Z77" s="84">
        <f t="shared" si="81"/>
        <v>46370</v>
      </c>
      <c r="AA77" s="84">
        <f t="shared" si="82"/>
        <v>46371</v>
      </c>
      <c r="AB77" s="84">
        <f t="shared" si="83"/>
        <v>46372</v>
      </c>
      <c r="AC77" s="84">
        <f t="shared" si="84"/>
        <v>46373</v>
      </c>
      <c r="AD77" s="84">
        <f t="shared" si="85"/>
        <v>46374</v>
      </c>
      <c r="AE77" s="79">
        <f t="shared" si="86"/>
        <v>46375</v>
      </c>
    </row>
    <row r="78" spans="3:33" ht="11.25" customHeight="1">
      <c r="C78" s="1942">
        <f>IF(MONTH(W70)=12,DATE(YEAR(W70)+1,1,1),DATE(YEAR(W70),MONTH(W70)+1,1))</f>
        <v>46296</v>
      </c>
      <c r="D78" s="1943"/>
      <c r="E78" s="73">
        <f>K77+1</f>
        <v>46313</v>
      </c>
      <c r="F78" s="84">
        <f t="shared" si="69"/>
        <v>46314</v>
      </c>
      <c r="G78" s="84">
        <f t="shared" si="70"/>
        <v>46315</v>
      </c>
      <c r="H78" s="84">
        <f t="shared" si="71"/>
        <v>46316</v>
      </c>
      <c r="I78" s="84">
        <f t="shared" si="72"/>
        <v>46317</v>
      </c>
      <c r="J78" s="84">
        <f t="shared" si="73"/>
        <v>46318</v>
      </c>
      <c r="K78" s="79">
        <f t="shared" si="74"/>
        <v>46319</v>
      </c>
      <c r="M78" s="1942">
        <f>IF(MONTH(C78)=12,DATE(YEAR(C78)+1,1,1),DATE(YEAR(C78),MONTH(C78)+1,1))</f>
        <v>46327</v>
      </c>
      <c r="N78" s="1943"/>
      <c r="O78" s="73">
        <f>U77+1</f>
        <v>46348</v>
      </c>
      <c r="P78" s="84">
        <f t="shared" si="75"/>
        <v>46349</v>
      </c>
      <c r="Q78" s="84">
        <f t="shared" si="76"/>
        <v>46350</v>
      </c>
      <c r="R78" s="84">
        <f t="shared" si="77"/>
        <v>46351</v>
      </c>
      <c r="S78" s="84">
        <f t="shared" si="78"/>
        <v>46352</v>
      </c>
      <c r="T78" s="84">
        <f t="shared" si="79"/>
        <v>46353</v>
      </c>
      <c r="U78" s="79">
        <f t="shared" si="80"/>
        <v>46354</v>
      </c>
      <c r="W78" s="1942">
        <f>IF(MONTH(M78)=12,DATE(YEAR(M78)+1,1,1),DATE(YEAR(M78),MONTH(M78)+1,1))</f>
        <v>46357</v>
      </c>
      <c r="X78" s="1943"/>
      <c r="Y78" s="73">
        <f>AE77+1</f>
        <v>46376</v>
      </c>
      <c r="Z78" s="84">
        <f t="shared" si="81"/>
        <v>46377</v>
      </c>
      <c r="AA78" s="84">
        <f t="shared" si="82"/>
        <v>46378</v>
      </c>
      <c r="AB78" s="84">
        <f t="shared" si="83"/>
        <v>46379</v>
      </c>
      <c r="AC78" s="84">
        <f t="shared" si="84"/>
        <v>46380</v>
      </c>
      <c r="AD78" s="84">
        <f t="shared" si="85"/>
        <v>46381</v>
      </c>
      <c r="AE78" s="79">
        <f t="shared" si="86"/>
        <v>46382</v>
      </c>
    </row>
    <row r="79" spans="3:33" ht="11.25" customHeight="1">
      <c r="C79" s="1944" t="str">
        <f>IF(C78&gt;=43586,"令和","平成")</f>
        <v>令和</v>
      </c>
      <c r="D79" s="1945"/>
      <c r="E79" s="73">
        <f>IF(DAY(K78)+1&gt;IF(MONTH(C78)=12,31,DATE(YEAR(C78),MONTH(C78)+1,1)-C78),"",K78+1)</f>
        <v>46320</v>
      </c>
      <c r="F79" s="84">
        <f>IF(E79="","",IF(DAY(E79)+1&gt;IF(MONTH(C78)=12,31,DATE(YEAR(C78),MONTH(C78)+1,1)-C78),"",E79+1))</f>
        <v>46321</v>
      </c>
      <c r="G79" s="84">
        <f>IF(F79="","",IF(DAY(F79)+1&gt;IF(MONTH(C78)=12,31,DATE(YEAR(C78),MONTH(C78)+1,1)-C78),"",F79+1))</f>
        <v>46322</v>
      </c>
      <c r="H79" s="84">
        <f>IF(G79="","",IF(DAY(G79)+1&gt;IF(MONTH(C78)=12,31,DATE(YEAR(C78),MONTH(C78)+1,1)-C78),"",G79+1))</f>
        <v>46323</v>
      </c>
      <c r="I79" s="84">
        <f>IF(H79="","",IF(DAY(H79)+1&gt;IF(MONTH(C78)=12,31,DATE(YEAR(C78),MONTH(C78)+1,1)-C78),"",H79+1))</f>
        <v>46324</v>
      </c>
      <c r="J79" s="84">
        <f>IF(I79="","",IF(DAY(I79)+1&gt;IF(MONTH(C78)=12,31,DATE(YEAR(C78),MONTH(C78)+1,1)-C78),"",I79+1))</f>
        <v>46325</v>
      </c>
      <c r="K79" s="79">
        <f>IF(J79="","",IF(DAY(J79)+1&gt;IF(MONTH(C78)=12,31,DATE(YEAR(C78),MONTH(C78)+1,1)-C78),"",J79+1))</f>
        <v>46326</v>
      </c>
      <c r="M79" s="1944" t="str">
        <f>IF(M78&gt;=43586,"令和","平成")</f>
        <v>令和</v>
      </c>
      <c r="N79" s="1945"/>
      <c r="O79" s="73">
        <f>IF(DAY(U78)+1&gt;IF(MONTH(M78)=12,31,DATE(YEAR(M78),MONTH(M78)+1,1)-M78),"",U78+1)</f>
        <v>46355</v>
      </c>
      <c r="P79" s="84">
        <f>IF(O79="","",IF(DAY(O79)+1&gt;IF(MONTH(M78)=12,31,DATE(YEAR(M78),MONTH(M78)+1,1)-M78),"",O79+1))</f>
        <v>46356</v>
      </c>
      <c r="Q79" s="84" t="str">
        <f>IF(P79="","",IF(DAY(P79)+1&gt;IF(MONTH(M78)=12,31,DATE(YEAR(M78),MONTH(M78)+1,1)-M78),"",P79+1))</f>
        <v/>
      </c>
      <c r="R79" s="84" t="str">
        <f>IF(Q79="","",IF(DAY(Q79)+1&gt;IF(MONTH(M78)=12,31,DATE(YEAR(M78),MONTH(M78)+1,1)-M78),"",Q79+1))</f>
        <v/>
      </c>
      <c r="S79" s="84" t="str">
        <f>IF(R79="","",IF(DAY(R79)+1&gt;IF(MONTH(M78)=12,31,DATE(YEAR(M78),MONTH(M78)+1,1)-M78),"",R79+1))</f>
        <v/>
      </c>
      <c r="T79" s="84" t="str">
        <f>IF(S79="","",IF(DAY(S79)+1&gt;IF(MONTH(M78)=12,31,DATE(YEAR(M78),MONTH(M78)+1,1)-M78),"",S79+1))</f>
        <v/>
      </c>
      <c r="U79" s="79" t="str">
        <f>IF(T79="","",IF(DAY(T79)+1&gt;IF(MONTH(M78)=12,31,DATE(YEAR(M78),MONTH(M78)+1,1)-M78),"",T79+1))</f>
        <v/>
      </c>
      <c r="W79" s="1944" t="str">
        <f>IF(W78&gt;=43586,"令和","平成")</f>
        <v>令和</v>
      </c>
      <c r="X79" s="1945"/>
      <c r="Y79" s="73">
        <f>IF(DAY(AE78)+1&gt;IF(MONTH(W78)=12,31,DATE(YEAR(W78),MONTH(W78)+1,1)-W78),"",AE78+1)</f>
        <v>46383</v>
      </c>
      <c r="Z79" s="84">
        <f>IF(Y79="","",IF(DAY(Y79)+1&gt;IF(MONTH(W78)=12,31,DATE(YEAR(W78),MONTH(W78)+1,1)-W78),"",Y79+1))</f>
        <v>46384</v>
      </c>
      <c r="AA79" s="84">
        <f>IF(Z79="","",IF(DAY(Z79)+1&gt;IF(MONTH(W78)=12,31,DATE(YEAR(W78),MONTH(W78)+1,1)-W78),"",Z79+1))</f>
        <v>46385</v>
      </c>
      <c r="AB79" s="84">
        <f>IF(AA79="","",IF(DAY(AA79)+1&gt;IF(MONTH(W78)=12,31,DATE(YEAR(W78),MONTH(W78)+1,1)-W78),"",AA79+1))</f>
        <v>46386</v>
      </c>
      <c r="AC79" s="84">
        <f>IF(AB79="","",IF(DAY(AB79)+1&gt;IF(MONTH(W78)=12,31,DATE(YEAR(W78),MONTH(W78)+1,1)-W78),"",AB79+1))</f>
        <v>46387</v>
      </c>
      <c r="AD79" s="84" t="str">
        <f>IF(AC79="","",IF(DAY(AC79)+1&gt;IF(MONTH(W78)=12,31,DATE(YEAR(W78),MONTH(W78)+1,1)-W78),"",AC79+1))</f>
        <v/>
      </c>
      <c r="AE79" s="79" t="str">
        <f>IF(AD79="","",IF(DAY(AD79)+1&gt;IF(MONTH(W78)=12,31,DATE(YEAR(W78),MONTH(W78)+1,1)-W78),"",AD79+1))</f>
        <v/>
      </c>
    </row>
    <row r="80" spans="3:33" ht="11.25" customHeight="1">
      <c r="C80" s="1952" t="str">
        <f>IF(C78&gt;=43586,IF(YEAR(C78)-2018=1,"元",YEAR(C78)-2018)&amp;"年",(YEAR(C78)-1988)&amp;"年")</f>
        <v>8年</v>
      </c>
      <c r="D80" s="1953"/>
      <c r="E80" s="74" t="str">
        <f>IF(K79="","",IF(DAY(K79)+1&gt;IF(MONTH(C78)=12,31,DATE(YEAR(C78),MONTH(C78)+1,1)-C78),"",K79+1))</f>
        <v/>
      </c>
      <c r="F80" s="75" t="str">
        <f>IF(E80="","",IF(DAY(E80)+1&gt;IF(MONTH(C78)=12,31,DATE(YEAR(C78),MONTH(C78)+1,1)-C78),"",E80+1))</f>
        <v/>
      </c>
      <c r="G80" s="1940" t="str">
        <f>VLOOKUP(C78,祝名,2,FALSE)</f>
        <v>12（スポーツの日）</v>
      </c>
      <c r="H80" s="1940"/>
      <c r="I80" s="1940"/>
      <c r="J80" s="1940"/>
      <c r="K80" s="1941"/>
      <c r="M80" s="1952" t="str">
        <f>IF(M78&gt;=43586,IF(YEAR(M78)-2018=1,"元",YEAR(M78)-2018)&amp;"年",(YEAR(M78)-1988)&amp;"年")</f>
        <v>8年</v>
      </c>
      <c r="N80" s="1953"/>
      <c r="O80" s="74" t="str">
        <f>IF(U79="","",IF(DAY(U79)+1&gt;IF(MONTH(M78)=12,31,DATE(YEAR(M78),MONTH(M78)+1,1)-M78),"",U79+1))</f>
        <v/>
      </c>
      <c r="P80" s="75" t="str">
        <f>IF(O80="","",IF(DAY(O80)+1&gt;IF(MONTH(M78)=12,31,DATE(YEAR(M78),MONTH(M78)+1,1)-M78),"",O80+1))</f>
        <v/>
      </c>
      <c r="Q80" s="1940" t="str">
        <f>VLOOKUP(M78,祝名,2,FALSE)</f>
        <v>3（文化の日）、23（勤労感謝の日）</v>
      </c>
      <c r="R80" s="1940"/>
      <c r="S80" s="1940"/>
      <c r="T80" s="1940"/>
      <c r="U80" s="1941"/>
      <c r="W80" s="1952" t="str">
        <f>IF(W78&gt;=43586,IF(YEAR(W78)-2018=1,"元",YEAR(W78)-2018)&amp;"年",(YEAR(W78)-1988)&amp;"年")</f>
        <v>8年</v>
      </c>
      <c r="X80" s="1953"/>
      <c r="Y80" s="74" t="str">
        <f>IF(AE79="","",IF(DAY(AE79)+1&gt;IF(MONTH(W78)=12,31,DATE(YEAR(W78),MONTH(W78)+1,1)-W78),"",AE79+1))</f>
        <v/>
      </c>
      <c r="Z80" s="75" t="str">
        <f>IF(Y80="","",IF(DAY(Y80)+1&gt;IF(MONTH(W78)=12,31,DATE(YEAR(W78),MONTH(W78)+1,1)-W78),"",Y80+1))</f>
        <v/>
      </c>
      <c r="AA80" s="1940">
        <f>VLOOKUP(W78,祝名,2,FALSE)</f>
        <v>0</v>
      </c>
      <c r="AB80" s="1940"/>
      <c r="AC80" s="1940"/>
      <c r="AD80" s="1940"/>
      <c r="AE80" s="1941"/>
    </row>
    <row r="81" spans="1:33" ht="4.1500000000000004" customHeight="1"/>
    <row r="82" spans="1:33" ht="8.25" customHeight="1">
      <c r="C82" s="1954">
        <f>C86</f>
        <v>46388</v>
      </c>
      <c r="D82" s="1955"/>
      <c r="E82" s="70" t="s">
        <v>223</v>
      </c>
      <c r="F82" s="76" t="s">
        <v>176</v>
      </c>
      <c r="G82" s="76" t="s">
        <v>177</v>
      </c>
      <c r="H82" s="76" t="s">
        <v>178</v>
      </c>
      <c r="I82" s="76" t="s">
        <v>179</v>
      </c>
      <c r="J82" s="76" t="s">
        <v>180</v>
      </c>
      <c r="K82" s="72" t="s">
        <v>181</v>
      </c>
      <c r="M82" s="1954">
        <f>M86</f>
        <v>46419</v>
      </c>
      <c r="N82" s="1955"/>
      <c r="O82" s="70" t="s">
        <v>223</v>
      </c>
      <c r="P82" s="76" t="s">
        <v>176</v>
      </c>
      <c r="Q82" s="76" t="s">
        <v>177</v>
      </c>
      <c r="R82" s="76" t="s">
        <v>178</v>
      </c>
      <c r="S82" s="76" t="s">
        <v>179</v>
      </c>
      <c r="T82" s="76" t="s">
        <v>180</v>
      </c>
      <c r="U82" s="72" t="s">
        <v>181</v>
      </c>
      <c r="W82" s="1954">
        <f>W86</f>
        <v>46447</v>
      </c>
      <c r="X82" s="1955"/>
      <c r="Y82" s="70" t="s">
        <v>223</v>
      </c>
      <c r="Z82" s="76" t="s">
        <v>176</v>
      </c>
      <c r="AA82" s="76" t="s">
        <v>177</v>
      </c>
      <c r="AB82" s="76" t="s">
        <v>178</v>
      </c>
      <c r="AC82" s="76" t="s">
        <v>179</v>
      </c>
      <c r="AD82" s="76" t="s">
        <v>180</v>
      </c>
      <c r="AE82" s="72" t="s">
        <v>181</v>
      </c>
    </row>
    <row r="83" spans="1:33" ht="11.25" customHeight="1">
      <c r="C83" s="1956"/>
      <c r="D83" s="1957"/>
      <c r="E83" s="73" t="str">
        <f>IF(WEEKDAY(C86)=1,C86,"")</f>
        <v/>
      </c>
      <c r="F83" s="84" t="str">
        <f>IF(E83="",IF(WEEKDAY(C86)=2,C86,""),E83+1)</f>
        <v/>
      </c>
      <c r="G83" s="84" t="str">
        <f>IF(F83="",IF(WEEKDAY(C86)=3,C86,""),F83+1)</f>
        <v/>
      </c>
      <c r="H83" s="84" t="str">
        <f>IF(G83="",IF(WEEKDAY(C86)=4,C86,""),G83+1)</f>
        <v/>
      </c>
      <c r="I83" s="84" t="str">
        <f>IF(H83="",IF(WEEKDAY(C86)=5,C86,""),H83+1)</f>
        <v/>
      </c>
      <c r="J83" s="84">
        <f>IF(I83="",IF(WEEKDAY(C86)=6,C86,""),I83+1)</f>
        <v>46388</v>
      </c>
      <c r="K83" s="79">
        <f>IF(J83="",C86,J83+1)</f>
        <v>46389</v>
      </c>
      <c r="M83" s="1956"/>
      <c r="N83" s="1957"/>
      <c r="O83" s="73" t="str">
        <f>IF(WEEKDAY(M86)=1,M86,"")</f>
        <v/>
      </c>
      <c r="P83" s="84">
        <f>IF(O83="",IF(WEEKDAY(M86)=2,M86,""),O83+1)</f>
        <v>46419</v>
      </c>
      <c r="Q83" s="84">
        <f>IF(P83="",IF(WEEKDAY(M86)=3,M86,""),P83+1)</f>
        <v>46420</v>
      </c>
      <c r="R83" s="84">
        <f>IF(Q83="",IF(WEEKDAY(M86)=4,M86,""),Q83+1)</f>
        <v>46421</v>
      </c>
      <c r="S83" s="84">
        <f>IF(R83="",IF(WEEKDAY(M86)=5,M86,""),R83+1)</f>
        <v>46422</v>
      </c>
      <c r="T83" s="84">
        <f>IF(S83="",IF(WEEKDAY(M86)=6,M86,""),S83+1)</f>
        <v>46423</v>
      </c>
      <c r="U83" s="79">
        <f>IF(T83="",M86,T83+1)</f>
        <v>46424</v>
      </c>
      <c r="W83" s="1956"/>
      <c r="X83" s="1957"/>
      <c r="Y83" s="73" t="str">
        <f>IF(WEEKDAY(W86)=1,W86,"")</f>
        <v/>
      </c>
      <c r="Z83" s="84">
        <f>IF(Y83="",IF(WEEKDAY(W86)=2,W86,""),Y83+1)</f>
        <v>46447</v>
      </c>
      <c r="AA83" s="84">
        <f>IF(Z83="",IF(WEEKDAY(W86)=3,W86,""),Z83+1)</f>
        <v>46448</v>
      </c>
      <c r="AB83" s="84">
        <f>IF(AA83="",IF(WEEKDAY(W86)=4,W86,""),AA83+1)</f>
        <v>46449</v>
      </c>
      <c r="AC83" s="84">
        <f>IF(AB83="",IF(WEEKDAY(W86)=5,W86,""),AB83+1)</f>
        <v>46450</v>
      </c>
      <c r="AD83" s="84">
        <f>IF(AC83="",IF(WEEKDAY(W86)=6,W86,""),AC83+1)</f>
        <v>46451</v>
      </c>
      <c r="AE83" s="79">
        <f>IF(AD83="",W86,AD83+1)</f>
        <v>46452</v>
      </c>
    </row>
    <row r="84" spans="1:33" ht="11.25" customHeight="1">
      <c r="C84" s="1958" t="s">
        <v>266</v>
      </c>
      <c r="D84" s="1959"/>
      <c r="E84" s="73">
        <f>K83+1</f>
        <v>46390</v>
      </c>
      <c r="F84" s="84">
        <f t="shared" ref="F84:F86" si="87">E84+1</f>
        <v>46391</v>
      </c>
      <c r="G84" s="84">
        <f t="shared" ref="G84:G86" si="88">F84+1</f>
        <v>46392</v>
      </c>
      <c r="H84" s="84">
        <f t="shared" ref="H84:H86" si="89">G84+1</f>
        <v>46393</v>
      </c>
      <c r="I84" s="84">
        <f t="shared" ref="I84:I86" si="90">H84+1</f>
        <v>46394</v>
      </c>
      <c r="J84" s="84">
        <f t="shared" ref="J84:J86" si="91">I84+1</f>
        <v>46395</v>
      </c>
      <c r="K84" s="79">
        <f t="shared" ref="K84:K86" si="92">J84+1</f>
        <v>46396</v>
      </c>
      <c r="M84" s="1958" t="s">
        <v>266</v>
      </c>
      <c r="N84" s="1959"/>
      <c r="O84" s="73">
        <f>U83+1</f>
        <v>46425</v>
      </c>
      <c r="P84" s="84">
        <f t="shared" ref="P84:P86" si="93">O84+1</f>
        <v>46426</v>
      </c>
      <c r="Q84" s="84">
        <f t="shared" ref="Q84:Q86" si="94">P84+1</f>
        <v>46427</v>
      </c>
      <c r="R84" s="84">
        <f t="shared" ref="R84:R86" si="95">Q84+1</f>
        <v>46428</v>
      </c>
      <c r="S84" s="84">
        <f t="shared" ref="S84:S86" si="96">R84+1</f>
        <v>46429</v>
      </c>
      <c r="T84" s="84">
        <f t="shared" ref="T84:T86" si="97">S84+1</f>
        <v>46430</v>
      </c>
      <c r="U84" s="79">
        <f t="shared" ref="U84:U86" si="98">T84+1</f>
        <v>46431</v>
      </c>
      <c r="W84" s="1958" t="s">
        <v>266</v>
      </c>
      <c r="X84" s="1959"/>
      <c r="Y84" s="73">
        <f>AE83+1</f>
        <v>46453</v>
      </c>
      <c r="Z84" s="84">
        <f t="shared" ref="Z84:Z86" si="99">Y84+1</f>
        <v>46454</v>
      </c>
      <c r="AA84" s="84">
        <f t="shared" ref="AA84:AA86" si="100">Z84+1</f>
        <v>46455</v>
      </c>
      <c r="AB84" s="84">
        <f t="shared" ref="AB84:AB86" si="101">AA84+1</f>
        <v>46456</v>
      </c>
      <c r="AC84" s="84">
        <f t="shared" ref="AC84:AC86" si="102">AB84+1</f>
        <v>46457</v>
      </c>
      <c r="AD84" s="84">
        <f t="shared" ref="AD84:AD86" si="103">AC84+1</f>
        <v>46458</v>
      </c>
      <c r="AE84" s="79">
        <f t="shared" ref="AE84:AE86" si="104">AD84+1</f>
        <v>46459</v>
      </c>
    </row>
    <row r="85" spans="1:33" ht="11.25" customHeight="1">
      <c r="C85" s="1958"/>
      <c r="D85" s="1959"/>
      <c r="E85" s="73">
        <f>K84+1</f>
        <v>46397</v>
      </c>
      <c r="F85" s="84">
        <f t="shared" si="87"/>
        <v>46398</v>
      </c>
      <c r="G85" s="84">
        <f t="shared" si="88"/>
        <v>46399</v>
      </c>
      <c r="H85" s="84">
        <f t="shared" si="89"/>
        <v>46400</v>
      </c>
      <c r="I85" s="84">
        <f t="shared" si="90"/>
        <v>46401</v>
      </c>
      <c r="J85" s="84">
        <f t="shared" si="91"/>
        <v>46402</v>
      </c>
      <c r="K85" s="79">
        <f t="shared" si="92"/>
        <v>46403</v>
      </c>
      <c r="M85" s="1958"/>
      <c r="N85" s="1959"/>
      <c r="O85" s="73">
        <f>U84+1</f>
        <v>46432</v>
      </c>
      <c r="P85" s="84">
        <f t="shared" si="93"/>
        <v>46433</v>
      </c>
      <c r="Q85" s="84">
        <f t="shared" si="94"/>
        <v>46434</v>
      </c>
      <c r="R85" s="84">
        <f t="shared" si="95"/>
        <v>46435</v>
      </c>
      <c r="S85" s="84">
        <f t="shared" si="96"/>
        <v>46436</v>
      </c>
      <c r="T85" s="84">
        <f t="shared" si="97"/>
        <v>46437</v>
      </c>
      <c r="U85" s="79">
        <f t="shared" si="98"/>
        <v>46438</v>
      </c>
      <c r="W85" s="1958"/>
      <c r="X85" s="1959"/>
      <c r="Y85" s="73">
        <f>AE84+1</f>
        <v>46460</v>
      </c>
      <c r="Z85" s="84">
        <f t="shared" si="99"/>
        <v>46461</v>
      </c>
      <c r="AA85" s="84">
        <f t="shared" si="100"/>
        <v>46462</v>
      </c>
      <c r="AB85" s="84">
        <f t="shared" si="101"/>
        <v>46463</v>
      </c>
      <c r="AC85" s="84">
        <f t="shared" si="102"/>
        <v>46464</v>
      </c>
      <c r="AD85" s="84">
        <f t="shared" si="103"/>
        <v>46465</v>
      </c>
      <c r="AE85" s="79">
        <f t="shared" si="104"/>
        <v>46466</v>
      </c>
    </row>
    <row r="86" spans="1:33" ht="11.25" customHeight="1">
      <c r="C86" s="1942">
        <f>IF(MONTH(W78)=12,DATE(YEAR(W78)+1,1,1),DATE(YEAR(W78),MONTH(W78)+1,1))</f>
        <v>46388</v>
      </c>
      <c r="D86" s="1943"/>
      <c r="E86" s="73">
        <f>K85+1</f>
        <v>46404</v>
      </c>
      <c r="F86" s="84">
        <f t="shared" si="87"/>
        <v>46405</v>
      </c>
      <c r="G86" s="84">
        <f t="shared" si="88"/>
        <v>46406</v>
      </c>
      <c r="H86" s="84">
        <f t="shared" si="89"/>
        <v>46407</v>
      </c>
      <c r="I86" s="84">
        <f t="shared" si="90"/>
        <v>46408</v>
      </c>
      <c r="J86" s="84">
        <f t="shared" si="91"/>
        <v>46409</v>
      </c>
      <c r="K86" s="79">
        <f t="shared" si="92"/>
        <v>46410</v>
      </c>
      <c r="M86" s="1942">
        <f>IF(MONTH(C86)=12,DATE(YEAR(C86)+1,1,1),DATE(YEAR(C86),MONTH(C86)+1,1))</f>
        <v>46419</v>
      </c>
      <c r="N86" s="1943"/>
      <c r="O86" s="73">
        <f>U85+1</f>
        <v>46439</v>
      </c>
      <c r="P86" s="84">
        <f t="shared" si="93"/>
        <v>46440</v>
      </c>
      <c r="Q86" s="84">
        <f t="shared" si="94"/>
        <v>46441</v>
      </c>
      <c r="R86" s="84">
        <f t="shared" si="95"/>
        <v>46442</v>
      </c>
      <c r="S86" s="84">
        <f t="shared" si="96"/>
        <v>46443</v>
      </c>
      <c r="T86" s="84">
        <f t="shared" si="97"/>
        <v>46444</v>
      </c>
      <c r="U86" s="79">
        <f t="shared" si="98"/>
        <v>46445</v>
      </c>
      <c r="W86" s="1942">
        <f>IF(MONTH(M86)=12,DATE(YEAR(M86)+1,1,1),DATE(YEAR(M86),MONTH(M86)+1,1))</f>
        <v>46447</v>
      </c>
      <c r="X86" s="1943"/>
      <c r="Y86" s="73">
        <f>AE85+1</f>
        <v>46467</v>
      </c>
      <c r="Z86" s="84">
        <f t="shared" si="99"/>
        <v>46468</v>
      </c>
      <c r="AA86" s="84">
        <f t="shared" si="100"/>
        <v>46469</v>
      </c>
      <c r="AB86" s="84">
        <f t="shared" si="101"/>
        <v>46470</v>
      </c>
      <c r="AC86" s="84">
        <f t="shared" si="102"/>
        <v>46471</v>
      </c>
      <c r="AD86" s="84">
        <f t="shared" si="103"/>
        <v>46472</v>
      </c>
      <c r="AE86" s="79">
        <f t="shared" si="104"/>
        <v>46473</v>
      </c>
    </row>
    <row r="87" spans="1:33" ht="11.25" customHeight="1">
      <c r="C87" s="1944" t="str">
        <f>IF(C86&gt;=43586,"令和","平成")</f>
        <v>令和</v>
      </c>
      <c r="D87" s="1945"/>
      <c r="E87" s="73">
        <f>IF(DAY(K86)+1&gt;IF(MONTH(C86)=12,31,DATE(YEAR(C86),MONTH(C86)+1,1)-C86),"",K86+1)</f>
        <v>46411</v>
      </c>
      <c r="F87" s="84">
        <f>IF(E87="","",IF(DAY(E87)+1&gt;IF(MONTH(C86)=12,31,DATE(YEAR(C86),MONTH(C86)+1,1)-C86),"",E87+1))</f>
        <v>46412</v>
      </c>
      <c r="G87" s="84">
        <f>IF(F87="","",IF(DAY(F87)+1&gt;IF(MONTH(C86)=12,31,DATE(YEAR(C86),MONTH(C86)+1,1)-C86),"",F87+1))</f>
        <v>46413</v>
      </c>
      <c r="H87" s="84">
        <f>IF(G87="","",IF(DAY(G87)+1&gt;IF(MONTH(C86)=12,31,DATE(YEAR(C86),MONTH(C86)+1,1)-C86),"",G87+1))</f>
        <v>46414</v>
      </c>
      <c r="I87" s="84">
        <f>IF(H87="","",IF(DAY(H87)+1&gt;IF(MONTH(C86)=12,31,DATE(YEAR(C86),MONTH(C86)+1,1)-C86),"",H87+1))</f>
        <v>46415</v>
      </c>
      <c r="J87" s="84">
        <f>IF(I87="","",IF(DAY(I87)+1&gt;IF(MONTH(C86)=12,31,DATE(YEAR(C86),MONTH(C86)+1,1)-C86),"",I87+1))</f>
        <v>46416</v>
      </c>
      <c r="K87" s="79">
        <f>IF(J87="","",IF(DAY(J87)+1&gt;IF(MONTH(C86)=12,31,DATE(YEAR(C86),MONTH(C86)+1,1)-C86),"",J87+1))</f>
        <v>46417</v>
      </c>
      <c r="M87" s="1944" t="str">
        <f>IF(M86&gt;=43586,"令和","平成")</f>
        <v>令和</v>
      </c>
      <c r="N87" s="1945"/>
      <c r="O87" s="73">
        <f>IF(DAY(U86)+1&gt;IF(MONTH(M86)=12,31,DATE(YEAR(M86),MONTH(M86)+1,1)-M86),"",U86+1)</f>
        <v>46446</v>
      </c>
      <c r="P87" s="84" t="str">
        <f>IF(O87="","",IF(DAY(O87)+1&gt;IF(MONTH(M86)=12,31,DATE(YEAR(M86),MONTH(M86)+1,1)-M86),"",O87+1))</f>
        <v/>
      </c>
      <c r="Q87" s="84" t="str">
        <f>IF(P87="","",IF(DAY(P87)+1&gt;IF(MONTH(M86)=12,31,DATE(YEAR(M86),MONTH(M86)+1,1)-M86),"",P87+1))</f>
        <v/>
      </c>
      <c r="R87" s="84" t="str">
        <f>IF(Q87="","",IF(DAY(Q87)+1&gt;IF(MONTH(M86)=12,31,DATE(YEAR(M86),MONTH(M86)+1,1)-M86),"",Q87+1))</f>
        <v/>
      </c>
      <c r="S87" s="84" t="str">
        <f>IF(R87="","",IF(DAY(R87)+1&gt;IF(MONTH(M86)=12,31,DATE(YEAR(M86),MONTH(M86)+1,1)-M86),"",R87+1))</f>
        <v/>
      </c>
      <c r="T87" s="84" t="str">
        <f>IF(S87="","",IF(DAY(S87)+1&gt;IF(MONTH(M86)=12,31,DATE(YEAR(M86),MONTH(M86)+1,1)-M86),"",S87+1))</f>
        <v/>
      </c>
      <c r="U87" s="79" t="str">
        <f>IF(T87="","",IF(DAY(T87)+1&gt;IF(MONTH(M86)=12,31,DATE(YEAR(M86),MONTH(M86)+1,1)-M86),"",T87+1))</f>
        <v/>
      </c>
      <c r="W87" s="1944" t="str">
        <f>IF(W86&gt;=43586,"令和","平成")</f>
        <v>令和</v>
      </c>
      <c r="X87" s="1945"/>
      <c r="Y87" s="73">
        <f>IF(DAY(AE86)+1&gt;IF(MONTH(W86)=12,31,DATE(YEAR(W86),MONTH(W86)+1,1)-W86),"",AE86+1)</f>
        <v>46474</v>
      </c>
      <c r="Z87" s="84">
        <f>IF(Y87="","",IF(DAY(Y87)+1&gt;IF(MONTH(W86)=12,31,DATE(YEAR(W86),MONTH(W86)+1,1)-W86),"",Y87+1))</f>
        <v>46475</v>
      </c>
      <c r="AA87" s="84">
        <f>IF(Z87="","",IF(DAY(Z87)+1&gt;IF(MONTH(W86)=12,31,DATE(YEAR(W86),MONTH(W86)+1,1)-W86),"",Z87+1))</f>
        <v>46476</v>
      </c>
      <c r="AB87" s="84">
        <f>IF(AA87="","",IF(DAY(AA87)+1&gt;IF(MONTH(W86)=12,31,DATE(YEAR(W86),MONTH(W86)+1,1)-W86),"",AA87+1))</f>
        <v>46477</v>
      </c>
      <c r="AC87" s="84" t="str">
        <f>IF(AB87="","",IF(DAY(AB87)+1&gt;IF(MONTH(W86)=12,31,DATE(YEAR(W86),MONTH(W86)+1,1)-W86),"",AB87+1))</f>
        <v/>
      </c>
      <c r="AD87" s="84" t="str">
        <f>IF(AC87="","",IF(DAY(AC87)+1&gt;IF(MONTH(W86)=12,31,DATE(YEAR(W86),MONTH(W86)+1,1)-W86),"",AC87+1))</f>
        <v/>
      </c>
      <c r="AE87" s="79" t="str">
        <f>IF(AD87="","",IF(DAY(AD87)+1&gt;IF(MONTH(W86)=12,31,DATE(YEAR(W86),MONTH(W86)+1,1)-W86),"",AD87+1))</f>
        <v/>
      </c>
    </row>
    <row r="88" spans="1:33" ht="11.25" customHeight="1">
      <c r="C88" s="1952" t="str">
        <f>IF(C86&gt;=43586,IF(YEAR(C86)-2018=1,"元",YEAR(C86)-2018)&amp;"年",(YEAR(C86)-1988)&amp;"年")</f>
        <v>9年</v>
      </c>
      <c r="D88" s="1953"/>
      <c r="E88" s="74">
        <f>IF(K87="","",IF(DAY(K87)+1&gt;IF(MONTH(C86)=12,31,DATE(YEAR(C86),MONTH(C86)+1,1)-C86),"",K87+1))</f>
        <v>46418</v>
      </c>
      <c r="F88" s="75" t="str">
        <f>IF(E88="","",IF(DAY(E88)+1&gt;IF(MONTH(C86)=12,31,DATE(YEAR(C86),MONTH(C86)+1,1)-C86),"",E88+1))</f>
        <v/>
      </c>
      <c r="G88" s="1940" t="str">
        <f>VLOOKUP(C86,祝名,2,FALSE)</f>
        <v>1（元日）、11（成人の日）</v>
      </c>
      <c r="H88" s="1940"/>
      <c r="I88" s="1940"/>
      <c r="J88" s="1940"/>
      <c r="K88" s="1941"/>
      <c r="M88" s="1952" t="str">
        <f>IF(M86&gt;=43586,IF(YEAR(M86)-2018=1,"元",YEAR(M86)-2018)&amp;"年",(YEAR(M86)-1988)&amp;"年")</f>
        <v>9年</v>
      </c>
      <c r="N88" s="1953"/>
      <c r="O88" s="74" t="str">
        <f>IF(U87="","",IF(DAY(U87)+1&gt;IF(MONTH(M86)=12,31,DATE(YEAR(M86),MONTH(M86)+1,1)-M86),"",U87+1))</f>
        <v/>
      </c>
      <c r="P88" s="75" t="str">
        <f>IF(O88="","",IF(DAY(O88)+1&gt;IF(MONTH(M86)=12,31,DATE(YEAR(M86),MONTH(M86)+1,1)-M86),"",O88+1))</f>
        <v/>
      </c>
      <c r="Q88" s="1940" t="str">
        <f>VLOOKUP(M86,祝名,2,FALSE)</f>
        <v>11（建国記念の日）、23（天皇誕生日）</v>
      </c>
      <c r="R88" s="1940"/>
      <c r="S88" s="1940"/>
      <c r="T88" s="1940"/>
      <c r="U88" s="1941"/>
      <c r="W88" s="1952" t="str">
        <f>IF(W86&gt;=43586,IF(YEAR(W86)-2018=1,"元",YEAR(W86)-2018)&amp;"年",(YEAR(W86)-1988)&amp;"年")</f>
        <v>9年</v>
      </c>
      <c r="X88" s="1953"/>
      <c r="Y88" s="74" t="str">
        <f>IF(AE87="","",IF(DAY(AE87)+1&gt;IF(MONTH(W86)=12,31,DATE(YEAR(W86),MONTH(W86)+1,1)-W86),"",AE87+1))</f>
        <v/>
      </c>
      <c r="Z88" s="75" t="str">
        <f>IF(Y88="","",IF(DAY(Y88)+1&gt;IF(MONTH(W86)=12,31,DATE(YEAR(W86),MONTH(W86)+1,1)-W86),"",Y88+1))</f>
        <v/>
      </c>
      <c r="AA88" s="1940" t="str">
        <f>VLOOKUP(W86,祝名,2,FALSE)</f>
        <v>21（春分の日）、22（振替休日）</v>
      </c>
      <c r="AB88" s="1940"/>
      <c r="AC88" s="1940"/>
      <c r="AD88" s="1940"/>
      <c r="AE88" s="1941"/>
    </row>
    <row r="89" spans="1:33" ht="7.15" customHeight="1">
      <c r="AE89" s="19"/>
    </row>
    <row r="90" spans="1:33" ht="3.6" customHeight="1">
      <c r="A90" s="18"/>
      <c r="C90" s="17"/>
      <c r="AE90" s="17"/>
      <c r="AG90" s="42"/>
    </row>
  </sheetData>
  <mergeCells count="180">
    <mergeCell ref="C88:D88"/>
    <mergeCell ref="G88:K88"/>
    <mergeCell ref="M88:N88"/>
    <mergeCell ref="Q88:U88"/>
    <mergeCell ref="W88:X88"/>
    <mergeCell ref="AA88:AE88"/>
    <mergeCell ref="C86:D86"/>
    <mergeCell ref="M86:N86"/>
    <mergeCell ref="W86:X86"/>
    <mergeCell ref="C87:D87"/>
    <mergeCell ref="M87:N87"/>
    <mergeCell ref="W87:X87"/>
    <mergeCell ref="C82:D83"/>
    <mergeCell ref="M82:N83"/>
    <mergeCell ref="W82:X83"/>
    <mergeCell ref="C84:D85"/>
    <mergeCell ref="M84:N85"/>
    <mergeCell ref="W84:X85"/>
    <mergeCell ref="C80:D80"/>
    <mergeCell ref="G80:K80"/>
    <mergeCell ref="M80:N80"/>
    <mergeCell ref="Q80:U80"/>
    <mergeCell ref="W80:X80"/>
    <mergeCell ref="AA80:AE80"/>
    <mergeCell ref="C78:D78"/>
    <mergeCell ref="M78:N78"/>
    <mergeCell ref="W78:X78"/>
    <mergeCell ref="C79:D79"/>
    <mergeCell ref="M79:N79"/>
    <mergeCell ref="W79:X79"/>
    <mergeCell ref="C74:D75"/>
    <mergeCell ref="M74:N75"/>
    <mergeCell ref="W74:X75"/>
    <mergeCell ref="C76:D77"/>
    <mergeCell ref="M76:N77"/>
    <mergeCell ref="W76:X77"/>
    <mergeCell ref="C72:D72"/>
    <mergeCell ref="G72:K72"/>
    <mergeCell ref="M72:N72"/>
    <mergeCell ref="Q72:U72"/>
    <mergeCell ref="W72:X72"/>
    <mergeCell ref="AA72:AE72"/>
    <mergeCell ref="C70:D70"/>
    <mergeCell ref="M70:N70"/>
    <mergeCell ref="W70:X70"/>
    <mergeCell ref="C71:D71"/>
    <mergeCell ref="M71:N71"/>
    <mergeCell ref="W71:X71"/>
    <mergeCell ref="C66:D67"/>
    <mergeCell ref="M66:N67"/>
    <mergeCell ref="W66:X67"/>
    <mergeCell ref="C68:D69"/>
    <mergeCell ref="M68:N69"/>
    <mergeCell ref="W68:X69"/>
    <mergeCell ref="C64:D64"/>
    <mergeCell ref="G64:K64"/>
    <mergeCell ref="M64:N64"/>
    <mergeCell ref="Q64:U64"/>
    <mergeCell ref="W64:X64"/>
    <mergeCell ref="AA64:AE64"/>
    <mergeCell ref="C62:D62"/>
    <mergeCell ref="M62:N62"/>
    <mergeCell ref="W62:X62"/>
    <mergeCell ref="C63:D63"/>
    <mergeCell ref="M63:N63"/>
    <mergeCell ref="W63:X63"/>
    <mergeCell ref="C58:D59"/>
    <mergeCell ref="M58:N59"/>
    <mergeCell ref="W58:X59"/>
    <mergeCell ref="C60:D61"/>
    <mergeCell ref="M60:N61"/>
    <mergeCell ref="W60:X61"/>
    <mergeCell ref="C56:D56"/>
    <mergeCell ref="G56:K56"/>
    <mergeCell ref="M56:N56"/>
    <mergeCell ref="Q56:U56"/>
    <mergeCell ref="W56:X56"/>
    <mergeCell ref="AA56:AE56"/>
    <mergeCell ref="C54:D54"/>
    <mergeCell ref="M54:N54"/>
    <mergeCell ref="W54:X54"/>
    <mergeCell ref="C55:D55"/>
    <mergeCell ref="M55:N55"/>
    <mergeCell ref="W55:X55"/>
    <mergeCell ref="C50:D51"/>
    <mergeCell ref="M50:N51"/>
    <mergeCell ref="W50:X51"/>
    <mergeCell ref="C52:D53"/>
    <mergeCell ref="M52:N53"/>
    <mergeCell ref="W52:X53"/>
    <mergeCell ref="C44:D44"/>
    <mergeCell ref="G44:K44"/>
    <mergeCell ref="M44:N44"/>
    <mergeCell ref="Q44:U44"/>
    <mergeCell ref="W44:X44"/>
    <mergeCell ref="AA44:AE44"/>
    <mergeCell ref="C42:D42"/>
    <mergeCell ref="M42:N42"/>
    <mergeCell ref="W42:X42"/>
    <mergeCell ref="C43:D43"/>
    <mergeCell ref="M43:N43"/>
    <mergeCell ref="W43:X43"/>
    <mergeCell ref="C38:D39"/>
    <mergeCell ref="M38:N39"/>
    <mergeCell ref="W38:X39"/>
    <mergeCell ref="C40:D41"/>
    <mergeCell ref="M40:N41"/>
    <mergeCell ref="W40:X41"/>
    <mergeCell ref="C36:D36"/>
    <mergeCell ref="G36:K36"/>
    <mergeCell ref="M36:N36"/>
    <mergeCell ref="Q36:U36"/>
    <mergeCell ref="W36:X36"/>
    <mergeCell ref="AA36:AE36"/>
    <mergeCell ref="C34:D34"/>
    <mergeCell ref="M34:N34"/>
    <mergeCell ref="W34:X34"/>
    <mergeCell ref="C35:D35"/>
    <mergeCell ref="M35:N35"/>
    <mergeCell ref="W35:X35"/>
    <mergeCell ref="C30:D31"/>
    <mergeCell ref="M30:N31"/>
    <mergeCell ref="W30:X31"/>
    <mergeCell ref="C32:D33"/>
    <mergeCell ref="M32:N33"/>
    <mergeCell ref="W32:X33"/>
    <mergeCell ref="C28:D28"/>
    <mergeCell ref="G28:K28"/>
    <mergeCell ref="M28:N28"/>
    <mergeCell ref="Q28:U28"/>
    <mergeCell ref="W28:X28"/>
    <mergeCell ref="AA28:AE28"/>
    <mergeCell ref="C26:D26"/>
    <mergeCell ref="M26:N26"/>
    <mergeCell ref="W26:X26"/>
    <mergeCell ref="C27:D27"/>
    <mergeCell ref="M27:N27"/>
    <mergeCell ref="W27:X27"/>
    <mergeCell ref="C22:D23"/>
    <mergeCell ref="M22:N23"/>
    <mergeCell ref="W22:X23"/>
    <mergeCell ref="C24:D25"/>
    <mergeCell ref="M24:N25"/>
    <mergeCell ref="W24:X25"/>
    <mergeCell ref="C20:D20"/>
    <mergeCell ref="G20:K20"/>
    <mergeCell ref="M20:N20"/>
    <mergeCell ref="Q20:U20"/>
    <mergeCell ref="W20:X20"/>
    <mergeCell ref="AA20:AE20"/>
    <mergeCell ref="C18:D18"/>
    <mergeCell ref="M18:N18"/>
    <mergeCell ref="W18:X18"/>
    <mergeCell ref="C19:D19"/>
    <mergeCell ref="M19:N19"/>
    <mergeCell ref="W19:X19"/>
    <mergeCell ref="C14:D15"/>
    <mergeCell ref="M14:N15"/>
    <mergeCell ref="W14:X15"/>
    <mergeCell ref="C16:D17"/>
    <mergeCell ref="M16:N17"/>
    <mergeCell ref="W16:X17"/>
    <mergeCell ref="C12:D12"/>
    <mergeCell ref="G12:K12"/>
    <mergeCell ref="M12:N12"/>
    <mergeCell ref="Q12:U12"/>
    <mergeCell ref="W12:X12"/>
    <mergeCell ref="AA12:AE12"/>
    <mergeCell ref="C10:D10"/>
    <mergeCell ref="M10:N10"/>
    <mergeCell ref="W10:X10"/>
    <mergeCell ref="C11:D11"/>
    <mergeCell ref="M11:N11"/>
    <mergeCell ref="W11:X11"/>
    <mergeCell ref="C6:D7"/>
    <mergeCell ref="M6:N7"/>
    <mergeCell ref="W6:X7"/>
    <mergeCell ref="C8:D9"/>
    <mergeCell ref="M8:N9"/>
    <mergeCell ref="W8:X9"/>
  </mergeCells>
  <phoneticPr fontId="2"/>
  <conditionalFormatting sqref="E7">
    <cfRule type="expression" dxfId="7733" priority="2775" stopIfTrue="1">
      <formula>OR(E7=祝色)</formula>
    </cfRule>
  </conditionalFormatting>
  <conditionalFormatting sqref="F7">
    <cfRule type="expression" dxfId="7732" priority="2774" stopIfTrue="1">
      <formula>OR(F7=祝色)</formula>
    </cfRule>
  </conditionalFormatting>
  <conditionalFormatting sqref="G7">
    <cfRule type="expression" dxfId="7731" priority="2773" stopIfTrue="1">
      <formula>OR(G7=祝色)</formula>
    </cfRule>
  </conditionalFormatting>
  <conditionalFormatting sqref="H7">
    <cfRule type="expression" dxfId="7730" priority="2772" stopIfTrue="1">
      <formula>OR(H7=祝色)</formula>
    </cfRule>
  </conditionalFormatting>
  <conditionalFormatting sqref="I7">
    <cfRule type="expression" dxfId="7729" priority="2771" stopIfTrue="1">
      <formula>OR(I7=祝色)</formula>
    </cfRule>
  </conditionalFormatting>
  <conditionalFormatting sqref="J7">
    <cfRule type="expression" dxfId="7728" priority="2770" stopIfTrue="1">
      <formula>OR(J7=祝色)</formula>
    </cfRule>
  </conditionalFormatting>
  <conditionalFormatting sqref="K7">
    <cfRule type="expression" dxfId="7727" priority="2769" stopIfTrue="1">
      <formula>OR(K7=祝色)</formula>
    </cfRule>
  </conditionalFormatting>
  <conditionalFormatting sqref="E8">
    <cfRule type="expression" dxfId="7726" priority="2768" stopIfTrue="1">
      <formula>OR(E8=祝色)</formula>
    </cfRule>
  </conditionalFormatting>
  <conditionalFormatting sqref="F8">
    <cfRule type="expression" dxfId="7725" priority="2767" stopIfTrue="1">
      <formula>OR(F8=祝色)</formula>
    </cfRule>
  </conditionalFormatting>
  <conditionalFormatting sqref="G8">
    <cfRule type="expression" dxfId="7724" priority="2766" stopIfTrue="1">
      <formula>OR(G8=祝色)</formula>
    </cfRule>
  </conditionalFormatting>
  <conditionalFormatting sqref="H8">
    <cfRule type="expression" dxfId="7723" priority="2765" stopIfTrue="1">
      <formula>OR(H8=祝色)</formula>
    </cfRule>
  </conditionalFormatting>
  <conditionalFormatting sqref="I8">
    <cfRule type="expression" dxfId="7722" priority="2764" stopIfTrue="1">
      <formula>OR(I8=祝色)</formula>
    </cfRule>
  </conditionalFormatting>
  <conditionalFormatting sqref="J8">
    <cfRule type="expression" dxfId="7721" priority="2763" stopIfTrue="1">
      <formula>OR(J8=祝色)</formula>
    </cfRule>
  </conditionalFormatting>
  <conditionalFormatting sqref="K8">
    <cfRule type="expression" dxfId="7720" priority="2762" stopIfTrue="1">
      <formula>OR(K8=祝色)</formula>
    </cfRule>
  </conditionalFormatting>
  <conditionalFormatting sqref="E9">
    <cfRule type="expression" dxfId="7719" priority="2761" stopIfTrue="1">
      <formula>OR(E9=祝色)</formula>
    </cfRule>
  </conditionalFormatting>
  <conditionalFormatting sqref="F9">
    <cfRule type="expression" dxfId="7718" priority="2760" stopIfTrue="1">
      <formula>OR(F9=祝色)</formula>
    </cfRule>
  </conditionalFormatting>
  <conditionalFormatting sqref="G9">
    <cfRule type="expression" dxfId="7717" priority="2759" stopIfTrue="1">
      <formula>OR(G9=祝色)</formula>
    </cfRule>
  </conditionalFormatting>
  <conditionalFormatting sqref="H9">
    <cfRule type="expression" dxfId="7716" priority="2758" stopIfTrue="1">
      <formula>OR(H9=祝色)</formula>
    </cfRule>
  </conditionalFormatting>
  <conditionalFormatting sqref="I9">
    <cfRule type="expression" dxfId="7715" priority="2757" stopIfTrue="1">
      <formula>OR(I9=祝色)</formula>
    </cfRule>
  </conditionalFormatting>
  <conditionalFormatting sqref="J9">
    <cfRule type="expression" dxfId="7714" priority="2756" stopIfTrue="1">
      <formula>OR(J9=祝色)</formula>
    </cfRule>
  </conditionalFormatting>
  <conditionalFormatting sqref="K9">
    <cfRule type="expression" dxfId="7713" priority="2755" stopIfTrue="1">
      <formula>OR(K9=祝色)</formula>
    </cfRule>
  </conditionalFormatting>
  <conditionalFormatting sqref="E10">
    <cfRule type="expression" dxfId="7712" priority="2754" stopIfTrue="1">
      <formula>OR(E10=祝色)</formula>
    </cfRule>
  </conditionalFormatting>
  <conditionalFormatting sqref="F10">
    <cfRule type="expression" dxfId="7711" priority="2753" stopIfTrue="1">
      <formula>OR(F10=祝色)</formula>
    </cfRule>
  </conditionalFormatting>
  <conditionalFormatting sqref="G10">
    <cfRule type="expression" dxfId="7710" priority="2752" stopIfTrue="1">
      <formula>OR(G10=祝色)</formula>
    </cfRule>
  </conditionalFormatting>
  <conditionalFormatting sqref="H10">
    <cfRule type="expression" dxfId="7709" priority="2751" stopIfTrue="1">
      <formula>OR(H10=祝色)</formula>
    </cfRule>
  </conditionalFormatting>
  <conditionalFormatting sqref="I10">
    <cfRule type="expression" dxfId="7708" priority="2750" stopIfTrue="1">
      <formula>OR(I10=祝色)</formula>
    </cfRule>
  </conditionalFormatting>
  <conditionalFormatting sqref="J10">
    <cfRule type="expression" dxfId="7707" priority="2749" stopIfTrue="1">
      <formula>OR(J10=祝色)</formula>
    </cfRule>
  </conditionalFormatting>
  <conditionalFormatting sqref="K10">
    <cfRule type="expression" dxfId="7706" priority="2748" stopIfTrue="1">
      <formula>OR(K10=祝色)</formula>
    </cfRule>
  </conditionalFormatting>
  <conditionalFormatting sqref="E11">
    <cfRule type="expression" dxfId="7705" priority="2747" stopIfTrue="1">
      <formula>OR(E11=祝色)</formula>
    </cfRule>
  </conditionalFormatting>
  <conditionalFormatting sqref="F11">
    <cfRule type="expression" dxfId="7704" priority="2746" stopIfTrue="1">
      <formula>OR(F11=祝色)</formula>
    </cfRule>
  </conditionalFormatting>
  <conditionalFormatting sqref="G11">
    <cfRule type="expression" dxfId="7703" priority="2745" stopIfTrue="1">
      <formula>OR(G11=祝色)</formula>
    </cfRule>
  </conditionalFormatting>
  <conditionalFormatting sqref="H11">
    <cfRule type="expression" dxfId="7702" priority="2744" stopIfTrue="1">
      <formula>OR(H11=祝色)</formula>
    </cfRule>
  </conditionalFormatting>
  <conditionalFormatting sqref="I11">
    <cfRule type="expression" dxfId="7701" priority="2743" stopIfTrue="1">
      <formula>OR(I11=祝色)</formula>
    </cfRule>
  </conditionalFormatting>
  <conditionalFormatting sqref="J11">
    <cfRule type="expression" dxfId="7700" priority="2742" stopIfTrue="1">
      <formula>OR(J11=祝色)</formula>
    </cfRule>
  </conditionalFormatting>
  <conditionalFormatting sqref="K11">
    <cfRule type="expression" dxfId="7699" priority="2741" stopIfTrue="1">
      <formula>OR(K11=祝色)</formula>
    </cfRule>
  </conditionalFormatting>
  <conditionalFormatting sqref="E12">
    <cfRule type="expression" dxfId="7698" priority="2740" stopIfTrue="1">
      <formula>OR(E12=祝色)</formula>
    </cfRule>
  </conditionalFormatting>
  <conditionalFormatting sqref="F12">
    <cfRule type="expression" dxfId="7697" priority="2739" stopIfTrue="1">
      <formula>OR(F12=祝色)</formula>
    </cfRule>
  </conditionalFormatting>
  <conditionalFormatting sqref="O7">
    <cfRule type="expression" dxfId="7696" priority="2738" stopIfTrue="1">
      <formula>OR(O7=祝色)</formula>
    </cfRule>
  </conditionalFormatting>
  <conditionalFormatting sqref="P7">
    <cfRule type="expression" dxfId="7695" priority="2737" stopIfTrue="1">
      <formula>OR(P7=祝色)</formula>
    </cfRule>
  </conditionalFormatting>
  <conditionalFormatting sqref="Q7">
    <cfRule type="expression" dxfId="7694" priority="2736" stopIfTrue="1">
      <formula>OR(Q7=祝色)</formula>
    </cfRule>
  </conditionalFormatting>
  <conditionalFormatting sqref="R7">
    <cfRule type="expression" dxfId="7693" priority="2735" stopIfTrue="1">
      <formula>OR(R7=祝色)</formula>
    </cfRule>
  </conditionalFormatting>
  <conditionalFormatting sqref="S7">
    <cfRule type="expression" dxfId="7692" priority="2734" stopIfTrue="1">
      <formula>OR(S7=祝色)</formula>
    </cfRule>
  </conditionalFormatting>
  <conditionalFormatting sqref="T7">
    <cfRule type="expression" dxfId="7691" priority="2733" stopIfTrue="1">
      <formula>OR(T7=祝色)</formula>
    </cfRule>
  </conditionalFormatting>
  <conditionalFormatting sqref="U7">
    <cfRule type="expression" dxfId="7690" priority="2732" stopIfTrue="1">
      <formula>OR(U7=祝色)</formula>
    </cfRule>
  </conditionalFormatting>
  <conditionalFormatting sqref="O8">
    <cfRule type="expression" dxfId="7689" priority="2731" stopIfTrue="1">
      <formula>OR(O8=祝色)</formula>
    </cfRule>
  </conditionalFormatting>
  <conditionalFormatting sqref="P8">
    <cfRule type="expression" dxfId="7688" priority="2730" stopIfTrue="1">
      <formula>OR(P8=祝色)</formula>
    </cfRule>
  </conditionalFormatting>
  <conditionalFormatting sqref="Q8">
    <cfRule type="expression" dxfId="7687" priority="2729" stopIfTrue="1">
      <formula>OR(Q8=祝色)</formula>
    </cfRule>
  </conditionalFormatting>
  <conditionalFormatting sqref="R8">
    <cfRule type="expression" dxfId="7686" priority="2728" stopIfTrue="1">
      <formula>OR(R8=祝色)</formula>
    </cfRule>
  </conditionalFormatting>
  <conditionalFormatting sqref="S8">
    <cfRule type="expression" dxfId="7685" priority="2727" stopIfTrue="1">
      <formula>OR(S8=祝色)</formula>
    </cfRule>
  </conditionalFormatting>
  <conditionalFormatting sqref="T8">
    <cfRule type="expression" dxfId="7684" priority="2726" stopIfTrue="1">
      <formula>OR(T8=祝色)</formula>
    </cfRule>
  </conditionalFormatting>
  <conditionalFormatting sqref="U8">
    <cfRule type="expression" dxfId="7683" priority="2725" stopIfTrue="1">
      <formula>OR(U8=祝色)</formula>
    </cfRule>
  </conditionalFormatting>
  <conditionalFormatting sqref="O9">
    <cfRule type="expression" dxfId="7682" priority="2724" stopIfTrue="1">
      <formula>OR(O9=祝色)</formula>
    </cfRule>
  </conditionalFormatting>
  <conditionalFormatting sqref="P9">
    <cfRule type="expression" dxfId="7681" priority="2723" stopIfTrue="1">
      <formula>OR(P9=祝色)</formula>
    </cfRule>
  </conditionalFormatting>
  <conditionalFormatting sqref="Q9">
    <cfRule type="expression" dxfId="7680" priority="2722" stopIfTrue="1">
      <formula>OR(Q9=祝色)</formula>
    </cfRule>
  </conditionalFormatting>
  <conditionalFormatting sqref="R9">
    <cfRule type="expression" dxfId="7679" priority="2721" stopIfTrue="1">
      <formula>OR(R9=祝色)</formula>
    </cfRule>
  </conditionalFormatting>
  <conditionalFormatting sqref="S9">
    <cfRule type="expression" dxfId="7678" priority="2720" stopIfTrue="1">
      <formula>OR(S9=祝色)</formula>
    </cfRule>
  </conditionalFormatting>
  <conditionalFormatting sqref="T9">
    <cfRule type="expression" dxfId="7677" priority="2719" stopIfTrue="1">
      <formula>OR(T9=祝色)</formula>
    </cfRule>
  </conditionalFormatting>
  <conditionalFormatting sqref="U9">
    <cfRule type="expression" dxfId="7676" priority="2718" stopIfTrue="1">
      <formula>OR(U9=祝色)</formula>
    </cfRule>
  </conditionalFormatting>
  <conditionalFormatting sqref="O10">
    <cfRule type="expression" dxfId="7675" priority="2717" stopIfTrue="1">
      <formula>OR(O10=祝色)</formula>
    </cfRule>
  </conditionalFormatting>
  <conditionalFormatting sqref="P10">
    <cfRule type="expression" dxfId="7674" priority="2716" stopIfTrue="1">
      <formula>OR(P10=祝色)</formula>
    </cfRule>
  </conditionalFormatting>
  <conditionalFormatting sqref="Q10">
    <cfRule type="expression" dxfId="7673" priority="2715" stopIfTrue="1">
      <formula>OR(Q10=祝色)</formula>
    </cfRule>
  </conditionalFormatting>
  <conditionalFormatting sqref="R10">
    <cfRule type="expression" dxfId="7672" priority="2714" stopIfTrue="1">
      <formula>OR(R10=祝色)</formula>
    </cfRule>
  </conditionalFormatting>
  <conditionalFormatting sqref="S10">
    <cfRule type="expression" dxfId="7671" priority="2713" stopIfTrue="1">
      <formula>OR(S10=祝色)</formula>
    </cfRule>
  </conditionalFormatting>
  <conditionalFormatting sqref="T10">
    <cfRule type="expression" dxfId="7670" priority="2712" stopIfTrue="1">
      <formula>OR(T10=祝色)</formula>
    </cfRule>
  </conditionalFormatting>
  <conditionalFormatting sqref="U10">
    <cfRule type="expression" dxfId="7669" priority="2711" stopIfTrue="1">
      <formula>OR(U10=祝色)</formula>
    </cfRule>
  </conditionalFormatting>
  <conditionalFormatting sqref="O11">
    <cfRule type="expression" dxfId="7668" priority="2710" stopIfTrue="1">
      <formula>OR(O11=祝色)</formula>
    </cfRule>
  </conditionalFormatting>
  <conditionalFormatting sqref="P11">
    <cfRule type="expression" dxfId="7667" priority="2709" stopIfTrue="1">
      <formula>OR(P11=祝色)</formula>
    </cfRule>
  </conditionalFormatting>
  <conditionalFormatting sqref="Q11">
    <cfRule type="expression" dxfId="7666" priority="2708" stopIfTrue="1">
      <formula>OR(Q11=祝色)</formula>
    </cfRule>
  </conditionalFormatting>
  <conditionalFormatting sqref="R11">
    <cfRule type="expression" dxfId="7665" priority="2707" stopIfTrue="1">
      <formula>OR(R11=祝色)</formula>
    </cfRule>
  </conditionalFormatting>
  <conditionalFormatting sqref="S11">
    <cfRule type="expression" dxfId="7664" priority="2706" stopIfTrue="1">
      <formula>OR(S11=祝色)</formula>
    </cfRule>
  </conditionalFormatting>
  <conditionalFormatting sqref="T11">
    <cfRule type="expression" dxfId="7663" priority="2705" stopIfTrue="1">
      <formula>OR(T11=祝色)</formula>
    </cfRule>
  </conditionalFormatting>
  <conditionalFormatting sqref="U11">
    <cfRule type="expression" dxfId="7662" priority="2704" stopIfTrue="1">
      <formula>OR(U11=祝色)</formula>
    </cfRule>
  </conditionalFormatting>
  <conditionalFormatting sqref="O12">
    <cfRule type="expression" dxfId="7661" priority="2703" stopIfTrue="1">
      <formula>OR(O12=祝色)</formula>
    </cfRule>
  </conditionalFormatting>
  <conditionalFormatting sqref="P12">
    <cfRule type="expression" dxfId="7660" priority="2702" stopIfTrue="1">
      <formula>OR(P12=祝色)</formula>
    </cfRule>
  </conditionalFormatting>
  <conditionalFormatting sqref="Y7">
    <cfRule type="expression" dxfId="7659" priority="2701" stopIfTrue="1">
      <formula>OR(Y7=祝色)</formula>
    </cfRule>
  </conditionalFormatting>
  <conditionalFormatting sqref="Z7">
    <cfRule type="expression" dxfId="7658" priority="2700" stopIfTrue="1">
      <formula>OR(Z7=祝色)</formula>
    </cfRule>
  </conditionalFormatting>
  <conditionalFormatting sqref="AA7">
    <cfRule type="expression" dxfId="7657" priority="2699" stopIfTrue="1">
      <formula>OR(AA7=祝色)</formula>
    </cfRule>
  </conditionalFormatting>
  <conditionalFormatting sqref="AB7">
    <cfRule type="expression" dxfId="7656" priority="2698" stopIfTrue="1">
      <formula>OR(AB7=祝色)</formula>
    </cfRule>
  </conditionalFormatting>
  <conditionalFormatting sqref="AC7">
    <cfRule type="expression" dxfId="7655" priority="2697" stopIfTrue="1">
      <formula>OR(AC7=祝色)</formula>
    </cfRule>
  </conditionalFormatting>
  <conditionalFormatting sqref="AD7">
    <cfRule type="expression" dxfId="7654" priority="2696" stopIfTrue="1">
      <formula>OR(AD7=祝色)</formula>
    </cfRule>
  </conditionalFormatting>
  <conditionalFormatting sqref="AE7">
    <cfRule type="expression" dxfId="7653" priority="2695" stopIfTrue="1">
      <formula>OR(AE7=祝色)</formula>
    </cfRule>
  </conditionalFormatting>
  <conditionalFormatting sqref="Y8">
    <cfRule type="expression" dxfId="7652" priority="2694" stopIfTrue="1">
      <formula>OR(Y8=祝色)</formula>
    </cfRule>
  </conditionalFormatting>
  <conditionalFormatting sqref="Z8">
    <cfRule type="expression" dxfId="7651" priority="2693" stopIfTrue="1">
      <formula>OR(Z8=祝色)</formula>
    </cfRule>
  </conditionalFormatting>
  <conditionalFormatting sqref="AA8">
    <cfRule type="expression" dxfId="7650" priority="2692" stopIfTrue="1">
      <formula>OR(AA8=祝色)</formula>
    </cfRule>
  </conditionalFormatting>
  <conditionalFormatting sqref="AB8">
    <cfRule type="expression" dxfId="7649" priority="2691" stopIfTrue="1">
      <formula>OR(AB8=祝色)</formula>
    </cfRule>
  </conditionalFormatting>
  <conditionalFormatting sqref="AC8">
    <cfRule type="expression" dxfId="7648" priority="2690" stopIfTrue="1">
      <formula>OR(AC8=祝色)</formula>
    </cfRule>
  </conditionalFormatting>
  <conditionalFormatting sqref="AD8">
    <cfRule type="expression" dxfId="7647" priority="2689" stopIfTrue="1">
      <formula>OR(AD8=祝色)</formula>
    </cfRule>
  </conditionalFormatting>
  <conditionalFormatting sqref="AE8">
    <cfRule type="expression" dxfId="7646" priority="2688" stopIfTrue="1">
      <formula>OR(AE8=祝色)</formula>
    </cfRule>
  </conditionalFormatting>
  <conditionalFormatting sqref="Y9">
    <cfRule type="expression" dxfId="7645" priority="2687" stopIfTrue="1">
      <formula>OR(Y9=祝色)</formula>
    </cfRule>
  </conditionalFormatting>
  <conditionalFormatting sqref="Z9">
    <cfRule type="expression" dxfId="7644" priority="2686" stopIfTrue="1">
      <formula>OR(Z9=祝色)</formula>
    </cfRule>
  </conditionalFormatting>
  <conditionalFormatting sqref="AA9">
    <cfRule type="expression" dxfId="7643" priority="2685" stopIfTrue="1">
      <formula>OR(AA9=祝色)</formula>
    </cfRule>
  </conditionalFormatting>
  <conditionalFormatting sqref="AB9">
    <cfRule type="expression" dxfId="7642" priority="2684" stopIfTrue="1">
      <formula>OR(AB9=祝色)</formula>
    </cfRule>
  </conditionalFormatting>
  <conditionalFormatting sqref="AC9">
    <cfRule type="expression" dxfId="7641" priority="2683" stopIfTrue="1">
      <formula>OR(AC9=祝色)</formula>
    </cfRule>
  </conditionalFormatting>
  <conditionalFormatting sqref="AD9">
    <cfRule type="expression" dxfId="7640" priority="2682" stopIfTrue="1">
      <formula>OR(AD9=祝色)</formula>
    </cfRule>
  </conditionalFormatting>
  <conditionalFormatting sqref="AE9">
    <cfRule type="expression" dxfId="7639" priority="2681" stopIfTrue="1">
      <formula>OR(AE9=祝色)</formula>
    </cfRule>
  </conditionalFormatting>
  <conditionalFormatting sqref="Y10">
    <cfRule type="expression" dxfId="7638" priority="2680" stopIfTrue="1">
      <formula>OR(Y10=祝色)</formula>
    </cfRule>
  </conditionalFormatting>
  <conditionalFormatting sqref="Z10">
    <cfRule type="expression" dxfId="7637" priority="2679" stopIfTrue="1">
      <formula>OR(Z10=祝色)</formula>
    </cfRule>
  </conditionalFormatting>
  <conditionalFormatting sqref="AA10">
    <cfRule type="expression" dxfId="7636" priority="2678" stopIfTrue="1">
      <formula>OR(AA10=祝色)</formula>
    </cfRule>
  </conditionalFormatting>
  <conditionalFormatting sqref="AB10">
    <cfRule type="expression" dxfId="7635" priority="2677" stopIfTrue="1">
      <formula>OR(AB10=祝色)</formula>
    </cfRule>
  </conditionalFormatting>
  <conditionalFormatting sqref="AC10">
    <cfRule type="expression" dxfId="7634" priority="2676" stopIfTrue="1">
      <formula>OR(AC10=祝色)</formula>
    </cfRule>
  </conditionalFormatting>
  <conditionalFormatting sqref="AD10">
    <cfRule type="expression" dxfId="7633" priority="2675" stopIfTrue="1">
      <formula>OR(AD10=祝色)</formula>
    </cfRule>
  </conditionalFormatting>
  <conditionalFormatting sqref="AE10">
    <cfRule type="expression" dxfId="7632" priority="2674" stopIfTrue="1">
      <formula>OR(AE10=祝色)</formula>
    </cfRule>
  </conditionalFormatting>
  <conditionalFormatting sqref="Y11">
    <cfRule type="expression" dxfId="7631" priority="2673" stopIfTrue="1">
      <formula>OR(Y11=祝色)</formula>
    </cfRule>
  </conditionalFormatting>
  <conditionalFormatting sqref="Z11">
    <cfRule type="expression" dxfId="7630" priority="2672" stopIfTrue="1">
      <formula>OR(Z11=祝色)</formula>
    </cfRule>
  </conditionalFormatting>
  <conditionalFormatting sqref="AA11">
    <cfRule type="expression" dxfId="7629" priority="2671" stopIfTrue="1">
      <formula>OR(AA11=祝色)</formula>
    </cfRule>
  </conditionalFormatting>
  <conditionalFormatting sqref="AB11">
    <cfRule type="expression" dxfId="7628" priority="2670" stopIfTrue="1">
      <formula>OR(AB11=祝色)</formula>
    </cfRule>
  </conditionalFormatting>
  <conditionalFormatting sqref="AC11">
    <cfRule type="expression" dxfId="7627" priority="2669" stopIfTrue="1">
      <formula>OR(AC11=祝色)</formula>
    </cfRule>
  </conditionalFormatting>
  <conditionalFormatting sqref="AD11">
    <cfRule type="expression" dxfId="7626" priority="2668" stopIfTrue="1">
      <formula>OR(AD11=祝色)</formula>
    </cfRule>
  </conditionalFormatting>
  <conditionalFormatting sqref="AE11">
    <cfRule type="expression" dxfId="7625" priority="2667" stopIfTrue="1">
      <formula>OR(AE11=祝色)</formula>
    </cfRule>
  </conditionalFormatting>
  <conditionalFormatting sqref="Y12">
    <cfRule type="expression" dxfId="7624" priority="2666" stopIfTrue="1">
      <formula>OR(Y12=祝色)</formula>
    </cfRule>
  </conditionalFormatting>
  <conditionalFormatting sqref="Z12">
    <cfRule type="expression" dxfId="7623" priority="2665" stopIfTrue="1">
      <formula>OR(Z12=祝色)</formula>
    </cfRule>
  </conditionalFormatting>
  <conditionalFormatting sqref="E15">
    <cfRule type="expression" dxfId="7622" priority="2664" stopIfTrue="1">
      <formula>OR(E15=祝色)</formula>
    </cfRule>
  </conditionalFormatting>
  <conditionalFormatting sqref="F15">
    <cfRule type="expression" dxfId="7621" priority="2663" stopIfTrue="1">
      <formula>OR(F15=祝色)</formula>
    </cfRule>
  </conditionalFormatting>
  <conditionalFormatting sqref="G15">
    <cfRule type="expression" dxfId="7620" priority="2662" stopIfTrue="1">
      <formula>OR(G15=祝色)</formula>
    </cfRule>
  </conditionalFormatting>
  <conditionalFormatting sqref="H15">
    <cfRule type="expression" dxfId="7619" priority="2661" stopIfTrue="1">
      <formula>OR(H15=祝色)</formula>
    </cfRule>
  </conditionalFormatting>
  <conditionalFormatting sqref="I15">
    <cfRule type="expression" dxfId="7618" priority="2660" stopIfTrue="1">
      <formula>OR(I15=祝色)</formula>
    </cfRule>
  </conditionalFormatting>
  <conditionalFormatting sqref="J15">
    <cfRule type="expression" dxfId="7617" priority="2659" stopIfTrue="1">
      <formula>OR(J15=祝色)</formula>
    </cfRule>
  </conditionalFormatting>
  <conditionalFormatting sqref="K15">
    <cfRule type="expression" dxfId="7616" priority="2658" stopIfTrue="1">
      <formula>OR(K15=祝色)</formula>
    </cfRule>
  </conditionalFormatting>
  <conditionalFormatting sqref="E16">
    <cfRule type="expression" dxfId="7615" priority="2657" stopIfTrue="1">
      <formula>OR(E16=祝色)</formula>
    </cfRule>
  </conditionalFormatting>
  <conditionalFormatting sqref="F16">
    <cfRule type="expression" dxfId="7614" priority="2656" stopIfTrue="1">
      <formula>OR(F16=祝色)</formula>
    </cfRule>
  </conditionalFormatting>
  <conditionalFormatting sqref="G16">
    <cfRule type="expression" dxfId="7613" priority="2655" stopIfTrue="1">
      <formula>OR(G16=祝色)</formula>
    </cfRule>
  </conditionalFormatting>
  <conditionalFormatting sqref="H16">
    <cfRule type="expression" dxfId="7612" priority="2654" stopIfTrue="1">
      <formula>OR(H16=祝色)</formula>
    </cfRule>
  </conditionalFormatting>
  <conditionalFormatting sqref="I16">
    <cfRule type="expression" dxfId="7611" priority="2653" stopIfTrue="1">
      <formula>OR(I16=祝色)</formula>
    </cfRule>
  </conditionalFormatting>
  <conditionalFormatting sqref="J16">
    <cfRule type="expression" dxfId="7610" priority="2652" stopIfTrue="1">
      <formula>OR(J16=祝色)</formula>
    </cfRule>
  </conditionalFormatting>
  <conditionalFormatting sqref="K16">
    <cfRule type="expression" dxfId="7609" priority="2651" stopIfTrue="1">
      <formula>OR(K16=祝色)</formula>
    </cfRule>
  </conditionalFormatting>
  <conditionalFormatting sqref="E17">
    <cfRule type="expression" dxfId="7608" priority="2650" stopIfTrue="1">
      <formula>OR(E17=祝色)</formula>
    </cfRule>
  </conditionalFormatting>
  <conditionalFormatting sqref="F17">
    <cfRule type="expression" dxfId="7607" priority="2649" stopIfTrue="1">
      <formula>OR(F17=祝色)</formula>
    </cfRule>
  </conditionalFormatting>
  <conditionalFormatting sqref="G17">
    <cfRule type="expression" dxfId="7606" priority="2648" stopIfTrue="1">
      <formula>OR(G17=祝色)</formula>
    </cfRule>
  </conditionalFormatting>
  <conditionalFormatting sqref="H17">
    <cfRule type="expression" dxfId="7605" priority="2647" stopIfTrue="1">
      <formula>OR(H17=祝色)</formula>
    </cfRule>
  </conditionalFormatting>
  <conditionalFormatting sqref="I17">
    <cfRule type="expression" dxfId="7604" priority="2646" stopIfTrue="1">
      <formula>OR(I17=祝色)</formula>
    </cfRule>
  </conditionalFormatting>
  <conditionalFormatting sqref="J17">
    <cfRule type="expression" dxfId="7603" priority="2645" stopIfTrue="1">
      <formula>OR(J17=祝色)</formula>
    </cfRule>
  </conditionalFormatting>
  <conditionalFormatting sqref="K17">
    <cfRule type="expression" dxfId="7602" priority="2644" stopIfTrue="1">
      <formula>OR(K17=祝色)</formula>
    </cfRule>
  </conditionalFormatting>
  <conditionalFormatting sqref="E18">
    <cfRule type="expression" dxfId="7601" priority="2643" stopIfTrue="1">
      <formula>OR(E18=祝色)</formula>
    </cfRule>
  </conditionalFormatting>
  <conditionalFormatting sqref="F18">
    <cfRule type="expression" dxfId="7600" priority="2642" stopIfTrue="1">
      <formula>OR(F18=祝色)</formula>
    </cfRule>
  </conditionalFormatting>
  <conditionalFormatting sqref="G18">
    <cfRule type="expression" dxfId="7599" priority="2641" stopIfTrue="1">
      <formula>OR(G18=祝色)</formula>
    </cfRule>
  </conditionalFormatting>
  <conditionalFormatting sqref="H18">
    <cfRule type="expression" dxfId="7598" priority="2640" stopIfTrue="1">
      <formula>OR(H18=祝色)</formula>
    </cfRule>
  </conditionalFormatting>
  <conditionalFormatting sqref="I18">
    <cfRule type="expression" dxfId="7597" priority="2639" stopIfTrue="1">
      <formula>OR(I18=祝色)</formula>
    </cfRule>
  </conditionalFormatting>
  <conditionalFormatting sqref="J18">
    <cfRule type="expression" dxfId="7596" priority="2638" stopIfTrue="1">
      <formula>OR(J18=祝色)</formula>
    </cfRule>
  </conditionalFormatting>
  <conditionalFormatting sqref="K18">
    <cfRule type="expression" dxfId="7595" priority="2637" stopIfTrue="1">
      <formula>OR(K18=祝色)</formula>
    </cfRule>
  </conditionalFormatting>
  <conditionalFormatting sqref="E19">
    <cfRule type="expression" dxfId="7594" priority="2636" stopIfTrue="1">
      <formula>OR(E19=祝色)</formula>
    </cfRule>
  </conditionalFormatting>
  <conditionalFormatting sqref="F19">
    <cfRule type="expression" dxfId="7593" priority="2635" stopIfTrue="1">
      <formula>OR(F19=祝色)</formula>
    </cfRule>
  </conditionalFormatting>
  <conditionalFormatting sqref="G19">
    <cfRule type="expression" dxfId="7592" priority="2634" stopIfTrue="1">
      <formula>OR(G19=祝色)</formula>
    </cfRule>
  </conditionalFormatting>
  <conditionalFormatting sqref="H19">
    <cfRule type="expression" dxfId="7591" priority="2633" stopIfTrue="1">
      <formula>OR(H19=祝色)</formula>
    </cfRule>
  </conditionalFormatting>
  <conditionalFormatting sqref="I19">
    <cfRule type="expression" dxfId="7590" priority="2632" stopIfTrue="1">
      <formula>OR(I19=祝色)</formula>
    </cfRule>
  </conditionalFormatting>
  <conditionalFormatting sqref="J19">
    <cfRule type="expression" dxfId="7589" priority="2631" stopIfTrue="1">
      <formula>OR(J19=祝色)</formula>
    </cfRule>
  </conditionalFormatting>
  <conditionalFormatting sqref="K19">
    <cfRule type="expression" dxfId="7588" priority="2630" stopIfTrue="1">
      <formula>OR(K19=祝色)</formula>
    </cfRule>
  </conditionalFormatting>
  <conditionalFormatting sqref="E20">
    <cfRule type="expression" dxfId="7587" priority="2629" stopIfTrue="1">
      <formula>OR(E20=祝色)</formula>
    </cfRule>
  </conditionalFormatting>
  <conditionalFormatting sqref="F20">
    <cfRule type="expression" dxfId="7586" priority="2628" stopIfTrue="1">
      <formula>OR(F20=祝色)</formula>
    </cfRule>
  </conditionalFormatting>
  <conditionalFormatting sqref="O15">
    <cfRule type="expression" dxfId="7585" priority="2627" stopIfTrue="1">
      <formula>OR(O15=祝色)</formula>
    </cfRule>
  </conditionalFormatting>
  <conditionalFormatting sqref="P15">
    <cfRule type="expression" dxfId="7584" priority="2626" stopIfTrue="1">
      <formula>OR(P15=祝色)</formula>
    </cfRule>
  </conditionalFormatting>
  <conditionalFormatting sqref="Q15">
    <cfRule type="expression" dxfId="7583" priority="2625" stopIfTrue="1">
      <formula>OR(Q15=祝色)</formula>
    </cfRule>
  </conditionalFormatting>
  <conditionalFormatting sqref="R15">
    <cfRule type="expression" dxfId="7582" priority="2624" stopIfTrue="1">
      <formula>OR(R15=祝色)</formula>
    </cfRule>
  </conditionalFormatting>
  <conditionalFormatting sqref="S15">
    <cfRule type="expression" dxfId="7581" priority="2623" stopIfTrue="1">
      <formula>OR(S15=祝色)</formula>
    </cfRule>
  </conditionalFormatting>
  <conditionalFormatting sqref="T15">
    <cfRule type="expression" dxfId="7580" priority="2622" stopIfTrue="1">
      <formula>OR(T15=祝色)</formula>
    </cfRule>
  </conditionalFormatting>
  <conditionalFormatting sqref="U15">
    <cfRule type="expression" dxfId="7579" priority="2621" stopIfTrue="1">
      <formula>OR(U15=祝色)</formula>
    </cfRule>
  </conditionalFormatting>
  <conditionalFormatting sqref="O16">
    <cfRule type="expression" dxfId="7578" priority="2620" stopIfTrue="1">
      <formula>OR(O16=祝色)</formula>
    </cfRule>
  </conditionalFormatting>
  <conditionalFormatting sqref="P16">
    <cfRule type="expression" dxfId="7577" priority="2619" stopIfTrue="1">
      <formula>OR(P16=祝色)</formula>
    </cfRule>
  </conditionalFormatting>
  <conditionalFormatting sqref="Q16">
    <cfRule type="expression" dxfId="7576" priority="2618" stopIfTrue="1">
      <formula>OR(Q16=祝色)</formula>
    </cfRule>
  </conditionalFormatting>
  <conditionalFormatting sqref="R16">
    <cfRule type="expression" dxfId="7575" priority="2617" stopIfTrue="1">
      <formula>OR(R16=祝色)</formula>
    </cfRule>
  </conditionalFormatting>
  <conditionalFormatting sqref="S16">
    <cfRule type="expression" dxfId="7574" priority="2616" stopIfTrue="1">
      <formula>OR(S16=祝色)</formula>
    </cfRule>
  </conditionalFormatting>
  <conditionalFormatting sqref="T16">
    <cfRule type="expression" dxfId="7573" priority="2615" stopIfTrue="1">
      <formula>OR(T16=祝色)</formula>
    </cfRule>
  </conditionalFormatting>
  <conditionalFormatting sqref="U16">
    <cfRule type="expression" dxfId="7572" priority="2614" stopIfTrue="1">
      <formula>OR(U16=祝色)</formula>
    </cfRule>
  </conditionalFormatting>
  <conditionalFormatting sqref="O17">
    <cfRule type="expression" dxfId="7571" priority="2613" stopIfTrue="1">
      <formula>OR(O17=祝色)</formula>
    </cfRule>
  </conditionalFormatting>
  <conditionalFormatting sqref="P17">
    <cfRule type="expression" dxfId="7570" priority="2612" stopIfTrue="1">
      <formula>OR(P17=祝色)</formula>
    </cfRule>
  </conditionalFormatting>
  <conditionalFormatting sqref="Q17">
    <cfRule type="expression" dxfId="7569" priority="2611" stopIfTrue="1">
      <formula>OR(Q17=祝色)</formula>
    </cfRule>
  </conditionalFormatting>
  <conditionalFormatting sqref="R17">
    <cfRule type="expression" dxfId="7568" priority="2610" stopIfTrue="1">
      <formula>OR(R17=祝色)</formula>
    </cfRule>
  </conditionalFormatting>
  <conditionalFormatting sqref="S17">
    <cfRule type="expression" dxfId="7567" priority="2609" stopIfTrue="1">
      <formula>OR(S17=祝色)</formula>
    </cfRule>
  </conditionalFormatting>
  <conditionalFormatting sqref="T17">
    <cfRule type="expression" dxfId="7566" priority="2608" stopIfTrue="1">
      <formula>OR(T17=祝色)</formula>
    </cfRule>
  </conditionalFormatting>
  <conditionalFormatting sqref="U17">
    <cfRule type="expression" dxfId="7565" priority="2607" stopIfTrue="1">
      <formula>OR(U17=祝色)</formula>
    </cfRule>
  </conditionalFormatting>
  <conditionalFormatting sqref="O18">
    <cfRule type="expression" dxfId="7564" priority="2606" stopIfTrue="1">
      <formula>OR(O18=祝色)</formula>
    </cfRule>
  </conditionalFormatting>
  <conditionalFormatting sqref="P18">
    <cfRule type="expression" dxfId="7563" priority="2605" stopIfTrue="1">
      <formula>OR(P18=祝色)</formula>
    </cfRule>
  </conditionalFormatting>
  <conditionalFormatting sqref="Q18">
    <cfRule type="expression" dxfId="7562" priority="2604" stopIfTrue="1">
      <formula>OR(Q18=祝色)</formula>
    </cfRule>
  </conditionalFormatting>
  <conditionalFormatting sqref="R18">
    <cfRule type="expression" dxfId="7561" priority="2603" stopIfTrue="1">
      <formula>OR(R18=祝色)</formula>
    </cfRule>
  </conditionalFormatting>
  <conditionalFormatting sqref="S18">
    <cfRule type="expression" dxfId="7560" priority="2602" stopIfTrue="1">
      <formula>OR(S18=祝色)</formula>
    </cfRule>
  </conditionalFormatting>
  <conditionalFormatting sqref="T18">
    <cfRule type="expression" dxfId="7559" priority="2601" stopIfTrue="1">
      <formula>OR(T18=祝色)</formula>
    </cfRule>
  </conditionalFormatting>
  <conditionalFormatting sqref="U18">
    <cfRule type="expression" dxfId="7558" priority="2600" stopIfTrue="1">
      <formula>OR(U18=祝色)</formula>
    </cfRule>
  </conditionalFormatting>
  <conditionalFormatting sqref="O19">
    <cfRule type="expression" dxfId="7557" priority="2599" stopIfTrue="1">
      <formula>OR(O19=祝色)</formula>
    </cfRule>
  </conditionalFormatting>
  <conditionalFormatting sqref="P19">
    <cfRule type="expression" dxfId="7556" priority="2598" stopIfTrue="1">
      <formula>OR(P19=祝色)</formula>
    </cfRule>
  </conditionalFormatting>
  <conditionalFormatting sqref="Q19">
    <cfRule type="expression" dxfId="7555" priority="2597" stopIfTrue="1">
      <formula>OR(Q19=祝色)</formula>
    </cfRule>
  </conditionalFormatting>
  <conditionalFormatting sqref="R19">
    <cfRule type="expression" dxfId="7554" priority="2596" stopIfTrue="1">
      <formula>OR(R19=祝色)</formula>
    </cfRule>
  </conditionalFormatting>
  <conditionalFormatting sqref="S19">
    <cfRule type="expression" dxfId="7553" priority="2595" stopIfTrue="1">
      <formula>OR(S19=祝色)</formula>
    </cfRule>
  </conditionalFormatting>
  <conditionalFormatting sqref="T19">
    <cfRule type="expression" dxfId="7552" priority="2594" stopIfTrue="1">
      <formula>OR(T19=祝色)</formula>
    </cfRule>
  </conditionalFormatting>
  <conditionalFormatting sqref="U19">
    <cfRule type="expression" dxfId="7551" priority="2593" stopIfTrue="1">
      <formula>OR(U19=祝色)</formula>
    </cfRule>
  </conditionalFormatting>
  <conditionalFormatting sqref="O20">
    <cfRule type="expression" dxfId="7550" priority="2592" stopIfTrue="1">
      <formula>OR(O20=祝色)</formula>
    </cfRule>
  </conditionalFormatting>
  <conditionalFormatting sqref="P20">
    <cfRule type="expression" dxfId="7549" priority="2591" stopIfTrue="1">
      <formula>OR(P20=祝色)</formula>
    </cfRule>
  </conditionalFormatting>
  <conditionalFormatting sqref="Y15">
    <cfRule type="expression" dxfId="7548" priority="2590" stopIfTrue="1">
      <formula>OR(Y15=祝色)</formula>
    </cfRule>
  </conditionalFormatting>
  <conditionalFormatting sqref="Z15">
    <cfRule type="expression" dxfId="7547" priority="2589" stopIfTrue="1">
      <formula>OR(Z15=祝色)</formula>
    </cfRule>
  </conditionalFormatting>
  <conditionalFormatting sqref="AA15">
    <cfRule type="expression" dxfId="7546" priority="2588" stopIfTrue="1">
      <formula>OR(AA15=祝色)</formula>
    </cfRule>
  </conditionalFormatting>
  <conditionalFormatting sqref="AB15">
    <cfRule type="expression" dxfId="7545" priority="2587" stopIfTrue="1">
      <formula>OR(AB15=祝色)</formula>
    </cfRule>
  </conditionalFormatting>
  <conditionalFormatting sqref="AC15">
    <cfRule type="expression" dxfId="7544" priority="2586" stopIfTrue="1">
      <formula>OR(AC15=祝色)</formula>
    </cfRule>
  </conditionalFormatting>
  <conditionalFormatting sqref="AD15">
    <cfRule type="expression" dxfId="7543" priority="2585" stopIfTrue="1">
      <formula>OR(AD15=祝色)</formula>
    </cfRule>
  </conditionalFormatting>
  <conditionalFormatting sqref="AE15">
    <cfRule type="expression" dxfId="7542" priority="2584" stopIfTrue="1">
      <formula>OR(AE15=祝色)</formula>
    </cfRule>
  </conditionalFormatting>
  <conditionalFormatting sqref="Y16">
    <cfRule type="expression" dxfId="7541" priority="2583" stopIfTrue="1">
      <formula>OR(Y16=祝色)</formula>
    </cfRule>
  </conditionalFormatting>
  <conditionalFormatting sqref="Z16">
    <cfRule type="expression" dxfId="7540" priority="2582" stopIfTrue="1">
      <formula>OR(Z16=祝色)</formula>
    </cfRule>
  </conditionalFormatting>
  <conditionalFormatting sqref="AA16">
    <cfRule type="expression" dxfId="7539" priority="2581" stopIfTrue="1">
      <formula>OR(AA16=祝色)</formula>
    </cfRule>
  </conditionalFormatting>
  <conditionalFormatting sqref="AB16">
    <cfRule type="expression" dxfId="7538" priority="2580" stopIfTrue="1">
      <formula>OR(AB16=祝色)</formula>
    </cfRule>
  </conditionalFormatting>
  <conditionalFormatting sqref="AC16">
    <cfRule type="expression" dxfId="7537" priority="2579" stopIfTrue="1">
      <formula>OR(AC16=祝色)</formula>
    </cfRule>
  </conditionalFormatting>
  <conditionalFormatting sqref="AD16">
    <cfRule type="expression" dxfId="7536" priority="2578" stopIfTrue="1">
      <formula>OR(AD16=祝色)</formula>
    </cfRule>
  </conditionalFormatting>
  <conditionalFormatting sqref="AE16">
    <cfRule type="expression" dxfId="7535" priority="2577" stopIfTrue="1">
      <formula>OR(AE16=祝色)</formula>
    </cfRule>
  </conditionalFormatting>
  <conditionalFormatting sqref="Y17">
    <cfRule type="expression" dxfId="7534" priority="2576" stopIfTrue="1">
      <formula>OR(Y17=祝色)</formula>
    </cfRule>
  </conditionalFormatting>
  <conditionalFormatting sqref="Z17">
    <cfRule type="expression" dxfId="7533" priority="2575" stopIfTrue="1">
      <formula>OR(Z17=祝色)</formula>
    </cfRule>
  </conditionalFormatting>
  <conditionalFormatting sqref="AA17">
    <cfRule type="expression" dxfId="7532" priority="2574" stopIfTrue="1">
      <formula>OR(AA17=祝色)</formula>
    </cfRule>
  </conditionalFormatting>
  <conditionalFormatting sqref="AB17">
    <cfRule type="expression" dxfId="7531" priority="2573" stopIfTrue="1">
      <formula>OR(AB17=祝色)</formula>
    </cfRule>
  </conditionalFormatting>
  <conditionalFormatting sqref="AC17">
    <cfRule type="expression" dxfId="7530" priority="2572" stopIfTrue="1">
      <formula>OR(AC17=祝色)</formula>
    </cfRule>
  </conditionalFormatting>
  <conditionalFormatting sqref="AD17">
    <cfRule type="expression" dxfId="7529" priority="2571" stopIfTrue="1">
      <formula>OR(AD17=祝色)</formula>
    </cfRule>
  </conditionalFormatting>
  <conditionalFormatting sqref="AE17">
    <cfRule type="expression" dxfId="7528" priority="2570" stopIfTrue="1">
      <formula>OR(AE17=祝色)</formula>
    </cfRule>
  </conditionalFormatting>
  <conditionalFormatting sqref="Y18">
    <cfRule type="expression" dxfId="7527" priority="2569" stopIfTrue="1">
      <formula>OR(Y18=祝色)</formula>
    </cfRule>
  </conditionalFormatting>
  <conditionalFormatting sqref="Z18">
    <cfRule type="expression" dxfId="7526" priority="2568" stopIfTrue="1">
      <formula>OR(Z18=祝色)</formula>
    </cfRule>
  </conditionalFormatting>
  <conditionalFormatting sqref="AA18">
    <cfRule type="expression" dxfId="7525" priority="2567" stopIfTrue="1">
      <formula>OR(AA18=祝色)</formula>
    </cfRule>
  </conditionalFormatting>
  <conditionalFormatting sqref="AB18">
    <cfRule type="expression" dxfId="7524" priority="2566" stopIfTrue="1">
      <formula>OR(AB18=祝色)</formula>
    </cfRule>
  </conditionalFormatting>
  <conditionalFormatting sqref="AC18">
    <cfRule type="expression" dxfId="7523" priority="2565" stopIfTrue="1">
      <formula>OR(AC18=祝色)</formula>
    </cfRule>
  </conditionalFormatting>
  <conditionalFormatting sqref="AD18">
    <cfRule type="expression" dxfId="7522" priority="2564" stopIfTrue="1">
      <formula>OR(AD18=祝色)</formula>
    </cfRule>
  </conditionalFormatting>
  <conditionalFormatting sqref="AE18">
    <cfRule type="expression" dxfId="7521" priority="2563" stopIfTrue="1">
      <formula>OR(AE18=祝色)</formula>
    </cfRule>
  </conditionalFormatting>
  <conditionalFormatting sqref="Y19">
    <cfRule type="expression" dxfId="7520" priority="2562" stopIfTrue="1">
      <formula>OR(Y19=祝色)</formula>
    </cfRule>
  </conditionalFormatting>
  <conditionalFormatting sqref="Z19">
    <cfRule type="expression" dxfId="7519" priority="2561" stopIfTrue="1">
      <formula>OR(Z19=祝色)</formula>
    </cfRule>
  </conditionalFormatting>
  <conditionalFormatting sqref="AA19">
    <cfRule type="expression" dxfId="7518" priority="2560" stopIfTrue="1">
      <formula>OR(AA19=祝色)</formula>
    </cfRule>
  </conditionalFormatting>
  <conditionalFormatting sqref="AB19">
    <cfRule type="expression" dxfId="7517" priority="2559" stopIfTrue="1">
      <formula>OR(AB19=祝色)</formula>
    </cfRule>
  </conditionalFormatting>
  <conditionalFormatting sqref="AC19">
    <cfRule type="expression" dxfId="7516" priority="2558" stopIfTrue="1">
      <formula>OR(AC19=祝色)</formula>
    </cfRule>
  </conditionalFormatting>
  <conditionalFormatting sqref="AD19">
    <cfRule type="expression" dxfId="7515" priority="2557" stopIfTrue="1">
      <formula>OR(AD19=祝色)</formula>
    </cfRule>
  </conditionalFormatting>
  <conditionalFormatting sqref="AE19">
    <cfRule type="expression" dxfId="7514" priority="2556" stopIfTrue="1">
      <formula>OR(AE19=祝色)</formula>
    </cfRule>
  </conditionalFormatting>
  <conditionalFormatting sqref="Y20">
    <cfRule type="expression" dxfId="7513" priority="2555" stopIfTrue="1">
      <formula>OR(Y20=祝色)</formula>
    </cfRule>
  </conditionalFormatting>
  <conditionalFormatting sqref="Z20">
    <cfRule type="expression" dxfId="7512" priority="2554" stopIfTrue="1">
      <formula>OR(Z20=祝色)</formula>
    </cfRule>
  </conditionalFormatting>
  <conditionalFormatting sqref="E23">
    <cfRule type="expression" dxfId="7511" priority="2553" stopIfTrue="1">
      <formula>OR(E23=祝色)</formula>
    </cfRule>
  </conditionalFormatting>
  <conditionalFormatting sqref="F23">
    <cfRule type="expression" dxfId="7510" priority="2552" stopIfTrue="1">
      <formula>OR(F23=祝色)</formula>
    </cfRule>
  </conditionalFormatting>
  <conditionalFormatting sqref="G23">
    <cfRule type="expression" dxfId="7509" priority="2551" stopIfTrue="1">
      <formula>OR(G23=祝色)</formula>
    </cfRule>
  </conditionalFormatting>
  <conditionalFormatting sqref="H23">
    <cfRule type="expression" dxfId="7508" priority="2550" stopIfTrue="1">
      <formula>OR(H23=祝色)</formula>
    </cfRule>
  </conditionalFormatting>
  <conditionalFormatting sqref="I23">
    <cfRule type="expression" dxfId="7507" priority="2549" stopIfTrue="1">
      <formula>OR(I23=祝色)</formula>
    </cfRule>
  </conditionalFormatting>
  <conditionalFormatting sqref="J23">
    <cfRule type="expression" dxfId="7506" priority="2548" stopIfTrue="1">
      <formula>OR(J23=祝色)</formula>
    </cfRule>
  </conditionalFormatting>
  <conditionalFormatting sqref="K23">
    <cfRule type="expression" dxfId="7505" priority="2547" stopIfTrue="1">
      <formula>OR(K23=祝色)</formula>
    </cfRule>
  </conditionalFormatting>
  <conditionalFormatting sqref="E24">
    <cfRule type="expression" dxfId="7504" priority="2546" stopIfTrue="1">
      <formula>OR(E24=祝色)</formula>
    </cfRule>
  </conditionalFormatting>
  <conditionalFormatting sqref="F24">
    <cfRule type="expression" dxfId="7503" priority="2545" stopIfTrue="1">
      <formula>OR(F24=祝色)</formula>
    </cfRule>
  </conditionalFormatting>
  <conditionalFormatting sqref="G24">
    <cfRule type="expression" dxfId="7502" priority="2544" stopIfTrue="1">
      <formula>OR(G24=祝色)</formula>
    </cfRule>
  </conditionalFormatting>
  <conditionalFormatting sqref="H24">
    <cfRule type="expression" dxfId="7501" priority="2543" stopIfTrue="1">
      <formula>OR(H24=祝色)</formula>
    </cfRule>
  </conditionalFormatting>
  <conditionalFormatting sqref="I24">
    <cfRule type="expression" dxfId="7500" priority="2542" stopIfTrue="1">
      <formula>OR(I24=祝色)</formula>
    </cfRule>
  </conditionalFormatting>
  <conditionalFormatting sqref="J24">
    <cfRule type="expression" dxfId="7499" priority="2541" stopIfTrue="1">
      <formula>OR(J24=祝色)</formula>
    </cfRule>
  </conditionalFormatting>
  <conditionalFormatting sqref="K24">
    <cfRule type="expression" dxfId="7498" priority="2540" stopIfTrue="1">
      <formula>OR(K24=祝色)</formula>
    </cfRule>
  </conditionalFormatting>
  <conditionalFormatting sqref="E25">
    <cfRule type="expression" dxfId="7497" priority="2539" stopIfTrue="1">
      <formula>OR(E25=祝色)</formula>
    </cfRule>
  </conditionalFormatting>
  <conditionalFormatting sqref="F25">
    <cfRule type="expression" dxfId="7496" priority="2538" stopIfTrue="1">
      <formula>OR(F25=祝色)</formula>
    </cfRule>
  </conditionalFormatting>
  <conditionalFormatting sqref="G25">
    <cfRule type="expression" dxfId="7495" priority="2537" stopIfTrue="1">
      <formula>OR(G25=祝色)</formula>
    </cfRule>
  </conditionalFormatting>
  <conditionalFormatting sqref="H25">
    <cfRule type="expression" dxfId="7494" priority="2536" stopIfTrue="1">
      <formula>OR(H25=祝色)</formula>
    </cfRule>
  </conditionalFormatting>
  <conditionalFormatting sqref="I25">
    <cfRule type="expression" dxfId="7493" priority="2535" stopIfTrue="1">
      <formula>OR(I25=祝色)</formula>
    </cfRule>
  </conditionalFormatting>
  <conditionalFormatting sqref="J25">
    <cfRule type="expression" dxfId="7492" priority="2534" stopIfTrue="1">
      <formula>OR(J25=祝色)</formula>
    </cfRule>
  </conditionalFormatting>
  <conditionalFormatting sqref="K25">
    <cfRule type="expression" dxfId="7491" priority="2533" stopIfTrue="1">
      <formula>OR(K25=祝色)</formula>
    </cfRule>
  </conditionalFormatting>
  <conditionalFormatting sqref="E26">
    <cfRule type="expression" dxfId="7490" priority="2532" stopIfTrue="1">
      <formula>OR(E26=祝色)</formula>
    </cfRule>
  </conditionalFormatting>
  <conditionalFormatting sqref="F26">
    <cfRule type="expression" dxfId="7489" priority="2531" stopIfTrue="1">
      <formula>OR(F26=祝色)</formula>
    </cfRule>
  </conditionalFormatting>
  <conditionalFormatting sqref="G26">
    <cfRule type="expression" dxfId="7488" priority="2530" stopIfTrue="1">
      <formula>OR(G26=祝色)</formula>
    </cfRule>
  </conditionalFormatting>
  <conditionalFormatting sqref="H26">
    <cfRule type="expression" dxfId="7487" priority="2529" stopIfTrue="1">
      <formula>OR(H26=祝色)</formula>
    </cfRule>
  </conditionalFormatting>
  <conditionalFormatting sqref="I26">
    <cfRule type="expression" dxfId="7486" priority="2528" stopIfTrue="1">
      <formula>OR(I26=祝色)</formula>
    </cfRule>
  </conditionalFormatting>
  <conditionalFormatting sqref="J26">
    <cfRule type="expression" dxfId="7485" priority="2527" stopIfTrue="1">
      <formula>OR(J26=祝色)</formula>
    </cfRule>
  </conditionalFormatting>
  <conditionalFormatting sqref="K26">
    <cfRule type="expression" dxfId="7484" priority="2526" stopIfTrue="1">
      <formula>OR(K26=祝色)</formula>
    </cfRule>
  </conditionalFormatting>
  <conditionalFormatting sqref="E27">
    <cfRule type="expression" dxfId="7483" priority="2525" stopIfTrue="1">
      <formula>OR(E27=祝色)</formula>
    </cfRule>
  </conditionalFormatting>
  <conditionalFormatting sqref="F27">
    <cfRule type="expression" dxfId="7482" priority="2524" stopIfTrue="1">
      <formula>OR(F27=祝色)</formula>
    </cfRule>
  </conditionalFormatting>
  <conditionalFormatting sqref="G27">
    <cfRule type="expression" dxfId="7481" priority="2523" stopIfTrue="1">
      <formula>OR(G27=祝色)</formula>
    </cfRule>
  </conditionalFormatting>
  <conditionalFormatting sqref="H27">
    <cfRule type="expression" dxfId="7480" priority="2522" stopIfTrue="1">
      <formula>OR(H27=祝色)</formula>
    </cfRule>
  </conditionalFormatting>
  <conditionalFormatting sqref="I27">
    <cfRule type="expression" dxfId="7479" priority="2521" stopIfTrue="1">
      <formula>OR(I27=祝色)</formula>
    </cfRule>
  </conditionalFormatting>
  <conditionalFormatting sqref="J27">
    <cfRule type="expression" dxfId="7478" priority="2520" stopIfTrue="1">
      <formula>OR(J27=祝色)</formula>
    </cfRule>
  </conditionalFormatting>
  <conditionalFormatting sqref="K27">
    <cfRule type="expression" dxfId="7477" priority="2519" stopIfTrue="1">
      <formula>OR(K27=祝色)</formula>
    </cfRule>
  </conditionalFormatting>
  <conditionalFormatting sqref="E28">
    <cfRule type="expression" dxfId="7476" priority="2518" stopIfTrue="1">
      <formula>OR(E28=祝色)</formula>
    </cfRule>
  </conditionalFormatting>
  <conditionalFormatting sqref="F28">
    <cfRule type="expression" dxfId="7475" priority="2517" stopIfTrue="1">
      <formula>OR(F28=祝色)</formula>
    </cfRule>
  </conditionalFormatting>
  <conditionalFormatting sqref="O23">
    <cfRule type="expression" dxfId="7474" priority="2516" stopIfTrue="1">
      <formula>OR(O23=祝色)</formula>
    </cfRule>
  </conditionalFormatting>
  <conditionalFormatting sqref="P23">
    <cfRule type="expression" dxfId="7473" priority="2515" stopIfTrue="1">
      <formula>OR(P23=祝色)</formula>
    </cfRule>
  </conditionalFormatting>
  <conditionalFormatting sqref="Q23">
    <cfRule type="expression" dxfId="7472" priority="2514" stopIfTrue="1">
      <formula>OR(Q23=祝色)</formula>
    </cfRule>
  </conditionalFormatting>
  <conditionalFormatting sqref="R23">
    <cfRule type="expression" dxfId="7471" priority="2513" stopIfTrue="1">
      <formula>OR(R23=祝色)</formula>
    </cfRule>
  </conditionalFormatting>
  <conditionalFormatting sqref="S23">
    <cfRule type="expression" dxfId="7470" priority="2512" stopIfTrue="1">
      <formula>OR(S23=祝色)</formula>
    </cfRule>
  </conditionalFormatting>
  <conditionalFormatting sqref="T23">
    <cfRule type="expression" dxfId="7469" priority="2511" stopIfTrue="1">
      <formula>OR(T23=祝色)</formula>
    </cfRule>
  </conditionalFormatting>
  <conditionalFormatting sqref="U23">
    <cfRule type="expression" dxfId="7468" priority="2510" stopIfTrue="1">
      <formula>OR(U23=祝色)</formula>
    </cfRule>
  </conditionalFormatting>
  <conditionalFormatting sqref="O24">
    <cfRule type="expression" dxfId="7467" priority="2509" stopIfTrue="1">
      <formula>OR(O24=祝色)</formula>
    </cfRule>
  </conditionalFormatting>
  <conditionalFormatting sqref="P24">
    <cfRule type="expression" dxfId="7466" priority="2508" stopIfTrue="1">
      <formula>OR(P24=祝色)</formula>
    </cfRule>
  </conditionalFormatting>
  <conditionalFormatting sqref="Q24">
    <cfRule type="expression" dxfId="7465" priority="2507" stopIfTrue="1">
      <formula>OR(Q24=祝色)</formula>
    </cfRule>
  </conditionalFormatting>
  <conditionalFormatting sqref="R24">
    <cfRule type="expression" dxfId="7464" priority="2506" stopIfTrue="1">
      <formula>OR(R24=祝色)</formula>
    </cfRule>
  </conditionalFormatting>
  <conditionalFormatting sqref="S24">
    <cfRule type="expression" dxfId="7463" priority="2505" stopIfTrue="1">
      <formula>OR(S24=祝色)</formula>
    </cfRule>
  </conditionalFormatting>
  <conditionalFormatting sqref="T24">
    <cfRule type="expression" dxfId="7462" priority="2504" stopIfTrue="1">
      <formula>OR(T24=祝色)</formula>
    </cfRule>
  </conditionalFormatting>
  <conditionalFormatting sqref="U24">
    <cfRule type="expression" dxfId="7461" priority="2503" stopIfTrue="1">
      <formula>OR(U24=祝色)</formula>
    </cfRule>
  </conditionalFormatting>
  <conditionalFormatting sqref="O25">
    <cfRule type="expression" dxfId="7460" priority="2502" stopIfTrue="1">
      <formula>OR(O25=祝色)</formula>
    </cfRule>
  </conditionalFormatting>
  <conditionalFormatting sqref="P25">
    <cfRule type="expression" dxfId="7459" priority="2501" stopIfTrue="1">
      <formula>OR(P25=祝色)</formula>
    </cfRule>
  </conditionalFormatting>
  <conditionalFormatting sqref="Q25">
    <cfRule type="expression" dxfId="7458" priority="2500" stopIfTrue="1">
      <formula>OR(Q25=祝色)</formula>
    </cfRule>
  </conditionalFormatting>
  <conditionalFormatting sqref="R25">
    <cfRule type="expression" dxfId="7457" priority="2499" stopIfTrue="1">
      <formula>OR(R25=祝色)</formula>
    </cfRule>
  </conditionalFormatting>
  <conditionalFormatting sqref="S25">
    <cfRule type="expression" dxfId="7456" priority="2498" stopIfTrue="1">
      <formula>OR(S25=祝色)</formula>
    </cfRule>
  </conditionalFormatting>
  <conditionalFormatting sqref="T25">
    <cfRule type="expression" dxfId="7455" priority="2497" stopIfTrue="1">
      <formula>OR(T25=祝色)</formula>
    </cfRule>
  </conditionalFormatting>
  <conditionalFormatting sqref="U25">
    <cfRule type="expression" dxfId="7454" priority="2496" stopIfTrue="1">
      <formula>OR(U25=祝色)</formula>
    </cfRule>
  </conditionalFormatting>
  <conditionalFormatting sqref="O26">
    <cfRule type="expression" dxfId="7453" priority="2495" stopIfTrue="1">
      <formula>OR(O26=祝色)</formula>
    </cfRule>
  </conditionalFormatting>
  <conditionalFormatting sqref="P26">
    <cfRule type="expression" dxfId="7452" priority="2494" stopIfTrue="1">
      <formula>OR(P26=祝色)</formula>
    </cfRule>
  </conditionalFormatting>
  <conditionalFormatting sqref="Q26">
    <cfRule type="expression" dxfId="7451" priority="2493" stopIfTrue="1">
      <formula>OR(Q26=祝色)</formula>
    </cfRule>
  </conditionalFormatting>
  <conditionalFormatting sqref="R26">
    <cfRule type="expression" dxfId="7450" priority="2492" stopIfTrue="1">
      <formula>OR(R26=祝色)</formula>
    </cfRule>
  </conditionalFormatting>
  <conditionalFormatting sqref="S26">
    <cfRule type="expression" dxfId="7449" priority="2491" stopIfTrue="1">
      <formula>OR(S26=祝色)</formula>
    </cfRule>
  </conditionalFormatting>
  <conditionalFormatting sqref="T26">
    <cfRule type="expression" dxfId="7448" priority="2490" stopIfTrue="1">
      <formula>OR(T26=祝色)</formula>
    </cfRule>
  </conditionalFormatting>
  <conditionalFormatting sqref="U26">
    <cfRule type="expression" dxfId="7447" priority="2489" stopIfTrue="1">
      <formula>OR(U26=祝色)</formula>
    </cfRule>
  </conditionalFormatting>
  <conditionalFormatting sqref="O27">
    <cfRule type="expression" dxfId="7446" priority="2488" stopIfTrue="1">
      <formula>OR(O27=祝色)</formula>
    </cfRule>
  </conditionalFormatting>
  <conditionalFormatting sqref="P27">
    <cfRule type="expression" dxfId="7445" priority="2487" stopIfTrue="1">
      <formula>OR(P27=祝色)</formula>
    </cfRule>
  </conditionalFormatting>
  <conditionalFormatting sqref="Q27">
    <cfRule type="expression" dxfId="7444" priority="2486" stopIfTrue="1">
      <formula>OR(Q27=祝色)</formula>
    </cfRule>
  </conditionalFormatting>
  <conditionalFormatting sqref="R27">
    <cfRule type="expression" dxfId="7443" priority="2485" stopIfTrue="1">
      <formula>OR(R27=祝色)</formula>
    </cfRule>
  </conditionalFormatting>
  <conditionalFormatting sqref="S27">
    <cfRule type="expression" dxfId="7442" priority="2484" stopIfTrue="1">
      <formula>OR(S27=祝色)</formula>
    </cfRule>
  </conditionalFormatting>
  <conditionalFormatting sqref="T27">
    <cfRule type="expression" dxfId="7441" priority="2483" stopIfTrue="1">
      <formula>OR(T27=祝色)</formula>
    </cfRule>
  </conditionalFormatting>
  <conditionalFormatting sqref="U27">
    <cfRule type="expression" dxfId="7440" priority="2482" stopIfTrue="1">
      <formula>OR(U27=祝色)</formula>
    </cfRule>
  </conditionalFormatting>
  <conditionalFormatting sqref="O28">
    <cfRule type="expression" dxfId="7439" priority="2481" stopIfTrue="1">
      <formula>OR(O28=祝色)</formula>
    </cfRule>
  </conditionalFormatting>
  <conditionalFormatting sqref="P28">
    <cfRule type="expression" dxfId="7438" priority="2480" stopIfTrue="1">
      <formula>OR(P28=祝色)</formula>
    </cfRule>
  </conditionalFormatting>
  <conditionalFormatting sqref="Y23">
    <cfRule type="expression" dxfId="7437" priority="2479" stopIfTrue="1">
      <formula>OR(Y23=祝色)</formula>
    </cfRule>
  </conditionalFormatting>
  <conditionalFormatting sqref="Z23">
    <cfRule type="expression" dxfId="7436" priority="2478" stopIfTrue="1">
      <formula>OR(Z23=祝色)</formula>
    </cfRule>
  </conditionalFormatting>
  <conditionalFormatting sqref="AA23">
    <cfRule type="expression" dxfId="7435" priority="2477" stopIfTrue="1">
      <formula>OR(AA23=祝色)</formula>
    </cfRule>
  </conditionalFormatting>
  <conditionalFormatting sqref="AB23">
    <cfRule type="expression" dxfId="7434" priority="2476" stopIfTrue="1">
      <formula>OR(AB23=祝色)</formula>
    </cfRule>
  </conditionalFormatting>
  <conditionalFormatting sqref="AC23">
    <cfRule type="expression" dxfId="7433" priority="2475" stopIfTrue="1">
      <formula>OR(AC23=祝色)</formula>
    </cfRule>
  </conditionalFormatting>
  <conditionalFormatting sqref="AD23">
    <cfRule type="expression" dxfId="7432" priority="2474" stopIfTrue="1">
      <formula>OR(AD23=祝色)</formula>
    </cfRule>
  </conditionalFormatting>
  <conditionalFormatting sqref="AE23">
    <cfRule type="expression" dxfId="7431" priority="2473" stopIfTrue="1">
      <formula>OR(AE23=祝色)</formula>
    </cfRule>
  </conditionalFormatting>
  <conditionalFormatting sqref="Y24">
    <cfRule type="expression" dxfId="7430" priority="2472" stopIfTrue="1">
      <formula>OR(Y24=祝色)</formula>
    </cfRule>
  </conditionalFormatting>
  <conditionalFormatting sqref="Z24">
    <cfRule type="expression" dxfId="7429" priority="2471" stopIfTrue="1">
      <formula>OR(Z24=祝色)</formula>
    </cfRule>
  </conditionalFormatting>
  <conditionalFormatting sqref="AA24">
    <cfRule type="expression" dxfId="7428" priority="2470" stopIfTrue="1">
      <formula>OR(AA24=祝色)</formula>
    </cfRule>
  </conditionalFormatting>
  <conditionalFormatting sqref="AB24">
    <cfRule type="expression" dxfId="7427" priority="2469" stopIfTrue="1">
      <formula>OR(AB24=祝色)</formula>
    </cfRule>
  </conditionalFormatting>
  <conditionalFormatting sqref="AC24">
    <cfRule type="expression" dxfId="7426" priority="2468" stopIfTrue="1">
      <formula>OR(AC24=祝色)</formula>
    </cfRule>
  </conditionalFormatting>
  <conditionalFormatting sqref="AD24">
    <cfRule type="expression" dxfId="7425" priority="2467" stopIfTrue="1">
      <formula>OR(AD24=祝色)</formula>
    </cfRule>
  </conditionalFormatting>
  <conditionalFormatting sqref="AE24">
    <cfRule type="expression" dxfId="7424" priority="2466" stopIfTrue="1">
      <formula>OR(AE24=祝色)</formula>
    </cfRule>
  </conditionalFormatting>
  <conditionalFormatting sqref="Y25">
    <cfRule type="expression" dxfId="7423" priority="2465" stopIfTrue="1">
      <formula>OR(Y25=祝色)</formula>
    </cfRule>
  </conditionalFormatting>
  <conditionalFormatting sqref="Z25">
    <cfRule type="expression" dxfId="7422" priority="2464" stopIfTrue="1">
      <formula>OR(Z25=祝色)</formula>
    </cfRule>
  </conditionalFormatting>
  <conditionalFormatting sqref="AA25">
    <cfRule type="expression" dxfId="7421" priority="2463" stopIfTrue="1">
      <formula>OR(AA25=祝色)</formula>
    </cfRule>
  </conditionalFormatting>
  <conditionalFormatting sqref="AB25">
    <cfRule type="expression" dxfId="7420" priority="2462" stopIfTrue="1">
      <formula>OR(AB25=祝色)</formula>
    </cfRule>
  </conditionalFormatting>
  <conditionalFormatting sqref="AC25">
    <cfRule type="expression" dxfId="7419" priority="2461" stopIfTrue="1">
      <formula>OR(AC25=祝色)</formula>
    </cfRule>
  </conditionalFormatting>
  <conditionalFormatting sqref="AD25">
    <cfRule type="expression" dxfId="7418" priority="2460" stopIfTrue="1">
      <formula>OR(AD25=祝色)</formula>
    </cfRule>
  </conditionalFormatting>
  <conditionalFormatting sqref="AE25">
    <cfRule type="expression" dxfId="7417" priority="2459" stopIfTrue="1">
      <formula>OR(AE25=祝色)</formula>
    </cfRule>
  </conditionalFormatting>
  <conditionalFormatting sqref="Y26">
    <cfRule type="expression" dxfId="7416" priority="2458" stopIfTrue="1">
      <formula>OR(Y26=祝色)</formula>
    </cfRule>
  </conditionalFormatting>
  <conditionalFormatting sqref="Z26">
    <cfRule type="expression" dxfId="7415" priority="2457" stopIfTrue="1">
      <formula>OR(Z26=祝色)</formula>
    </cfRule>
  </conditionalFormatting>
  <conditionalFormatting sqref="AA26">
    <cfRule type="expression" dxfId="7414" priority="2456" stopIfTrue="1">
      <formula>OR(AA26=祝色)</formula>
    </cfRule>
  </conditionalFormatting>
  <conditionalFormatting sqref="AB26">
    <cfRule type="expression" dxfId="7413" priority="2455" stopIfTrue="1">
      <formula>OR(AB26=祝色)</formula>
    </cfRule>
  </conditionalFormatting>
  <conditionalFormatting sqref="AC26">
    <cfRule type="expression" dxfId="7412" priority="2454" stopIfTrue="1">
      <formula>OR(AC26=祝色)</formula>
    </cfRule>
  </conditionalFormatting>
  <conditionalFormatting sqref="AD26">
    <cfRule type="expression" dxfId="7411" priority="2453" stopIfTrue="1">
      <formula>OR(AD26=祝色)</formula>
    </cfRule>
  </conditionalFormatting>
  <conditionalFormatting sqref="AE26">
    <cfRule type="expression" dxfId="7410" priority="2452" stopIfTrue="1">
      <formula>OR(AE26=祝色)</formula>
    </cfRule>
  </conditionalFormatting>
  <conditionalFormatting sqref="Y27">
    <cfRule type="expression" dxfId="7409" priority="2451" stopIfTrue="1">
      <formula>OR(Y27=祝色)</formula>
    </cfRule>
  </conditionalFormatting>
  <conditionalFormatting sqref="Z27">
    <cfRule type="expression" dxfId="7408" priority="2450" stopIfTrue="1">
      <formula>OR(Z27=祝色)</formula>
    </cfRule>
  </conditionalFormatting>
  <conditionalFormatting sqref="AA27">
    <cfRule type="expression" dxfId="7407" priority="2449" stopIfTrue="1">
      <formula>OR(AA27=祝色)</formula>
    </cfRule>
  </conditionalFormatting>
  <conditionalFormatting sqref="AB27">
    <cfRule type="expression" dxfId="7406" priority="2448" stopIfTrue="1">
      <formula>OR(AB27=祝色)</formula>
    </cfRule>
  </conditionalFormatting>
  <conditionalFormatting sqref="AC27">
    <cfRule type="expression" dxfId="7405" priority="2447" stopIfTrue="1">
      <formula>OR(AC27=祝色)</formula>
    </cfRule>
  </conditionalFormatting>
  <conditionalFormatting sqref="AD27">
    <cfRule type="expression" dxfId="7404" priority="2446" stopIfTrue="1">
      <formula>OR(AD27=祝色)</formula>
    </cfRule>
  </conditionalFormatting>
  <conditionalFormatting sqref="AE27">
    <cfRule type="expression" dxfId="7403" priority="2445" stopIfTrue="1">
      <formula>OR(AE27=祝色)</formula>
    </cfRule>
  </conditionalFormatting>
  <conditionalFormatting sqref="Y28">
    <cfRule type="expression" dxfId="7402" priority="2444" stopIfTrue="1">
      <formula>OR(Y28=祝色)</formula>
    </cfRule>
  </conditionalFormatting>
  <conditionalFormatting sqref="Z28">
    <cfRule type="expression" dxfId="7401" priority="2443" stopIfTrue="1">
      <formula>OR(Z28=祝色)</formula>
    </cfRule>
  </conditionalFormatting>
  <conditionalFormatting sqref="E31">
    <cfRule type="expression" dxfId="7400" priority="2442" stopIfTrue="1">
      <formula>OR(E31=祝色)</formula>
    </cfRule>
  </conditionalFormatting>
  <conditionalFormatting sqref="F31">
    <cfRule type="expression" dxfId="7399" priority="2441" stopIfTrue="1">
      <formula>OR(F31=祝色)</formula>
    </cfRule>
  </conditionalFormatting>
  <conditionalFormatting sqref="G31">
    <cfRule type="expression" dxfId="7398" priority="2440" stopIfTrue="1">
      <formula>OR(G31=祝色)</formula>
    </cfRule>
  </conditionalFormatting>
  <conditionalFormatting sqref="H31">
    <cfRule type="expression" dxfId="7397" priority="2439" stopIfTrue="1">
      <formula>OR(H31=祝色)</formula>
    </cfRule>
  </conditionalFormatting>
  <conditionalFormatting sqref="I31">
    <cfRule type="expression" dxfId="7396" priority="2438" stopIfTrue="1">
      <formula>OR(I31=祝色)</formula>
    </cfRule>
  </conditionalFormatting>
  <conditionalFormatting sqref="J31">
    <cfRule type="expression" dxfId="7395" priority="2437" stopIfTrue="1">
      <formula>OR(J31=祝色)</formula>
    </cfRule>
  </conditionalFormatting>
  <conditionalFormatting sqref="K31">
    <cfRule type="expression" dxfId="7394" priority="2436" stopIfTrue="1">
      <formula>OR(K31=祝色)</formula>
    </cfRule>
  </conditionalFormatting>
  <conditionalFormatting sqref="E32">
    <cfRule type="expression" dxfId="7393" priority="2435" stopIfTrue="1">
      <formula>OR(E32=祝色)</formula>
    </cfRule>
  </conditionalFormatting>
  <conditionalFormatting sqref="F32">
    <cfRule type="expression" dxfId="7392" priority="2434" stopIfTrue="1">
      <formula>OR(F32=祝色)</formula>
    </cfRule>
  </conditionalFormatting>
  <conditionalFormatting sqref="G32">
    <cfRule type="expression" dxfId="7391" priority="2433" stopIfTrue="1">
      <formula>OR(G32=祝色)</formula>
    </cfRule>
  </conditionalFormatting>
  <conditionalFormatting sqref="H32">
    <cfRule type="expression" dxfId="7390" priority="2432" stopIfTrue="1">
      <formula>OR(H32=祝色)</formula>
    </cfRule>
  </conditionalFormatting>
  <conditionalFormatting sqref="I32">
    <cfRule type="expression" dxfId="7389" priority="2431" stopIfTrue="1">
      <formula>OR(I32=祝色)</formula>
    </cfRule>
  </conditionalFormatting>
  <conditionalFormatting sqref="J32">
    <cfRule type="expression" dxfId="7388" priority="2430" stopIfTrue="1">
      <formula>OR(J32=祝色)</formula>
    </cfRule>
  </conditionalFormatting>
  <conditionalFormatting sqref="K32">
    <cfRule type="expression" dxfId="7387" priority="2429" stopIfTrue="1">
      <formula>OR(K32=祝色)</formula>
    </cfRule>
  </conditionalFormatting>
  <conditionalFormatting sqref="E33">
    <cfRule type="expression" dxfId="7386" priority="2428" stopIfTrue="1">
      <formula>OR(E33=祝色)</formula>
    </cfRule>
  </conditionalFormatting>
  <conditionalFormatting sqref="F33">
    <cfRule type="expression" dxfId="7385" priority="2427" stopIfTrue="1">
      <formula>OR(F33=祝色)</formula>
    </cfRule>
  </conditionalFormatting>
  <conditionalFormatting sqref="G33">
    <cfRule type="expression" dxfId="7384" priority="2426" stopIfTrue="1">
      <formula>OR(G33=祝色)</formula>
    </cfRule>
  </conditionalFormatting>
  <conditionalFormatting sqref="H33">
    <cfRule type="expression" dxfId="7383" priority="2425" stopIfTrue="1">
      <formula>OR(H33=祝色)</formula>
    </cfRule>
  </conditionalFormatting>
  <conditionalFormatting sqref="I33">
    <cfRule type="expression" dxfId="7382" priority="2424" stopIfTrue="1">
      <formula>OR(I33=祝色)</formula>
    </cfRule>
  </conditionalFormatting>
  <conditionalFormatting sqref="J33">
    <cfRule type="expression" dxfId="7381" priority="2423" stopIfTrue="1">
      <formula>OR(J33=祝色)</formula>
    </cfRule>
  </conditionalFormatting>
  <conditionalFormatting sqref="K33">
    <cfRule type="expression" dxfId="7380" priority="2422" stopIfTrue="1">
      <formula>OR(K33=祝色)</formula>
    </cfRule>
  </conditionalFormatting>
  <conditionalFormatting sqref="E34">
    <cfRule type="expression" dxfId="7379" priority="2421" stopIfTrue="1">
      <formula>OR(E34=祝色)</formula>
    </cfRule>
  </conditionalFormatting>
  <conditionalFormatting sqref="F34">
    <cfRule type="expression" dxfId="7378" priority="2420" stopIfTrue="1">
      <formula>OR(F34=祝色)</formula>
    </cfRule>
  </conditionalFormatting>
  <conditionalFormatting sqref="G34">
    <cfRule type="expression" dxfId="7377" priority="2419" stopIfTrue="1">
      <formula>OR(G34=祝色)</formula>
    </cfRule>
  </conditionalFormatting>
  <conditionalFormatting sqref="H34">
    <cfRule type="expression" dxfId="7376" priority="2418" stopIfTrue="1">
      <formula>OR(H34=祝色)</formula>
    </cfRule>
  </conditionalFormatting>
  <conditionalFormatting sqref="I34">
    <cfRule type="expression" dxfId="7375" priority="2417" stopIfTrue="1">
      <formula>OR(I34=祝色)</formula>
    </cfRule>
  </conditionalFormatting>
  <conditionalFormatting sqref="J34">
    <cfRule type="expression" dxfId="7374" priority="2416" stopIfTrue="1">
      <formula>OR(J34=祝色)</formula>
    </cfRule>
  </conditionalFormatting>
  <conditionalFormatting sqref="K34">
    <cfRule type="expression" dxfId="7373" priority="2415" stopIfTrue="1">
      <formula>OR(K34=祝色)</formula>
    </cfRule>
  </conditionalFormatting>
  <conditionalFormatting sqref="E35">
    <cfRule type="expression" dxfId="7372" priority="2414" stopIfTrue="1">
      <formula>OR(E35=祝色)</formula>
    </cfRule>
  </conditionalFormatting>
  <conditionalFormatting sqref="F35">
    <cfRule type="expression" dxfId="7371" priority="2413" stopIfTrue="1">
      <formula>OR(F35=祝色)</formula>
    </cfRule>
  </conditionalFormatting>
  <conditionalFormatting sqref="G35">
    <cfRule type="expression" dxfId="7370" priority="2412" stopIfTrue="1">
      <formula>OR(G35=祝色)</formula>
    </cfRule>
  </conditionalFormatting>
  <conditionalFormatting sqref="H35">
    <cfRule type="expression" dxfId="7369" priority="2411" stopIfTrue="1">
      <formula>OR(H35=祝色)</formula>
    </cfRule>
  </conditionalFormatting>
  <conditionalFormatting sqref="I35">
    <cfRule type="expression" dxfId="7368" priority="2410" stopIfTrue="1">
      <formula>OR(I35=祝色)</formula>
    </cfRule>
  </conditionalFormatting>
  <conditionalFormatting sqref="J35">
    <cfRule type="expression" dxfId="7367" priority="2409" stopIfTrue="1">
      <formula>OR(J35=祝色)</formula>
    </cfRule>
  </conditionalFormatting>
  <conditionalFormatting sqref="K35">
    <cfRule type="expression" dxfId="7366" priority="2408" stopIfTrue="1">
      <formula>OR(K35=祝色)</formula>
    </cfRule>
  </conditionalFormatting>
  <conditionalFormatting sqref="E36">
    <cfRule type="expression" dxfId="7365" priority="2407" stopIfTrue="1">
      <formula>OR(E36=祝色)</formula>
    </cfRule>
  </conditionalFormatting>
  <conditionalFormatting sqref="F36">
    <cfRule type="expression" dxfId="7364" priority="2406" stopIfTrue="1">
      <formula>OR(F36=祝色)</formula>
    </cfRule>
  </conditionalFormatting>
  <conditionalFormatting sqref="O31">
    <cfRule type="expression" dxfId="7363" priority="2405" stopIfTrue="1">
      <formula>OR(O31=祝色)</formula>
    </cfRule>
  </conditionalFormatting>
  <conditionalFormatting sqref="P31">
    <cfRule type="expression" dxfId="7362" priority="2404" stopIfTrue="1">
      <formula>OR(P31=祝色)</formula>
    </cfRule>
  </conditionalFormatting>
  <conditionalFormatting sqref="Q31">
    <cfRule type="expression" dxfId="7361" priority="2403" stopIfTrue="1">
      <formula>OR(Q31=祝色)</formula>
    </cfRule>
  </conditionalFormatting>
  <conditionalFormatting sqref="R31">
    <cfRule type="expression" dxfId="7360" priority="2402" stopIfTrue="1">
      <formula>OR(R31=祝色)</formula>
    </cfRule>
  </conditionalFormatting>
  <conditionalFormatting sqref="S31">
    <cfRule type="expression" dxfId="7359" priority="2401" stopIfTrue="1">
      <formula>OR(S31=祝色)</formula>
    </cfRule>
  </conditionalFormatting>
  <conditionalFormatting sqref="T31">
    <cfRule type="expression" dxfId="7358" priority="2400" stopIfTrue="1">
      <formula>OR(T31=祝色)</formula>
    </cfRule>
  </conditionalFormatting>
  <conditionalFormatting sqref="U31">
    <cfRule type="expression" dxfId="7357" priority="2399" stopIfTrue="1">
      <formula>OR(U31=祝色)</formula>
    </cfRule>
  </conditionalFormatting>
  <conditionalFormatting sqref="O32">
    <cfRule type="expression" dxfId="7356" priority="2398" stopIfTrue="1">
      <formula>OR(O32=祝色)</formula>
    </cfRule>
  </conditionalFormatting>
  <conditionalFormatting sqref="P32">
    <cfRule type="expression" dxfId="7355" priority="2397" stopIfTrue="1">
      <formula>OR(P32=祝色)</formula>
    </cfRule>
  </conditionalFormatting>
  <conditionalFormatting sqref="Q32">
    <cfRule type="expression" dxfId="7354" priority="2396" stopIfTrue="1">
      <formula>OR(Q32=祝色)</formula>
    </cfRule>
  </conditionalFormatting>
  <conditionalFormatting sqref="R32">
    <cfRule type="expression" dxfId="7353" priority="2395" stopIfTrue="1">
      <formula>OR(R32=祝色)</formula>
    </cfRule>
  </conditionalFormatting>
  <conditionalFormatting sqref="S32">
    <cfRule type="expression" dxfId="7352" priority="2394" stopIfTrue="1">
      <formula>OR(S32=祝色)</formula>
    </cfRule>
  </conditionalFormatting>
  <conditionalFormatting sqref="T32">
    <cfRule type="expression" dxfId="7351" priority="2393" stopIfTrue="1">
      <formula>OR(T32=祝色)</formula>
    </cfRule>
  </conditionalFormatting>
  <conditionalFormatting sqref="U32">
    <cfRule type="expression" dxfId="7350" priority="2392" stopIfTrue="1">
      <formula>OR(U32=祝色)</formula>
    </cfRule>
  </conditionalFormatting>
  <conditionalFormatting sqref="O33">
    <cfRule type="expression" dxfId="7349" priority="2391" stopIfTrue="1">
      <formula>OR(O33=祝色)</formula>
    </cfRule>
  </conditionalFormatting>
  <conditionalFormatting sqref="P33">
    <cfRule type="expression" dxfId="7348" priority="2390" stopIfTrue="1">
      <formula>OR(P33=祝色)</formula>
    </cfRule>
  </conditionalFormatting>
  <conditionalFormatting sqref="Q33">
    <cfRule type="expression" dxfId="7347" priority="2389" stopIfTrue="1">
      <formula>OR(Q33=祝色)</formula>
    </cfRule>
  </conditionalFormatting>
  <conditionalFormatting sqref="R33">
    <cfRule type="expression" dxfId="7346" priority="2388" stopIfTrue="1">
      <formula>OR(R33=祝色)</formula>
    </cfRule>
  </conditionalFormatting>
  <conditionalFormatting sqref="S33">
    <cfRule type="expression" dxfId="7345" priority="2387" stopIfTrue="1">
      <formula>OR(S33=祝色)</formula>
    </cfRule>
  </conditionalFormatting>
  <conditionalFormatting sqref="T33">
    <cfRule type="expression" dxfId="7344" priority="2386" stopIfTrue="1">
      <formula>OR(T33=祝色)</formula>
    </cfRule>
  </conditionalFormatting>
  <conditionalFormatting sqref="U33">
    <cfRule type="expression" dxfId="7343" priority="2385" stopIfTrue="1">
      <formula>OR(U33=祝色)</formula>
    </cfRule>
  </conditionalFormatting>
  <conditionalFormatting sqref="O34">
    <cfRule type="expression" dxfId="7342" priority="2384" stopIfTrue="1">
      <formula>OR(O34=祝色)</formula>
    </cfRule>
  </conditionalFormatting>
  <conditionalFormatting sqref="P34">
    <cfRule type="expression" dxfId="7341" priority="2383" stopIfTrue="1">
      <formula>OR(P34=祝色)</formula>
    </cfRule>
  </conditionalFormatting>
  <conditionalFormatting sqref="Q34">
    <cfRule type="expression" dxfId="7340" priority="2382" stopIfTrue="1">
      <formula>OR(Q34=祝色)</formula>
    </cfRule>
  </conditionalFormatting>
  <conditionalFormatting sqref="R34">
    <cfRule type="expression" dxfId="7339" priority="2381" stopIfTrue="1">
      <formula>OR(R34=祝色)</formula>
    </cfRule>
  </conditionalFormatting>
  <conditionalFormatting sqref="S34">
    <cfRule type="expression" dxfId="7338" priority="2380" stopIfTrue="1">
      <formula>OR(S34=祝色)</formula>
    </cfRule>
  </conditionalFormatting>
  <conditionalFormatting sqref="T34">
    <cfRule type="expression" dxfId="7337" priority="2379" stopIfTrue="1">
      <formula>OR(T34=祝色)</formula>
    </cfRule>
  </conditionalFormatting>
  <conditionalFormatting sqref="U34">
    <cfRule type="expression" dxfId="7336" priority="2378" stopIfTrue="1">
      <formula>OR(U34=祝色)</formula>
    </cfRule>
  </conditionalFormatting>
  <conditionalFormatting sqref="O35">
    <cfRule type="expression" dxfId="7335" priority="2377" stopIfTrue="1">
      <formula>OR(O35=祝色)</formula>
    </cfRule>
  </conditionalFormatting>
  <conditionalFormatting sqref="P35">
    <cfRule type="expression" dxfId="7334" priority="2376" stopIfTrue="1">
      <formula>OR(P35=祝色)</formula>
    </cfRule>
  </conditionalFormatting>
  <conditionalFormatting sqref="Q35">
    <cfRule type="expression" dxfId="7333" priority="2375" stopIfTrue="1">
      <formula>OR(Q35=祝色)</formula>
    </cfRule>
  </conditionalFormatting>
  <conditionalFormatting sqref="R35">
    <cfRule type="expression" dxfId="7332" priority="2374" stopIfTrue="1">
      <formula>OR(R35=祝色)</formula>
    </cfRule>
  </conditionalFormatting>
  <conditionalFormatting sqref="S35">
    <cfRule type="expression" dxfId="7331" priority="2373" stopIfTrue="1">
      <formula>OR(S35=祝色)</formula>
    </cfRule>
  </conditionalFormatting>
  <conditionalFormatting sqref="T35">
    <cfRule type="expression" dxfId="7330" priority="2372" stopIfTrue="1">
      <formula>OR(T35=祝色)</formula>
    </cfRule>
  </conditionalFormatting>
  <conditionalFormatting sqref="U35">
    <cfRule type="expression" dxfId="7329" priority="2371" stopIfTrue="1">
      <formula>OR(U35=祝色)</formula>
    </cfRule>
  </conditionalFormatting>
  <conditionalFormatting sqref="O36">
    <cfRule type="expression" dxfId="7328" priority="2370" stopIfTrue="1">
      <formula>OR(O36=祝色)</formula>
    </cfRule>
  </conditionalFormatting>
  <conditionalFormatting sqref="P36">
    <cfRule type="expression" dxfId="7327" priority="2369" stopIfTrue="1">
      <formula>OR(P36=祝色)</formula>
    </cfRule>
  </conditionalFormatting>
  <conditionalFormatting sqref="Y31">
    <cfRule type="expression" dxfId="7326" priority="2368" stopIfTrue="1">
      <formula>OR(Y31=祝色)</formula>
    </cfRule>
  </conditionalFormatting>
  <conditionalFormatting sqref="Z31">
    <cfRule type="expression" dxfId="7325" priority="2367" stopIfTrue="1">
      <formula>OR(Z31=祝色)</formula>
    </cfRule>
  </conditionalFormatting>
  <conditionalFormatting sqref="AA31">
    <cfRule type="expression" dxfId="7324" priority="2366" stopIfTrue="1">
      <formula>OR(AA31=祝色)</formula>
    </cfRule>
  </conditionalFormatting>
  <conditionalFormatting sqref="AB31">
    <cfRule type="expression" dxfId="7323" priority="2365" stopIfTrue="1">
      <formula>OR(AB31=祝色)</formula>
    </cfRule>
  </conditionalFormatting>
  <conditionalFormatting sqref="AC31">
    <cfRule type="expression" dxfId="7322" priority="2364" stopIfTrue="1">
      <formula>OR(AC31=祝色)</formula>
    </cfRule>
  </conditionalFormatting>
  <conditionalFormatting sqref="AD31">
    <cfRule type="expression" dxfId="7321" priority="2363" stopIfTrue="1">
      <formula>OR(AD31=祝色)</formula>
    </cfRule>
  </conditionalFormatting>
  <conditionalFormatting sqref="AE31">
    <cfRule type="expression" dxfId="7320" priority="2362" stopIfTrue="1">
      <formula>OR(AE31=祝色)</formula>
    </cfRule>
  </conditionalFormatting>
  <conditionalFormatting sqref="Y32">
    <cfRule type="expression" dxfId="7319" priority="2361" stopIfTrue="1">
      <formula>OR(Y32=祝色)</formula>
    </cfRule>
  </conditionalFormatting>
  <conditionalFormatting sqref="Z32">
    <cfRule type="expression" dxfId="7318" priority="2360" stopIfTrue="1">
      <formula>OR(Z32=祝色)</formula>
    </cfRule>
  </conditionalFormatting>
  <conditionalFormatting sqref="AA32">
    <cfRule type="expression" dxfId="7317" priority="2359" stopIfTrue="1">
      <formula>OR(AA32=祝色)</formula>
    </cfRule>
  </conditionalFormatting>
  <conditionalFormatting sqref="AB32">
    <cfRule type="expression" dxfId="7316" priority="2358" stopIfTrue="1">
      <formula>OR(AB32=祝色)</formula>
    </cfRule>
  </conditionalFormatting>
  <conditionalFormatting sqref="AC32">
    <cfRule type="expression" dxfId="7315" priority="2357" stopIfTrue="1">
      <formula>OR(AC32=祝色)</formula>
    </cfRule>
  </conditionalFormatting>
  <conditionalFormatting sqref="AD32">
    <cfRule type="expression" dxfId="7314" priority="2356" stopIfTrue="1">
      <formula>OR(AD32=祝色)</formula>
    </cfRule>
  </conditionalFormatting>
  <conditionalFormatting sqref="AE32">
    <cfRule type="expression" dxfId="7313" priority="2355" stopIfTrue="1">
      <formula>OR(AE32=祝色)</formula>
    </cfRule>
  </conditionalFormatting>
  <conditionalFormatting sqref="Y33">
    <cfRule type="expression" dxfId="7312" priority="2354" stopIfTrue="1">
      <formula>OR(Y33=祝色)</formula>
    </cfRule>
  </conditionalFormatting>
  <conditionalFormatting sqref="Z33">
    <cfRule type="expression" dxfId="7311" priority="2353" stopIfTrue="1">
      <formula>OR(Z33=祝色)</formula>
    </cfRule>
  </conditionalFormatting>
  <conditionalFormatting sqref="AA33">
    <cfRule type="expression" dxfId="7310" priority="2352" stopIfTrue="1">
      <formula>OR(AA33=祝色)</formula>
    </cfRule>
  </conditionalFormatting>
  <conditionalFormatting sqref="AB33">
    <cfRule type="expression" dxfId="7309" priority="2351" stopIfTrue="1">
      <formula>OR(AB33=祝色)</formula>
    </cfRule>
  </conditionalFormatting>
  <conditionalFormatting sqref="AC33">
    <cfRule type="expression" dxfId="7308" priority="2350" stopIfTrue="1">
      <formula>OR(AC33=祝色)</formula>
    </cfRule>
  </conditionalFormatting>
  <conditionalFormatting sqref="AD33">
    <cfRule type="expression" dxfId="7307" priority="2349" stopIfTrue="1">
      <formula>OR(AD33=祝色)</formula>
    </cfRule>
  </conditionalFormatting>
  <conditionalFormatting sqref="AE33">
    <cfRule type="expression" dxfId="7306" priority="2348" stopIfTrue="1">
      <formula>OR(AE33=祝色)</formula>
    </cfRule>
  </conditionalFormatting>
  <conditionalFormatting sqref="Y34">
    <cfRule type="expression" dxfId="7305" priority="2347" stopIfTrue="1">
      <formula>OR(Y34=祝色)</formula>
    </cfRule>
  </conditionalFormatting>
  <conditionalFormatting sqref="Z34">
    <cfRule type="expression" dxfId="7304" priority="2346" stopIfTrue="1">
      <formula>OR(Z34=祝色)</formula>
    </cfRule>
  </conditionalFormatting>
  <conditionalFormatting sqref="AA34">
    <cfRule type="expression" dxfId="7303" priority="2345" stopIfTrue="1">
      <formula>OR(AA34=祝色)</formula>
    </cfRule>
  </conditionalFormatting>
  <conditionalFormatting sqref="AB34">
    <cfRule type="expression" dxfId="7302" priority="2344" stopIfTrue="1">
      <formula>OR(AB34=祝色)</formula>
    </cfRule>
  </conditionalFormatting>
  <conditionalFormatting sqref="AC34">
    <cfRule type="expression" dxfId="7301" priority="2343" stopIfTrue="1">
      <formula>OR(AC34=祝色)</formula>
    </cfRule>
  </conditionalFormatting>
  <conditionalFormatting sqref="AD34">
    <cfRule type="expression" dxfId="7300" priority="2342" stopIfTrue="1">
      <formula>OR(AD34=祝色)</formula>
    </cfRule>
  </conditionalFormatting>
  <conditionalFormatting sqref="AE34">
    <cfRule type="expression" dxfId="7299" priority="2341" stopIfTrue="1">
      <formula>OR(AE34=祝色)</formula>
    </cfRule>
  </conditionalFormatting>
  <conditionalFormatting sqref="Y35">
    <cfRule type="expression" dxfId="7298" priority="2340" stopIfTrue="1">
      <formula>OR(Y35=祝色)</formula>
    </cfRule>
  </conditionalFormatting>
  <conditionalFormatting sqref="Z35">
    <cfRule type="expression" dxfId="7297" priority="2339" stopIfTrue="1">
      <formula>OR(Z35=祝色)</formula>
    </cfRule>
  </conditionalFormatting>
  <conditionalFormatting sqref="AA35">
    <cfRule type="expression" dxfId="7296" priority="2338" stopIfTrue="1">
      <formula>OR(AA35=祝色)</formula>
    </cfRule>
  </conditionalFormatting>
  <conditionalFormatting sqref="AB35">
    <cfRule type="expression" dxfId="7295" priority="2337" stopIfTrue="1">
      <formula>OR(AB35=祝色)</formula>
    </cfRule>
  </conditionalFormatting>
  <conditionalFormatting sqref="AC35">
    <cfRule type="expression" dxfId="7294" priority="2336" stopIfTrue="1">
      <formula>OR(AC35=祝色)</formula>
    </cfRule>
  </conditionalFormatting>
  <conditionalFormatting sqref="AD35">
    <cfRule type="expression" dxfId="7293" priority="2335" stopIfTrue="1">
      <formula>OR(AD35=祝色)</formula>
    </cfRule>
  </conditionalFormatting>
  <conditionalFormatting sqref="AE35">
    <cfRule type="expression" dxfId="7292" priority="2334" stopIfTrue="1">
      <formula>OR(AE35=祝色)</formula>
    </cfRule>
  </conditionalFormatting>
  <conditionalFormatting sqref="Y36">
    <cfRule type="expression" dxfId="7291" priority="2333" stopIfTrue="1">
      <formula>OR(Y36=祝色)</formula>
    </cfRule>
  </conditionalFormatting>
  <conditionalFormatting sqref="Z36">
    <cfRule type="expression" dxfId="7290" priority="2332" stopIfTrue="1">
      <formula>OR(Z36=祝色)</formula>
    </cfRule>
  </conditionalFormatting>
  <conditionalFormatting sqref="E39">
    <cfRule type="expression" dxfId="7289" priority="2331" stopIfTrue="1">
      <formula>OR(E39=祝色)</formula>
    </cfRule>
  </conditionalFormatting>
  <conditionalFormatting sqref="F39">
    <cfRule type="expression" dxfId="7288" priority="2330" stopIfTrue="1">
      <formula>OR(F39=祝色)</formula>
    </cfRule>
  </conditionalFormatting>
  <conditionalFormatting sqref="G39">
    <cfRule type="expression" dxfId="7287" priority="2329" stopIfTrue="1">
      <formula>OR(G39=祝色)</formula>
    </cfRule>
  </conditionalFormatting>
  <conditionalFormatting sqref="H39">
    <cfRule type="expression" dxfId="7286" priority="2328" stopIfTrue="1">
      <formula>OR(H39=祝色)</formula>
    </cfRule>
  </conditionalFormatting>
  <conditionalFormatting sqref="I39">
    <cfRule type="expression" dxfId="7285" priority="2327" stopIfTrue="1">
      <formula>OR(I39=祝色)</formula>
    </cfRule>
  </conditionalFormatting>
  <conditionalFormatting sqref="J39">
    <cfRule type="expression" dxfId="7284" priority="2326" stopIfTrue="1">
      <formula>OR(J39=祝色)</formula>
    </cfRule>
  </conditionalFormatting>
  <conditionalFormatting sqref="K39">
    <cfRule type="expression" dxfId="7283" priority="2325" stopIfTrue="1">
      <formula>OR(K39=祝色)</formula>
    </cfRule>
  </conditionalFormatting>
  <conditionalFormatting sqref="E40">
    <cfRule type="expression" dxfId="7282" priority="2324" stopIfTrue="1">
      <formula>OR(E40=祝色)</formula>
    </cfRule>
  </conditionalFormatting>
  <conditionalFormatting sqref="F40">
    <cfRule type="expression" dxfId="7281" priority="2323" stopIfTrue="1">
      <formula>OR(F40=祝色)</formula>
    </cfRule>
  </conditionalFormatting>
  <conditionalFormatting sqref="G40">
    <cfRule type="expression" dxfId="7280" priority="2322" stopIfTrue="1">
      <formula>OR(G40=祝色)</formula>
    </cfRule>
  </conditionalFormatting>
  <conditionalFormatting sqref="H40">
    <cfRule type="expression" dxfId="7279" priority="2321" stopIfTrue="1">
      <formula>OR(H40=祝色)</formula>
    </cfRule>
  </conditionalFormatting>
  <conditionalFormatting sqref="I40">
    <cfRule type="expression" dxfId="7278" priority="2320" stopIfTrue="1">
      <formula>OR(I40=祝色)</formula>
    </cfRule>
  </conditionalFormatting>
  <conditionalFormatting sqref="J40">
    <cfRule type="expression" dxfId="7277" priority="2319" stopIfTrue="1">
      <formula>OR(J40=祝色)</formula>
    </cfRule>
  </conditionalFormatting>
  <conditionalFormatting sqref="K40">
    <cfRule type="expression" dxfId="7276" priority="2318" stopIfTrue="1">
      <formula>OR(K40=祝色)</formula>
    </cfRule>
  </conditionalFormatting>
  <conditionalFormatting sqref="E41">
    <cfRule type="expression" dxfId="7275" priority="2317" stopIfTrue="1">
      <formula>OR(E41=祝色)</formula>
    </cfRule>
  </conditionalFormatting>
  <conditionalFormatting sqref="F41">
    <cfRule type="expression" dxfId="7274" priority="2316" stopIfTrue="1">
      <formula>OR(F41=祝色)</formula>
    </cfRule>
  </conditionalFormatting>
  <conditionalFormatting sqref="G41">
    <cfRule type="expression" dxfId="7273" priority="2315" stopIfTrue="1">
      <formula>OR(G41=祝色)</formula>
    </cfRule>
  </conditionalFormatting>
  <conditionalFormatting sqref="H41">
    <cfRule type="expression" dxfId="7272" priority="2314" stopIfTrue="1">
      <formula>OR(H41=祝色)</formula>
    </cfRule>
  </conditionalFormatting>
  <conditionalFormatting sqref="I41">
    <cfRule type="expression" dxfId="7271" priority="2313" stopIfTrue="1">
      <formula>OR(I41=祝色)</formula>
    </cfRule>
  </conditionalFormatting>
  <conditionalFormatting sqref="J41">
    <cfRule type="expression" dxfId="7270" priority="2312" stopIfTrue="1">
      <formula>OR(J41=祝色)</formula>
    </cfRule>
  </conditionalFormatting>
  <conditionalFormatting sqref="K41">
    <cfRule type="expression" dxfId="7269" priority="2311" stopIfTrue="1">
      <formula>OR(K41=祝色)</formula>
    </cfRule>
  </conditionalFormatting>
  <conditionalFormatting sqref="E42">
    <cfRule type="expression" dxfId="7268" priority="2310" stopIfTrue="1">
      <formula>OR(E42=祝色)</formula>
    </cfRule>
  </conditionalFormatting>
  <conditionalFormatting sqref="F42">
    <cfRule type="expression" dxfId="7267" priority="2309" stopIfTrue="1">
      <formula>OR(F42=祝色)</formula>
    </cfRule>
  </conditionalFormatting>
  <conditionalFormatting sqref="G42">
    <cfRule type="expression" dxfId="7266" priority="2308" stopIfTrue="1">
      <formula>OR(G42=祝色)</formula>
    </cfRule>
  </conditionalFormatting>
  <conditionalFormatting sqref="H42">
    <cfRule type="expression" dxfId="7265" priority="2307" stopIfTrue="1">
      <formula>OR(H42=祝色)</formula>
    </cfRule>
  </conditionalFormatting>
  <conditionalFormatting sqref="I42">
    <cfRule type="expression" dxfId="7264" priority="2306" stopIfTrue="1">
      <formula>OR(I42=祝色)</formula>
    </cfRule>
  </conditionalFormatting>
  <conditionalFormatting sqref="J42">
    <cfRule type="expression" dxfId="7263" priority="2305" stopIfTrue="1">
      <formula>OR(J42=祝色)</formula>
    </cfRule>
  </conditionalFormatting>
  <conditionalFormatting sqref="K42">
    <cfRule type="expression" dxfId="7262" priority="2304" stopIfTrue="1">
      <formula>OR(K42=祝色)</formula>
    </cfRule>
  </conditionalFormatting>
  <conditionalFormatting sqref="E43">
    <cfRule type="expression" dxfId="7261" priority="2303" stopIfTrue="1">
      <formula>OR(E43=祝色)</formula>
    </cfRule>
  </conditionalFormatting>
  <conditionalFormatting sqref="F43">
    <cfRule type="expression" dxfId="7260" priority="2302" stopIfTrue="1">
      <formula>OR(F43=祝色)</formula>
    </cfRule>
  </conditionalFormatting>
  <conditionalFormatting sqref="G43">
    <cfRule type="expression" dxfId="7259" priority="2301" stopIfTrue="1">
      <formula>OR(G43=祝色)</formula>
    </cfRule>
  </conditionalFormatting>
  <conditionalFormatting sqref="H43">
    <cfRule type="expression" dxfId="7258" priority="2300" stopIfTrue="1">
      <formula>OR(H43=祝色)</formula>
    </cfRule>
  </conditionalFormatting>
  <conditionalFormatting sqref="I43">
    <cfRule type="expression" dxfId="7257" priority="2299" stopIfTrue="1">
      <formula>OR(I43=祝色)</formula>
    </cfRule>
  </conditionalFormatting>
  <conditionalFormatting sqref="J43">
    <cfRule type="expression" dxfId="7256" priority="2298" stopIfTrue="1">
      <formula>OR(J43=祝色)</formula>
    </cfRule>
  </conditionalFormatting>
  <conditionalFormatting sqref="K43">
    <cfRule type="expression" dxfId="7255" priority="2297" stopIfTrue="1">
      <formula>OR(K43=祝色)</formula>
    </cfRule>
  </conditionalFormatting>
  <conditionalFormatting sqref="E44">
    <cfRule type="expression" dxfId="7254" priority="2296" stopIfTrue="1">
      <formula>OR(E44=祝色)</formula>
    </cfRule>
  </conditionalFormatting>
  <conditionalFormatting sqref="F44">
    <cfRule type="expression" dxfId="7253" priority="2295" stopIfTrue="1">
      <formula>OR(F44=祝色)</formula>
    </cfRule>
  </conditionalFormatting>
  <conditionalFormatting sqref="O39">
    <cfRule type="expression" dxfId="7252" priority="2294" stopIfTrue="1">
      <formula>OR(O39=祝色)</formula>
    </cfRule>
  </conditionalFormatting>
  <conditionalFormatting sqref="P39">
    <cfRule type="expression" dxfId="7251" priority="2293" stopIfTrue="1">
      <formula>OR(P39=祝色)</formula>
    </cfRule>
  </conditionalFormatting>
  <conditionalFormatting sqref="Q39">
    <cfRule type="expression" dxfId="7250" priority="2292" stopIfTrue="1">
      <formula>OR(Q39=祝色)</formula>
    </cfRule>
  </conditionalFormatting>
  <conditionalFormatting sqref="R39">
    <cfRule type="expression" dxfId="7249" priority="2291" stopIfTrue="1">
      <formula>OR(R39=祝色)</formula>
    </cfRule>
  </conditionalFormatting>
  <conditionalFormatting sqref="S39">
    <cfRule type="expression" dxfId="7248" priority="2290" stopIfTrue="1">
      <formula>OR(S39=祝色)</formula>
    </cfRule>
  </conditionalFormatting>
  <conditionalFormatting sqref="T39">
    <cfRule type="expression" dxfId="7247" priority="2289" stopIfTrue="1">
      <formula>OR(T39=祝色)</formula>
    </cfRule>
  </conditionalFormatting>
  <conditionalFormatting sqref="U39">
    <cfRule type="expression" dxfId="7246" priority="2288" stopIfTrue="1">
      <formula>OR(U39=祝色)</formula>
    </cfRule>
  </conditionalFormatting>
  <conditionalFormatting sqref="O40">
    <cfRule type="expression" dxfId="7245" priority="2287" stopIfTrue="1">
      <formula>OR(O40=祝色)</formula>
    </cfRule>
  </conditionalFormatting>
  <conditionalFormatting sqref="P40">
    <cfRule type="expression" dxfId="7244" priority="2286" stopIfTrue="1">
      <formula>OR(P40=祝色)</formula>
    </cfRule>
  </conditionalFormatting>
  <conditionalFormatting sqref="Q40">
    <cfRule type="expression" dxfId="7243" priority="2285" stopIfTrue="1">
      <formula>OR(Q40=祝色)</formula>
    </cfRule>
  </conditionalFormatting>
  <conditionalFormatting sqref="R40">
    <cfRule type="expression" dxfId="7242" priority="2284" stopIfTrue="1">
      <formula>OR(R40=祝色)</formula>
    </cfRule>
  </conditionalFormatting>
  <conditionalFormatting sqref="S40">
    <cfRule type="expression" dxfId="7241" priority="2283" stopIfTrue="1">
      <formula>OR(S40=祝色)</formula>
    </cfRule>
  </conditionalFormatting>
  <conditionalFormatting sqref="T40">
    <cfRule type="expression" dxfId="7240" priority="2282" stopIfTrue="1">
      <formula>OR(T40=祝色)</formula>
    </cfRule>
  </conditionalFormatting>
  <conditionalFormatting sqref="U40">
    <cfRule type="expression" dxfId="7239" priority="2281" stopIfTrue="1">
      <formula>OR(U40=祝色)</formula>
    </cfRule>
  </conditionalFormatting>
  <conditionalFormatting sqref="O41">
    <cfRule type="expression" dxfId="7238" priority="2280" stopIfTrue="1">
      <formula>OR(O41=祝色)</formula>
    </cfRule>
  </conditionalFormatting>
  <conditionalFormatting sqref="P41">
    <cfRule type="expression" dxfId="7237" priority="2279" stopIfTrue="1">
      <formula>OR(P41=祝色)</formula>
    </cfRule>
  </conditionalFormatting>
  <conditionalFormatting sqref="Q41">
    <cfRule type="expression" dxfId="7236" priority="2278" stopIfTrue="1">
      <formula>OR(Q41=祝色)</formula>
    </cfRule>
  </conditionalFormatting>
  <conditionalFormatting sqref="R41">
    <cfRule type="expression" dxfId="7235" priority="2277" stopIfTrue="1">
      <formula>OR(R41=祝色)</formula>
    </cfRule>
  </conditionalFormatting>
  <conditionalFormatting sqref="S41">
    <cfRule type="expression" dxfId="7234" priority="2276" stopIfTrue="1">
      <formula>OR(S41=祝色)</formula>
    </cfRule>
  </conditionalFormatting>
  <conditionalFormatting sqref="T41">
    <cfRule type="expression" dxfId="7233" priority="2275" stopIfTrue="1">
      <formula>OR(T41=祝色)</formula>
    </cfRule>
  </conditionalFormatting>
  <conditionalFormatting sqref="U41">
    <cfRule type="expression" dxfId="7232" priority="2274" stopIfTrue="1">
      <formula>OR(U41=祝色)</formula>
    </cfRule>
  </conditionalFormatting>
  <conditionalFormatting sqref="O42">
    <cfRule type="expression" dxfId="7231" priority="2273" stopIfTrue="1">
      <formula>OR(O42=祝色)</formula>
    </cfRule>
  </conditionalFormatting>
  <conditionalFormatting sqref="P42">
    <cfRule type="expression" dxfId="7230" priority="2272" stopIfTrue="1">
      <formula>OR(P42=祝色)</formula>
    </cfRule>
  </conditionalFormatting>
  <conditionalFormatting sqref="Q42">
    <cfRule type="expression" dxfId="7229" priority="2271" stopIfTrue="1">
      <formula>OR(Q42=祝色)</formula>
    </cfRule>
  </conditionalFormatting>
  <conditionalFormatting sqref="R42">
    <cfRule type="expression" dxfId="7228" priority="2270" stopIfTrue="1">
      <formula>OR(R42=祝色)</formula>
    </cfRule>
  </conditionalFormatting>
  <conditionalFormatting sqref="S42">
    <cfRule type="expression" dxfId="7227" priority="2269" stopIfTrue="1">
      <formula>OR(S42=祝色)</formula>
    </cfRule>
  </conditionalFormatting>
  <conditionalFormatting sqref="T42">
    <cfRule type="expression" dxfId="7226" priority="2268" stopIfTrue="1">
      <formula>OR(T42=祝色)</formula>
    </cfRule>
  </conditionalFormatting>
  <conditionalFormatting sqref="U42">
    <cfRule type="expression" dxfId="7225" priority="2267" stopIfTrue="1">
      <formula>OR(U42=祝色)</formula>
    </cfRule>
  </conditionalFormatting>
  <conditionalFormatting sqref="O43">
    <cfRule type="expression" dxfId="7224" priority="2266" stopIfTrue="1">
      <formula>OR(O43=祝色)</formula>
    </cfRule>
  </conditionalFormatting>
  <conditionalFormatting sqref="P43">
    <cfRule type="expression" dxfId="7223" priority="2265" stopIfTrue="1">
      <formula>OR(P43=祝色)</formula>
    </cfRule>
  </conditionalFormatting>
  <conditionalFormatting sqref="Q43">
    <cfRule type="expression" dxfId="7222" priority="2264" stopIfTrue="1">
      <formula>OR(Q43=祝色)</formula>
    </cfRule>
  </conditionalFormatting>
  <conditionalFormatting sqref="R43">
    <cfRule type="expression" dxfId="7221" priority="2263" stopIfTrue="1">
      <formula>OR(R43=祝色)</formula>
    </cfRule>
  </conditionalFormatting>
  <conditionalFormatting sqref="S43">
    <cfRule type="expression" dxfId="7220" priority="2262" stopIfTrue="1">
      <formula>OR(S43=祝色)</formula>
    </cfRule>
  </conditionalFormatting>
  <conditionalFormatting sqref="T43">
    <cfRule type="expression" dxfId="7219" priority="2261" stopIfTrue="1">
      <formula>OR(T43=祝色)</formula>
    </cfRule>
  </conditionalFormatting>
  <conditionalFormatting sqref="U43">
    <cfRule type="expression" dxfId="7218" priority="2260" stopIfTrue="1">
      <formula>OR(U43=祝色)</formula>
    </cfRule>
  </conditionalFormatting>
  <conditionalFormatting sqref="O44">
    <cfRule type="expression" dxfId="7217" priority="2259" stopIfTrue="1">
      <formula>OR(O44=祝色)</formula>
    </cfRule>
  </conditionalFormatting>
  <conditionalFormatting sqref="P44">
    <cfRule type="expression" dxfId="7216" priority="2258" stopIfTrue="1">
      <formula>OR(P44=祝色)</formula>
    </cfRule>
  </conditionalFormatting>
  <conditionalFormatting sqref="Y39">
    <cfRule type="expression" dxfId="7215" priority="2257" stopIfTrue="1">
      <formula>OR(Y39=祝色)</formula>
    </cfRule>
  </conditionalFormatting>
  <conditionalFormatting sqref="Z39">
    <cfRule type="expression" dxfId="7214" priority="2256" stopIfTrue="1">
      <formula>OR(Z39=祝色)</formula>
    </cfRule>
  </conditionalFormatting>
  <conditionalFormatting sqref="AA39">
    <cfRule type="expression" dxfId="7213" priority="2255" stopIfTrue="1">
      <formula>OR(AA39=祝色)</formula>
    </cfRule>
  </conditionalFormatting>
  <conditionalFormatting sqref="AB39">
    <cfRule type="expression" dxfId="7212" priority="2254" stopIfTrue="1">
      <formula>OR(AB39=祝色)</formula>
    </cfRule>
  </conditionalFormatting>
  <conditionalFormatting sqref="AC39">
    <cfRule type="expression" dxfId="7211" priority="2253" stopIfTrue="1">
      <formula>OR(AC39=祝色)</formula>
    </cfRule>
  </conditionalFormatting>
  <conditionalFormatting sqref="AD39">
    <cfRule type="expression" dxfId="7210" priority="2252" stopIfTrue="1">
      <formula>OR(AD39=祝色)</formula>
    </cfRule>
  </conditionalFormatting>
  <conditionalFormatting sqref="AE39">
    <cfRule type="expression" dxfId="7209" priority="2251" stopIfTrue="1">
      <formula>OR(AE39=祝色)</formula>
    </cfRule>
  </conditionalFormatting>
  <conditionalFormatting sqref="Y40">
    <cfRule type="expression" dxfId="7208" priority="2250" stopIfTrue="1">
      <formula>OR(Y40=祝色)</formula>
    </cfRule>
  </conditionalFormatting>
  <conditionalFormatting sqref="Z40">
    <cfRule type="expression" dxfId="7207" priority="2249" stopIfTrue="1">
      <formula>OR(Z40=祝色)</formula>
    </cfRule>
  </conditionalFormatting>
  <conditionalFormatting sqref="AA40">
    <cfRule type="expression" dxfId="7206" priority="2248" stopIfTrue="1">
      <formula>OR(AA40=祝色)</formula>
    </cfRule>
  </conditionalFormatting>
  <conditionalFormatting sqref="AB40">
    <cfRule type="expression" dxfId="7205" priority="2247" stopIfTrue="1">
      <formula>OR(AB40=祝色)</formula>
    </cfRule>
  </conditionalFormatting>
  <conditionalFormatting sqref="AC40">
    <cfRule type="expression" dxfId="7204" priority="2246" stopIfTrue="1">
      <formula>OR(AC40=祝色)</formula>
    </cfRule>
  </conditionalFormatting>
  <conditionalFormatting sqref="AD40">
    <cfRule type="expression" dxfId="7203" priority="2245" stopIfTrue="1">
      <formula>OR(AD40=祝色)</formula>
    </cfRule>
  </conditionalFormatting>
  <conditionalFormatting sqref="AE40">
    <cfRule type="expression" dxfId="7202" priority="2244" stopIfTrue="1">
      <formula>OR(AE40=祝色)</formula>
    </cfRule>
  </conditionalFormatting>
  <conditionalFormatting sqref="Y41">
    <cfRule type="expression" dxfId="7201" priority="2243" stopIfTrue="1">
      <formula>OR(Y41=祝色)</formula>
    </cfRule>
  </conditionalFormatting>
  <conditionalFormatting sqref="Z41">
    <cfRule type="expression" dxfId="7200" priority="2242" stopIfTrue="1">
      <formula>OR(Z41=祝色)</formula>
    </cfRule>
  </conditionalFormatting>
  <conditionalFormatting sqref="AA41">
    <cfRule type="expression" dxfId="7199" priority="2241" stopIfTrue="1">
      <formula>OR(AA41=祝色)</formula>
    </cfRule>
  </conditionalFormatting>
  <conditionalFormatting sqref="AB41">
    <cfRule type="expression" dxfId="7198" priority="2240" stopIfTrue="1">
      <formula>OR(AB41=祝色)</formula>
    </cfRule>
  </conditionalFormatting>
  <conditionalFormatting sqref="AC41">
    <cfRule type="expression" dxfId="7197" priority="2239" stopIfTrue="1">
      <formula>OR(AC41=祝色)</formula>
    </cfRule>
  </conditionalFormatting>
  <conditionalFormatting sqref="AD41">
    <cfRule type="expression" dxfId="7196" priority="2238" stopIfTrue="1">
      <formula>OR(AD41=祝色)</formula>
    </cfRule>
  </conditionalFormatting>
  <conditionalFormatting sqref="AE41">
    <cfRule type="expression" dxfId="7195" priority="2237" stopIfTrue="1">
      <formula>OR(AE41=祝色)</formula>
    </cfRule>
  </conditionalFormatting>
  <conditionalFormatting sqref="Y42">
    <cfRule type="expression" dxfId="7194" priority="2236" stopIfTrue="1">
      <formula>OR(Y42=祝色)</formula>
    </cfRule>
  </conditionalFormatting>
  <conditionalFormatting sqref="Z42">
    <cfRule type="expression" dxfId="7193" priority="2235" stopIfTrue="1">
      <formula>OR(Z42=祝色)</formula>
    </cfRule>
  </conditionalFormatting>
  <conditionalFormatting sqref="AA42">
    <cfRule type="expression" dxfId="7192" priority="2234" stopIfTrue="1">
      <formula>OR(AA42=祝色)</formula>
    </cfRule>
  </conditionalFormatting>
  <conditionalFormatting sqref="AB42">
    <cfRule type="expression" dxfId="7191" priority="2233" stopIfTrue="1">
      <formula>OR(AB42=祝色)</formula>
    </cfRule>
  </conditionalFormatting>
  <conditionalFormatting sqref="AC42">
    <cfRule type="expression" dxfId="7190" priority="2232" stopIfTrue="1">
      <formula>OR(AC42=祝色)</formula>
    </cfRule>
  </conditionalFormatting>
  <conditionalFormatting sqref="AD42">
    <cfRule type="expression" dxfId="7189" priority="2231" stopIfTrue="1">
      <formula>OR(AD42=祝色)</formula>
    </cfRule>
  </conditionalFormatting>
  <conditionalFormatting sqref="AE42">
    <cfRule type="expression" dxfId="7188" priority="2230" stopIfTrue="1">
      <formula>OR(AE42=祝色)</formula>
    </cfRule>
  </conditionalFormatting>
  <conditionalFormatting sqref="Y43">
    <cfRule type="expression" dxfId="7187" priority="2229" stopIfTrue="1">
      <formula>OR(Y43=祝色)</formula>
    </cfRule>
  </conditionalFormatting>
  <conditionalFormatting sqref="Z43">
    <cfRule type="expression" dxfId="7186" priority="2228" stopIfTrue="1">
      <formula>OR(Z43=祝色)</formula>
    </cfRule>
  </conditionalFormatting>
  <conditionalFormatting sqref="AA43">
    <cfRule type="expression" dxfId="7185" priority="2227" stopIfTrue="1">
      <formula>OR(AA43=祝色)</formula>
    </cfRule>
  </conditionalFormatting>
  <conditionalFormatting sqref="AB43">
    <cfRule type="expression" dxfId="7184" priority="2226" stopIfTrue="1">
      <formula>OR(AB43=祝色)</formula>
    </cfRule>
  </conditionalFormatting>
  <conditionalFormatting sqref="AC43">
    <cfRule type="expression" dxfId="7183" priority="2225" stopIfTrue="1">
      <formula>OR(AC43=祝色)</formula>
    </cfRule>
  </conditionalFormatting>
  <conditionalFormatting sqref="AD43">
    <cfRule type="expression" dxfId="7182" priority="2224" stopIfTrue="1">
      <formula>OR(AD43=祝色)</formula>
    </cfRule>
  </conditionalFormatting>
  <conditionalFormatting sqref="AE43">
    <cfRule type="expression" dxfId="7181" priority="2223" stopIfTrue="1">
      <formula>OR(AE43=祝色)</formula>
    </cfRule>
  </conditionalFormatting>
  <conditionalFormatting sqref="Y44">
    <cfRule type="expression" dxfId="7180" priority="2222" stopIfTrue="1">
      <formula>OR(Y44=祝色)</formula>
    </cfRule>
  </conditionalFormatting>
  <conditionalFormatting sqref="Z44">
    <cfRule type="expression" dxfId="7179" priority="2221" stopIfTrue="1">
      <formula>OR(Z44=祝色)</formula>
    </cfRule>
  </conditionalFormatting>
  <conditionalFormatting sqref="E51">
    <cfRule type="expression" dxfId="7178" priority="555" stopIfTrue="1">
      <formula>OR(E51=祝色)</formula>
    </cfRule>
  </conditionalFormatting>
  <conditionalFormatting sqref="F51">
    <cfRule type="expression" dxfId="7177" priority="554" stopIfTrue="1">
      <formula>OR(F51=祝色)</formula>
    </cfRule>
  </conditionalFormatting>
  <conditionalFormatting sqref="G51">
    <cfRule type="expression" dxfId="7176" priority="553" stopIfTrue="1">
      <formula>OR(G51=祝色)</formula>
    </cfRule>
  </conditionalFormatting>
  <conditionalFormatting sqref="H51">
    <cfRule type="expression" dxfId="7175" priority="552" stopIfTrue="1">
      <formula>OR(H51=祝色)</formula>
    </cfRule>
  </conditionalFormatting>
  <conditionalFormatting sqref="I51">
    <cfRule type="expression" dxfId="7174" priority="551" stopIfTrue="1">
      <formula>OR(I51=祝色)</formula>
    </cfRule>
  </conditionalFormatting>
  <conditionalFormatting sqref="J51">
    <cfRule type="expression" dxfId="7173" priority="550" stopIfTrue="1">
      <formula>OR(J51=祝色)</formula>
    </cfRule>
  </conditionalFormatting>
  <conditionalFormatting sqref="K51">
    <cfRule type="expression" dxfId="7172" priority="549" stopIfTrue="1">
      <formula>OR(K51=祝色)</formula>
    </cfRule>
  </conditionalFormatting>
  <conditionalFormatting sqref="E52">
    <cfRule type="expression" dxfId="7171" priority="548" stopIfTrue="1">
      <formula>OR(E52=祝色)</formula>
    </cfRule>
  </conditionalFormatting>
  <conditionalFormatting sqref="F52">
    <cfRule type="expression" dxfId="7170" priority="547" stopIfTrue="1">
      <formula>OR(F52=祝色)</formula>
    </cfRule>
  </conditionalFormatting>
  <conditionalFormatting sqref="G52">
    <cfRule type="expression" dxfId="7169" priority="546" stopIfTrue="1">
      <formula>OR(G52=祝色)</formula>
    </cfRule>
  </conditionalFormatting>
  <conditionalFormatting sqref="H52">
    <cfRule type="expression" dxfId="7168" priority="545" stopIfTrue="1">
      <formula>OR(H52=祝色)</formula>
    </cfRule>
  </conditionalFormatting>
  <conditionalFormatting sqref="I52">
    <cfRule type="expression" dxfId="7167" priority="544" stopIfTrue="1">
      <formula>OR(I52=祝色)</formula>
    </cfRule>
  </conditionalFormatting>
  <conditionalFormatting sqref="J52">
    <cfRule type="expression" dxfId="7166" priority="543" stopIfTrue="1">
      <formula>OR(J52=祝色)</formula>
    </cfRule>
  </conditionalFormatting>
  <conditionalFormatting sqref="K52">
    <cfRule type="expression" dxfId="7165" priority="542" stopIfTrue="1">
      <formula>OR(K52=祝色)</formula>
    </cfRule>
  </conditionalFormatting>
  <conditionalFormatting sqref="E53">
    <cfRule type="expression" dxfId="7164" priority="541" stopIfTrue="1">
      <formula>OR(E53=祝色)</formula>
    </cfRule>
  </conditionalFormatting>
  <conditionalFormatting sqref="F53">
    <cfRule type="expression" dxfId="7163" priority="540" stopIfTrue="1">
      <formula>OR(F53=祝色)</formula>
    </cfRule>
  </conditionalFormatting>
  <conditionalFormatting sqref="G53">
    <cfRule type="expression" dxfId="7162" priority="539" stopIfTrue="1">
      <formula>OR(G53=祝色)</formula>
    </cfRule>
  </conditionalFormatting>
  <conditionalFormatting sqref="H53">
    <cfRule type="expression" dxfId="7161" priority="538" stopIfTrue="1">
      <formula>OR(H53=祝色)</formula>
    </cfRule>
  </conditionalFormatting>
  <conditionalFormatting sqref="I53">
    <cfRule type="expression" dxfId="7160" priority="537" stopIfTrue="1">
      <formula>OR(I53=祝色)</formula>
    </cfRule>
  </conditionalFormatting>
  <conditionalFormatting sqref="J53">
    <cfRule type="expression" dxfId="7159" priority="536" stopIfTrue="1">
      <formula>OR(J53=祝色)</formula>
    </cfRule>
  </conditionalFormatting>
  <conditionalFormatting sqref="K53">
    <cfRule type="expression" dxfId="7158" priority="535" stopIfTrue="1">
      <formula>OR(K53=祝色)</formula>
    </cfRule>
  </conditionalFormatting>
  <conditionalFormatting sqref="E54">
    <cfRule type="expression" dxfId="7157" priority="534" stopIfTrue="1">
      <formula>OR(E54=祝色)</formula>
    </cfRule>
  </conditionalFormatting>
  <conditionalFormatting sqref="F54">
    <cfRule type="expression" dxfId="7156" priority="533" stopIfTrue="1">
      <formula>OR(F54=祝色)</formula>
    </cfRule>
  </conditionalFormatting>
  <conditionalFormatting sqref="G54">
    <cfRule type="expression" dxfId="7155" priority="532" stopIfTrue="1">
      <formula>OR(G54=祝色)</formula>
    </cfRule>
  </conditionalFormatting>
  <conditionalFormatting sqref="H54">
    <cfRule type="expression" dxfId="7154" priority="531" stopIfTrue="1">
      <formula>OR(H54=祝色)</formula>
    </cfRule>
  </conditionalFormatting>
  <conditionalFormatting sqref="I54">
    <cfRule type="expression" dxfId="7153" priority="530" stopIfTrue="1">
      <formula>OR(I54=祝色)</formula>
    </cfRule>
  </conditionalFormatting>
  <conditionalFormatting sqref="J54">
    <cfRule type="expression" dxfId="7152" priority="529" stopIfTrue="1">
      <formula>OR(J54=祝色)</formula>
    </cfRule>
  </conditionalFormatting>
  <conditionalFormatting sqref="K54">
    <cfRule type="expression" dxfId="7151" priority="528" stopIfTrue="1">
      <formula>OR(K54=祝色)</formula>
    </cfRule>
  </conditionalFormatting>
  <conditionalFormatting sqref="E55">
    <cfRule type="expression" dxfId="7150" priority="527" stopIfTrue="1">
      <formula>OR(E55=祝色)</formula>
    </cfRule>
  </conditionalFormatting>
  <conditionalFormatting sqref="F55">
    <cfRule type="expression" dxfId="7149" priority="526" stopIfTrue="1">
      <formula>OR(F55=祝色)</formula>
    </cfRule>
  </conditionalFormatting>
  <conditionalFormatting sqref="G55">
    <cfRule type="expression" dxfId="7148" priority="525" stopIfTrue="1">
      <formula>OR(G55=祝色)</formula>
    </cfRule>
  </conditionalFormatting>
  <conditionalFormatting sqref="H55">
    <cfRule type="expression" dxfId="7147" priority="524" stopIfTrue="1">
      <formula>OR(H55=祝色)</formula>
    </cfRule>
  </conditionalFormatting>
  <conditionalFormatting sqref="I55">
    <cfRule type="expression" dxfId="7146" priority="523" stopIfTrue="1">
      <formula>OR(I55=祝色)</formula>
    </cfRule>
  </conditionalFormatting>
  <conditionalFormatting sqref="J55">
    <cfRule type="expression" dxfId="7145" priority="522" stopIfTrue="1">
      <formula>OR(J55=祝色)</formula>
    </cfRule>
  </conditionalFormatting>
  <conditionalFormatting sqref="K55">
    <cfRule type="expression" dxfId="7144" priority="521" stopIfTrue="1">
      <formula>OR(K55=祝色)</formula>
    </cfRule>
  </conditionalFormatting>
  <conditionalFormatting sqref="E56">
    <cfRule type="expression" dxfId="7143" priority="520" stopIfTrue="1">
      <formula>OR(E56=祝色)</formula>
    </cfRule>
  </conditionalFormatting>
  <conditionalFormatting sqref="F56">
    <cfRule type="expression" dxfId="7142" priority="519" stopIfTrue="1">
      <formula>OR(F56=祝色)</formula>
    </cfRule>
  </conditionalFormatting>
  <conditionalFormatting sqref="O51">
    <cfRule type="expression" dxfId="7141" priority="518" stopIfTrue="1">
      <formula>OR(O51=祝色)</formula>
    </cfRule>
  </conditionalFormatting>
  <conditionalFormatting sqref="P51">
    <cfRule type="expression" dxfId="7140" priority="517" stopIfTrue="1">
      <formula>OR(P51=祝色)</formula>
    </cfRule>
  </conditionalFormatting>
  <conditionalFormatting sqref="Q51">
    <cfRule type="expression" dxfId="7139" priority="516" stopIfTrue="1">
      <formula>OR(Q51=祝色)</formula>
    </cfRule>
  </conditionalFormatting>
  <conditionalFormatting sqref="R51">
    <cfRule type="expression" dxfId="7138" priority="515" stopIfTrue="1">
      <formula>OR(R51=祝色)</formula>
    </cfRule>
  </conditionalFormatting>
  <conditionalFormatting sqref="S51">
    <cfRule type="expression" dxfId="7137" priority="514" stopIfTrue="1">
      <formula>OR(S51=祝色)</formula>
    </cfRule>
  </conditionalFormatting>
  <conditionalFormatting sqref="T51">
    <cfRule type="expression" dxfId="7136" priority="513" stopIfTrue="1">
      <formula>OR(T51=祝色)</formula>
    </cfRule>
  </conditionalFormatting>
  <conditionalFormatting sqref="U51">
    <cfRule type="expression" dxfId="7135" priority="512" stopIfTrue="1">
      <formula>OR(U51=祝色)</formula>
    </cfRule>
  </conditionalFormatting>
  <conditionalFormatting sqref="O52">
    <cfRule type="expression" dxfId="7134" priority="511" stopIfTrue="1">
      <formula>OR(O52=祝色)</formula>
    </cfRule>
  </conditionalFormatting>
  <conditionalFormatting sqref="P52">
    <cfRule type="expression" dxfId="7133" priority="510" stopIfTrue="1">
      <formula>OR(P52=祝色)</formula>
    </cfRule>
  </conditionalFormatting>
  <conditionalFormatting sqref="Q52">
    <cfRule type="expression" dxfId="7132" priority="509" stopIfTrue="1">
      <formula>OR(Q52=祝色)</formula>
    </cfRule>
  </conditionalFormatting>
  <conditionalFormatting sqref="R52">
    <cfRule type="expression" dxfId="7131" priority="508" stopIfTrue="1">
      <formula>OR(R52=祝色)</formula>
    </cfRule>
  </conditionalFormatting>
  <conditionalFormatting sqref="S52">
    <cfRule type="expression" dxfId="7130" priority="507" stopIfTrue="1">
      <formula>OR(S52=祝色)</formula>
    </cfRule>
  </conditionalFormatting>
  <conditionalFormatting sqref="T52">
    <cfRule type="expression" dxfId="7129" priority="506" stopIfTrue="1">
      <formula>OR(T52=祝色)</formula>
    </cfRule>
  </conditionalFormatting>
  <conditionalFormatting sqref="U52">
    <cfRule type="expression" dxfId="7128" priority="505" stopIfTrue="1">
      <formula>OR(U52=祝色)</formula>
    </cfRule>
  </conditionalFormatting>
  <conditionalFormatting sqref="O53">
    <cfRule type="expression" dxfId="7127" priority="504" stopIfTrue="1">
      <formula>OR(O53=祝色)</formula>
    </cfRule>
  </conditionalFormatting>
  <conditionalFormatting sqref="P53">
    <cfRule type="expression" dxfId="7126" priority="503" stopIfTrue="1">
      <formula>OR(P53=祝色)</formula>
    </cfRule>
  </conditionalFormatting>
  <conditionalFormatting sqref="Q53">
    <cfRule type="expression" dxfId="7125" priority="502" stopIfTrue="1">
      <formula>OR(Q53=祝色)</formula>
    </cfRule>
  </conditionalFormatting>
  <conditionalFormatting sqref="R53">
    <cfRule type="expression" dxfId="7124" priority="501" stopIfTrue="1">
      <formula>OR(R53=祝色)</formula>
    </cfRule>
  </conditionalFormatting>
  <conditionalFormatting sqref="S53">
    <cfRule type="expression" dxfId="7123" priority="500" stopIfTrue="1">
      <formula>OR(S53=祝色)</formula>
    </cfRule>
  </conditionalFormatting>
  <conditionalFormatting sqref="T53">
    <cfRule type="expression" dxfId="7122" priority="499" stopIfTrue="1">
      <formula>OR(T53=祝色)</formula>
    </cfRule>
  </conditionalFormatting>
  <conditionalFormatting sqref="U53">
    <cfRule type="expression" dxfId="7121" priority="498" stopIfTrue="1">
      <formula>OR(U53=祝色)</formula>
    </cfRule>
  </conditionalFormatting>
  <conditionalFormatting sqref="O54">
    <cfRule type="expression" dxfId="7120" priority="497" stopIfTrue="1">
      <formula>OR(O54=祝色)</formula>
    </cfRule>
  </conditionalFormatting>
  <conditionalFormatting sqref="P54">
    <cfRule type="expression" dxfId="7119" priority="496" stopIfTrue="1">
      <formula>OR(P54=祝色)</formula>
    </cfRule>
  </conditionalFormatting>
  <conditionalFormatting sqref="Q54">
    <cfRule type="expression" dxfId="7118" priority="495" stopIfTrue="1">
      <formula>OR(Q54=祝色)</formula>
    </cfRule>
  </conditionalFormatting>
  <conditionalFormatting sqref="R54">
    <cfRule type="expression" dxfId="7117" priority="494" stopIfTrue="1">
      <formula>OR(R54=祝色)</formula>
    </cfRule>
  </conditionalFormatting>
  <conditionalFormatting sqref="S54">
    <cfRule type="expression" dxfId="7116" priority="493" stopIfTrue="1">
      <formula>OR(S54=祝色)</formula>
    </cfRule>
  </conditionalFormatting>
  <conditionalFormatting sqref="T54">
    <cfRule type="expression" dxfId="7115" priority="492" stopIfTrue="1">
      <formula>OR(T54=祝色)</formula>
    </cfRule>
  </conditionalFormatting>
  <conditionalFormatting sqref="U54">
    <cfRule type="expression" dxfId="7114" priority="491" stopIfTrue="1">
      <formula>OR(U54=祝色)</formula>
    </cfRule>
  </conditionalFormatting>
  <conditionalFormatting sqref="O55">
    <cfRule type="expression" dxfId="7113" priority="490" stopIfTrue="1">
      <formula>OR(O55=祝色)</formula>
    </cfRule>
  </conditionalFormatting>
  <conditionalFormatting sqref="P55">
    <cfRule type="expression" dxfId="7112" priority="489" stopIfTrue="1">
      <formula>OR(P55=祝色)</formula>
    </cfRule>
  </conditionalFormatting>
  <conditionalFormatting sqref="Q55">
    <cfRule type="expression" dxfId="7111" priority="488" stopIfTrue="1">
      <formula>OR(Q55=祝色)</formula>
    </cfRule>
  </conditionalFormatting>
  <conditionalFormatting sqref="R55">
    <cfRule type="expression" dxfId="7110" priority="487" stopIfTrue="1">
      <formula>OR(R55=祝色)</formula>
    </cfRule>
  </conditionalFormatting>
  <conditionalFormatting sqref="S55">
    <cfRule type="expression" dxfId="7109" priority="486" stopIfTrue="1">
      <formula>OR(S55=祝色)</formula>
    </cfRule>
  </conditionalFormatting>
  <conditionalFormatting sqref="T55">
    <cfRule type="expression" dxfId="7108" priority="485" stopIfTrue="1">
      <formula>OR(T55=祝色)</formula>
    </cfRule>
  </conditionalFormatting>
  <conditionalFormatting sqref="U55">
    <cfRule type="expression" dxfId="7107" priority="484" stopIfTrue="1">
      <formula>OR(U55=祝色)</formula>
    </cfRule>
  </conditionalFormatting>
  <conditionalFormatting sqref="O56">
    <cfRule type="expression" dxfId="7106" priority="483" stopIfTrue="1">
      <formula>OR(O56=祝色)</formula>
    </cfRule>
  </conditionalFormatting>
  <conditionalFormatting sqref="P56">
    <cfRule type="expression" dxfId="7105" priority="482" stopIfTrue="1">
      <formula>OR(P56=祝色)</formula>
    </cfRule>
  </conditionalFormatting>
  <conditionalFormatting sqref="Y51">
    <cfRule type="expression" dxfId="7104" priority="481" stopIfTrue="1">
      <formula>OR(Y51=祝色)</formula>
    </cfRule>
  </conditionalFormatting>
  <conditionalFormatting sqref="Z51">
    <cfRule type="expression" dxfId="7103" priority="480" stopIfTrue="1">
      <formula>OR(Z51=祝色)</formula>
    </cfRule>
  </conditionalFormatting>
  <conditionalFormatting sqref="AA51">
    <cfRule type="expression" dxfId="7102" priority="479" stopIfTrue="1">
      <formula>OR(AA51=祝色)</formula>
    </cfRule>
  </conditionalFormatting>
  <conditionalFormatting sqref="AB51">
    <cfRule type="expression" dxfId="7101" priority="478" stopIfTrue="1">
      <formula>OR(AB51=祝色)</formula>
    </cfRule>
  </conditionalFormatting>
  <conditionalFormatting sqref="AC51">
    <cfRule type="expression" dxfId="7100" priority="477" stopIfTrue="1">
      <formula>OR(AC51=祝色)</formula>
    </cfRule>
  </conditionalFormatting>
  <conditionalFormatting sqref="AD51">
    <cfRule type="expression" dxfId="7099" priority="476" stopIfTrue="1">
      <formula>OR(AD51=祝色)</formula>
    </cfRule>
  </conditionalFormatting>
  <conditionalFormatting sqref="AE51">
    <cfRule type="expression" dxfId="7098" priority="475" stopIfTrue="1">
      <formula>OR(AE51=祝色)</formula>
    </cfRule>
  </conditionalFormatting>
  <conditionalFormatting sqref="Y52">
    <cfRule type="expression" dxfId="7097" priority="474" stopIfTrue="1">
      <formula>OR(Y52=祝色)</formula>
    </cfRule>
  </conditionalFormatting>
  <conditionalFormatting sqref="Z52">
    <cfRule type="expression" dxfId="7096" priority="473" stopIfTrue="1">
      <formula>OR(Z52=祝色)</formula>
    </cfRule>
  </conditionalFormatting>
  <conditionalFormatting sqref="AA52">
    <cfRule type="expression" dxfId="7095" priority="472" stopIfTrue="1">
      <formula>OR(AA52=祝色)</formula>
    </cfRule>
  </conditionalFormatting>
  <conditionalFormatting sqref="AB52">
    <cfRule type="expression" dxfId="7094" priority="471" stopIfTrue="1">
      <formula>OR(AB52=祝色)</formula>
    </cfRule>
  </conditionalFormatting>
  <conditionalFormatting sqref="AC52">
    <cfRule type="expression" dxfId="7093" priority="470" stopIfTrue="1">
      <formula>OR(AC52=祝色)</formula>
    </cfRule>
  </conditionalFormatting>
  <conditionalFormatting sqref="AD52">
    <cfRule type="expression" dxfId="7092" priority="469" stopIfTrue="1">
      <formula>OR(AD52=祝色)</formula>
    </cfRule>
  </conditionalFormatting>
  <conditionalFormatting sqref="AE52">
    <cfRule type="expression" dxfId="7091" priority="468" stopIfTrue="1">
      <formula>OR(AE52=祝色)</formula>
    </cfRule>
  </conditionalFormatting>
  <conditionalFormatting sqref="Y53">
    <cfRule type="expression" dxfId="7090" priority="467" stopIfTrue="1">
      <formula>OR(Y53=祝色)</formula>
    </cfRule>
  </conditionalFormatting>
  <conditionalFormatting sqref="Z53">
    <cfRule type="expression" dxfId="7089" priority="466" stopIfTrue="1">
      <formula>OR(Z53=祝色)</formula>
    </cfRule>
  </conditionalFormatting>
  <conditionalFormatting sqref="AA53">
    <cfRule type="expression" dxfId="7088" priority="465" stopIfTrue="1">
      <formula>OR(AA53=祝色)</formula>
    </cfRule>
  </conditionalFormatting>
  <conditionalFormatting sqref="AB53">
    <cfRule type="expression" dxfId="7087" priority="464" stopIfTrue="1">
      <formula>OR(AB53=祝色)</formula>
    </cfRule>
  </conditionalFormatting>
  <conditionalFormatting sqref="AC53">
    <cfRule type="expression" dxfId="7086" priority="463" stopIfTrue="1">
      <formula>OR(AC53=祝色)</formula>
    </cfRule>
  </conditionalFormatting>
  <conditionalFormatting sqref="AD53">
    <cfRule type="expression" dxfId="7085" priority="462" stopIfTrue="1">
      <formula>OR(AD53=祝色)</formula>
    </cfRule>
  </conditionalFormatting>
  <conditionalFormatting sqref="AE53">
    <cfRule type="expression" dxfId="7084" priority="461" stopIfTrue="1">
      <formula>OR(AE53=祝色)</formula>
    </cfRule>
  </conditionalFormatting>
  <conditionalFormatting sqref="Y54">
    <cfRule type="expression" dxfId="7083" priority="460" stopIfTrue="1">
      <formula>OR(Y54=祝色)</formula>
    </cfRule>
  </conditionalFormatting>
  <conditionalFormatting sqref="Z54">
    <cfRule type="expression" dxfId="7082" priority="459" stopIfTrue="1">
      <formula>OR(Z54=祝色)</formula>
    </cfRule>
  </conditionalFormatting>
  <conditionalFormatting sqref="AA54">
    <cfRule type="expression" dxfId="7081" priority="458" stopIfTrue="1">
      <formula>OR(AA54=祝色)</formula>
    </cfRule>
  </conditionalFormatting>
  <conditionalFormatting sqref="AB54">
    <cfRule type="expression" dxfId="7080" priority="457" stopIfTrue="1">
      <formula>OR(AB54=祝色)</formula>
    </cfRule>
  </conditionalFormatting>
  <conditionalFormatting sqref="AC54">
    <cfRule type="expression" dxfId="7079" priority="456" stopIfTrue="1">
      <formula>OR(AC54=祝色)</formula>
    </cfRule>
  </conditionalFormatting>
  <conditionalFormatting sqref="AD54">
    <cfRule type="expression" dxfId="7078" priority="455" stopIfTrue="1">
      <formula>OR(AD54=祝色)</formula>
    </cfRule>
  </conditionalFormatting>
  <conditionalFormatting sqref="AE54">
    <cfRule type="expression" dxfId="7077" priority="454" stopIfTrue="1">
      <formula>OR(AE54=祝色)</formula>
    </cfRule>
  </conditionalFormatting>
  <conditionalFormatting sqref="Y55">
    <cfRule type="expression" dxfId="7076" priority="453" stopIfTrue="1">
      <formula>OR(Y55=祝色)</formula>
    </cfRule>
  </conditionalFormatting>
  <conditionalFormatting sqref="Z55">
    <cfRule type="expression" dxfId="7075" priority="452" stopIfTrue="1">
      <formula>OR(Z55=祝色)</formula>
    </cfRule>
  </conditionalFormatting>
  <conditionalFormatting sqref="AA55">
    <cfRule type="expression" dxfId="7074" priority="451" stopIfTrue="1">
      <formula>OR(AA55=祝色)</formula>
    </cfRule>
  </conditionalFormatting>
  <conditionalFormatting sqref="AB55">
    <cfRule type="expression" dxfId="7073" priority="450" stopIfTrue="1">
      <formula>OR(AB55=祝色)</formula>
    </cfRule>
  </conditionalFormatting>
  <conditionalFormatting sqref="AC55">
    <cfRule type="expression" dxfId="7072" priority="449" stopIfTrue="1">
      <formula>OR(AC55=祝色)</formula>
    </cfRule>
  </conditionalFormatting>
  <conditionalFormatting sqref="AD55">
    <cfRule type="expression" dxfId="7071" priority="448" stopIfTrue="1">
      <formula>OR(AD55=祝色)</formula>
    </cfRule>
  </conditionalFormatting>
  <conditionalFormatting sqref="AE55">
    <cfRule type="expression" dxfId="7070" priority="447" stopIfTrue="1">
      <formula>OR(AE55=祝色)</formula>
    </cfRule>
  </conditionalFormatting>
  <conditionalFormatting sqref="Y56">
    <cfRule type="expression" dxfId="7069" priority="446" stopIfTrue="1">
      <formula>OR(Y56=祝色)</formula>
    </cfRule>
  </conditionalFormatting>
  <conditionalFormatting sqref="Z56">
    <cfRule type="expression" dxfId="7068" priority="445" stopIfTrue="1">
      <formula>OR(Z56=祝色)</formula>
    </cfRule>
  </conditionalFormatting>
  <conditionalFormatting sqref="E59">
    <cfRule type="expression" dxfId="7067" priority="444" stopIfTrue="1">
      <formula>OR(E59=祝色)</formula>
    </cfRule>
  </conditionalFormatting>
  <conditionalFormatting sqref="F59">
    <cfRule type="expression" dxfId="7066" priority="443" stopIfTrue="1">
      <formula>OR(F59=祝色)</formula>
    </cfRule>
  </conditionalFormatting>
  <conditionalFormatting sqref="G59">
    <cfRule type="expression" dxfId="7065" priority="442" stopIfTrue="1">
      <formula>OR(G59=祝色)</formula>
    </cfRule>
  </conditionalFormatting>
  <conditionalFormatting sqref="H59">
    <cfRule type="expression" dxfId="7064" priority="441" stopIfTrue="1">
      <formula>OR(H59=祝色)</formula>
    </cfRule>
  </conditionalFormatting>
  <conditionalFormatting sqref="I59">
    <cfRule type="expression" dxfId="7063" priority="440" stopIfTrue="1">
      <formula>OR(I59=祝色)</formula>
    </cfRule>
  </conditionalFormatting>
  <conditionalFormatting sqref="J59">
    <cfRule type="expression" dxfId="7062" priority="439" stopIfTrue="1">
      <formula>OR(J59=祝色)</formula>
    </cfRule>
  </conditionalFormatting>
  <conditionalFormatting sqref="K59">
    <cfRule type="expression" dxfId="7061" priority="438" stopIfTrue="1">
      <formula>OR(K59=祝色)</formula>
    </cfRule>
  </conditionalFormatting>
  <conditionalFormatting sqref="E60">
    <cfRule type="expression" dxfId="7060" priority="437" stopIfTrue="1">
      <formula>OR(E60=祝色)</formula>
    </cfRule>
  </conditionalFormatting>
  <conditionalFormatting sqref="F60">
    <cfRule type="expression" dxfId="7059" priority="436" stopIfTrue="1">
      <formula>OR(F60=祝色)</formula>
    </cfRule>
  </conditionalFormatting>
  <conditionalFormatting sqref="G60">
    <cfRule type="expression" dxfId="7058" priority="435" stopIfTrue="1">
      <formula>OR(G60=祝色)</formula>
    </cfRule>
  </conditionalFormatting>
  <conditionalFormatting sqref="H60">
    <cfRule type="expression" dxfId="7057" priority="434" stopIfTrue="1">
      <formula>OR(H60=祝色)</formula>
    </cfRule>
  </conditionalFormatting>
  <conditionalFormatting sqref="I60">
    <cfRule type="expression" dxfId="7056" priority="433" stopIfTrue="1">
      <formula>OR(I60=祝色)</formula>
    </cfRule>
  </conditionalFormatting>
  <conditionalFormatting sqref="J60">
    <cfRule type="expression" dxfId="7055" priority="432" stopIfTrue="1">
      <formula>OR(J60=祝色)</formula>
    </cfRule>
  </conditionalFormatting>
  <conditionalFormatting sqref="K60">
    <cfRule type="expression" dxfId="7054" priority="431" stopIfTrue="1">
      <formula>OR(K60=祝色)</formula>
    </cfRule>
  </conditionalFormatting>
  <conditionalFormatting sqref="E61">
    <cfRule type="expression" dxfId="7053" priority="430" stopIfTrue="1">
      <formula>OR(E61=祝色)</formula>
    </cfRule>
  </conditionalFormatting>
  <conditionalFormatting sqref="F61">
    <cfRule type="expression" dxfId="7052" priority="429" stopIfTrue="1">
      <formula>OR(F61=祝色)</formula>
    </cfRule>
  </conditionalFormatting>
  <conditionalFormatting sqref="G61">
    <cfRule type="expression" dxfId="7051" priority="428" stopIfTrue="1">
      <formula>OR(G61=祝色)</formula>
    </cfRule>
  </conditionalFormatting>
  <conditionalFormatting sqref="H61">
    <cfRule type="expression" dxfId="7050" priority="427" stopIfTrue="1">
      <formula>OR(H61=祝色)</formula>
    </cfRule>
  </conditionalFormatting>
  <conditionalFormatting sqref="I61">
    <cfRule type="expression" dxfId="7049" priority="426" stopIfTrue="1">
      <formula>OR(I61=祝色)</formula>
    </cfRule>
  </conditionalFormatting>
  <conditionalFormatting sqref="J61">
    <cfRule type="expression" dxfId="7048" priority="425" stopIfTrue="1">
      <formula>OR(J61=祝色)</formula>
    </cfRule>
  </conditionalFormatting>
  <conditionalFormatting sqref="K61">
    <cfRule type="expression" dxfId="7047" priority="424" stopIfTrue="1">
      <formula>OR(K61=祝色)</formula>
    </cfRule>
  </conditionalFormatting>
  <conditionalFormatting sqref="E62">
    <cfRule type="expression" dxfId="7046" priority="423" stopIfTrue="1">
      <formula>OR(E62=祝色)</formula>
    </cfRule>
  </conditionalFormatting>
  <conditionalFormatting sqref="F62">
    <cfRule type="expression" dxfId="7045" priority="422" stopIfTrue="1">
      <formula>OR(F62=祝色)</formula>
    </cfRule>
  </conditionalFormatting>
  <conditionalFormatting sqref="G62">
    <cfRule type="expression" dxfId="7044" priority="421" stopIfTrue="1">
      <formula>OR(G62=祝色)</formula>
    </cfRule>
  </conditionalFormatting>
  <conditionalFormatting sqref="H62">
    <cfRule type="expression" dxfId="7043" priority="420" stopIfTrue="1">
      <formula>OR(H62=祝色)</formula>
    </cfRule>
  </conditionalFormatting>
  <conditionalFormatting sqref="I62">
    <cfRule type="expression" dxfId="7042" priority="419" stopIfTrue="1">
      <formula>OR(I62=祝色)</formula>
    </cfRule>
  </conditionalFormatting>
  <conditionalFormatting sqref="J62">
    <cfRule type="expression" dxfId="7041" priority="418" stopIfTrue="1">
      <formula>OR(J62=祝色)</formula>
    </cfRule>
  </conditionalFormatting>
  <conditionalFormatting sqref="K62">
    <cfRule type="expression" dxfId="7040" priority="417" stopIfTrue="1">
      <formula>OR(K62=祝色)</formula>
    </cfRule>
  </conditionalFormatting>
  <conditionalFormatting sqref="E63">
    <cfRule type="expression" dxfId="7039" priority="416" stopIfTrue="1">
      <formula>OR(E63=祝色)</formula>
    </cfRule>
  </conditionalFormatting>
  <conditionalFormatting sqref="F63">
    <cfRule type="expression" dxfId="7038" priority="415" stopIfTrue="1">
      <formula>OR(F63=祝色)</formula>
    </cfRule>
  </conditionalFormatting>
  <conditionalFormatting sqref="G63">
    <cfRule type="expression" dxfId="7037" priority="414" stopIfTrue="1">
      <formula>OR(G63=祝色)</formula>
    </cfRule>
  </conditionalFormatting>
  <conditionalFormatting sqref="H63">
    <cfRule type="expression" dxfId="7036" priority="413" stopIfTrue="1">
      <formula>OR(H63=祝色)</formula>
    </cfRule>
  </conditionalFormatting>
  <conditionalFormatting sqref="I63">
    <cfRule type="expression" dxfId="7035" priority="412" stopIfTrue="1">
      <formula>OR(I63=祝色)</formula>
    </cfRule>
  </conditionalFormatting>
  <conditionalFormatting sqref="J63">
    <cfRule type="expression" dxfId="7034" priority="411" stopIfTrue="1">
      <formula>OR(J63=祝色)</formula>
    </cfRule>
  </conditionalFormatting>
  <conditionalFormatting sqref="K63">
    <cfRule type="expression" dxfId="7033" priority="410" stopIfTrue="1">
      <formula>OR(K63=祝色)</formula>
    </cfRule>
  </conditionalFormatting>
  <conditionalFormatting sqref="E64">
    <cfRule type="expression" dxfId="7032" priority="409" stopIfTrue="1">
      <formula>OR(E64=祝色)</formula>
    </cfRule>
  </conditionalFormatting>
  <conditionalFormatting sqref="F64">
    <cfRule type="expression" dxfId="7031" priority="408" stopIfTrue="1">
      <formula>OR(F64=祝色)</formula>
    </cfRule>
  </conditionalFormatting>
  <conditionalFormatting sqref="O59">
    <cfRule type="expression" dxfId="7030" priority="407" stopIfTrue="1">
      <formula>OR(O59=祝色)</formula>
    </cfRule>
  </conditionalFormatting>
  <conditionalFormatting sqref="P59">
    <cfRule type="expression" dxfId="7029" priority="406" stopIfTrue="1">
      <formula>OR(P59=祝色)</formula>
    </cfRule>
  </conditionalFormatting>
  <conditionalFormatting sqref="Q59">
    <cfRule type="expression" dxfId="7028" priority="405" stopIfTrue="1">
      <formula>OR(Q59=祝色)</formula>
    </cfRule>
  </conditionalFormatting>
  <conditionalFormatting sqref="R59">
    <cfRule type="expression" dxfId="7027" priority="404" stopIfTrue="1">
      <formula>OR(R59=祝色)</formula>
    </cfRule>
  </conditionalFormatting>
  <conditionalFormatting sqref="S59">
    <cfRule type="expression" dxfId="7026" priority="403" stopIfTrue="1">
      <formula>OR(S59=祝色)</formula>
    </cfRule>
  </conditionalFormatting>
  <conditionalFormatting sqref="T59">
    <cfRule type="expression" dxfId="7025" priority="402" stopIfTrue="1">
      <formula>OR(T59=祝色)</formula>
    </cfRule>
  </conditionalFormatting>
  <conditionalFormatting sqref="U59">
    <cfRule type="expression" dxfId="7024" priority="401" stopIfTrue="1">
      <formula>OR(U59=祝色)</formula>
    </cfRule>
  </conditionalFormatting>
  <conditionalFormatting sqref="O60">
    <cfRule type="expression" dxfId="7023" priority="400" stopIfTrue="1">
      <formula>OR(O60=祝色)</formula>
    </cfRule>
  </conditionalFormatting>
  <conditionalFormatting sqref="P60">
    <cfRule type="expression" dxfId="7022" priority="399" stopIfTrue="1">
      <formula>OR(P60=祝色)</formula>
    </cfRule>
  </conditionalFormatting>
  <conditionalFormatting sqref="Q60">
    <cfRule type="expression" dxfId="7021" priority="398" stopIfTrue="1">
      <formula>OR(Q60=祝色)</formula>
    </cfRule>
  </conditionalFormatting>
  <conditionalFormatting sqref="R60">
    <cfRule type="expression" dxfId="7020" priority="397" stopIfTrue="1">
      <formula>OR(R60=祝色)</formula>
    </cfRule>
  </conditionalFormatting>
  <conditionalFormatting sqref="S60">
    <cfRule type="expression" dxfId="7019" priority="396" stopIfTrue="1">
      <formula>OR(S60=祝色)</formula>
    </cfRule>
  </conditionalFormatting>
  <conditionalFormatting sqref="T60">
    <cfRule type="expression" dxfId="7018" priority="395" stopIfTrue="1">
      <formula>OR(T60=祝色)</formula>
    </cfRule>
  </conditionalFormatting>
  <conditionalFormatting sqref="U60">
    <cfRule type="expression" dxfId="7017" priority="394" stopIfTrue="1">
      <formula>OR(U60=祝色)</formula>
    </cfRule>
  </conditionalFormatting>
  <conditionalFormatting sqref="O61">
    <cfRule type="expression" dxfId="7016" priority="393" stopIfTrue="1">
      <formula>OR(O61=祝色)</formula>
    </cfRule>
  </conditionalFormatting>
  <conditionalFormatting sqref="P61">
    <cfRule type="expression" dxfId="7015" priority="392" stopIfTrue="1">
      <formula>OR(P61=祝色)</formula>
    </cfRule>
  </conditionalFormatting>
  <conditionalFormatting sqref="Q61">
    <cfRule type="expression" dxfId="7014" priority="391" stopIfTrue="1">
      <formula>OR(Q61=祝色)</formula>
    </cfRule>
  </conditionalFormatting>
  <conditionalFormatting sqref="R61">
    <cfRule type="expression" dxfId="7013" priority="390" stopIfTrue="1">
      <formula>OR(R61=祝色)</formula>
    </cfRule>
  </conditionalFormatting>
  <conditionalFormatting sqref="S61">
    <cfRule type="expression" dxfId="7012" priority="389" stopIfTrue="1">
      <formula>OR(S61=祝色)</formula>
    </cfRule>
  </conditionalFormatting>
  <conditionalFormatting sqref="T61">
    <cfRule type="expression" dxfId="7011" priority="388" stopIfTrue="1">
      <formula>OR(T61=祝色)</formula>
    </cfRule>
  </conditionalFormatting>
  <conditionalFormatting sqref="U61">
    <cfRule type="expression" dxfId="7010" priority="387" stopIfTrue="1">
      <formula>OR(U61=祝色)</formula>
    </cfRule>
  </conditionalFormatting>
  <conditionalFormatting sqref="O62">
    <cfRule type="expression" dxfId="7009" priority="386" stopIfTrue="1">
      <formula>OR(O62=祝色)</formula>
    </cfRule>
  </conditionalFormatting>
  <conditionalFormatting sqref="P62">
    <cfRule type="expression" dxfId="7008" priority="385" stopIfTrue="1">
      <formula>OR(P62=祝色)</formula>
    </cfRule>
  </conditionalFormatting>
  <conditionalFormatting sqref="Q62">
    <cfRule type="expression" dxfId="7007" priority="384" stopIfTrue="1">
      <formula>OR(Q62=祝色)</formula>
    </cfRule>
  </conditionalFormatting>
  <conditionalFormatting sqref="R62">
    <cfRule type="expression" dxfId="7006" priority="383" stopIfTrue="1">
      <formula>OR(R62=祝色)</formula>
    </cfRule>
  </conditionalFormatting>
  <conditionalFormatting sqref="S62">
    <cfRule type="expression" dxfId="7005" priority="382" stopIfTrue="1">
      <formula>OR(S62=祝色)</formula>
    </cfRule>
  </conditionalFormatting>
  <conditionalFormatting sqref="T62">
    <cfRule type="expression" dxfId="7004" priority="381" stopIfTrue="1">
      <formula>OR(T62=祝色)</formula>
    </cfRule>
  </conditionalFormatting>
  <conditionalFormatting sqref="U62">
    <cfRule type="expression" dxfId="7003" priority="380" stopIfTrue="1">
      <formula>OR(U62=祝色)</formula>
    </cfRule>
  </conditionalFormatting>
  <conditionalFormatting sqref="O63">
    <cfRule type="expression" dxfId="7002" priority="379" stopIfTrue="1">
      <formula>OR(O63=祝色)</formula>
    </cfRule>
  </conditionalFormatting>
  <conditionalFormatting sqref="P63">
    <cfRule type="expression" dxfId="7001" priority="378" stopIfTrue="1">
      <formula>OR(P63=祝色)</formula>
    </cfRule>
  </conditionalFormatting>
  <conditionalFormatting sqref="Q63">
    <cfRule type="expression" dxfId="7000" priority="377" stopIfTrue="1">
      <formula>OR(Q63=祝色)</formula>
    </cfRule>
  </conditionalFormatting>
  <conditionalFormatting sqref="R63">
    <cfRule type="expression" dxfId="6999" priority="376" stopIfTrue="1">
      <formula>OR(R63=祝色)</formula>
    </cfRule>
  </conditionalFormatting>
  <conditionalFormatting sqref="S63">
    <cfRule type="expression" dxfId="6998" priority="375" stopIfTrue="1">
      <formula>OR(S63=祝色)</formula>
    </cfRule>
  </conditionalFormatting>
  <conditionalFormatting sqref="T63">
    <cfRule type="expression" dxfId="6997" priority="374" stopIfTrue="1">
      <formula>OR(T63=祝色)</formula>
    </cfRule>
  </conditionalFormatting>
  <conditionalFormatting sqref="U63">
    <cfRule type="expression" dxfId="6996" priority="373" stopIfTrue="1">
      <formula>OR(U63=祝色)</formula>
    </cfRule>
  </conditionalFormatting>
  <conditionalFormatting sqref="O64">
    <cfRule type="expression" dxfId="6995" priority="372" stopIfTrue="1">
      <formula>OR(O64=祝色)</formula>
    </cfRule>
  </conditionalFormatting>
  <conditionalFormatting sqref="P64">
    <cfRule type="expression" dxfId="6994" priority="371" stopIfTrue="1">
      <formula>OR(P64=祝色)</formula>
    </cfRule>
  </conditionalFormatting>
  <conditionalFormatting sqref="Y59">
    <cfRule type="expression" dxfId="6993" priority="370" stopIfTrue="1">
      <formula>OR(Y59=祝色)</formula>
    </cfRule>
  </conditionalFormatting>
  <conditionalFormatting sqref="Z59">
    <cfRule type="expression" dxfId="6992" priority="369" stopIfTrue="1">
      <formula>OR(Z59=祝色)</formula>
    </cfRule>
  </conditionalFormatting>
  <conditionalFormatting sqref="AA59">
    <cfRule type="expression" dxfId="6991" priority="368" stopIfTrue="1">
      <formula>OR(AA59=祝色)</formula>
    </cfRule>
  </conditionalFormatting>
  <conditionalFormatting sqref="AB59">
    <cfRule type="expression" dxfId="6990" priority="367" stopIfTrue="1">
      <formula>OR(AB59=祝色)</formula>
    </cfRule>
  </conditionalFormatting>
  <conditionalFormatting sqref="AC59">
    <cfRule type="expression" dxfId="6989" priority="366" stopIfTrue="1">
      <formula>OR(AC59=祝色)</formula>
    </cfRule>
  </conditionalFormatting>
  <conditionalFormatting sqref="AD59">
    <cfRule type="expression" dxfId="6988" priority="365" stopIfTrue="1">
      <formula>OR(AD59=祝色)</formula>
    </cfRule>
  </conditionalFormatting>
  <conditionalFormatting sqref="AE59">
    <cfRule type="expression" dxfId="6987" priority="364" stopIfTrue="1">
      <formula>OR(AE59=祝色)</formula>
    </cfRule>
  </conditionalFormatting>
  <conditionalFormatting sqref="Y60">
    <cfRule type="expression" dxfId="6986" priority="363" stopIfTrue="1">
      <formula>OR(Y60=祝色)</formula>
    </cfRule>
  </conditionalFormatting>
  <conditionalFormatting sqref="Z60">
    <cfRule type="expression" dxfId="6985" priority="362" stopIfTrue="1">
      <formula>OR(Z60=祝色)</formula>
    </cfRule>
  </conditionalFormatting>
  <conditionalFormatting sqref="AA60">
    <cfRule type="expression" dxfId="6984" priority="361" stopIfTrue="1">
      <formula>OR(AA60=祝色)</formula>
    </cfRule>
  </conditionalFormatting>
  <conditionalFormatting sqref="AB60">
    <cfRule type="expression" dxfId="6983" priority="360" stopIfTrue="1">
      <formula>OR(AB60=祝色)</formula>
    </cfRule>
  </conditionalFormatting>
  <conditionalFormatting sqref="AC60">
    <cfRule type="expression" dxfId="6982" priority="359" stopIfTrue="1">
      <formula>OR(AC60=祝色)</formula>
    </cfRule>
  </conditionalFormatting>
  <conditionalFormatting sqref="AD60">
    <cfRule type="expression" dxfId="6981" priority="358" stopIfTrue="1">
      <formula>OR(AD60=祝色)</formula>
    </cfRule>
  </conditionalFormatting>
  <conditionalFormatting sqref="AE60">
    <cfRule type="expression" dxfId="6980" priority="357" stopIfTrue="1">
      <formula>OR(AE60=祝色)</formula>
    </cfRule>
  </conditionalFormatting>
  <conditionalFormatting sqref="Y61">
    <cfRule type="expression" dxfId="6979" priority="356" stopIfTrue="1">
      <formula>OR(Y61=祝色)</formula>
    </cfRule>
  </conditionalFormatting>
  <conditionalFormatting sqref="Z61">
    <cfRule type="expression" dxfId="6978" priority="355" stopIfTrue="1">
      <formula>OR(Z61=祝色)</formula>
    </cfRule>
  </conditionalFormatting>
  <conditionalFormatting sqref="AA61">
    <cfRule type="expression" dxfId="6977" priority="354" stopIfTrue="1">
      <formula>OR(AA61=祝色)</formula>
    </cfRule>
  </conditionalFormatting>
  <conditionalFormatting sqref="AB61">
    <cfRule type="expression" dxfId="6976" priority="353" stopIfTrue="1">
      <formula>OR(AB61=祝色)</formula>
    </cfRule>
  </conditionalFormatting>
  <conditionalFormatting sqref="AC61">
    <cfRule type="expression" dxfId="6975" priority="352" stopIfTrue="1">
      <formula>OR(AC61=祝色)</formula>
    </cfRule>
  </conditionalFormatting>
  <conditionalFormatting sqref="AD61">
    <cfRule type="expression" dxfId="6974" priority="351" stopIfTrue="1">
      <formula>OR(AD61=祝色)</formula>
    </cfRule>
  </conditionalFormatting>
  <conditionalFormatting sqref="AE61">
    <cfRule type="expression" dxfId="6973" priority="350" stopIfTrue="1">
      <formula>OR(AE61=祝色)</formula>
    </cfRule>
  </conditionalFormatting>
  <conditionalFormatting sqref="Y62">
    <cfRule type="expression" dxfId="6972" priority="349" stopIfTrue="1">
      <formula>OR(Y62=祝色)</formula>
    </cfRule>
  </conditionalFormatting>
  <conditionalFormatting sqref="Z62">
    <cfRule type="expression" dxfId="6971" priority="348" stopIfTrue="1">
      <formula>OR(Z62=祝色)</formula>
    </cfRule>
  </conditionalFormatting>
  <conditionalFormatting sqref="AA62">
    <cfRule type="expression" dxfId="6970" priority="347" stopIfTrue="1">
      <formula>OR(AA62=祝色)</formula>
    </cfRule>
  </conditionalFormatting>
  <conditionalFormatting sqref="AB62">
    <cfRule type="expression" dxfId="6969" priority="346" stopIfTrue="1">
      <formula>OR(AB62=祝色)</formula>
    </cfRule>
  </conditionalFormatting>
  <conditionalFormatting sqref="AC62">
    <cfRule type="expression" dxfId="6968" priority="345" stopIfTrue="1">
      <formula>OR(AC62=祝色)</formula>
    </cfRule>
  </conditionalFormatting>
  <conditionalFormatting sqref="AD62">
    <cfRule type="expression" dxfId="6967" priority="344" stopIfTrue="1">
      <formula>OR(AD62=祝色)</formula>
    </cfRule>
  </conditionalFormatting>
  <conditionalFormatting sqref="AE62">
    <cfRule type="expression" dxfId="6966" priority="343" stopIfTrue="1">
      <formula>OR(AE62=祝色)</formula>
    </cfRule>
  </conditionalFormatting>
  <conditionalFormatting sqref="Y63">
    <cfRule type="expression" dxfId="6965" priority="342" stopIfTrue="1">
      <formula>OR(Y63=祝色)</formula>
    </cfRule>
  </conditionalFormatting>
  <conditionalFormatting sqref="Z63">
    <cfRule type="expression" dxfId="6964" priority="341" stopIfTrue="1">
      <formula>OR(Z63=祝色)</formula>
    </cfRule>
  </conditionalFormatting>
  <conditionalFormatting sqref="AA63">
    <cfRule type="expression" dxfId="6963" priority="340" stopIfTrue="1">
      <formula>OR(AA63=祝色)</formula>
    </cfRule>
  </conditionalFormatting>
  <conditionalFormatting sqref="AB63">
    <cfRule type="expression" dxfId="6962" priority="339" stopIfTrue="1">
      <formula>OR(AB63=祝色)</formula>
    </cfRule>
  </conditionalFormatting>
  <conditionalFormatting sqref="AC63">
    <cfRule type="expression" dxfId="6961" priority="338" stopIfTrue="1">
      <formula>OR(AC63=祝色)</formula>
    </cfRule>
  </conditionalFormatting>
  <conditionalFormatting sqref="AD63">
    <cfRule type="expression" dxfId="6960" priority="337" stopIfTrue="1">
      <formula>OR(AD63=祝色)</formula>
    </cfRule>
  </conditionalFormatting>
  <conditionalFormatting sqref="AE63">
    <cfRule type="expression" dxfId="6959" priority="336" stopIfTrue="1">
      <formula>OR(AE63=祝色)</formula>
    </cfRule>
  </conditionalFormatting>
  <conditionalFormatting sqref="Y64">
    <cfRule type="expression" dxfId="6958" priority="335" stopIfTrue="1">
      <formula>OR(Y64=祝色)</formula>
    </cfRule>
  </conditionalFormatting>
  <conditionalFormatting sqref="Z64">
    <cfRule type="expression" dxfId="6957" priority="334" stopIfTrue="1">
      <formula>OR(Z64=祝色)</formula>
    </cfRule>
  </conditionalFormatting>
  <conditionalFormatting sqref="E67">
    <cfRule type="expression" dxfId="6956" priority="333" stopIfTrue="1">
      <formula>OR(E67=祝色)</formula>
    </cfRule>
  </conditionalFormatting>
  <conditionalFormatting sqref="F67">
    <cfRule type="expression" dxfId="6955" priority="332" stopIfTrue="1">
      <formula>OR(F67=祝色)</formula>
    </cfRule>
  </conditionalFormatting>
  <conditionalFormatting sqref="G67">
    <cfRule type="expression" dxfId="6954" priority="331" stopIfTrue="1">
      <formula>OR(G67=祝色)</formula>
    </cfRule>
  </conditionalFormatting>
  <conditionalFormatting sqref="H67">
    <cfRule type="expression" dxfId="6953" priority="330" stopIfTrue="1">
      <formula>OR(H67=祝色)</formula>
    </cfRule>
  </conditionalFormatting>
  <conditionalFormatting sqref="I67">
    <cfRule type="expression" dxfId="6952" priority="329" stopIfTrue="1">
      <formula>OR(I67=祝色)</formula>
    </cfRule>
  </conditionalFormatting>
  <conditionalFormatting sqref="J67">
    <cfRule type="expression" dxfId="6951" priority="328" stopIfTrue="1">
      <formula>OR(J67=祝色)</formula>
    </cfRule>
  </conditionalFormatting>
  <conditionalFormatting sqref="K67">
    <cfRule type="expression" dxfId="6950" priority="327" stopIfTrue="1">
      <formula>OR(K67=祝色)</formula>
    </cfRule>
  </conditionalFormatting>
  <conditionalFormatting sqref="E68">
    <cfRule type="expression" dxfId="6949" priority="326" stopIfTrue="1">
      <formula>OR(E68=祝色)</formula>
    </cfRule>
  </conditionalFormatting>
  <conditionalFormatting sqref="F68">
    <cfRule type="expression" dxfId="6948" priority="325" stopIfTrue="1">
      <formula>OR(F68=祝色)</formula>
    </cfRule>
  </conditionalFormatting>
  <conditionalFormatting sqref="G68">
    <cfRule type="expression" dxfId="6947" priority="324" stopIfTrue="1">
      <formula>OR(G68=祝色)</formula>
    </cfRule>
  </conditionalFormatting>
  <conditionalFormatting sqref="H68">
    <cfRule type="expression" dxfId="6946" priority="323" stopIfTrue="1">
      <formula>OR(H68=祝色)</formula>
    </cfRule>
  </conditionalFormatting>
  <conditionalFormatting sqref="I68">
    <cfRule type="expression" dxfId="6945" priority="322" stopIfTrue="1">
      <formula>OR(I68=祝色)</formula>
    </cfRule>
  </conditionalFormatting>
  <conditionalFormatting sqref="J68">
    <cfRule type="expression" dxfId="6944" priority="321" stopIfTrue="1">
      <formula>OR(J68=祝色)</formula>
    </cfRule>
  </conditionalFormatting>
  <conditionalFormatting sqref="K68">
    <cfRule type="expression" dxfId="6943" priority="320" stopIfTrue="1">
      <formula>OR(K68=祝色)</formula>
    </cfRule>
  </conditionalFormatting>
  <conditionalFormatting sqref="E69">
    <cfRule type="expression" dxfId="6942" priority="319" stopIfTrue="1">
      <formula>OR(E69=祝色)</formula>
    </cfRule>
  </conditionalFormatting>
  <conditionalFormatting sqref="F69">
    <cfRule type="expression" dxfId="6941" priority="318" stopIfTrue="1">
      <formula>OR(F69=祝色)</formula>
    </cfRule>
  </conditionalFormatting>
  <conditionalFormatting sqref="G69">
    <cfRule type="expression" dxfId="6940" priority="317" stopIfTrue="1">
      <formula>OR(G69=祝色)</formula>
    </cfRule>
  </conditionalFormatting>
  <conditionalFormatting sqref="H69">
    <cfRule type="expression" dxfId="6939" priority="316" stopIfTrue="1">
      <formula>OR(H69=祝色)</formula>
    </cfRule>
  </conditionalFormatting>
  <conditionalFormatting sqref="I69">
    <cfRule type="expression" dxfId="6938" priority="315" stopIfTrue="1">
      <formula>OR(I69=祝色)</formula>
    </cfRule>
  </conditionalFormatting>
  <conditionalFormatting sqref="J69">
    <cfRule type="expression" dxfId="6937" priority="314" stopIfTrue="1">
      <formula>OR(J69=祝色)</formula>
    </cfRule>
  </conditionalFormatting>
  <conditionalFormatting sqref="K69">
    <cfRule type="expression" dxfId="6936" priority="313" stopIfTrue="1">
      <formula>OR(K69=祝色)</formula>
    </cfRule>
  </conditionalFormatting>
  <conditionalFormatting sqref="E70">
    <cfRule type="expression" dxfId="6935" priority="312" stopIfTrue="1">
      <formula>OR(E70=祝色)</formula>
    </cfRule>
  </conditionalFormatting>
  <conditionalFormatting sqref="F70">
    <cfRule type="expression" dxfId="6934" priority="311" stopIfTrue="1">
      <formula>OR(F70=祝色)</formula>
    </cfRule>
  </conditionalFormatting>
  <conditionalFormatting sqref="G70">
    <cfRule type="expression" dxfId="6933" priority="310" stopIfTrue="1">
      <formula>OR(G70=祝色)</formula>
    </cfRule>
  </conditionalFormatting>
  <conditionalFormatting sqref="H70">
    <cfRule type="expression" dxfId="6932" priority="309" stopIfTrue="1">
      <formula>OR(H70=祝色)</formula>
    </cfRule>
  </conditionalFormatting>
  <conditionalFormatting sqref="I70">
    <cfRule type="expression" dxfId="6931" priority="308" stopIfTrue="1">
      <formula>OR(I70=祝色)</formula>
    </cfRule>
  </conditionalFormatting>
  <conditionalFormatting sqref="J70">
    <cfRule type="expression" dxfId="6930" priority="307" stopIfTrue="1">
      <formula>OR(J70=祝色)</formula>
    </cfRule>
  </conditionalFormatting>
  <conditionalFormatting sqref="K70">
    <cfRule type="expression" dxfId="6929" priority="306" stopIfTrue="1">
      <formula>OR(K70=祝色)</formula>
    </cfRule>
  </conditionalFormatting>
  <conditionalFormatting sqref="E71">
    <cfRule type="expression" dxfId="6928" priority="305" stopIfTrue="1">
      <formula>OR(E71=祝色)</formula>
    </cfRule>
  </conditionalFormatting>
  <conditionalFormatting sqref="F71">
    <cfRule type="expression" dxfId="6927" priority="304" stopIfTrue="1">
      <formula>OR(F71=祝色)</formula>
    </cfRule>
  </conditionalFormatting>
  <conditionalFormatting sqref="G71">
    <cfRule type="expression" dxfId="6926" priority="303" stopIfTrue="1">
      <formula>OR(G71=祝色)</formula>
    </cfRule>
  </conditionalFormatting>
  <conditionalFormatting sqref="H71">
    <cfRule type="expression" dxfId="6925" priority="302" stopIfTrue="1">
      <formula>OR(H71=祝色)</formula>
    </cfRule>
  </conditionalFormatting>
  <conditionalFormatting sqref="I71">
    <cfRule type="expression" dxfId="6924" priority="301" stopIfTrue="1">
      <formula>OR(I71=祝色)</formula>
    </cfRule>
  </conditionalFormatting>
  <conditionalFormatting sqref="J71">
    <cfRule type="expression" dxfId="6923" priority="300" stopIfTrue="1">
      <formula>OR(J71=祝色)</formula>
    </cfRule>
  </conditionalFormatting>
  <conditionalFormatting sqref="K71">
    <cfRule type="expression" dxfId="6922" priority="299" stopIfTrue="1">
      <formula>OR(K71=祝色)</formula>
    </cfRule>
  </conditionalFormatting>
  <conditionalFormatting sqref="E72">
    <cfRule type="expression" dxfId="6921" priority="298" stopIfTrue="1">
      <formula>OR(E72=祝色)</formula>
    </cfRule>
  </conditionalFormatting>
  <conditionalFormatting sqref="F72">
    <cfRule type="expression" dxfId="6920" priority="297" stopIfTrue="1">
      <formula>OR(F72=祝色)</formula>
    </cfRule>
  </conditionalFormatting>
  <conditionalFormatting sqref="O67">
    <cfRule type="expression" dxfId="6919" priority="296" stopIfTrue="1">
      <formula>OR(O67=祝色)</formula>
    </cfRule>
  </conditionalFormatting>
  <conditionalFormatting sqref="P67">
    <cfRule type="expression" dxfId="6918" priority="295" stopIfTrue="1">
      <formula>OR(P67=祝色)</formula>
    </cfRule>
  </conditionalFormatting>
  <conditionalFormatting sqref="Q67">
    <cfRule type="expression" dxfId="6917" priority="294" stopIfTrue="1">
      <formula>OR(Q67=祝色)</formula>
    </cfRule>
  </conditionalFormatting>
  <conditionalFormatting sqref="R67">
    <cfRule type="expression" dxfId="6916" priority="293" stopIfTrue="1">
      <formula>OR(R67=祝色)</formula>
    </cfRule>
  </conditionalFormatting>
  <conditionalFormatting sqref="S67">
    <cfRule type="expression" dxfId="6915" priority="292" stopIfTrue="1">
      <formula>OR(S67=祝色)</formula>
    </cfRule>
  </conditionalFormatting>
  <conditionalFormatting sqref="T67">
    <cfRule type="expression" dxfId="6914" priority="291" stopIfTrue="1">
      <formula>OR(T67=祝色)</formula>
    </cfRule>
  </conditionalFormatting>
  <conditionalFormatting sqref="U67">
    <cfRule type="expression" dxfId="6913" priority="290" stopIfTrue="1">
      <formula>OR(U67=祝色)</formula>
    </cfRule>
  </conditionalFormatting>
  <conditionalFormatting sqref="O68">
    <cfRule type="expression" dxfId="6912" priority="289" stopIfTrue="1">
      <formula>OR(O68=祝色)</formula>
    </cfRule>
  </conditionalFormatting>
  <conditionalFormatting sqref="P68">
    <cfRule type="expression" dxfId="6911" priority="288" stopIfTrue="1">
      <formula>OR(P68=祝色)</formula>
    </cfRule>
  </conditionalFormatting>
  <conditionalFormatting sqref="Q68">
    <cfRule type="expression" dxfId="6910" priority="287" stopIfTrue="1">
      <formula>OR(Q68=祝色)</formula>
    </cfRule>
  </conditionalFormatting>
  <conditionalFormatting sqref="R68">
    <cfRule type="expression" dxfId="6909" priority="286" stopIfTrue="1">
      <formula>OR(R68=祝色)</formula>
    </cfRule>
  </conditionalFormatting>
  <conditionalFormatting sqref="S68">
    <cfRule type="expression" dxfId="6908" priority="285" stopIfTrue="1">
      <formula>OR(S68=祝色)</formula>
    </cfRule>
  </conditionalFormatting>
  <conditionalFormatting sqref="T68">
    <cfRule type="expression" dxfId="6907" priority="284" stopIfTrue="1">
      <formula>OR(T68=祝色)</formula>
    </cfRule>
  </conditionalFormatting>
  <conditionalFormatting sqref="U68">
    <cfRule type="expression" dxfId="6906" priority="283" stopIfTrue="1">
      <formula>OR(U68=祝色)</formula>
    </cfRule>
  </conditionalFormatting>
  <conditionalFormatting sqref="O69">
    <cfRule type="expression" dxfId="6905" priority="282" stopIfTrue="1">
      <formula>OR(O69=祝色)</formula>
    </cfRule>
  </conditionalFormatting>
  <conditionalFormatting sqref="P69">
    <cfRule type="expression" dxfId="6904" priority="281" stopIfTrue="1">
      <formula>OR(P69=祝色)</formula>
    </cfRule>
  </conditionalFormatting>
  <conditionalFormatting sqref="Q69">
    <cfRule type="expression" dxfId="6903" priority="280" stopIfTrue="1">
      <formula>OR(Q69=祝色)</formula>
    </cfRule>
  </conditionalFormatting>
  <conditionalFormatting sqref="R69">
    <cfRule type="expression" dxfId="6902" priority="279" stopIfTrue="1">
      <formula>OR(R69=祝色)</formula>
    </cfRule>
  </conditionalFormatting>
  <conditionalFormatting sqref="S69">
    <cfRule type="expression" dxfId="6901" priority="278" stopIfTrue="1">
      <formula>OR(S69=祝色)</formula>
    </cfRule>
  </conditionalFormatting>
  <conditionalFormatting sqref="T69">
    <cfRule type="expression" dxfId="6900" priority="277" stopIfTrue="1">
      <formula>OR(T69=祝色)</formula>
    </cfRule>
  </conditionalFormatting>
  <conditionalFormatting sqref="U69">
    <cfRule type="expression" dxfId="6899" priority="276" stopIfTrue="1">
      <formula>OR(U69=祝色)</formula>
    </cfRule>
  </conditionalFormatting>
  <conditionalFormatting sqref="O70">
    <cfRule type="expression" dxfId="6898" priority="275" stopIfTrue="1">
      <formula>OR(O70=祝色)</formula>
    </cfRule>
  </conditionalFormatting>
  <conditionalFormatting sqref="P70">
    <cfRule type="expression" dxfId="6897" priority="274" stopIfTrue="1">
      <formula>OR(P70=祝色)</formula>
    </cfRule>
  </conditionalFormatting>
  <conditionalFormatting sqref="Q70">
    <cfRule type="expression" dxfId="6896" priority="273" stopIfTrue="1">
      <formula>OR(Q70=祝色)</formula>
    </cfRule>
  </conditionalFormatting>
  <conditionalFormatting sqref="R70">
    <cfRule type="expression" dxfId="6895" priority="272" stopIfTrue="1">
      <formula>OR(R70=祝色)</formula>
    </cfRule>
  </conditionalFormatting>
  <conditionalFormatting sqref="S70">
    <cfRule type="expression" dxfId="6894" priority="271" stopIfTrue="1">
      <formula>OR(S70=祝色)</formula>
    </cfRule>
  </conditionalFormatting>
  <conditionalFormatting sqref="T70">
    <cfRule type="expression" dxfId="6893" priority="270" stopIfTrue="1">
      <formula>OR(T70=祝色)</formula>
    </cfRule>
  </conditionalFormatting>
  <conditionalFormatting sqref="U70">
    <cfRule type="expression" dxfId="6892" priority="269" stopIfTrue="1">
      <formula>OR(U70=祝色)</formula>
    </cfRule>
  </conditionalFormatting>
  <conditionalFormatting sqref="O71">
    <cfRule type="expression" dxfId="6891" priority="268" stopIfTrue="1">
      <formula>OR(O71=祝色)</formula>
    </cfRule>
  </conditionalFormatting>
  <conditionalFormatting sqref="P71">
    <cfRule type="expression" dxfId="6890" priority="267" stopIfTrue="1">
      <formula>OR(P71=祝色)</formula>
    </cfRule>
  </conditionalFormatting>
  <conditionalFormatting sqref="Q71">
    <cfRule type="expression" dxfId="6889" priority="266" stopIfTrue="1">
      <formula>OR(Q71=祝色)</formula>
    </cfRule>
  </conditionalFormatting>
  <conditionalFormatting sqref="R71">
    <cfRule type="expression" dxfId="6888" priority="265" stopIfTrue="1">
      <formula>OR(R71=祝色)</formula>
    </cfRule>
  </conditionalFormatting>
  <conditionalFormatting sqref="S71">
    <cfRule type="expression" dxfId="6887" priority="264" stopIfTrue="1">
      <formula>OR(S71=祝色)</formula>
    </cfRule>
  </conditionalFormatting>
  <conditionalFormatting sqref="T71">
    <cfRule type="expression" dxfId="6886" priority="263" stopIfTrue="1">
      <formula>OR(T71=祝色)</formula>
    </cfRule>
  </conditionalFormatting>
  <conditionalFormatting sqref="U71">
    <cfRule type="expression" dxfId="6885" priority="262" stopIfTrue="1">
      <formula>OR(U71=祝色)</formula>
    </cfRule>
  </conditionalFormatting>
  <conditionalFormatting sqref="O72">
    <cfRule type="expression" dxfId="6884" priority="261" stopIfTrue="1">
      <formula>OR(O72=祝色)</formula>
    </cfRule>
  </conditionalFormatting>
  <conditionalFormatting sqref="P72">
    <cfRule type="expression" dxfId="6883" priority="260" stopIfTrue="1">
      <formula>OR(P72=祝色)</formula>
    </cfRule>
  </conditionalFormatting>
  <conditionalFormatting sqref="Y67">
    <cfRule type="expression" dxfId="6882" priority="259" stopIfTrue="1">
      <formula>OR(Y67=祝色)</formula>
    </cfRule>
  </conditionalFormatting>
  <conditionalFormatting sqref="Z67">
    <cfRule type="expression" dxfId="6881" priority="258" stopIfTrue="1">
      <formula>OR(Z67=祝色)</formula>
    </cfRule>
  </conditionalFormatting>
  <conditionalFormatting sqref="AA67">
    <cfRule type="expression" dxfId="6880" priority="257" stopIfTrue="1">
      <formula>OR(AA67=祝色)</formula>
    </cfRule>
  </conditionalFormatting>
  <conditionalFormatting sqref="AB67">
    <cfRule type="expression" dxfId="6879" priority="256" stopIfTrue="1">
      <formula>OR(AB67=祝色)</formula>
    </cfRule>
  </conditionalFormatting>
  <conditionalFormatting sqref="AC67">
    <cfRule type="expression" dxfId="6878" priority="255" stopIfTrue="1">
      <formula>OR(AC67=祝色)</formula>
    </cfRule>
  </conditionalFormatting>
  <conditionalFormatting sqref="AD67">
    <cfRule type="expression" dxfId="6877" priority="254" stopIfTrue="1">
      <formula>OR(AD67=祝色)</formula>
    </cfRule>
  </conditionalFormatting>
  <conditionalFormatting sqref="AE67">
    <cfRule type="expression" dxfId="6876" priority="253" stopIfTrue="1">
      <formula>OR(AE67=祝色)</formula>
    </cfRule>
  </conditionalFormatting>
  <conditionalFormatting sqref="Y68">
    <cfRule type="expression" dxfId="6875" priority="252" stopIfTrue="1">
      <formula>OR(Y68=祝色)</formula>
    </cfRule>
  </conditionalFormatting>
  <conditionalFormatting sqref="Z68">
    <cfRule type="expression" dxfId="6874" priority="251" stopIfTrue="1">
      <formula>OR(Z68=祝色)</formula>
    </cfRule>
  </conditionalFormatting>
  <conditionalFormatting sqref="AA68">
    <cfRule type="expression" dxfId="6873" priority="250" stopIfTrue="1">
      <formula>OR(AA68=祝色)</formula>
    </cfRule>
  </conditionalFormatting>
  <conditionalFormatting sqref="AB68">
    <cfRule type="expression" dxfId="6872" priority="249" stopIfTrue="1">
      <formula>OR(AB68=祝色)</formula>
    </cfRule>
  </conditionalFormatting>
  <conditionalFormatting sqref="AC68">
    <cfRule type="expression" dxfId="6871" priority="248" stopIfTrue="1">
      <formula>OR(AC68=祝色)</formula>
    </cfRule>
  </conditionalFormatting>
  <conditionalFormatting sqref="AD68">
    <cfRule type="expression" dxfId="6870" priority="247" stopIfTrue="1">
      <formula>OR(AD68=祝色)</formula>
    </cfRule>
  </conditionalFormatting>
  <conditionalFormatting sqref="AE68">
    <cfRule type="expression" dxfId="6869" priority="246" stopIfTrue="1">
      <formula>OR(AE68=祝色)</formula>
    </cfRule>
  </conditionalFormatting>
  <conditionalFormatting sqref="Y69">
    <cfRule type="expression" dxfId="6868" priority="245" stopIfTrue="1">
      <formula>OR(Y69=祝色)</formula>
    </cfRule>
  </conditionalFormatting>
  <conditionalFormatting sqref="Z69">
    <cfRule type="expression" dxfId="6867" priority="244" stopIfTrue="1">
      <formula>OR(Z69=祝色)</formula>
    </cfRule>
  </conditionalFormatting>
  <conditionalFormatting sqref="AA69">
    <cfRule type="expression" dxfId="6866" priority="243" stopIfTrue="1">
      <formula>OR(AA69=祝色)</formula>
    </cfRule>
  </conditionalFormatting>
  <conditionalFormatting sqref="AB69">
    <cfRule type="expression" dxfId="6865" priority="242" stopIfTrue="1">
      <formula>OR(AB69=祝色)</formula>
    </cfRule>
  </conditionalFormatting>
  <conditionalFormatting sqref="AC69">
    <cfRule type="expression" dxfId="6864" priority="241" stopIfTrue="1">
      <formula>OR(AC69=祝色)</formula>
    </cfRule>
  </conditionalFormatting>
  <conditionalFormatting sqref="AD69">
    <cfRule type="expression" dxfId="6863" priority="240" stopIfTrue="1">
      <formula>OR(AD69=祝色)</formula>
    </cfRule>
  </conditionalFormatting>
  <conditionalFormatting sqref="AE69">
    <cfRule type="expression" dxfId="6862" priority="239" stopIfTrue="1">
      <formula>OR(AE69=祝色)</formula>
    </cfRule>
  </conditionalFormatting>
  <conditionalFormatting sqref="Y70">
    <cfRule type="expression" dxfId="6861" priority="238" stopIfTrue="1">
      <formula>OR(Y70=祝色)</formula>
    </cfRule>
  </conditionalFormatting>
  <conditionalFormatting sqref="Z70">
    <cfRule type="expression" dxfId="6860" priority="237" stopIfTrue="1">
      <formula>OR(Z70=祝色)</formula>
    </cfRule>
  </conditionalFormatting>
  <conditionalFormatting sqref="AA70">
    <cfRule type="expression" dxfId="6859" priority="236" stopIfTrue="1">
      <formula>OR(AA70=祝色)</formula>
    </cfRule>
  </conditionalFormatting>
  <conditionalFormatting sqref="AB70">
    <cfRule type="expression" dxfId="6858" priority="235" stopIfTrue="1">
      <formula>OR(AB70=祝色)</formula>
    </cfRule>
  </conditionalFormatting>
  <conditionalFormatting sqref="AC70">
    <cfRule type="expression" dxfId="6857" priority="234" stopIfTrue="1">
      <formula>OR(AC70=祝色)</formula>
    </cfRule>
  </conditionalFormatting>
  <conditionalFormatting sqref="AD70">
    <cfRule type="expression" dxfId="6856" priority="233" stopIfTrue="1">
      <formula>OR(AD70=祝色)</formula>
    </cfRule>
  </conditionalFormatting>
  <conditionalFormatting sqref="AE70">
    <cfRule type="expression" dxfId="6855" priority="232" stopIfTrue="1">
      <formula>OR(AE70=祝色)</formula>
    </cfRule>
  </conditionalFormatting>
  <conditionalFormatting sqref="Y71">
    <cfRule type="expression" dxfId="6854" priority="231" stopIfTrue="1">
      <formula>OR(Y71=祝色)</formula>
    </cfRule>
  </conditionalFormatting>
  <conditionalFormatting sqref="Z71">
    <cfRule type="expression" dxfId="6853" priority="230" stopIfTrue="1">
      <formula>OR(Z71=祝色)</formula>
    </cfRule>
  </conditionalFormatting>
  <conditionalFormatting sqref="AA71">
    <cfRule type="expression" dxfId="6852" priority="229" stopIfTrue="1">
      <formula>OR(AA71=祝色)</formula>
    </cfRule>
  </conditionalFormatting>
  <conditionalFormatting sqref="AB71">
    <cfRule type="expression" dxfId="6851" priority="228" stopIfTrue="1">
      <formula>OR(AB71=祝色)</formula>
    </cfRule>
  </conditionalFormatting>
  <conditionalFormatting sqref="AC71">
    <cfRule type="expression" dxfId="6850" priority="227" stopIfTrue="1">
      <formula>OR(AC71=祝色)</formula>
    </cfRule>
  </conditionalFormatting>
  <conditionalFormatting sqref="AD71">
    <cfRule type="expression" dxfId="6849" priority="226" stopIfTrue="1">
      <formula>OR(AD71=祝色)</formula>
    </cfRule>
  </conditionalFormatting>
  <conditionalFormatting sqref="AE71">
    <cfRule type="expression" dxfId="6848" priority="225" stopIfTrue="1">
      <formula>OR(AE71=祝色)</formula>
    </cfRule>
  </conditionalFormatting>
  <conditionalFormatting sqref="Y72">
    <cfRule type="expression" dxfId="6847" priority="224" stopIfTrue="1">
      <formula>OR(Y72=祝色)</formula>
    </cfRule>
  </conditionalFormatting>
  <conditionalFormatting sqref="Z72">
    <cfRule type="expression" dxfId="6846" priority="223" stopIfTrue="1">
      <formula>OR(Z72=祝色)</formula>
    </cfRule>
  </conditionalFormatting>
  <conditionalFormatting sqref="E75">
    <cfRule type="expression" dxfId="6845" priority="222" stopIfTrue="1">
      <formula>OR(E75=祝色)</formula>
    </cfRule>
  </conditionalFormatting>
  <conditionalFormatting sqref="F75">
    <cfRule type="expression" dxfId="6844" priority="221" stopIfTrue="1">
      <formula>OR(F75=祝色)</formula>
    </cfRule>
  </conditionalFormatting>
  <conditionalFormatting sqref="G75">
    <cfRule type="expression" dxfId="6843" priority="220" stopIfTrue="1">
      <formula>OR(G75=祝色)</formula>
    </cfRule>
  </conditionalFormatting>
  <conditionalFormatting sqref="H75">
    <cfRule type="expression" dxfId="6842" priority="219" stopIfTrue="1">
      <formula>OR(H75=祝色)</formula>
    </cfRule>
  </conditionalFormatting>
  <conditionalFormatting sqref="I75">
    <cfRule type="expression" dxfId="6841" priority="218" stopIfTrue="1">
      <formula>OR(I75=祝色)</formula>
    </cfRule>
  </conditionalFormatting>
  <conditionalFormatting sqref="J75">
    <cfRule type="expression" dxfId="6840" priority="217" stopIfTrue="1">
      <formula>OR(J75=祝色)</formula>
    </cfRule>
  </conditionalFormatting>
  <conditionalFormatting sqref="K75">
    <cfRule type="expression" dxfId="6839" priority="216" stopIfTrue="1">
      <formula>OR(K75=祝色)</formula>
    </cfRule>
  </conditionalFormatting>
  <conditionalFormatting sqref="E76">
    <cfRule type="expression" dxfId="6838" priority="215" stopIfTrue="1">
      <formula>OR(E76=祝色)</formula>
    </cfRule>
  </conditionalFormatting>
  <conditionalFormatting sqref="F76">
    <cfRule type="expression" dxfId="6837" priority="214" stopIfTrue="1">
      <formula>OR(F76=祝色)</formula>
    </cfRule>
  </conditionalFormatting>
  <conditionalFormatting sqref="G76">
    <cfRule type="expression" dxfId="6836" priority="213" stopIfTrue="1">
      <formula>OR(G76=祝色)</formula>
    </cfRule>
  </conditionalFormatting>
  <conditionalFormatting sqref="H76">
    <cfRule type="expression" dxfId="6835" priority="212" stopIfTrue="1">
      <formula>OR(H76=祝色)</formula>
    </cfRule>
  </conditionalFormatting>
  <conditionalFormatting sqref="I76">
    <cfRule type="expression" dxfId="6834" priority="211" stopIfTrue="1">
      <formula>OR(I76=祝色)</formula>
    </cfRule>
  </conditionalFormatting>
  <conditionalFormatting sqref="J76">
    <cfRule type="expression" dxfId="6833" priority="210" stopIfTrue="1">
      <formula>OR(J76=祝色)</formula>
    </cfRule>
  </conditionalFormatting>
  <conditionalFormatting sqref="K76">
    <cfRule type="expression" dxfId="6832" priority="209" stopIfTrue="1">
      <formula>OR(K76=祝色)</formula>
    </cfRule>
  </conditionalFormatting>
  <conditionalFormatting sqref="E77">
    <cfRule type="expression" dxfId="6831" priority="208" stopIfTrue="1">
      <formula>OR(E77=祝色)</formula>
    </cfRule>
  </conditionalFormatting>
  <conditionalFormatting sqref="F77">
    <cfRule type="expression" dxfId="6830" priority="207" stopIfTrue="1">
      <formula>OR(F77=祝色)</formula>
    </cfRule>
  </conditionalFormatting>
  <conditionalFormatting sqref="G77">
    <cfRule type="expression" dxfId="6829" priority="206" stopIfTrue="1">
      <formula>OR(G77=祝色)</formula>
    </cfRule>
  </conditionalFormatting>
  <conditionalFormatting sqref="H77">
    <cfRule type="expression" dxfId="6828" priority="205" stopIfTrue="1">
      <formula>OR(H77=祝色)</formula>
    </cfRule>
  </conditionalFormatting>
  <conditionalFormatting sqref="I77">
    <cfRule type="expression" dxfId="6827" priority="204" stopIfTrue="1">
      <formula>OR(I77=祝色)</formula>
    </cfRule>
  </conditionalFormatting>
  <conditionalFormatting sqref="J77">
    <cfRule type="expression" dxfId="6826" priority="203" stopIfTrue="1">
      <formula>OR(J77=祝色)</formula>
    </cfRule>
  </conditionalFormatting>
  <conditionalFormatting sqref="K77">
    <cfRule type="expression" dxfId="6825" priority="202" stopIfTrue="1">
      <formula>OR(K77=祝色)</formula>
    </cfRule>
  </conditionalFormatting>
  <conditionalFormatting sqref="E78">
    <cfRule type="expression" dxfId="6824" priority="201" stopIfTrue="1">
      <formula>OR(E78=祝色)</formula>
    </cfRule>
  </conditionalFormatting>
  <conditionalFormatting sqref="F78">
    <cfRule type="expression" dxfId="6823" priority="200" stopIfTrue="1">
      <formula>OR(F78=祝色)</formula>
    </cfRule>
  </conditionalFormatting>
  <conditionalFormatting sqref="G78">
    <cfRule type="expression" dxfId="6822" priority="199" stopIfTrue="1">
      <formula>OR(G78=祝色)</formula>
    </cfRule>
  </conditionalFormatting>
  <conditionalFormatting sqref="H78">
    <cfRule type="expression" dxfId="6821" priority="198" stopIfTrue="1">
      <formula>OR(H78=祝色)</formula>
    </cfRule>
  </conditionalFormatting>
  <conditionalFormatting sqref="I78">
    <cfRule type="expression" dxfId="6820" priority="197" stopIfTrue="1">
      <formula>OR(I78=祝色)</formula>
    </cfRule>
  </conditionalFormatting>
  <conditionalFormatting sqref="J78">
    <cfRule type="expression" dxfId="6819" priority="196" stopIfTrue="1">
      <formula>OR(J78=祝色)</formula>
    </cfRule>
  </conditionalFormatting>
  <conditionalFormatting sqref="K78">
    <cfRule type="expression" dxfId="6818" priority="195" stopIfTrue="1">
      <formula>OR(K78=祝色)</formula>
    </cfRule>
  </conditionalFormatting>
  <conditionalFormatting sqref="E79">
    <cfRule type="expression" dxfId="6817" priority="194" stopIfTrue="1">
      <formula>OR(E79=祝色)</formula>
    </cfRule>
  </conditionalFormatting>
  <conditionalFormatting sqref="F79">
    <cfRule type="expression" dxfId="6816" priority="193" stopIfTrue="1">
      <formula>OR(F79=祝色)</formula>
    </cfRule>
  </conditionalFormatting>
  <conditionalFormatting sqref="G79">
    <cfRule type="expression" dxfId="6815" priority="192" stopIfTrue="1">
      <formula>OR(G79=祝色)</formula>
    </cfRule>
  </conditionalFormatting>
  <conditionalFormatting sqref="H79">
    <cfRule type="expression" dxfId="6814" priority="191" stopIfTrue="1">
      <formula>OR(H79=祝色)</formula>
    </cfRule>
  </conditionalFormatting>
  <conditionalFormatting sqref="I79">
    <cfRule type="expression" dxfId="6813" priority="190" stopIfTrue="1">
      <formula>OR(I79=祝色)</formula>
    </cfRule>
  </conditionalFormatting>
  <conditionalFormatting sqref="J79">
    <cfRule type="expression" dxfId="6812" priority="189" stopIfTrue="1">
      <formula>OR(J79=祝色)</formula>
    </cfRule>
  </conditionalFormatting>
  <conditionalFormatting sqref="K79">
    <cfRule type="expression" dxfId="6811" priority="188" stopIfTrue="1">
      <formula>OR(K79=祝色)</formula>
    </cfRule>
  </conditionalFormatting>
  <conditionalFormatting sqref="E80">
    <cfRule type="expression" dxfId="6810" priority="187" stopIfTrue="1">
      <formula>OR(E80=祝色)</formula>
    </cfRule>
  </conditionalFormatting>
  <conditionalFormatting sqref="F80">
    <cfRule type="expression" dxfId="6809" priority="186" stopIfTrue="1">
      <formula>OR(F80=祝色)</formula>
    </cfRule>
  </conditionalFormatting>
  <conditionalFormatting sqref="O75">
    <cfRule type="expression" dxfId="6808" priority="185" stopIfTrue="1">
      <formula>OR(O75=祝色)</formula>
    </cfRule>
  </conditionalFormatting>
  <conditionalFormatting sqref="P75">
    <cfRule type="expression" dxfId="6807" priority="184" stopIfTrue="1">
      <formula>OR(P75=祝色)</formula>
    </cfRule>
  </conditionalFormatting>
  <conditionalFormatting sqref="Q75">
    <cfRule type="expression" dxfId="6806" priority="183" stopIfTrue="1">
      <formula>OR(Q75=祝色)</formula>
    </cfRule>
  </conditionalFormatting>
  <conditionalFormatting sqref="R75">
    <cfRule type="expression" dxfId="6805" priority="182" stopIfTrue="1">
      <formula>OR(R75=祝色)</formula>
    </cfRule>
  </conditionalFormatting>
  <conditionalFormatting sqref="S75">
    <cfRule type="expression" dxfId="6804" priority="181" stopIfTrue="1">
      <formula>OR(S75=祝色)</formula>
    </cfRule>
  </conditionalFormatting>
  <conditionalFormatting sqref="T75">
    <cfRule type="expression" dxfId="6803" priority="180" stopIfTrue="1">
      <formula>OR(T75=祝色)</formula>
    </cfRule>
  </conditionalFormatting>
  <conditionalFormatting sqref="U75">
    <cfRule type="expression" dxfId="6802" priority="179" stopIfTrue="1">
      <formula>OR(U75=祝色)</formula>
    </cfRule>
  </conditionalFormatting>
  <conditionalFormatting sqref="O76">
    <cfRule type="expression" dxfId="6801" priority="178" stopIfTrue="1">
      <formula>OR(O76=祝色)</formula>
    </cfRule>
  </conditionalFormatting>
  <conditionalFormatting sqref="P76">
    <cfRule type="expression" dxfId="6800" priority="177" stopIfTrue="1">
      <formula>OR(P76=祝色)</formula>
    </cfRule>
  </conditionalFormatting>
  <conditionalFormatting sqref="Q76">
    <cfRule type="expression" dxfId="6799" priority="176" stopIfTrue="1">
      <formula>OR(Q76=祝色)</formula>
    </cfRule>
  </conditionalFormatting>
  <conditionalFormatting sqref="R76">
    <cfRule type="expression" dxfId="6798" priority="175" stopIfTrue="1">
      <formula>OR(R76=祝色)</formula>
    </cfRule>
  </conditionalFormatting>
  <conditionalFormatting sqref="S76">
    <cfRule type="expression" dxfId="6797" priority="174" stopIfTrue="1">
      <formula>OR(S76=祝色)</formula>
    </cfRule>
  </conditionalFormatting>
  <conditionalFormatting sqref="T76">
    <cfRule type="expression" dxfId="6796" priority="173" stopIfTrue="1">
      <formula>OR(T76=祝色)</formula>
    </cfRule>
  </conditionalFormatting>
  <conditionalFormatting sqref="U76">
    <cfRule type="expression" dxfId="6795" priority="172" stopIfTrue="1">
      <formula>OR(U76=祝色)</formula>
    </cfRule>
  </conditionalFormatting>
  <conditionalFormatting sqref="O77">
    <cfRule type="expression" dxfId="6794" priority="171" stopIfTrue="1">
      <formula>OR(O77=祝色)</formula>
    </cfRule>
  </conditionalFormatting>
  <conditionalFormatting sqref="P77">
    <cfRule type="expression" dxfId="6793" priority="170" stopIfTrue="1">
      <formula>OR(P77=祝色)</formula>
    </cfRule>
  </conditionalFormatting>
  <conditionalFormatting sqref="Q77">
    <cfRule type="expression" dxfId="6792" priority="169" stopIfTrue="1">
      <formula>OR(Q77=祝色)</formula>
    </cfRule>
  </conditionalFormatting>
  <conditionalFormatting sqref="R77">
    <cfRule type="expression" dxfId="6791" priority="168" stopIfTrue="1">
      <formula>OR(R77=祝色)</formula>
    </cfRule>
  </conditionalFormatting>
  <conditionalFormatting sqref="S77">
    <cfRule type="expression" dxfId="6790" priority="167" stopIfTrue="1">
      <formula>OR(S77=祝色)</formula>
    </cfRule>
  </conditionalFormatting>
  <conditionalFormatting sqref="T77">
    <cfRule type="expression" dxfId="6789" priority="166" stopIfTrue="1">
      <formula>OR(T77=祝色)</formula>
    </cfRule>
  </conditionalFormatting>
  <conditionalFormatting sqref="U77">
    <cfRule type="expression" dxfId="6788" priority="165" stopIfTrue="1">
      <formula>OR(U77=祝色)</formula>
    </cfRule>
  </conditionalFormatting>
  <conditionalFormatting sqref="O78">
    <cfRule type="expression" dxfId="6787" priority="164" stopIfTrue="1">
      <formula>OR(O78=祝色)</formula>
    </cfRule>
  </conditionalFormatting>
  <conditionalFormatting sqref="P78">
    <cfRule type="expression" dxfId="6786" priority="163" stopIfTrue="1">
      <formula>OR(P78=祝色)</formula>
    </cfRule>
  </conditionalFormatting>
  <conditionalFormatting sqref="Q78">
    <cfRule type="expression" dxfId="6785" priority="162" stopIfTrue="1">
      <formula>OR(Q78=祝色)</formula>
    </cfRule>
  </conditionalFormatting>
  <conditionalFormatting sqref="R78">
    <cfRule type="expression" dxfId="6784" priority="161" stopIfTrue="1">
      <formula>OR(R78=祝色)</formula>
    </cfRule>
  </conditionalFormatting>
  <conditionalFormatting sqref="S78">
    <cfRule type="expression" dxfId="6783" priority="160" stopIfTrue="1">
      <formula>OR(S78=祝色)</formula>
    </cfRule>
  </conditionalFormatting>
  <conditionalFormatting sqref="T78">
    <cfRule type="expression" dxfId="6782" priority="159" stopIfTrue="1">
      <formula>OR(T78=祝色)</formula>
    </cfRule>
  </conditionalFormatting>
  <conditionalFormatting sqref="U78">
    <cfRule type="expression" dxfId="6781" priority="158" stopIfTrue="1">
      <formula>OR(U78=祝色)</formula>
    </cfRule>
  </conditionalFormatting>
  <conditionalFormatting sqref="O79">
    <cfRule type="expression" dxfId="6780" priority="157" stopIfTrue="1">
      <formula>OR(O79=祝色)</formula>
    </cfRule>
  </conditionalFormatting>
  <conditionalFormatting sqref="P79">
    <cfRule type="expression" dxfId="6779" priority="156" stopIfTrue="1">
      <formula>OR(P79=祝色)</formula>
    </cfRule>
  </conditionalFormatting>
  <conditionalFormatting sqref="Q79">
    <cfRule type="expression" dxfId="6778" priority="155" stopIfTrue="1">
      <formula>OR(Q79=祝色)</formula>
    </cfRule>
  </conditionalFormatting>
  <conditionalFormatting sqref="R79">
    <cfRule type="expression" dxfId="6777" priority="154" stopIfTrue="1">
      <formula>OR(R79=祝色)</formula>
    </cfRule>
  </conditionalFormatting>
  <conditionalFormatting sqref="S79">
    <cfRule type="expression" dxfId="6776" priority="153" stopIfTrue="1">
      <formula>OR(S79=祝色)</formula>
    </cfRule>
  </conditionalFormatting>
  <conditionalFormatting sqref="T79">
    <cfRule type="expression" dxfId="6775" priority="152" stopIfTrue="1">
      <formula>OR(T79=祝色)</formula>
    </cfRule>
  </conditionalFormatting>
  <conditionalFormatting sqref="U79">
    <cfRule type="expression" dxfId="6774" priority="151" stopIfTrue="1">
      <formula>OR(U79=祝色)</formula>
    </cfRule>
  </conditionalFormatting>
  <conditionalFormatting sqref="O80">
    <cfRule type="expression" dxfId="6773" priority="150" stopIfTrue="1">
      <formula>OR(O80=祝色)</formula>
    </cfRule>
  </conditionalFormatting>
  <conditionalFormatting sqref="P80">
    <cfRule type="expression" dxfId="6772" priority="149" stopIfTrue="1">
      <formula>OR(P80=祝色)</formula>
    </cfRule>
  </conditionalFormatting>
  <conditionalFormatting sqref="Y75">
    <cfRule type="expression" dxfId="6771" priority="148" stopIfTrue="1">
      <formula>OR(Y75=祝色)</formula>
    </cfRule>
  </conditionalFormatting>
  <conditionalFormatting sqref="Z75">
    <cfRule type="expression" dxfId="6770" priority="147" stopIfTrue="1">
      <formula>OR(Z75=祝色)</formula>
    </cfRule>
  </conditionalFormatting>
  <conditionalFormatting sqref="AA75">
    <cfRule type="expression" dxfId="6769" priority="146" stopIfTrue="1">
      <formula>OR(AA75=祝色)</formula>
    </cfRule>
  </conditionalFormatting>
  <conditionalFormatting sqref="AB75">
    <cfRule type="expression" dxfId="6768" priority="145" stopIfTrue="1">
      <formula>OR(AB75=祝色)</formula>
    </cfRule>
  </conditionalFormatting>
  <conditionalFormatting sqref="AC75">
    <cfRule type="expression" dxfId="6767" priority="144" stopIfTrue="1">
      <formula>OR(AC75=祝色)</formula>
    </cfRule>
  </conditionalFormatting>
  <conditionalFormatting sqref="AD75">
    <cfRule type="expression" dxfId="6766" priority="143" stopIfTrue="1">
      <formula>OR(AD75=祝色)</formula>
    </cfRule>
  </conditionalFormatting>
  <conditionalFormatting sqref="AE75">
    <cfRule type="expression" dxfId="6765" priority="142" stopIfTrue="1">
      <formula>OR(AE75=祝色)</formula>
    </cfRule>
  </conditionalFormatting>
  <conditionalFormatting sqref="Y76">
    <cfRule type="expression" dxfId="6764" priority="141" stopIfTrue="1">
      <formula>OR(Y76=祝色)</formula>
    </cfRule>
  </conditionalFormatting>
  <conditionalFormatting sqref="Z76">
    <cfRule type="expression" dxfId="6763" priority="140" stopIfTrue="1">
      <formula>OR(Z76=祝色)</formula>
    </cfRule>
  </conditionalFormatting>
  <conditionalFormatting sqref="AA76">
    <cfRule type="expression" dxfId="6762" priority="139" stopIfTrue="1">
      <formula>OR(AA76=祝色)</formula>
    </cfRule>
  </conditionalFormatting>
  <conditionalFormatting sqref="AB76">
    <cfRule type="expression" dxfId="6761" priority="138" stopIfTrue="1">
      <formula>OR(AB76=祝色)</formula>
    </cfRule>
  </conditionalFormatting>
  <conditionalFormatting sqref="AC76">
    <cfRule type="expression" dxfId="6760" priority="137" stopIfTrue="1">
      <formula>OR(AC76=祝色)</formula>
    </cfRule>
  </conditionalFormatting>
  <conditionalFormatting sqref="AD76">
    <cfRule type="expression" dxfId="6759" priority="136" stopIfTrue="1">
      <formula>OR(AD76=祝色)</formula>
    </cfRule>
  </conditionalFormatting>
  <conditionalFormatting sqref="AE76">
    <cfRule type="expression" dxfId="6758" priority="135" stopIfTrue="1">
      <formula>OR(AE76=祝色)</formula>
    </cfRule>
  </conditionalFormatting>
  <conditionalFormatting sqref="Y77">
    <cfRule type="expression" dxfId="6757" priority="134" stopIfTrue="1">
      <formula>OR(Y77=祝色)</formula>
    </cfRule>
  </conditionalFormatting>
  <conditionalFormatting sqref="Z77">
    <cfRule type="expression" dxfId="6756" priority="133" stopIfTrue="1">
      <formula>OR(Z77=祝色)</formula>
    </cfRule>
  </conditionalFormatting>
  <conditionalFormatting sqref="AA77">
    <cfRule type="expression" dxfId="6755" priority="132" stopIfTrue="1">
      <formula>OR(AA77=祝色)</formula>
    </cfRule>
  </conditionalFormatting>
  <conditionalFormatting sqref="AB77">
    <cfRule type="expression" dxfId="6754" priority="131" stopIfTrue="1">
      <formula>OR(AB77=祝色)</formula>
    </cfRule>
  </conditionalFormatting>
  <conditionalFormatting sqref="AC77">
    <cfRule type="expression" dxfId="6753" priority="130" stopIfTrue="1">
      <formula>OR(AC77=祝色)</formula>
    </cfRule>
  </conditionalFormatting>
  <conditionalFormatting sqref="AD77">
    <cfRule type="expression" dxfId="6752" priority="129" stopIfTrue="1">
      <formula>OR(AD77=祝色)</formula>
    </cfRule>
  </conditionalFormatting>
  <conditionalFormatting sqref="AE77">
    <cfRule type="expression" dxfId="6751" priority="128" stopIfTrue="1">
      <formula>OR(AE77=祝色)</formula>
    </cfRule>
  </conditionalFormatting>
  <conditionalFormatting sqref="Y78">
    <cfRule type="expression" dxfId="6750" priority="127" stopIfTrue="1">
      <formula>OR(Y78=祝色)</formula>
    </cfRule>
  </conditionalFormatting>
  <conditionalFormatting sqref="Z78">
    <cfRule type="expression" dxfId="6749" priority="126" stopIfTrue="1">
      <formula>OR(Z78=祝色)</formula>
    </cfRule>
  </conditionalFormatting>
  <conditionalFormatting sqref="AA78">
    <cfRule type="expression" dxfId="6748" priority="125" stopIfTrue="1">
      <formula>OR(AA78=祝色)</formula>
    </cfRule>
  </conditionalFormatting>
  <conditionalFormatting sqref="AB78">
    <cfRule type="expression" dxfId="6747" priority="124" stopIfTrue="1">
      <formula>OR(AB78=祝色)</formula>
    </cfRule>
  </conditionalFormatting>
  <conditionalFormatting sqref="AC78">
    <cfRule type="expression" dxfId="6746" priority="123" stopIfTrue="1">
      <formula>OR(AC78=祝色)</formula>
    </cfRule>
  </conditionalFormatting>
  <conditionalFormatting sqref="AD78">
    <cfRule type="expression" dxfId="6745" priority="122" stopIfTrue="1">
      <formula>OR(AD78=祝色)</formula>
    </cfRule>
  </conditionalFormatting>
  <conditionalFormatting sqref="AE78">
    <cfRule type="expression" dxfId="6744" priority="121" stopIfTrue="1">
      <formula>OR(AE78=祝色)</formula>
    </cfRule>
  </conditionalFormatting>
  <conditionalFormatting sqref="Y79">
    <cfRule type="expression" dxfId="6743" priority="120" stopIfTrue="1">
      <formula>OR(Y79=祝色)</formula>
    </cfRule>
  </conditionalFormatting>
  <conditionalFormatting sqref="Z79">
    <cfRule type="expression" dxfId="6742" priority="119" stopIfTrue="1">
      <formula>OR(Z79=祝色)</formula>
    </cfRule>
  </conditionalFormatting>
  <conditionalFormatting sqref="AA79">
    <cfRule type="expression" dxfId="6741" priority="118" stopIfTrue="1">
      <formula>OR(AA79=祝色)</formula>
    </cfRule>
  </conditionalFormatting>
  <conditionalFormatting sqref="AB79">
    <cfRule type="expression" dxfId="6740" priority="117" stopIfTrue="1">
      <formula>OR(AB79=祝色)</formula>
    </cfRule>
  </conditionalFormatting>
  <conditionalFormatting sqref="AC79">
    <cfRule type="expression" dxfId="6739" priority="116" stopIfTrue="1">
      <formula>OR(AC79=祝色)</formula>
    </cfRule>
  </conditionalFormatting>
  <conditionalFormatting sqref="AD79">
    <cfRule type="expression" dxfId="6738" priority="115" stopIfTrue="1">
      <formula>OR(AD79=祝色)</formula>
    </cfRule>
  </conditionalFormatting>
  <conditionalFormatting sqref="AE79">
    <cfRule type="expression" dxfId="6737" priority="114" stopIfTrue="1">
      <formula>OR(AE79=祝色)</formula>
    </cfRule>
  </conditionalFormatting>
  <conditionalFormatting sqref="Y80">
    <cfRule type="expression" dxfId="6736" priority="113" stopIfTrue="1">
      <formula>OR(Y80=祝色)</formula>
    </cfRule>
  </conditionalFormatting>
  <conditionalFormatting sqref="Z80">
    <cfRule type="expression" dxfId="6735" priority="112" stopIfTrue="1">
      <formula>OR(Z80=祝色)</formula>
    </cfRule>
  </conditionalFormatting>
  <conditionalFormatting sqref="E83">
    <cfRule type="expression" dxfId="6734" priority="111" stopIfTrue="1">
      <formula>OR(E83=祝色)</formula>
    </cfRule>
  </conditionalFormatting>
  <conditionalFormatting sqref="F83">
    <cfRule type="expression" dxfId="6733" priority="110" stopIfTrue="1">
      <formula>OR(F83=祝色)</formula>
    </cfRule>
  </conditionalFormatting>
  <conditionalFormatting sqref="G83">
    <cfRule type="expression" dxfId="6732" priority="109" stopIfTrue="1">
      <formula>OR(G83=祝色)</formula>
    </cfRule>
  </conditionalFormatting>
  <conditionalFormatting sqref="H83">
    <cfRule type="expression" dxfId="6731" priority="108" stopIfTrue="1">
      <formula>OR(H83=祝色)</formula>
    </cfRule>
  </conditionalFormatting>
  <conditionalFormatting sqref="I83">
    <cfRule type="expression" dxfId="6730" priority="107" stopIfTrue="1">
      <formula>OR(I83=祝色)</formula>
    </cfRule>
  </conditionalFormatting>
  <conditionalFormatting sqref="J83">
    <cfRule type="expression" dxfId="6729" priority="106" stopIfTrue="1">
      <formula>OR(J83=祝色)</formula>
    </cfRule>
  </conditionalFormatting>
  <conditionalFormatting sqref="K83">
    <cfRule type="expression" dxfId="6728" priority="105" stopIfTrue="1">
      <formula>OR(K83=祝色)</formula>
    </cfRule>
  </conditionalFormatting>
  <conditionalFormatting sqref="E84">
    <cfRule type="expression" dxfId="6727" priority="104" stopIfTrue="1">
      <formula>OR(E84=祝色)</formula>
    </cfRule>
  </conditionalFormatting>
  <conditionalFormatting sqref="F84">
    <cfRule type="expression" dxfId="6726" priority="103" stopIfTrue="1">
      <formula>OR(F84=祝色)</formula>
    </cfRule>
  </conditionalFormatting>
  <conditionalFormatting sqref="G84">
    <cfRule type="expression" dxfId="6725" priority="102" stopIfTrue="1">
      <formula>OR(G84=祝色)</formula>
    </cfRule>
  </conditionalFormatting>
  <conditionalFormatting sqref="H84">
    <cfRule type="expression" dxfId="6724" priority="101" stopIfTrue="1">
      <formula>OR(H84=祝色)</formula>
    </cfRule>
  </conditionalFormatting>
  <conditionalFormatting sqref="I84">
    <cfRule type="expression" dxfId="6723" priority="100" stopIfTrue="1">
      <formula>OR(I84=祝色)</formula>
    </cfRule>
  </conditionalFormatting>
  <conditionalFormatting sqref="J84">
    <cfRule type="expression" dxfId="6722" priority="99" stopIfTrue="1">
      <formula>OR(J84=祝色)</formula>
    </cfRule>
  </conditionalFormatting>
  <conditionalFormatting sqref="K84">
    <cfRule type="expression" dxfId="6721" priority="98" stopIfTrue="1">
      <formula>OR(K84=祝色)</formula>
    </cfRule>
  </conditionalFormatting>
  <conditionalFormatting sqref="E85">
    <cfRule type="expression" dxfId="6720" priority="97" stopIfTrue="1">
      <formula>OR(E85=祝色)</formula>
    </cfRule>
  </conditionalFormatting>
  <conditionalFormatting sqref="F85">
    <cfRule type="expression" dxfId="6719" priority="96" stopIfTrue="1">
      <formula>OR(F85=祝色)</formula>
    </cfRule>
  </conditionalFormatting>
  <conditionalFormatting sqref="G85">
    <cfRule type="expression" dxfId="6718" priority="95" stopIfTrue="1">
      <formula>OR(G85=祝色)</formula>
    </cfRule>
  </conditionalFormatting>
  <conditionalFormatting sqref="H85">
    <cfRule type="expression" dxfId="6717" priority="94" stopIfTrue="1">
      <formula>OR(H85=祝色)</formula>
    </cfRule>
  </conditionalFormatting>
  <conditionalFormatting sqref="I85">
    <cfRule type="expression" dxfId="6716" priority="93" stopIfTrue="1">
      <formula>OR(I85=祝色)</formula>
    </cfRule>
  </conditionalFormatting>
  <conditionalFormatting sqref="J85">
    <cfRule type="expression" dxfId="6715" priority="92" stopIfTrue="1">
      <formula>OR(J85=祝色)</formula>
    </cfRule>
  </conditionalFormatting>
  <conditionalFormatting sqref="K85">
    <cfRule type="expression" dxfId="6714" priority="91" stopIfTrue="1">
      <formula>OR(K85=祝色)</formula>
    </cfRule>
  </conditionalFormatting>
  <conditionalFormatting sqref="E86">
    <cfRule type="expression" dxfId="6713" priority="90" stopIfTrue="1">
      <formula>OR(E86=祝色)</formula>
    </cfRule>
  </conditionalFormatting>
  <conditionalFormatting sqref="F86">
    <cfRule type="expression" dxfId="6712" priority="89" stopIfTrue="1">
      <formula>OR(F86=祝色)</formula>
    </cfRule>
  </conditionalFormatting>
  <conditionalFormatting sqref="G86">
    <cfRule type="expression" dxfId="6711" priority="88" stopIfTrue="1">
      <formula>OR(G86=祝色)</formula>
    </cfRule>
  </conditionalFormatting>
  <conditionalFormatting sqref="H86">
    <cfRule type="expression" dxfId="6710" priority="87" stopIfTrue="1">
      <formula>OR(H86=祝色)</formula>
    </cfRule>
  </conditionalFormatting>
  <conditionalFormatting sqref="I86">
    <cfRule type="expression" dxfId="6709" priority="86" stopIfTrue="1">
      <formula>OR(I86=祝色)</formula>
    </cfRule>
  </conditionalFormatting>
  <conditionalFormatting sqref="J86">
    <cfRule type="expression" dxfId="6708" priority="85" stopIfTrue="1">
      <formula>OR(J86=祝色)</formula>
    </cfRule>
  </conditionalFormatting>
  <conditionalFormatting sqref="K86">
    <cfRule type="expression" dxfId="6707" priority="84" stopIfTrue="1">
      <formula>OR(K86=祝色)</formula>
    </cfRule>
  </conditionalFormatting>
  <conditionalFormatting sqref="E87">
    <cfRule type="expression" dxfId="6706" priority="83" stopIfTrue="1">
      <formula>OR(E87=祝色)</formula>
    </cfRule>
  </conditionalFormatting>
  <conditionalFormatting sqref="F87">
    <cfRule type="expression" dxfId="6705" priority="82" stopIfTrue="1">
      <formula>OR(F87=祝色)</formula>
    </cfRule>
  </conditionalFormatting>
  <conditionalFormatting sqref="G87">
    <cfRule type="expression" dxfId="6704" priority="81" stopIfTrue="1">
      <formula>OR(G87=祝色)</formula>
    </cfRule>
  </conditionalFormatting>
  <conditionalFormatting sqref="H87">
    <cfRule type="expression" dxfId="6703" priority="80" stopIfTrue="1">
      <formula>OR(H87=祝色)</formula>
    </cfRule>
  </conditionalFormatting>
  <conditionalFormatting sqref="I87">
    <cfRule type="expression" dxfId="6702" priority="79" stopIfTrue="1">
      <formula>OR(I87=祝色)</formula>
    </cfRule>
  </conditionalFormatting>
  <conditionalFormatting sqref="J87">
    <cfRule type="expression" dxfId="6701" priority="78" stopIfTrue="1">
      <formula>OR(J87=祝色)</formula>
    </cfRule>
  </conditionalFormatting>
  <conditionalFormatting sqref="K87">
    <cfRule type="expression" dxfId="6700" priority="77" stopIfTrue="1">
      <formula>OR(K87=祝色)</formula>
    </cfRule>
  </conditionalFormatting>
  <conditionalFormatting sqref="E88">
    <cfRule type="expression" dxfId="6699" priority="76" stopIfTrue="1">
      <formula>OR(E88=祝色)</formula>
    </cfRule>
  </conditionalFormatting>
  <conditionalFormatting sqref="F88">
    <cfRule type="expression" dxfId="6698" priority="75" stopIfTrue="1">
      <formula>OR(F88=祝色)</formula>
    </cfRule>
  </conditionalFormatting>
  <conditionalFormatting sqref="O83">
    <cfRule type="expression" dxfId="6697" priority="74" stopIfTrue="1">
      <formula>OR(O83=祝色)</formula>
    </cfRule>
  </conditionalFormatting>
  <conditionalFormatting sqref="P83">
    <cfRule type="expression" dxfId="6696" priority="73" stopIfTrue="1">
      <formula>OR(P83=祝色)</formula>
    </cfRule>
  </conditionalFormatting>
  <conditionalFormatting sqref="Q83">
    <cfRule type="expression" dxfId="6695" priority="72" stopIfTrue="1">
      <formula>OR(Q83=祝色)</formula>
    </cfRule>
  </conditionalFormatting>
  <conditionalFormatting sqref="R83">
    <cfRule type="expression" dxfId="6694" priority="71" stopIfTrue="1">
      <formula>OR(R83=祝色)</formula>
    </cfRule>
  </conditionalFormatting>
  <conditionalFormatting sqref="S83">
    <cfRule type="expression" dxfId="6693" priority="70" stopIfTrue="1">
      <formula>OR(S83=祝色)</formula>
    </cfRule>
  </conditionalFormatting>
  <conditionalFormatting sqref="T83">
    <cfRule type="expression" dxfId="6692" priority="69" stopIfTrue="1">
      <formula>OR(T83=祝色)</formula>
    </cfRule>
  </conditionalFormatting>
  <conditionalFormatting sqref="U83">
    <cfRule type="expression" dxfId="6691" priority="68" stopIfTrue="1">
      <formula>OR(U83=祝色)</formula>
    </cfRule>
  </conditionalFormatting>
  <conditionalFormatting sqref="O84">
    <cfRule type="expression" dxfId="6690" priority="67" stopIfTrue="1">
      <formula>OR(O84=祝色)</formula>
    </cfRule>
  </conditionalFormatting>
  <conditionalFormatting sqref="P84">
    <cfRule type="expression" dxfId="6689" priority="66" stopIfTrue="1">
      <formula>OR(P84=祝色)</formula>
    </cfRule>
  </conditionalFormatting>
  <conditionalFormatting sqref="Q84">
    <cfRule type="expression" dxfId="6688" priority="65" stopIfTrue="1">
      <formula>OR(Q84=祝色)</formula>
    </cfRule>
  </conditionalFormatting>
  <conditionalFormatting sqref="R84">
    <cfRule type="expression" dxfId="6687" priority="64" stopIfTrue="1">
      <formula>OR(R84=祝色)</formula>
    </cfRule>
  </conditionalFormatting>
  <conditionalFormatting sqref="S84">
    <cfRule type="expression" dxfId="6686" priority="63" stopIfTrue="1">
      <formula>OR(S84=祝色)</formula>
    </cfRule>
  </conditionalFormatting>
  <conditionalFormatting sqref="T84">
    <cfRule type="expression" dxfId="6685" priority="62" stopIfTrue="1">
      <formula>OR(T84=祝色)</formula>
    </cfRule>
  </conditionalFormatting>
  <conditionalFormatting sqref="U84">
    <cfRule type="expression" dxfId="6684" priority="61" stopIfTrue="1">
      <formula>OR(U84=祝色)</formula>
    </cfRule>
  </conditionalFormatting>
  <conditionalFormatting sqref="O85">
    <cfRule type="expression" dxfId="6683" priority="60" stopIfTrue="1">
      <formula>OR(O85=祝色)</formula>
    </cfRule>
  </conditionalFormatting>
  <conditionalFormatting sqref="P85">
    <cfRule type="expression" dxfId="6682" priority="59" stopIfTrue="1">
      <formula>OR(P85=祝色)</formula>
    </cfRule>
  </conditionalFormatting>
  <conditionalFormatting sqref="Q85">
    <cfRule type="expression" dxfId="6681" priority="58" stopIfTrue="1">
      <formula>OR(Q85=祝色)</formula>
    </cfRule>
  </conditionalFormatting>
  <conditionalFormatting sqref="R85">
    <cfRule type="expression" dxfId="6680" priority="57" stopIfTrue="1">
      <formula>OR(R85=祝色)</formula>
    </cfRule>
  </conditionalFormatting>
  <conditionalFormatting sqref="S85">
    <cfRule type="expression" dxfId="6679" priority="56" stopIfTrue="1">
      <formula>OR(S85=祝色)</formula>
    </cfRule>
  </conditionalFormatting>
  <conditionalFormatting sqref="T85">
    <cfRule type="expression" dxfId="6678" priority="55" stopIfTrue="1">
      <formula>OR(T85=祝色)</formula>
    </cfRule>
  </conditionalFormatting>
  <conditionalFormatting sqref="U85">
    <cfRule type="expression" dxfId="6677" priority="54" stopIfTrue="1">
      <formula>OR(U85=祝色)</formula>
    </cfRule>
  </conditionalFormatting>
  <conditionalFormatting sqref="O86">
    <cfRule type="expression" dxfId="6676" priority="53" stopIfTrue="1">
      <formula>OR(O86=祝色)</formula>
    </cfRule>
  </conditionalFormatting>
  <conditionalFormatting sqref="P86">
    <cfRule type="expression" dxfId="6675" priority="52" stopIfTrue="1">
      <formula>OR(P86=祝色)</formula>
    </cfRule>
  </conditionalFormatting>
  <conditionalFormatting sqref="Q86">
    <cfRule type="expression" dxfId="6674" priority="51" stopIfTrue="1">
      <formula>OR(Q86=祝色)</formula>
    </cfRule>
  </conditionalFormatting>
  <conditionalFormatting sqref="R86">
    <cfRule type="expression" dxfId="6673" priority="50" stopIfTrue="1">
      <formula>OR(R86=祝色)</formula>
    </cfRule>
  </conditionalFormatting>
  <conditionalFormatting sqref="S86">
    <cfRule type="expression" dxfId="6672" priority="49" stopIfTrue="1">
      <formula>OR(S86=祝色)</formula>
    </cfRule>
  </conditionalFormatting>
  <conditionalFormatting sqref="T86">
    <cfRule type="expression" dxfId="6671" priority="48" stopIfTrue="1">
      <formula>OR(T86=祝色)</formula>
    </cfRule>
  </conditionalFormatting>
  <conditionalFormatting sqref="U86">
    <cfRule type="expression" dxfId="6670" priority="47" stopIfTrue="1">
      <formula>OR(U86=祝色)</formula>
    </cfRule>
  </conditionalFormatting>
  <conditionalFormatting sqref="O87">
    <cfRule type="expression" dxfId="6669" priority="46" stopIfTrue="1">
      <formula>OR(O87=祝色)</formula>
    </cfRule>
  </conditionalFormatting>
  <conditionalFormatting sqref="P87">
    <cfRule type="expression" dxfId="6668" priority="45" stopIfTrue="1">
      <formula>OR(P87=祝色)</formula>
    </cfRule>
  </conditionalFormatting>
  <conditionalFormatting sqref="Q87">
    <cfRule type="expression" dxfId="6667" priority="44" stopIfTrue="1">
      <formula>OR(Q87=祝色)</formula>
    </cfRule>
  </conditionalFormatting>
  <conditionalFormatting sqref="R87">
    <cfRule type="expression" dxfId="6666" priority="43" stopIfTrue="1">
      <formula>OR(R87=祝色)</formula>
    </cfRule>
  </conditionalFormatting>
  <conditionalFormatting sqref="S87">
    <cfRule type="expression" dxfId="6665" priority="42" stopIfTrue="1">
      <formula>OR(S87=祝色)</formula>
    </cfRule>
  </conditionalFormatting>
  <conditionalFormatting sqref="T87">
    <cfRule type="expression" dxfId="6664" priority="41" stopIfTrue="1">
      <formula>OR(T87=祝色)</formula>
    </cfRule>
  </conditionalFormatting>
  <conditionalFormatting sqref="U87">
    <cfRule type="expression" dxfId="6663" priority="40" stopIfTrue="1">
      <formula>OR(U87=祝色)</formula>
    </cfRule>
  </conditionalFormatting>
  <conditionalFormatting sqref="O88">
    <cfRule type="expression" dxfId="6662" priority="39" stopIfTrue="1">
      <formula>OR(O88=祝色)</formula>
    </cfRule>
  </conditionalFormatting>
  <conditionalFormatting sqref="P88">
    <cfRule type="expression" dxfId="6661" priority="38" stopIfTrue="1">
      <formula>OR(P88=祝色)</formula>
    </cfRule>
  </conditionalFormatting>
  <conditionalFormatting sqref="Y83">
    <cfRule type="expression" dxfId="6660" priority="37" stopIfTrue="1">
      <formula>OR(Y83=祝色)</formula>
    </cfRule>
  </conditionalFormatting>
  <conditionalFormatting sqref="Z83">
    <cfRule type="expression" dxfId="6659" priority="36" stopIfTrue="1">
      <formula>OR(Z83=祝色)</formula>
    </cfRule>
  </conditionalFormatting>
  <conditionalFormatting sqref="AA83">
    <cfRule type="expression" dxfId="6658" priority="35" stopIfTrue="1">
      <formula>OR(AA83=祝色)</formula>
    </cfRule>
  </conditionalFormatting>
  <conditionalFormatting sqref="AB83">
    <cfRule type="expression" dxfId="6657" priority="34" stopIfTrue="1">
      <formula>OR(AB83=祝色)</formula>
    </cfRule>
  </conditionalFormatting>
  <conditionalFormatting sqref="AC83">
    <cfRule type="expression" dxfId="6656" priority="33" stopIfTrue="1">
      <formula>OR(AC83=祝色)</formula>
    </cfRule>
  </conditionalFormatting>
  <conditionalFormatting sqref="AD83">
    <cfRule type="expression" dxfId="6655" priority="32" stopIfTrue="1">
      <formula>OR(AD83=祝色)</formula>
    </cfRule>
  </conditionalFormatting>
  <conditionalFormatting sqref="AE83">
    <cfRule type="expression" dxfId="6654" priority="31" stopIfTrue="1">
      <formula>OR(AE83=祝色)</formula>
    </cfRule>
  </conditionalFormatting>
  <conditionalFormatting sqref="Y84">
    <cfRule type="expression" dxfId="6653" priority="30" stopIfTrue="1">
      <formula>OR(Y84=祝色)</formula>
    </cfRule>
  </conditionalFormatting>
  <conditionalFormatting sqref="Z84">
    <cfRule type="expression" dxfId="6652" priority="29" stopIfTrue="1">
      <formula>OR(Z84=祝色)</formula>
    </cfRule>
  </conditionalFormatting>
  <conditionalFormatting sqref="AA84">
    <cfRule type="expression" dxfId="6651" priority="28" stopIfTrue="1">
      <formula>OR(AA84=祝色)</formula>
    </cfRule>
  </conditionalFormatting>
  <conditionalFormatting sqref="AB84">
    <cfRule type="expression" dxfId="6650" priority="27" stopIfTrue="1">
      <formula>OR(AB84=祝色)</formula>
    </cfRule>
  </conditionalFormatting>
  <conditionalFormatting sqref="AC84">
    <cfRule type="expression" dxfId="6649" priority="26" stopIfTrue="1">
      <formula>OR(AC84=祝色)</formula>
    </cfRule>
  </conditionalFormatting>
  <conditionalFormatting sqref="AD84">
    <cfRule type="expression" dxfId="6648" priority="25" stopIfTrue="1">
      <formula>OR(AD84=祝色)</formula>
    </cfRule>
  </conditionalFormatting>
  <conditionalFormatting sqref="AE84">
    <cfRule type="expression" dxfId="6647" priority="24" stopIfTrue="1">
      <formula>OR(AE84=祝色)</formula>
    </cfRule>
  </conditionalFormatting>
  <conditionalFormatting sqref="Y85">
    <cfRule type="expression" dxfId="6646" priority="23" stopIfTrue="1">
      <formula>OR(Y85=祝色)</formula>
    </cfRule>
  </conditionalFormatting>
  <conditionalFormatting sqref="Z85">
    <cfRule type="expression" dxfId="6645" priority="22" stopIfTrue="1">
      <formula>OR(Z85=祝色)</formula>
    </cfRule>
  </conditionalFormatting>
  <conditionalFormatting sqref="AA85">
    <cfRule type="expression" dxfId="6644" priority="21" stopIfTrue="1">
      <formula>OR(AA85=祝色)</formula>
    </cfRule>
  </conditionalFormatting>
  <conditionalFormatting sqref="AB85">
    <cfRule type="expression" dxfId="6643" priority="20" stopIfTrue="1">
      <formula>OR(AB85=祝色)</formula>
    </cfRule>
  </conditionalFormatting>
  <conditionalFormatting sqref="AC85">
    <cfRule type="expression" dxfId="6642" priority="19" stopIfTrue="1">
      <formula>OR(AC85=祝色)</formula>
    </cfRule>
  </conditionalFormatting>
  <conditionalFormatting sqref="AD85">
    <cfRule type="expression" dxfId="6641" priority="18" stopIfTrue="1">
      <formula>OR(AD85=祝色)</formula>
    </cfRule>
  </conditionalFormatting>
  <conditionalFormatting sqref="AE85">
    <cfRule type="expression" dxfId="6640" priority="17" stopIfTrue="1">
      <formula>OR(AE85=祝色)</formula>
    </cfRule>
  </conditionalFormatting>
  <conditionalFormatting sqref="Y86">
    <cfRule type="expression" dxfId="6639" priority="16" stopIfTrue="1">
      <formula>OR(Y86=祝色)</formula>
    </cfRule>
  </conditionalFormatting>
  <conditionalFormatting sqref="Z86">
    <cfRule type="expression" dxfId="6638" priority="15" stopIfTrue="1">
      <formula>OR(Z86=祝色)</formula>
    </cfRule>
  </conditionalFormatting>
  <conditionalFormatting sqref="AA86">
    <cfRule type="expression" dxfId="6637" priority="14" stopIfTrue="1">
      <formula>OR(AA86=祝色)</formula>
    </cfRule>
  </conditionalFormatting>
  <conditionalFormatting sqref="AB86">
    <cfRule type="expression" dxfId="6636" priority="13" stopIfTrue="1">
      <formula>OR(AB86=祝色)</formula>
    </cfRule>
  </conditionalFormatting>
  <conditionalFormatting sqref="AC86">
    <cfRule type="expression" dxfId="6635" priority="12" stopIfTrue="1">
      <formula>OR(AC86=祝色)</formula>
    </cfRule>
  </conditionalFormatting>
  <conditionalFormatting sqref="AD86">
    <cfRule type="expression" dxfId="6634" priority="11" stopIfTrue="1">
      <formula>OR(AD86=祝色)</formula>
    </cfRule>
  </conditionalFormatting>
  <conditionalFormatting sqref="AE86">
    <cfRule type="expression" dxfId="6633" priority="10" stopIfTrue="1">
      <formula>OR(AE86=祝色)</formula>
    </cfRule>
  </conditionalFormatting>
  <conditionalFormatting sqref="Y87">
    <cfRule type="expression" dxfId="6632" priority="9" stopIfTrue="1">
      <formula>OR(Y87=祝色)</formula>
    </cfRule>
  </conditionalFormatting>
  <conditionalFormatting sqref="Z87">
    <cfRule type="expression" dxfId="6631" priority="8" stopIfTrue="1">
      <formula>OR(Z87=祝色)</formula>
    </cfRule>
  </conditionalFormatting>
  <conditionalFormatting sqref="AA87">
    <cfRule type="expression" dxfId="6630" priority="7" stopIfTrue="1">
      <formula>OR(AA87=祝色)</formula>
    </cfRule>
  </conditionalFormatting>
  <conditionalFormatting sqref="AB87">
    <cfRule type="expression" dxfId="6629" priority="6" stopIfTrue="1">
      <formula>OR(AB87=祝色)</formula>
    </cfRule>
  </conditionalFormatting>
  <conditionalFormatting sqref="AC87">
    <cfRule type="expression" dxfId="6628" priority="5" stopIfTrue="1">
      <formula>OR(AC87=祝色)</formula>
    </cfRule>
  </conditionalFormatting>
  <conditionalFormatting sqref="AD87">
    <cfRule type="expression" dxfId="6627" priority="4" stopIfTrue="1">
      <formula>OR(AD87=祝色)</formula>
    </cfRule>
  </conditionalFormatting>
  <conditionalFormatting sqref="AE87">
    <cfRule type="expression" dxfId="6626" priority="3" stopIfTrue="1">
      <formula>OR(AE87=祝色)</formula>
    </cfRule>
  </conditionalFormatting>
  <conditionalFormatting sqref="Y88">
    <cfRule type="expression" dxfId="6625" priority="2" stopIfTrue="1">
      <formula>OR(Y88=祝色)</formula>
    </cfRule>
  </conditionalFormatting>
  <conditionalFormatting sqref="Z88">
    <cfRule type="expression" dxfId="6624" priority="1" stopIfTrue="1">
      <formula>OR(Z88=祝色)</formula>
    </cfRule>
  </conditionalFormatting>
  <printOptions horizontalCentered="1"/>
  <pageMargins left="0.19685039370078741" right="0.11811023622047245" top="0.11811023622047245" bottom="0.11811023622047245" header="0.51181102362204722" footer="0.51181102362204722"/>
  <pageSetup paperSize="9" scale="98" orientation="portrait" r:id="rId1"/>
  <headerFooter alignWithMargins="0"/>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B1:AS68"/>
  <sheetViews>
    <sheetView zoomScale="50" zoomScaleNormal="50" workbookViewId="0">
      <selection activeCell="O4" sqref="O4"/>
    </sheetView>
  </sheetViews>
  <sheetFormatPr defaultRowHeight="13.5"/>
  <cols>
    <col min="1" max="1" width="0.375" customWidth="1"/>
    <col min="2" max="2" width="8" customWidth="1"/>
    <col min="3" max="3" width="9.875" customWidth="1"/>
    <col min="4" max="4" width="8" customWidth="1"/>
    <col min="5" max="5" width="10" customWidth="1"/>
    <col min="6" max="6" width="8" customWidth="1"/>
    <col min="7" max="7" width="10" customWidth="1"/>
    <col min="8" max="8" width="8" customWidth="1"/>
    <col min="9" max="9" width="10" customWidth="1"/>
    <col min="10" max="10" width="8" customWidth="1"/>
    <col min="11" max="11" width="10" customWidth="1"/>
    <col min="12" max="12" width="8" customWidth="1"/>
    <col min="13" max="13" width="10" customWidth="1"/>
    <col min="14" max="14" width="8" customWidth="1"/>
    <col min="15" max="15" width="9.875" customWidth="1"/>
    <col min="16" max="16" width="0.375" customWidth="1"/>
    <col min="17" max="17" width="8" customWidth="1"/>
    <col min="18" max="18" width="9.875" customWidth="1"/>
    <col min="19" max="19" width="8" customWidth="1"/>
    <col min="20" max="20" width="10" customWidth="1"/>
    <col min="21" max="21" width="8" customWidth="1"/>
    <col min="22" max="22" width="10" customWidth="1"/>
    <col min="23" max="23" width="8" customWidth="1"/>
    <col min="24" max="24" width="10" customWidth="1"/>
    <col min="25" max="25" width="8" customWidth="1"/>
    <col min="26" max="26" width="10" customWidth="1"/>
    <col min="27" max="27" width="8" customWidth="1"/>
    <col min="28" max="28" width="10" customWidth="1"/>
    <col min="29" max="29" width="8" customWidth="1"/>
    <col min="30" max="30" width="9.875" customWidth="1"/>
    <col min="31" max="31" width="0.375" customWidth="1"/>
    <col min="32" max="32" width="8" customWidth="1"/>
    <col min="33" max="33" width="9.875" customWidth="1"/>
    <col min="34" max="34" width="8" customWidth="1"/>
    <col min="35" max="35" width="10" customWidth="1"/>
    <col min="36" max="36" width="8" customWidth="1"/>
    <col min="37" max="37" width="10" customWidth="1"/>
    <col min="38" max="38" width="8" customWidth="1"/>
    <col min="39" max="39" width="10" customWidth="1"/>
    <col min="40" max="40" width="8" customWidth="1"/>
    <col min="41" max="41" width="10" customWidth="1"/>
    <col min="42" max="42" width="8" customWidth="1"/>
    <col min="43" max="43" width="10" customWidth="1"/>
    <col min="44" max="44" width="8" customWidth="1"/>
    <col min="45" max="45" width="9.875" customWidth="1"/>
  </cols>
  <sheetData>
    <row r="1" spans="2:45" ht="24" customHeight="1">
      <c r="B1" s="1979">
        <v>46023</v>
      </c>
      <c r="C1" s="1979"/>
      <c r="D1" s="1986">
        <f>B1</f>
        <v>46023</v>
      </c>
      <c r="E1" s="1986"/>
      <c r="F1" s="1981">
        <f>B1</f>
        <v>46023</v>
      </c>
      <c r="G1" s="1981"/>
      <c r="Q1" s="1979">
        <f>IF(MONTH(B19)=12,DATE(YEAR(B19)+1,1,1),DATE(YEAR(B19),MONTH(B19)+1,1))</f>
        <v>46082</v>
      </c>
      <c r="R1" s="1979"/>
      <c r="S1" s="1987">
        <f>Q1</f>
        <v>46082</v>
      </c>
      <c r="T1" s="1987"/>
      <c r="U1" s="1981">
        <f>Q1</f>
        <v>46082</v>
      </c>
      <c r="V1" s="1981"/>
      <c r="AF1" s="1979">
        <f>IF(MONTH(Q19)=12,DATE(YEAR(Q19)+1,1,1),DATE(YEAR(Q19),MONTH(Q19)+1,1))</f>
        <v>46143</v>
      </c>
      <c r="AG1" s="1979"/>
      <c r="AH1" s="1987">
        <f>AF1</f>
        <v>46143</v>
      </c>
      <c r="AI1" s="1987"/>
      <c r="AJ1" s="1981">
        <f>AF1</f>
        <v>46143</v>
      </c>
      <c r="AK1" s="1981"/>
    </row>
    <row r="2" spans="2:45" ht="24" customHeight="1">
      <c r="B2" s="993" t="str">
        <f>IF(B1&gt;=43586,"令和"&amp;IF(YEAR(B1)-2018=1,"元",YEAR(B1)-2018),"平成"&amp;(YEAR(B1)-1988))</f>
        <v>令和8</v>
      </c>
      <c r="C2" s="993"/>
      <c r="D2" s="1986"/>
      <c r="E2" s="1986"/>
      <c r="F2" s="1982" t="str">
        <f>CHOOSE(MONTH(B1),"睦月","如月","弥生","卯月","皐月","水無月","文月","葉月","長月","神無月","霜月","師走")</f>
        <v>睦月</v>
      </c>
      <c r="G2" s="1982"/>
      <c r="Q2" s="993" t="str">
        <f>IF(Q1&gt;=43586,"令和"&amp;IF(YEAR(Q1)-2018=1,"元",YEAR(Q1)-2018),"平成"&amp;(YEAR(Q1)-1988))</f>
        <v>令和8</v>
      </c>
      <c r="R2" s="993"/>
      <c r="S2" s="1987"/>
      <c r="T2" s="1987"/>
      <c r="U2" s="1982" t="str">
        <f>CHOOSE(MONTH(Q1),"睦月","如月","弥生","卯月","皐月","水無月","文月","葉月","長月","神無月","霜月","師走")</f>
        <v>弥生</v>
      </c>
      <c r="V2" s="1982"/>
      <c r="AF2" s="993" t="str">
        <f>IF(AF1&gt;=43586,"令和"&amp;IF(YEAR(AF1)-2018=1,"元",YEAR(AF1)-2018),"平成"&amp;(YEAR(AF1)-1988))</f>
        <v>令和8</v>
      </c>
      <c r="AG2" s="993"/>
      <c r="AH2" s="1987"/>
      <c r="AI2" s="1987"/>
      <c r="AJ2" s="1982" t="str">
        <f>CHOOSE(MONTH(AF1),"睦月","如月","弥生","卯月","皐月","水無月","文月","葉月","長月","神無月","霜月","師走")</f>
        <v>皐月</v>
      </c>
      <c r="AK2" s="1982"/>
    </row>
    <row r="3" spans="2:45" ht="6" customHeight="1"/>
    <row r="4" spans="2:45" ht="19.5" customHeight="1">
      <c r="B4" s="113" t="s">
        <v>360</v>
      </c>
      <c r="C4" s="86"/>
      <c r="D4" s="94" t="s">
        <v>361</v>
      </c>
      <c r="E4" s="86"/>
      <c r="F4" s="95" t="s">
        <v>362</v>
      </c>
      <c r="G4" s="86"/>
      <c r="H4" s="94" t="s">
        <v>363</v>
      </c>
      <c r="I4" s="86"/>
      <c r="J4" s="95" t="s">
        <v>364</v>
      </c>
      <c r="K4" s="86"/>
      <c r="L4" s="94" t="s">
        <v>365</v>
      </c>
      <c r="M4" s="86"/>
      <c r="N4" s="114" t="s">
        <v>366</v>
      </c>
      <c r="O4" s="86"/>
      <c r="Q4" s="113" t="s">
        <v>360</v>
      </c>
      <c r="R4" s="86"/>
      <c r="S4" s="94" t="s">
        <v>367</v>
      </c>
      <c r="T4" s="86"/>
      <c r="U4" s="97" t="s">
        <v>359</v>
      </c>
      <c r="V4" s="86"/>
      <c r="W4" s="94" t="s">
        <v>363</v>
      </c>
      <c r="X4" s="86"/>
      <c r="Y4" s="97" t="s">
        <v>368</v>
      </c>
      <c r="Z4" s="86"/>
      <c r="AA4" s="94" t="s">
        <v>277</v>
      </c>
      <c r="AB4" s="86"/>
      <c r="AC4" s="114" t="s">
        <v>369</v>
      </c>
      <c r="AD4" s="86"/>
      <c r="AF4" s="113" t="s">
        <v>360</v>
      </c>
      <c r="AG4" s="86"/>
      <c r="AH4" s="94" t="s">
        <v>361</v>
      </c>
      <c r="AI4" s="86"/>
      <c r="AJ4" s="97" t="s">
        <v>359</v>
      </c>
      <c r="AK4" s="86"/>
      <c r="AL4" s="94" t="s">
        <v>363</v>
      </c>
      <c r="AM4" s="86"/>
      <c r="AN4" s="97" t="s">
        <v>370</v>
      </c>
      <c r="AO4" s="86"/>
      <c r="AP4" s="94" t="s">
        <v>277</v>
      </c>
      <c r="AQ4" s="86"/>
      <c r="AR4" s="114" t="s">
        <v>369</v>
      </c>
      <c r="AS4" s="86"/>
    </row>
    <row r="5" spans="2:45" ht="42" customHeight="1">
      <c r="B5" s="1977">
        <f>IF(WEEKDAY(B1)=1,B1,(IF(WEEKDAY(B1)=2,B1-1,(IF(WEEKDAY(B1)=3,B1-2,(IF(WEEKDAY(B1)=4,B1-3,(IF(WEEKDAY(B1)=5,B1-4,IF(WEEKDAY(B1)=6,B1-5,B1-6))))))))))</f>
        <v>46019</v>
      </c>
      <c r="C5" s="639"/>
      <c r="D5" s="1964">
        <f>B5+1</f>
        <v>46020</v>
      </c>
      <c r="E5" s="639"/>
      <c r="F5" s="1964">
        <f>D5+1</f>
        <v>46021</v>
      </c>
      <c r="G5" s="639"/>
      <c r="H5" s="1964">
        <f>F5+1</f>
        <v>46022</v>
      </c>
      <c r="I5" s="639"/>
      <c r="J5" s="1964">
        <f>H5+1</f>
        <v>46023</v>
      </c>
      <c r="K5" s="639"/>
      <c r="L5" s="1964">
        <f>J5+1</f>
        <v>46024</v>
      </c>
      <c r="M5" s="639"/>
      <c r="N5" s="1975">
        <f>L5+1</f>
        <v>46025</v>
      </c>
      <c r="O5" s="639"/>
      <c r="Q5" s="1977">
        <f>IF(WEEKDAY(Q1)=1,Q1,(IF(WEEKDAY(Q1)=2,Q1-1,(IF(WEEKDAY(Q1)=3,Q1-2,(IF(WEEKDAY(Q1)=4,Q1-3,(IF(WEEKDAY(Q1)=5,Q1-4,IF(WEEKDAY(Q1)=6,Q1-5,Q1-6))))))))))</f>
        <v>46082</v>
      </c>
      <c r="R5" s="639"/>
      <c r="S5" s="1964">
        <f>Q5+1</f>
        <v>46083</v>
      </c>
      <c r="T5" s="639"/>
      <c r="U5" s="1964">
        <f>S5+1</f>
        <v>46084</v>
      </c>
      <c r="V5" s="639"/>
      <c r="W5" s="1964">
        <f>U5+1</f>
        <v>46085</v>
      </c>
      <c r="X5" s="639"/>
      <c r="Y5" s="1964">
        <f>W5+1</f>
        <v>46086</v>
      </c>
      <c r="Z5" s="639"/>
      <c r="AA5" s="1964">
        <f>Y5+1</f>
        <v>46087</v>
      </c>
      <c r="AB5" s="639"/>
      <c r="AC5" s="1975">
        <f>AA5+1</f>
        <v>46088</v>
      </c>
      <c r="AD5" s="639"/>
      <c r="AF5" s="1977">
        <f>IF(WEEKDAY(AF1)=1,AF1,(IF(WEEKDAY(AF1)=2,AF1-1,(IF(WEEKDAY(AF1)=3,AF1-2,(IF(WEEKDAY(AF1)=4,AF1-3,(IF(WEEKDAY(AF1)=5,AF1-4,IF(WEEKDAY(AF1)=6,AF1-5,AF1-6))))))))))</f>
        <v>46138</v>
      </c>
      <c r="AG5" s="639"/>
      <c r="AH5" s="1964">
        <f>AF5+1</f>
        <v>46139</v>
      </c>
      <c r="AI5" s="639"/>
      <c r="AJ5" s="1964">
        <f>AH5+1</f>
        <v>46140</v>
      </c>
      <c r="AK5" s="639"/>
      <c r="AL5" s="1964">
        <f>AJ5+1</f>
        <v>46141</v>
      </c>
      <c r="AM5" s="639"/>
      <c r="AN5" s="1964">
        <f>AL5+1</f>
        <v>46142</v>
      </c>
      <c r="AO5" s="639"/>
      <c r="AP5" s="1964">
        <f>AN5+1</f>
        <v>46143</v>
      </c>
      <c r="AQ5" s="639"/>
      <c r="AR5" s="1975">
        <f>AP5+1</f>
        <v>46144</v>
      </c>
      <c r="AS5" s="639"/>
    </row>
    <row r="6" spans="2:45" ht="42" customHeight="1">
      <c r="B6" s="1978"/>
      <c r="C6" s="1966"/>
      <c r="D6" s="1965"/>
      <c r="E6" s="1966"/>
      <c r="F6" s="1965"/>
      <c r="G6" s="1966"/>
      <c r="H6" s="1965"/>
      <c r="I6" s="1966"/>
      <c r="J6" s="1965"/>
      <c r="K6" s="1966"/>
      <c r="L6" s="1965"/>
      <c r="M6" s="1966"/>
      <c r="N6" s="1976"/>
      <c r="O6" s="1966"/>
      <c r="Q6" s="1978"/>
      <c r="R6" s="1966"/>
      <c r="S6" s="1965"/>
      <c r="T6" s="1966"/>
      <c r="U6" s="1965"/>
      <c r="V6" s="1966"/>
      <c r="W6" s="1965"/>
      <c r="X6" s="1966"/>
      <c r="Y6" s="1965"/>
      <c r="Z6" s="1966"/>
      <c r="AA6" s="1965"/>
      <c r="AB6" s="1966"/>
      <c r="AC6" s="1976"/>
      <c r="AD6" s="1966"/>
      <c r="AF6" s="1978"/>
      <c r="AG6" s="1966"/>
      <c r="AH6" s="1965"/>
      <c r="AI6" s="1966"/>
      <c r="AJ6" s="1965"/>
      <c r="AK6" s="1966"/>
      <c r="AL6" s="1965"/>
      <c r="AM6" s="1966"/>
      <c r="AN6" s="1965"/>
      <c r="AO6" s="1966"/>
      <c r="AP6" s="1965"/>
      <c r="AQ6" s="1966"/>
      <c r="AR6" s="1976"/>
      <c r="AS6" s="1966"/>
    </row>
    <row r="7" spans="2:45" ht="42" customHeight="1">
      <c r="B7" s="1969">
        <f>N5+1</f>
        <v>46026</v>
      </c>
      <c r="C7" s="639"/>
      <c r="D7" s="1971">
        <f>B7+1</f>
        <v>46027</v>
      </c>
      <c r="E7" s="639"/>
      <c r="F7" s="1971">
        <f>D7+1</f>
        <v>46028</v>
      </c>
      <c r="G7" s="639"/>
      <c r="H7" s="1971">
        <f>F7+1</f>
        <v>46029</v>
      </c>
      <c r="I7" s="639"/>
      <c r="J7" s="1971">
        <f>H7+1</f>
        <v>46030</v>
      </c>
      <c r="K7" s="639"/>
      <c r="L7" s="1971">
        <f>J7+1</f>
        <v>46031</v>
      </c>
      <c r="M7" s="639"/>
      <c r="N7" s="1973">
        <f>L7+1</f>
        <v>46032</v>
      </c>
      <c r="O7" s="639"/>
      <c r="Q7" s="1969">
        <f>AC5+1</f>
        <v>46089</v>
      </c>
      <c r="R7" s="639"/>
      <c r="S7" s="1971">
        <f>Q7+1</f>
        <v>46090</v>
      </c>
      <c r="T7" s="639"/>
      <c r="U7" s="1971">
        <f>S7+1</f>
        <v>46091</v>
      </c>
      <c r="V7" s="639"/>
      <c r="W7" s="1971">
        <f>U7+1</f>
        <v>46092</v>
      </c>
      <c r="X7" s="639"/>
      <c r="Y7" s="1971">
        <f>W7+1</f>
        <v>46093</v>
      </c>
      <c r="Z7" s="639"/>
      <c r="AA7" s="1971">
        <f>Y7+1</f>
        <v>46094</v>
      </c>
      <c r="AB7" s="639"/>
      <c r="AC7" s="1973">
        <f>AA7+1</f>
        <v>46095</v>
      </c>
      <c r="AD7" s="639"/>
      <c r="AF7" s="1969">
        <f>AR5+1</f>
        <v>46145</v>
      </c>
      <c r="AG7" s="639"/>
      <c r="AH7" s="1971">
        <f>AF7+1</f>
        <v>46146</v>
      </c>
      <c r="AI7" s="639"/>
      <c r="AJ7" s="1971">
        <f>AH7+1</f>
        <v>46147</v>
      </c>
      <c r="AK7" s="639"/>
      <c r="AL7" s="1971">
        <f>AJ7+1</f>
        <v>46148</v>
      </c>
      <c r="AM7" s="639"/>
      <c r="AN7" s="1971">
        <f>AL7+1</f>
        <v>46149</v>
      </c>
      <c r="AO7" s="639"/>
      <c r="AP7" s="1971">
        <f>AN7+1</f>
        <v>46150</v>
      </c>
      <c r="AQ7" s="639"/>
      <c r="AR7" s="1973">
        <f>AP7+1</f>
        <v>46151</v>
      </c>
      <c r="AS7" s="639"/>
    </row>
    <row r="8" spans="2:45" ht="42" customHeight="1">
      <c r="B8" s="1970"/>
      <c r="C8" s="1966"/>
      <c r="D8" s="1972"/>
      <c r="E8" s="1966"/>
      <c r="F8" s="1972"/>
      <c r="G8" s="1966"/>
      <c r="H8" s="1972"/>
      <c r="I8" s="1966"/>
      <c r="J8" s="1972"/>
      <c r="K8" s="1966"/>
      <c r="L8" s="1972"/>
      <c r="M8" s="1966"/>
      <c r="N8" s="1974"/>
      <c r="O8" s="1966"/>
      <c r="Q8" s="1970"/>
      <c r="R8" s="1966"/>
      <c r="S8" s="1972"/>
      <c r="T8" s="1966"/>
      <c r="U8" s="1972"/>
      <c r="V8" s="1966"/>
      <c r="W8" s="1972"/>
      <c r="X8" s="1966"/>
      <c r="Y8" s="1972"/>
      <c r="Z8" s="1966"/>
      <c r="AA8" s="1972"/>
      <c r="AB8" s="1966"/>
      <c r="AC8" s="1974"/>
      <c r="AD8" s="1966"/>
      <c r="AF8" s="1970"/>
      <c r="AG8" s="1966"/>
      <c r="AH8" s="1972"/>
      <c r="AI8" s="1966"/>
      <c r="AJ8" s="1972"/>
      <c r="AK8" s="1966"/>
      <c r="AL8" s="1972"/>
      <c r="AM8" s="1966"/>
      <c r="AN8" s="1972"/>
      <c r="AO8" s="1966"/>
      <c r="AP8" s="1972"/>
      <c r="AQ8" s="1966"/>
      <c r="AR8" s="1974"/>
      <c r="AS8" s="1966"/>
    </row>
    <row r="9" spans="2:45" ht="42" customHeight="1">
      <c r="B9" s="1969">
        <f>N7+1</f>
        <v>46033</v>
      </c>
      <c r="C9" s="639"/>
      <c r="D9" s="1971">
        <f>B9+1</f>
        <v>46034</v>
      </c>
      <c r="E9" s="639"/>
      <c r="F9" s="1971">
        <f>D9+1</f>
        <v>46035</v>
      </c>
      <c r="G9" s="639"/>
      <c r="H9" s="1971">
        <f>F9+1</f>
        <v>46036</v>
      </c>
      <c r="I9" s="639"/>
      <c r="J9" s="1971">
        <f>H9+1</f>
        <v>46037</v>
      </c>
      <c r="K9" s="639"/>
      <c r="L9" s="1971">
        <f>J9+1</f>
        <v>46038</v>
      </c>
      <c r="M9" s="639"/>
      <c r="N9" s="1973">
        <f>L9+1</f>
        <v>46039</v>
      </c>
      <c r="O9" s="639"/>
      <c r="Q9" s="1969">
        <f>AC7+1</f>
        <v>46096</v>
      </c>
      <c r="R9" s="639"/>
      <c r="S9" s="1971">
        <f>Q9+1</f>
        <v>46097</v>
      </c>
      <c r="T9" s="639"/>
      <c r="U9" s="1971">
        <f>S9+1</f>
        <v>46098</v>
      </c>
      <c r="V9" s="639"/>
      <c r="W9" s="1971">
        <f>U9+1</f>
        <v>46099</v>
      </c>
      <c r="X9" s="639"/>
      <c r="Y9" s="1971">
        <f>W9+1</f>
        <v>46100</v>
      </c>
      <c r="Z9" s="639"/>
      <c r="AA9" s="1971">
        <f>Y9+1</f>
        <v>46101</v>
      </c>
      <c r="AB9" s="639"/>
      <c r="AC9" s="1973">
        <f>AA9+1</f>
        <v>46102</v>
      </c>
      <c r="AD9" s="639"/>
      <c r="AF9" s="1969">
        <f>AR7+1</f>
        <v>46152</v>
      </c>
      <c r="AG9" s="639"/>
      <c r="AH9" s="1971">
        <f>AF9+1</f>
        <v>46153</v>
      </c>
      <c r="AI9" s="639"/>
      <c r="AJ9" s="1971">
        <f>AH9+1</f>
        <v>46154</v>
      </c>
      <c r="AK9" s="639"/>
      <c r="AL9" s="1971">
        <f>AJ9+1</f>
        <v>46155</v>
      </c>
      <c r="AM9" s="639"/>
      <c r="AN9" s="1971">
        <f>AL9+1</f>
        <v>46156</v>
      </c>
      <c r="AO9" s="639"/>
      <c r="AP9" s="1971">
        <f>AN9+1</f>
        <v>46157</v>
      </c>
      <c r="AQ9" s="639"/>
      <c r="AR9" s="1973">
        <f>AP9+1</f>
        <v>46158</v>
      </c>
      <c r="AS9" s="639"/>
    </row>
    <row r="10" spans="2:45" ht="42" customHeight="1">
      <c r="B10" s="1970"/>
      <c r="C10" s="1966"/>
      <c r="D10" s="1972"/>
      <c r="E10" s="1966"/>
      <c r="F10" s="1972"/>
      <c r="G10" s="1966"/>
      <c r="H10" s="1972"/>
      <c r="I10" s="1966"/>
      <c r="J10" s="1972"/>
      <c r="K10" s="1966"/>
      <c r="L10" s="1972"/>
      <c r="M10" s="1966"/>
      <c r="N10" s="1974"/>
      <c r="O10" s="1966"/>
      <c r="Q10" s="1970"/>
      <c r="R10" s="1966"/>
      <c r="S10" s="1972"/>
      <c r="T10" s="1966"/>
      <c r="U10" s="1972"/>
      <c r="V10" s="1966"/>
      <c r="W10" s="1972"/>
      <c r="X10" s="1966"/>
      <c r="Y10" s="1972"/>
      <c r="Z10" s="1966"/>
      <c r="AA10" s="1972"/>
      <c r="AB10" s="1966"/>
      <c r="AC10" s="1974"/>
      <c r="AD10" s="1966"/>
      <c r="AF10" s="1970"/>
      <c r="AG10" s="1966"/>
      <c r="AH10" s="1972"/>
      <c r="AI10" s="1966"/>
      <c r="AJ10" s="1972"/>
      <c r="AK10" s="1966"/>
      <c r="AL10" s="1972"/>
      <c r="AM10" s="1966"/>
      <c r="AN10" s="1972"/>
      <c r="AO10" s="1966"/>
      <c r="AP10" s="1972"/>
      <c r="AQ10" s="1966"/>
      <c r="AR10" s="1974"/>
      <c r="AS10" s="1966"/>
    </row>
    <row r="11" spans="2:45" ht="42" customHeight="1">
      <c r="B11" s="1969">
        <f>N9+1</f>
        <v>46040</v>
      </c>
      <c r="C11" s="639"/>
      <c r="D11" s="1971">
        <f>B11+1</f>
        <v>46041</v>
      </c>
      <c r="E11" s="639"/>
      <c r="F11" s="1971">
        <f>D11+1</f>
        <v>46042</v>
      </c>
      <c r="G11" s="639"/>
      <c r="H11" s="1971">
        <f>F11+1</f>
        <v>46043</v>
      </c>
      <c r="I11" s="639"/>
      <c r="J11" s="1971">
        <f>H11+1</f>
        <v>46044</v>
      </c>
      <c r="K11" s="639"/>
      <c r="L11" s="1971">
        <f>J11+1</f>
        <v>46045</v>
      </c>
      <c r="M11" s="639"/>
      <c r="N11" s="1973">
        <f>L11+1</f>
        <v>46046</v>
      </c>
      <c r="O11" s="639"/>
      <c r="Q11" s="1969">
        <f>AC9+1</f>
        <v>46103</v>
      </c>
      <c r="R11" s="639"/>
      <c r="S11" s="1971">
        <f>Q11+1</f>
        <v>46104</v>
      </c>
      <c r="T11" s="639"/>
      <c r="U11" s="1971">
        <f>S11+1</f>
        <v>46105</v>
      </c>
      <c r="V11" s="639"/>
      <c r="W11" s="1971">
        <f>U11+1</f>
        <v>46106</v>
      </c>
      <c r="X11" s="639"/>
      <c r="Y11" s="1971">
        <f>W11+1</f>
        <v>46107</v>
      </c>
      <c r="Z11" s="639"/>
      <c r="AA11" s="1971">
        <f>Y11+1</f>
        <v>46108</v>
      </c>
      <c r="AB11" s="639"/>
      <c r="AC11" s="1973">
        <f>AA11+1</f>
        <v>46109</v>
      </c>
      <c r="AD11" s="639"/>
      <c r="AF11" s="1969">
        <f>AR9+1</f>
        <v>46159</v>
      </c>
      <c r="AG11" s="639"/>
      <c r="AH11" s="1971">
        <f>AF11+1</f>
        <v>46160</v>
      </c>
      <c r="AI11" s="639"/>
      <c r="AJ11" s="1971">
        <f>AH11+1</f>
        <v>46161</v>
      </c>
      <c r="AK11" s="639"/>
      <c r="AL11" s="1971">
        <f>AJ11+1</f>
        <v>46162</v>
      </c>
      <c r="AM11" s="639"/>
      <c r="AN11" s="1971">
        <f>AL11+1</f>
        <v>46163</v>
      </c>
      <c r="AO11" s="639"/>
      <c r="AP11" s="1971">
        <f>AN11+1</f>
        <v>46164</v>
      </c>
      <c r="AQ11" s="639"/>
      <c r="AR11" s="1973">
        <f>AP11+1</f>
        <v>46165</v>
      </c>
      <c r="AS11" s="639"/>
    </row>
    <row r="12" spans="2:45" ht="42" customHeight="1">
      <c r="B12" s="1970"/>
      <c r="C12" s="1966"/>
      <c r="D12" s="1972"/>
      <c r="E12" s="1966"/>
      <c r="F12" s="1972"/>
      <c r="G12" s="1966"/>
      <c r="H12" s="1972"/>
      <c r="I12" s="1966"/>
      <c r="J12" s="1972"/>
      <c r="K12" s="1966"/>
      <c r="L12" s="1972"/>
      <c r="M12" s="1966"/>
      <c r="N12" s="1974"/>
      <c r="O12" s="1966"/>
      <c r="Q12" s="1970"/>
      <c r="R12" s="1966"/>
      <c r="S12" s="1972"/>
      <c r="T12" s="1966"/>
      <c r="U12" s="1972"/>
      <c r="V12" s="1966"/>
      <c r="W12" s="1972"/>
      <c r="X12" s="1966"/>
      <c r="Y12" s="1972"/>
      <c r="Z12" s="1966"/>
      <c r="AA12" s="1972"/>
      <c r="AB12" s="1966"/>
      <c r="AC12" s="1974"/>
      <c r="AD12" s="1966"/>
      <c r="AF12" s="1970"/>
      <c r="AG12" s="1966"/>
      <c r="AH12" s="1972"/>
      <c r="AI12" s="1966"/>
      <c r="AJ12" s="1972"/>
      <c r="AK12" s="1966"/>
      <c r="AL12" s="1972"/>
      <c r="AM12" s="1966"/>
      <c r="AN12" s="1972"/>
      <c r="AO12" s="1966"/>
      <c r="AP12" s="1972"/>
      <c r="AQ12" s="1966"/>
      <c r="AR12" s="1974"/>
      <c r="AS12" s="1966"/>
    </row>
    <row r="13" spans="2:45" ht="42" customHeight="1">
      <c r="B13" s="1969">
        <f>N11+1</f>
        <v>46047</v>
      </c>
      <c r="C13" s="639"/>
      <c r="D13" s="1964">
        <f>B13+1</f>
        <v>46048</v>
      </c>
      <c r="E13" s="639"/>
      <c r="F13" s="1964">
        <f>D13+1</f>
        <v>46049</v>
      </c>
      <c r="G13" s="639"/>
      <c r="H13" s="1964">
        <f>F13+1</f>
        <v>46050</v>
      </c>
      <c r="I13" s="639"/>
      <c r="J13" s="1964">
        <f>H13+1</f>
        <v>46051</v>
      </c>
      <c r="K13" s="639"/>
      <c r="L13" s="1964">
        <f>J13+1</f>
        <v>46052</v>
      </c>
      <c r="M13" s="639"/>
      <c r="N13" s="1967">
        <f>L13+1</f>
        <v>46053</v>
      </c>
      <c r="O13" s="639"/>
      <c r="Q13" s="1969">
        <f>AC11+1</f>
        <v>46110</v>
      </c>
      <c r="R13" s="639"/>
      <c r="S13" s="1964">
        <f>Q13+1</f>
        <v>46111</v>
      </c>
      <c r="T13" s="639"/>
      <c r="U13" s="1964">
        <f>S13+1</f>
        <v>46112</v>
      </c>
      <c r="V13" s="639"/>
      <c r="W13" s="1964">
        <f>U13+1</f>
        <v>46113</v>
      </c>
      <c r="X13" s="639"/>
      <c r="Y13" s="1964">
        <f>W13+1</f>
        <v>46114</v>
      </c>
      <c r="Z13" s="639"/>
      <c r="AA13" s="1964">
        <f>Y13+1</f>
        <v>46115</v>
      </c>
      <c r="AB13" s="639"/>
      <c r="AC13" s="1967">
        <f>AA13+1</f>
        <v>46116</v>
      </c>
      <c r="AD13" s="639"/>
      <c r="AF13" s="1969">
        <f>AR11+1</f>
        <v>46166</v>
      </c>
      <c r="AG13" s="639"/>
      <c r="AH13" s="1964">
        <f>AF13+1</f>
        <v>46167</v>
      </c>
      <c r="AI13" s="639"/>
      <c r="AJ13" s="1964">
        <f>AH13+1</f>
        <v>46168</v>
      </c>
      <c r="AK13" s="639"/>
      <c r="AL13" s="1964">
        <f>AJ13+1</f>
        <v>46169</v>
      </c>
      <c r="AM13" s="639"/>
      <c r="AN13" s="1964">
        <f>AL13+1</f>
        <v>46170</v>
      </c>
      <c r="AO13" s="639"/>
      <c r="AP13" s="1964">
        <f>AN13+1</f>
        <v>46171</v>
      </c>
      <c r="AQ13" s="639"/>
      <c r="AR13" s="1967">
        <f>AP13+1</f>
        <v>46172</v>
      </c>
      <c r="AS13" s="639"/>
    </row>
    <row r="14" spans="2:45" ht="42" customHeight="1">
      <c r="B14" s="1970"/>
      <c r="C14" s="1966"/>
      <c r="D14" s="1965"/>
      <c r="E14" s="1966"/>
      <c r="F14" s="1965"/>
      <c r="G14" s="1966"/>
      <c r="H14" s="1965"/>
      <c r="I14" s="1966"/>
      <c r="J14" s="1965"/>
      <c r="K14" s="1966"/>
      <c r="L14" s="1965"/>
      <c r="M14" s="1966"/>
      <c r="N14" s="1968"/>
      <c r="O14" s="1966"/>
      <c r="Q14" s="1970"/>
      <c r="R14" s="1966"/>
      <c r="S14" s="1965"/>
      <c r="T14" s="1966"/>
      <c r="U14" s="1965"/>
      <c r="V14" s="1966"/>
      <c r="W14" s="1965"/>
      <c r="X14" s="1966"/>
      <c r="Y14" s="1965"/>
      <c r="Z14" s="1966"/>
      <c r="AA14" s="1965"/>
      <c r="AB14" s="1966"/>
      <c r="AC14" s="1968"/>
      <c r="AD14" s="1966"/>
      <c r="AF14" s="1970"/>
      <c r="AG14" s="1966"/>
      <c r="AH14" s="1965"/>
      <c r="AI14" s="1966"/>
      <c r="AJ14" s="1965"/>
      <c r="AK14" s="1966"/>
      <c r="AL14" s="1965"/>
      <c r="AM14" s="1966"/>
      <c r="AN14" s="1965"/>
      <c r="AO14" s="1966"/>
      <c r="AP14" s="1965"/>
      <c r="AQ14" s="1966"/>
      <c r="AR14" s="1968"/>
      <c r="AS14" s="1966"/>
    </row>
    <row r="15" spans="2:45" ht="17.25" customHeight="1">
      <c r="B15" s="1962">
        <f>N13+1</f>
        <v>46054</v>
      </c>
      <c r="C15" s="19"/>
      <c r="D15" s="1963">
        <f>B15+1</f>
        <v>46055</v>
      </c>
      <c r="E15" s="19"/>
      <c r="F15" s="1963">
        <f>D15+1</f>
        <v>46056</v>
      </c>
      <c r="G15" s="19"/>
      <c r="H15" s="1960" t="s">
        <v>344</v>
      </c>
      <c r="I15" s="957" t="str">
        <f>VLOOKUP(B1,祝節名,2,FALSE)</f>
        <v>1 元日、12 成人の日
小寒5、大寒20</v>
      </c>
      <c r="J15" s="958"/>
      <c r="K15" s="959"/>
      <c r="L15" s="1960" t="s">
        <v>345</v>
      </c>
      <c r="M15" s="957" t="str">
        <f>VLOOKUP(B1,記念名,2,FALSE)</f>
        <v>防災とボランティアの日 17</v>
      </c>
      <c r="N15" s="958"/>
      <c r="O15" s="959"/>
      <c r="Q15" s="1962">
        <f>AC13+1</f>
        <v>46117</v>
      </c>
      <c r="R15" s="19"/>
      <c r="S15" s="1963">
        <f>Q15+1</f>
        <v>46118</v>
      </c>
      <c r="T15" s="19"/>
      <c r="U15" s="1963">
        <f>S15+1</f>
        <v>46119</v>
      </c>
      <c r="V15" s="19"/>
      <c r="W15" s="1960" t="s">
        <v>344</v>
      </c>
      <c r="X15" s="957" t="str">
        <f>VLOOKUP(Q1,祝節名,2,FALSE)</f>
        <v>20 春分の日
啓蟄5、春分20</v>
      </c>
      <c r="Y15" s="958"/>
      <c r="Z15" s="959"/>
      <c r="AA15" s="1960" t="s">
        <v>345</v>
      </c>
      <c r="AB15" s="957" t="str">
        <f>VLOOKUP(Q1,記念名,2,FALSE)</f>
        <v>耳の日3、東日本大震災の日11
世界水の日 22</v>
      </c>
      <c r="AC15" s="958"/>
      <c r="AD15" s="959"/>
      <c r="AF15" s="1962">
        <f>AR13+1</f>
        <v>46173</v>
      </c>
      <c r="AG15" s="19"/>
      <c r="AH15" s="1963">
        <f>AF15+1</f>
        <v>46174</v>
      </c>
      <c r="AI15" s="19"/>
      <c r="AJ15" s="1963">
        <f>AH15+1</f>
        <v>46175</v>
      </c>
      <c r="AK15" s="19"/>
      <c r="AL15" s="1960" t="s">
        <v>344</v>
      </c>
      <c r="AM15" s="957" t="str">
        <f>VLOOKUP(AF1,祝節名,2,FALSE)</f>
        <v>3憲法記念日、4みどりの日
5こどもの日、6振休。立夏5小満21</v>
      </c>
      <c r="AN15" s="958"/>
      <c r="AO15" s="959"/>
      <c r="AP15" s="1960" t="s">
        <v>345</v>
      </c>
      <c r="AQ15" s="957" t="str">
        <f>VLOOKUP(AF1,記念名,2,FALSE)</f>
        <v>メーデー 1、母の日 10</v>
      </c>
      <c r="AR15" s="958"/>
      <c r="AS15" s="959"/>
    </row>
    <row r="16" spans="2:45" ht="17.25" customHeight="1">
      <c r="B16" s="1962"/>
      <c r="C16" s="17"/>
      <c r="D16" s="1963"/>
      <c r="E16" s="17"/>
      <c r="F16" s="1963"/>
      <c r="G16" s="17"/>
      <c r="H16" s="1961"/>
      <c r="I16" s="963"/>
      <c r="J16" s="964"/>
      <c r="K16" s="965"/>
      <c r="L16" s="1961"/>
      <c r="M16" s="963"/>
      <c r="N16" s="964"/>
      <c r="O16" s="965"/>
      <c r="Q16" s="1962"/>
      <c r="R16" s="17"/>
      <c r="S16" s="1963"/>
      <c r="T16" s="17"/>
      <c r="U16" s="1963"/>
      <c r="V16" s="17"/>
      <c r="W16" s="1961"/>
      <c r="X16" s="963"/>
      <c r="Y16" s="964"/>
      <c r="Z16" s="965"/>
      <c r="AA16" s="1961"/>
      <c r="AB16" s="963"/>
      <c r="AC16" s="964"/>
      <c r="AD16" s="965"/>
      <c r="AF16" s="1962"/>
      <c r="AG16" s="17"/>
      <c r="AH16" s="1963"/>
      <c r="AI16" s="17"/>
      <c r="AJ16" s="1963"/>
      <c r="AK16" s="17"/>
      <c r="AL16" s="1961"/>
      <c r="AM16" s="963"/>
      <c r="AN16" s="964"/>
      <c r="AO16" s="965"/>
      <c r="AP16" s="1961"/>
      <c r="AQ16" s="963"/>
      <c r="AR16" s="964"/>
      <c r="AS16" s="965"/>
    </row>
    <row r="17" spans="2:45" ht="23.25" customHeight="1">
      <c r="B17" s="126" t="s">
        <v>346</v>
      </c>
      <c r="H17" s="98"/>
      <c r="I17" s="99"/>
      <c r="J17" s="99"/>
      <c r="N17" s="100"/>
      <c r="W17" s="98"/>
      <c r="X17" s="99"/>
      <c r="Y17" s="99"/>
      <c r="AC17" s="100"/>
      <c r="AL17" s="98"/>
      <c r="AM17" s="99"/>
      <c r="AN17" s="99"/>
      <c r="AR17" s="100"/>
    </row>
    <row r="18" spans="2:45" ht="23.25" customHeight="1"/>
    <row r="19" spans="2:45" ht="24" customHeight="1">
      <c r="B19" s="1979">
        <f>IF(MONTH(B1)=12,DATE(YEAR(B1)+1,1,1),DATE(YEAR(B1),MONTH(B1)+1,1))</f>
        <v>46054</v>
      </c>
      <c r="C19" s="1979"/>
      <c r="D19" s="1985">
        <f>B19</f>
        <v>46054</v>
      </c>
      <c r="E19" s="1985"/>
      <c r="F19" s="1981">
        <f>B19</f>
        <v>46054</v>
      </c>
      <c r="G19" s="1981"/>
      <c r="Q19" s="1979">
        <f>IF(MONTH(Q1)=12,DATE(YEAR(Q1)+1,1,1),DATE(YEAR(Q1),MONTH(Q1)+1,1))</f>
        <v>46113</v>
      </c>
      <c r="R19" s="1979"/>
      <c r="S19" s="1984">
        <f>Q19</f>
        <v>46113</v>
      </c>
      <c r="T19" s="1984"/>
      <c r="U19" s="1981">
        <f>Q19</f>
        <v>46113</v>
      </c>
      <c r="V19" s="1981"/>
      <c r="AF19" s="1979">
        <f>IF(MONTH(AF1)=12,DATE(YEAR(AF1)+1,1,1),DATE(YEAR(AF1),MONTH(AF1)+1,1))</f>
        <v>46174</v>
      </c>
      <c r="AG19" s="1979"/>
      <c r="AH19" s="1986">
        <f>AF19</f>
        <v>46174</v>
      </c>
      <c r="AI19" s="1986"/>
      <c r="AJ19" s="1981">
        <f>AF19</f>
        <v>46174</v>
      </c>
      <c r="AK19" s="1981"/>
    </row>
    <row r="20" spans="2:45" ht="24" customHeight="1">
      <c r="B20" s="993" t="str">
        <f>IF(B19&gt;=43586,"令和"&amp;IF(YEAR(B19)-2018=1,"元",YEAR(B19)-2018),"平成"&amp;(YEAR(B19)-1988))</f>
        <v>令和8</v>
      </c>
      <c r="C20" s="993"/>
      <c r="D20" s="1985"/>
      <c r="E20" s="1985"/>
      <c r="F20" s="1982" t="str">
        <f>CHOOSE(MONTH(B19),"睦月","如月","弥生","卯月","皐月","水無月","文月","葉月","長月","神無月","霜月","師走")</f>
        <v>如月</v>
      </c>
      <c r="G20" s="1982"/>
      <c r="Q20" s="993" t="str">
        <f>IF(Q19&gt;=43586,"令和"&amp;IF(YEAR(Q19)-2018=1,"元",YEAR(Q19)-2018),"平成"&amp;(YEAR(Q19)-1988))</f>
        <v>令和8</v>
      </c>
      <c r="R20" s="993"/>
      <c r="S20" s="1984"/>
      <c r="T20" s="1984"/>
      <c r="U20" s="1982" t="str">
        <f>CHOOSE(MONTH(Q19),"睦月","如月","弥生","卯月","皐月","水無月","文月","葉月","長月","神無月","霜月","師走")</f>
        <v>卯月</v>
      </c>
      <c r="V20" s="1982"/>
      <c r="AF20" s="993" t="str">
        <f>IF(AF19&gt;=43586,"令和"&amp;IF(YEAR(AF19)-2018=1,"元",YEAR(AF19)-2018),"平成"&amp;(YEAR(AF19)-1988))</f>
        <v>令和8</v>
      </c>
      <c r="AG20" s="993"/>
      <c r="AH20" s="1986"/>
      <c r="AI20" s="1986"/>
      <c r="AJ20" s="1982" t="str">
        <f>CHOOSE(MONTH(AF19),"睦月","如月","弥生","卯月","皐月","水無月","文月","葉月","長月","神無月","霜月","師走")</f>
        <v>水無月</v>
      </c>
      <c r="AK20" s="1982"/>
    </row>
    <row r="21" spans="2:45" ht="6" customHeight="1"/>
    <row r="22" spans="2:45" ht="19.5" customHeight="1">
      <c r="B22" s="113" t="s">
        <v>371</v>
      </c>
      <c r="C22" s="86"/>
      <c r="D22" s="94" t="s">
        <v>372</v>
      </c>
      <c r="E22" s="86"/>
      <c r="F22" s="96" t="s">
        <v>373</v>
      </c>
      <c r="G22" s="86"/>
      <c r="H22" s="94" t="s">
        <v>356</v>
      </c>
      <c r="I22" s="86"/>
      <c r="J22" s="96" t="s">
        <v>368</v>
      </c>
      <c r="K22" s="86"/>
      <c r="L22" s="94" t="s">
        <v>365</v>
      </c>
      <c r="M22" s="86"/>
      <c r="N22" s="114" t="s">
        <v>369</v>
      </c>
      <c r="O22" s="86"/>
      <c r="Q22" s="113" t="s">
        <v>371</v>
      </c>
      <c r="R22" s="86"/>
      <c r="S22" s="94" t="s">
        <v>372</v>
      </c>
      <c r="T22" s="86"/>
      <c r="U22" s="128" t="s">
        <v>359</v>
      </c>
      <c r="V22" s="86"/>
      <c r="W22" s="94" t="s">
        <v>374</v>
      </c>
      <c r="X22" s="86"/>
      <c r="Y22" s="128" t="s">
        <v>368</v>
      </c>
      <c r="Z22" s="86"/>
      <c r="AA22" s="94" t="s">
        <v>277</v>
      </c>
      <c r="AB22" s="86"/>
      <c r="AC22" s="114" t="s">
        <v>366</v>
      </c>
      <c r="AD22" s="86"/>
      <c r="AF22" s="113" t="s">
        <v>371</v>
      </c>
      <c r="AG22" s="86"/>
      <c r="AH22" s="94" t="s">
        <v>372</v>
      </c>
      <c r="AI22" s="86"/>
      <c r="AJ22" s="95" t="s">
        <v>373</v>
      </c>
      <c r="AK22" s="86"/>
      <c r="AL22" s="94" t="s">
        <v>374</v>
      </c>
      <c r="AM22" s="86"/>
      <c r="AN22" s="95" t="s">
        <v>375</v>
      </c>
      <c r="AO22" s="86"/>
      <c r="AP22" s="94" t="s">
        <v>376</v>
      </c>
      <c r="AQ22" s="86"/>
      <c r="AR22" s="114" t="s">
        <v>377</v>
      </c>
      <c r="AS22" s="86"/>
    </row>
    <row r="23" spans="2:45" ht="42" customHeight="1">
      <c r="B23" s="1977">
        <f>IF(WEEKDAY(B19)=1,B19,(IF(WEEKDAY(B19)=2,B19-1,(IF(WEEKDAY(B19)=3,B19-2,(IF(WEEKDAY(B19)=4,B19-3,(IF(WEEKDAY(B19)=5,B19-4,IF(WEEKDAY(B19)=6,B19-5,B19-6))))))))))</f>
        <v>46054</v>
      </c>
      <c r="C23" s="639"/>
      <c r="D23" s="1964">
        <f>B23+1</f>
        <v>46055</v>
      </c>
      <c r="E23" s="639"/>
      <c r="F23" s="1964">
        <f>D23+1</f>
        <v>46056</v>
      </c>
      <c r="G23" s="639"/>
      <c r="H23" s="1964">
        <f>F23+1</f>
        <v>46057</v>
      </c>
      <c r="I23" s="639"/>
      <c r="J23" s="1964">
        <f>H23+1</f>
        <v>46058</v>
      </c>
      <c r="K23" s="639"/>
      <c r="L23" s="1964">
        <f>J23+1</f>
        <v>46059</v>
      </c>
      <c r="M23" s="639"/>
      <c r="N23" s="1975">
        <f>L23+1</f>
        <v>46060</v>
      </c>
      <c r="O23" s="639"/>
      <c r="Q23" s="1977">
        <f>IF(WEEKDAY(Q19)=1,Q19,(IF(WEEKDAY(Q19)=2,Q19-1,(IF(WEEKDAY(Q19)=3,Q19-2,(IF(WEEKDAY(Q19)=4,Q19-3,(IF(WEEKDAY(Q19)=5,Q19-4,IF(WEEKDAY(Q19)=6,Q19-5,Q19-6))))))))))</f>
        <v>46110</v>
      </c>
      <c r="R23" s="639"/>
      <c r="S23" s="1964">
        <f>Q23+1</f>
        <v>46111</v>
      </c>
      <c r="T23" s="639"/>
      <c r="U23" s="1964">
        <f>S23+1</f>
        <v>46112</v>
      </c>
      <c r="V23" s="639"/>
      <c r="W23" s="1964">
        <f>U23+1</f>
        <v>46113</v>
      </c>
      <c r="X23" s="639"/>
      <c r="Y23" s="1964">
        <f>W23+1</f>
        <v>46114</v>
      </c>
      <c r="Z23" s="639"/>
      <c r="AA23" s="1964">
        <f>Y23+1</f>
        <v>46115</v>
      </c>
      <c r="AB23" s="639"/>
      <c r="AC23" s="1975">
        <f>AA23+1</f>
        <v>46116</v>
      </c>
      <c r="AD23" s="639"/>
      <c r="AF23" s="1977">
        <f>IF(WEEKDAY(AF19)=1,AF19,(IF(WEEKDAY(AF19)=2,AF19-1,(IF(WEEKDAY(AF19)=3,AF19-2,(IF(WEEKDAY(AF19)=4,AF19-3,(IF(WEEKDAY(AF19)=5,AF19-4,IF(WEEKDAY(AF19)=6,AF19-5,AF19-6))))))))))</f>
        <v>46173</v>
      </c>
      <c r="AG23" s="639"/>
      <c r="AH23" s="1964">
        <f>AF23+1</f>
        <v>46174</v>
      </c>
      <c r="AI23" s="639"/>
      <c r="AJ23" s="1964">
        <f>AH23+1</f>
        <v>46175</v>
      </c>
      <c r="AK23" s="639"/>
      <c r="AL23" s="1964">
        <f>AJ23+1</f>
        <v>46176</v>
      </c>
      <c r="AM23" s="639"/>
      <c r="AN23" s="1964">
        <f>AL23+1</f>
        <v>46177</v>
      </c>
      <c r="AO23" s="639"/>
      <c r="AP23" s="1964">
        <f>AN23+1</f>
        <v>46178</v>
      </c>
      <c r="AQ23" s="639"/>
      <c r="AR23" s="1975">
        <f>AP23+1</f>
        <v>46179</v>
      </c>
      <c r="AS23" s="639"/>
    </row>
    <row r="24" spans="2:45" ht="42" customHeight="1">
      <c r="B24" s="1978"/>
      <c r="C24" s="1966"/>
      <c r="D24" s="1965"/>
      <c r="E24" s="1966"/>
      <c r="F24" s="1965"/>
      <c r="G24" s="1966"/>
      <c r="H24" s="1965"/>
      <c r="I24" s="1966"/>
      <c r="J24" s="1965"/>
      <c r="K24" s="1966"/>
      <c r="L24" s="1965"/>
      <c r="M24" s="1966"/>
      <c r="N24" s="1976"/>
      <c r="O24" s="1966"/>
      <c r="Q24" s="1978"/>
      <c r="R24" s="1966"/>
      <c r="S24" s="1965"/>
      <c r="T24" s="1966"/>
      <c r="U24" s="1965"/>
      <c r="V24" s="1966"/>
      <c r="W24" s="1965"/>
      <c r="X24" s="1966"/>
      <c r="Y24" s="1965"/>
      <c r="Z24" s="1966"/>
      <c r="AA24" s="1965"/>
      <c r="AB24" s="1966"/>
      <c r="AC24" s="1976"/>
      <c r="AD24" s="1966"/>
      <c r="AF24" s="1978"/>
      <c r="AG24" s="1966"/>
      <c r="AH24" s="1965"/>
      <c r="AI24" s="1966"/>
      <c r="AJ24" s="1965"/>
      <c r="AK24" s="1966"/>
      <c r="AL24" s="1965"/>
      <c r="AM24" s="1966"/>
      <c r="AN24" s="1965"/>
      <c r="AO24" s="1966"/>
      <c r="AP24" s="1965"/>
      <c r="AQ24" s="1966"/>
      <c r="AR24" s="1976"/>
      <c r="AS24" s="1966"/>
    </row>
    <row r="25" spans="2:45" ht="42" customHeight="1">
      <c r="B25" s="1969">
        <f>N23+1</f>
        <v>46061</v>
      </c>
      <c r="C25" s="639"/>
      <c r="D25" s="1971">
        <f>B25+1</f>
        <v>46062</v>
      </c>
      <c r="E25" s="639"/>
      <c r="F25" s="1971">
        <f>D25+1</f>
        <v>46063</v>
      </c>
      <c r="G25" s="639"/>
      <c r="H25" s="1971">
        <f>F25+1</f>
        <v>46064</v>
      </c>
      <c r="I25" s="639"/>
      <c r="J25" s="1971">
        <f>H25+1</f>
        <v>46065</v>
      </c>
      <c r="K25" s="639"/>
      <c r="L25" s="1971">
        <f>J25+1</f>
        <v>46066</v>
      </c>
      <c r="M25" s="639"/>
      <c r="N25" s="1973">
        <f>L25+1</f>
        <v>46067</v>
      </c>
      <c r="O25" s="639"/>
      <c r="Q25" s="1969">
        <f>AC23+1</f>
        <v>46117</v>
      </c>
      <c r="R25" s="639"/>
      <c r="S25" s="1971">
        <f>Q25+1</f>
        <v>46118</v>
      </c>
      <c r="T25" s="639"/>
      <c r="U25" s="1971">
        <f>S25+1</f>
        <v>46119</v>
      </c>
      <c r="V25" s="639"/>
      <c r="W25" s="1971">
        <f>U25+1</f>
        <v>46120</v>
      </c>
      <c r="X25" s="639"/>
      <c r="Y25" s="1971">
        <f>W25+1</f>
        <v>46121</v>
      </c>
      <c r="Z25" s="639"/>
      <c r="AA25" s="1971">
        <f>Y25+1</f>
        <v>46122</v>
      </c>
      <c r="AB25" s="639"/>
      <c r="AC25" s="1973">
        <f>AA25+1</f>
        <v>46123</v>
      </c>
      <c r="AD25" s="639"/>
      <c r="AF25" s="1969">
        <f>AR23+1</f>
        <v>46180</v>
      </c>
      <c r="AG25" s="639"/>
      <c r="AH25" s="1971">
        <f>AF25+1</f>
        <v>46181</v>
      </c>
      <c r="AI25" s="639"/>
      <c r="AJ25" s="1971">
        <f>AH25+1</f>
        <v>46182</v>
      </c>
      <c r="AK25" s="639"/>
      <c r="AL25" s="1971">
        <f>AJ25+1</f>
        <v>46183</v>
      </c>
      <c r="AM25" s="639"/>
      <c r="AN25" s="1971">
        <f>AL25+1</f>
        <v>46184</v>
      </c>
      <c r="AO25" s="639"/>
      <c r="AP25" s="1971">
        <f>AN25+1</f>
        <v>46185</v>
      </c>
      <c r="AQ25" s="639"/>
      <c r="AR25" s="1973">
        <f>AP25+1</f>
        <v>46186</v>
      </c>
      <c r="AS25" s="639"/>
    </row>
    <row r="26" spans="2:45" ht="42" customHeight="1">
      <c r="B26" s="1970"/>
      <c r="C26" s="1966"/>
      <c r="D26" s="1972"/>
      <c r="E26" s="1966"/>
      <c r="F26" s="1972"/>
      <c r="G26" s="1966"/>
      <c r="H26" s="1972"/>
      <c r="I26" s="1966"/>
      <c r="J26" s="1972"/>
      <c r="K26" s="1966"/>
      <c r="L26" s="1972"/>
      <c r="M26" s="1966"/>
      <c r="N26" s="1974"/>
      <c r="O26" s="1966"/>
      <c r="Q26" s="1970"/>
      <c r="R26" s="1966"/>
      <c r="S26" s="1972"/>
      <c r="T26" s="1966"/>
      <c r="U26" s="1972"/>
      <c r="V26" s="1966"/>
      <c r="W26" s="1972"/>
      <c r="X26" s="1966"/>
      <c r="Y26" s="1972"/>
      <c r="Z26" s="1966"/>
      <c r="AA26" s="1972"/>
      <c r="AB26" s="1966"/>
      <c r="AC26" s="1974"/>
      <c r="AD26" s="1966"/>
      <c r="AF26" s="1970"/>
      <c r="AG26" s="1966"/>
      <c r="AH26" s="1972"/>
      <c r="AI26" s="1966"/>
      <c r="AJ26" s="1972"/>
      <c r="AK26" s="1966"/>
      <c r="AL26" s="1972"/>
      <c r="AM26" s="1966"/>
      <c r="AN26" s="1972"/>
      <c r="AO26" s="1966"/>
      <c r="AP26" s="1972"/>
      <c r="AQ26" s="1966"/>
      <c r="AR26" s="1974"/>
      <c r="AS26" s="1966"/>
    </row>
    <row r="27" spans="2:45" ht="42" customHeight="1">
      <c r="B27" s="1969">
        <f>N25+1</f>
        <v>46068</v>
      </c>
      <c r="C27" s="639"/>
      <c r="D27" s="1971">
        <f>B27+1</f>
        <v>46069</v>
      </c>
      <c r="E27" s="639"/>
      <c r="F27" s="1971">
        <f>D27+1</f>
        <v>46070</v>
      </c>
      <c r="G27" s="639"/>
      <c r="H27" s="1971">
        <f>F27+1</f>
        <v>46071</v>
      </c>
      <c r="I27" s="639"/>
      <c r="J27" s="1971">
        <f>H27+1</f>
        <v>46072</v>
      </c>
      <c r="K27" s="639"/>
      <c r="L27" s="1971">
        <f>J27+1</f>
        <v>46073</v>
      </c>
      <c r="M27" s="639"/>
      <c r="N27" s="1973">
        <f>L27+1</f>
        <v>46074</v>
      </c>
      <c r="O27" s="639"/>
      <c r="Q27" s="1969">
        <f>AC25+1</f>
        <v>46124</v>
      </c>
      <c r="R27" s="639"/>
      <c r="S27" s="1971">
        <f>Q27+1</f>
        <v>46125</v>
      </c>
      <c r="T27" s="639"/>
      <c r="U27" s="1971">
        <f>S27+1</f>
        <v>46126</v>
      </c>
      <c r="V27" s="639"/>
      <c r="W27" s="1971">
        <f>U27+1</f>
        <v>46127</v>
      </c>
      <c r="X27" s="639"/>
      <c r="Y27" s="1971">
        <f>W27+1</f>
        <v>46128</v>
      </c>
      <c r="Z27" s="639"/>
      <c r="AA27" s="1971">
        <f>Y27+1</f>
        <v>46129</v>
      </c>
      <c r="AB27" s="639"/>
      <c r="AC27" s="1973">
        <f>AA27+1</f>
        <v>46130</v>
      </c>
      <c r="AD27" s="639"/>
      <c r="AF27" s="1969">
        <f>AR25+1</f>
        <v>46187</v>
      </c>
      <c r="AG27" s="639"/>
      <c r="AH27" s="1971">
        <f>AF27+1</f>
        <v>46188</v>
      </c>
      <c r="AI27" s="639"/>
      <c r="AJ27" s="1971">
        <f>AH27+1</f>
        <v>46189</v>
      </c>
      <c r="AK27" s="639"/>
      <c r="AL27" s="1971">
        <f>AJ27+1</f>
        <v>46190</v>
      </c>
      <c r="AM27" s="639"/>
      <c r="AN27" s="1971">
        <f>AL27+1</f>
        <v>46191</v>
      </c>
      <c r="AO27" s="639"/>
      <c r="AP27" s="1971">
        <f>AN27+1</f>
        <v>46192</v>
      </c>
      <c r="AQ27" s="639"/>
      <c r="AR27" s="1973">
        <f>AP27+1</f>
        <v>46193</v>
      </c>
      <c r="AS27" s="639"/>
    </row>
    <row r="28" spans="2:45" ht="42" customHeight="1">
      <c r="B28" s="1970"/>
      <c r="C28" s="1966"/>
      <c r="D28" s="1972"/>
      <c r="E28" s="1966"/>
      <c r="F28" s="1972"/>
      <c r="G28" s="1966"/>
      <c r="H28" s="1972"/>
      <c r="I28" s="1966"/>
      <c r="J28" s="1972"/>
      <c r="K28" s="1966"/>
      <c r="L28" s="1972"/>
      <c r="M28" s="1966"/>
      <c r="N28" s="1974"/>
      <c r="O28" s="1966"/>
      <c r="Q28" s="1970"/>
      <c r="R28" s="1966"/>
      <c r="S28" s="1972"/>
      <c r="T28" s="1966"/>
      <c r="U28" s="1972"/>
      <c r="V28" s="1966"/>
      <c r="W28" s="1972"/>
      <c r="X28" s="1966"/>
      <c r="Y28" s="1972"/>
      <c r="Z28" s="1966"/>
      <c r="AA28" s="1972"/>
      <c r="AB28" s="1966"/>
      <c r="AC28" s="1974"/>
      <c r="AD28" s="1966"/>
      <c r="AF28" s="1970"/>
      <c r="AG28" s="1966"/>
      <c r="AH28" s="1972"/>
      <c r="AI28" s="1966"/>
      <c r="AJ28" s="1972"/>
      <c r="AK28" s="1966"/>
      <c r="AL28" s="1972"/>
      <c r="AM28" s="1966"/>
      <c r="AN28" s="1972"/>
      <c r="AO28" s="1966"/>
      <c r="AP28" s="1972"/>
      <c r="AQ28" s="1966"/>
      <c r="AR28" s="1974"/>
      <c r="AS28" s="1966"/>
    </row>
    <row r="29" spans="2:45" ht="42" customHeight="1">
      <c r="B29" s="1969">
        <f>N27+1</f>
        <v>46075</v>
      </c>
      <c r="C29" s="639"/>
      <c r="D29" s="1971">
        <f>B29+1</f>
        <v>46076</v>
      </c>
      <c r="E29" s="639"/>
      <c r="F29" s="1971">
        <f>D29+1</f>
        <v>46077</v>
      </c>
      <c r="G29" s="639"/>
      <c r="H29" s="1971">
        <f>F29+1</f>
        <v>46078</v>
      </c>
      <c r="I29" s="639"/>
      <c r="J29" s="1971">
        <f>H29+1</f>
        <v>46079</v>
      </c>
      <c r="K29" s="639"/>
      <c r="L29" s="1971">
        <f>J29+1</f>
        <v>46080</v>
      </c>
      <c r="M29" s="639"/>
      <c r="N29" s="1973">
        <f>L29+1</f>
        <v>46081</v>
      </c>
      <c r="O29" s="639"/>
      <c r="Q29" s="1969">
        <f>AC27+1</f>
        <v>46131</v>
      </c>
      <c r="R29" s="639"/>
      <c r="S29" s="1971">
        <f>Q29+1</f>
        <v>46132</v>
      </c>
      <c r="T29" s="639"/>
      <c r="U29" s="1971">
        <f>S29+1</f>
        <v>46133</v>
      </c>
      <c r="V29" s="639"/>
      <c r="W29" s="1971">
        <f>U29+1</f>
        <v>46134</v>
      </c>
      <c r="X29" s="639"/>
      <c r="Y29" s="1971">
        <f>W29+1</f>
        <v>46135</v>
      </c>
      <c r="Z29" s="639"/>
      <c r="AA29" s="1971">
        <f>Y29+1</f>
        <v>46136</v>
      </c>
      <c r="AB29" s="639"/>
      <c r="AC29" s="1973">
        <f>AA29+1</f>
        <v>46137</v>
      </c>
      <c r="AD29" s="639"/>
      <c r="AF29" s="1969">
        <f>AR27+1</f>
        <v>46194</v>
      </c>
      <c r="AG29" s="639"/>
      <c r="AH29" s="1971">
        <f>AF29+1</f>
        <v>46195</v>
      </c>
      <c r="AI29" s="639"/>
      <c r="AJ29" s="1971">
        <f>AH29+1</f>
        <v>46196</v>
      </c>
      <c r="AK29" s="639"/>
      <c r="AL29" s="1971">
        <f>AJ29+1</f>
        <v>46197</v>
      </c>
      <c r="AM29" s="639"/>
      <c r="AN29" s="1971">
        <f>AL29+1</f>
        <v>46198</v>
      </c>
      <c r="AO29" s="639"/>
      <c r="AP29" s="1971">
        <f>AN29+1</f>
        <v>46199</v>
      </c>
      <c r="AQ29" s="639"/>
      <c r="AR29" s="1973">
        <f>AP29+1</f>
        <v>46200</v>
      </c>
      <c r="AS29" s="639"/>
    </row>
    <row r="30" spans="2:45" ht="42" customHeight="1">
      <c r="B30" s="1970"/>
      <c r="C30" s="1966"/>
      <c r="D30" s="1972"/>
      <c r="E30" s="1966"/>
      <c r="F30" s="1972"/>
      <c r="G30" s="1966"/>
      <c r="H30" s="1972"/>
      <c r="I30" s="1966"/>
      <c r="J30" s="1972"/>
      <c r="K30" s="1966"/>
      <c r="L30" s="1972"/>
      <c r="M30" s="1966"/>
      <c r="N30" s="1974"/>
      <c r="O30" s="1966"/>
      <c r="Q30" s="1970"/>
      <c r="R30" s="1966"/>
      <c r="S30" s="1972"/>
      <c r="T30" s="1966"/>
      <c r="U30" s="1972"/>
      <c r="V30" s="1966"/>
      <c r="W30" s="1972"/>
      <c r="X30" s="1966"/>
      <c r="Y30" s="1972"/>
      <c r="Z30" s="1966"/>
      <c r="AA30" s="1972"/>
      <c r="AB30" s="1966"/>
      <c r="AC30" s="1974"/>
      <c r="AD30" s="1966"/>
      <c r="AF30" s="1970"/>
      <c r="AG30" s="1966"/>
      <c r="AH30" s="1972"/>
      <c r="AI30" s="1966"/>
      <c r="AJ30" s="1972"/>
      <c r="AK30" s="1966"/>
      <c r="AL30" s="1972"/>
      <c r="AM30" s="1966"/>
      <c r="AN30" s="1972"/>
      <c r="AO30" s="1966"/>
      <c r="AP30" s="1972"/>
      <c r="AQ30" s="1966"/>
      <c r="AR30" s="1974"/>
      <c r="AS30" s="1966"/>
    </row>
    <row r="31" spans="2:45" ht="42" customHeight="1">
      <c r="B31" s="1969">
        <f>N29+1</f>
        <v>46082</v>
      </c>
      <c r="C31" s="639"/>
      <c r="D31" s="1964">
        <f>B31+1</f>
        <v>46083</v>
      </c>
      <c r="E31" s="639"/>
      <c r="F31" s="1964">
        <f>D31+1</f>
        <v>46084</v>
      </c>
      <c r="G31" s="639"/>
      <c r="H31" s="1964">
        <f>F31+1</f>
        <v>46085</v>
      </c>
      <c r="I31" s="639"/>
      <c r="J31" s="1964">
        <f>H31+1</f>
        <v>46086</v>
      </c>
      <c r="K31" s="639"/>
      <c r="L31" s="1964">
        <f>J31+1</f>
        <v>46087</v>
      </c>
      <c r="M31" s="639"/>
      <c r="N31" s="1967">
        <f>L31+1</f>
        <v>46088</v>
      </c>
      <c r="O31" s="639"/>
      <c r="Q31" s="1969">
        <f>AC29+1</f>
        <v>46138</v>
      </c>
      <c r="R31" s="639"/>
      <c r="S31" s="1964">
        <f>Q31+1</f>
        <v>46139</v>
      </c>
      <c r="T31" s="639"/>
      <c r="U31" s="1964">
        <f>S31+1</f>
        <v>46140</v>
      </c>
      <c r="V31" s="639"/>
      <c r="W31" s="1964">
        <f>U31+1</f>
        <v>46141</v>
      </c>
      <c r="X31" s="639"/>
      <c r="Y31" s="1964">
        <f>W31+1</f>
        <v>46142</v>
      </c>
      <c r="Z31" s="639"/>
      <c r="AA31" s="1964">
        <f>Y31+1</f>
        <v>46143</v>
      </c>
      <c r="AB31" s="639"/>
      <c r="AC31" s="1967">
        <f>AA31+1</f>
        <v>46144</v>
      </c>
      <c r="AD31" s="639"/>
      <c r="AF31" s="1969">
        <f>AR29+1</f>
        <v>46201</v>
      </c>
      <c r="AG31" s="639"/>
      <c r="AH31" s="1964">
        <f>AF31+1</f>
        <v>46202</v>
      </c>
      <c r="AI31" s="639"/>
      <c r="AJ31" s="1964">
        <f>AH31+1</f>
        <v>46203</v>
      </c>
      <c r="AK31" s="639"/>
      <c r="AL31" s="1964">
        <f>AJ31+1</f>
        <v>46204</v>
      </c>
      <c r="AM31" s="639"/>
      <c r="AN31" s="1964">
        <f>AL31+1</f>
        <v>46205</v>
      </c>
      <c r="AO31" s="639"/>
      <c r="AP31" s="1964">
        <f>AN31+1</f>
        <v>46206</v>
      </c>
      <c r="AQ31" s="639"/>
      <c r="AR31" s="1967">
        <f>AP31+1</f>
        <v>46207</v>
      </c>
      <c r="AS31" s="639"/>
    </row>
    <row r="32" spans="2:45" ht="42" customHeight="1">
      <c r="B32" s="1970"/>
      <c r="C32" s="1966"/>
      <c r="D32" s="1965"/>
      <c r="E32" s="1966"/>
      <c r="F32" s="1965"/>
      <c r="G32" s="1966"/>
      <c r="H32" s="1965"/>
      <c r="I32" s="1966"/>
      <c r="J32" s="1965"/>
      <c r="K32" s="1966"/>
      <c r="L32" s="1965"/>
      <c r="M32" s="1966"/>
      <c r="N32" s="1968"/>
      <c r="O32" s="1966"/>
      <c r="Q32" s="1970"/>
      <c r="R32" s="1966"/>
      <c r="S32" s="1965"/>
      <c r="T32" s="1966"/>
      <c r="U32" s="1965"/>
      <c r="V32" s="1966"/>
      <c r="W32" s="1965"/>
      <c r="X32" s="1966"/>
      <c r="Y32" s="1965"/>
      <c r="Z32" s="1966"/>
      <c r="AA32" s="1965"/>
      <c r="AB32" s="1966"/>
      <c r="AC32" s="1968"/>
      <c r="AD32" s="1966"/>
      <c r="AF32" s="1970"/>
      <c r="AG32" s="1966"/>
      <c r="AH32" s="1965"/>
      <c r="AI32" s="1966"/>
      <c r="AJ32" s="1965"/>
      <c r="AK32" s="1966"/>
      <c r="AL32" s="1965"/>
      <c r="AM32" s="1966"/>
      <c r="AN32" s="1965"/>
      <c r="AO32" s="1966"/>
      <c r="AP32" s="1965"/>
      <c r="AQ32" s="1966"/>
      <c r="AR32" s="1968"/>
      <c r="AS32" s="1966"/>
    </row>
    <row r="33" spans="2:45" ht="17.25" customHeight="1">
      <c r="B33" s="1962">
        <f>N31+1</f>
        <v>46089</v>
      </c>
      <c r="C33" s="19"/>
      <c r="D33" s="1963">
        <f>B33+1</f>
        <v>46090</v>
      </c>
      <c r="E33" s="19"/>
      <c r="F33" s="1963">
        <f>D33+1</f>
        <v>46091</v>
      </c>
      <c r="G33" s="19"/>
      <c r="H33" s="1960" t="s">
        <v>344</v>
      </c>
      <c r="I33" s="957" t="str">
        <f>VLOOKUP(B19,祝節名,2,FALSE)</f>
        <v>11建国記念の日、23天皇誕生日
立春4、雨水19</v>
      </c>
      <c r="J33" s="958"/>
      <c r="K33" s="959"/>
      <c r="L33" s="1960" t="s">
        <v>345</v>
      </c>
      <c r="M33" s="957" t="str">
        <f>VLOOKUP(B19,記念名,2,FALSE)</f>
        <v>バレンタインデー 14</v>
      </c>
      <c r="N33" s="958"/>
      <c r="O33" s="959"/>
      <c r="Q33" s="1962">
        <f>AC31+1</f>
        <v>46145</v>
      </c>
      <c r="R33" s="19"/>
      <c r="S33" s="1963">
        <f>Q33+1</f>
        <v>46146</v>
      </c>
      <c r="T33" s="19"/>
      <c r="U33" s="1963">
        <f>S33+1</f>
        <v>46147</v>
      </c>
      <c r="V33" s="19"/>
      <c r="W33" s="1960" t="s">
        <v>344</v>
      </c>
      <c r="X33" s="957" t="str">
        <f>VLOOKUP(Q19,祝節名,2,FALSE)</f>
        <v>29 昭和の日
清明5、穀雨20</v>
      </c>
      <c r="Y33" s="958"/>
      <c r="Z33" s="959"/>
      <c r="AA33" s="1960" t="s">
        <v>345</v>
      </c>
      <c r="AB33" s="957" t="str">
        <f>VLOOKUP(Q19,記念名,2,FALSE)</f>
        <v>発明の日 18、郵政記念日 20
主権回復の日 28</v>
      </c>
      <c r="AC33" s="958"/>
      <c r="AD33" s="959"/>
      <c r="AF33" s="1962">
        <f>AR31+1</f>
        <v>46208</v>
      </c>
      <c r="AG33" s="19"/>
      <c r="AH33" s="1963">
        <f>AF33+1</f>
        <v>46209</v>
      </c>
      <c r="AI33" s="19"/>
      <c r="AJ33" s="1963">
        <f>AH33+1</f>
        <v>46210</v>
      </c>
      <c r="AK33" s="19"/>
      <c r="AL33" s="1960" t="s">
        <v>344</v>
      </c>
      <c r="AM33" s="957" t="str">
        <f>VLOOKUP(AF19,祝節名,2,FALSE)</f>
        <v xml:space="preserve">
芒種6、夏至21</v>
      </c>
      <c r="AN33" s="958"/>
      <c r="AO33" s="959"/>
      <c r="AP33" s="1960" t="s">
        <v>345</v>
      </c>
      <c r="AQ33" s="957" t="str">
        <f>VLOOKUP(AF19,記念名,2,FALSE)</f>
        <v>環境の日 5 （6月は環境月間）
時の記念日 10、父の日 21</v>
      </c>
      <c r="AR33" s="958"/>
      <c r="AS33" s="959"/>
    </row>
    <row r="34" spans="2:45" ht="17.25" customHeight="1">
      <c r="B34" s="1962"/>
      <c r="C34" s="17"/>
      <c r="D34" s="1963"/>
      <c r="E34" s="17"/>
      <c r="F34" s="1963"/>
      <c r="G34" s="17"/>
      <c r="H34" s="1961"/>
      <c r="I34" s="963"/>
      <c r="J34" s="964"/>
      <c r="K34" s="965"/>
      <c r="L34" s="1961"/>
      <c r="M34" s="963"/>
      <c r="N34" s="964"/>
      <c r="O34" s="965"/>
      <c r="Q34" s="1962"/>
      <c r="R34" s="17"/>
      <c r="S34" s="1963"/>
      <c r="T34" s="17"/>
      <c r="U34" s="1963"/>
      <c r="V34" s="17"/>
      <c r="W34" s="1961"/>
      <c r="X34" s="963"/>
      <c r="Y34" s="964"/>
      <c r="Z34" s="965"/>
      <c r="AA34" s="1961"/>
      <c r="AB34" s="963"/>
      <c r="AC34" s="964"/>
      <c r="AD34" s="965"/>
      <c r="AF34" s="1962"/>
      <c r="AG34" s="17"/>
      <c r="AH34" s="1963"/>
      <c r="AI34" s="17"/>
      <c r="AJ34" s="1963"/>
      <c r="AK34" s="17"/>
      <c r="AL34" s="1961"/>
      <c r="AM34" s="963"/>
      <c r="AN34" s="964"/>
      <c r="AO34" s="965"/>
      <c r="AP34" s="1961"/>
      <c r="AQ34" s="963"/>
      <c r="AR34" s="964"/>
      <c r="AS34" s="965"/>
    </row>
    <row r="35" spans="2:45" ht="24" customHeight="1">
      <c r="B35" s="1979">
        <f>IF(MONTH(AF19)=12,DATE(YEAR(AF19)+1,1,1),DATE(YEAR(AF19),MONTH(AF19)+1,1))</f>
        <v>46204</v>
      </c>
      <c r="C35" s="1979"/>
      <c r="D35" s="1984">
        <f>B35</f>
        <v>46204</v>
      </c>
      <c r="E35" s="1984"/>
      <c r="F35" s="1981">
        <f>B35</f>
        <v>46204</v>
      </c>
      <c r="G35" s="1981"/>
      <c r="Q35" s="1979">
        <f>IF(MONTH(B53)=12,DATE(YEAR(B53)+1,1,1),DATE(YEAR(B53),MONTH(B53)+1,1))</f>
        <v>46266</v>
      </c>
      <c r="R35" s="1979"/>
      <c r="S35" s="1985">
        <f>Q35</f>
        <v>46266</v>
      </c>
      <c r="T35" s="1985"/>
      <c r="U35" s="1981">
        <f>Q35</f>
        <v>46266</v>
      </c>
      <c r="V35" s="1981"/>
      <c r="AF35" s="1979">
        <f>IF(MONTH(Q53)=12,DATE(YEAR(Q53)+1,1,1),DATE(YEAR(Q53),MONTH(Q53)+1,1))</f>
        <v>46327</v>
      </c>
      <c r="AG35" s="1979"/>
      <c r="AH35" s="1983">
        <f>AF35</f>
        <v>46327</v>
      </c>
      <c r="AI35" s="1983"/>
      <c r="AJ35" s="1981">
        <f>AF35</f>
        <v>46327</v>
      </c>
      <c r="AK35" s="1981"/>
    </row>
    <row r="36" spans="2:45" ht="24" customHeight="1">
      <c r="B36" s="993" t="str">
        <f>IF(B35&gt;=43586,"令和"&amp;IF(YEAR(B35)-2018=1,"元",YEAR(B35)-2018),"平成"&amp;(YEAR(B35)-1988))</f>
        <v>令和8</v>
      </c>
      <c r="C36" s="993"/>
      <c r="D36" s="1984"/>
      <c r="E36" s="1984"/>
      <c r="F36" s="1982" t="str">
        <f>CHOOSE(MONTH(B35),"睦月","如月","弥生","卯月","皐月","水無月","文月","葉月","長月","神無月","霜月","師走")</f>
        <v>文月</v>
      </c>
      <c r="G36" s="1982"/>
      <c r="Q36" s="993" t="str">
        <f>IF(Q35&gt;=43586,"令和"&amp;IF(YEAR(Q35)-2018=1,"元",YEAR(Q35)-2018),"平成"&amp;(YEAR(Q35)-1988))</f>
        <v>令和8</v>
      </c>
      <c r="R36" s="993"/>
      <c r="S36" s="1985"/>
      <c r="T36" s="1985"/>
      <c r="U36" s="1982" t="str">
        <f>CHOOSE(MONTH(Q35),"睦月","如月","弥生","卯月","皐月","水無月","文月","葉月","長月","神無月","霜月","師走")</f>
        <v>長月</v>
      </c>
      <c r="V36" s="1982"/>
      <c r="AF36" s="993" t="str">
        <f>IF(AF35&gt;=43586,"令和"&amp;IF(YEAR(AF35)-2018=1,"元",YEAR(AF35)-2018),"平成"&amp;(YEAR(AF35)-1988))</f>
        <v>令和8</v>
      </c>
      <c r="AG36" s="993"/>
      <c r="AH36" s="1983"/>
      <c r="AI36" s="1983"/>
      <c r="AJ36" s="1982" t="str">
        <f>CHOOSE(MONTH(AF35),"睦月","如月","弥生","卯月","皐月","水無月","文月","葉月","長月","神無月","霜月","師走")</f>
        <v>霜月</v>
      </c>
      <c r="AK36" s="1982"/>
    </row>
    <row r="37" spans="2:45" ht="6" customHeight="1"/>
    <row r="38" spans="2:45" ht="19.5" customHeight="1">
      <c r="B38" s="113" t="s">
        <v>378</v>
      </c>
      <c r="C38" s="86"/>
      <c r="D38" s="94" t="s">
        <v>379</v>
      </c>
      <c r="E38" s="86"/>
      <c r="F38" s="128" t="s">
        <v>380</v>
      </c>
      <c r="G38" s="86"/>
      <c r="H38" s="94" t="s">
        <v>381</v>
      </c>
      <c r="I38" s="86"/>
      <c r="J38" s="128" t="s">
        <v>382</v>
      </c>
      <c r="K38" s="86"/>
      <c r="L38" s="94" t="s">
        <v>383</v>
      </c>
      <c r="M38" s="86"/>
      <c r="N38" s="114" t="s">
        <v>384</v>
      </c>
      <c r="O38" s="86"/>
      <c r="Q38" s="113" t="s">
        <v>378</v>
      </c>
      <c r="R38" s="86"/>
      <c r="S38" s="94" t="s">
        <v>379</v>
      </c>
      <c r="T38" s="86"/>
      <c r="U38" s="96" t="s">
        <v>380</v>
      </c>
      <c r="V38" s="86"/>
      <c r="W38" s="94" t="s">
        <v>381</v>
      </c>
      <c r="X38" s="86"/>
      <c r="Y38" s="96" t="s">
        <v>382</v>
      </c>
      <c r="Z38" s="86"/>
      <c r="AA38" s="94" t="s">
        <v>383</v>
      </c>
      <c r="AB38" s="86"/>
      <c r="AC38" s="114" t="s">
        <v>384</v>
      </c>
      <c r="AD38" s="86"/>
      <c r="AF38" s="113" t="s">
        <v>378</v>
      </c>
      <c r="AG38" s="86"/>
      <c r="AH38" s="94" t="s">
        <v>379</v>
      </c>
      <c r="AI38" s="86"/>
      <c r="AJ38" s="129" t="s">
        <v>380</v>
      </c>
      <c r="AK38" s="86"/>
      <c r="AL38" s="94" t="s">
        <v>381</v>
      </c>
      <c r="AM38" s="86"/>
      <c r="AN38" s="129" t="s">
        <v>382</v>
      </c>
      <c r="AO38" s="86"/>
      <c r="AP38" s="94" t="s">
        <v>383</v>
      </c>
      <c r="AQ38" s="86"/>
      <c r="AR38" s="114" t="s">
        <v>384</v>
      </c>
      <c r="AS38" s="86"/>
    </row>
    <row r="39" spans="2:45" ht="42" customHeight="1">
      <c r="B39" s="1977">
        <f>IF(WEEKDAY(B35)=1,B35,(IF(WEEKDAY(B35)=2,B35-1,(IF(WEEKDAY(B35)=3,B35-2,(IF(WEEKDAY(B35)=4,B35-3,(IF(WEEKDAY(B35)=5,B35-4,IF(WEEKDAY(B35)=6,B35-5,B35-6))))))))))</f>
        <v>46201</v>
      </c>
      <c r="C39" s="639"/>
      <c r="D39" s="1964">
        <f>B39+1</f>
        <v>46202</v>
      </c>
      <c r="E39" s="639"/>
      <c r="F39" s="1964">
        <f>D39+1</f>
        <v>46203</v>
      </c>
      <c r="G39" s="639"/>
      <c r="H39" s="1964">
        <f>F39+1</f>
        <v>46204</v>
      </c>
      <c r="I39" s="639"/>
      <c r="J39" s="1964">
        <f>H39+1</f>
        <v>46205</v>
      </c>
      <c r="K39" s="639"/>
      <c r="L39" s="1964">
        <f>J39+1</f>
        <v>46206</v>
      </c>
      <c r="M39" s="639"/>
      <c r="N39" s="1975">
        <f>L39+1</f>
        <v>46207</v>
      </c>
      <c r="O39" s="639"/>
      <c r="Q39" s="1977">
        <f>IF(WEEKDAY(Q35)=1,Q35,(IF(WEEKDAY(Q35)=2,Q35-1,(IF(WEEKDAY(Q35)=3,Q35-2,(IF(WEEKDAY(Q35)=4,Q35-3,(IF(WEEKDAY(Q35)=5,Q35-4,IF(WEEKDAY(Q35)=6,Q35-5,Q35-6))))))))))</f>
        <v>46264</v>
      </c>
      <c r="R39" s="639"/>
      <c r="S39" s="1964">
        <f>Q39+1</f>
        <v>46265</v>
      </c>
      <c r="T39" s="639"/>
      <c r="U39" s="1964">
        <f>S39+1</f>
        <v>46266</v>
      </c>
      <c r="V39" s="639"/>
      <c r="W39" s="1964">
        <f>U39+1</f>
        <v>46267</v>
      </c>
      <c r="X39" s="639"/>
      <c r="Y39" s="1964">
        <f>W39+1</f>
        <v>46268</v>
      </c>
      <c r="Z39" s="639"/>
      <c r="AA39" s="1964">
        <f>Y39+1</f>
        <v>46269</v>
      </c>
      <c r="AB39" s="639"/>
      <c r="AC39" s="1975">
        <f>AA39+1</f>
        <v>46270</v>
      </c>
      <c r="AD39" s="639"/>
      <c r="AF39" s="1977">
        <f>IF(WEEKDAY(AF35)=1,AF35,(IF(WEEKDAY(AF35)=2,AF35-1,(IF(WEEKDAY(AF35)=3,AF35-2,(IF(WEEKDAY(AF35)=4,AF35-3,(IF(WEEKDAY(AF35)=5,AF35-4,IF(WEEKDAY(AF35)=6,AF35-5,AF35-6))))))))))</f>
        <v>46327</v>
      </c>
      <c r="AG39" s="639"/>
      <c r="AH39" s="1964">
        <f>AF39+1</f>
        <v>46328</v>
      </c>
      <c r="AI39" s="639"/>
      <c r="AJ39" s="1964">
        <f>AH39+1</f>
        <v>46329</v>
      </c>
      <c r="AK39" s="639"/>
      <c r="AL39" s="1964">
        <f>AJ39+1</f>
        <v>46330</v>
      </c>
      <c r="AM39" s="639"/>
      <c r="AN39" s="1964">
        <f>AL39+1</f>
        <v>46331</v>
      </c>
      <c r="AO39" s="639"/>
      <c r="AP39" s="1964">
        <f>AN39+1</f>
        <v>46332</v>
      </c>
      <c r="AQ39" s="639"/>
      <c r="AR39" s="1975">
        <f>AP39+1</f>
        <v>46333</v>
      </c>
      <c r="AS39" s="639"/>
    </row>
    <row r="40" spans="2:45" ht="42" customHeight="1">
      <c r="B40" s="1978"/>
      <c r="C40" s="1966"/>
      <c r="D40" s="1965"/>
      <c r="E40" s="1966"/>
      <c r="F40" s="1965"/>
      <c r="G40" s="1966"/>
      <c r="H40" s="1965"/>
      <c r="I40" s="1966"/>
      <c r="J40" s="1965"/>
      <c r="K40" s="1966"/>
      <c r="L40" s="1965"/>
      <c r="M40" s="1966"/>
      <c r="N40" s="1976"/>
      <c r="O40" s="1966"/>
      <c r="Q40" s="1978"/>
      <c r="R40" s="1966"/>
      <c r="S40" s="1965"/>
      <c r="T40" s="1966"/>
      <c r="U40" s="1965"/>
      <c r="V40" s="1966"/>
      <c r="W40" s="1965"/>
      <c r="X40" s="1966"/>
      <c r="Y40" s="1965"/>
      <c r="Z40" s="1966"/>
      <c r="AA40" s="1965"/>
      <c r="AB40" s="1966"/>
      <c r="AC40" s="1976"/>
      <c r="AD40" s="1966"/>
      <c r="AF40" s="1978"/>
      <c r="AG40" s="1966"/>
      <c r="AH40" s="1965"/>
      <c r="AI40" s="1966"/>
      <c r="AJ40" s="1965"/>
      <c r="AK40" s="1966"/>
      <c r="AL40" s="1965"/>
      <c r="AM40" s="1966"/>
      <c r="AN40" s="1965"/>
      <c r="AO40" s="1966"/>
      <c r="AP40" s="1965"/>
      <c r="AQ40" s="1966"/>
      <c r="AR40" s="1976"/>
      <c r="AS40" s="1966"/>
    </row>
    <row r="41" spans="2:45" ht="42" customHeight="1">
      <c r="B41" s="1969">
        <f>N39+1</f>
        <v>46208</v>
      </c>
      <c r="C41" s="639"/>
      <c r="D41" s="1971">
        <f>B41+1</f>
        <v>46209</v>
      </c>
      <c r="E41" s="639"/>
      <c r="F41" s="1971">
        <f>D41+1</f>
        <v>46210</v>
      </c>
      <c r="G41" s="639"/>
      <c r="H41" s="1971">
        <f>F41+1</f>
        <v>46211</v>
      </c>
      <c r="I41" s="639"/>
      <c r="J41" s="1971">
        <f>H41+1</f>
        <v>46212</v>
      </c>
      <c r="K41" s="639"/>
      <c r="L41" s="1971">
        <f>J41+1</f>
        <v>46213</v>
      </c>
      <c r="M41" s="639"/>
      <c r="N41" s="1973">
        <f>L41+1</f>
        <v>46214</v>
      </c>
      <c r="O41" s="639"/>
      <c r="Q41" s="1969">
        <f>AC39+1</f>
        <v>46271</v>
      </c>
      <c r="R41" s="639"/>
      <c r="S41" s="1971">
        <f>Q41+1</f>
        <v>46272</v>
      </c>
      <c r="T41" s="639"/>
      <c r="U41" s="1971">
        <f>S41+1</f>
        <v>46273</v>
      </c>
      <c r="V41" s="639"/>
      <c r="W41" s="1971">
        <f>U41+1</f>
        <v>46274</v>
      </c>
      <c r="X41" s="639"/>
      <c r="Y41" s="1971">
        <f>W41+1</f>
        <v>46275</v>
      </c>
      <c r="Z41" s="639"/>
      <c r="AA41" s="1971">
        <f>Y41+1</f>
        <v>46276</v>
      </c>
      <c r="AB41" s="639"/>
      <c r="AC41" s="1973">
        <f>AA41+1</f>
        <v>46277</v>
      </c>
      <c r="AD41" s="639"/>
      <c r="AF41" s="1969">
        <f>AR39+1</f>
        <v>46334</v>
      </c>
      <c r="AG41" s="639"/>
      <c r="AH41" s="1971">
        <f>AF41+1</f>
        <v>46335</v>
      </c>
      <c r="AI41" s="639"/>
      <c r="AJ41" s="1971">
        <f>AH41+1</f>
        <v>46336</v>
      </c>
      <c r="AK41" s="639"/>
      <c r="AL41" s="1971">
        <f>AJ41+1</f>
        <v>46337</v>
      </c>
      <c r="AM41" s="639"/>
      <c r="AN41" s="1971">
        <f>AL41+1</f>
        <v>46338</v>
      </c>
      <c r="AO41" s="639"/>
      <c r="AP41" s="1971">
        <f>AN41+1</f>
        <v>46339</v>
      </c>
      <c r="AQ41" s="639"/>
      <c r="AR41" s="1973">
        <f>AP41+1</f>
        <v>46340</v>
      </c>
      <c r="AS41" s="639"/>
    </row>
    <row r="42" spans="2:45" ht="42" customHeight="1">
      <c r="B42" s="1970"/>
      <c r="C42" s="1966"/>
      <c r="D42" s="1972"/>
      <c r="E42" s="1966"/>
      <c r="F42" s="1972"/>
      <c r="G42" s="1966"/>
      <c r="H42" s="1972"/>
      <c r="I42" s="1966"/>
      <c r="J42" s="1972"/>
      <c r="K42" s="1966"/>
      <c r="L42" s="1972"/>
      <c r="M42" s="1966"/>
      <c r="N42" s="1974"/>
      <c r="O42" s="1966"/>
      <c r="Q42" s="1970"/>
      <c r="R42" s="1966"/>
      <c r="S42" s="1972"/>
      <c r="T42" s="1966"/>
      <c r="U42" s="1972"/>
      <c r="V42" s="1966"/>
      <c r="W42" s="1972"/>
      <c r="X42" s="1966"/>
      <c r="Y42" s="1972"/>
      <c r="Z42" s="1966"/>
      <c r="AA42" s="1972"/>
      <c r="AB42" s="1966"/>
      <c r="AC42" s="1974"/>
      <c r="AD42" s="1966"/>
      <c r="AF42" s="1970"/>
      <c r="AG42" s="1966"/>
      <c r="AH42" s="1972"/>
      <c r="AI42" s="1966"/>
      <c r="AJ42" s="1972"/>
      <c r="AK42" s="1966"/>
      <c r="AL42" s="1972"/>
      <c r="AM42" s="1966"/>
      <c r="AN42" s="1972"/>
      <c r="AO42" s="1966"/>
      <c r="AP42" s="1972"/>
      <c r="AQ42" s="1966"/>
      <c r="AR42" s="1974"/>
      <c r="AS42" s="1966"/>
    </row>
    <row r="43" spans="2:45" ht="42" customHeight="1">
      <c r="B43" s="1969">
        <f>N41+1</f>
        <v>46215</v>
      </c>
      <c r="C43" s="639"/>
      <c r="D43" s="1971">
        <f>B43+1</f>
        <v>46216</v>
      </c>
      <c r="E43" s="639"/>
      <c r="F43" s="1971">
        <f>D43+1</f>
        <v>46217</v>
      </c>
      <c r="G43" s="639"/>
      <c r="H43" s="1971">
        <f>F43+1</f>
        <v>46218</v>
      </c>
      <c r="I43" s="639"/>
      <c r="J43" s="1971">
        <f>H43+1</f>
        <v>46219</v>
      </c>
      <c r="K43" s="639"/>
      <c r="L43" s="1971">
        <f>J43+1</f>
        <v>46220</v>
      </c>
      <c r="M43" s="639"/>
      <c r="N43" s="1973">
        <f>L43+1</f>
        <v>46221</v>
      </c>
      <c r="O43" s="639"/>
      <c r="Q43" s="1969">
        <f>AC41+1</f>
        <v>46278</v>
      </c>
      <c r="R43" s="639"/>
      <c r="S43" s="1971">
        <f>Q43+1</f>
        <v>46279</v>
      </c>
      <c r="T43" s="639"/>
      <c r="U43" s="1971">
        <f>S43+1</f>
        <v>46280</v>
      </c>
      <c r="V43" s="639"/>
      <c r="W43" s="1971">
        <f>U43+1</f>
        <v>46281</v>
      </c>
      <c r="X43" s="639"/>
      <c r="Y43" s="1971">
        <f>W43+1</f>
        <v>46282</v>
      </c>
      <c r="Z43" s="639"/>
      <c r="AA43" s="1971">
        <f>Y43+1</f>
        <v>46283</v>
      </c>
      <c r="AB43" s="639"/>
      <c r="AC43" s="1973">
        <f>AA43+1</f>
        <v>46284</v>
      </c>
      <c r="AD43" s="639"/>
      <c r="AF43" s="1969">
        <f>AR41+1</f>
        <v>46341</v>
      </c>
      <c r="AG43" s="639"/>
      <c r="AH43" s="1971">
        <f>AF43+1</f>
        <v>46342</v>
      </c>
      <c r="AI43" s="639"/>
      <c r="AJ43" s="1971">
        <f>AH43+1</f>
        <v>46343</v>
      </c>
      <c r="AK43" s="639"/>
      <c r="AL43" s="1971">
        <f>AJ43+1</f>
        <v>46344</v>
      </c>
      <c r="AM43" s="639"/>
      <c r="AN43" s="1971">
        <f>AL43+1</f>
        <v>46345</v>
      </c>
      <c r="AO43" s="639"/>
      <c r="AP43" s="1971">
        <f>AN43+1</f>
        <v>46346</v>
      </c>
      <c r="AQ43" s="639"/>
      <c r="AR43" s="1973">
        <f>AP43+1</f>
        <v>46347</v>
      </c>
      <c r="AS43" s="639"/>
    </row>
    <row r="44" spans="2:45" ht="42" customHeight="1">
      <c r="B44" s="1970"/>
      <c r="C44" s="1966"/>
      <c r="D44" s="1972"/>
      <c r="E44" s="1966"/>
      <c r="F44" s="1972"/>
      <c r="G44" s="1966"/>
      <c r="H44" s="1972"/>
      <c r="I44" s="1966"/>
      <c r="J44" s="1972"/>
      <c r="K44" s="1966"/>
      <c r="L44" s="1972"/>
      <c r="M44" s="1966"/>
      <c r="N44" s="1974"/>
      <c r="O44" s="1966"/>
      <c r="Q44" s="1970"/>
      <c r="R44" s="1966"/>
      <c r="S44" s="1972"/>
      <c r="T44" s="1966"/>
      <c r="U44" s="1972"/>
      <c r="V44" s="1966"/>
      <c r="W44" s="1972"/>
      <c r="X44" s="1966"/>
      <c r="Y44" s="1972"/>
      <c r="Z44" s="1966"/>
      <c r="AA44" s="1972"/>
      <c r="AB44" s="1966"/>
      <c r="AC44" s="1974"/>
      <c r="AD44" s="1966"/>
      <c r="AF44" s="1970"/>
      <c r="AG44" s="1966"/>
      <c r="AH44" s="1972"/>
      <c r="AI44" s="1966"/>
      <c r="AJ44" s="1972"/>
      <c r="AK44" s="1966"/>
      <c r="AL44" s="1972"/>
      <c r="AM44" s="1966"/>
      <c r="AN44" s="1972"/>
      <c r="AO44" s="1966"/>
      <c r="AP44" s="1972"/>
      <c r="AQ44" s="1966"/>
      <c r="AR44" s="1974"/>
      <c r="AS44" s="1966"/>
    </row>
    <row r="45" spans="2:45" ht="42" customHeight="1">
      <c r="B45" s="1969">
        <f>N43+1</f>
        <v>46222</v>
      </c>
      <c r="C45" s="639"/>
      <c r="D45" s="1971">
        <f>B45+1</f>
        <v>46223</v>
      </c>
      <c r="E45" s="639"/>
      <c r="F45" s="1971">
        <f>D45+1</f>
        <v>46224</v>
      </c>
      <c r="G45" s="639"/>
      <c r="H45" s="1971">
        <f>F45+1</f>
        <v>46225</v>
      </c>
      <c r="I45" s="639"/>
      <c r="J45" s="1971">
        <f>H45+1</f>
        <v>46226</v>
      </c>
      <c r="K45" s="639"/>
      <c r="L45" s="1971">
        <f>J45+1</f>
        <v>46227</v>
      </c>
      <c r="M45" s="639"/>
      <c r="N45" s="1973">
        <f>L45+1</f>
        <v>46228</v>
      </c>
      <c r="O45" s="639"/>
      <c r="Q45" s="1969">
        <f>AC43+1</f>
        <v>46285</v>
      </c>
      <c r="R45" s="639"/>
      <c r="S45" s="1971">
        <f>Q45+1</f>
        <v>46286</v>
      </c>
      <c r="T45" s="639"/>
      <c r="U45" s="1971">
        <f>S45+1</f>
        <v>46287</v>
      </c>
      <c r="V45" s="639"/>
      <c r="W45" s="1971">
        <f>U45+1</f>
        <v>46288</v>
      </c>
      <c r="X45" s="639"/>
      <c r="Y45" s="1971">
        <f>W45+1</f>
        <v>46289</v>
      </c>
      <c r="Z45" s="639"/>
      <c r="AA45" s="1971">
        <f>Y45+1</f>
        <v>46290</v>
      </c>
      <c r="AB45" s="639"/>
      <c r="AC45" s="1973">
        <f>AA45+1</f>
        <v>46291</v>
      </c>
      <c r="AD45" s="639"/>
      <c r="AF45" s="1969">
        <f>AR43+1</f>
        <v>46348</v>
      </c>
      <c r="AG45" s="639"/>
      <c r="AH45" s="1971">
        <f>AF45+1</f>
        <v>46349</v>
      </c>
      <c r="AI45" s="639"/>
      <c r="AJ45" s="1971">
        <f>AH45+1</f>
        <v>46350</v>
      </c>
      <c r="AK45" s="639"/>
      <c r="AL45" s="1971">
        <f>AJ45+1</f>
        <v>46351</v>
      </c>
      <c r="AM45" s="639"/>
      <c r="AN45" s="1971">
        <f>AL45+1</f>
        <v>46352</v>
      </c>
      <c r="AO45" s="639"/>
      <c r="AP45" s="1971">
        <f>AN45+1</f>
        <v>46353</v>
      </c>
      <c r="AQ45" s="639"/>
      <c r="AR45" s="1973">
        <f>AP45+1</f>
        <v>46354</v>
      </c>
      <c r="AS45" s="639"/>
    </row>
    <row r="46" spans="2:45" ht="42" customHeight="1">
      <c r="B46" s="1970"/>
      <c r="C46" s="1966"/>
      <c r="D46" s="1972"/>
      <c r="E46" s="1966"/>
      <c r="F46" s="1972"/>
      <c r="G46" s="1966"/>
      <c r="H46" s="1972"/>
      <c r="I46" s="1966"/>
      <c r="J46" s="1972"/>
      <c r="K46" s="1966"/>
      <c r="L46" s="1972"/>
      <c r="M46" s="1966"/>
      <c r="N46" s="1974"/>
      <c r="O46" s="1966"/>
      <c r="Q46" s="1970"/>
      <c r="R46" s="1966"/>
      <c r="S46" s="1972"/>
      <c r="T46" s="1966"/>
      <c r="U46" s="1972"/>
      <c r="V46" s="1966"/>
      <c r="W46" s="1972"/>
      <c r="X46" s="1966"/>
      <c r="Y46" s="1972"/>
      <c r="Z46" s="1966"/>
      <c r="AA46" s="1972"/>
      <c r="AB46" s="1966"/>
      <c r="AC46" s="1974"/>
      <c r="AD46" s="1966"/>
      <c r="AF46" s="1970"/>
      <c r="AG46" s="1966"/>
      <c r="AH46" s="1972"/>
      <c r="AI46" s="1966"/>
      <c r="AJ46" s="1972"/>
      <c r="AK46" s="1966"/>
      <c r="AL46" s="1972"/>
      <c r="AM46" s="1966"/>
      <c r="AN46" s="1972"/>
      <c r="AO46" s="1966"/>
      <c r="AP46" s="1972"/>
      <c r="AQ46" s="1966"/>
      <c r="AR46" s="1974"/>
      <c r="AS46" s="1966"/>
    </row>
    <row r="47" spans="2:45" ht="42" customHeight="1">
      <c r="B47" s="1969">
        <f>N45+1</f>
        <v>46229</v>
      </c>
      <c r="C47" s="639"/>
      <c r="D47" s="1964">
        <f>B47+1</f>
        <v>46230</v>
      </c>
      <c r="E47" s="639"/>
      <c r="F47" s="1964">
        <f>D47+1</f>
        <v>46231</v>
      </c>
      <c r="G47" s="639"/>
      <c r="H47" s="1964">
        <f>F47+1</f>
        <v>46232</v>
      </c>
      <c r="I47" s="639"/>
      <c r="J47" s="1964">
        <f>H47+1</f>
        <v>46233</v>
      </c>
      <c r="K47" s="639"/>
      <c r="L47" s="1964">
        <f>J47+1</f>
        <v>46234</v>
      </c>
      <c r="M47" s="639"/>
      <c r="N47" s="1967">
        <f>L47+1</f>
        <v>46235</v>
      </c>
      <c r="O47" s="639"/>
      <c r="Q47" s="1969">
        <f>AC45+1</f>
        <v>46292</v>
      </c>
      <c r="R47" s="639"/>
      <c r="S47" s="1964">
        <f>Q47+1</f>
        <v>46293</v>
      </c>
      <c r="T47" s="639"/>
      <c r="U47" s="1964">
        <f>S47+1</f>
        <v>46294</v>
      </c>
      <c r="V47" s="639"/>
      <c r="W47" s="1964">
        <f>U47+1</f>
        <v>46295</v>
      </c>
      <c r="X47" s="639"/>
      <c r="Y47" s="1964">
        <f>W47+1</f>
        <v>46296</v>
      </c>
      <c r="Z47" s="639"/>
      <c r="AA47" s="1964">
        <f>Y47+1</f>
        <v>46297</v>
      </c>
      <c r="AB47" s="639"/>
      <c r="AC47" s="1967">
        <f>AA47+1</f>
        <v>46298</v>
      </c>
      <c r="AD47" s="639"/>
      <c r="AF47" s="1969">
        <f>AR45+1</f>
        <v>46355</v>
      </c>
      <c r="AG47" s="639"/>
      <c r="AH47" s="1964">
        <f>AF47+1</f>
        <v>46356</v>
      </c>
      <c r="AI47" s="639"/>
      <c r="AJ47" s="1964">
        <f>AH47+1</f>
        <v>46357</v>
      </c>
      <c r="AK47" s="639"/>
      <c r="AL47" s="1964">
        <f>AJ47+1</f>
        <v>46358</v>
      </c>
      <c r="AM47" s="639"/>
      <c r="AN47" s="1964">
        <f>AL47+1</f>
        <v>46359</v>
      </c>
      <c r="AO47" s="639"/>
      <c r="AP47" s="1964">
        <f>AN47+1</f>
        <v>46360</v>
      </c>
      <c r="AQ47" s="639"/>
      <c r="AR47" s="1967">
        <f>AP47+1</f>
        <v>46361</v>
      </c>
      <c r="AS47" s="639"/>
    </row>
    <row r="48" spans="2:45" ht="42" customHeight="1">
      <c r="B48" s="1970"/>
      <c r="C48" s="1966"/>
      <c r="D48" s="1965"/>
      <c r="E48" s="1966"/>
      <c r="F48" s="1965"/>
      <c r="G48" s="1966"/>
      <c r="H48" s="1965"/>
      <c r="I48" s="1966"/>
      <c r="J48" s="1965"/>
      <c r="K48" s="1966"/>
      <c r="L48" s="1965"/>
      <c r="M48" s="1966"/>
      <c r="N48" s="1968"/>
      <c r="O48" s="1966"/>
      <c r="Q48" s="1970"/>
      <c r="R48" s="1966"/>
      <c r="S48" s="1965"/>
      <c r="T48" s="1966"/>
      <c r="U48" s="1965"/>
      <c r="V48" s="1966"/>
      <c r="W48" s="1965"/>
      <c r="X48" s="1966"/>
      <c r="Y48" s="1965"/>
      <c r="Z48" s="1966"/>
      <c r="AA48" s="1965"/>
      <c r="AB48" s="1966"/>
      <c r="AC48" s="1968"/>
      <c r="AD48" s="1966"/>
      <c r="AF48" s="1970"/>
      <c r="AG48" s="1966"/>
      <c r="AH48" s="1965"/>
      <c r="AI48" s="1966"/>
      <c r="AJ48" s="1965"/>
      <c r="AK48" s="1966"/>
      <c r="AL48" s="1965"/>
      <c r="AM48" s="1966"/>
      <c r="AN48" s="1965"/>
      <c r="AO48" s="1966"/>
      <c r="AP48" s="1965"/>
      <c r="AQ48" s="1966"/>
      <c r="AR48" s="1968"/>
      <c r="AS48" s="1966"/>
    </row>
    <row r="49" spans="2:45" ht="17.25" customHeight="1">
      <c r="B49" s="1962">
        <f>N47+1</f>
        <v>46236</v>
      </c>
      <c r="C49" s="19"/>
      <c r="D49" s="1963">
        <f>B49+1</f>
        <v>46237</v>
      </c>
      <c r="E49" s="19"/>
      <c r="F49" s="1963">
        <f>D49+1</f>
        <v>46238</v>
      </c>
      <c r="G49" s="19"/>
      <c r="H49" s="1960" t="s">
        <v>344</v>
      </c>
      <c r="I49" s="957" t="str">
        <f>VLOOKUP(B35,祝節名,2,FALSE)</f>
        <v>20 海の日
小暑7、大暑23</v>
      </c>
      <c r="J49" s="958"/>
      <c r="K49" s="959"/>
      <c r="L49" s="1960" t="s">
        <v>345</v>
      </c>
      <c r="M49" s="957" t="str">
        <f>VLOOKUP(B35,記念名,2,FALSE)</f>
        <v>国民安全の日 1
世界人口デー 11</v>
      </c>
      <c r="N49" s="958"/>
      <c r="O49" s="959"/>
      <c r="Q49" s="1962">
        <f>AC47+1</f>
        <v>46299</v>
      </c>
      <c r="R49" s="19"/>
      <c r="S49" s="1963">
        <f>Q49+1</f>
        <v>46300</v>
      </c>
      <c r="T49" s="19"/>
      <c r="U49" s="1963">
        <f>S49+1</f>
        <v>46301</v>
      </c>
      <c r="V49" s="19"/>
      <c r="W49" s="1960" t="s">
        <v>344</v>
      </c>
      <c r="X49" s="957" t="str">
        <f>VLOOKUP(Q35,祝節名,2,FALSE)</f>
        <v>21 敬老の日、22 国民の休日
23 秋分の日。白露7、秋分23</v>
      </c>
      <c r="Y49" s="958"/>
      <c r="Z49" s="959"/>
      <c r="AA49" s="1960" t="s">
        <v>345</v>
      </c>
      <c r="AB49" s="957" t="str">
        <f>VLOOKUP(Q35,記念名,2,FALSE)</f>
        <v>防災の日 1
動物愛護週間 20～26</v>
      </c>
      <c r="AC49" s="958"/>
      <c r="AD49" s="959"/>
      <c r="AF49" s="1962">
        <f>AR47+1</f>
        <v>46362</v>
      </c>
      <c r="AG49" s="19"/>
      <c r="AH49" s="1963">
        <f>AF49+1</f>
        <v>46363</v>
      </c>
      <c r="AI49" s="19"/>
      <c r="AJ49" s="1963">
        <f>AH49+1</f>
        <v>46364</v>
      </c>
      <c r="AK49" s="19"/>
      <c r="AL49" s="1960" t="s">
        <v>344</v>
      </c>
      <c r="AM49" s="957" t="str">
        <f>VLOOKUP(AF35,祝節名,2,FALSE)</f>
        <v>3 文化の日、23 勤労感謝の日
立冬7、小雪22</v>
      </c>
      <c r="AN49" s="958"/>
      <c r="AO49" s="959"/>
      <c r="AP49" s="1960" t="s">
        <v>345</v>
      </c>
      <c r="AQ49" s="957" t="str">
        <f>VLOOKUP(AF35,記念名,2,FALSE)</f>
        <v>119番の日 9
世界平和記念日 11</v>
      </c>
      <c r="AR49" s="958"/>
      <c r="AS49" s="959"/>
    </row>
    <row r="50" spans="2:45" ht="17.25" customHeight="1">
      <c r="B50" s="1962"/>
      <c r="C50" s="17"/>
      <c r="D50" s="1963"/>
      <c r="E50" s="17"/>
      <c r="F50" s="1963"/>
      <c r="G50" s="17"/>
      <c r="H50" s="1961"/>
      <c r="I50" s="963"/>
      <c r="J50" s="964"/>
      <c r="K50" s="965"/>
      <c r="L50" s="1961"/>
      <c r="M50" s="963"/>
      <c r="N50" s="964"/>
      <c r="O50" s="965"/>
      <c r="Q50" s="1962"/>
      <c r="R50" s="17"/>
      <c r="S50" s="1963"/>
      <c r="T50" s="17"/>
      <c r="U50" s="1963"/>
      <c r="V50" s="17"/>
      <c r="W50" s="1961"/>
      <c r="X50" s="963"/>
      <c r="Y50" s="964"/>
      <c r="Z50" s="965"/>
      <c r="AA50" s="1961"/>
      <c r="AB50" s="963"/>
      <c r="AC50" s="964"/>
      <c r="AD50" s="965"/>
      <c r="AF50" s="1962"/>
      <c r="AG50" s="17"/>
      <c r="AH50" s="1963"/>
      <c r="AI50" s="17"/>
      <c r="AJ50" s="1963"/>
      <c r="AK50" s="17"/>
      <c r="AL50" s="1961"/>
      <c r="AM50" s="963"/>
      <c r="AN50" s="964"/>
      <c r="AO50" s="965"/>
      <c r="AP50" s="1961"/>
      <c r="AQ50" s="963"/>
      <c r="AR50" s="964"/>
      <c r="AS50" s="965"/>
    </row>
    <row r="51" spans="2:45" ht="23.25" customHeight="1">
      <c r="H51" s="98"/>
      <c r="I51" s="99"/>
      <c r="J51" s="99"/>
      <c r="N51" s="100"/>
      <c r="W51" s="98"/>
      <c r="X51" s="99"/>
      <c r="Y51" s="99"/>
      <c r="AC51" s="100"/>
      <c r="AL51" s="98"/>
      <c r="AM51" s="99"/>
      <c r="AN51" s="99"/>
      <c r="AR51" s="100"/>
    </row>
    <row r="52" spans="2:45" ht="23.25" customHeight="1"/>
    <row r="53" spans="2:45" ht="24" customHeight="1">
      <c r="B53" s="1979">
        <f>IF(MONTH(B35)=12,DATE(YEAR(B35)+1,1,1),DATE(YEAR(B35),MONTH(B35)+1,1))</f>
        <v>46235</v>
      </c>
      <c r="C53" s="1979"/>
      <c r="D53" s="1983">
        <f>B53</f>
        <v>46235</v>
      </c>
      <c r="E53" s="1983"/>
      <c r="F53" s="1981">
        <f>B53</f>
        <v>46235</v>
      </c>
      <c r="G53" s="1981"/>
      <c r="Q53" s="1979">
        <f>IF(MONTH(Q35)=12,DATE(YEAR(Q35)+1,1,1),DATE(YEAR(Q35),MONTH(Q35)+1,1))</f>
        <v>46296</v>
      </c>
      <c r="R53" s="1979"/>
      <c r="S53" s="1980">
        <f>Q53</f>
        <v>46296</v>
      </c>
      <c r="T53" s="1980"/>
      <c r="U53" s="1981">
        <f>Q53</f>
        <v>46296</v>
      </c>
      <c r="V53" s="1981"/>
      <c r="AF53" s="1979">
        <f>IF(MONTH(AF35)=12,DATE(YEAR(AF35)+1,1,1),DATE(YEAR(AF35),MONTH(AF35)+1,1))</f>
        <v>46357</v>
      </c>
      <c r="AG53" s="1979"/>
      <c r="AH53" s="1980">
        <f>AF53</f>
        <v>46357</v>
      </c>
      <c r="AI53" s="1980"/>
      <c r="AJ53" s="1981">
        <f>AF53</f>
        <v>46357</v>
      </c>
      <c r="AK53" s="1981"/>
    </row>
    <row r="54" spans="2:45" ht="24" customHeight="1">
      <c r="B54" s="993" t="str">
        <f>IF(B53&gt;=43586,"令和"&amp;IF(YEAR(B53)-2018=1,"元",YEAR(B53)-2018),"平成"&amp;(YEAR(B53)-1988))</f>
        <v>令和8</v>
      </c>
      <c r="C54" s="993"/>
      <c r="D54" s="1983"/>
      <c r="E54" s="1983"/>
      <c r="F54" s="1982" t="str">
        <f>CHOOSE(MONTH(B53),"睦月","如月","弥生","卯月","皐月","水無月","文月","葉月","長月","神無月","霜月","師走")</f>
        <v>葉月</v>
      </c>
      <c r="G54" s="1982"/>
      <c r="Q54" s="993" t="str">
        <f>IF(Q53&gt;=43586,"令和"&amp;IF(YEAR(Q53)-2018=1,"元",YEAR(Q53)-2018),"平成"&amp;(YEAR(Q53)-1988))</f>
        <v>令和8</v>
      </c>
      <c r="R54" s="993"/>
      <c r="S54" s="1980"/>
      <c r="T54" s="1980"/>
      <c r="U54" s="1982" t="str">
        <f>CHOOSE(MONTH(Q53),"睦月","如月","弥生","卯月","皐月","水無月","文月","葉月","長月","神無月","霜月","師走")</f>
        <v>神無月</v>
      </c>
      <c r="V54" s="1982"/>
      <c r="AF54" s="993" t="str">
        <f>IF(AF53&gt;=43586,"令和"&amp;IF(YEAR(AF53)-2018=1,"元",YEAR(AF53)-2018),"平成"&amp;(YEAR(AF53)-1988))</f>
        <v>令和8</v>
      </c>
      <c r="AG54" s="993"/>
      <c r="AH54" s="1980"/>
      <c r="AI54" s="1980"/>
      <c r="AJ54" s="1982" t="str">
        <f>CHOOSE(MONTH(AF53),"睦月","如月","弥生","卯月","皐月","水無月","文月","葉月","長月","神無月","霜月","師走")</f>
        <v>師走</v>
      </c>
      <c r="AK54" s="1982"/>
    </row>
    <row r="55" spans="2:45" ht="6" customHeight="1"/>
    <row r="56" spans="2:45" ht="19.5" customHeight="1">
      <c r="B56" s="113" t="s">
        <v>378</v>
      </c>
      <c r="C56" s="86"/>
      <c r="D56" s="94" t="s">
        <v>379</v>
      </c>
      <c r="E56" s="86"/>
      <c r="F56" s="129" t="s">
        <v>380</v>
      </c>
      <c r="G56" s="86"/>
      <c r="H56" s="94" t="s">
        <v>381</v>
      </c>
      <c r="I56" s="86"/>
      <c r="J56" s="129" t="s">
        <v>382</v>
      </c>
      <c r="K56" s="86"/>
      <c r="L56" s="94" t="s">
        <v>383</v>
      </c>
      <c r="M56" s="86"/>
      <c r="N56" s="114" t="s">
        <v>384</v>
      </c>
      <c r="O56" s="86"/>
      <c r="Q56" s="113" t="s">
        <v>378</v>
      </c>
      <c r="R56" s="86"/>
      <c r="S56" s="94" t="s">
        <v>379</v>
      </c>
      <c r="T56" s="86"/>
      <c r="U56" s="101" t="s">
        <v>380</v>
      </c>
      <c r="V56" s="86"/>
      <c r="W56" s="94" t="s">
        <v>381</v>
      </c>
      <c r="X56" s="86"/>
      <c r="Y56" s="101" t="s">
        <v>382</v>
      </c>
      <c r="Z56" s="86"/>
      <c r="AA56" s="94" t="s">
        <v>383</v>
      </c>
      <c r="AB56" s="86"/>
      <c r="AC56" s="114" t="s">
        <v>384</v>
      </c>
      <c r="AD56" s="86"/>
      <c r="AF56" s="113" t="s">
        <v>378</v>
      </c>
      <c r="AG56" s="86"/>
      <c r="AH56" s="94" t="s">
        <v>379</v>
      </c>
      <c r="AI56" s="86"/>
      <c r="AJ56" s="101" t="s">
        <v>380</v>
      </c>
      <c r="AK56" s="86"/>
      <c r="AL56" s="94" t="s">
        <v>381</v>
      </c>
      <c r="AM56" s="86"/>
      <c r="AN56" s="101" t="s">
        <v>382</v>
      </c>
      <c r="AO56" s="86"/>
      <c r="AP56" s="94" t="s">
        <v>383</v>
      </c>
      <c r="AQ56" s="86"/>
      <c r="AR56" s="114" t="s">
        <v>384</v>
      </c>
      <c r="AS56" s="86"/>
    </row>
    <row r="57" spans="2:45" ht="42" customHeight="1">
      <c r="B57" s="1977">
        <f>IF(WEEKDAY(B53)=1,B53,(IF(WEEKDAY(B53)=2,B53-1,(IF(WEEKDAY(B53)=3,B53-2,(IF(WEEKDAY(B53)=4,B53-3,(IF(WEEKDAY(B53)=5,B53-4,IF(WEEKDAY(B53)=6,B53-5,B53-6))))))))))</f>
        <v>46229</v>
      </c>
      <c r="C57" s="639"/>
      <c r="D57" s="1964">
        <f>B57+1</f>
        <v>46230</v>
      </c>
      <c r="E57" s="639"/>
      <c r="F57" s="1964">
        <f>D57+1</f>
        <v>46231</v>
      </c>
      <c r="G57" s="639"/>
      <c r="H57" s="1964">
        <f>F57+1</f>
        <v>46232</v>
      </c>
      <c r="I57" s="639"/>
      <c r="J57" s="1964">
        <f>H57+1</f>
        <v>46233</v>
      </c>
      <c r="K57" s="639"/>
      <c r="L57" s="1964">
        <f>J57+1</f>
        <v>46234</v>
      </c>
      <c r="M57" s="639"/>
      <c r="N57" s="1975">
        <f>L57+1</f>
        <v>46235</v>
      </c>
      <c r="O57" s="639"/>
      <c r="Q57" s="1977">
        <f>IF(WEEKDAY(Q53)=1,Q53,(IF(WEEKDAY(Q53)=2,Q53-1,(IF(WEEKDAY(Q53)=3,Q53-2,(IF(WEEKDAY(Q53)=4,Q53-3,(IF(WEEKDAY(Q53)=5,Q53-4,IF(WEEKDAY(Q53)=6,Q53-5,Q53-6))))))))))</f>
        <v>46292</v>
      </c>
      <c r="R57" s="639"/>
      <c r="S57" s="1964">
        <f>Q57+1</f>
        <v>46293</v>
      </c>
      <c r="T57" s="639"/>
      <c r="U57" s="1964">
        <f>S57+1</f>
        <v>46294</v>
      </c>
      <c r="V57" s="639"/>
      <c r="W57" s="1964">
        <f>U57+1</f>
        <v>46295</v>
      </c>
      <c r="X57" s="639"/>
      <c r="Y57" s="1964">
        <f>W57+1</f>
        <v>46296</v>
      </c>
      <c r="Z57" s="639"/>
      <c r="AA57" s="1964">
        <f>Y57+1</f>
        <v>46297</v>
      </c>
      <c r="AB57" s="639"/>
      <c r="AC57" s="1975">
        <f>AA57+1</f>
        <v>46298</v>
      </c>
      <c r="AD57" s="639"/>
      <c r="AF57" s="1977">
        <f>IF(WEEKDAY(AF53)=1,AF53,(IF(WEEKDAY(AF53)=2,AF53-1,(IF(WEEKDAY(AF53)=3,AF53-2,(IF(WEEKDAY(AF53)=4,AF53-3,(IF(WEEKDAY(AF53)=5,AF53-4,IF(WEEKDAY(AF53)=6,AF53-5,AF53-6))))))))))</f>
        <v>46355</v>
      </c>
      <c r="AG57" s="639"/>
      <c r="AH57" s="1964">
        <f>AF57+1</f>
        <v>46356</v>
      </c>
      <c r="AI57" s="639"/>
      <c r="AJ57" s="1964">
        <f>AH57+1</f>
        <v>46357</v>
      </c>
      <c r="AK57" s="639"/>
      <c r="AL57" s="1964">
        <f>AJ57+1</f>
        <v>46358</v>
      </c>
      <c r="AM57" s="639"/>
      <c r="AN57" s="1964">
        <f>AL57+1</f>
        <v>46359</v>
      </c>
      <c r="AO57" s="639"/>
      <c r="AP57" s="1964">
        <f>AN57+1</f>
        <v>46360</v>
      </c>
      <c r="AQ57" s="639"/>
      <c r="AR57" s="1975">
        <f>AP57+1</f>
        <v>46361</v>
      </c>
      <c r="AS57" s="639"/>
    </row>
    <row r="58" spans="2:45" ht="42" customHeight="1">
      <c r="B58" s="1978"/>
      <c r="C58" s="1966"/>
      <c r="D58" s="1965"/>
      <c r="E58" s="1966"/>
      <c r="F58" s="1965"/>
      <c r="G58" s="1966"/>
      <c r="H58" s="1965"/>
      <c r="I58" s="1966"/>
      <c r="J58" s="1965"/>
      <c r="K58" s="1966"/>
      <c r="L58" s="1965"/>
      <c r="M58" s="1966"/>
      <c r="N58" s="1976"/>
      <c r="O58" s="1966"/>
      <c r="Q58" s="1978"/>
      <c r="R58" s="1966"/>
      <c r="S58" s="1965"/>
      <c r="T58" s="1966"/>
      <c r="U58" s="1965"/>
      <c r="V58" s="1966"/>
      <c r="W58" s="1965"/>
      <c r="X58" s="1966"/>
      <c r="Y58" s="1965"/>
      <c r="Z58" s="1966"/>
      <c r="AA58" s="1965"/>
      <c r="AB58" s="1966"/>
      <c r="AC58" s="1976"/>
      <c r="AD58" s="1966"/>
      <c r="AF58" s="1978"/>
      <c r="AG58" s="1966"/>
      <c r="AH58" s="1965"/>
      <c r="AI58" s="1966"/>
      <c r="AJ58" s="1965"/>
      <c r="AK58" s="1966"/>
      <c r="AL58" s="1965"/>
      <c r="AM58" s="1966"/>
      <c r="AN58" s="1965"/>
      <c r="AO58" s="1966"/>
      <c r="AP58" s="1965"/>
      <c r="AQ58" s="1966"/>
      <c r="AR58" s="1976"/>
      <c r="AS58" s="1966"/>
    </row>
    <row r="59" spans="2:45" ht="42" customHeight="1">
      <c r="B59" s="1969">
        <f>N57+1</f>
        <v>46236</v>
      </c>
      <c r="C59" s="639"/>
      <c r="D59" s="1971">
        <f>B59+1</f>
        <v>46237</v>
      </c>
      <c r="E59" s="639"/>
      <c r="F59" s="1971">
        <f>D59+1</f>
        <v>46238</v>
      </c>
      <c r="G59" s="639"/>
      <c r="H59" s="1971">
        <f>F59+1</f>
        <v>46239</v>
      </c>
      <c r="I59" s="639"/>
      <c r="J59" s="1971">
        <f>H59+1</f>
        <v>46240</v>
      </c>
      <c r="K59" s="639"/>
      <c r="L59" s="1971">
        <f>J59+1</f>
        <v>46241</v>
      </c>
      <c r="M59" s="639"/>
      <c r="N59" s="1973">
        <f>L59+1</f>
        <v>46242</v>
      </c>
      <c r="O59" s="639"/>
      <c r="Q59" s="1969">
        <f>AC57+1</f>
        <v>46299</v>
      </c>
      <c r="R59" s="639"/>
      <c r="S59" s="1971">
        <f>Q59+1</f>
        <v>46300</v>
      </c>
      <c r="T59" s="639"/>
      <c r="U59" s="1971">
        <f>S59+1</f>
        <v>46301</v>
      </c>
      <c r="V59" s="639"/>
      <c r="W59" s="1971">
        <f>U59+1</f>
        <v>46302</v>
      </c>
      <c r="X59" s="639"/>
      <c r="Y59" s="1971">
        <f>W59+1</f>
        <v>46303</v>
      </c>
      <c r="Z59" s="639"/>
      <c r="AA59" s="1971">
        <f>Y59+1</f>
        <v>46304</v>
      </c>
      <c r="AB59" s="639"/>
      <c r="AC59" s="1973">
        <f>AA59+1</f>
        <v>46305</v>
      </c>
      <c r="AD59" s="639"/>
      <c r="AF59" s="1969">
        <f>AR57+1</f>
        <v>46362</v>
      </c>
      <c r="AG59" s="639"/>
      <c r="AH59" s="1971">
        <f>AF59+1</f>
        <v>46363</v>
      </c>
      <c r="AI59" s="639"/>
      <c r="AJ59" s="1971">
        <f>AH59+1</f>
        <v>46364</v>
      </c>
      <c r="AK59" s="639"/>
      <c r="AL59" s="1971">
        <f>AJ59+1</f>
        <v>46365</v>
      </c>
      <c r="AM59" s="639"/>
      <c r="AN59" s="1971">
        <f>AL59+1</f>
        <v>46366</v>
      </c>
      <c r="AO59" s="639"/>
      <c r="AP59" s="1971">
        <f>AN59+1</f>
        <v>46367</v>
      </c>
      <c r="AQ59" s="639"/>
      <c r="AR59" s="1973">
        <f>AP59+1</f>
        <v>46368</v>
      </c>
      <c r="AS59" s="639"/>
    </row>
    <row r="60" spans="2:45" ht="42" customHeight="1">
      <c r="B60" s="1970"/>
      <c r="C60" s="1966"/>
      <c r="D60" s="1972"/>
      <c r="E60" s="1966"/>
      <c r="F60" s="1972"/>
      <c r="G60" s="1966"/>
      <c r="H60" s="1972"/>
      <c r="I60" s="1966"/>
      <c r="J60" s="1972"/>
      <c r="K60" s="1966"/>
      <c r="L60" s="1972"/>
      <c r="M60" s="1966"/>
      <c r="N60" s="1974"/>
      <c r="O60" s="1966"/>
      <c r="Q60" s="1970"/>
      <c r="R60" s="1966"/>
      <c r="S60" s="1972"/>
      <c r="T60" s="1966"/>
      <c r="U60" s="1972"/>
      <c r="V60" s="1966"/>
      <c r="W60" s="1972"/>
      <c r="X60" s="1966"/>
      <c r="Y60" s="1972"/>
      <c r="Z60" s="1966"/>
      <c r="AA60" s="1972"/>
      <c r="AB60" s="1966"/>
      <c r="AC60" s="1974"/>
      <c r="AD60" s="1966"/>
      <c r="AF60" s="1970"/>
      <c r="AG60" s="1966"/>
      <c r="AH60" s="1972"/>
      <c r="AI60" s="1966"/>
      <c r="AJ60" s="1972"/>
      <c r="AK60" s="1966"/>
      <c r="AL60" s="1972"/>
      <c r="AM60" s="1966"/>
      <c r="AN60" s="1972"/>
      <c r="AO60" s="1966"/>
      <c r="AP60" s="1972"/>
      <c r="AQ60" s="1966"/>
      <c r="AR60" s="1974"/>
      <c r="AS60" s="1966"/>
    </row>
    <row r="61" spans="2:45" ht="42" customHeight="1">
      <c r="B61" s="1969">
        <f>N59+1</f>
        <v>46243</v>
      </c>
      <c r="C61" s="639"/>
      <c r="D61" s="1971">
        <f>B61+1</f>
        <v>46244</v>
      </c>
      <c r="E61" s="639"/>
      <c r="F61" s="1971">
        <f>D61+1</f>
        <v>46245</v>
      </c>
      <c r="G61" s="639"/>
      <c r="H61" s="1971">
        <f>F61+1</f>
        <v>46246</v>
      </c>
      <c r="I61" s="639"/>
      <c r="J61" s="1971">
        <f>H61+1</f>
        <v>46247</v>
      </c>
      <c r="K61" s="639"/>
      <c r="L61" s="1971">
        <f>J61+1</f>
        <v>46248</v>
      </c>
      <c r="M61" s="639"/>
      <c r="N61" s="1973">
        <f>L61+1</f>
        <v>46249</v>
      </c>
      <c r="O61" s="639"/>
      <c r="Q61" s="1969">
        <f>AC59+1</f>
        <v>46306</v>
      </c>
      <c r="R61" s="639"/>
      <c r="S61" s="1971">
        <f>Q61+1</f>
        <v>46307</v>
      </c>
      <c r="T61" s="639"/>
      <c r="U61" s="1971">
        <f>S61+1</f>
        <v>46308</v>
      </c>
      <c r="V61" s="639"/>
      <c r="W61" s="1971">
        <f>U61+1</f>
        <v>46309</v>
      </c>
      <c r="X61" s="639"/>
      <c r="Y61" s="1971">
        <f>W61+1</f>
        <v>46310</v>
      </c>
      <c r="Z61" s="639"/>
      <c r="AA61" s="1971">
        <f>Y61+1</f>
        <v>46311</v>
      </c>
      <c r="AB61" s="639"/>
      <c r="AC61" s="1973">
        <f>AA61+1</f>
        <v>46312</v>
      </c>
      <c r="AD61" s="639"/>
      <c r="AF61" s="1969">
        <f>AR59+1</f>
        <v>46369</v>
      </c>
      <c r="AG61" s="639"/>
      <c r="AH61" s="1971">
        <f>AF61+1</f>
        <v>46370</v>
      </c>
      <c r="AI61" s="639"/>
      <c r="AJ61" s="1971">
        <f>AH61+1</f>
        <v>46371</v>
      </c>
      <c r="AK61" s="639"/>
      <c r="AL61" s="1971">
        <f>AJ61+1</f>
        <v>46372</v>
      </c>
      <c r="AM61" s="639"/>
      <c r="AN61" s="1971">
        <f>AL61+1</f>
        <v>46373</v>
      </c>
      <c r="AO61" s="639"/>
      <c r="AP61" s="1971">
        <f>AN61+1</f>
        <v>46374</v>
      </c>
      <c r="AQ61" s="639"/>
      <c r="AR61" s="1973">
        <f>AP61+1</f>
        <v>46375</v>
      </c>
      <c r="AS61" s="639"/>
    </row>
    <row r="62" spans="2:45" ht="42" customHeight="1">
      <c r="B62" s="1970"/>
      <c r="C62" s="1966"/>
      <c r="D62" s="1972"/>
      <c r="E62" s="1966"/>
      <c r="F62" s="1972"/>
      <c r="G62" s="1966"/>
      <c r="H62" s="1972"/>
      <c r="I62" s="1966"/>
      <c r="J62" s="1972"/>
      <c r="K62" s="1966"/>
      <c r="L62" s="1972"/>
      <c r="M62" s="1966"/>
      <c r="N62" s="1974"/>
      <c r="O62" s="1966"/>
      <c r="Q62" s="1970"/>
      <c r="R62" s="1966"/>
      <c r="S62" s="1972"/>
      <c r="T62" s="1966"/>
      <c r="U62" s="1972"/>
      <c r="V62" s="1966"/>
      <c r="W62" s="1972"/>
      <c r="X62" s="1966"/>
      <c r="Y62" s="1972"/>
      <c r="Z62" s="1966"/>
      <c r="AA62" s="1972"/>
      <c r="AB62" s="1966"/>
      <c r="AC62" s="1974"/>
      <c r="AD62" s="1966"/>
      <c r="AF62" s="1970"/>
      <c r="AG62" s="1966"/>
      <c r="AH62" s="1972"/>
      <c r="AI62" s="1966"/>
      <c r="AJ62" s="1972"/>
      <c r="AK62" s="1966"/>
      <c r="AL62" s="1972"/>
      <c r="AM62" s="1966"/>
      <c r="AN62" s="1972"/>
      <c r="AO62" s="1966"/>
      <c r="AP62" s="1972"/>
      <c r="AQ62" s="1966"/>
      <c r="AR62" s="1974"/>
      <c r="AS62" s="1966"/>
    </row>
    <row r="63" spans="2:45" ht="42" customHeight="1">
      <c r="B63" s="1969">
        <f>N61+1</f>
        <v>46250</v>
      </c>
      <c r="C63" s="639"/>
      <c r="D63" s="1971">
        <f>B63+1</f>
        <v>46251</v>
      </c>
      <c r="E63" s="639"/>
      <c r="F63" s="1971">
        <f>D63+1</f>
        <v>46252</v>
      </c>
      <c r="G63" s="639"/>
      <c r="H63" s="1971">
        <f>F63+1</f>
        <v>46253</v>
      </c>
      <c r="I63" s="639"/>
      <c r="J63" s="1971">
        <f>H63+1</f>
        <v>46254</v>
      </c>
      <c r="K63" s="639"/>
      <c r="L63" s="1971">
        <f>J63+1</f>
        <v>46255</v>
      </c>
      <c r="M63" s="639"/>
      <c r="N63" s="1973">
        <f>L63+1</f>
        <v>46256</v>
      </c>
      <c r="O63" s="639"/>
      <c r="Q63" s="1969">
        <f>AC61+1</f>
        <v>46313</v>
      </c>
      <c r="R63" s="639"/>
      <c r="S63" s="1971">
        <f>Q63+1</f>
        <v>46314</v>
      </c>
      <c r="T63" s="639"/>
      <c r="U63" s="1971">
        <f>S63+1</f>
        <v>46315</v>
      </c>
      <c r="V63" s="639"/>
      <c r="W63" s="1971">
        <f>U63+1</f>
        <v>46316</v>
      </c>
      <c r="X63" s="639"/>
      <c r="Y63" s="1971">
        <f>W63+1</f>
        <v>46317</v>
      </c>
      <c r="Z63" s="639"/>
      <c r="AA63" s="1971">
        <f>Y63+1</f>
        <v>46318</v>
      </c>
      <c r="AB63" s="639"/>
      <c r="AC63" s="1973">
        <f>AA63+1</f>
        <v>46319</v>
      </c>
      <c r="AD63" s="639"/>
      <c r="AF63" s="1969">
        <f>AR61+1</f>
        <v>46376</v>
      </c>
      <c r="AG63" s="639"/>
      <c r="AH63" s="1971">
        <f>AF63+1</f>
        <v>46377</v>
      </c>
      <c r="AI63" s="639"/>
      <c r="AJ63" s="1971">
        <f>AH63+1</f>
        <v>46378</v>
      </c>
      <c r="AK63" s="639"/>
      <c r="AL63" s="1971">
        <f>AJ63+1</f>
        <v>46379</v>
      </c>
      <c r="AM63" s="639"/>
      <c r="AN63" s="1971">
        <f>AL63+1</f>
        <v>46380</v>
      </c>
      <c r="AO63" s="639"/>
      <c r="AP63" s="1971">
        <f>AN63+1</f>
        <v>46381</v>
      </c>
      <c r="AQ63" s="639"/>
      <c r="AR63" s="1973">
        <f>AP63+1</f>
        <v>46382</v>
      </c>
      <c r="AS63" s="639"/>
    </row>
    <row r="64" spans="2:45" ht="42" customHeight="1">
      <c r="B64" s="1970"/>
      <c r="C64" s="1966"/>
      <c r="D64" s="1972"/>
      <c r="E64" s="1966"/>
      <c r="F64" s="1972"/>
      <c r="G64" s="1966"/>
      <c r="H64" s="1972"/>
      <c r="I64" s="1966"/>
      <c r="J64" s="1972"/>
      <c r="K64" s="1966"/>
      <c r="L64" s="1972"/>
      <c r="M64" s="1966"/>
      <c r="N64" s="1974"/>
      <c r="O64" s="1966"/>
      <c r="Q64" s="1970"/>
      <c r="R64" s="1966"/>
      <c r="S64" s="1972"/>
      <c r="T64" s="1966"/>
      <c r="U64" s="1972"/>
      <c r="V64" s="1966"/>
      <c r="W64" s="1972"/>
      <c r="X64" s="1966"/>
      <c r="Y64" s="1972"/>
      <c r="Z64" s="1966"/>
      <c r="AA64" s="1972"/>
      <c r="AB64" s="1966"/>
      <c r="AC64" s="1974"/>
      <c r="AD64" s="1966"/>
      <c r="AF64" s="1970"/>
      <c r="AG64" s="1966"/>
      <c r="AH64" s="1972"/>
      <c r="AI64" s="1966"/>
      <c r="AJ64" s="1972"/>
      <c r="AK64" s="1966"/>
      <c r="AL64" s="1972"/>
      <c r="AM64" s="1966"/>
      <c r="AN64" s="1972"/>
      <c r="AO64" s="1966"/>
      <c r="AP64" s="1972"/>
      <c r="AQ64" s="1966"/>
      <c r="AR64" s="1974"/>
      <c r="AS64" s="1966"/>
    </row>
    <row r="65" spans="2:45" ht="42" customHeight="1">
      <c r="B65" s="1969">
        <f>N63+1</f>
        <v>46257</v>
      </c>
      <c r="C65" s="639"/>
      <c r="D65" s="1964">
        <f>B65+1</f>
        <v>46258</v>
      </c>
      <c r="E65" s="639"/>
      <c r="F65" s="1964">
        <f>D65+1</f>
        <v>46259</v>
      </c>
      <c r="G65" s="639"/>
      <c r="H65" s="1964">
        <f>F65+1</f>
        <v>46260</v>
      </c>
      <c r="I65" s="639"/>
      <c r="J65" s="1964">
        <f>H65+1</f>
        <v>46261</v>
      </c>
      <c r="K65" s="639"/>
      <c r="L65" s="1964">
        <f>J65+1</f>
        <v>46262</v>
      </c>
      <c r="M65" s="639"/>
      <c r="N65" s="1967">
        <f>L65+1</f>
        <v>46263</v>
      </c>
      <c r="O65" s="639"/>
      <c r="Q65" s="1969">
        <f>AC63+1</f>
        <v>46320</v>
      </c>
      <c r="R65" s="639"/>
      <c r="S65" s="1964">
        <f>Q65+1</f>
        <v>46321</v>
      </c>
      <c r="T65" s="639"/>
      <c r="U65" s="1964">
        <f>S65+1</f>
        <v>46322</v>
      </c>
      <c r="V65" s="639"/>
      <c r="W65" s="1964">
        <f>U65+1</f>
        <v>46323</v>
      </c>
      <c r="X65" s="639"/>
      <c r="Y65" s="1964">
        <f>W65+1</f>
        <v>46324</v>
      </c>
      <c r="Z65" s="639"/>
      <c r="AA65" s="1964">
        <f>Y65+1</f>
        <v>46325</v>
      </c>
      <c r="AB65" s="639"/>
      <c r="AC65" s="1967">
        <f>AA65+1</f>
        <v>46326</v>
      </c>
      <c r="AD65" s="639"/>
      <c r="AF65" s="1969">
        <f>AR63+1</f>
        <v>46383</v>
      </c>
      <c r="AG65" s="639"/>
      <c r="AH65" s="1964">
        <f>AF65+1</f>
        <v>46384</v>
      </c>
      <c r="AI65" s="639"/>
      <c r="AJ65" s="1964">
        <f>AH65+1</f>
        <v>46385</v>
      </c>
      <c r="AK65" s="639"/>
      <c r="AL65" s="1964">
        <f>AJ65+1</f>
        <v>46386</v>
      </c>
      <c r="AM65" s="639"/>
      <c r="AN65" s="1964">
        <f>AL65+1</f>
        <v>46387</v>
      </c>
      <c r="AO65" s="639"/>
      <c r="AP65" s="1964">
        <f>AN65+1</f>
        <v>46388</v>
      </c>
      <c r="AQ65" s="639"/>
      <c r="AR65" s="1967">
        <f>AP65+1</f>
        <v>46389</v>
      </c>
      <c r="AS65" s="639"/>
    </row>
    <row r="66" spans="2:45" ht="42" customHeight="1">
      <c r="B66" s="1970"/>
      <c r="C66" s="1966"/>
      <c r="D66" s="1965"/>
      <c r="E66" s="1966"/>
      <c r="F66" s="1965"/>
      <c r="G66" s="1966"/>
      <c r="H66" s="1965"/>
      <c r="I66" s="1966"/>
      <c r="J66" s="1965"/>
      <c r="K66" s="1966"/>
      <c r="L66" s="1965"/>
      <c r="M66" s="1966"/>
      <c r="N66" s="1968"/>
      <c r="O66" s="1966"/>
      <c r="Q66" s="1970"/>
      <c r="R66" s="1966"/>
      <c r="S66" s="1965"/>
      <c r="T66" s="1966"/>
      <c r="U66" s="1965"/>
      <c r="V66" s="1966"/>
      <c r="W66" s="1965"/>
      <c r="X66" s="1966"/>
      <c r="Y66" s="1965"/>
      <c r="Z66" s="1966"/>
      <c r="AA66" s="1965"/>
      <c r="AB66" s="1966"/>
      <c r="AC66" s="1968"/>
      <c r="AD66" s="1966"/>
      <c r="AF66" s="1970"/>
      <c r="AG66" s="1966"/>
      <c r="AH66" s="1965"/>
      <c r="AI66" s="1966"/>
      <c r="AJ66" s="1965"/>
      <c r="AK66" s="1966"/>
      <c r="AL66" s="1965"/>
      <c r="AM66" s="1966"/>
      <c r="AN66" s="1965"/>
      <c r="AO66" s="1966"/>
      <c r="AP66" s="1965"/>
      <c r="AQ66" s="1966"/>
      <c r="AR66" s="1968"/>
      <c r="AS66" s="1966"/>
    </row>
    <row r="67" spans="2:45" ht="17.25" customHeight="1">
      <c r="B67" s="1962">
        <f>N65+1</f>
        <v>46264</v>
      </c>
      <c r="C67" s="19"/>
      <c r="D67" s="1963">
        <f>B67+1</f>
        <v>46265</v>
      </c>
      <c r="E67" s="19"/>
      <c r="F67" s="1963">
        <f>D67+1</f>
        <v>46266</v>
      </c>
      <c r="G67" s="19"/>
      <c r="H67" s="1960" t="s">
        <v>344</v>
      </c>
      <c r="I67" s="957" t="str">
        <f>VLOOKUP(B53,祝節名,2,FALSE)</f>
        <v>11 山の日
立秋7、処暑23</v>
      </c>
      <c r="J67" s="958"/>
      <c r="K67" s="959"/>
      <c r="L67" s="1960" t="s">
        <v>345</v>
      </c>
      <c r="M67" s="957" t="str">
        <f>VLOOKUP(B53,記念名,2,FALSE)</f>
        <v>水の日 1、広島平和記念日 6
長崎原爆の日9、終戦記念日15</v>
      </c>
      <c r="N67" s="958"/>
      <c r="O67" s="959"/>
      <c r="Q67" s="1962">
        <f>AC65+1</f>
        <v>46327</v>
      </c>
      <c r="R67" s="19"/>
      <c r="S67" s="1963">
        <f>Q67+1</f>
        <v>46328</v>
      </c>
      <c r="T67" s="19"/>
      <c r="U67" s="1963">
        <f>S67+1</f>
        <v>46329</v>
      </c>
      <c r="V67" s="19"/>
      <c r="W67" s="1960" t="s">
        <v>344</v>
      </c>
      <c r="X67" s="957" t="str">
        <f>VLOOKUP(Q53,祝節名,2,FALSE)</f>
        <v>12 スポーツの日
寒露8、霜降23</v>
      </c>
      <c r="Y67" s="958"/>
      <c r="Z67" s="959"/>
      <c r="AA67" s="1960" t="s">
        <v>345</v>
      </c>
      <c r="AB67" s="957" t="str">
        <f>VLOOKUP(Q53,記念名,2,FALSE)</f>
        <v>目の愛護デー 10
電信電話記念日 23</v>
      </c>
      <c r="AC67" s="958"/>
      <c r="AD67" s="959"/>
      <c r="AF67" s="1962">
        <f>AR65+1</f>
        <v>46390</v>
      </c>
      <c r="AG67" s="19"/>
      <c r="AH67" s="1963">
        <f>AF67+1</f>
        <v>46391</v>
      </c>
      <c r="AI67" s="19"/>
      <c r="AJ67" s="1963">
        <f>AH67+1</f>
        <v>46392</v>
      </c>
      <c r="AK67" s="19"/>
      <c r="AL67" s="1960" t="s">
        <v>344</v>
      </c>
      <c r="AM67" s="957" t="str">
        <f>VLOOKUP(AF53,祝節名,2,FALSE)</f>
        <v xml:space="preserve">
大雪7、冬至22</v>
      </c>
      <c r="AN67" s="958"/>
      <c r="AO67" s="959"/>
      <c r="AP67" s="1960" t="s">
        <v>345</v>
      </c>
      <c r="AQ67" s="957" t="str">
        <f>VLOOKUP(AF53,記念名,2,FALSE)</f>
        <v>地球温暖化防止月間 1～31
人権週間 4～10</v>
      </c>
      <c r="AR67" s="958"/>
      <c r="AS67" s="959"/>
    </row>
    <row r="68" spans="2:45" ht="17.25" customHeight="1">
      <c r="B68" s="1962"/>
      <c r="C68" s="17"/>
      <c r="D68" s="1963"/>
      <c r="E68" s="17"/>
      <c r="F68" s="1963"/>
      <c r="G68" s="17"/>
      <c r="H68" s="1961"/>
      <c r="I68" s="963"/>
      <c r="J68" s="964"/>
      <c r="K68" s="965"/>
      <c r="L68" s="1961"/>
      <c r="M68" s="963"/>
      <c r="N68" s="964"/>
      <c r="O68" s="965"/>
      <c r="Q68" s="1962"/>
      <c r="R68" s="17"/>
      <c r="S68" s="1963"/>
      <c r="T68" s="17"/>
      <c r="U68" s="1963"/>
      <c r="V68" s="17"/>
      <c r="W68" s="1961"/>
      <c r="X68" s="963"/>
      <c r="Y68" s="964"/>
      <c r="Z68" s="965"/>
      <c r="AA68" s="1961"/>
      <c r="AB68" s="963"/>
      <c r="AC68" s="964"/>
      <c r="AD68" s="965"/>
      <c r="AF68" s="1962"/>
      <c r="AG68" s="17"/>
      <c r="AH68" s="1963"/>
      <c r="AI68" s="17"/>
      <c r="AJ68" s="1963"/>
      <c r="AK68" s="17"/>
      <c r="AL68" s="1961"/>
      <c r="AM68" s="963"/>
      <c r="AN68" s="964"/>
      <c r="AO68" s="965"/>
      <c r="AP68" s="1961"/>
      <c r="AQ68" s="963"/>
      <c r="AR68" s="964"/>
      <c r="AS68" s="965"/>
    </row>
  </sheetData>
  <mergeCells count="984">
    <mergeCell ref="F67:F68"/>
    <mergeCell ref="U67:U68"/>
    <mergeCell ref="AJ67:AJ68"/>
    <mergeCell ref="F15:F16"/>
    <mergeCell ref="U15:U16"/>
    <mergeCell ref="AJ15:AJ16"/>
    <mergeCell ref="F33:F34"/>
    <mergeCell ref="U33:U34"/>
    <mergeCell ref="AJ33:AJ34"/>
    <mergeCell ref="F49:F50"/>
    <mergeCell ref="U49:U50"/>
    <mergeCell ref="AJ49:AJ50"/>
    <mergeCell ref="H15:H16"/>
    <mergeCell ref="I15:K16"/>
    <mergeCell ref="L15:L16"/>
    <mergeCell ref="M15:O16"/>
    <mergeCell ref="W15:W16"/>
    <mergeCell ref="X15:Z16"/>
    <mergeCell ref="AA15:AA16"/>
    <mergeCell ref="AB15:AD16"/>
    <mergeCell ref="R23:R24"/>
    <mergeCell ref="S23:S24"/>
    <mergeCell ref="T23:T24"/>
    <mergeCell ref="H23:H24"/>
    <mergeCell ref="AL67:AL68"/>
    <mergeCell ref="H33:H34"/>
    <mergeCell ref="I33:K34"/>
    <mergeCell ref="L33:L34"/>
    <mergeCell ref="M33:O34"/>
    <mergeCell ref="W33:W34"/>
    <mergeCell ref="X33:Z34"/>
    <mergeCell ref="AA33:AA34"/>
    <mergeCell ref="AB33:AD34"/>
    <mergeCell ref="AL33:AL34"/>
    <mergeCell ref="R39:R40"/>
    <mergeCell ref="S39:S40"/>
    <mergeCell ref="T39:T40"/>
    <mergeCell ref="H39:H40"/>
    <mergeCell ref="I39:I40"/>
    <mergeCell ref="J39:J40"/>
    <mergeCell ref="K39:K40"/>
    <mergeCell ref="L39:L40"/>
    <mergeCell ref="M39:M40"/>
    <mergeCell ref="R41:R42"/>
    <mergeCell ref="S41:S42"/>
    <mergeCell ref="T41:T42"/>
    <mergeCell ref="H41:H42"/>
    <mergeCell ref="I41:I42"/>
    <mergeCell ref="AL15:AL16"/>
    <mergeCell ref="B5:B6"/>
    <mergeCell ref="C5:C6"/>
    <mergeCell ref="D5:D6"/>
    <mergeCell ref="E5:E6"/>
    <mergeCell ref="F5:F6"/>
    <mergeCell ref="G5:G6"/>
    <mergeCell ref="AF1:AG1"/>
    <mergeCell ref="AH1:AI2"/>
    <mergeCell ref="AJ1:AK1"/>
    <mergeCell ref="B2:C2"/>
    <mergeCell ref="F2:G2"/>
    <mergeCell ref="Q2:R2"/>
    <mergeCell ref="U2:V2"/>
    <mergeCell ref="AF2:AG2"/>
    <mergeCell ref="AJ2:AK2"/>
    <mergeCell ref="B1:C1"/>
    <mergeCell ref="D1:E2"/>
    <mergeCell ref="F1:G1"/>
    <mergeCell ref="Q1:R1"/>
    <mergeCell ref="S1:T2"/>
    <mergeCell ref="U1:V1"/>
    <mergeCell ref="R5:R6"/>
    <mergeCell ref="S5:S6"/>
    <mergeCell ref="T5:T6"/>
    <mergeCell ref="H5:H6"/>
    <mergeCell ref="I5:I6"/>
    <mergeCell ref="J5:J6"/>
    <mergeCell ref="K5:K6"/>
    <mergeCell ref="L5:L6"/>
    <mergeCell ref="M5:M6"/>
    <mergeCell ref="AQ5:AQ6"/>
    <mergeCell ref="AR5:AR6"/>
    <mergeCell ref="W5:W6"/>
    <mergeCell ref="X5:X6"/>
    <mergeCell ref="Y5:Y6"/>
    <mergeCell ref="Z5:Z6"/>
    <mergeCell ref="N5:N6"/>
    <mergeCell ref="O5:O6"/>
    <mergeCell ref="Q5:Q6"/>
    <mergeCell ref="AS5:AS6"/>
    <mergeCell ref="AH5:AH6"/>
    <mergeCell ref="AI5:AI6"/>
    <mergeCell ref="AJ5:AJ6"/>
    <mergeCell ref="AK5:AK6"/>
    <mergeCell ref="AL5:AL6"/>
    <mergeCell ref="AM5:AM6"/>
    <mergeCell ref="B7:B8"/>
    <mergeCell ref="C7:C8"/>
    <mergeCell ref="D7:D8"/>
    <mergeCell ref="E7:E8"/>
    <mergeCell ref="F7:F8"/>
    <mergeCell ref="G7:G8"/>
    <mergeCell ref="AN5:AN6"/>
    <mergeCell ref="AO5:AO6"/>
    <mergeCell ref="AP5:AP6"/>
    <mergeCell ref="AA5:AA6"/>
    <mergeCell ref="AB5:AB6"/>
    <mergeCell ref="AC5:AC6"/>
    <mergeCell ref="AD5:AD6"/>
    <mergeCell ref="AF5:AF6"/>
    <mergeCell ref="AG5:AG6"/>
    <mergeCell ref="U5:U6"/>
    <mergeCell ref="V5:V6"/>
    <mergeCell ref="R7:R8"/>
    <mergeCell ref="S7:S8"/>
    <mergeCell ref="T7:T8"/>
    <mergeCell ref="H7:H8"/>
    <mergeCell ref="I7:I8"/>
    <mergeCell ref="J7:J8"/>
    <mergeCell ref="K7:K8"/>
    <mergeCell ref="L7:L8"/>
    <mergeCell ref="M7:M8"/>
    <mergeCell ref="AQ7:AQ8"/>
    <mergeCell ref="AR7:AR8"/>
    <mergeCell ref="AS7:AS8"/>
    <mergeCell ref="AH7:AH8"/>
    <mergeCell ref="AI7:AI8"/>
    <mergeCell ref="AJ7:AJ8"/>
    <mergeCell ref="AK7:AK8"/>
    <mergeCell ref="AL7:AL8"/>
    <mergeCell ref="AM7:AM8"/>
    <mergeCell ref="B9:B10"/>
    <mergeCell ref="C9:C10"/>
    <mergeCell ref="D9:D10"/>
    <mergeCell ref="E9:E10"/>
    <mergeCell ref="F9:F10"/>
    <mergeCell ref="G9:G10"/>
    <mergeCell ref="AN7:AN8"/>
    <mergeCell ref="AO7:AO8"/>
    <mergeCell ref="AP7:AP8"/>
    <mergeCell ref="AA7:AA8"/>
    <mergeCell ref="AB7:AB8"/>
    <mergeCell ref="AC7:AC8"/>
    <mergeCell ref="AD7:AD8"/>
    <mergeCell ref="AF7:AF8"/>
    <mergeCell ref="AG7:AG8"/>
    <mergeCell ref="U7:U8"/>
    <mergeCell ref="V7:V8"/>
    <mergeCell ref="W7:W8"/>
    <mergeCell ref="X7:X8"/>
    <mergeCell ref="Y7:Y8"/>
    <mergeCell ref="Z7:Z8"/>
    <mergeCell ref="N7:N8"/>
    <mergeCell ref="O7:O8"/>
    <mergeCell ref="Q7:Q8"/>
    <mergeCell ref="R9:R10"/>
    <mergeCell ref="S9:S10"/>
    <mergeCell ref="T9:T10"/>
    <mergeCell ref="H9:H10"/>
    <mergeCell ref="I9:I10"/>
    <mergeCell ref="J9:J10"/>
    <mergeCell ref="K9:K10"/>
    <mergeCell ref="L9:L10"/>
    <mergeCell ref="M9:M10"/>
    <mergeCell ref="AQ9:AQ10"/>
    <mergeCell ref="AR9:AR10"/>
    <mergeCell ref="AS9:AS10"/>
    <mergeCell ref="AH9:AH10"/>
    <mergeCell ref="AI9:AI10"/>
    <mergeCell ref="AJ9:AJ10"/>
    <mergeCell ref="AK9:AK10"/>
    <mergeCell ref="AL9:AL10"/>
    <mergeCell ref="AM9:AM10"/>
    <mergeCell ref="B11:B12"/>
    <mergeCell ref="C11:C12"/>
    <mergeCell ref="D11:D12"/>
    <mergeCell ref="E11:E12"/>
    <mergeCell ref="F11:F12"/>
    <mergeCell ref="G11:G12"/>
    <mergeCell ref="AN9:AN10"/>
    <mergeCell ref="AO9:AO10"/>
    <mergeCell ref="AP9:AP10"/>
    <mergeCell ref="AA9:AA10"/>
    <mergeCell ref="AB9:AB10"/>
    <mergeCell ref="AC9:AC10"/>
    <mergeCell ref="AD9:AD10"/>
    <mergeCell ref="AF9:AF10"/>
    <mergeCell ref="AG9:AG10"/>
    <mergeCell ref="U9:U10"/>
    <mergeCell ref="V9:V10"/>
    <mergeCell ref="W9:W10"/>
    <mergeCell ref="X9:X10"/>
    <mergeCell ref="Y9:Y10"/>
    <mergeCell ref="Z9:Z10"/>
    <mergeCell ref="N9:N10"/>
    <mergeCell ref="O9:O10"/>
    <mergeCell ref="Q9:Q10"/>
    <mergeCell ref="R11:R12"/>
    <mergeCell ref="S11:S12"/>
    <mergeCell ref="T11:T12"/>
    <mergeCell ref="H11:H12"/>
    <mergeCell ref="I11:I12"/>
    <mergeCell ref="J11:J12"/>
    <mergeCell ref="K11:K12"/>
    <mergeCell ref="L11:L12"/>
    <mergeCell ref="M11:M12"/>
    <mergeCell ref="AQ11:AQ12"/>
    <mergeCell ref="AR11:AR12"/>
    <mergeCell ref="AS11:AS12"/>
    <mergeCell ref="AH11:AH12"/>
    <mergeCell ref="AI11:AI12"/>
    <mergeCell ref="AJ11:AJ12"/>
    <mergeCell ref="AK11:AK12"/>
    <mergeCell ref="AL11:AL12"/>
    <mergeCell ref="AM11:AM12"/>
    <mergeCell ref="B13:B14"/>
    <mergeCell ref="C13:C14"/>
    <mergeCell ref="D13:D14"/>
    <mergeCell ref="E13:E14"/>
    <mergeCell ref="F13:F14"/>
    <mergeCell ref="G13:G14"/>
    <mergeCell ref="AN11:AN12"/>
    <mergeCell ref="AO11:AO12"/>
    <mergeCell ref="AP11:AP12"/>
    <mergeCell ref="AA11:AA12"/>
    <mergeCell ref="AB11:AB12"/>
    <mergeCell ref="AC11:AC12"/>
    <mergeCell ref="AD11:AD12"/>
    <mergeCell ref="AF11:AF12"/>
    <mergeCell ref="AG11:AG12"/>
    <mergeCell ref="U11:U12"/>
    <mergeCell ref="V11:V12"/>
    <mergeCell ref="W11:W12"/>
    <mergeCell ref="X11:X12"/>
    <mergeCell ref="Y11:Y12"/>
    <mergeCell ref="Z11:Z12"/>
    <mergeCell ref="N11:N12"/>
    <mergeCell ref="O11:O12"/>
    <mergeCell ref="Q11:Q12"/>
    <mergeCell ref="R13:R14"/>
    <mergeCell ref="S13:S14"/>
    <mergeCell ref="T13:T14"/>
    <mergeCell ref="H13:H14"/>
    <mergeCell ref="I13:I14"/>
    <mergeCell ref="J13:J14"/>
    <mergeCell ref="K13:K14"/>
    <mergeCell ref="L13:L14"/>
    <mergeCell ref="M13:M14"/>
    <mergeCell ref="AQ13:AQ14"/>
    <mergeCell ref="AR13:AR14"/>
    <mergeCell ref="AS13:AS14"/>
    <mergeCell ref="AH13:AH14"/>
    <mergeCell ref="AI13:AI14"/>
    <mergeCell ref="AJ13:AJ14"/>
    <mergeCell ref="AK13:AK14"/>
    <mergeCell ref="AL13:AL14"/>
    <mergeCell ref="AM13:AM14"/>
    <mergeCell ref="B15:B16"/>
    <mergeCell ref="D15:D16"/>
    <mergeCell ref="AN13:AN14"/>
    <mergeCell ref="AO13:AO14"/>
    <mergeCell ref="AP13:AP14"/>
    <mergeCell ref="AA13:AA14"/>
    <mergeCell ref="AB13:AB14"/>
    <mergeCell ref="AC13:AC14"/>
    <mergeCell ref="AD13:AD14"/>
    <mergeCell ref="AF13:AF14"/>
    <mergeCell ref="AG13:AG14"/>
    <mergeCell ref="U13:U14"/>
    <mergeCell ref="V13:V14"/>
    <mergeCell ref="W13:W14"/>
    <mergeCell ref="X13:X14"/>
    <mergeCell ref="Y13:Y14"/>
    <mergeCell ref="Z13:Z14"/>
    <mergeCell ref="N13:N14"/>
    <mergeCell ref="O13:O14"/>
    <mergeCell ref="Q13:Q14"/>
    <mergeCell ref="AF15:AF16"/>
    <mergeCell ref="AH15:AH16"/>
    <mergeCell ref="Q15:Q16"/>
    <mergeCell ref="S15:S16"/>
    <mergeCell ref="AM15:AO16"/>
    <mergeCell ref="AP15:AP16"/>
    <mergeCell ref="AQ15:AS16"/>
    <mergeCell ref="B23:B24"/>
    <mergeCell ref="C23:C24"/>
    <mergeCell ref="D23:D24"/>
    <mergeCell ref="E23:E24"/>
    <mergeCell ref="F23:F24"/>
    <mergeCell ref="G23:G24"/>
    <mergeCell ref="AF19:AG19"/>
    <mergeCell ref="AH19:AI20"/>
    <mergeCell ref="AJ19:AK19"/>
    <mergeCell ref="B20:C20"/>
    <mergeCell ref="F20:G20"/>
    <mergeCell ref="Q20:R20"/>
    <mergeCell ref="U20:V20"/>
    <mergeCell ref="AF20:AG20"/>
    <mergeCell ref="AJ20:AK20"/>
    <mergeCell ref="B19:C19"/>
    <mergeCell ref="D19:E20"/>
    <mergeCell ref="F19:G19"/>
    <mergeCell ref="Q19:R19"/>
    <mergeCell ref="S19:T20"/>
    <mergeCell ref="U19:V19"/>
    <mergeCell ref="I23:I24"/>
    <mergeCell ref="J23:J24"/>
    <mergeCell ref="K23:K24"/>
    <mergeCell ref="L23:L24"/>
    <mergeCell ref="M23:M24"/>
    <mergeCell ref="AQ23:AQ24"/>
    <mergeCell ref="AR23:AR24"/>
    <mergeCell ref="AS23:AS24"/>
    <mergeCell ref="AH23:AH24"/>
    <mergeCell ref="AI23:AI24"/>
    <mergeCell ref="AJ23:AJ24"/>
    <mergeCell ref="AK23:AK24"/>
    <mergeCell ref="AL23:AL24"/>
    <mergeCell ref="AM23:AM24"/>
    <mergeCell ref="B25:B26"/>
    <mergeCell ref="C25:C26"/>
    <mergeCell ref="D25:D26"/>
    <mergeCell ref="E25:E26"/>
    <mergeCell ref="F25:F26"/>
    <mergeCell ref="G25:G26"/>
    <mergeCell ref="AN23:AN24"/>
    <mergeCell ref="AO23:AO24"/>
    <mergeCell ref="AP23:AP24"/>
    <mergeCell ref="AA23:AA24"/>
    <mergeCell ref="AB23:AB24"/>
    <mergeCell ref="AC23:AC24"/>
    <mergeCell ref="AD23:AD24"/>
    <mergeCell ref="AF23:AF24"/>
    <mergeCell ref="AG23:AG24"/>
    <mergeCell ref="U23:U24"/>
    <mergeCell ref="V23:V24"/>
    <mergeCell ref="W23:W24"/>
    <mergeCell ref="X23:X24"/>
    <mergeCell ref="Y23:Y24"/>
    <mergeCell ref="Z23:Z24"/>
    <mergeCell ref="N23:N24"/>
    <mergeCell ref="O23:O24"/>
    <mergeCell ref="Q23:Q24"/>
    <mergeCell ref="R25:R26"/>
    <mergeCell ref="S25:S26"/>
    <mergeCell ref="T25:T26"/>
    <mergeCell ref="H25:H26"/>
    <mergeCell ref="I25:I26"/>
    <mergeCell ref="J25:J26"/>
    <mergeCell ref="K25:K26"/>
    <mergeCell ref="L25:L26"/>
    <mergeCell ref="M25:M26"/>
    <mergeCell ref="AQ25:AQ26"/>
    <mergeCell ref="AR25:AR26"/>
    <mergeCell ref="AS25:AS26"/>
    <mergeCell ref="AH25:AH26"/>
    <mergeCell ref="AI25:AI26"/>
    <mergeCell ref="AJ25:AJ26"/>
    <mergeCell ref="AK25:AK26"/>
    <mergeCell ref="AL25:AL26"/>
    <mergeCell ref="AM25:AM26"/>
    <mergeCell ref="B27:B28"/>
    <mergeCell ref="C27:C28"/>
    <mergeCell ref="D27:D28"/>
    <mergeCell ref="E27:E28"/>
    <mergeCell ref="F27:F28"/>
    <mergeCell ref="G27:G28"/>
    <mergeCell ref="AN25:AN26"/>
    <mergeCell ref="AO25:AO26"/>
    <mergeCell ref="AP25:AP26"/>
    <mergeCell ref="AA25:AA26"/>
    <mergeCell ref="AB25:AB26"/>
    <mergeCell ref="AC25:AC26"/>
    <mergeCell ref="AD25:AD26"/>
    <mergeCell ref="AF25:AF26"/>
    <mergeCell ref="AG25:AG26"/>
    <mergeCell ref="U25:U26"/>
    <mergeCell ref="V25:V26"/>
    <mergeCell ref="W25:W26"/>
    <mergeCell ref="X25:X26"/>
    <mergeCell ref="Y25:Y26"/>
    <mergeCell ref="Z25:Z26"/>
    <mergeCell ref="N25:N26"/>
    <mergeCell ref="O25:O26"/>
    <mergeCell ref="Q25:Q26"/>
    <mergeCell ref="R27:R28"/>
    <mergeCell ref="S27:S28"/>
    <mergeCell ref="T27:T28"/>
    <mergeCell ref="H27:H28"/>
    <mergeCell ref="I27:I28"/>
    <mergeCell ref="J27:J28"/>
    <mergeCell ref="K27:K28"/>
    <mergeCell ref="L27:L28"/>
    <mergeCell ref="M27:M28"/>
    <mergeCell ref="AQ27:AQ28"/>
    <mergeCell ref="AR27:AR28"/>
    <mergeCell ref="AS27:AS28"/>
    <mergeCell ref="AH27:AH28"/>
    <mergeCell ref="AI27:AI28"/>
    <mergeCell ref="AJ27:AJ28"/>
    <mergeCell ref="AK27:AK28"/>
    <mergeCell ref="AL27:AL28"/>
    <mergeCell ref="AM27:AM28"/>
    <mergeCell ref="B29:B30"/>
    <mergeCell ref="C29:C30"/>
    <mergeCell ref="D29:D30"/>
    <mergeCell ref="E29:E30"/>
    <mergeCell ref="F29:F30"/>
    <mergeCell ref="G29:G30"/>
    <mergeCell ref="AN27:AN28"/>
    <mergeCell ref="AO27:AO28"/>
    <mergeCell ref="AP27:AP28"/>
    <mergeCell ref="AA27:AA28"/>
    <mergeCell ref="AB27:AB28"/>
    <mergeCell ref="AC27:AC28"/>
    <mergeCell ref="AD27:AD28"/>
    <mergeCell ref="AF27:AF28"/>
    <mergeCell ref="AG27:AG28"/>
    <mergeCell ref="U27:U28"/>
    <mergeCell ref="V27:V28"/>
    <mergeCell ref="W27:W28"/>
    <mergeCell ref="X27:X28"/>
    <mergeCell ref="Y27:Y28"/>
    <mergeCell ref="Z27:Z28"/>
    <mergeCell ref="N27:N28"/>
    <mergeCell ref="O27:O28"/>
    <mergeCell ref="Q27:Q28"/>
    <mergeCell ref="R29:R30"/>
    <mergeCell ref="S29:S30"/>
    <mergeCell ref="T29:T30"/>
    <mergeCell ref="H29:H30"/>
    <mergeCell ref="I29:I30"/>
    <mergeCell ref="J29:J30"/>
    <mergeCell ref="K29:K30"/>
    <mergeCell ref="L29:L30"/>
    <mergeCell ref="M29:M30"/>
    <mergeCell ref="AQ29:AQ30"/>
    <mergeCell ref="AR29:AR30"/>
    <mergeCell ref="AS29:AS30"/>
    <mergeCell ref="AH29:AH30"/>
    <mergeCell ref="AI29:AI30"/>
    <mergeCell ref="AJ29:AJ30"/>
    <mergeCell ref="AK29:AK30"/>
    <mergeCell ref="AL29:AL30"/>
    <mergeCell ref="AM29:AM30"/>
    <mergeCell ref="B31:B32"/>
    <mergeCell ref="C31:C32"/>
    <mergeCell ref="D31:D32"/>
    <mergeCell ref="E31:E32"/>
    <mergeCell ref="F31:F32"/>
    <mergeCell ref="G31:G32"/>
    <mergeCell ref="AN29:AN30"/>
    <mergeCell ref="AO29:AO30"/>
    <mergeCell ref="AP29:AP30"/>
    <mergeCell ref="AA29:AA30"/>
    <mergeCell ref="AB29:AB30"/>
    <mergeCell ref="AC29:AC30"/>
    <mergeCell ref="AD29:AD30"/>
    <mergeCell ref="AF29:AF30"/>
    <mergeCell ref="AG29:AG30"/>
    <mergeCell ref="U29:U30"/>
    <mergeCell ref="V29:V30"/>
    <mergeCell ref="W29:W30"/>
    <mergeCell ref="X29:X30"/>
    <mergeCell ref="Y29:Y30"/>
    <mergeCell ref="Z29:Z30"/>
    <mergeCell ref="N29:N30"/>
    <mergeCell ref="O29:O30"/>
    <mergeCell ref="Q29:Q30"/>
    <mergeCell ref="R31:R32"/>
    <mergeCell ref="S31:S32"/>
    <mergeCell ref="T31:T32"/>
    <mergeCell ref="H31:H32"/>
    <mergeCell ref="I31:I32"/>
    <mergeCell ref="J31:J32"/>
    <mergeCell ref="K31:K32"/>
    <mergeCell ref="L31:L32"/>
    <mergeCell ref="M31:M32"/>
    <mergeCell ref="AQ31:AQ32"/>
    <mergeCell ref="AR31:AR32"/>
    <mergeCell ref="AS31:AS32"/>
    <mergeCell ref="AH31:AH32"/>
    <mergeCell ref="AI31:AI32"/>
    <mergeCell ref="AJ31:AJ32"/>
    <mergeCell ref="AK31:AK32"/>
    <mergeCell ref="AL31:AL32"/>
    <mergeCell ref="AM31:AM32"/>
    <mergeCell ref="B33:B34"/>
    <mergeCell ref="D33:D34"/>
    <mergeCell ref="AN31:AN32"/>
    <mergeCell ref="AO31:AO32"/>
    <mergeCell ref="AP31:AP32"/>
    <mergeCell ref="AA31:AA32"/>
    <mergeCell ref="AB31:AB32"/>
    <mergeCell ref="AC31:AC32"/>
    <mergeCell ref="AD31:AD32"/>
    <mergeCell ref="AF31:AF32"/>
    <mergeCell ref="AG31:AG32"/>
    <mergeCell ref="U31:U32"/>
    <mergeCell ref="V31:V32"/>
    <mergeCell ref="W31:W32"/>
    <mergeCell ref="X31:X32"/>
    <mergeCell ref="Y31:Y32"/>
    <mergeCell ref="Z31:Z32"/>
    <mergeCell ref="N31:N32"/>
    <mergeCell ref="O31:O32"/>
    <mergeCell ref="Q31:Q32"/>
    <mergeCell ref="AF33:AF34"/>
    <mergeCell ref="AH33:AH34"/>
    <mergeCell ref="Q33:Q34"/>
    <mergeCell ref="S33:S34"/>
    <mergeCell ref="AM33:AO34"/>
    <mergeCell ref="AP33:AP34"/>
    <mergeCell ref="AQ33:AS34"/>
    <mergeCell ref="B39:B40"/>
    <mergeCell ref="C39:C40"/>
    <mergeCell ref="D39:D40"/>
    <mergeCell ref="E39:E40"/>
    <mergeCell ref="F39:F40"/>
    <mergeCell ref="G39:G40"/>
    <mergeCell ref="AF35:AG35"/>
    <mergeCell ref="AH35:AI36"/>
    <mergeCell ref="AJ35:AK35"/>
    <mergeCell ref="B36:C36"/>
    <mergeCell ref="F36:G36"/>
    <mergeCell ref="Q36:R36"/>
    <mergeCell ref="U36:V36"/>
    <mergeCell ref="AF36:AG36"/>
    <mergeCell ref="AJ36:AK36"/>
    <mergeCell ref="B35:C35"/>
    <mergeCell ref="D35:E36"/>
    <mergeCell ref="F35:G35"/>
    <mergeCell ref="Q35:R35"/>
    <mergeCell ref="S35:T36"/>
    <mergeCell ref="U35:V35"/>
    <mergeCell ref="AQ39:AQ40"/>
    <mergeCell ref="AR39:AR40"/>
    <mergeCell ref="AS39:AS40"/>
    <mergeCell ref="AH39:AH40"/>
    <mergeCell ref="AI39:AI40"/>
    <mergeCell ref="AJ39:AJ40"/>
    <mergeCell ref="AK39:AK40"/>
    <mergeCell ref="AL39:AL40"/>
    <mergeCell ref="AM39:AM40"/>
    <mergeCell ref="B41:B42"/>
    <mergeCell ref="C41:C42"/>
    <mergeCell ref="D41:D42"/>
    <mergeCell ref="E41:E42"/>
    <mergeCell ref="F41:F42"/>
    <mergeCell ref="G41:G42"/>
    <mergeCell ref="AN39:AN40"/>
    <mergeCell ref="AO39:AO40"/>
    <mergeCell ref="AP39:AP40"/>
    <mergeCell ref="AA39:AA40"/>
    <mergeCell ref="AB39:AB40"/>
    <mergeCell ref="AC39:AC40"/>
    <mergeCell ref="AD39:AD40"/>
    <mergeCell ref="AF39:AF40"/>
    <mergeCell ref="AG39:AG40"/>
    <mergeCell ref="U39:U40"/>
    <mergeCell ref="V39:V40"/>
    <mergeCell ref="W39:W40"/>
    <mergeCell ref="X39:X40"/>
    <mergeCell ref="Y39:Y40"/>
    <mergeCell ref="Z39:Z40"/>
    <mergeCell ref="N39:N40"/>
    <mergeCell ref="O39:O40"/>
    <mergeCell ref="Q39:Q40"/>
    <mergeCell ref="J41:J42"/>
    <mergeCell ref="K41:K42"/>
    <mergeCell ref="L41:L42"/>
    <mergeCell ref="M41:M42"/>
    <mergeCell ref="AQ41:AQ42"/>
    <mergeCell ref="AR41:AR42"/>
    <mergeCell ref="AS41:AS42"/>
    <mergeCell ref="AH41:AH42"/>
    <mergeCell ref="AI41:AI42"/>
    <mergeCell ref="AJ41:AJ42"/>
    <mergeCell ref="AK41:AK42"/>
    <mergeCell ref="AL41:AL42"/>
    <mergeCell ref="AM41:AM42"/>
    <mergeCell ref="B43:B44"/>
    <mergeCell ref="C43:C44"/>
    <mergeCell ref="D43:D44"/>
    <mergeCell ref="E43:E44"/>
    <mergeCell ref="F43:F44"/>
    <mergeCell ref="G43:G44"/>
    <mergeCell ref="AN41:AN42"/>
    <mergeCell ref="AO41:AO42"/>
    <mergeCell ref="AP41:AP42"/>
    <mergeCell ref="AA41:AA42"/>
    <mergeCell ref="AB41:AB42"/>
    <mergeCell ref="AC41:AC42"/>
    <mergeCell ref="AD41:AD42"/>
    <mergeCell ref="AF41:AF42"/>
    <mergeCell ref="AG41:AG42"/>
    <mergeCell ref="U41:U42"/>
    <mergeCell ref="V41:V42"/>
    <mergeCell ref="W41:W42"/>
    <mergeCell ref="X41:X42"/>
    <mergeCell ref="Y41:Y42"/>
    <mergeCell ref="Z41:Z42"/>
    <mergeCell ref="N41:N42"/>
    <mergeCell ref="O41:O42"/>
    <mergeCell ref="Q41:Q42"/>
    <mergeCell ref="R43:R44"/>
    <mergeCell ref="S43:S44"/>
    <mergeCell ref="T43:T44"/>
    <mergeCell ref="H43:H44"/>
    <mergeCell ref="I43:I44"/>
    <mergeCell ref="J43:J44"/>
    <mergeCell ref="K43:K44"/>
    <mergeCell ref="L43:L44"/>
    <mergeCell ref="M43:M44"/>
    <mergeCell ref="AQ43:AQ44"/>
    <mergeCell ref="AR43:AR44"/>
    <mergeCell ref="AS43:AS44"/>
    <mergeCell ref="AH43:AH44"/>
    <mergeCell ref="AI43:AI44"/>
    <mergeCell ref="AJ43:AJ44"/>
    <mergeCell ref="AK43:AK44"/>
    <mergeCell ref="AL43:AL44"/>
    <mergeCell ref="AM43:AM44"/>
    <mergeCell ref="B45:B46"/>
    <mergeCell ref="C45:C46"/>
    <mergeCell ref="D45:D46"/>
    <mergeCell ref="E45:E46"/>
    <mergeCell ref="F45:F46"/>
    <mergeCell ref="G45:G46"/>
    <mergeCell ref="AN43:AN44"/>
    <mergeCell ref="AO43:AO44"/>
    <mergeCell ref="AP43:AP44"/>
    <mergeCell ref="AA43:AA44"/>
    <mergeCell ref="AB43:AB44"/>
    <mergeCell ref="AC43:AC44"/>
    <mergeCell ref="AD43:AD44"/>
    <mergeCell ref="AF43:AF44"/>
    <mergeCell ref="AG43:AG44"/>
    <mergeCell ref="U43:U44"/>
    <mergeCell ref="V43:V44"/>
    <mergeCell ref="W43:W44"/>
    <mergeCell ref="X43:X44"/>
    <mergeCell ref="Y43:Y44"/>
    <mergeCell ref="Z43:Z44"/>
    <mergeCell ref="N43:N44"/>
    <mergeCell ref="O43:O44"/>
    <mergeCell ref="Q43:Q44"/>
    <mergeCell ref="R45:R46"/>
    <mergeCell ref="S45:S46"/>
    <mergeCell ref="T45:T46"/>
    <mergeCell ref="H45:H46"/>
    <mergeCell ref="I45:I46"/>
    <mergeCell ref="J45:J46"/>
    <mergeCell ref="K45:K46"/>
    <mergeCell ref="L45:L46"/>
    <mergeCell ref="M45:M46"/>
    <mergeCell ref="AQ45:AQ46"/>
    <mergeCell ref="AR45:AR46"/>
    <mergeCell ref="AS45:AS46"/>
    <mergeCell ref="AH45:AH46"/>
    <mergeCell ref="AI45:AI46"/>
    <mergeCell ref="AJ45:AJ46"/>
    <mergeCell ref="AK45:AK46"/>
    <mergeCell ref="AL45:AL46"/>
    <mergeCell ref="AM45:AM46"/>
    <mergeCell ref="B47:B48"/>
    <mergeCell ref="C47:C48"/>
    <mergeCell ref="D47:D48"/>
    <mergeCell ref="E47:E48"/>
    <mergeCell ref="F47:F48"/>
    <mergeCell ref="G47:G48"/>
    <mergeCell ref="AN45:AN46"/>
    <mergeCell ref="AO45:AO46"/>
    <mergeCell ref="AP45:AP46"/>
    <mergeCell ref="AA45:AA46"/>
    <mergeCell ref="AB45:AB46"/>
    <mergeCell ref="AC45:AC46"/>
    <mergeCell ref="AD45:AD46"/>
    <mergeCell ref="AF45:AF46"/>
    <mergeCell ref="AG45:AG46"/>
    <mergeCell ref="U45:U46"/>
    <mergeCell ref="V45:V46"/>
    <mergeCell ref="W45:W46"/>
    <mergeCell ref="X45:X46"/>
    <mergeCell ref="Y45:Y46"/>
    <mergeCell ref="Z45:Z46"/>
    <mergeCell ref="N45:N46"/>
    <mergeCell ref="O45:O46"/>
    <mergeCell ref="Q45:Q46"/>
    <mergeCell ref="R47:R48"/>
    <mergeCell ref="S47:S48"/>
    <mergeCell ref="T47:T48"/>
    <mergeCell ref="H47:H48"/>
    <mergeCell ref="I47:I48"/>
    <mergeCell ref="J47:J48"/>
    <mergeCell ref="K47:K48"/>
    <mergeCell ref="L47:L48"/>
    <mergeCell ref="M47:M48"/>
    <mergeCell ref="AQ47:AQ48"/>
    <mergeCell ref="AR47:AR48"/>
    <mergeCell ref="AS47:AS48"/>
    <mergeCell ref="AH47:AH48"/>
    <mergeCell ref="AI47:AI48"/>
    <mergeCell ref="AJ47:AJ48"/>
    <mergeCell ref="AK47:AK48"/>
    <mergeCell ref="AL47:AL48"/>
    <mergeCell ref="AM47:AM48"/>
    <mergeCell ref="B49:B50"/>
    <mergeCell ref="D49:D50"/>
    <mergeCell ref="AN47:AN48"/>
    <mergeCell ref="AO47:AO48"/>
    <mergeCell ref="AP47:AP48"/>
    <mergeCell ref="AA47:AA48"/>
    <mergeCell ref="AB47:AB48"/>
    <mergeCell ref="AC47:AC48"/>
    <mergeCell ref="AD47:AD48"/>
    <mergeCell ref="AF47:AF48"/>
    <mergeCell ref="AG47:AG48"/>
    <mergeCell ref="U47:U48"/>
    <mergeCell ref="V47:V48"/>
    <mergeCell ref="W47:W48"/>
    <mergeCell ref="X47:X48"/>
    <mergeCell ref="Y47:Y48"/>
    <mergeCell ref="Z47:Z48"/>
    <mergeCell ref="N47:N48"/>
    <mergeCell ref="O47:O48"/>
    <mergeCell ref="Q47:Q48"/>
    <mergeCell ref="AF49:AF50"/>
    <mergeCell ref="AH49:AH50"/>
    <mergeCell ref="Q49:Q50"/>
    <mergeCell ref="S49:S50"/>
    <mergeCell ref="B57:B58"/>
    <mergeCell ref="C57:C58"/>
    <mergeCell ref="D57:D58"/>
    <mergeCell ref="E57:E58"/>
    <mergeCell ref="F57:F58"/>
    <mergeCell ref="G57:G58"/>
    <mergeCell ref="AF53:AG53"/>
    <mergeCell ref="AH53:AI54"/>
    <mergeCell ref="AJ53:AK53"/>
    <mergeCell ref="B54:C54"/>
    <mergeCell ref="F54:G54"/>
    <mergeCell ref="Q54:R54"/>
    <mergeCell ref="U54:V54"/>
    <mergeCell ref="AF54:AG54"/>
    <mergeCell ref="AJ54:AK54"/>
    <mergeCell ref="B53:C53"/>
    <mergeCell ref="D53:E54"/>
    <mergeCell ref="F53:G53"/>
    <mergeCell ref="Q53:R53"/>
    <mergeCell ref="S53:T54"/>
    <mergeCell ref="U53:V53"/>
    <mergeCell ref="H57:H58"/>
    <mergeCell ref="I57:I58"/>
    <mergeCell ref="J57:J58"/>
    <mergeCell ref="K57:K58"/>
    <mergeCell ref="L57:L58"/>
    <mergeCell ref="M57:M58"/>
    <mergeCell ref="AM49:AO50"/>
    <mergeCell ref="AP49:AP50"/>
    <mergeCell ref="AQ49:AS50"/>
    <mergeCell ref="H49:H50"/>
    <mergeCell ref="I49:K50"/>
    <mergeCell ref="L49:L50"/>
    <mergeCell ref="M49:O50"/>
    <mergeCell ref="W49:W50"/>
    <mergeCell ref="X49:Z50"/>
    <mergeCell ref="AA49:AA50"/>
    <mergeCell ref="AB49:AD50"/>
    <mergeCell ref="AL49:AL50"/>
    <mergeCell ref="AQ57:AQ58"/>
    <mergeCell ref="AR57:AR58"/>
    <mergeCell ref="AS57:AS58"/>
    <mergeCell ref="AH57:AH58"/>
    <mergeCell ref="AI57:AI58"/>
    <mergeCell ref="AJ57:AJ58"/>
    <mergeCell ref="AK57:AK58"/>
    <mergeCell ref="AL57:AL58"/>
    <mergeCell ref="AM57:AM58"/>
    <mergeCell ref="U57:U58"/>
    <mergeCell ref="V57:V58"/>
    <mergeCell ref="W57:W58"/>
    <mergeCell ref="X57:X58"/>
    <mergeCell ref="Y57:Y58"/>
    <mergeCell ref="Z57:Z58"/>
    <mergeCell ref="N57:N58"/>
    <mergeCell ref="O57:O58"/>
    <mergeCell ref="Q57:Q58"/>
    <mergeCell ref="R57:R58"/>
    <mergeCell ref="S57:S58"/>
    <mergeCell ref="T57:T58"/>
    <mergeCell ref="AN57:AN58"/>
    <mergeCell ref="AO57:AO58"/>
    <mergeCell ref="AP57:AP58"/>
    <mergeCell ref="AA57:AA58"/>
    <mergeCell ref="AB57:AB58"/>
    <mergeCell ref="AC57:AC58"/>
    <mergeCell ref="AD57:AD58"/>
    <mergeCell ref="AF57:AF58"/>
    <mergeCell ref="AG57:AG58"/>
    <mergeCell ref="H59:H60"/>
    <mergeCell ref="I59:I60"/>
    <mergeCell ref="J59:J60"/>
    <mergeCell ref="K59:K60"/>
    <mergeCell ref="L59:L60"/>
    <mergeCell ref="M59:M60"/>
    <mergeCell ref="B59:B60"/>
    <mergeCell ref="C59:C60"/>
    <mergeCell ref="D59:D60"/>
    <mergeCell ref="E59:E60"/>
    <mergeCell ref="F59:F60"/>
    <mergeCell ref="G59:G60"/>
    <mergeCell ref="R59:R60"/>
    <mergeCell ref="S59:S60"/>
    <mergeCell ref="T59:T60"/>
    <mergeCell ref="AQ59:AQ60"/>
    <mergeCell ref="AR59:AR60"/>
    <mergeCell ref="AS59:AS60"/>
    <mergeCell ref="AH59:AH60"/>
    <mergeCell ref="AI59:AI60"/>
    <mergeCell ref="AJ59:AJ60"/>
    <mergeCell ref="AK59:AK60"/>
    <mergeCell ref="AL59:AL60"/>
    <mergeCell ref="AM59:AM60"/>
    <mergeCell ref="AN59:AN60"/>
    <mergeCell ref="AO59:AO60"/>
    <mergeCell ref="AP59:AP60"/>
    <mergeCell ref="AA59:AA60"/>
    <mergeCell ref="AB59:AB60"/>
    <mergeCell ref="AC59:AC60"/>
    <mergeCell ref="AD59:AD60"/>
    <mergeCell ref="AF59:AF60"/>
    <mergeCell ref="AG59:AG60"/>
    <mergeCell ref="U59:U60"/>
    <mergeCell ref="V59:V60"/>
    <mergeCell ref="W59:W60"/>
    <mergeCell ref="X59:X60"/>
    <mergeCell ref="Y59:Y60"/>
    <mergeCell ref="Z59:Z60"/>
    <mergeCell ref="N59:N60"/>
    <mergeCell ref="O59:O60"/>
    <mergeCell ref="Q59:Q60"/>
    <mergeCell ref="B61:B62"/>
    <mergeCell ref="C61:C62"/>
    <mergeCell ref="D61:D62"/>
    <mergeCell ref="E61:E62"/>
    <mergeCell ref="F61:F62"/>
    <mergeCell ref="G61:G62"/>
    <mergeCell ref="U61:U62"/>
    <mergeCell ref="V61:V62"/>
    <mergeCell ref="W61:W62"/>
    <mergeCell ref="X61:X62"/>
    <mergeCell ref="Y61:Y62"/>
    <mergeCell ref="Z61:Z62"/>
    <mergeCell ref="N61:N62"/>
    <mergeCell ref="O61:O62"/>
    <mergeCell ref="Q61:Q62"/>
    <mergeCell ref="H61:H62"/>
    <mergeCell ref="I61:I62"/>
    <mergeCell ref="J61:J62"/>
    <mergeCell ref="AQ61:AQ62"/>
    <mergeCell ref="AR61:AR62"/>
    <mergeCell ref="AS61:AS62"/>
    <mergeCell ref="AH61:AH62"/>
    <mergeCell ref="AI61:AI62"/>
    <mergeCell ref="AJ61:AJ62"/>
    <mergeCell ref="AK61:AK62"/>
    <mergeCell ref="AL61:AL62"/>
    <mergeCell ref="AM61:AM62"/>
    <mergeCell ref="AN61:AN62"/>
    <mergeCell ref="AO61:AO62"/>
    <mergeCell ref="AP61:AP62"/>
    <mergeCell ref="AA61:AA62"/>
    <mergeCell ref="AB61:AB62"/>
    <mergeCell ref="AC61:AC62"/>
    <mergeCell ref="AD61:AD62"/>
    <mergeCell ref="AF61:AF62"/>
    <mergeCell ref="AG61:AG62"/>
    <mergeCell ref="H63:H64"/>
    <mergeCell ref="I63:I64"/>
    <mergeCell ref="J63:J64"/>
    <mergeCell ref="K63:K64"/>
    <mergeCell ref="L63:L64"/>
    <mergeCell ref="M63:M64"/>
    <mergeCell ref="X63:X64"/>
    <mergeCell ref="Y63:Y64"/>
    <mergeCell ref="Z63:Z64"/>
    <mergeCell ref="K61:K62"/>
    <mergeCell ref="L61:L62"/>
    <mergeCell ref="M61:M62"/>
    <mergeCell ref="R61:R62"/>
    <mergeCell ref="S61:S62"/>
    <mergeCell ref="T61:T62"/>
    <mergeCell ref="B63:B64"/>
    <mergeCell ref="C63:C64"/>
    <mergeCell ref="D63:D64"/>
    <mergeCell ref="E63:E64"/>
    <mergeCell ref="F63:F64"/>
    <mergeCell ref="G63:G64"/>
    <mergeCell ref="AQ63:AQ64"/>
    <mergeCell ref="AR63:AR64"/>
    <mergeCell ref="AS63:AS64"/>
    <mergeCell ref="AH63:AH64"/>
    <mergeCell ref="AI63:AI64"/>
    <mergeCell ref="AJ63:AJ64"/>
    <mergeCell ref="AK63:AK64"/>
    <mergeCell ref="AL63:AL64"/>
    <mergeCell ref="AM63:AM64"/>
    <mergeCell ref="AN63:AN64"/>
    <mergeCell ref="AO63:AO64"/>
    <mergeCell ref="AP63:AP64"/>
    <mergeCell ref="AA63:AA64"/>
    <mergeCell ref="AB63:AB64"/>
    <mergeCell ref="AC63:AC64"/>
    <mergeCell ref="AD63:AD64"/>
    <mergeCell ref="AF63:AF64"/>
    <mergeCell ref="AG63:AG64"/>
    <mergeCell ref="L65:L66"/>
    <mergeCell ref="M65:M66"/>
    <mergeCell ref="U63:U64"/>
    <mergeCell ref="V63:V64"/>
    <mergeCell ref="W63:W64"/>
    <mergeCell ref="N63:N64"/>
    <mergeCell ref="O63:O64"/>
    <mergeCell ref="Q63:Q64"/>
    <mergeCell ref="R63:R64"/>
    <mergeCell ref="S63:S64"/>
    <mergeCell ref="T63:T64"/>
    <mergeCell ref="B65:B66"/>
    <mergeCell ref="C65:C66"/>
    <mergeCell ref="D65:D66"/>
    <mergeCell ref="E65:E66"/>
    <mergeCell ref="F65:F66"/>
    <mergeCell ref="G65:G66"/>
    <mergeCell ref="AH67:AH68"/>
    <mergeCell ref="Q67:Q68"/>
    <mergeCell ref="S67:S68"/>
    <mergeCell ref="R65:R66"/>
    <mergeCell ref="S65:S66"/>
    <mergeCell ref="T65:T66"/>
    <mergeCell ref="H67:H68"/>
    <mergeCell ref="I67:K68"/>
    <mergeCell ref="L67:L68"/>
    <mergeCell ref="M67:O68"/>
    <mergeCell ref="W67:W68"/>
    <mergeCell ref="X67:Z68"/>
    <mergeCell ref="AA67:AA68"/>
    <mergeCell ref="AB67:AD68"/>
    <mergeCell ref="H65:H66"/>
    <mergeCell ref="I65:I66"/>
    <mergeCell ref="J65:J66"/>
    <mergeCell ref="K65:K66"/>
    <mergeCell ref="AQ65:AQ66"/>
    <mergeCell ref="AR65:AR66"/>
    <mergeCell ref="AS65:AS66"/>
    <mergeCell ref="AH65:AH66"/>
    <mergeCell ref="AI65:AI66"/>
    <mergeCell ref="AJ65:AJ66"/>
    <mergeCell ref="AK65:AK66"/>
    <mergeCell ref="AL65:AL66"/>
    <mergeCell ref="AM65:AM66"/>
    <mergeCell ref="AM67:AO68"/>
    <mergeCell ref="AP67:AP68"/>
    <mergeCell ref="AQ67:AS68"/>
    <mergeCell ref="B67:B68"/>
    <mergeCell ref="D67:D68"/>
    <mergeCell ref="AN65:AN66"/>
    <mergeCell ref="AO65:AO66"/>
    <mergeCell ref="AP65:AP66"/>
    <mergeCell ref="AA65:AA66"/>
    <mergeCell ref="AB65:AB66"/>
    <mergeCell ref="AC65:AC66"/>
    <mergeCell ref="AD65:AD66"/>
    <mergeCell ref="AF65:AF66"/>
    <mergeCell ref="AG65:AG66"/>
    <mergeCell ref="U65:U66"/>
    <mergeCell ref="V65:V66"/>
    <mergeCell ref="W65:W66"/>
    <mergeCell ref="X65:X66"/>
    <mergeCell ref="Y65:Y66"/>
    <mergeCell ref="Z65:Z66"/>
    <mergeCell ref="N65:N66"/>
    <mergeCell ref="O65:O66"/>
    <mergeCell ref="Q65:Q66"/>
    <mergeCell ref="AF67:AF68"/>
  </mergeCells>
  <phoneticPr fontId="2"/>
  <conditionalFormatting sqref="N5">
    <cfRule type="expression" dxfId="6623" priority="870" stopIfTrue="1">
      <formula>OR(N5=祝色)</formula>
    </cfRule>
  </conditionalFormatting>
  <conditionalFormatting sqref="B7">
    <cfRule type="expression" dxfId="6622" priority="869" stopIfTrue="1">
      <formula>OR(B7=祝色)</formula>
    </cfRule>
  </conditionalFormatting>
  <conditionalFormatting sqref="D7">
    <cfRule type="expression" dxfId="6621" priority="868" stopIfTrue="1">
      <formula>OR(D7=祝色)</formula>
    </cfRule>
  </conditionalFormatting>
  <conditionalFormatting sqref="F7">
    <cfRule type="expression" dxfId="6620" priority="867" stopIfTrue="1">
      <formula>OR(F7=祝色)</formula>
    </cfRule>
  </conditionalFormatting>
  <conditionalFormatting sqref="H7">
    <cfRule type="expression" dxfId="6619" priority="866" stopIfTrue="1">
      <formula>OR(H7=祝色)</formula>
    </cfRule>
  </conditionalFormatting>
  <conditionalFormatting sqref="J7">
    <cfRule type="expression" dxfId="6618" priority="865" stopIfTrue="1">
      <formula>OR(J7=祝色)</formula>
    </cfRule>
  </conditionalFormatting>
  <conditionalFormatting sqref="L7">
    <cfRule type="expression" dxfId="6617" priority="864" stopIfTrue="1">
      <formula>OR(L7=祝色)</formula>
    </cfRule>
  </conditionalFormatting>
  <conditionalFormatting sqref="N7">
    <cfRule type="expression" dxfId="6616" priority="863" stopIfTrue="1">
      <formula>OR(N7=祝色)</formula>
    </cfRule>
  </conditionalFormatting>
  <conditionalFormatting sqref="B9">
    <cfRule type="expression" dxfId="6615" priority="862" stopIfTrue="1">
      <formula>OR(B9=祝色)</formula>
    </cfRule>
  </conditionalFormatting>
  <conditionalFormatting sqref="D9">
    <cfRule type="expression" dxfId="6614" priority="861" stopIfTrue="1">
      <formula>OR(D9=祝色)</formula>
    </cfRule>
  </conditionalFormatting>
  <conditionalFormatting sqref="F9">
    <cfRule type="expression" dxfId="6613" priority="860" stopIfTrue="1">
      <formula>OR(F9=祝色)</formula>
    </cfRule>
  </conditionalFormatting>
  <conditionalFormatting sqref="H9">
    <cfRule type="expression" dxfId="6612" priority="859" stopIfTrue="1">
      <formula>OR(H9=祝色)</formula>
    </cfRule>
  </conditionalFormatting>
  <conditionalFormatting sqref="J9">
    <cfRule type="expression" dxfId="6611" priority="858" stopIfTrue="1">
      <formula>OR(J9=祝色)</formula>
    </cfRule>
  </conditionalFormatting>
  <conditionalFormatting sqref="L9">
    <cfRule type="expression" dxfId="6610" priority="857" stopIfTrue="1">
      <formula>OR(L9=祝色)</formula>
    </cfRule>
  </conditionalFormatting>
  <conditionalFormatting sqref="N9">
    <cfRule type="expression" dxfId="6609" priority="856" stopIfTrue="1">
      <formula>OR(N9=祝色)</formula>
    </cfRule>
  </conditionalFormatting>
  <conditionalFormatting sqref="B11">
    <cfRule type="expression" dxfId="6608" priority="855" stopIfTrue="1">
      <formula>OR(B11=祝色)</formula>
    </cfRule>
  </conditionalFormatting>
  <conditionalFormatting sqref="D11">
    <cfRule type="expression" dxfId="6607" priority="854" stopIfTrue="1">
      <formula>OR(D11=祝色)</formula>
    </cfRule>
  </conditionalFormatting>
  <conditionalFormatting sqref="F11">
    <cfRule type="expression" dxfId="6606" priority="853" stopIfTrue="1">
      <formula>OR(F11=祝色)</formula>
    </cfRule>
  </conditionalFormatting>
  <conditionalFormatting sqref="H11">
    <cfRule type="expression" dxfId="6605" priority="852" stopIfTrue="1">
      <formula>OR(H11=祝色)</formula>
    </cfRule>
  </conditionalFormatting>
  <conditionalFormatting sqref="J11">
    <cfRule type="expression" dxfId="6604" priority="851" stopIfTrue="1">
      <formula>OR(J11=祝色)</formula>
    </cfRule>
  </conditionalFormatting>
  <conditionalFormatting sqref="L11">
    <cfRule type="expression" dxfId="6603" priority="850" stopIfTrue="1">
      <formula>OR(L11=祝色)</formula>
    </cfRule>
  </conditionalFormatting>
  <conditionalFormatting sqref="N11">
    <cfRule type="expression" dxfId="6602" priority="849" stopIfTrue="1">
      <formula>OR(N11=祝色)</formula>
    </cfRule>
  </conditionalFormatting>
  <conditionalFormatting sqref="F5">
    <cfRule type="expression" dxfId="6601" priority="871" stopIfTrue="1">
      <formula>OR(AND(WEEKDAY(F5)=1,MONTH(F5)&lt;&gt;MONTH(B1)),AND(OR(F5=祝色),MONTH(F5)&lt;&gt;MONTH(B1)))</formula>
    </cfRule>
    <cfRule type="expression" dxfId="6600" priority="872" stopIfTrue="1">
      <formula>MONTH(F5)&lt;&gt;MONTH(B1)</formula>
    </cfRule>
    <cfRule type="expression" dxfId="6599" priority="873" stopIfTrue="1">
      <formula>OR(F5=祝色)</formula>
    </cfRule>
  </conditionalFormatting>
  <conditionalFormatting sqref="H5">
    <cfRule type="expression" dxfId="6598" priority="874" stopIfTrue="1">
      <formula>OR(AND(WEEKDAY(H5)=1,MONTH(H5)&lt;&gt;MONTH(B1)),AND(OR(H5=祝色),MONTH(H5)&lt;&gt;MONTH(B1)))</formula>
    </cfRule>
    <cfRule type="expression" dxfId="6597" priority="875" stopIfTrue="1">
      <formula>MONTH(H5)&lt;&gt;MONTH(B1)</formula>
    </cfRule>
    <cfRule type="expression" dxfId="6596" priority="876" stopIfTrue="1">
      <formula>OR(H5=祝色)</formula>
    </cfRule>
  </conditionalFormatting>
  <conditionalFormatting sqref="J5">
    <cfRule type="expression" dxfId="6595" priority="877" stopIfTrue="1">
      <formula>OR(AND(WEEKDAY(J5)=1,MONTH(J5)&lt;&gt;MONTH(B1)),AND(OR(J5=祝色),MONTH(J5)&lt;&gt;MONTH(B1)))</formula>
    </cfRule>
    <cfRule type="expression" dxfId="6594" priority="878" stopIfTrue="1">
      <formula>MONTH(J5)&lt;&gt;MONTH(B1)</formula>
    </cfRule>
    <cfRule type="expression" dxfId="6593" priority="879" stopIfTrue="1">
      <formula>OR(J5=祝色)</formula>
    </cfRule>
  </conditionalFormatting>
  <conditionalFormatting sqref="L5">
    <cfRule type="expression" dxfId="6592" priority="880" stopIfTrue="1">
      <formula>OR(AND(WEEKDAY(L5)=1,MONTH(L5)&lt;&gt;MONTH(B1)),AND(OR(L5=祝色),MONTH(L5)&lt;&gt;MONTH(B1)))</formula>
    </cfRule>
    <cfRule type="expression" dxfId="6591" priority="881" stopIfTrue="1">
      <formula>MONTH(L5)&lt;&gt;MONTH(B1)</formula>
    </cfRule>
    <cfRule type="expression" dxfId="6590" priority="882" stopIfTrue="1">
      <formula>OR(L5=祝色)</formula>
    </cfRule>
  </conditionalFormatting>
  <conditionalFormatting sqref="B5">
    <cfRule type="expression" dxfId="6589" priority="883" stopIfTrue="1">
      <formula>OR(AND(WEEKDAY(B5)=1,MONTH(B5)&lt;&gt;MONTH(B1)),AND(OR(B5=祝色),MONTH(B5)&lt;&gt;MONTH(B1)))</formula>
    </cfRule>
    <cfRule type="expression" dxfId="6588" priority="884" stopIfTrue="1">
      <formula>MONTH(B5)&lt;&gt;MONTH(B1)</formula>
    </cfRule>
    <cfRule type="expression" dxfId="6587" priority="885" stopIfTrue="1">
      <formula>OR(B5=祝色)</formula>
    </cfRule>
  </conditionalFormatting>
  <conditionalFormatting sqref="D5">
    <cfRule type="expression" dxfId="6586" priority="886" stopIfTrue="1">
      <formula>OR(AND(WEEKDAY(D5)=1,MONTH(D5)&lt;&gt;MONTH(B1)),AND(OR(D5=祝色),MONTH(D5)&lt;&gt;MONTH(B1)))</formula>
    </cfRule>
    <cfRule type="expression" dxfId="6585" priority="887" stopIfTrue="1">
      <formula>MONTH(D5)&lt;&gt;MONTH(B1)</formula>
    </cfRule>
    <cfRule type="expression" dxfId="6584" priority="888" stopIfTrue="1">
      <formula>OR(D5=祝色)</formula>
    </cfRule>
  </conditionalFormatting>
  <conditionalFormatting sqref="D13">
    <cfRule type="expression" dxfId="6583" priority="889" stopIfTrue="1">
      <formula>OR(AND(WEEKDAY(D13)=1,MONTH(D13)&lt;&gt;MONTH(B1)),AND(OR(D13=祝色),MONTH(D13)&lt;&gt;MONTH(B1)))</formula>
    </cfRule>
    <cfRule type="expression" dxfId="6582" priority="890" stopIfTrue="1">
      <formula>MONTH(D13)&lt;&gt;MONTH(B1)</formula>
    </cfRule>
    <cfRule type="expression" dxfId="6581" priority="891" stopIfTrue="1">
      <formula>OR(D13=祝色)</formula>
    </cfRule>
  </conditionalFormatting>
  <conditionalFormatting sqref="F13">
    <cfRule type="expression" dxfId="6580" priority="892" stopIfTrue="1">
      <formula>OR(AND(WEEKDAY(F13)=1,MONTH(F13)&lt;&gt;MONTH(B1)),AND(OR(F13=祝色),MONTH(F13)&lt;&gt;MONTH(B1)))</formula>
    </cfRule>
    <cfRule type="expression" dxfId="6579" priority="893" stopIfTrue="1">
      <formula>MONTH(F13)&lt;&gt;MONTH(B1)</formula>
    </cfRule>
    <cfRule type="expression" dxfId="6578" priority="894" stopIfTrue="1">
      <formula>OR(F13=祝色)</formula>
    </cfRule>
  </conditionalFormatting>
  <conditionalFormatting sqref="H13">
    <cfRule type="expression" dxfId="6577" priority="895" stopIfTrue="1">
      <formula>OR(AND(WEEKDAY(H13)=1,MONTH(H13)&lt;&gt;MONTH(B1)),AND(OR(H13=祝色),MONTH(H13)&lt;&gt;MONTH(B1)))</formula>
    </cfRule>
    <cfRule type="expression" dxfId="6576" priority="896" stopIfTrue="1">
      <formula>MONTH(H13)&lt;&gt;MONTH(B1)</formula>
    </cfRule>
    <cfRule type="expression" dxfId="6575" priority="897" stopIfTrue="1">
      <formula>OR(H13=祝色)</formula>
    </cfRule>
  </conditionalFormatting>
  <conditionalFormatting sqref="J13">
    <cfRule type="expression" dxfId="6574" priority="898" stopIfTrue="1">
      <formula>OR(AND(WEEKDAY(J13)=1,MONTH(J13)&lt;&gt;MONTH(B1)),AND(OR(J13=祝色),MONTH(J13)&lt;&gt;MONTH(B1)))</formula>
    </cfRule>
    <cfRule type="expression" dxfId="6573" priority="899" stopIfTrue="1">
      <formula>MONTH(J13)&lt;&gt;MONTH(B1)</formula>
    </cfRule>
    <cfRule type="expression" dxfId="6572" priority="900" stopIfTrue="1">
      <formula>OR(J13=祝色)</formula>
    </cfRule>
  </conditionalFormatting>
  <conditionalFormatting sqref="L13">
    <cfRule type="expression" dxfId="6571" priority="901" stopIfTrue="1">
      <formula>OR(AND(WEEKDAY(L13)=1,MONTH(L13)&lt;&gt;MONTH(B1)),AND(OR(L13=祝色),MONTH(L13)&lt;&gt;MONTH(B1)))</formula>
    </cfRule>
    <cfRule type="expression" dxfId="6570" priority="902" stopIfTrue="1">
      <formula>MONTH(L13)&lt;&gt;MONTH(B1)</formula>
    </cfRule>
    <cfRule type="expression" dxfId="6569" priority="903" stopIfTrue="1">
      <formula>OR(L13=祝色)</formula>
    </cfRule>
  </conditionalFormatting>
  <conditionalFormatting sqref="N13">
    <cfRule type="expression" dxfId="6568" priority="904" stopIfTrue="1">
      <formula>OR(AND(WEEKDAY(N13)=1,MONTH(N13)&lt;&gt;MONTH(B1)),AND(OR(N13=祝色),MONTH(N13)&lt;&gt;MONTH(B1)))</formula>
    </cfRule>
    <cfRule type="expression" dxfId="6567" priority="905" stopIfTrue="1">
      <formula>MONTH(N13)&lt;&gt;MONTH(B1)</formula>
    </cfRule>
    <cfRule type="expression" dxfId="6566" priority="906" stopIfTrue="1">
      <formula>OR(N13=祝色)</formula>
    </cfRule>
  </conditionalFormatting>
  <conditionalFormatting sqref="B13">
    <cfRule type="expression" dxfId="6565" priority="907" stopIfTrue="1">
      <formula>OR(AND(WEEKDAY(B13)=1,MONTH(B13)&lt;&gt;MONTH(B1)),AND(OR(B13=祝色),MONTH(B13)&lt;&gt;MONTH(B1)))</formula>
    </cfRule>
    <cfRule type="expression" dxfId="6564" priority="908" stopIfTrue="1">
      <formula>MONTH(B13)&lt;&gt;MONTH(B1)</formula>
    </cfRule>
    <cfRule type="expression" dxfId="6563" priority="909" stopIfTrue="1">
      <formula>OR(B13=祝色)</formula>
    </cfRule>
  </conditionalFormatting>
  <conditionalFormatting sqref="AC5">
    <cfRule type="expression" dxfId="6562" priority="803" stopIfTrue="1">
      <formula>OR(AC5=祝色)</formula>
    </cfRule>
  </conditionalFormatting>
  <conditionalFormatting sqref="Q7">
    <cfRule type="expression" dxfId="6561" priority="802" stopIfTrue="1">
      <formula>OR(Q7=祝色)</formula>
    </cfRule>
  </conditionalFormatting>
  <conditionalFormatting sqref="S7">
    <cfRule type="expression" dxfId="6560" priority="801" stopIfTrue="1">
      <formula>OR(S7=祝色)</formula>
    </cfRule>
  </conditionalFormatting>
  <conditionalFormatting sqref="U7">
    <cfRule type="expression" dxfId="6559" priority="800" stopIfTrue="1">
      <formula>OR(U7=祝色)</formula>
    </cfRule>
  </conditionalFormatting>
  <conditionalFormatting sqref="W7">
    <cfRule type="expression" dxfId="6558" priority="799" stopIfTrue="1">
      <formula>OR(W7=祝色)</formula>
    </cfRule>
  </conditionalFormatting>
  <conditionalFormatting sqref="Y7">
    <cfRule type="expression" dxfId="6557" priority="798" stopIfTrue="1">
      <formula>OR(Y7=祝色)</formula>
    </cfRule>
  </conditionalFormatting>
  <conditionalFormatting sqref="AA7">
    <cfRule type="expression" dxfId="6556" priority="797" stopIfTrue="1">
      <formula>OR(AA7=祝色)</formula>
    </cfRule>
  </conditionalFormatting>
  <conditionalFormatting sqref="AC7">
    <cfRule type="expression" dxfId="6555" priority="796" stopIfTrue="1">
      <formula>OR(AC7=祝色)</formula>
    </cfRule>
  </conditionalFormatting>
  <conditionalFormatting sqref="Q9">
    <cfRule type="expression" dxfId="6554" priority="795" stopIfTrue="1">
      <formula>OR(Q9=祝色)</formula>
    </cfRule>
  </conditionalFormatting>
  <conditionalFormatting sqref="S9">
    <cfRule type="expression" dxfId="6553" priority="794" stopIfTrue="1">
      <formula>OR(S9=祝色)</formula>
    </cfRule>
  </conditionalFormatting>
  <conditionalFormatting sqref="U9">
    <cfRule type="expression" dxfId="6552" priority="793" stopIfTrue="1">
      <formula>OR(U9=祝色)</formula>
    </cfRule>
  </conditionalFormatting>
  <conditionalFormatting sqref="W9">
    <cfRule type="expression" dxfId="6551" priority="792" stopIfTrue="1">
      <formula>OR(W9=祝色)</formula>
    </cfRule>
  </conditionalFormatting>
  <conditionalFormatting sqref="Y9">
    <cfRule type="expression" dxfId="6550" priority="791" stopIfTrue="1">
      <formula>OR(Y9=祝色)</formula>
    </cfRule>
  </conditionalFormatting>
  <conditionalFormatting sqref="AA9">
    <cfRule type="expression" dxfId="6549" priority="790" stopIfTrue="1">
      <formula>OR(AA9=祝色)</formula>
    </cfRule>
  </conditionalFormatting>
  <conditionalFormatting sqref="AC9">
    <cfRule type="expression" dxfId="6548" priority="789" stopIfTrue="1">
      <formula>OR(AC9=祝色)</formula>
    </cfRule>
  </conditionalFormatting>
  <conditionalFormatting sqref="Q11">
    <cfRule type="expression" dxfId="6547" priority="788" stopIfTrue="1">
      <formula>OR(Q11=祝色)</formula>
    </cfRule>
  </conditionalFormatting>
  <conditionalFormatting sqref="S11">
    <cfRule type="expression" dxfId="6546" priority="787" stopIfTrue="1">
      <formula>OR(S11=祝色)</formula>
    </cfRule>
  </conditionalFormatting>
  <conditionalFormatting sqref="U11">
    <cfRule type="expression" dxfId="6545" priority="786" stopIfTrue="1">
      <formula>OR(U11=祝色)</formula>
    </cfRule>
  </conditionalFormatting>
  <conditionalFormatting sqref="W11">
    <cfRule type="expression" dxfId="6544" priority="785" stopIfTrue="1">
      <formula>OR(W11=祝色)</formula>
    </cfRule>
  </conditionalFormatting>
  <conditionalFormatting sqref="Y11">
    <cfRule type="expression" dxfId="6543" priority="784" stopIfTrue="1">
      <formula>OR(Y11=祝色)</formula>
    </cfRule>
  </conditionalFormatting>
  <conditionalFormatting sqref="AA11">
    <cfRule type="expression" dxfId="6542" priority="783" stopIfTrue="1">
      <formula>OR(AA11=祝色)</formula>
    </cfRule>
  </conditionalFormatting>
  <conditionalFormatting sqref="AC11">
    <cfRule type="expression" dxfId="6541" priority="782" stopIfTrue="1">
      <formula>OR(AC11=祝色)</formula>
    </cfRule>
  </conditionalFormatting>
  <conditionalFormatting sqref="U5">
    <cfRule type="expression" dxfId="6540" priority="804" stopIfTrue="1">
      <formula>OR(AND(WEEKDAY(U5)=1,MONTH(U5)&lt;&gt;MONTH(Q1)),AND(OR(U5=祝色),MONTH(U5)&lt;&gt;MONTH(Q1)))</formula>
    </cfRule>
    <cfRule type="expression" dxfId="6539" priority="805" stopIfTrue="1">
      <formula>MONTH(U5)&lt;&gt;MONTH(Q1)</formula>
    </cfRule>
    <cfRule type="expression" dxfId="6538" priority="806" stopIfTrue="1">
      <formula>OR(U5=祝色)</formula>
    </cfRule>
  </conditionalFormatting>
  <conditionalFormatting sqref="W5">
    <cfRule type="expression" dxfId="6537" priority="807" stopIfTrue="1">
      <formula>OR(AND(WEEKDAY(W5)=1,MONTH(W5)&lt;&gt;MONTH(Q1)),AND(OR(W5=祝色),MONTH(W5)&lt;&gt;MONTH(Q1)))</formula>
    </cfRule>
    <cfRule type="expression" dxfId="6536" priority="808" stopIfTrue="1">
      <formula>MONTH(W5)&lt;&gt;MONTH(Q1)</formula>
    </cfRule>
    <cfRule type="expression" dxfId="6535" priority="809" stopIfTrue="1">
      <formula>OR(W5=祝色)</formula>
    </cfRule>
  </conditionalFormatting>
  <conditionalFormatting sqref="Y5">
    <cfRule type="expression" dxfId="6534" priority="810" stopIfTrue="1">
      <formula>OR(AND(WEEKDAY(Y5)=1,MONTH(Y5)&lt;&gt;MONTH(Q1)),AND(OR(Y5=祝色),MONTH(Y5)&lt;&gt;MONTH(Q1)))</formula>
    </cfRule>
    <cfRule type="expression" dxfId="6533" priority="811" stopIfTrue="1">
      <formula>MONTH(Y5)&lt;&gt;MONTH(Q1)</formula>
    </cfRule>
    <cfRule type="expression" dxfId="6532" priority="812" stopIfTrue="1">
      <formula>OR(Y5=祝色)</formula>
    </cfRule>
  </conditionalFormatting>
  <conditionalFormatting sqref="AA5">
    <cfRule type="expression" dxfId="6531" priority="813" stopIfTrue="1">
      <formula>OR(AND(WEEKDAY(AA5)=1,MONTH(AA5)&lt;&gt;MONTH(Q1)),AND(OR(AA5=祝色),MONTH(AA5)&lt;&gt;MONTH(Q1)))</formula>
    </cfRule>
    <cfRule type="expression" dxfId="6530" priority="814" stopIfTrue="1">
      <formula>MONTH(AA5)&lt;&gt;MONTH(Q1)</formula>
    </cfRule>
    <cfRule type="expression" dxfId="6529" priority="815" stopIfTrue="1">
      <formula>OR(AA5=祝色)</formula>
    </cfRule>
  </conditionalFormatting>
  <conditionalFormatting sqref="Q5">
    <cfRule type="expression" dxfId="6528" priority="816" stopIfTrue="1">
      <formula>OR(AND(WEEKDAY(Q5)=1,MONTH(Q5)&lt;&gt;MONTH(Q1)),AND(OR(Q5=祝色),MONTH(Q5)&lt;&gt;MONTH(Q1)))</formula>
    </cfRule>
    <cfRule type="expression" dxfId="6527" priority="817" stopIfTrue="1">
      <formula>MONTH(Q5)&lt;&gt;MONTH(Q1)</formula>
    </cfRule>
    <cfRule type="expression" dxfId="6526" priority="818" stopIfTrue="1">
      <formula>OR(Q5=祝色)</formula>
    </cfRule>
  </conditionalFormatting>
  <conditionalFormatting sqref="S5">
    <cfRule type="expression" dxfId="6525" priority="819" stopIfTrue="1">
      <formula>OR(AND(WEEKDAY(S5)=1,MONTH(S5)&lt;&gt;MONTH(Q1)),AND(OR(S5=祝色),MONTH(S5)&lt;&gt;MONTH(Q1)))</formula>
    </cfRule>
    <cfRule type="expression" dxfId="6524" priority="820" stopIfTrue="1">
      <formula>MONTH(S5)&lt;&gt;MONTH(Q1)</formula>
    </cfRule>
    <cfRule type="expression" dxfId="6523" priority="821" stopIfTrue="1">
      <formula>OR(S5=祝色)</formula>
    </cfRule>
  </conditionalFormatting>
  <conditionalFormatting sqref="S13">
    <cfRule type="expression" dxfId="6522" priority="822" stopIfTrue="1">
      <formula>OR(AND(WEEKDAY(S13)=1,MONTH(S13)&lt;&gt;MONTH(Q1)),AND(OR(S13=祝色),MONTH(S13)&lt;&gt;MONTH(Q1)))</formula>
    </cfRule>
    <cfRule type="expression" dxfId="6521" priority="823" stopIfTrue="1">
      <formula>MONTH(S13)&lt;&gt;MONTH(Q1)</formula>
    </cfRule>
    <cfRule type="expression" dxfId="6520" priority="824" stopIfTrue="1">
      <formula>OR(S13=祝色)</formula>
    </cfRule>
  </conditionalFormatting>
  <conditionalFormatting sqref="U13">
    <cfRule type="expression" dxfId="6519" priority="825" stopIfTrue="1">
      <formula>OR(AND(WEEKDAY(U13)=1,MONTH(U13)&lt;&gt;MONTH(Q1)),AND(OR(U13=祝色),MONTH(U13)&lt;&gt;MONTH(Q1)))</formula>
    </cfRule>
    <cfRule type="expression" dxfId="6518" priority="826" stopIfTrue="1">
      <formula>MONTH(U13)&lt;&gt;MONTH(Q1)</formula>
    </cfRule>
    <cfRule type="expression" dxfId="6517" priority="827" stopIfTrue="1">
      <formula>OR(U13=祝色)</formula>
    </cfRule>
  </conditionalFormatting>
  <conditionalFormatting sqref="W13">
    <cfRule type="expression" dxfId="6516" priority="828" stopIfTrue="1">
      <formula>OR(AND(WEEKDAY(W13)=1,MONTH(W13)&lt;&gt;MONTH(Q1)),AND(OR(W13=祝色),MONTH(W13)&lt;&gt;MONTH(Q1)))</formula>
    </cfRule>
    <cfRule type="expression" dxfId="6515" priority="829" stopIfTrue="1">
      <formula>MONTH(W13)&lt;&gt;MONTH(Q1)</formula>
    </cfRule>
    <cfRule type="expression" dxfId="6514" priority="830" stopIfTrue="1">
      <formula>OR(W13=祝色)</formula>
    </cfRule>
  </conditionalFormatting>
  <conditionalFormatting sqref="Y13">
    <cfRule type="expression" dxfId="6513" priority="831" stopIfTrue="1">
      <formula>OR(AND(WEEKDAY(Y13)=1,MONTH(Y13)&lt;&gt;MONTH(Q1)),AND(OR(Y13=祝色),MONTH(Y13)&lt;&gt;MONTH(Q1)))</formula>
    </cfRule>
    <cfRule type="expression" dxfId="6512" priority="832" stopIfTrue="1">
      <formula>MONTH(Y13)&lt;&gt;MONTH(Q1)</formula>
    </cfRule>
    <cfRule type="expression" dxfId="6511" priority="833" stopIfTrue="1">
      <formula>OR(Y13=祝色)</formula>
    </cfRule>
  </conditionalFormatting>
  <conditionalFormatting sqref="AA13">
    <cfRule type="expression" dxfId="6510" priority="834" stopIfTrue="1">
      <formula>OR(AND(WEEKDAY(AA13)=1,MONTH(AA13)&lt;&gt;MONTH(Q1)),AND(OR(AA13=祝色),MONTH(AA13)&lt;&gt;MONTH(Q1)))</formula>
    </cfRule>
    <cfRule type="expression" dxfId="6509" priority="835" stopIfTrue="1">
      <formula>MONTH(AA13)&lt;&gt;MONTH(Q1)</formula>
    </cfRule>
    <cfRule type="expression" dxfId="6508" priority="836" stopIfTrue="1">
      <formula>OR(AA13=祝色)</formula>
    </cfRule>
  </conditionalFormatting>
  <conditionalFormatting sqref="AC13">
    <cfRule type="expression" dxfId="6507" priority="837" stopIfTrue="1">
      <formula>OR(AND(WEEKDAY(AC13)=1,MONTH(AC13)&lt;&gt;MONTH(Q1)),AND(OR(AC13=祝色),MONTH(AC13)&lt;&gt;MONTH(Q1)))</formula>
    </cfRule>
    <cfRule type="expression" dxfId="6506" priority="838" stopIfTrue="1">
      <formula>MONTH(AC13)&lt;&gt;MONTH(Q1)</formula>
    </cfRule>
    <cfRule type="expression" dxfId="6505" priority="839" stopIfTrue="1">
      <formula>OR(AC13=祝色)</formula>
    </cfRule>
  </conditionalFormatting>
  <conditionalFormatting sqref="Q13">
    <cfRule type="expression" dxfId="6504" priority="840" stopIfTrue="1">
      <formula>OR(AND(WEEKDAY(Q13)=1,MONTH(Q13)&lt;&gt;MONTH(Q1)),AND(OR(Q13=祝色),MONTH(Q13)&lt;&gt;MONTH(Q1)))</formula>
    </cfRule>
    <cfRule type="expression" dxfId="6503" priority="841" stopIfTrue="1">
      <formula>MONTH(Q13)&lt;&gt;MONTH(Q1)</formula>
    </cfRule>
    <cfRule type="expression" dxfId="6502" priority="842" stopIfTrue="1">
      <formula>OR(Q13=祝色)</formula>
    </cfRule>
  </conditionalFormatting>
  <conditionalFormatting sqref="AR5">
    <cfRule type="expression" dxfId="6501" priority="736" stopIfTrue="1">
      <formula>OR(AR5=祝色)</formula>
    </cfRule>
  </conditionalFormatting>
  <conditionalFormatting sqref="AF7">
    <cfRule type="expression" dxfId="6500" priority="735" stopIfTrue="1">
      <formula>OR(AF7=祝色)</formula>
    </cfRule>
  </conditionalFormatting>
  <conditionalFormatting sqref="AH7">
    <cfRule type="expression" dxfId="6499" priority="734" stopIfTrue="1">
      <formula>OR(AH7=祝色)</formula>
    </cfRule>
  </conditionalFormatting>
  <conditionalFormatting sqref="AJ7">
    <cfRule type="expression" dxfId="6498" priority="733" stopIfTrue="1">
      <formula>OR(AJ7=祝色)</formula>
    </cfRule>
  </conditionalFormatting>
  <conditionalFormatting sqref="AL7">
    <cfRule type="expression" dxfId="6497" priority="732" stopIfTrue="1">
      <formula>OR(AL7=祝色)</formula>
    </cfRule>
  </conditionalFormatting>
  <conditionalFormatting sqref="AN7">
    <cfRule type="expression" dxfId="6496" priority="731" stopIfTrue="1">
      <formula>OR(AN7=祝色)</formula>
    </cfRule>
  </conditionalFormatting>
  <conditionalFormatting sqref="AP7">
    <cfRule type="expression" dxfId="6495" priority="730" stopIfTrue="1">
      <formula>OR(AP7=祝色)</formula>
    </cfRule>
  </conditionalFormatting>
  <conditionalFormatting sqref="AR7">
    <cfRule type="expression" dxfId="6494" priority="729" stopIfTrue="1">
      <formula>OR(AR7=祝色)</formula>
    </cfRule>
  </conditionalFormatting>
  <conditionalFormatting sqref="AF9">
    <cfRule type="expression" dxfId="6493" priority="728" stopIfTrue="1">
      <formula>OR(AF9=祝色)</formula>
    </cfRule>
  </conditionalFormatting>
  <conditionalFormatting sqref="AH9">
    <cfRule type="expression" dxfId="6492" priority="727" stopIfTrue="1">
      <formula>OR(AH9=祝色)</formula>
    </cfRule>
  </conditionalFormatting>
  <conditionalFormatting sqref="AJ9">
    <cfRule type="expression" dxfId="6491" priority="726" stopIfTrue="1">
      <formula>OR(AJ9=祝色)</formula>
    </cfRule>
  </conditionalFormatting>
  <conditionalFormatting sqref="AL9">
    <cfRule type="expression" dxfId="6490" priority="725" stopIfTrue="1">
      <formula>OR(AL9=祝色)</formula>
    </cfRule>
  </conditionalFormatting>
  <conditionalFormatting sqref="AN9">
    <cfRule type="expression" dxfId="6489" priority="724" stopIfTrue="1">
      <formula>OR(AN9=祝色)</formula>
    </cfRule>
  </conditionalFormatting>
  <conditionalFormatting sqref="AP9">
    <cfRule type="expression" dxfId="6488" priority="723" stopIfTrue="1">
      <formula>OR(AP9=祝色)</formula>
    </cfRule>
  </conditionalFormatting>
  <conditionalFormatting sqref="AR9">
    <cfRule type="expression" dxfId="6487" priority="722" stopIfTrue="1">
      <formula>OR(AR9=祝色)</formula>
    </cfRule>
  </conditionalFormatting>
  <conditionalFormatting sqref="AF11">
    <cfRule type="expression" dxfId="6486" priority="721" stopIfTrue="1">
      <formula>OR(AF11=祝色)</formula>
    </cfRule>
  </conditionalFormatting>
  <conditionalFormatting sqref="AH11">
    <cfRule type="expression" dxfId="6485" priority="720" stopIfTrue="1">
      <formula>OR(AH11=祝色)</formula>
    </cfRule>
  </conditionalFormatting>
  <conditionalFormatting sqref="AJ11">
    <cfRule type="expression" dxfId="6484" priority="719" stopIfTrue="1">
      <formula>OR(AJ11=祝色)</formula>
    </cfRule>
  </conditionalFormatting>
  <conditionalFormatting sqref="AL11">
    <cfRule type="expression" dxfId="6483" priority="718" stopIfTrue="1">
      <formula>OR(AL11=祝色)</formula>
    </cfRule>
  </conditionalFormatting>
  <conditionalFormatting sqref="AN11">
    <cfRule type="expression" dxfId="6482" priority="717" stopIfTrue="1">
      <formula>OR(AN11=祝色)</formula>
    </cfRule>
  </conditionalFormatting>
  <conditionalFormatting sqref="AP11">
    <cfRule type="expression" dxfId="6481" priority="716" stopIfTrue="1">
      <formula>OR(AP11=祝色)</formula>
    </cfRule>
  </conditionalFormatting>
  <conditionalFormatting sqref="AR11">
    <cfRule type="expression" dxfId="6480" priority="715" stopIfTrue="1">
      <formula>OR(AR11=祝色)</formula>
    </cfRule>
  </conditionalFormatting>
  <conditionalFormatting sqref="AJ5">
    <cfRule type="expression" dxfId="6479" priority="737" stopIfTrue="1">
      <formula>OR(AND(WEEKDAY(AJ5)=1,MONTH(AJ5)&lt;&gt;MONTH(AF1)),AND(OR(AJ5=祝色),MONTH(AJ5)&lt;&gt;MONTH(AF1)))</formula>
    </cfRule>
    <cfRule type="expression" dxfId="6478" priority="738" stopIfTrue="1">
      <formula>MONTH(AJ5)&lt;&gt;MONTH(AF1)</formula>
    </cfRule>
    <cfRule type="expression" dxfId="6477" priority="739" stopIfTrue="1">
      <formula>OR(AJ5=祝色)</formula>
    </cfRule>
  </conditionalFormatting>
  <conditionalFormatting sqref="AL5">
    <cfRule type="expression" dxfId="6476" priority="740" stopIfTrue="1">
      <formula>OR(AND(WEEKDAY(AL5)=1,MONTH(AL5)&lt;&gt;MONTH(AF1)),AND(OR(AL5=祝色),MONTH(AL5)&lt;&gt;MONTH(AF1)))</formula>
    </cfRule>
    <cfRule type="expression" dxfId="6475" priority="741" stopIfTrue="1">
      <formula>MONTH(AL5)&lt;&gt;MONTH(AF1)</formula>
    </cfRule>
    <cfRule type="expression" dxfId="6474" priority="742" stopIfTrue="1">
      <formula>OR(AL5=祝色)</formula>
    </cfRule>
  </conditionalFormatting>
  <conditionalFormatting sqref="AN5">
    <cfRule type="expression" dxfId="6473" priority="743" stopIfTrue="1">
      <formula>OR(AND(WEEKDAY(AN5)=1,MONTH(AN5)&lt;&gt;MONTH(AF1)),AND(OR(AN5=祝色),MONTH(AN5)&lt;&gt;MONTH(AF1)))</formula>
    </cfRule>
    <cfRule type="expression" dxfId="6472" priority="744" stopIfTrue="1">
      <formula>MONTH(AN5)&lt;&gt;MONTH(AF1)</formula>
    </cfRule>
    <cfRule type="expression" dxfId="6471" priority="745" stopIfTrue="1">
      <formula>OR(AN5=祝色)</formula>
    </cfRule>
  </conditionalFormatting>
  <conditionalFormatting sqref="AP5">
    <cfRule type="expression" dxfId="6470" priority="746" stopIfTrue="1">
      <formula>OR(AND(WEEKDAY(AP5)=1,MONTH(AP5)&lt;&gt;MONTH(AF1)),AND(OR(AP5=祝色),MONTH(AP5)&lt;&gt;MONTH(AF1)))</formula>
    </cfRule>
    <cfRule type="expression" dxfId="6469" priority="747" stopIfTrue="1">
      <formula>MONTH(AP5)&lt;&gt;MONTH(AF1)</formula>
    </cfRule>
    <cfRule type="expression" dxfId="6468" priority="748" stopIfTrue="1">
      <formula>OR(AP5=祝色)</formula>
    </cfRule>
  </conditionalFormatting>
  <conditionalFormatting sqref="AF5">
    <cfRule type="expression" dxfId="6467" priority="749" stopIfTrue="1">
      <formula>OR(AND(WEEKDAY(AF5)=1,MONTH(AF5)&lt;&gt;MONTH(AF1)),AND(OR(AF5=祝色),MONTH(AF5)&lt;&gt;MONTH(AF1)))</formula>
    </cfRule>
    <cfRule type="expression" dxfId="6466" priority="750" stopIfTrue="1">
      <formula>MONTH(AF5)&lt;&gt;MONTH(AF1)</formula>
    </cfRule>
    <cfRule type="expression" dxfId="6465" priority="751" stopIfTrue="1">
      <formula>OR(AF5=祝色)</formula>
    </cfRule>
  </conditionalFormatting>
  <conditionalFormatting sqref="AH5">
    <cfRule type="expression" dxfId="6464" priority="752" stopIfTrue="1">
      <formula>OR(AND(WEEKDAY(AH5)=1,MONTH(AH5)&lt;&gt;MONTH(AF1)),AND(OR(AH5=祝色),MONTH(AH5)&lt;&gt;MONTH(AF1)))</formula>
    </cfRule>
    <cfRule type="expression" dxfId="6463" priority="753" stopIfTrue="1">
      <formula>MONTH(AH5)&lt;&gt;MONTH(AF1)</formula>
    </cfRule>
    <cfRule type="expression" dxfId="6462" priority="754" stopIfTrue="1">
      <formula>OR(AH5=祝色)</formula>
    </cfRule>
  </conditionalFormatting>
  <conditionalFormatting sqref="AH13">
    <cfRule type="expression" dxfId="6461" priority="755" stopIfTrue="1">
      <formula>OR(AND(WEEKDAY(AH13)=1,MONTH(AH13)&lt;&gt;MONTH(AF1)),AND(OR(AH13=祝色),MONTH(AH13)&lt;&gt;MONTH(AF1)))</formula>
    </cfRule>
    <cfRule type="expression" dxfId="6460" priority="756" stopIfTrue="1">
      <formula>MONTH(AH13)&lt;&gt;MONTH(AF1)</formula>
    </cfRule>
    <cfRule type="expression" dxfId="6459" priority="757" stopIfTrue="1">
      <formula>OR(AH13=祝色)</formula>
    </cfRule>
  </conditionalFormatting>
  <conditionalFormatting sqref="AJ13">
    <cfRule type="expression" dxfId="6458" priority="758" stopIfTrue="1">
      <formula>OR(AND(WEEKDAY(AJ13)=1,MONTH(AJ13)&lt;&gt;MONTH(AF1)),AND(OR(AJ13=祝色),MONTH(AJ13)&lt;&gt;MONTH(AF1)))</formula>
    </cfRule>
    <cfRule type="expression" dxfId="6457" priority="759" stopIfTrue="1">
      <formula>MONTH(AJ13)&lt;&gt;MONTH(AF1)</formula>
    </cfRule>
    <cfRule type="expression" dxfId="6456" priority="760" stopIfTrue="1">
      <formula>OR(AJ13=祝色)</formula>
    </cfRule>
  </conditionalFormatting>
  <conditionalFormatting sqref="AL13">
    <cfRule type="expression" dxfId="6455" priority="761" stopIfTrue="1">
      <formula>OR(AND(WEEKDAY(AL13)=1,MONTH(AL13)&lt;&gt;MONTH(AF1)),AND(OR(AL13=祝色),MONTH(AL13)&lt;&gt;MONTH(AF1)))</formula>
    </cfRule>
    <cfRule type="expression" dxfId="6454" priority="762" stopIfTrue="1">
      <formula>MONTH(AL13)&lt;&gt;MONTH(AF1)</formula>
    </cfRule>
    <cfRule type="expression" dxfId="6453" priority="763" stopIfTrue="1">
      <formula>OR(AL13=祝色)</formula>
    </cfRule>
  </conditionalFormatting>
  <conditionalFormatting sqref="AN13">
    <cfRule type="expression" dxfId="6452" priority="764" stopIfTrue="1">
      <formula>OR(AND(WEEKDAY(AN13)=1,MONTH(AN13)&lt;&gt;MONTH(AF1)),AND(OR(AN13=祝色),MONTH(AN13)&lt;&gt;MONTH(AF1)))</formula>
    </cfRule>
    <cfRule type="expression" dxfId="6451" priority="765" stopIfTrue="1">
      <formula>MONTH(AN13)&lt;&gt;MONTH(AF1)</formula>
    </cfRule>
    <cfRule type="expression" dxfId="6450" priority="766" stopIfTrue="1">
      <formula>OR(AN13=祝色)</formula>
    </cfRule>
  </conditionalFormatting>
  <conditionalFormatting sqref="AP13">
    <cfRule type="expression" dxfId="6449" priority="767" stopIfTrue="1">
      <formula>OR(AND(WEEKDAY(AP13)=1,MONTH(AP13)&lt;&gt;MONTH(AF1)),AND(OR(AP13=祝色),MONTH(AP13)&lt;&gt;MONTH(AF1)))</formula>
    </cfRule>
    <cfRule type="expression" dxfId="6448" priority="768" stopIfTrue="1">
      <formula>MONTH(AP13)&lt;&gt;MONTH(AF1)</formula>
    </cfRule>
    <cfRule type="expression" dxfId="6447" priority="769" stopIfTrue="1">
      <formula>OR(AP13=祝色)</formula>
    </cfRule>
  </conditionalFormatting>
  <conditionalFormatting sqref="AR13">
    <cfRule type="expression" dxfId="6446" priority="770" stopIfTrue="1">
      <formula>OR(AND(WEEKDAY(AR13)=1,MONTH(AR13)&lt;&gt;MONTH(AF1)),AND(OR(AR13=祝色),MONTH(AR13)&lt;&gt;MONTH(AF1)))</formula>
    </cfRule>
    <cfRule type="expression" dxfId="6445" priority="771" stopIfTrue="1">
      <formula>MONTH(AR13)&lt;&gt;MONTH(AF1)</formula>
    </cfRule>
    <cfRule type="expression" dxfId="6444" priority="772" stopIfTrue="1">
      <formula>OR(AR13=祝色)</formula>
    </cfRule>
  </conditionalFormatting>
  <conditionalFormatting sqref="AF13">
    <cfRule type="expression" dxfId="6443" priority="773" stopIfTrue="1">
      <formula>OR(AND(WEEKDAY(AF13)=1,MONTH(AF13)&lt;&gt;MONTH(AF1)),AND(OR(AF13=祝色),MONTH(AF13)&lt;&gt;MONTH(AF1)))</formula>
    </cfRule>
    <cfRule type="expression" dxfId="6442" priority="774" stopIfTrue="1">
      <formula>MONTH(AF13)&lt;&gt;MONTH(AF1)</formula>
    </cfRule>
    <cfRule type="expression" dxfId="6441" priority="775" stopIfTrue="1">
      <formula>OR(AF13=祝色)</formula>
    </cfRule>
  </conditionalFormatting>
  <conditionalFormatting sqref="N23">
    <cfRule type="expression" dxfId="6440" priority="669" stopIfTrue="1">
      <formula>OR(N23=祝色)</formula>
    </cfRule>
  </conditionalFormatting>
  <conditionalFormatting sqref="B25">
    <cfRule type="expression" dxfId="6439" priority="668" stopIfTrue="1">
      <formula>OR(B25=祝色)</formula>
    </cfRule>
  </conditionalFormatting>
  <conditionalFormatting sqref="D25">
    <cfRule type="expression" dxfId="6438" priority="667" stopIfTrue="1">
      <formula>OR(D25=祝色)</formula>
    </cfRule>
  </conditionalFormatting>
  <conditionalFormatting sqref="F25">
    <cfRule type="expression" dxfId="6437" priority="666" stopIfTrue="1">
      <formula>OR(F25=祝色)</formula>
    </cfRule>
  </conditionalFormatting>
  <conditionalFormatting sqref="H25">
    <cfRule type="expression" dxfId="6436" priority="665" stopIfTrue="1">
      <formula>OR(H25=祝色)</formula>
    </cfRule>
  </conditionalFormatting>
  <conditionalFormatting sqref="J25">
    <cfRule type="expression" dxfId="6435" priority="664" stopIfTrue="1">
      <formula>OR(J25=祝色)</formula>
    </cfRule>
  </conditionalFormatting>
  <conditionalFormatting sqref="L25">
    <cfRule type="expression" dxfId="6434" priority="663" stopIfTrue="1">
      <formula>OR(L25=祝色)</formula>
    </cfRule>
  </conditionalFormatting>
  <conditionalFormatting sqref="N25">
    <cfRule type="expression" dxfId="6433" priority="662" stopIfTrue="1">
      <formula>OR(N25=祝色)</formula>
    </cfRule>
  </conditionalFormatting>
  <conditionalFormatting sqref="B27">
    <cfRule type="expression" dxfId="6432" priority="661" stopIfTrue="1">
      <formula>OR(B27=祝色)</formula>
    </cfRule>
  </conditionalFormatting>
  <conditionalFormatting sqref="D27">
    <cfRule type="expression" dxfId="6431" priority="660" stopIfTrue="1">
      <formula>OR(D27=祝色)</formula>
    </cfRule>
  </conditionalFormatting>
  <conditionalFormatting sqref="F27">
    <cfRule type="expression" dxfId="6430" priority="659" stopIfTrue="1">
      <formula>OR(F27=祝色)</formula>
    </cfRule>
  </conditionalFormatting>
  <conditionalFormatting sqref="H27">
    <cfRule type="expression" dxfId="6429" priority="658" stopIfTrue="1">
      <formula>OR(H27=祝色)</formula>
    </cfRule>
  </conditionalFormatting>
  <conditionalFormatting sqref="J27">
    <cfRule type="expression" dxfId="6428" priority="657" stopIfTrue="1">
      <formula>OR(J27=祝色)</formula>
    </cfRule>
  </conditionalFormatting>
  <conditionalFormatting sqref="L27">
    <cfRule type="expression" dxfId="6427" priority="656" stopIfTrue="1">
      <formula>OR(L27=祝色)</formula>
    </cfRule>
  </conditionalFormatting>
  <conditionalFormatting sqref="N27">
    <cfRule type="expression" dxfId="6426" priority="655" stopIfTrue="1">
      <formula>OR(N27=祝色)</formula>
    </cfRule>
  </conditionalFormatting>
  <conditionalFormatting sqref="B29">
    <cfRule type="expression" dxfId="6425" priority="654" stopIfTrue="1">
      <formula>OR(B29=祝色)</formula>
    </cfRule>
  </conditionalFormatting>
  <conditionalFormatting sqref="D29">
    <cfRule type="expression" dxfId="6424" priority="653" stopIfTrue="1">
      <formula>OR(D29=祝色)</formula>
    </cfRule>
  </conditionalFormatting>
  <conditionalFormatting sqref="F29">
    <cfRule type="expression" dxfId="6423" priority="652" stopIfTrue="1">
      <formula>OR(F29=祝色)</formula>
    </cfRule>
  </conditionalFormatting>
  <conditionalFormatting sqref="H29">
    <cfRule type="expression" dxfId="6422" priority="651" stopIfTrue="1">
      <formula>OR(H29=祝色)</formula>
    </cfRule>
  </conditionalFormatting>
  <conditionalFormatting sqref="J29">
    <cfRule type="expression" dxfId="6421" priority="650" stopIfTrue="1">
      <formula>OR(J29=祝色)</formula>
    </cfRule>
  </conditionalFormatting>
  <conditionalFormatting sqref="L29">
    <cfRule type="expression" dxfId="6420" priority="649" stopIfTrue="1">
      <formula>OR(L29=祝色)</formula>
    </cfRule>
  </conditionalFormatting>
  <conditionalFormatting sqref="N29">
    <cfRule type="expression" dxfId="6419" priority="648" stopIfTrue="1">
      <formula>OR(N29=祝色)</formula>
    </cfRule>
  </conditionalFormatting>
  <conditionalFormatting sqref="F23">
    <cfRule type="expression" dxfId="6418" priority="670" stopIfTrue="1">
      <formula>OR(AND(WEEKDAY(F23)=1,MONTH(F23)&lt;&gt;MONTH(B19)),AND(OR(F23=祝色),MONTH(F23)&lt;&gt;MONTH(B19)))</formula>
    </cfRule>
    <cfRule type="expression" dxfId="6417" priority="671" stopIfTrue="1">
      <formula>MONTH(F23)&lt;&gt;MONTH(B19)</formula>
    </cfRule>
    <cfRule type="expression" dxfId="6416" priority="672" stopIfTrue="1">
      <formula>OR(F23=祝色)</formula>
    </cfRule>
  </conditionalFormatting>
  <conditionalFormatting sqref="H23">
    <cfRule type="expression" dxfId="6415" priority="673" stopIfTrue="1">
      <formula>OR(AND(WEEKDAY(H23)=1,MONTH(H23)&lt;&gt;MONTH(B19)),AND(OR(H23=祝色),MONTH(H23)&lt;&gt;MONTH(B19)))</formula>
    </cfRule>
    <cfRule type="expression" dxfId="6414" priority="674" stopIfTrue="1">
      <formula>MONTH(H23)&lt;&gt;MONTH(B19)</formula>
    </cfRule>
    <cfRule type="expression" dxfId="6413" priority="675" stopIfTrue="1">
      <formula>OR(H23=祝色)</formula>
    </cfRule>
  </conditionalFormatting>
  <conditionalFormatting sqref="J23">
    <cfRule type="expression" dxfId="6412" priority="676" stopIfTrue="1">
      <formula>OR(AND(WEEKDAY(J23)=1,MONTH(J23)&lt;&gt;MONTH(B19)),AND(OR(J23=祝色),MONTH(J23)&lt;&gt;MONTH(B19)))</formula>
    </cfRule>
    <cfRule type="expression" dxfId="6411" priority="677" stopIfTrue="1">
      <formula>MONTH(J23)&lt;&gt;MONTH(B19)</formula>
    </cfRule>
    <cfRule type="expression" dxfId="6410" priority="678" stopIfTrue="1">
      <formula>OR(J23=祝色)</formula>
    </cfRule>
  </conditionalFormatting>
  <conditionalFormatting sqref="L23">
    <cfRule type="expression" dxfId="6409" priority="679" stopIfTrue="1">
      <formula>OR(AND(WEEKDAY(L23)=1,MONTH(L23)&lt;&gt;MONTH(B19)),AND(OR(L23=祝色),MONTH(L23)&lt;&gt;MONTH(B19)))</formula>
    </cfRule>
    <cfRule type="expression" dxfId="6408" priority="680" stopIfTrue="1">
      <formula>MONTH(L23)&lt;&gt;MONTH(B19)</formula>
    </cfRule>
    <cfRule type="expression" dxfId="6407" priority="681" stopIfTrue="1">
      <formula>OR(L23=祝色)</formula>
    </cfRule>
  </conditionalFormatting>
  <conditionalFormatting sqref="B23">
    <cfRule type="expression" dxfId="6406" priority="682" stopIfTrue="1">
      <formula>OR(AND(WEEKDAY(B23)=1,MONTH(B23)&lt;&gt;MONTH(B19)),AND(OR(B23=祝色),MONTH(B23)&lt;&gt;MONTH(B19)))</formula>
    </cfRule>
    <cfRule type="expression" dxfId="6405" priority="683" stopIfTrue="1">
      <formula>MONTH(B23)&lt;&gt;MONTH(B19)</formula>
    </cfRule>
    <cfRule type="expression" dxfId="6404" priority="684" stopIfTrue="1">
      <formula>OR(B23=祝色)</formula>
    </cfRule>
  </conditionalFormatting>
  <conditionalFormatting sqref="D23">
    <cfRule type="expression" dxfId="6403" priority="685" stopIfTrue="1">
      <formula>OR(AND(WEEKDAY(D23)=1,MONTH(D23)&lt;&gt;MONTH(B19)),AND(OR(D23=祝色),MONTH(D23)&lt;&gt;MONTH(B19)))</formula>
    </cfRule>
    <cfRule type="expression" dxfId="6402" priority="686" stopIfTrue="1">
      <formula>MONTH(D23)&lt;&gt;MONTH(B19)</formula>
    </cfRule>
    <cfRule type="expression" dxfId="6401" priority="687" stopIfTrue="1">
      <formula>OR(D23=祝色)</formula>
    </cfRule>
  </conditionalFormatting>
  <conditionalFormatting sqref="D31">
    <cfRule type="expression" dxfId="6400" priority="688" stopIfTrue="1">
      <formula>OR(AND(WEEKDAY(D31)=1,MONTH(D31)&lt;&gt;MONTH(B19)),AND(OR(D31=祝色),MONTH(D31)&lt;&gt;MONTH(B19)))</formula>
    </cfRule>
    <cfRule type="expression" dxfId="6399" priority="689" stopIfTrue="1">
      <formula>MONTH(D31)&lt;&gt;MONTH(B19)</formula>
    </cfRule>
    <cfRule type="expression" dxfId="6398" priority="690" stopIfTrue="1">
      <formula>OR(D31=祝色)</formula>
    </cfRule>
  </conditionalFormatting>
  <conditionalFormatting sqref="F31">
    <cfRule type="expression" dxfId="6397" priority="691" stopIfTrue="1">
      <formula>OR(AND(WEEKDAY(F31)=1,MONTH(F31)&lt;&gt;MONTH(B19)),AND(OR(F31=祝色),MONTH(F31)&lt;&gt;MONTH(B19)))</formula>
    </cfRule>
    <cfRule type="expression" dxfId="6396" priority="692" stopIfTrue="1">
      <formula>MONTH(F31)&lt;&gt;MONTH(B19)</formula>
    </cfRule>
    <cfRule type="expression" dxfId="6395" priority="693" stopIfTrue="1">
      <formula>OR(F31=祝色)</formula>
    </cfRule>
  </conditionalFormatting>
  <conditionalFormatting sqref="H31">
    <cfRule type="expression" dxfId="6394" priority="694" stopIfTrue="1">
      <formula>OR(AND(WEEKDAY(H31)=1,MONTH(H31)&lt;&gt;MONTH(B19)),AND(OR(H31=祝色),MONTH(H31)&lt;&gt;MONTH(B19)))</formula>
    </cfRule>
    <cfRule type="expression" dxfId="6393" priority="695" stopIfTrue="1">
      <formula>MONTH(H31)&lt;&gt;MONTH(B19)</formula>
    </cfRule>
    <cfRule type="expression" dxfId="6392" priority="696" stopIfTrue="1">
      <formula>OR(H31=祝色)</formula>
    </cfRule>
  </conditionalFormatting>
  <conditionalFormatting sqref="J31">
    <cfRule type="expression" dxfId="6391" priority="697" stopIfTrue="1">
      <formula>OR(AND(WEEKDAY(J31)=1,MONTH(J31)&lt;&gt;MONTH(B19)),AND(OR(J31=祝色),MONTH(J31)&lt;&gt;MONTH(B19)))</formula>
    </cfRule>
    <cfRule type="expression" dxfId="6390" priority="698" stopIfTrue="1">
      <formula>MONTH(J31)&lt;&gt;MONTH(B19)</formula>
    </cfRule>
    <cfRule type="expression" dxfId="6389" priority="699" stopIfTrue="1">
      <formula>OR(J31=祝色)</formula>
    </cfRule>
  </conditionalFormatting>
  <conditionalFormatting sqref="L31">
    <cfRule type="expression" dxfId="6388" priority="700" stopIfTrue="1">
      <formula>OR(AND(WEEKDAY(L31)=1,MONTH(L31)&lt;&gt;MONTH(B19)),AND(OR(L31=祝色),MONTH(L31)&lt;&gt;MONTH(B19)))</formula>
    </cfRule>
    <cfRule type="expression" dxfId="6387" priority="701" stopIfTrue="1">
      <formula>MONTH(L31)&lt;&gt;MONTH(B19)</formula>
    </cfRule>
    <cfRule type="expression" dxfId="6386" priority="702" stopIfTrue="1">
      <formula>OR(L31=祝色)</formula>
    </cfRule>
  </conditionalFormatting>
  <conditionalFormatting sqref="N31">
    <cfRule type="expression" dxfId="6385" priority="703" stopIfTrue="1">
      <formula>OR(AND(WEEKDAY(N31)=1,MONTH(N31)&lt;&gt;MONTH(B19)),AND(OR(N31=祝色),MONTH(N31)&lt;&gt;MONTH(B19)))</formula>
    </cfRule>
    <cfRule type="expression" dxfId="6384" priority="704" stopIfTrue="1">
      <formula>MONTH(N31)&lt;&gt;MONTH(B19)</formula>
    </cfRule>
    <cfRule type="expression" dxfId="6383" priority="705" stopIfTrue="1">
      <formula>OR(N31=祝色)</formula>
    </cfRule>
  </conditionalFormatting>
  <conditionalFormatting sqref="B31">
    <cfRule type="expression" dxfId="6382" priority="706" stopIfTrue="1">
      <formula>OR(AND(WEEKDAY(B31)=1,MONTH(B31)&lt;&gt;MONTH(B19)),AND(OR(B31=祝色),MONTH(B31)&lt;&gt;MONTH(B19)))</formula>
    </cfRule>
    <cfRule type="expression" dxfId="6381" priority="707" stopIfTrue="1">
      <formula>MONTH(B31)&lt;&gt;MONTH(B19)</formula>
    </cfRule>
    <cfRule type="expression" dxfId="6380" priority="708" stopIfTrue="1">
      <formula>OR(B31=祝色)</formula>
    </cfRule>
  </conditionalFormatting>
  <conditionalFormatting sqref="AC23">
    <cfRule type="expression" dxfId="6379" priority="602" stopIfTrue="1">
      <formula>OR(AC23=祝色)</formula>
    </cfRule>
  </conditionalFormatting>
  <conditionalFormatting sqref="Q25">
    <cfRule type="expression" dxfId="6378" priority="601" stopIfTrue="1">
      <formula>OR(Q25=祝色)</formula>
    </cfRule>
  </conditionalFormatting>
  <conditionalFormatting sqref="S25">
    <cfRule type="expression" dxfId="6377" priority="600" stopIfTrue="1">
      <formula>OR(S25=祝色)</formula>
    </cfRule>
  </conditionalFormatting>
  <conditionalFormatting sqref="U25">
    <cfRule type="expression" dxfId="6376" priority="599" stopIfTrue="1">
      <formula>OR(U25=祝色)</formula>
    </cfRule>
  </conditionalFormatting>
  <conditionalFormatting sqref="W25">
    <cfRule type="expression" dxfId="6375" priority="598" stopIfTrue="1">
      <formula>OR(W25=祝色)</formula>
    </cfRule>
  </conditionalFormatting>
  <conditionalFormatting sqref="Y25">
    <cfRule type="expression" dxfId="6374" priority="597" stopIfTrue="1">
      <formula>OR(Y25=祝色)</formula>
    </cfRule>
  </conditionalFormatting>
  <conditionalFormatting sqref="AA25">
    <cfRule type="expression" dxfId="6373" priority="596" stopIfTrue="1">
      <formula>OR(AA25=祝色)</formula>
    </cfRule>
  </conditionalFormatting>
  <conditionalFormatting sqref="AC25">
    <cfRule type="expression" dxfId="6372" priority="595" stopIfTrue="1">
      <formula>OR(AC25=祝色)</formula>
    </cfRule>
  </conditionalFormatting>
  <conditionalFormatting sqref="Q27">
    <cfRule type="expression" dxfId="6371" priority="594" stopIfTrue="1">
      <formula>OR(Q27=祝色)</formula>
    </cfRule>
  </conditionalFormatting>
  <conditionalFormatting sqref="S27">
    <cfRule type="expression" dxfId="6370" priority="593" stopIfTrue="1">
      <formula>OR(S27=祝色)</formula>
    </cfRule>
  </conditionalFormatting>
  <conditionalFormatting sqref="U27">
    <cfRule type="expression" dxfId="6369" priority="592" stopIfTrue="1">
      <formula>OR(U27=祝色)</formula>
    </cfRule>
  </conditionalFormatting>
  <conditionalFormatting sqref="W27">
    <cfRule type="expression" dxfId="6368" priority="591" stopIfTrue="1">
      <formula>OR(W27=祝色)</formula>
    </cfRule>
  </conditionalFormatting>
  <conditionalFormatting sqref="Y27">
    <cfRule type="expression" dxfId="6367" priority="590" stopIfTrue="1">
      <formula>OR(Y27=祝色)</formula>
    </cfRule>
  </conditionalFormatting>
  <conditionalFormatting sqref="AA27">
    <cfRule type="expression" dxfId="6366" priority="589" stopIfTrue="1">
      <formula>OR(AA27=祝色)</formula>
    </cfRule>
  </conditionalFormatting>
  <conditionalFormatting sqref="AC27">
    <cfRule type="expression" dxfId="6365" priority="588" stopIfTrue="1">
      <formula>OR(AC27=祝色)</formula>
    </cfRule>
  </conditionalFormatting>
  <conditionalFormatting sqref="Q29">
    <cfRule type="expression" dxfId="6364" priority="587" stopIfTrue="1">
      <formula>OR(Q29=祝色)</formula>
    </cfRule>
  </conditionalFormatting>
  <conditionalFormatting sqref="S29">
    <cfRule type="expression" dxfId="6363" priority="586" stopIfTrue="1">
      <formula>OR(S29=祝色)</formula>
    </cfRule>
  </conditionalFormatting>
  <conditionalFormatting sqref="U29">
    <cfRule type="expression" dxfId="6362" priority="585" stopIfTrue="1">
      <formula>OR(U29=祝色)</formula>
    </cfRule>
  </conditionalFormatting>
  <conditionalFormatting sqref="W29">
    <cfRule type="expression" dxfId="6361" priority="584" stopIfTrue="1">
      <formula>OR(W29=祝色)</formula>
    </cfRule>
  </conditionalFormatting>
  <conditionalFormatting sqref="Y29">
    <cfRule type="expression" dxfId="6360" priority="583" stopIfTrue="1">
      <formula>OR(Y29=祝色)</formula>
    </cfRule>
  </conditionalFormatting>
  <conditionalFormatting sqref="AA29">
    <cfRule type="expression" dxfId="6359" priority="582" stopIfTrue="1">
      <formula>OR(AA29=祝色)</formula>
    </cfRule>
  </conditionalFormatting>
  <conditionalFormatting sqref="AC29">
    <cfRule type="expression" dxfId="6358" priority="581" stopIfTrue="1">
      <formula>OR(AC29=祝色)</formula>
    </cfRule>
  </conditionalFormatting>
  <conditionalFormatting sqref="U23">
    <cfRule type="expression" dxfId="6357" priority="603" stopIfTrue="1">
      <formula>OR(AND(WEEKDAY(U23)=1,MONTH(U23)&lt;&gt;MONTH(Q19)),AND(OR(U23=祝色),MONTH(U23)&lt;&gt;MONTH(Q19)))</formula>
    </cfRule>
    <cfRule type="expression" dxfId="6356" priority="604" stopIfTrue="1">
      <formula>MONTH(U23)&lt;&gt;MONTH(Q19)</formula>
    </cfRule>
    <cfRule type="expression" dxfId="6355" priority="605" stopIfTrue="1">
      <formula>OR(U23=祝色)</formula>
    </cfRule>
  </conditionalFormatting>
  <conditionalFormatting sqref="W23">
    <cfRule type="expression" dxfId="6354" priority="606" stopIfTrue="1">
      <formula>OR(AND(WEEKDAY(W23)=1,MONTH(W23)&lt;&gt;MONTH(Q19)),AND(OR(W23=祝色),MONTH(W23)&lt;&gt;MONTH(Q19)))</formula>
    </cfRule>
    <cfRule type="expression" dxfId="6353" priority="607" stopIfTrue="1">
      <formula>MONTH(W23)&lt;&gt;MONTH(Q19)</formula>
    </cfRule>
    <cfRule type="expression" dxfId="6352" priority="608" stopIfTrue="1">
      <formula>OR(W23=祝色)</formula>
    </cfRule>
  </conditionalFormatting>
  <conditionalFormatting sqref="Y23">
    <cfRule type="expression" dxfId="6351" priority="609" stopIfTrue="1">
      <formula>OR(AND(WEEKDAY(Y23)=1,MONTH(Y23)&lt;&gt;MONTH(Q19)),AND(OR(Y23=祝色),MONTH(Y23)&lt;&gt;MONTH(Q19)))</formula>
    </cfRule>
    <cfRule type="expression" dxfId="6350" priority="610" stopIfTrue="1">
      <formula>MONTH(Y23)&lt;&gt;MONTH(Q19)</formula>
    </cfRule>
    <cfRule type="expression" dxfId="6349" priority="611" stopIfTrue="1">
      <formula>OR(Y23=祝色)</formula>
    </cfRule>
  </conditionalFormatting>
  <conditionalFormatting sqref="AA23">
    <cfRule type="expression" dxfId="6348" priority="612" stopIfTrue="1">
      <formula>OR(AND(WEEKDAY(AA23)=1,MONTH(AA23)&lt;&gt;MONTH(Q19)),AND(OR(AA23=祝色),MONTH(AA23)&lt;&gt;MONTH(Q19)))</formula>
    </cfRule>
    <cfRule type="expression" dxfId="6347" priority="613" stopIfTrue="1">
      <formula>MONTH(AA23)&lt;&gt;MONTH(Q19)</formula>
    </cfRule>
    <cfRule type="expression" dxfId="6346" priority="614" stopIfTrue="1">
      <formula>OR(AA23=祝色)</formula>
    </cfRule>
  </conditionalFormatting>
  <conditionalFormatting sqref="Q23">
    <cfRule type="expression" dxfId="6345" priority="615" stopIfTrue="1">
      <formula>OR(AND(WEEKDAY(Q23)=1,MONTH(Q23)&lt;&gt;MONTH(Q19)),AND(OR(Q23=祝色),MONTH(Q23)&lt;&gt;MONTH(Q19)))</formula>
    </cfRule>
    <cfRule type="expression" dxfId="6344" priority="616" stopIfTrue="1">
      <formula>MONTH(Q23)&lt;&gt;MONTH(Q19)</formula>
    </cfRule>
    <cfRule type="expression" dxfId="6343" priority="617" stopIfTrue="1">
      <formula>OR(Q23=祝色)</formula>
    </cfRule>
  </conditionalFormatting>
  <conditionalFormatting sqref="S23">
    <cfRule type="expression" dxfId="6342" priority="618" stopIfTrue="1">
      <formula>OR(AND(WEEKDAY(S23)=1,MONTH(S23)&lt;&gt;MONTH(Q19)),AND(OR(S23=祝色),MONTH(S23)&lt;&gt;MONTH(Q19)))</formula>
    </cfRule>
    <cfRule type="expression" dxfId="6341" priority="619" stopIfTrue="1">
      <formula>MONTH(S23)&lt;&gt;MONTH(Q19)</formula>
    </cfRule>
    <cfRule type="expression" dxfId="6340" priority="620" stopIfTrue="1">
      <formula>OR(S23=祝色)</formula>
    </cfRule>
  </conditionalFormatting>
  <conditionalFormatting sqref="S31">
    <cfRule type="expression" dxfId="6339" priority="621" stopIfTrue="1">
      <formula>OR(AND(WEEKDAY(S31)=1,MONTH(S31)&lt;&gt;MONTH(Q19)),AND(OR(S31=祝色),MONTH(S31)&lt;&gt;MONTH(Q19)))</formula>
    </cfRule>
    <cfRule type="expression" dxfId="6338" priority="622" stopIfTrue="1">
      <formula>MONTH(S31)&lt;&gt;MONTH(Q19)</formula>
    </cfRule>
    <cfRule type="expression" dxfId="6337" priority="623" stopIfTrue="1">
      <formula>OR(S31=祝色)</formula>
    </cfRule>
  </conditionalFormatting>
  <conditionalFormatting sqref="U31">
    <cfRule type="expression" dxfId="6336" priority="624" stopIfTrue="1">
      <formula>OR(AND(WEEKDAY(U31)=1,MONTH(U31)&lt;&gt;MONTH(Q19)),AND(OR(U31=祝色),MONTH(U31)&lt;&gt;MONTH(Q19)))</formula>
    </cfRule>
    <cfRule type="expression" dxfId="6335" priority="625" stopIfTrue="1">
      <formula>MONTH(U31)&lt;&gt;MONTH(Q19)</formula>
    </cfRule>
    <cfRule type="expression" dxfId="6334" priority="626" stopIfTrue="1">
      <formula>OR(U31=祝色)</formula>
    </cfRule>
  </conditionalFormatting>
  <conditionalFormatting sqref="W31">
    <cfRule type="expression" dxfId="6333" priority="627" stopIfTrue="1">
      <formula>OR(AND(WEEKDAY(W31)=1,MONTH(W31)&lt;&gt;MONTH(Q19)),AND(OR(W31=祝色),MONTH(W31)&lt;&gt;MONTH(Q19)))</formula>
    </cfRule>
    <cfRule type="expression" dxfId="6332" priority="628" stopIfTrue="1">
      <formula>MONTH(W31)&lt;&gt;MONTH(Q19)</formula>
    </cfRule>
    <cfRule type="expression" dxfId="6331" priority="629" stopIfTrue="1">
      <formula>OR(W31=祝色)</formula>
    </cfRule>
  </conditionalFormatting>
  <conditionalFormatting sqref="Y31">
    <cfRule type="expression" dxfId="6330" priority="630" stopIfTrue="1">
      <formula>OR(AND(WEEKDAY(Y31)=1,MONTH(Y31)&lt;&gt;MONTH(Q19)),AND(OR(Y31=祝色),MONTH(Y31)&lt;&gt;MONTH(Q19)))</formula>
    </cfRule>
    <cfRule type="expression" dxfId="6329" priority="631" stopIfTrue="1">
      <formula>MONTH(Y31)&lt;&gt;MONTH(Q19)</formula>
    </cfRule>
    <cfRule type="expression" dxfId="6328" priority="632" stopIfTrue="1">
      <formula>OR(Y31=祝色)</formula>
    </cfRule>
  </conditionalFormatting>
  <conditionalFormatting sqref="AA31">
    <cfRule type="expression" dxfId="6327" priority="633" stopIfTrue="1">
      <formula>OR(AND(WEEKDAY(AA31)=1,MONTH(AA31)&lt;&gt;MONTH(Q19)),AND(OR(AA31=祝色),MONTH(AA31)&lt;&gt;MONTH(Q19)))</formula>
    </cfRule>
    <cfRule type="expression" dxfId="6326" priority="634" stopIfTrue="1">
      <formula>MONTH(AA31)&lt;&gt;MONTH(Q19)</formula>
    </cfRule>
    <cfRule type="expression" dxfId="6325" priority="635" stopIfTrue="1">
      <formula>OR(AA31=祝色)</formula>
    </cfRule>
  </conditionalFormatting>
  <conditionalFormatting sqref="AC31">
    <cfRule type="expression" dxfId="6324" priority="636" stopIfTrue="1">
      <formula>OR(AND(WEEKDAY(AC31)=1,MONTH(AC31)&lt;&gt;MONTH(Q19)),AND(OR(AC31=祝色),MONTH(AC31)&lt;&gt;MONTH(Q19)))</formula>
    </cfRule>
    <cfRule type="expression" dxfId="6323" priority="637" stopIfTrue="1">
      <formula>MONTH(AC31)&lt;&gt;MONTH(Q19)</formula>
    </cfRule>
    <cfRule type="expression" dxfId="6322" priority="638" stopIfTrue="1">
      <formula>OR(AC31=祝色)</formula>
    </cfRule>
  </conditionalFormatting>
  <conditionalFormatting sqref="Q31">
    <cfRule type="expression" dxfId="6321" priority="639" stopIfTrue="1">
      <formula>OR(AND(WEEKDAY(Q31)=1,MONTH(Q31)&lt;&gt;MONTH(Q19)),AND(OR(Q31=祝色),MONTH(Q31)&lt;&gt;MONTH(Q19)))</formula>
    </cfRule>
    <cfRule type="expression" dxfId="6320" priority="640" stopIfTrue="1">
      <formula>MONTH(Q31)&lt;&gt;MONTH(Q19)</formula>
    </cfRule>
    <cfRule type="expression" dxfId="6319" priority="641" stopIfTrue="1">
      <formula>OR(Q31=祝色)</formula>
    </cfRule>
  </conditionalFormatting>
  <conditionalFormatting sqref="AR23">
    <cfRule type="expression" dxfId="6318" priority="535" stopIfTrue="1">
      <formula>OR(AR23=祝色)</formula>
    </cfRule>
  </conditionalFormatting>
  <conditionalFormatting sqref="AF25">
    <cfRule type="expression" dxfId="6317" priority="534" stopIfTrue="1">
      <formula>OR(AF25=祝色)</formula>
    </cfRule>
  </conditionalFormatting>
  <conditionalFormatting sqref="AH25">
    <cfRule type="expression" dxfId="6316" priority="533" stopIfTrue="1">
      <formula>OR(AH25=祝色)</formula>
    </cfRule>
  </conditionalFormatting>
  <conditionalFormatting sqref="AJ25">
    <cfRule type="expression" dxfId="6315" priority="532" stopIfTrue="1">
      <formula>OR(AJ25=祝色)</formula>
    </cfRule>
  </conditionalFormatting>
  <conditionalFormatting sqref="AL25">
    <cfRule type="expression" dxfId="6314" priority="531" stopIfTrue="1">
      <formula>OR(AL25=祝色)</formula>
    </cfRule>
  </conditionalFormatting>
  <conditionalFormatting sqref="AN25">
    <cfRule type="expression" dxfId="6313" priority="530" stopIfTrue="1">
      <formula>OR(AN25=祝色)</formula>
    </cfRule>
  </conditionalFormatting>
  <conditionalFormatting sqref="AP25">
    <cfRule type="expression" dxfId="6312" priority="529" stopIfTrue="1">
      <formula>OR(AP25=祝色)</formula>
    </cfRule>
  </conditionalFormatting>
  <conditionalFormatting sqref="AR25">
    <cfRule type="expression" dxfId="6311" priority="528" stopIfTrue="1">
      <formula>OR(AR25=祝色)</formula>
    </cfRule>
  </conditionalFormatting>
  <conditionalFormatting sqref="AF27">
    <cfRule type="expression" dxfId="6310" priority="527" stopIfTrue="1">
      <formula>OR(AF27=祝色)</formula>
    </cfRule>
  </conditionalFormatting>
  <conditionalFormatting sqref="AH27">
    <cfRule type="expression" dxfId="6309" priority="526" stopIfTrue="1">
      <formula>OR(AH27=祝色)</formula>
    </cfRule>
  </conditionalFormatting>
  <conditionalFormatting sqref="AJ27">
    <cfRule type="expression" dxfId="6308" priority="525" stopIfTrue="1">
      <formula>OR(AJ27=祝色)</formula>
    </cfRule>
  </conditionalFormatting>
  <conditionalFormatting sqref="AL27">
    <cfRule type="expression" dxfId="6307" priority="524" stopIfTrue="1">
      <formula>OR(AL27=祝色)</formula>
    </cfRule>
  </conditionalFormatting>
  <conditionalFormatting sqref="AN27">
    <cfRule type="expression" dxfId="6306" priority="523" stopIfTrue="1">
      <formula>OR(AN27=祝色)</formula>
    </cfRule>
  </conditionalFormatting>
  <conditionalFormatting sqref="AP27">
    <cfRule type="expression" dxfId="6305" priority="522" stopIfTrue="1">
      <formula>OR(AP27=祝色)</formula>
    </cfRule>
  </conditionalFormatting>
  <conditionalFormatting sqref="AR27">
    <cfRule type="expression" dxfId="6304" priority="521" stopIfTrue="1">
      <formula>OR(AR27=祝色)</formula>
    </cfRule>
  </conditionalFormatting>
  <conditionalFormatting sqref="AF29">
    <cfRule type="expression" dxfId="6303" priority="520" stopIfTrue="1">
      <formula>OR(AF29=祝色)</formula>
    </cfRule>
  </conditionalFormatting>
  <conditionalFormatting sqref="AH29">
    <cfRule type="expression" dxfId="6302" priority="519" stopIfTrue="1">
      <formula>OR(AH29=祝色)</formula>
    </cfRule>
  </conditionalFormatting>
  <conditionalFormatting sqref="AJ29">
    <cfRule type="expression" dxfId="6301" priority="518" stopIfTrue="1">
      <formula>OR(AJ29=祝色)</formula>
    </cfRule>
  </conditionalFormatting>
  <conditionalFormatting sqref="AL29">
    <cfRule type="expression" dxfId="6300" priority="517" stopIfTrue="1">
      <formula>OR(AL29=祝色)</formula>
    </cfRule>
  </conditionalFormatting>
  <conditionalFormatting sqref="AN29">
    <cfRule type="expression" dxfId="6299" priority="516" stopIfTrue="1">
      <formula>OR(AN29=祝色)</formula>
    </cfRule>
  </conditionalFormatting>
  <conditionalFormatting sqref="AP29">
    <cfRule type="expression" dxfId="6298" priority="515" stopIfTrue="1">
      <formula>OR(AP29=祝色)</formula>
    </cfRule>
  </conditionalFormatting>
  <conditionalFormatting sqref="AR29">
    <cfRule type="expression" dxfId="6297" priority="514" stopIfTrue="1">
      <formula>OR(AR29=祝色)</formula>
    </cfRule>
  </conditionalFormatting>
  <conditionalFormatting sqref="AJ23">
    <cfRule type="expression" dxfId="6296" priority="536" stopIfTrue="1">
      <formula>OR(AND(WEEKDAY(AJ23)=1,MONTH(AJ23)&lt;&gt;MONTH(AF19)),AND(OR(AJ23=祝色),MONTH(AJ23)&lt;&gt;MONTH(AF19)))</formula>
    </cfRule>
    <cfRule type="expression" dxfId="6295" priority="537" stopIfTrue="1">
      <formula>MONTH(AJ23)&lt;&gt;MONTH(AF19)</formula>
    </cfRule>
    <cfRule type="expression" dxfId="6294" priority="538" stopIfTrue="1">
      <formula>OR(AJ23=祝色)</formula>
    </cfRule>
  </conditionalFormatting>
  <conditionalFormatting sqref="AL23">
    <cfRule type="expression" dxfId="6293" priority="539" stopIfTrue="1">
      <formula>OR(AND(WEEKDAY(AL23)=1,MONTH(AL23)&lt;&gt;MONTH(AF19)),AND(OR(AL23=祝色),MONTH(AL23)&lt;&gt;MONTH(AF19)))</formula>
    </cfRule>
    <cfRule type="expression" dxfId="6292" priority="540" stopIfTrue="1">
      <formula>MONTH(AL23)&lt;&gt;MONTH(AF19)</formula>
    </cfRule>
    <cfRule type="expression" dxfId="6291" priority="541" stopIfTrue="1">
      <formula>OR(AL23=祝色)</formula>
    </cfRule>
  </conditionalFormatting>
  <conditionalFormatting sqref="AN23">
    <cfRule type="expression" dxfId="6290" priority="542" stopIfTrue="1">
      <formula>OR(AND(WEEKDAY(AN23)=1,MONTH(AN23)&lt;&gt;MONTH(AF19)),AND(OR(AN23=祝色),MONTH(AN23)&lt;&gt;MONTH(AF19)))</formula>
    </cfRule>
    <cfRule type="expression" dxfId="6289" priority="543" stopIfTrue="1">
      <formula>MONTH(AN23)&lt;&gt;MONTH(AF19)</formula>
    </cfRule>
    <cfRule type="expression" dxfId="6288" priority="544" stopIfTrue="1">
      <formula>OR(AN23=祝色)</formula>
    </cfRule>
  </conditionalFormatting>
  <conditionalFormatting sqref="AP23">
    <cfRule type="expression" dxfId="6287" priority="545" stopIfTrue="1">
      <formula>OR(AND(WEEKDAY(AP23)=1,MONTH(AP23)&lt;&gt;MONTH(AF19)),AND(OR(AP23=祝色),MONTH(AP23)&lt;&gt;MONTH(AF19)))</formula>
    </cfRule>
    <cfRule type="expression" dxfId="6286" priority="546" stopIfTrue="1">
      <formula>MONTH(AP23)&lt;&gt;MONTH(AF19)</formula>
    </cfRule>
    <cfRule type="expression" dxfId="6285" priority="547" stopIfTrue="1">
      <formula>OR(AP23=祝色)</formula>
    </cfRule>
  </conditionalFormatting>
  <conditionalFormatting sqref="AF23">
    <cfRule type="expression" dxfId="6284" priority="548" stopIfTrue="1">
      <formula>OR(AND(WEEKDAY(AF23)=1,MONTH(AF23)&lt;&gt;MONTH(AF19)),AND(OR(AF23=祝色),MONTH(AF23)&lt;&gt;MONTH(AF19)))</formula>
    </cfRule>
    <cfRule type="expression" dxfId="6283" priority="549" stopIfTrue="1">
      <formula>MONTH(AF23)&lt;&gt;MONTH(AF19)</formula>
    </cfRule>
    <cfRule type="expression" dxfId="6282" priority="550" stopIfTrue="1">
      <formula>OR(AF23=祝色)</formula>
    </cfRule>
  </conditionalFormatting>
  <conditionalFormatting sqref="AH23">
    <cfRule type="expression" dxfId="6281" priority="551" stopIfTrue="1">
      <formula>OR(AND(WEEKDAY(AH23)=1,MONTH(AH23)&lt;&gt;MONTH(AF19)),AND(OR(AH23=祝色),MONTH(AH23)&lt;&gt;MONTH(AF19)))</formula>
    </cfRule>
    <cfRule type="expression" dxfId="6280" priority="552" stopIfTrue="1">
      <formula>MONTH(AH23)&lt;&gt;MONTH(AF19)</formula>
    </cfRule>
    <cfRule type="expression" dxfId="6279" priority="553" stopIfTrue="1">
      <formula>OR(AH23=祝色)</formula>
    </cfRule>
  </conditionalFormatting>
  <conditionalFormatting sqref="AH31">
    <cfRule type="expression" dxfId="6278" priority="554" stopIfTrue="1">
      <formula>OR(AND(WEEKDAY(AH31)=1,MONTH(AH31)&lt;&gt;MONTH(AF19)),AND(OR(AH31=祝色),MONTH(AH31)&lt;&gt;MONTH(AF19)))</formula>
    </cfRule>
    <cfRule type="expression" dxfId="6277" priority="555" stopIfTrue="1">
      <formula>MONTH(AH31)&lt;&gt;MONTH(AF19)</formula>
    </cfRule>
    <cfRule type="expression" dxfId="6276" priority="556" stopIfTrue="1">
      <formula>OR(AH31=祝色)</formula>
    </cfRule>
  </conditionalFormatting>
  <conditionalFormatting sqref="AJ31">
    <cfRule type="expression" dxfId="6275" priority="557" stopIfTrue="1">
      <formula>OR(AND(WEEKDAY(AJ31)=1,MONTH(AJ31)&lt;&gt;MONTH(AF19)),AND(OR(AJ31=祝色),MONTH(AJ31)&lt;&gt;MONTH(AF19)))</formula>
    </cfRule>
    <cfRule type="expression" dxfId="6274" priority="558" stopIfTrue="1">
      <formula>MONTH(AJ31)&lt;&gt;MONTH(AF19)</formula>
    </cfRule>
    <cfRule type="expression" dxfId="6273" priority="559" stopIfTrue="1">
      <formula>OR(AJ31=祝色)</formula>
    </cfRule>
  </conditionalFormatting>
  <conditionalFormatting sqref="AL31">
    <cfRule type="expression" dxfId="6272" priority="560" stopIfTrue="1">
      <formula>OR(AND(WEEKDAY(AL31)=1,MONTH(AL31)&lt;&gt;MONTH(AF19)),AND(OR(AL31=祝色),MONTH(AL31)&lt;&gt;MONTH(AF19)))</formula>
    </cfRule>
    <cfRule type="expression" dxfId="6271" priority="561" stopIfTrue="1">
      <formula>MONTH(AL31)&lt;&gt;MONTH(AF19)</formula>
    </cfRule>
    <cfRule type="expression" dxfId="6270" priority="562" stopIfTrue="1">
      <formula>OR(AL31=祝色)</formula>
    </cfRule>
  </conditionalFormatting>
  <conditionalFormatting sqref="AN31">
    <cfRule type="expression" dxfId="6269" priority="563" stopIfTrue="1">
      <formula>OR(AND(WEEKDAY(AN31)=1,MONTH(AN31)&lt;&gt;MONTH(AF19)),AND(OR(AN31=祝色),MONTH(AN31)&lt;&gt;MONTH(AF19)))</formula>
    </cfRule>
    <cfRule type="expression" dxfId="6268" priority="564" stopIfTrue="1">
      <formula>MONTH(AN31)&lt;&gt;MONTH(AF19)</formula>
    </cfRule>
    <cfRule type="expression" dxfId="6267" priority="565" stopIfTrue="1">
      <formula>OR(AN31=祝色)</formula>
    </cfRule>
  </conditionalFormatting>
  <conditionalFormatting sqref="AP31">
    <cfRule type="expression" dxfId="6266" priority="566" stopIfTrue="1">
      <formula>OR(AND(WEEKDAY(AP31)=1,MONTH(AP31)&lt;&gt;MONTH(AF19)),AND(OR(AP31=祝色),MONTH(AP31)&lt;&gt;MONTH(AF19)))</formula>
    </cfRule>
    <cfRule type="expression" dxfId="6265" priority="567" stopIfTrue="1">
      <formula>MONTH(AP31)&lt;&gt;MONTH(AF19)</formula>
    </cfRule>
    <cfRule type="expression" dxfId="6264" priority="568" stopIfTrue="1">
      <formula>OR(AP31=祝色)</formula>
    </cfRule>
  </conditionalFormatting>
  <conditionalFormatting sqref="AR31">
    <cfRule type="expression" dxfId="6263" priority="569" stopIfTrue="1">
      <formula>OR(AND(WEEKDAY(AR31)=1,MONTH(AR31)&lt;&gt;MONTH(AF19)),AND(OR(AR31=祝色),MONTH(AR31)&lt;&gt;MONTH(AF19)))</formula>
    </cfRule>
    <cfRule type="expression" dxfId="6262" priority="570" stopIfTrue="1">
      <formula>MONTH(AR31)&lt;&gt;MONTH(AF19)</formula>
    </cfRule>
    <cfRule type="expression" dxfId="6261" priority="571" stopIfTrue="1">
      <formula>OR(AR31=祝色)</formula>
    </cfRule>
  </conditionalFormatting>
  <conditionalFormatting sqref="AF31">
    <cfRule type="expression" dxfId="6260" priority="572" stopIfTrue="1">
      <formula>OR(AND(WEEKDAY(AF31)=1,MONTH(AF31)&lt;&gt;MONTH(AF19)),AND(OR(AF31=祝色),MONTH(AF31)&lt;&gt;MONTH(AF19)))</formula>
    </cfRule>
    <cfRule type="expression" dxfId="6259" priority="573" stopIfTrue="1">
      <formula>MONTH(AF31)&lt;&gt;MONTH(AF19)</formula>
    </cfRule>
    <cfRule type="expression" dxfId="6258" priority="574" stopIfTrue="1">
      <formula>OR(AF31=祝色)</formula>
    </cfRule>
  </conditionalFormatting>
  <conditionalFormatting sqref="N39">
    <cfRule type="expression" dxfId="6257" priority="468" stopIfTrue="1">
      <formula>OR(N39=祝色)</formula>
    </cfRule>
  </conditionalFormatting>
  <conditionalFormatting sqref="B41">
    <cfRule type="expression" dxfId="6256" priority="467" stopIfTrue="1">
      <formula>OR(B41=祝色)</formula>
    </cfRule>
  </conditionalFormatting>
  <conditionalFormatting sqref="D41">
    <cfRule type="expression" dxfId="6255" priority="466" stopIfTrue="1">
      <formula>OR(D41=祝色)</formula>
    </cfRule>
  </conditionalFormatting>
  <conditionalFormatting sqref="F41">
    <cfRule type="expression" dxfId="6254" priority="465" stopIfTrue="1">
      <formula>OR(F41=祝色)</formula>
    </cfRule>
  </conditionalFormatting>
  <conditionalFormatting sqref="H41">
    <cfRule type="expression" dxfId="6253" priority="464" stopIfTrue="1">
      <formula>OR(H41=祝色)</formula>
    </cfRule>
  </conditionalFormatting>
  <conditionalFormatting sqref="J41">
    <cfRule type="expression" dxfId="6252" priority="463" stopIfTrue="1">
      <formula>OR(J41=祝色)</formula>
    </cfRule>
  </conditionalFormatting>
  <conditionalFormatting sqref="L41">
    <cfRule type="expression" dxfId="6251" priority="462" stopIfTrue="1">
      <formula>OR(L41=祝色)</formula>
    </cfRule>
  </conditionalFormatting>
  <conditionalFormatting sqref="N41">
    <cfRule type="expression" dxfId="6250" priority="461" stopIfTrue="1">
      <formula>OR(N41=祝色)</formula>
    </cfRule>
  </conditionalFormatting>
  <conditionalFormatting sqref="B43">
    <cfRule type="expression" dxfId="6249" priority="460" stopIfTrue="1">
      <formula>OR(B43=祝色)</formula>
    </cfRule>
  </conditionalFormatting>
  <conditionalFormatting sqref="D43">
    <cfRule type="expression" dxfId="6248" priority="459" stopIfTrue="1">
      <formula>OR(D43=祝色)</formula>
    </cfRule>
  </conditionalFormatting>
  <conditionalFormatting sqref="F43">
    <cfRule type="expression" dxfId="6247" priority="458" stopIfTrue="1">
      <formula>OR(F43=祝色)</formula>
    </cfRule>
  </conditionalFormatting>
  <conditionalFormatting sqref="H43">
    <cfRule type="expression" dxfId="6246" priority="457" stopIfTrue="1">
      <formula>OR(H43=祝色)</formula>
    </cfRule>
  </conditionalFormatting>
  <conditionalFormatting sqref="J43">
    <cfRule type="expression" dxfId="6245" priority="456" stopIfTrue="1">
      <formula>OR(J43=祝色)</formula>
    </cfRule>
  </conditionalFormatting>
  <conditionalFormatting sqref="L43">
    <cfRule type="expression" dxfId="6244" priority="455" stopIfTrue="1">
      <formula>OR(L43=祝色)</formula>
    </cfRule>
  </conditionalFormatting>
  <conditionalFormatting sqref="N43">
    <cfRule type="expression" dxfId="6243" priority="454" stopIfTrue="1">
      <formula>OR(N43=祝色)</formula>
    </cfRule>
  </conditionalFormatting>
  <conditionalFormatting sqref="B45">
    <cfRule type="expression" dxfId="6242" priority="453" stopIfTrue="1">
      <formula>OR(B45=祝色)</formula>
    </cfRule>
  </conditionalFormatting>
  <conditionalFormatting sqref="D45">
    <cfRule type="expression" dxfId="6241" priority="452" stopIfTrue="1">
      <formula>OR(D45=祝色)</formula>
    </cfRule>
  </conditionalFormatting>
  <conditionalFormatting sqref="F45">
    <cfRule type="expression" dxfId="6240" priority="451" stopIfTrue="1">
      <formula>OR(F45=祝色)</formula>
    </cfRule>
  </conditionalFormatting>
  <conditionalFormatting sqref="H45">
    <cfRule type="expression" dxfId="6239" priority="450" stopIfTrue="1">
      <formula>OR(H45=祝色)</formula>
    </cfRule>
  </conditionalFormatting>
  <conditionalFormatting sqref="J45">
    <cfRule type="expression" dxfId="6238" priority="449" stopIfTrue="1">
      <formula>OR(J45=祝色)</formula>
    </cfRule>
  </conditionalFormatting>
  <conditionalFormatting sqref="L45">
    <cfRule type="expression" dxfId="6237" priority="448" stopIfTrue="1">
      <formula>OR(L45=祝色)</formula>
    </cfRule>
  </conditionalFormatting>
  <conditionalFormatting sqref="N45">
    <cfRule type="expression" dxfId="6236" priority="447" stopIfTrue="1">
      <formula>OR(N45=祝色)</formula>
    </cfRule>
  </conditionalFormatting>
  <conditionalFormatting sqref="F39">
    <cfRule type="expression" dxfId="6235" priority="469" stopIfTrue="1">
      <formula>OR(AND(WEEKDAY(F39)=1,MONTH(F39)&lt;&gt;MONTH(B35)),AND(OR(F39=祝色),MONTH(F39)&lt;&gt;MONTH(B35)))</formula>
    </cfRule>
    <cfRule type="expression" dxfId="6234" priority="470" stopIfTrue="1">
      <formula>MONTH(F39)&lt;&gt;MONTH(B35)</formula>
    </cfRule>
    <cfRule type="expression" dxfId="6233" priority="471" stopIfTrue="1">
      <formula>OR(F39=祝色)</formula>
    </cfRule>
  </conditionalFormatting>
  <conditionalFormatting sqref="H39">
    <cfRule type="expression" dxfId="6232" priority="472" stopIfTrue="1">
      <formula>OR(AND(WEEKDAY(H39)=1,MONTH(H39)&lt;&gt;MONTH(B35)),AND(OR(H39=祝色),MONTH(H39)&lt;&gt;MONTH(B35)))</formula>
    </cfRule>
    <cfRule type="expression" dxfId="6231" priority="473" stopIfTrue="1">
      <formula>MONTH(H39)&lt;&gt;MONTH(B35)</formula>
    </cfRule>
    <cfRule type="expression" dxfId="6230" priority="474" stopIfTrue="1">
      <formula>OR(H39=祝色)</formula>
    </cfRule>
  </conditionalFormatting>
  <conditionalFormatting sqref="J39">
    <cfRule type="expression" dxfId="6229" priority="475" stopIfTrue="1">
      <formula>OR(AND(WEEKDAY(J39)=1,MONTH(J39)&lt;&gt;MONTH(B35)),AND(OR(J39=祝色),MONTH(J39)&lt;&gt;MONTH(B35)))</formula>
    </cfRule>
    <cfRule type="expression" dxfId="6228" priority="476" stopIfTrue="1">
      <formula>MONTH(J39)&lt;&gt;MONTH(B35)</formula>
    </cfRule>
    <cfRule type="expression" dxfId="6227" priority="477" stopIfTrue="1">
      <formula>OR(J39=祝色)</formula>
    </cfRule>
  </conditionalFormatting>
  <conditionalFormatting sqref="L39">
    <cfRule type="expression" dxfId="6226" priority="478" stopIfTrue="1">
      <formula>OR(AND(WEEKDAY(L39)=1,MONTH(L39)&lt;&gt;MONTH(B35)),AND(OR(L39=祝色),MONTH(L39)&lt;&gt;MONTH(B35)))</formula>
    </cfRule>
    <cfRule type="expression" dxfId="6225" priority="479" stopIfTrue="1">
      <formula>MONTH(L39)&lt;&gt;MONTH(B35)</formula>
    </cfRule>
    <cfRule type="expression" dxfId="6224" priority="480" stopIfTrue="1">
      <formula>OR(L39=祝色)</formula>
    </cfRule>
  </conditionalFormatting>
  <conditionalFormatting sqref="B39">
    <cfRule type="expression" dxfId="6223" priority="481" stopIfTrue="1">
      <formula>OR(AND(WEEKDAY(B39)=1,MONTH(B39)&lt;&gt;MONTH(B35)),AND(OR(B39=祝色),MONTH(B39)&lt;&gt;MONTH(B35)))</formula>
    </cfRule>
    <cfRule type="expression" dxfId="6222" priority="482" stopIfTrue="1">
      <formula>MONTH(B39)&lt;&gt;MONTH(B35)</formula>
    </cfRule>
    <cfRule type="expression" dxfId="6221" priority="483" stopIfTrue="1">
      <formula>OR(B39=祝色)</formula>
    </cfRule>
  </conditionalFormatting>
  <conditionalFormatting sqref="D39">
    <cfRule type="expression" dxfId="6220" priority="484" stopIfTrue="1">
      <formula>OR(AND(WEEKDAY(D39)=1,MONTH(D39)&lt;&gt;MONTH(B35)),AND(OR(D39=祝色),MONTH(D39)&lt;&gt;MONTH(B35)))</formula>
    </cfRule>
    <cfRule type="expression" dxfId="6219" priority="485" stopIfTrue="1">
      <formula>MONTH(D39)&lt;&gt;MONTH(B35)</formula>
    </cfRule>
    <cfRule type="expression" dxfId="6218" priority="486" stopIfTrue="1">
      <formula>OR(D39=祝色)</formula>
    </cfRule>
  </conditionalFormatting>
  <conditionalFormatting sqref="D47">
    <cfRule type="expression" dxfId="6217" priority="487" stopIfTrue="1">
      <formula>OR(AND(WEEKDAY(D47)=1,MONTH(D47)&lt;&gt;MONTH(B35)),AND(OR(D47=祝色),MONTH(D47)&lt;&gt;MONTH(B35)))</formula>
    </cfRule>
    <cfRule type="expression" dxfId="6216" priority="488" stopIfTrue="1">
      <formula>MONTH(D47)&lt;&gt;MONTH(B35)</formula>
    </cfRule>
    <cfRule type="expression" dxfId="6215" priority="489" stopIfTrue="1">
      <formula>OR(D47=祝色)</formula>
    </cfRule>
  </conditionalFormatting>
  <conditionalFormatting sqref="F47">
    <cfRule type="expression" dxfId="6214" priority="490" stopIfTrue="1">
      <formula>OR(AND(WEEKDAY(F47)=1,MONTH(F47)&lt;&gt;MONTH(B35)),AND(OR(F47=祝色),MONTH(F47)&lt;&gt;MONTH(B35)))</formula>
    </cfRule>
    <cfRule type="expression" dxfId="6213" priority="491" stopIfTrue="1">
      <formula>MONTH(F47)&lt;&gt;MONTH(B35)</formula>
    </cfRule>
    <cfRule type="expression" dxfId="6212" priority="492" stopIfTrue="1">
      <formula>OR(F47=祝色)</formula>
    </cfRule>
  </conditionalFormatting>
  <conditionalFormatting sqref="H47">
    <cfRule type="expression" dxfId="6211" priority="493" stopIfTrue="1">
      <formula>OR(AND(WEEKDAY(H47)=1,MONTH(H47)&lt;&gt;MONTH(B35)),AND(OR(H47=祝色),MONTH(H47)&lt;&gt;MONTH(B35)))</formula>
    </cfRule>
    <cfRule type="expression" dxfId="6210" priority="494" stopIfTrue="1">
      <formula>MONTH(H47)&lt;&gt;MONTH(B35)</formula>
    </cfRule>
    <cfRule type="expression" dxfId="6209" priority="495" stopIfTrue="1">
      <formula>OR(H47=祝色)</formula>
    </cfRule>
  </conditionalFormatting>
  <conditionalFormatting sqref="J47">
    <cfRule type="expression" dxfId="6208" priority="496" stopIfTrue="1">
      <formula>OR(AND(WEEKDAY(J47)=1,MONTH(J47)&lt;&gt;MONTH(B35)),AND(OR(J47=祝色),MONTH(J47)&lt;&gt;MONTH(B35)))</formula>
    </cfRule>
    <cfRule type="expression" dxfId="6207" priority="497" stopIfTrue="1">
      <formula>MONTH(J47)&lt;&gt;MONTH(B35)</formula>
    </cfRule>
    <cfRule type="expression" dxfId="6206" priority="498" stopIfTrue="1">
      <formula>OR(J47=祝色)</formula>
    </cfRule>
  </conditionalFormatting>
  <conditionalFormatting sqref="L47">
    <cfRule type="expression" dxfId="6205" priority="499" stopIfTrue="1">
      <formula>OR(AND(WEEKDAY(L47)=1,MONTH(L47)&lt;&gt;MONTH(B35)),AND(OR(L47=祝色),MONTH(L47)&lt;&gt;MONTH(B35)))</formula>
    </cfRule>
    <cfRule type="expression" dxfId="6204" priority="500" stopIfTrue="1">
      <formula>MONTH(L47)&lt;&gt;MONTH(B35)</formula>
    </cfRule>
    <cfRule type="expression" dxfId="6203" priority="501" stopIfTrue="1">
      <formula>OR(L47=祝色)</formula>
    </cfRule>
  </conditionalFormatting>
  <conditionalFormatting sqref="N47">
    <cfRule type="expression" dxfId="6202" priority="502" stopIfTrue="1">
      <formula>OR(AND(WEEKDAY(N47)=1,MONTH(N47)&lt;&gt;MONTH(B35)),AND(OR(N47=祝色),MONTH(N47)&lt;&gt;MONTH(B35)))</formula>
    </cfRule>
    <cfRule type="expression" dxfId="6201" priority="503" stopIfTrue="1">
      <formula>MONTH(N47)&lt;&gt;MONTH(B35)</formula>
    </cfRule>
    <cfRule type="expression" dxfId="6200" priority="504" stopIfTrue="1">
      <formula>OR(N47=祝色)</formula>
    </cfRule>
  </conditionalFormatting>
  <conditionalFormatting sqref="B47">
    <cfRule type="expression" dxfId="6199" priority="505" stopIfTrue="1">
      <formula>OR(AND(WEEKDAY(B47)=1,MONTH(B47)&lt;&gt;MONTH(B35)),AND(OR(B47=祝色),MONTH(B47)&lt;&gt;MONTH(B35)))</formula>
    </cfRule>
    <cfRule type="expression" dxfId="6198" priority="506" stopIfTrue="1">
      <formula>MONTH(B47)&lt;&gt;MONTH(B35)</formula>
    </cfRule>
    <cfRule type="expression" dxfId="6197" priority="507" stopIfTrue="1">
      <formula>OR(B47=祝色)</formula>
    </cfRule>
  </conditionalFormatting>
  <conditionalFormatting sqref="AC39">
    <cfRule type="expression" dxfId="6196" priority="401" stopIfTrue="1">
      <formula>OR(AC39=祝色)</formula>
    </cfRule>
  </conditionalFormatting>
  <conditionalFormatting sqref="Q41">
    <cfRule type="expression" dxfId="6195" priority="400" stopIfTrue="1">
      <formula>OR(Q41=祝色)</formula>
    </cfRule>
  </conditionalFormatting>
  <conditionalFormatting sqref="S41">
    <cfRule type="expression" dxfId="6194" priority="399" stopIfTrue="1">
      <formula>OR(S41=祝色)</formula>
    </cfRule>
  </conditionalFormatting>
  <conditionalFormatting sqref="U41">
    <cfRule type="expression" dxfId="6193" priority="398" stopIfTrue="1">
      <formula>OR(U41=祝色)</formula>
    </cfRule>
  </conditionalFormatting>
  <conditionalFormatting sqref="W41">
    <cfRule type="expression" dxfId="6192" priority="397" stopIfTrue="1">
      <formula>OR(W41=祝色)</formula>
    </cfRule>
  </conditionalFormatting>
  <conditionalFormatting sqref="Y41">
    <cfRule type="expression" dxfId="6191" priority="396" stopIfTrue="1">
      <formula>OR(Y41=祝色)</formula>
    </cfRule>
  </conditionalFormatting>
  <conditionalFormatting sqref="AA41">
    <cfRule type="expression" dxfId="6190" priority="395" stopIfTrue="1">
      <formula>OR(AA41=祝色)</formula>
    </cfRule>
  </conditionalFormatting>
  <conditionalFormatting sqref="AC41">
    <cfRule type="expression" dxfId="6189" priority="394" stopIfTrue="1">
      <formula>OR(AC41=祝色)</formula>
    </cfRule>
  </conditionalFormatting>
  <conditionalFormatting sqref="Q43">
    <cfRule type="expression" dxfId="6188" priority="393" stopIfTrue="1">
      <formula>OR(Q43=祝色)</formula>
    </cfRule>
  </conditionalFormatting>
  <conditionalFormatting sqref="S43">
    <cfRule type="expression" dxfId="6187" priority="392" stopIfTrue="1">
      <formula>OR(S43=祝色)</formula>
    </cfRule>
  </conditionalFormatting>
  <conditionalFormatting sqref="U43">
    <cfRule type="expression" dxfId="6186" priority="391" stopIfTrue="1">
      <formula>OR(U43=祝色)</formula>
    </cfRule>
  </conditionalFormatting>
  <conditionalFormatting sqref="W43">
    <cfRule type="expression" dxfId="6185" priority="390" stopIfTrue="1">
      <formula>OR(W43=祝色)</formula>
    </cfRule>
  </conditionalFormatting>
  <conditionalFormatting sqref="Y43">
    <cfRule type="expression" dxfId="6184" priority="389" stopIfTrue="1">
      <formula>OR(Y43=祝色)</formula>
    </cfRule>
  </conditionalFormatting>
  <conditionalFormatting sqref="AA43">
    <cfRule type="expression" dxfId="6183" priority="388" stopIfTrue="1">
      <formula>OR(AA43=祝色)</formula>
    </cfRule>
  </conditionalFormatting>
  <conditionalFormatting sqref="AC43">
    <cfRule type="expression" dxfId="6182" priority="387" stopIfTrue="1">
      <formula>OR(AC43=祝色)</formula>
    </cfRule>
  </conditionalFormatting>
  <conditionalFormatting sqref="Q45">
    <cfRule type="expression" dxfId="6181" priority="386" stopIfTrue="1">
      <formula>OR(Q45=祝色)</formula>
    </cfRule>
  </conditionalFormatting>
  <conditionalFormatting sqref="S45">
    <cfRule type="expression" dxfId="6180" priority="385" stopIfTrue="1">
      <formula>OR(S45=祝色)</formula>
    </cfRule>
  </conditionalFormatting>
  <conditionalFormatting sqref="U45">
    <cfRule type="expression" dxfId="6179" priority="384" stopIfTrue="1">
      <formula>OR(U45=祝色)</formula>
    </cfRule>
  </conditionalFormatting>
  <conditionalFormatting sqref="W45">
    <cfRule type="expression" dxfId="6178" priority="383" stopIfTrue="1">
      <formula>OR(W45=祝色)</formula>
    </cfRule>
  </conditionalFormatting>
  <conditionalFormatting sqref="Y45">
    <cfRule type="expression" dxfId="6177" priority="382" stopIfTrue="1">
      <formula>OR(Y45=祝色)</formula>
    </cfRule>
  </conditionalFormatting>
  <conditionalFormatting sqref="AA45">
    <cfRule type="expression" dxfId="6176" priority="381" stopIfTrue="1">
      <formula>OR(AA45=祝色)</formula>
    </cfRule>
  </conditionalFormatting>
  <conditionalFormatting sqref="AC45">
    <cfRule type="expression" dxfId="6175" priority="380" stopIfTrue="1">
      <formula>OR(AC45=祝色)</formula>
    </cfRule>
  </conditionalFormatting>
  <conditionalFormatting sqref="U39">
    <cfRule type="expression" dxfId="6174" priority="402" stopIfTrue="1">
      <formula>OR(AND(WEEKDAY(U39)=1,MONTH(U39)&lt;&gt;MONTH(Q35)),AND(OR(U39=祝色),MONTH(U39)&lt;&gt;MONTH(Q35)))</formula>
    </cfRule>
    <cfRule type="expression" dxfId="6173" priority="403" stopIfTrue="1">
      <formula>MONTH(U39)&lt;&gt;MONTH(Q35)</formula>
    </cfRule>
    <cfRule type="expression" dxfId="6172" priority="404" stopIfTrue="1">
      <formula>OR(U39=祝色)</formula>
    </cfRule>
  </conditionalFormatting>
  <conditionalFormatting sqref="W39">
    <cfRule type="expression" dxfId="6171" priority="405" stopIfTrue="1">
      <formula>OR(AND(WEEKDAY(W39)=1,MONTH(W39)&lt;&gt;MONTH(Q35)),AND(OR(W39=祝色),MONTH(W39)&lt;&gt;MONTH(Q35)))</formula>
    </cfRule>
    <cfRule type="expression" dxfId="6170" priority="406" stopIfTrue="1">
      <formula>MONTH(W39)&lt;&gt;MONTH(Q35)</formula>
    </cfRule>
    <cfRule type="expression" dxfId="6169" priority="407" stopIfTrue="1">
      <formula>OR(W39=祝色)</formula>
    </cfRule>
  </conditionalFormatting>
  <conditionalFormatting sqref="Y39">
    <cfRule type="expression" dxfId="6168" priority="408" stopIfTrue="1">
      <formula>OR(AND(WEEKDAY(Y39)=1,MONTH(Y39)&lt;&gt;MONTH(Q35)),AND(OR(Y39=祝色),MONTH(Y39)&lt;&gt;MONTH(Q35)))</formula>
    </cfRule>
    <cfRule type="expression" dxfId="6167" priority="409" stopIfTrue="1">
      <formula>MONTH(Y39)&lt;&gt;MONTH(Q35)</formula>
    </cfRule>
    <cfRule type="expression" dxfId="6166" priority="410" stopIfTrue="1">
      <formula>OR(Y39=祝色)</formula>
    </cfRule>
  </conditionalFormatting>
  <conditionalFormatting sqref="AA39">
    <cfRule type="expression" dxfId="6165" priority="411" stopIfTrue="1">
      <formula>OR(AND(WEEKDAY(AA39)=1,MONTH(AA39)&lt;&gt;MONTH(Q35)),AND(OR(AA39=祝色),MONTH(AA39)&lt;&gt;MONTH(Q35)))</formula>
    </cfRule>
    <cfRule type="expression" dxfId="6164" priority="412" stopIfTrue="1">
      <formula>MONTH(AA39)&lt;&gt;MONTH(Q35)</formula>
    </cfRule>
    <cfRule type="expression" dxfId="6163" priority="413" stopIfTrue="1">
      <formula>OR(AA39=祝色)</formula>
    </cfRule>
  </conditionalFormatting>
  <conditionalFormatting sqref="Q39">
    <cfRule type="expression" dxfId="6162" priority="414" stopIfTrue="1">
      <formula>OR(AND(WEEKDAY(Q39)=1,MONTH(Q39)&lt;&gt;MONTH(Q35)),AND(OR(Q39=祝色),MONTH(Q39)&lt;&gt;MONTH(Q35)))</formula>
    </cfRule>
    <cfRule type="expression" dxfId="6161" priority="415" stopIfTrue="1">
      <formula>MONTH(Q39)&lt;&gt;MONTH(Q35)</formula>
    </cfRule>
    <cfRule type="expression" dxfId="6160" priority="416" stopIfTrue="1">
      <formula>OR(Q39=祝色)</formula>
    </cfRule>
  </conditionalFormatting>
  <conditionalFormatting sqref="S39">
    <cfRule type="expression" dxfId="6159" priority="417" stopIfTrue="1">
      <formula>OR(AND(WEEKDAY(S39)=1,MONTH(S39)&lt;&gt;MONTH(Q35)),AND(OR(S39=祝色),MONTH(S39)&lt;&gt;MONTH(Q35)))</formula>
    </cfRule>
    <cfRule type="expression" dxfId="6158" priority="418" stopIfTrue="1">
      <formula>MONTH(S39)&lt;&gt;MONTH(Q35)</formula>
    </cfRule>
    <cfRule type="expression" dxfId="6157" priority="419" stopIfTrue="1">
      <formula>OR(S39=祝色)</formula>
    </cfRule>
  </conditionalFormatting>
  <conditionalFormatting sqref="S47">
    <cfRule type="expression" dxfId="6156" priority="420" stopIfTrue="1">
      <formula>OR(AND(WEEKDAY(S47)=1,MONTH(S47)&lt;&gt;MONTH(Q35)),AND(OR(S47=祝色),MONTH(S47)&lt;&gt;MONTH(Q35)))</formula>
    </cfRule>
    <cfRule type="expression" dxfId="6155" priority="421" stopIfTrue="1">
      <formula>MONTH(S47)&lt;&gt;MONTH(Q35)</formula>
    </cfRule>
    <cfRule type="expression" dxfId="6154" priority="422" stopIfTrue="1">
      <formula>OR(S47=祝色)</formula>
    </cfRule>
  </conditionalFormatting>
  <conditionalFormatting sqref="U47">
    <cfRule type="expression" dxfId="6153" priority="423" stopIfTrue="1">
      <formula>OR(AND(WEEKDAY(U47)=1,MONTH(U47)&lt;&gt;MONTH(Q35)),AND(OR(U47=祝色),MONTH(U47)&lt;&gt;MONTH(Q35)))</formula>
    </cfRule>
    <cfRule type="expression" dxfId="6152" priority="424" stopIfTrue="1">
      <formula>MONTH(U47)&lt;&gt;MONTH(Q35)</formula>
    </cfRule>
    <cfRule type="expression" dxfId="6151" priority="425" stopIfTrue="1">
      <formula>OR(U47=祝色)</formula>
    </cfRule>
  </conditionalFormatting>
  <conditionalFormatting sqref="W47">
    <cfRule type="expression" dxfId="6150" priority="426" stopIfTrue="1">
      <formula>OR(AND(WEEKDAY(W47)=1,MONTH(W47)&lt;&gt;MONTH(Q35)),AND(OR(W47=祝色),MONTH(W47)&lt;&gt;MONTH(Q35)))</formula>
    </cfRule>
    <cfRule type="expression" dxfId="6149" priority="427" stopIfTrue="1">
      <formula>MONTH(W47)&lt;&gt;MONTH(Q35)</formula>
    </cfRule>
    <cfRule type="expression" dxfId="6148" priority="428" stopIfTrue="1">
      <formula>OR(W47=祝色)</formula>
    </cfRule>
  </conditionalFormatting>
  <conditionalFormatting sqref="Y47">
    <cfRule type="expression" dxfId="6147" priority="429" stopIfTrue="1">
      <formula>OR(AND(WEEKDAY(Y47)=1,MONTH(Y47)&lt;&gt;MONTH(Q35)),AND(OR(Y47=祝色),MONTH(Y47)&lt;&gt;MONTH(Q35)))</formula>
    </cfRule>
    <cfRule type="expression" dxfId="6146" priority="430" stopIfTrue="1">
      <formula>MONTH(Y47)&lt;&gt;MONTH(Q35)</formula>
    </cfRule>
    <cfRule type="expression" dxfId="6145" priority="431" stopIfTrue="1">
      <formula>OR(Y47=祝色)</formula>
    </cfRule>
  </conditionalFormatting>
  <conditionalFormatting sqref="AA47">
    <cfRule type="expression" dxfId="6144" priority="432" stopIfTrue="1">
      <formula>OR(AND(WEEKDAY(AA47)=1,MONTH(AA47)&lt;&gt;MONTH(Q35)),AND(OR(AA47=祝色),MONTH(AA47)&lt;&gt;MONTH(Q35)))</formula>
    </cfRule>
    <cfRule type="expression" dxfId="6143" priority="433" stopIfTrue="1">
      <formula>MONTH(AA47)&lt;&gt;MONTH(Q35)</formula>
    </cfRule>
    <cfRule type="expression" dxfId="6142" priority="434" stopIfTrue="1">
      <formula>OR(AA47=祝色)</formula>
    </cfRule>
  </conditionalFormatting>
  <conditionalFormatting sqref="AC47">
    <cfRule type="expression" dxfId="6141" priority="435" stopIfTrue="1">
      <formula>OR(AND(WEEKDAY(AC47)=1,MONTH(AC47)&lt;&gt;MONTH(Q35)),AND(OR(AC47=祝色),MONTH(AC47)&lt;&gt;MONTH(Q35)))</formula>
    </cfRule>
    <cfRule type="expression" dxfId="6140" priority="436" stopIfTrue="1">
      <formula>MONTH(AC47)&lt;&gt;MONTH(Q35)</formula>
    </cfRule>
    <cfRule type="expression" dxfId="6139" priority="437" stopIfTrue="1">
      <formula>OR(AC47=祝色)</formula>
    </cfRule>
  </conditionalFormatting>
  <conditionalFormatting sqref="Q47">
    <cfRule type="expression" dxfId="6138" priority="438" stopIfTrue="1">
      <formula>OR(AND(WEEKDAY(Q47)=1,MONTH(Q47)&lt;&gt;MONTH(Q35)),AND(OR(Q47=祝色),MONTH(Q47)&lt;&gt;MONTH(Q35)))</formula>
    </cfRule>
    <cfRule type="expression" dxfId="6137" priority="439" stopIfTrue="1">
      <formula>MONTH(Q47)&lt;&gt;MONTH(Q35)</formula>
    </cfRule>
    <cfRule type="expression" dxfId="6136" priority="440" stopIfTrue="1">
      <formula>OR(Q47=祝色)</formula>
    </cfRule>
  </conditionalFormatting>
  <conditionalFormatting sqref="AR39">
    <cfRule type="expression" dxfId="6135" priority="334" stopIfTrue="1">
      <formula>OR(AR39=祝色)</formula>
    </cfRule>
  </conditionalFormatting>
  <conditionalFormatting sqref="AF41">
    <cfRule type="expression" dxfId="6134" priority="333" stopIfTrue="1">
      <formula>OR(AF41=祝色)</formula>
    </cfRule>
  </conditionalFormatting>
  <conditionalFormatting sqref="AH41">
    <cfRule type="expression" dxfId="6133" priority="332" stopIfTrue="1">
      <formula>OR(AH41=祝色)</formula>
    </cfRule>
  </conditionalFormatting>
  <conditionalFormatting sqref="AJ41">
    <cfRule type="expression" dxfId="6132" priority="331" stopIfTrue="1">
      <formula>OR(AJ41=祝色)</formula>
    </cfRule>
  </conditionalFormatting>
  <conditionalFormatting sqref="AL41">
    <cfRule type="expression" dxfId="6131" priority="330" stopIfTrue="1">
      <formula>OR(AL41=祝色)</formula>
    </cfRule>
  </conditionalFormatting>
  <conditionalFormatting sqref="AN41">
    <cfRule type="expression" dxfId="6130" priority="329" stopIfTrue="1">
      <formula>OR(AN41=祝色)</formula>
    </cfRule>
  </conditionalFormatting>
  <conditionalFormatting sqref="AP41">
    <cfRule type="expression" dxfId="6129" priority="328" stopIfTrue="1">
      <formula>OR(AP41=祝色)</formula>
    </cfRule>
  </conditionalFormatting>
  <conditionalFormatting sqref="AR41">
    <cfRule type="expression" dxfId="6128" priority="327" stopIfTrue="1">
      <formula>OR(AR41=祝色)</formula>
    </cfRule>
  </conditionalFormatting>
  <conditionalFormatting sqref="AF43">
    <cfRule type="expression" dxfId="6127" priority="326" stopIfTrue="1">
      <formula>OR(AF43=祝色)</formula>
    </cfRule>
  </conditionalFormatting>
  <conditionalFormatting sqref="AH43">
    <cfRule type="expression" dxfId="6126" priority="325" stopIfTrue="1">
      <formula>OR(AH43=祝色)</formula>
    </cfRule>
  </conditionalFormatting>
  <conditionalFormatting sqref="AJ43">
    <cfRule type="expression" dxfId="6125" priority="324" stopIfTrue="1">
      <formula>OR(AJ43=祝色)</formula>
    </cfRule>
  </conditionalFormatting>
  <conditionalFormatting sqref="AL43">
    <cfRule type="expression" dxfId="6124" priority="323" stopIfTrue="1">
      <formula>OR(AL43=祝色)</formula>
    </cfRule>
  </conditionalFormatting>
  <conditionalFormatting sqref="AN43">
    <cfRule type="expression" dxfId="6123" priority="322" stopIfTrue="1">
      <formula>OR(AN43=祝色)</formula>
    </cfRule>
  </conditionalFormatting>
  <conditionalFormatting sqref="AP43">
    <cfRule type="expression" dxfId="6122" priority="321" stopIfTrue="1">
      <formula>OR(AP43=祝色)</formula>
    </cfRule>
  </conditionalFormatting>
  <conditionalFormatting sqref="AR43">
    <cfRule type="expression" dxfId="6121" priority="320" stopIfTrue="1">
      <formula>OR(AR43=祝色)</formula>
    </cfRule>
  </conditionalFormatting>
  <conditionalFormatting sqref="AF45">
    <cfRule type="expression" dxfId="6120" priority="319" stopIfTrue="1">
      <formula>OR(AF45=祝色)</formula>
    </cfRule>
  </conditionalFormatting>
  <conditionalFormatting sqref="AH45">
    <cfRule type="expression" dxfId="6119" priority="318" stopIfTrue="1">
      <formula>OR(AH45=祝色)</formula>
    </cfRule>
  </conditionalFormatting>
  <conditionalFormatting sqref="AJ45">
    <cfRule type="expression" dxfId="6118" priority="317" stopIfTrue="1">
      <formula>OR(AJ45=祝色)</formula>
    </cfRule>
  </conditionalFormatting>
  <conditionalFormatting sqref="AL45">
    <cfRule type="expression" dxfId="6117" priority="316" stopIfTrue="1">
      <formula>OR(AL45=祝色)</formula>
    </cfRule>
  </conditionalFormatting>
  <conditionalFormatting sqref="AN45">
    <cfRule type="expression" dxfId="6116" priority="315" stopIfTrue="1">
      <formula>OR(AN45=祝色)</formula>
    </cfRule>
  </conditionalFormatting>
  <conditionalFormatting sqref="AP45">
    <cfRule type="expression" dxfId="6115" priority="314" stopIfTrue="1">
      <formula>OR(AP45=祝色)</formula>
    </cfRule>
  </conditionalFormatting>
  <conditionalFormatting sqref="AR45">
    <cfRule type="expression" dxfId="6114" priority="313" stopIfTrue="1">
      <formula>OR(AR45=祝色)</formula>
    </cfRule>
  </conditionalFormatting>
  <conditionalFormatting sqref="AJ39">
    <cfRule type="expression" dxfId="6113" priority="335" stopIfTrue="1">
      <formula>OR(AND(WEEKDAY(AJ39)=1,MONTH(AJ39)&lt;&gt;MONTH(AF35)),AND(OR(AJ39=祝色),MONTH(AJ39)&lt;&gt;MONTH(AF35)))</formula>
    </cfRule>
    <cfRule type="expression" dxfId="6112" priority="336" stopIfTrue="1">
      <formula>MONTH(AJ39)&lt;&gt;MONTH(AF35)</formula>
    </cfRule>
    <cfRule type="expression" dxfId="6111" priority="337" stopIfTrue="1">
      <formula>OR(AJ39=祝色)</formula>
    </cfRule>
  </conditionalFormatting>
  <conditionalFormatting sqref="AL39">
    <cfRule type="expression" dxfId="6110" priority="338" stopIfTrue="1">
      <formula>OR(AND(WEEKDAY(AL39)=1,MONTH(AL39)&lt;&gt;MONTH(AF35)),AND(OR(AL39=祝色),MONTH(AL39)&lt;&gt;MONTH(AF35)))</formula>
    </cfRule>
    <cfRule type="expression" dxfId="6109" priority="339" stopIfTrue="1">
      <formula>MONTH(AL39)&lt;&gt;MONTH(AF35)</formula>
    </cfRule>
    <cfRule type="expression" dxfId="6108" priority="340" stopIfTrue="1">
      <formula>OR(AL39=祝色)</formula>
    </cfRule>
  </conditionalFormatting>
  <conditionalFormatting sqref="AN39">
    <cfRule type="expression" dxfId="6107" priority="341" stopIfTrue="1">
      <formula>OR(AND(WEEKDAY(AN39)=1,MONTH(AN39)&lt;&gt;MONTH(AF35)),AND(OR(AN39=祝色),MONTH(AN39)&lt;&gt;MONTH(AF35)))</formula>
    </cfRule>
    <cfRule type="expression" dxfId="6106" priority="342" stopIfTrue="1">
      <formula>MONTH(AN39)&lt;&gt;MONTH(AF35)</formula>
    </cfRule>
    <cfRule type="expression" dxfId="6105" priority="343" stopIfTrue="1">
      <formula>OR(AN39=祝色)</formula>
    </cfRule>
  </conditionalFormatting>
  <conditionalFormatting sqref="AP39">
    <cfRule type="expression" dxfId="6104" priority="344" stopIfTrue="1">
      <formula>OR(AND(WEEKDAY(AP39)=1,MONTH(AP39)&lt;&gt;MONTH(AF35)),AND(OR(AP39=祝色),MONTH(AP39)&lt;&gt;MONTH(AF35)))</formula>
    </cfRule>
    <cfRule type="expression" dxfId="6103" priority="345" stopIfTrue="1">
      <formula>MONTH(AP39)&lt;&gt;MONTH(AF35)</formula>
    </cfRule>
    <cfRule type="expression" dxfId="6102" priority="346" stopIfTrue="1">
      <formula>OR(AP39=祝色)</formula>
    </cfRule>
  </conditionalFormatting>
  <conditionalFormatting sqref="AF39">
    <cfRule type="expression" dxfId="6101" priority="347" stopIfTrue="1">
      <formula>OR(AND(WEEKDAY(AF39)=1,MONTH(AF39)&lt;&gt;MONTH(AF35)),AND(OR(AF39=祝色),MONTH(AF39)&lt;&gt;MONTH(AF35)))</formula>
    </cfRule>
    <cfRule type="expression" dxfId="6100" priority="348" stopIfTrue="1">
      <formula>MONTH(AF39)&lt;&gt;MONTH(AF35)</formula>
    </cfRule>
    <cfRule type="expression" dxfId="6099" priority="349" stopIfTrue="1">
      <formula>OR(AF39=祝色)</formula>
    </cfRule>
  </conditionalFormatting>
  <conditionalFormatting sqref="AH39">
    <cfRule type="expression" dxfId="6098" priority="350" stopIfTrue="1">
      <formula>OR(AND(WEEKDAY(AH39)=1,MONTH(AH39)&lt;&gt;MONTH(AF35)),AND(OR(AH39=祝色),MONTH(AH39)&lt;&gt;MONTH(AF35)))</formula>
    </cfRule>
    <cfRule type="expression" dxfId="6097" priority="351" stopIfTrue="1">
      <formula>MONTH(AH39)&lt;&gt;MONTH(AF35)</formula>
    </cfRule>
    <cfRule type="expression" dxfId="6096" priority="352" stopIfTrue="1">
      <formula>OR(AH39=祝色)</formula>
    </cfRule>
  </conditionalFormatting>
  <conditionalFormatting sqref="AH47">
    <cfRule type="expression" dxfId="6095" priority="353" stopIfTrue="1">
      <formula>OR(AND(WEEKDAY(AH47)=1,MONTH(AH47)&lt;&gt;MONTH(AF35)),AND(OR(AH47=祝色),MONTH(AH47)&lt;&gt;MONTH(AF35)))</formula>
    </cfRule>
    <cfRule type="expression" dxfId="6094" priority="354" stopIfTrue="1">
      <formula>MONTH(AH47)&lt;&gt;MONTH(AF35)</formula>
    </cfRule>
    <cfRule type="expression" dxfId="6093" priority="355" stopIfTrue="1">
      <formula>OR(AH47=祝色)</formula>
    </cfRule>
  </conditionalFormatting>
  <conditionalFormatting sqref="AJ47">
    <cfRule type="expression" dxfId="6092" priority="356" stopIfTrue="1">
      <formula>OR(AND(WEEKDAY(AJ47)=1,MONTH(AJ47)&lt;&gt;MONTH(AF35)),AND(OR(AJ47=祝色),MONTH(AJ47)&lt;&gt;MONTH(AF35)))</formula>
    </cfRule>
    <cfRule type="expression" dxfId="6091" priority="357" stopIfTrue="1">
      <formula>MONTH(AJ47)&lt;&gt;MONTH(AF35)</formula>
    </cfRule>
    <cfRule type="expression" dxfId="6090" priority="358" stopIfTrue="1">
      <formula>OR(AJ47=祝色)</formula>
    </cfRule>
  </conditionalFormatting>
  <conditionalFormatting sqref="AL47">
    <cfRule type="expression" dxfId="6089" priority="359" stopIfTrue="1">
      <formula>OR(AND(WEEKDAY(AL47)=1,MONTH(AL47)&lt;&gt;MONTH(AF35)),AND(OR(AL47=祝色),MONTH(AL47)&lt;&gt;MONTH(AF35)))</formula>
    </cfRule>
    <cfRule type="expression" dxfId="6088" priority="360" stopIfTrue="1">
      <formula>MONTH(AL47)&lt;&gt;MONTH(AF35)</formula>
    </cfRule>
    <cfRule type="expression" dxfId="6087" priority="361" stopIfTrue="1">
      <formula>OR(AL47=祝色)</formula>
    </cfRule>
  </conditionalFormatting>
  <conditionalFormatting sqref="AN47">
    <cfRule type="expression" dxfId="6086" priority="362" stopIfTrue="1">
      <formula>OR(AND(WEEKDAY(AN47)=1,MONTH(AN47)&lt;&gt;MONTH(AF35)),AND(OR(AN47=祝色),MONTH(AN47)&lt;&gt;MONTH(AF35)))</formula>
    </cfRule>
    <cfRule type="expression" dxfId="6085" priority="363" stopIfTrue="1">
      <formula>MONTH(AN47)&lt;&gt;MONTH(AF35)</formula>
    </cfRule>
    <cfRule type="expression" dxfId="6084" priority="364" stopIfTrue="1">
      <formula>OR(AN47=祝色)</formula>
    </cfRule>
  </conditionalFormatting>
  <conditionalFormatting sqref="AP47">
    <cfRule type="expression" dxfId="6083" priority="365" stopIfTrue="1">
      <formula>OR(AND(WEEKDAY(AP47)=1,MONTH(AP47)&lt;&gt;MONTH(AF35)),AND(OR(AP47=祝色),MONTH(AP47)&lt;&gt;MONTH(AF35)))</formula>
    </cfRule>
    <cfRule type="expression" dxfId="6082" priority="366" stopIfTrue="1">
      <formula>MONTH(AP47)&lt;&gt;MONTH(AF35)</formula>
    </cfRule>
    <cfRule type="expression" dxfId="6081" priority="367" stopIfTrue="1">
      <formula>OR(AP47=祝色)</formula>
    </cfRule>
  </conditionalFormatting>
  <conditionalFormatting sqref="AR47">
    <cfRule type="expression" dxfId="6080" priority="368" stopIfTrue="1">
      <formula>OR(AND(WEEKDAY(AR47)=1,MONTH(AR47)&lt;&gt;MONTH(AF35)),AND(OR(AR47=祝色),MONTH(AR47)&lt;&gt;MONTH(AF35)))</formula>
    </cfRule>
    <cfRule type="expression" dxfId="6079" priority="369" stopIfTrue="1">
      <formula>MONTH(AR47)&lt;&gt;MONTH(AF35)</formula>
    </cfRule>
    <cfRule type="expression" dxfId="6078" priority="370" stopIfTrue="1">
      <formula>OR(AR47=祝色)</formula>
    </cfRule>
  </conditionalFormatting>
  <conditionalFormatting sqref="AF47">
    <cfRule type="expression" dxfId="6077" priority="371" stopIfTrue="1">
      <formula>OR(AND(WEEKDAY(AF47)=1,MONTH(AF47)&lt;&gt;MONTH(AF35)),AND(OR(AF47=祝色),MONTH(AF47)&lt;&gt;MONTH(AF35)))</formula>
    </cfRule>
    <cfRule type="expression" dxfId="6076" priority="372" stopIfTrue="1">
      <formula>MONTH(AF47)&lt;&gt;MONTH(AF35)</formula>
    </cfRule>
    <cfRule type="expression" dxfId="6075" priority="373" stopIfTrue="1">
      <formula>OR(AF47=祝色)</formula>
    </cfRule>
  </conditionalFormatting>
  <conditionalFormatting sqref="N57">
    <cfRule type="expression" dxfId="6074" priority="267" stopIfTrue="1">
      <formula>OR(N57=祝色)</formula>
    </cfRule>
  </conditionalFormatting>
  <conditionalFormatting sqref="B59">
    <cfRule type="expression" dxfId="6073" priority="266" stopIfTrue="1">
      <formula>OR(B59=祝色)</formula>
    </cfRule>
  </conditionalFormatting>
  <conditionalFormatting sqref="D59">
    <cfRule type="expression" dxfId="6072" priority="265" stopIfTrue="1">
      <formula>OR(D59=祝色)</formula>
    </cfRule>
  </conditionalFormatting>
  <conditionalFormatting sqref="F59">
    <cfRule type="expression" dxfId="6071" priority="264" stopIfTrue="1">
      <formula>OR(F59=祝色)</formula>
    </cfRule>
  </conditionalFormatting>
  <conditionalFormatting sqref="H59">
    <cfRule type="expression" dxfId="6070" priority="263" stopIfTrue="1">
      <formula>OR(H59=祝色)</formula>
    </cfRule>
  </conditionalFormatting>
  <conditionalFormatting sqref="J59">
    <cfRule type="expression" dxfId="6069" priority="262" stopIfTrue="1">
      <formula>OR(J59=祝色)</formula>
    </cfRule>
  </conditionalFormatting>
  <conditionalFormatting sqref="L59">
    <cfRule type="expression" dxfId="6068" priority="261" stopIfTrue="1">
      <formula>OR(L59=祝色)</formula>
    </cfRule>
  </conditionalFormatting>
  <conditionalFormatting sqref="N59">
    <cfRule type="expression" dxfId="6067" priority="260" stopIfTrue="1">
      <formula>OR(N59=祝色)</formula>
    </cfRule>
  </conditionalFormatting>
  <conditionalFormatting sqref="B61">
    <cfRule type="expression" dxfId="6066" priority="259" stopIfTrue="1">
      <formula>OR(B61=祝色)</formula>
    </cfRule>
  </conditionalFormatting>
  <conditionalFormatting sqref="D61">
    <cfRule type="expression" dxfId="6065" priority="258" stopIfTrue="1">
      <formula>OR(D61=祝色)</formula>
    </cfRule>
  </conditionalFormatting>
  <conditionalFormatting sqref="F61">
    <cfRule type="expression" dxfId="6064" priority="257" stopIfTrue="1">
      <formula>OR(F61=祝色)</formula>
    </cfRule>
  </conditionalFormatting>
  <conditionalFormatting sqref="H61">
    <cfRule type="expression" dxfId="6063" priority="256" stopIfTrue="1">
      <formula>OR(H61=祝色)</formula>
    </cfRule>
  </conditionalFormatting>
  <conditionalFormatting sqref="J61">
    <cfRule type="expression" dxfId="6062" priority="255" stopIfTrue="1">
      <formula>OR(J61=祝色)</formula>
    </cfRule>
  </conditionalFormatting>
  <conditionalFormatting sqref="L61">
    <cfRule type="expression" dxfId="6061" priority="254" stopIfTrue="1">
      <formula>OR(L61=祝色)</formula>
    </cfRule>
  </conditionalFormatting>
  <conditionalFormatting sqref="N61">
    <cfRule type="expression" dxfId="6060" priority="253" stopIfTrue="1">
      <formula>OR(N61=祝色)</formula>
    </cfRule>
  </conditionalFormatting>
  <conditionalFormatting sqref="B63">
    <cfRule type="expression" dxfId="6059" priority="252" stopIfTrue="1">
      <formula>OR(B63=祝色)</formula>
    </cfRule>
  </conditionalFormatting>
  <conditionalFormatting sqref="D63">
    <cfRule type="expression" dxfId="6058" priority="251" stopIfTrue="1">
      <formula>OR(D63=祝色)</formula>
    </cfRule>
  </conditionalFormatting>
  <conditionalFormatting sqref="F63">
    <cfRule type="expression" dxfId="6057" priority="250" stopIfTrue="1">
      <formula>OR(F63=祝色)</formula>
    </cfRule>
  </conditionalFormatting>
  <conditionalFormatting sqref="H63">
    <cfRule type="expression" dxfId="6056" priority="249" stopIfTrue="1">
      <formula>OR(H63=祝色)</formula>
    </cfRule>
  </conditionalFormatting>
  <conditionalFormatting sqref="J63">
    <cfRule type="expression" dxfId="6055" priority="248" stopIfTrue="1">
      <formula>OR(J63=祝色)</formula>
    </cfRule>
  </conditionalFormatting>
  <conditionalFormatting sqref="L63">
    <cfRule type="expression" dxfId="6054" priority="247" stopIfTrue="1">
      <formula>OR(L63=祝色)</formula>
    </cfRule>
  </conditionalFormatting>
  <conditionalFormatting sqref="N63">
    <cfRule type="expression" dxfId="6053" priority="246" stopIfTrue="1">
      <formula>OR(N63=祝色)</formula>
    </cfRule>
  </conditionalFormatting>
  <conditionalFormatting sqref="F57">
    <cfRule type="expression" dxfId="6052" priority="268" stopIfTrue="1">
      <formula>OR(AND(WEEKDAY(F57)=1,MONTH(F57)&lt;&gt;MONTH(B53)),AND(OR(F57=祝色),MONTH(F57)&lt;&gt;MONTH(B53)))</formula>
    </cfRule>
    <cfRule type="expression" dxfId="6051" priority="269" stopIfTrue="1">
      <formula>MONTH(F57)&lt;&gt;MONTH(B53)</formula>
    </cfRule>
    <cfRule type="expression" dxfId="6050" priority="270" stopIfTrue="1">
      <formula>OR(F57=祝色)</formula>
    </cfRule>
  </conditionalFormatting>
  <conditionalFormatting sqref="H57">
    <cfRule type="expression" dxfId="6049" priority="271" stopIfTrue="1">
      <formula>OR(AND(WEEKDAY(H57)=1,MONTH(H57)&lt;&gt;MONTH(B53)),AND(OR(H57=祝色),MONTH(H57)&lt;&gt;MONTH(B53)))</formula>
    </cfRule>
    <cfRule type="expression" dxfId="6048" priority="272" stopIfTrue="1">
      <formula>MONTH(H57)&lt;&gt;MONTH(B53)</formula>
    </cfRule>
    <cfRule type="expression" dxfId="6047" priority="273" stopIfTrue="1">
      <formula>OR(H57=祝色)</formula>
    </cfRule>
  </conditionalFormatting>
  <conditionalFormatting sqref="J57">
    <cfRule type="expression" dxfId="6046" priority="274" stopIfTrue="1">
      <formula>OR(AND(WEEKDAY(J57)=1,MONTH(J57)&lt;&gt;MONTH(B53)),AND(OR(J57=祝色),MONTH(J57)&lt;&gt;MONTH(B53)))</formula>
    </cfRule>
    <cfRule type="expression" dxfId="6045" priority="275" stopIfTrue="1">
      <formula>MONTH(J57)&lt;&gt;MONTH(B53)</formula>
    </cfRule>
    <cfRule type="expression" dxfId="6044" priority="276" stopIfTrue="1">
      <formula>OR(J57=祝色)</formula>
    </cfRule>
  </conditionalFormatting>
  <conditionalFormatting sqref="L57">
    <cfRule type="expression" dxfId="6043" priority="277" stopIfTrue="1">
      <formula>OR(AND(WEEKDAY(L57)=1,MONTH(L57)&lt;&gt;MONTH(B53)),AND(OR(L57=祝色),MONTH(L57)&lt;&gt;MONTH(B53)))</formula>
    </cfRule>
    <cfRule type="expression" dxfId="6042" priority="278" stopIfTrue="1">
      <formula>MONTH(L57)&lt;&gt;MONTH(B53)</formula>
    </cfRule>
    <cfRule type="expression" dxfId="6041" priority="279" stopIfTrue="1">
      <formula>OR(L57=祝色)</formula>
    </cfRule>
  </conditionalFormatting>
  <conditionalFormatting sqref="B57">
    <cfRule type="expression" dxfId="6040" priority="280" stopIfTrue="1">
      <formula>OR(AND(WEEKDAY(B57)=1,MONTH(B57)&lt;&gt;MONTH(B53)),AND(OR(B57=祝色),MONTH(B57)&lt;&gt;MONTH(B53)))</formula>
    </cfRule>
    <cfRule type="expression" dxfId="6039" priority="281" stopIfTrue="1">
      <formula>MONTH(B57)&lt;&gt;MONTH(B53)</formula>
    </cfRule>
    <cfRule type="expression" dxfId="6038" priority="282" stopIfTrue="1">
      <formula>OR(B57=祝色)</formula>
    </cfRule>
  </conditionalFormatting>
  <conditionalFormatting sqref="D57">
    <cfRule type="expression" dxfId="6037" priority="283" stopIfTrue="1">
      <formula>OR(AND(WEEKDAY(D57)=1,MONTH(D57)&lt;&gt;MONTH(B53)),AND(OR(D57=祝色),MONTH(D57)&lt;&gt;MONTH(B53)))</formula>
    </cfRule>
    <cfRule type="expression" dxfId="6036" priority="284" stopIfTrue="1">
      <formula>MONTH(D57)&lt;&gt;MONTH(B53)</formula>
    </cfRule>
    <cfRule type="expression" dxfId="6035" priority="285" stopIfTrue="1">
      <formula>OR(D57=祝色)</formula>
    </cfRule>
  </conditionalFormatting>
  <conditionalFormatting sqref="D65">
    <cfRule type="expression" dxfId="6034" priority="286" stopIfTrue="1">
      <formula>OR(AND(WEEKDAY(D65)=1,MONTH(D65)&lt;&gt;MONTH(B53)),AND(OR(D65=祝色),MONTH(D65)&lt;&gt;MONTH(B53)))</formula>
    </cfRule>
    <cfRule type="expression" dxfId="6033" priority="287" stopIfTrue="1">
      <formula>MONTH(D65)&lt;&gt;MONTH(B53)</formula>
    </cfRule>
    <cfRule type="expression" dxfId="6032" priority="288" stopIfTrue="1">
      <formula>OR(D65=祝色)</formula>
    </cfRule>
  </conditionalFormatting>
  <conditionalFormatting sqref="F65">
    <cfRule type="expression" dxfId="6031" priority="289" stopIfTrue="1">
      <formula>OR(AND(WEEKDAY(F65)=1,MONTH(F65)&lt;&gt;MONTH(B53)),AND(OR(F65=祝色),MONTH(F65)&lt;&gt;MONTH(B53)))</formula>
    </cfRule>
    <cfRule type="expression" dxfId="6030" priority="290" stopIfTrue="1">
      <formula>MONTH(F65)&lt;&gt;MONTH(B53)</formula>
    </cfRule>
    <cfRule type="expression" dxfId="6029" priority="291" stopIfTrue="1">
      <formula>OR(F65=祝色)</formula>
    </cfRule>
  </conditionalFormatting>
  <conditionalFormatting sqref="H65">
    <cfRule type="expression" dxfId="6028" priority="292" stopIfTrue="1">
      <formula>OR(AND(WEEKDAY(H65)=1,MONTH(H65)&lt;&gt;MONTH(B53)),AND(OR(H65=祝色),MONTH(H65)&lt;&gt;MONTH(B53)))</formula>
    </cfRule>
    <cfRule type="expression" dxfId="6027" priority="293" stopIfTrue="1">
      <formula>MONTH(H65)&lt;&gt;MONTH(B53)</formula>
    </cfRule>
    <cfRule type="expression" dxfId="6026" priority="294" stopIfTrue="1">
      <formula>OR(H65=祝色)</formula>
    </cfRule>
  </conditionalFormatting>
  <conditionalFormatting sqref="J65">
    <cfRule type="expression" dxfId="6025" priority="295" stopIfTrue="1">
      <formula>OR(AND(WEEKDAY(J65)=1,MONTH(J65)&lt;&gt;MONTH(B53)),AND(OR(J65=祝色),MONTH(J65)&lt;&gt;MONTH(B53)))</formula>
    </cfRule>
    <cfRule type="expression" dxfId="6024" priority="296" stopIfTrue="1">
      <formula>MONTH(J65)&lt;&gt;MONTH(B53)</formula>
    </cfRule>
    <cfRule type="expression" dxfId="6023" priority="297" stopIfTrue="1">
      <formula>OR(J65=祝色)</formula>
    </cfRule>
  </conditionalFormatting>
  <conditionalFormatting sqref="L65">
    <cfRule type="expression" dxfId="6022" priority="298" stopIfTrue="1">
      <formula>OR(AND(WEEKDAY(L65)=1,MONTH(L65)&lt;&gt;MONTH(B53)),AND(OR(L65=祝色),MONTH(L65)&lt;&gt;MONTH(B53)))</formula>
    </cfRule>
    <cfRule type="expression" dxfId="6021" priority="299" stopIfTrue="1">
      <formula>MONTH(L65)&lt;&gt;MONTH(B53)</formula>
    </cfRule>
    <cfRule type="expression" dxfId="6020" priority="300" stopIfTrue="1">
      <formula>OR(L65=祝色)</formula>
    </cfRule>
  </conditionalFormatting>
  <conditionalFormatting sqref="N65">
    <cfRule type="expression" dxfId="6019" priority="301" stopIfTrue="1">
      <formula>OR(AND(WEEKDAY(N65)=1,MONTH(N65)&lt;&gt;MONTH(B53)),AND(OR(N65=祝色),MONTH(N65)&lt;&gt;MONTH(B53)))</formula>
    </cfRule>
    <cfRule type="expression" dxfId="6018" priority="302" stopIfTrue="1">
      <formula>MONTH(N65)&lt;&gt;MONTH(B53)</formula>
    </cfRule>
    <cfRule type="expression" dxfId="6017" priority="303" stopIfTrue="1">
      <formula>OR(N65=祝色)</formula>
    </cfRule>
  </conditionalFormatting>
  <conditionalFormatting sqref="B65">
    <cfRule type="expression" dxfId="6016" priority="304" stopIfTrue="1">
      <formula>OR(AND(WEEKDAY(B65)=1,MONTH(B65)&lt;&gt;MONTH(B53)),AND(OR(B65=祝色),MONTH(B65)&lt;&gt;MONTH(B53)))</formula>
    </cfRule>
    <cfRule type="expression" dxfId="6015" priority="305" stopIfTrue="1">
      <formula>MONTH(B65)&lt;&gt;MONTH(B53)</formula>
    </cfRule>
    <cfRule type="expression" dxfId="6014" priority="306" stopIfTrue="1">
      <formula>OR(B65=祝色)</formula>
    </cfRule>
  </conditionalFormatting>
  <conditionalFormatting sqref="AC57">
    <cfRule type="expression" dxfId="6013" priority="200" stopIfTrue="1">
      <formula>OR(AC57=祝色)</formula>
    </cfRule>
  </conditionalFormatting>
  <conditionalFormatting sqref="Q59">
    <cfRule type="expression" dxfId="6012" priority="199" stopIfTrue="1">
      <formula>OR(Q59=祝色)</formula>
    </cfRule>
  </conditionalFormatting>
  <conditionalFormatting sqref="S59">
    <cfRule type="expression" dxfId="6011" priority="198" stopIfTrue="1">
      <formula>OR(S59=祝色)</formula>
    </cfRule>
  </conditionalFormatting>
  <conditionalFormatting sqref="U59">
    <cfRule type="expression" dxfId="6010" priority="197" stopIfTrue="1">
      <formula>OR(U59=祝色)</formula>
    </cfRule>
  </conditionalFormatting>
  <conditionalFormatting sqref="W59">
    <cfRule type="expression" dxfId="6009" priority="196" stopIfTrue="1">
      <formula>OR(W59=祝色)</formula>
    </cfRule>
  </conditionalFormatting>
  <conditionalFormatting sqref="Y59">
    <cfRule type="expression" dxfId="6008" priority="195" stopIfTrue="1">
      <formula>OR(Y59=祝色)</formula>
    </cfRule>
  </conditionalFormatting>
  <conditionalFormatting sqref="AA59">
    <cfRule type="expression" dxfId="6007" priority="194" stopIfTrue="1">
      <formula>OR(AA59=祝色)</formula>
    </cfRule>
  </conditionalFormatting>
  <conditionalFormatting sqref="AC59">
    <cfRule type="expression" dxfId="6006" priority="193" stopIfTrue="1">
      <formula>OR(AC59=祝色)</formula>
    </cfRule>
  </conditionalFormatting>
  <conditionalFormatting sqref="Q61">
    <cfRule type="expression" dxfId="6005" priority="192" stopIfTrue="1">
      <formula>OR(Q61=祝色)</formula>
    </cfRule>
  </conditionalFormatting>
  <conditionalFormatting sqref="S61">
    <cfRule type="expression" dxfId="6004" priority="191" stopIfTrue="1">
      <formula>OR(S61=祝色)</formula>
    </cfRule>
  </conditionalFormatting>
  <conditionalFormatting sqref="U61">
    <cfRule type="expression" dxfId="6003" priority="190" stopIfTrue="1">
      <formula>OR(U61=祝色)</formula>
    </cfRule>
  </conditionalFormatting>
  <conditionalFormatting sqref="W61">
    <cfRule type="expression" dxfId="6002" priority="189" stopIfTrue="1">
      <formula>OR(W61=祝色)</formula>
    </cfRule>
  </conditionalFormatting>
  <conditionalFormatting sqref="Y61">
    <cfRule type="expression" dxfId="6001" priority="188" stopIfTrue="1">
      <formula>OR(Y61=祝色)</formula>
    </cfRule>
  </conditionalFormatting>
  <conditionalFormatting sqref="AA61">
    <cfRule type="expression" dxfId="6000" priority="187" stopIfTrue="1">
      <formula>OR(AA61=祝色)</formula>
    </cfRule>
  </conditionalFormatting>
  <conditionalFormatting sqref="AC61">
    <cfRule type="expression" dxfId="5999" priority="186" stopIfTrue="1">
      <formula>OR(AC61=祝色)</formula>
    </cfRule>
  </conditionalFormatting>
  <conditionalFormatting sqref="Q63">
    <cfRule type="expression" dxfId="5998" priority="185" stopIfTrue="1">
      <formula>OR(Q63=祝色)</formula>
    </cfRule>
  </conditionalFormatting>
  <conditionalFormatting sqref="S63">
    <cfRule type="expression" dxfId="5997" priority="184" stopIfTrue="1">
      <formula>OR(S63=祝色)</formula>
    </cfRule>
  </conditionalFormatting>
  <conditionalFormatting sqref="U63">
    <cfRule type="expression" dxfId="5996" priority="183" stopIfTrue="1">
      <formula>OR(U63=祝色)</formula>
    </cfRule>
  </conditionalFormatting>
  <conditionalFormatting sqref="W63">
    <cfRule type="expression" dxfId="5995" priority="182" stopIfTrue="1">
      <formula>OR(W63=祝色)</formula>
    </cfRule>
  </conditionalFormatting>
  <conditionalFormatting sqref="Y63">
    <cfRule type="expression" dxfId="5994" priority="181" stopIfTrue="1">
      <formula>OR(Y63=祝色)</formula>
    </cfRule>
  </conditionalFormatting>
  <conditionalFormatting sqref="AA63">
    <cfRule type="expression" dxfId="5993" priority="180" stopIfTrue="1">
      <formula>OR(AA63=祝色)</formula>
    </cfRule>
  </conditionalFormatting>
  <conditionalFormatting sqref="AC63">
    <cfRule type="expression" dxfId="5992" priority="179" stopIfTrue="1">
      <formula>OR(AC63=祝色)</formula>
    </cfRule>
  </conditionalFormatting>
  <conditionalFormatting sqref="U57">
    <cfRule type="expression" dxfId="5991" priority="201" stopIfTrue="1">
      <formula>OR(AND(WEEKDAY(U57)=1,MONTH(U57)&lt;&gt;MONTH(Q53)),AND(OR(U57=祝色),MONTH(U57)&lt;&gt;MONTH(Q53)))</formula>
    </cfRule>
    <cfRule type="expression" dxfId="5990" priority="202" stopIfTrue="1">
      <formula>MONTH(U57)&lt;&gt;MONTH(Q53)</formula>
    </cfRule>
    <cfRule type="expression" dxfId="5989" priority="203" stopIfTrue="1">
      <formula>OR(U57=祝色)</formula>
    </cfRule>
  </conditionalFormatting>
  <conditionalFormatting sqref="W57">
    <cfRule type="expression" dxfId="5988" priority="204" stopIfTrue="1">
      <formula>OR(AND(WEEKDAY(W57)=1,MONTH(W57)&lt;&gt;MONTH(Q53)),AND(OR(W57=祝色),MONTH(W57)&lt;&gt;MONTH(Q53)))</formula>
    </cfRule>
    <cfRule type="expression" dxfId="5987" priority="205" stopIfTrue="1">
      <formula>MONTH(W57)&lt;&gt;MONTH(Q53)</formula>
    </cfRule>
    <cfRule type="expression" dxfId="5986" priority="206" stopIfTrue="1">
      <formula>OR(W57=祝色)</formula>
    </cfRule>
  </conditionalFormatting>
  <conditionalFormatting sqref="Y57">
    <cfRule type="expression" dxfId="5985" priority="207" stopIfTrue="1">
      <formula>OR(AND(WEEKDAY(Y57)=1,MONTH(Y57)&lt;&gt;MONTH(Q53)),AND(OR(Y57=祝色),MONTH(Y57)&lt;&gt;MONTH(Q53)))</formula>
    </cfRule>
    <cfRule type="expression" dxfId="5984" priority="208" stopIfTrue="1">
      <formula>MONTH(Y57)&lt;&gt;MONTH(Q53)</formula>
    </cfRule>
    <cfRule type="expression" dxfId="5983" priority="209" stopIfTrue="1">
      <formula>OR(Y57=祝色)</formula>
    </cfRule>
  </conditionalFormatting>
  <conditionalFormatting sqref="AA57">
    <cfRule type="expression" dxfId="5982" priority="210" stopIfTrue="1">
      <formula>OR(AND(WEEKDAY(AA57)=1,MONTH(AA57)&lt;&gt;MONTH(Q53)),AND(OR(AA57=祝色),MONTH(AA57)&lt;&gt;MONTH(Q53)))</formula>
    </cfRule>
    <cfRule type="expression" dxfId="5981" priority="211" stopIfTrue="1">
      <formula>MONTH(AA57)&lt;&gt;MONTH(Q53)</formula>
    </cfRule>
    <cfRule type="expression" dxfId="5980" priority="212" stopIfTrue="1">
      <formula>OR(AA57=祝色)</formula>
    </cfRule>
  </conditionalFormatting>
  <conditionalFormatting sqref="Q57">
    <cfRule type="expression" dxfId="5979" priority="213" stopIfTrue="1">
      <formula>OR(AND(WEEKDAY(Q57)=1,MONTH(Q57)&lt;&gt;MONTH(Q53)),AND(OR(Q57=祝色),MONTH(Q57)&lt;&gt;MONTH(Q53)))</formula>
    </cfRule>
    <cfRule type="expression" dxfId="5978" priority="214" stopIfTrue="1">
      <formula>MONTH(Q57)&lt;&gt;MONTH(Q53)</formula>
    </cfRule>
    <cfRule type="expression" dxfId="5977" priority="215" stopIfTrue="1">
      <formula>OR(Q57=祝色)</formula>
    </cfRule>
  </conditionalFormatting>
  <conditionalFormatting sqref="S57">
    <cfRule type="expression" dxfId="5976" priority="216" stopIfTrue="1">
      <formula>OR(AND(WEEKDAY(S57)=1,MONTH(S57)&lt;&gt;MONTH(Q53)),AND(OR(S57=祝色),MONTH(S57)&lt;&gt;MONTH(Q53)))</formula>
    </cfRule>
    <cfRule type="expression" dxfId="5975" priority="217" stopIfTrue="1">
      <formula>MONTH(S57)&lt;&gt;MONTH(Q53)</formula>
    </cfRule>
    <cfRule type="expression" dxfId="5974" priority="218" stopIfTrue="1">
      <formula>OR(S57=祝色)</formula>
    </cfRule>
  </conditionalFormatting>
  <conditionalFormatting sqref="S65">
    <cfRule type="expression" dxfId="5973" priority="219" stopIfTrue="1">
      <formula>OR(AND(WEEKDAY(S65)=1,MONTH(S65)&lt;&gt;MONTH(Q53)),AND(OR(S65=祝色),MONTH(S65)&lt;&gt;MONTH(Q53)))</formula>
    </cfRule>
    <cfRule type="expression" dxfId="5972" priority="220" stopIfTrue="1">
      <formula>MONTH(S65)&lt;&gt;MONTH(Q53)</formula>
    </cfRule>
    <cfRule type="expression" dxfId="5971" priority="221" stopIfTrue="1">
      <formula>OR(S65=祝色)</formula>
    </cfRule>
  </conditionalFormatting>
  <conditionalFormatting sqref="U65">
    <cfRule type="expression" dxfId="5970" priority="222" stopIfTrue="1">
      <formula>OR(AND(WEEKDAY(U65)=1,MONTH(U65)&lt;&gt;MONTH(Q53)),AND(OR(U65=祝色),MONTH(U65)&lt;&gt;MONTH(Q53)))</formula>
    </cfRule>
    <cfRule type="expression" dxfId="5969" priority="223" stopIfTrue="1">
      <formula>MONTH(U65)&lt;&gt;MONTH(Q53)</formula>
    </cfRule>
    <cfRule type="expression" dxfId="5968" priority="224" stopIfTrue="1">
      <formula>OR(U65=祝色)</formula>
    </cfRule>
  </conditionalFormatting>
  <conditionalFormatting sqref="W65">
    <cfRule type="expression" dxfId="5967" priority="225" stopIfTrue="1">
      <formula>OR(AND(WEEKDAY(W65)=1,MONTH(W65)&lt;&gt;MONTH(Q53)),AND(OR(W65=祝色),MONTH(W65)&lt;&gt;MONTH(Q53)))</formula>
    </cfRule>
    <cfRule type="expression" dxfId="5966" priority="226" stopIfTrue="1">
      <formula>MONTH(W65)&lt;&gt;MONTH(Q53)</formula>
    </cfRule>
    <cfRule type="expression" dxfId="5965" priority="227" stopIfTrue="1">
      <formula>OR(W65=祝色)</formula>
    </cfRule>
  </conditionalFormatting>
  <conditionalFormatting sqref="Y65">
    <cfRule type="expression" dxfId="5964" priority="228" stopIfTrue="1">
      <formula>OR(AND(WEEKDAY(Y65)=1,MONTH(Y65)&lt;&gt;MONTH(Q53)),AND(OR(Y65=祝色),MONTH(Y65)&lt;&gt;MONTH(Q53)))</formula>
    </cfRule>
    <cfRule type="expression" dxfId="5963" priority="229" stopIfTrue="1">
      <formula>MONTH(Y65)&lt;&gt;MONTH(Q53)</formula>
    </cfRule>
    <cfRule type="expression" dxfId="5962" priority="230" stopIfTrue="1">
      <formula>OR(Y65=祝色)</formula>
    </cfRule>
  </conditionalFormatting>
  <conditionalFormatting sqref="AA65">
    <cfRule type="expression" dxfId="5961" priority="231" stopIfTrue="1">
      <formula>OR(AND(WEEKDAY(AA65)=1,MONTH(AA65)&lt;&gt;MONTH(Q53)),AND(OR(AA65=祝色),MONTH(AA65)&lt;&gt;MONTH(Q53)))</formula>
    </cfRule>
    <cfRule type="expression" dxfId="5960" priority="232" stopIfTrue="1">
      <formula>MONTH(AA65)&lt;&gt;MONTH(Q53)</formula>
    </cfRule>
    <cfRule type="expression" dxfId="5959" priority="233" stopIfTrue="1">
      <formula>OR(AA65=祝色)</formula>
    </cfRule>
  </conditionalFormatting>
  <conditionalFormatting sqref="AC65">
    <cfRule type="expression" dxfId="5958" priority="234" stopIfTrue="1">
      <formula>OR(AND(WEEKDAY(AC65)=1,MONTH(AC65)&lt;&gt;MONTH(Q53)),AND(OR(AC65=祝色),MONTH(AC65)&lt;&gt;MONTH(Q53)))</formula>
    </cfRule>
    <cfRule type="expression" dxfId="5957" priority="235" stopIfTrue="1">
      <formula>MONTH(AC65)&lt;&gt;MONTH(Q53)</formula>
    </cfRule>
    <cfRule type="expression" dxfId="5956" priority="236" stopIfTrue="1">
      <formula>OR(AC65=祝色)</formula>
    </cfRule>
  </conditionalFormatting>
  <conditionalFormatting sqref="Q65">
    <cfRule type="expression" dxfId="5955" priority="237" stopIfTrue="1">
      <formula>OR(AND(WEEKDAY(Q65)=1,MONTH(Q65)&lt;&gt;MONTH(Q53)),AND(OR(Q65=祝色),MONTH(Q65)&lt;&gt;MONTH(Q53)))</formula>
    </cfRule>
    <cfRule type="expression" dxfId="5954" priority="238" stopIfTrue="1">
      <formula>MONTH(Q65)&lt;&gt;MONTH(Q53)</formula>
    </cfRule>
    <cfRule type="expression" dxfId="5953" priority="239" stopIfTrue="1">
      <formula>OR(Q65=祝色)</formula>
    </cfRule>
  </conditionalFormatting>
  <conditionalFormatting sqref="AR57">
    <cfRule type="expression" dxfId="5952" priority="133" stopIfTrue="1">
      <formula>OR(AR57=祝色)</formula>
    </cfRule>
  </conditionalFormatting>
  <conditionalFormatting sqref="AF59">
    <cfRule type="expression" dxfId="5951" priority="132" stopIfTrue="1">
      <formula>OR(AF59=祝色)</formula>
    </cfRule>
  </conditionalFormatting>
  <conditionalFormatting sqref="AH59">
    <cfRule type="expression" dxfId="5950" priority="131" stopIfTrue="1">
      <formula>OR(AH59=祝色)</formula>
    </cfRule>
  </conditionalFormatting>
  <conditionalFormatting sqref="AJ59">
    <cfRule type="expression" dxfId="5949" priority="130" stopIfTrue="1">
      <formula>OR(AJ59=祝色)</formula>
    </cfRule>
  </conditionalFormatting>
  <conditionalFormatting sqref="AL59">
    <cfRule type="expression" dxfId="5948" priority="129" stopIfTrue="1">
      <formula>OR(AL59=祝色)</formula>
    </cfRule>
  </conditionalFormatting>
  <conditionalFormatting sqref="AN59">
    <cfRule type="expression" dxfId="5947" priority="128" stopIfTrue="1">
      <formula>OR(AN59=祝色)</formula>
    </cfRule>
  </conditionalFormatting>
  <conditionalFormatting sqref="AP59">
    <cfRule type="expression" dxfId="5946" priority="127" stopIfTrue="1">
      <formula>OR(AP59=祝色)</formula>
    </cfRule>
  </conditionalFormatting>
  <conditionalFormatting sqref="AR59">
    <cfRule type="expression" dxfId="5945" priority="126" stopIfTrue="1">
      <formula>OR(AR59=祝色)</formula>
    </cfRule>
  </conditionalFormatting>
  <conditionalFormatting sqref="AF61">
    <cfRule type="expression" dxfId="5944" priority="125" stopIfTrue="1">
      <formula>OR(AF61=祝色)</formula>
    </cfRule>
  </conditionalFormatting>
  <conditionalFormatting sqref="AH61">
    <cfRule type="expression" dxfId="5943" priority="124" stopIfTrue="1">
      <formula>OR(AH61=祝色)</formula>
    </cfRule>
  </conditionalFormatting>
  <conditionalFormatting sqref="AJ61">
    <cfRule type="expression" dxfId="5942" priority="123" stopIfTrue="1">
      <formula>OR(AJ61=祝色)</formula>
    </cfRule>
  </conditionalFormatting>
  <conditionalFormatting sqref="AL61">
    <cfRule type="expression" dxfId="5941" priority="122" stopIfTrue="1">
      <formula>OR(AL61=祝色)</formula>
    </cfRule>
  </conditionalFormatting>
  <conditionalFormatting sqref="AN61">
    <cfRule type="expression" dxfId="5940" priority="121" stopIfTrue="1">
      <formula>OR(AN61=祝色)</formula>
    </cfRule>
  </conditionalFormatting>
  <conditionalFormatting sqref="AP61">
    <cfRule type="expression" dxfId="5939" priority="120" stopIfTrue="1">
      <formula>OR(AP61=祝色)</formula>
    </cfRule>
  </conditionalFormatting>
  <conditionalFormatting sqref="AR61">
    <cfRule type="expression" dxfId="5938" priority="119" stopIfTrue="1">
      <formula>OR(AR61=祝色)</formula>
    </cfRule>
  </conditionalFormatting>
  <conditionalFormatting sqref="AF63">
    <cfRule type="expression" dxfId="5937" priority="118" stopIfTrue="1">
      <formula>OR(AF63=祝色)</formula>
    </cfRule>
  </conditionalFormatting>
  <conditionalFormatting sqref="AH63">
    <cfRule type="expression" dxfId="5936" priority="117" stopIfTrue="1">
      <formula>OR(AH63=祝色)</formula>
    </cfRule>
  </conditionalFormatting>
  <conditionalFormatting sqref="AJ63">
    <cfRule type="expression" dxfId="5935" priority="116" stopIfTrue="1">
      <formula>OR(AJ63=祝色)</formula>
    </cfRule>
  </conditionalFormatting>
  <conditionalFormatting sqref="AL63">
    <cfRule type="expression" dxfId="5934" priority="115" stopIfTrue="1">
      <formula>OR(AL63=祝色)</formula>
    </cfRule>
  </conditionalFormatting>
  <conditionalFormatting sqref="AN63">
    <cfRule type="expression" dxfId="5933" priority="114" stopIfTrue="1">
      <formula>OR(AN63=祝色)</formula>
    </cfRule>
  </conditionalFormatting>
  <conditionalFormatting sqref="AP63">
    <cfRule type="expression" dxfId="5932" priority="113" stopIfTrue="1">
      <formula>OR(AP63=祝色)</formula>
    </cfRule>
  </conditionalFormatting>
  <conditionalFormatting sqref="AR63">
    <cfRule type="expression" dxfId="5931" priority="112" stopIfTrue="1">
      <formula>OR(AR63=祝色)</formula>
    </cfRule>
  </conditionalFormatting>
  <conditionalFormatting sqref="AJ57">
    <cfRule type="expression" dxfId="5930" priority="134" stopIfTrue="1">
      <formula>OR(AND(WEEKDAY(AJ57)=1,MONTH(AJ57)&lt;&gt;MONTH(AF53)),AND(OR(AJ57=祝色),MONTH(AJ57)&lt;&gt;MONTH(AF53)))</formula>
    </cfRule>
    <cfRule type="expression" dxfId="5929" priority="135" stopIfTrue="1">
      <formula>MONTH(AJ57)&lt;&gt;MONTH(AF53)</formula>
    </cfRule>
    <cfRule type="expression" dxfId="5928" priority="136" stopIfTrue="1">
      <formula>OR(AJ57=祝色)</formula>
    </cfRule>
  </conditionalFormatting>
  <conditionalFormatting sqref="AL57">
    <cfRule type="expression" dxfId="5927" priority="137" stopIfTrue="1">
      <formula>OR(AND(WEEKDAY(AL57)=1,MONTH(AL57)&lt;&gt;MONTH(AF53)),AND(OR(AL57=祝色),MONTH(AL57)&lt;&gt;MONTH(AF53)))</formula>
    </cfRule>
    <cfRule type="expression" dxfId="5926" priority="138" stopIfTrue="1">
      <formula>MONTH(AL57)&lt;&gt;MONTH(AF53)</formula>
    </cfRule>
    <cfRule type="expression" dxfId="5925" priority="139" stopIfTrue="1">
      <formula>OR(AL57=祝色)</formula>
    </cfRule>
  </conditionalFormatting>
  <conditionalFormatting sqref="AN57">
    <cfRule type="expression" dxfId="5924" priority="140" stopIfTrue="1">
      <formula>OR(AND(WEEKDAY(AN57)=1,MONTH(AN57)&lt;&gt;MONTH(AF53)),AND(OR(AN57=祝色),MONTH(AN57)&lt;&gt;MONTH(AF53)))</formula>
    </cfRule>
    <cfRule type="expression" dxfId="5923" priority="141" stopIfTrue="1">
      <formula>MONTH(AN57)&lt;&gt;MONTH(AF53)</formula>
    </cfRule>
    <cfRule type="expression" dxfId="5922" priority="142" stopIfTrue="1">
      <formula>OR(AN57=祝色)</formula>
    </cfRule>
  </conditionalFormatting>
  <conditionalFormatting sqref="AP57">
    <cfRule type="expression" dxfId="5921" priority="143" stopIfTrue="1">
      <formula>OR(AND(WEEKDAY(AP57)=1,MONTH(AP57)&lt;&gt;MONTH(AF53)),AND(OR(AP57=祝色),MONTH(AP57)&lt;&gt;MONTH(AF53)))</formula>
    </cfRule>
    <cfRule type="expression" dxfId="5920" priority="144" stopIfTrue="1">
      <formula>MONTH(AP57)&lt;&gt;MONTH(AF53)</formula>
    </cfRule>
    <cfRule type="expression" dxfId="5919" priority="145" stopIfTrue="1">
      <formula>OR(AP57=祝色)</formula>
    </cfRule>
  </conditionalFormatting>
  <conditionalFormatting sqref="AF57">
    <cfRule type="expression" dxfId="5918" priority="146" stopIfTrue="1">
      <formula>OR(AND(WEEKDAY(AF57)=1,MONTH(AF57)&lt;&gt;MONTH(AF53)),AND(OR(AF57=祝色),MONTH(AF57)&lt;&gt;MONTH(AF53)))</formula>
    </cfRule>
    <cfRule type="expression" dxfId="5917" priority="147" stopIfTrue="1">
      <formula>MONTH(AF57)&lt;&gt;MONTH(AF53)</formula>
    </cfRule>
    <cfRule type="expression" dxfId="5916" priority="148" stopIfTrue="1">
      <formula>OR(AF57=祝色)</formula>
    </cfRule>
  </conditionalFormatting>
  <conditionalFormatting sqref="AH57">
    <cfRule type="expression" dxfId="5915" priority="149" stopIfTrue="1">
      <formula>OR(AND(WEEKDAY(AH57)=1,MONTH(AH57)&lt;&gt;MONTH(AF53)),AND(OR(AH57=祝色),MONTH(AH57)&lt;&gt;MONTH(AF53)))</formula>
    </cfRule>
    <cfRule type="expression" dxfId="5914" priority="150" stopIfTrue="1">
      <formula>MONTH(AH57)&lt;&gt;MONTH(AF53)</formula>
    </cfRule>
    <cfRule type="expression" dxfId="5913" priority="151" stopIfTrue="1">
      <formula>OR(AH57=祝色)</formula>
    </cfRule>
  </conditionalFormatting>
  <conditionalFormatting sqref="AH65">
    <cfRule type="expression" dxfId="5912" priority="152" stopIfTrue="1">
      <formula>OR(AND(WEEKDAY(AH65)=1,MONTH(AH65)&lt;&gt;MONTH(AF53)),AND(OR(AH65=祝色),MONTH(AH65)&lt;&gt;MONTH(AF53)))</formula>
    </cfRule>
    <cfRule type="expression" dxfId="5911" priority="153" stopIfTrue="1">
      <formula>MONTH(AH65)&lt;&gt;MONTH(AF53)</formula>
    </cfRule>
    <cfRule type="expression" dxfId="5910" priority="154" stopIfTrue="1">
      <formula>OR(AH65=祝色)</formula>
    </cfRule>
  </conditionalFormatting>
  <conditionalFormatting sqref="AJ65">
    <cfRule type="expression" dxfId="5909" priority="155" stopIfTrue="1">
      <formula>OR(AND(WEEKDAY(AJ65)=1,MONTH(AJ65)&lt;&gt;MONTH(AF53)),AND(OR(AJ65=祝色),MONTH(AJ65)&lt;&gt;MONTH(AF53)))</formula>
    </cfRule>
    <cfRule type="expression" dxfId="5908" priority="156" stopIfTrue="1">
      <formula>MONTH(AJ65)&lt;&gt;MONTH(AF53)</formula>
    </cfRule>
    <cfRule type="expression" dxfId="5907" priority="157" stopIfTrue="1">
      <formula>OR(AJ65=祝色)</formula>
    </cfRule>
  </conditionalFormatting>
  <conditionalFormatting sqref="AL65">
    <cfRule type="expression" dxfId="5906" priority="158" stopIfTrue="1">
      <formula>OR(AND(WEEKDAY(AL65)=1,MONTH(AL65)&lt;&gt;MONTH(AF53)),AND(OR(AL65=祝色),MONTH(AL65)&lt;&gt;MONTH(AF53)))</formula>
    </cfRule>
    <cfRule type="expression" dxfId="5905" priority="159" stopIfTrue="1">
      <formula>MONTH(AL65)&lt;&gt;MONTH(AF53)</formula>
    </cfRule>
    <cfRule type="expression" dxfId="5904" priority="160" stopIfTrue="1">
      <formula>OR(AL65=祝色)</formula>
    </cfRule>
  </conditionalFormatting>
  <conditionalFormatting sqref="AN65">
    <cfRule type="expression" dxfId="5903" priority="161" stopIfTrue="1">
      <formula>OR(AND(WEEKDAY(AN65)=1,MONTH(AN65)&lt;&gt;MONTH(AF53)),AND(OR(AN65=祝色),MONTH(AN65)&lt;&gt;MONTH(AF53)))</formula>
    </cfRule>
    <cfRule type="expression" dxfId="5902" priority="162" stopIfTrue="1">
      <formula>MONTH(AN65)&lt;&gt;MONTH(AF53)</formula>
    </cfRule>
    <cfRule type="expression" dxfId="5901" priority="163" stopIfTrue="1">
      <formula>OR(AN65=祝色)</formula>
    </cfRule>
  </conditionalFormatting>
  <conditionalFormatting sqref="AP65">
    <cfRule type="expression" dxfId="5900" priority="164" stopIfTrue="1">
      <formula>OR(AND(WEEKDAY(AP65)=1,MONTH(AP65)&lt;&gt;MONTH(AF53)),AND(OR(AP65=祝色),MONTH(AP65)&lt;&gt;MONTH(AF53)))</formula>
    </cfRule>
    <cfRule type="expression" dxfId="5899" priority="165" stopIfTrue="1">
      <formula>MONTH(AP65)&lt;&gt;MONTH(AF53)</formula>
    </cfRule>
    <cfRule type="expression" dxfId="5898" priority="166" stopIfTrue="1">
      <formula>OR(AP65=祝色)</formula>
    </cfRule>
  </conditionalFormatting>
  <conditionalFormatting sqref="AR65">
    <cfRule type="expression" dxfId="5897" priority="167" stopIfTrue="1">
      <formula>OR(AND(WEEKDAY(AR65)=1,MONTH(AR65)&lt;&gt;MONTH(AF53)),AND(OR(AR65=祝色),MONTH(AR65)&lt;&gt;MONTH(AF53)))</formula>
    </cfRule>
    <cfRule type="expression" dxfId="5896" priority="168" stopIfTrue="1">
      <formula>MONTH(AR65)&lt;&gt;MONTH(AF53)</formula>
    </cfRule>
    <cfRule type="expression" dxfId="5895" priority="169" stopIfTrue="1">
      <formula>OR(AR65=祝色)</formula>
    </cfRule>
  </conditionalFormatting>
  <conditionalFormatting sqref="AF65">
    <cfRule type="expression" dxfId="5894" priority="170" stopIfTrue="1">
      <formula>OR(AND(WEEKDAY(AF65)=1,MONTH(AF65)&lt;&gt;MONTH(AF53)),AND(OR(AF65=祝色),MONTH(AF65)&lt;&gt;MONTH(AF53)))</formula>
    </cfRule>
    <cfRule type="expression" dxfId="5893" priority="171" stopIfTrue="1">
      <formula>MONTH(AF65)&lt;&gt;MONTH(AF53)</formula>
    </cfRule>
    <cfRule type="expression" dxfId="5892" priority="172" stopIfTrue="1">
      <formula>OR(AF65=祝色)</formula>
    </cfRule>
  </conditionalFormatting>
  <conditionalFormatting sqref="B15">
    <cfRule type="expression" dxfId="5891" priority="106" stopIfTrue="1">
      <formula>OR(AND(WEEKDAY(B15)=1,MONTH(B15)&lt;&gt;MONTH(B1)),AND(OR(B15=祝色),MONTH(B15)&lt;&gt;MONTH(B1)))</formula>
    </cfRule>
    <cfRule type="expression" dxfId="5890" priority="107" stopIfTrue="1">
      <formula>MONTH(B15)&lt;&gt;MONTH(B1)</formula>
    </cfRule>
    <cfRule type="expression" dxfId="5889" priority="108" stopIfTrue="1">
      <formula>OR(B15=祝色)</formula>
    </cfRule>
  </conditionalFormatting>
  <conditionalFormatting sqref="D15">
    <cfRule type="expression" dxfId="5888" priority="103" stopIfTrue="1">
      <formula>OR(AND(WEEKDAY(D15)=1,MONTH(D15)&lt;&gt;MONTH(B1)),AND(OR(D15=祝色),MONTH(D15)&lt;&gt;MONTH(B1)))</formula>
    </cfRule>
    <cfRule type="expression" dxfId="5887" priority="104" stopIfTrue="1">
      <formula>MONTH(D15)&lt;&gt;MONTH(B1)</formula>
    </cfRule>
    <cfRule type="expression" dxfId="5886" priority="105" stopIfTrue="1">
      <formula>OR(D15=祝色)</formula>
    </cfRule>
  </conditionalFormatting>
  <conditionalFormatting sqref="Q15">
    <cfRule type="expression" dxfId="5885" priority="100" stopIfTrue="1">
      <formula>OR(AND(WEEKDAY(Q15)=1,MONTH(Q15)&lt;&gt;MONTH(Q1)),AND(OR(Q15=祝色),MONTH(Q15)&lt;&gt;MONTH(Q1)))</formula>
    </cfRule>
    <cfRule type="expression" dxfId="5884" priority="101" stopIfTrue="1">
      <formula>MONTH(Q15)&lt;&gt;MONTH(Q1)</formula>
    </cfRule>
    <cfRule type="expression" dxfId="5883" priority="102" stopIfTrue="1">
      <formula>OR(Q15=祝色)</formula>
    </cfRule>
  </conditionalFormatting>
  <conditionalFormatting sqref="S15">
    <cfRule type="expression" dxfId="5882" priority="97" stopIfTrue="1">
      <formula>OR(AND(WEEKDAY(S15)=1,MONTH(S15)&lt;&gt;MONTH(Q1)),AND(OR(S15=祝色),MONTH(S15)&lt;&gt;MONTH(Q1)))</formula>
    </cfRule>
    <cfRule type="expression" dxfId="5881" priority="98" stopIfTrue="1">
      <formula>MONTH(S15)&lt;&gt;MONTH(Q1)</formula>
    </cfRule>
    <cfRule type="expression" dxfId="5880" priority="99" stopIfTrue="1">
      <formula>OR(S15=祝色)</formula>
    </cfRule>
  </conditionalFormatting>
  <conditionalFormatting sqref="AF15">
    <cfRule type="expression" dxfId="5879" priority="94" stopIfTrue="1">
      <formula>OR(AND(WEEKDAY(AF15)=1,MONTH(AF15)&lt;&gt;MONTH(AF1)),AND(OR(AF15=祝色),MONTH(AF15)&lt;&gt;MONTH(AF1)))</formula>
    </cfRule>
    <cfRule type="expression" dxfId="5878" priority="95" stopIfTrue="1">
      <formula>MONTH(AF15)&lt;&gt;MONTH(AF1)</formula>
    </cfRule>
    <cfRule type="expression" dxfId="5877" priority="96" stopIfTrue="1">
      <formula>OR(AF15=祝色)</formula>
    </cfRule>
  </conditionalFormatting>
  <conditionalFormatting sqref="AH15">
    <cfRule type="expression" dxfId="5876" priority="91" stopIfTrue="1">
      <formula>OR(AND(WEEKDAY(AH15)=1,MONTH(AH15)&lt;&gt;MONTH(AF1)),AND(OR(AH15=祝色),MONTH(AH15)&lt;&gt;MONTH(AF1)))</formula>
    </cfRule>
    <cfRule type="expression" dxfId="5875" priority="92" stopIfTrue="1">
      <formula>MONTH(AH15)&lt;&gt;MONTH(AF1)</formula>
    </cfRule>
    <cfRule type="expression" dxfId="5874" priority="93" stopIfTrue="1">
      <formula>OR(AH15=祝色)</formula>
    </cfRule>
  </conditionalFormatting>
  <conditionalFormatting sqref="B33">
    <cfRule type="expression" dxfId="5873" priority="88" stopIfTrue="1">
      <formula>OR(AND(WEEKDAY(B33)=1,MONTH(B33)&lt;&gt;MONTH(B19)),AND(OR(B33=祝色),MONTH(B33)&lt;&gt;MONTH(B19)))</formula>
    </cfRule>
    <cfRule type="expression" dxfId="5872" priority="89" stopIfTrue="1">
      <formula>MONTH(B33)&lt;&gt;MONTH(B19)</formula>
    </cfRule>
    <cfRule type="expression" dxfId="5871" priority="90" stopIfTrue="1">
      <formula>OR(B33=祝色)</formula>
    </cfRule>
  </conditionalFormatting>
  <conditionalFormatting sqref="D33">
    <cfRule type="expression" dxfId="5870" priority="85" stopIfTrue="1">
      <formula>OR(AND(WEEKDAY(D33)=1,MONTH(D33)&lt;&gt;MONTH(B19)),AND(OR(D33=祝色),MONTH(D33)&lt;&gt;MONTH(B19)))</formula>
    </cfRule>
    <cfRule type="expression" dxfId="5869" priority="86" stopIfTrue="1">
      <formula>MONTH(D33)&lt;&gt;MONTH(B19)</formula>
    </cfRule>
    <cfRule type="expression" dxfId="5868" priority="87" stopIfTrue="1">
      <formula>OR(D33=祝色)</formula>
    </cfRule>
  </conditionalFormatting>
  <conditionalFormatting sqref="Q33">
    <cfRule type="expression" dxfId="5867" priority="82" stopIfTrue="1">
      <formula>OR(AND(WEEKDAY(Q33)=1,MONTH(Q33)&lt;&gt;MONTH(Q19)),AND(OR(Q33=祝色),MONTH(Q33)&lt;&gt;MONTH(Q19)))</formula>
    </cfRule>
    <cfRule type="expression" dxfId="5866" priority="83" stopIfTrue="1">
      <formula>MONTH(Q33)&lt;&gt;MONTH(Q19)</formula>
    </cfRule>
    <cfRule type="expression" dxfId="5865" priority="84" stopIfTrue="1">
      <formula>OR(Q33=祝色)</formula>
    </cfRule>
  </conditionalFormatting>
  <conditionalFormatting sqref="S33">
    <cfRule type="expression" dxfId="5864" priority="79" stopIfTrue="1">
      <formula>OR(AND(WEEKDAY(S33)=1,MONTH(S33)&lt;&gt;MONTH(Q19)),AND(OR(S33=祝色),MONTH(S33)&lt;&gt;MONTH(Q19)))</formula>
    </cfRule>
    <cfRule type="expression" dxfId="5863" priority="80" stopIfTrue="1">
      <formula>MONTH(S33)&lt;&gt;MONTH(Q19)</formula>
    </cfRule>
    <cfRule type="expression" dxfId="5862" priority="81" stopIfTrue="1">
      <formula>OR(S33=祝色)</formula>
    </cfRule>
  </conditionalFormatting>
  <conditionalFormatting sqref="AF33">
    <cfRule type="expression" dxfId="5861" priority="76" stopIfTrue="1">
      <formula>OR(AND(WEEKDAY(AF33)=1,MONTH(AF33)&lt;&gt;MONTH(AF19)),AND(OR(AF33=祝色),MONTH(AF33)&lt;&gt;MONTH(AF19)))</formula>
    </cfRule>
    <cfRule type="expression" dxfId="5860" priority="77" stopIfTrue="1">
      <formula>MONTH(AF33)&lt;&gt;MONTH(AF19)</formula>
    </cfRule>
    <cfRule type="expression" dxfId="5859" priority="78" stopIfTrue="1">
      <formula>OR(AF33=祝色)</formula>
    </cfRule>
  </conditionalFormatting>
  <conditionalFormatting sqref="AH33">
    <cfRule type="expression" dxfId="5858" priority="73" stopIfTrue="1">
      <formula>OR(AND(WEEKDAY(AH33)=1,MONTH(AH33)&lt;&gt;MONTH(AF19)),AND(OR(AH33=祝色),MONTH(AH33)&lt;&gt;MONTH(AF19)))</formula>
    </cfRule>
    <cfRule type="expression" dxfId="5857" priority="74" stopIfTrue="1">
      <formula>MONTH(AH33)&lt;&gt;MONTH(AF19)</formula>
    </cfRule>
    <cfRule type="expression" dxfId="5856" priority="75" stopIfTrue="1">
      <formula>OR(AH33=祝色)</formula>
    </cfRule>
  </conditionalFormatting>
  <conditionalFormatting sqref="B49">
    <cfRule type="expression" dxfId="5855" priority="70" stopIfTrue="1">
      <formula>OR(AND(WEEKDAY(B49)=1,MONTH(B49)&lt;&gt;MONTH(B35)),AND(OR(B49=祝色),MONTH(B49)&lt;&gt;MONTH(B35)))</formula>
    </cfRule>
    <cfRule type="expression" dxfId="5854" priority="71" stopIfTrue="1">
      <formula>MONTH(B49)&lt;&gt;MONTH(B35)</formula>
    </cfRule>
    <cfRule type="expression" dxfId="5853" priority="72" stopIfTrue="1">
      <formula>OR(B49=祝色)</formula>
    </cfRule>
  </conditionalFormatting>
  <conditionalFormatting sqref="D49">
    <cfRule type="expression" dxfId="5852" priority="67" stopIfTrue="1">
      <formula>OR(AND(WEEKDAY(D49)=1,MONTH(D49)&lt;&gt;MONTH(B35)),AND(OR(D49=祝色),MONTH(D49)&lt;&gt;MONTH(B35)))</formula>
    </cfRule>
    <cfRule type="expression" dxfId="5851" priority="68" stopIfTrue="1">
      <formula>MONTH(D49)&lt;&gt;MONTH(B35)</formula>
    </cfRule>
    <cfRule type="expression" dxfId="5850" priority="69" stopIfTrue="1">
      <formula>OR(D49=祝色)</formula>
    </cfRule>
  </conditionalFormatting>
  <conditionalFormatting sqref="Q49">
    <cfRule type="expression" dxfId="5849" priority="64" stopIfTrue="1">
      <formula>OR(AND(WEEKDAY(Q49)=1,MONTH(Q49)&lt;&gt;MONTH(Q35)),AND(OR(Q49=祝色),MONTH(Q49)&lt;&gt;MONTH(Q35)))</formula>
    </cfRule>
    <cfRule type="expression" dxfId="5848" priority="65" stopIfTrue="1">
      <formula>MONTH(Q49)&lt;&gt;MONTH(Q35)</formula>
    </cfRule>
    <cfRule type="expression" dxfId="5847" priority="66" stopIfTrue="1">
      <formula>OR(Q49=祝色)</formula>
    </cfRule>
  </conditionalFormatting>
  <conditionalFormatting sqref="S49">
    <cfRule type="expression" dxfId="5846" priority="61" stopIfTrue="1">
      <formula>OR(AND(WEEKDAY(S49)=1,MONTH(S49)&lt;&gt;MONTH(Q35)),AND(OR(S49=祝色),MONTH(S49)&lt;&gt;MONTH(Q35)))</formula>
    </cfRule>
    <cfRule type="expression" dxfId="5845" priority="62" stopIfTrue="1">
      <formula>MONTH(S49)&lt;&gt;MONTH(Q35)</formula>
    </cfRule>
    <cfRule type="expression" dxfId="5844" priority="63" stopIfTrue="1">
      <formula>OR(S49=祝色)</formula>
    </cfRule>
  </conditionalFormatting>
  <conditionalFormatting sqref="AF49">
    <cfRule type="expression" dxfId="5843" priority="58" stopIfTrue="1">
      <formula>OR(AND(WEEKDAY(AF49)=1,MONTH(AF49)&lt;&gt;MONTH(AF35)),AND(OR(AF49=祝色),MONTH(AF49)&lt;&gt;MONTH(AF35)))</formula>
    </cfRule>
    <cfRule type="expression" dxfId="5842" priority="59" stopIfTrue="1">
      <formula>MONTH(AF49)&lt;&gt;MONTH(AF35)</formula>
    </cfRule>
    <cfRule type="expression" dxfId="5841" priority="60" stopIfTrue="1">
      <formula>OR(AF49=祝色)</formula>
    </cfRule>
  </conditionalFormatting>
  <conditionalFormatting sqref="AH49">
    <cfRule type="expression" dxfId="5840" priority="55" stopIfTrue="1">
      <formula>OR(AND(WEEKDAY(AH49)=1,MONTH(AH49)&lt;&gt;MONTH(AF35)),AND(OR(AH49=祝色),MONTH(AH49)&lt;&gt;MONTH(AF35)))</formula>
    </cfRule>
    <cfRule type="expression" dxfId="5839" priority="56" stopIfTrue="1">
      <formula>MONTH(AH49)&lt;&gt;MONTH(AF35)</formula>
    </cfRule>
    <cfRule type="expression" dxfId="5838" priority="57" stopIfTrue="1">
      <formula>OR(AH49=祝色)</formula>
    </cfRule>
  </conditionalFormatting>
  <conditionalFormatting sqref="B67">
    <cfRule type="expression" dxfId="5837" priority="52" stopIfTrue="1">
      <formula>OR(AND(WEEKDAY(B67)=1,MONTH(B67)&lt;&gt;MONTH(B53)),AND(OR(B67=祝色),MONTH(B67)&lt;&gt;MONTH(B53)))</formula>
    </cfRule>
    <cfRule type="expression" dxfId="5836" priority="53" stopIfTrue="1">
      <formula>MONTH(B67)&lt;&gt;MONTH(B53)</formula>
    </cfRule>
    <cfRule type="expression" dxfId="5835" priority="54" stopIfTrue="1">
      <formula>OR(B67=祝色)</formula>
    </cfRule>
  </conditionalFormatting>
  <conditionalFormatting sqref="D67">
    <cfRule type="expression" dxfId="5834" priority="49" stopIfTrue="1">
      <formula>OR(AND(WEEKDAY(D67)=1,MONTH(D67)&lt;&gt;MONTH(B53)),AND(OR(D67=祝色),MONTH(D67)&lt;&gt;MONTH(B53)))</formula>
    </cfRule>
    <cfRule type="expression" dxfId="5833" priority="50" stopIfTrue="1">
      <formula>MONTH(D67)&lt;&gt;MONTH(B53)</formula>
    </cfRule>
    <cfRule type="expression" dxfId="5832" priority="51" stopIfTrue="1">
      <formula>OR(D67=祝色)</formula>
    </cfRule>
  </conditionalFormatting>
  <conditionalFormatting sqref="Q67">
    <cfRule type="expression" dxfId="5831" priority="46" stopIfTrue="1">
      <formula>OR(AND(WEEKDAY(Q67)=1,MONTH(Q67)&lt;&gt;MONTH(Q53)),AND(OR(Q67=祝色),MONTH(Q67)&lt;&gt;MONTH(Q53)))</formula>
    </cfRule>
    <cfRule type="expression" dxfId="5830" priority="47" stopIfTrue="1">
      <formula>MONTH(Q67)&lt;&gt;MONTH(Q53)</formula>
    </cfRule>
    <cfRule type="expression" dxfId="5829" priority="48" stopIfTrue="1">
      <formula>OR(Q67=祝色)</formula>
    </cfRule>
  </conditionalFormatting>
  <conditionalFormatting sqref="S67">
    <cfRule type="expression" dxfId="5828" priority="43" stopIfTrue="1">
      <formula>OR(AND(WEEKDAY(S67)=1,MONTH(S67)&lt;&gt;MONTH(Q53)),AND(OR(S67=祝色),MONTH(S67)&lt;&gt;MONTH(Q53)))</formula>
    </cfRule>
    <cfRule type="expression" dxfId="5827" priority="44" stopIfTrue="1">
      <formula>MONTH(S67)&lt;&gt;MONTH(Q53)</formula>
    </cfRule>
    <cfRule type="expression" dxfId="5826" priority="45" stopIfTrue="1">
      <formula>OR(S67=祝色)</formula>
    </cfRule>
  </conditionalFormatting>
  <conditionalFormatting sqref="AF67">
    <cfRule type="expression" dxfId="5825" priority="40" stopIfTrue="1">
      <formula>OR(AND(WEEKDAY(AF67)=1,MONTH(AF67)&lt;&gt;MONTH(AF53)),AND(OR(AF67=祝色),MONTH(AF67)&lt;&gt;MONTH(AF53)))</formula>
    </cfRule>
    <cfRule type="expression" dxfId="5824" priority="41" stopIfTrue="1">
      <formula>MONTH(AF67)&lt;&gt;MONTH(AF53)</formula>
    </cfRule>
    <cfRule type="expression" dxfId="5823" priority="42" stopIfTrue="1">
      <formula>OR(AF67=祝色)</formula>
    </cfRule>
  </conditionalFormatting>
  <conditionalFormatting sqref="AH67">
    <cfRule type="expression" dxfId="5822" priority="37" stopIfTrue="1">
      <formula>OR(AND(WEEKDAY(AH67)=1,MONTH(AH67)&lt;&gt;MONTH(AF53)),AND(OR(AH67=祝色),MONTH(AH67)&lt;&gt;MONTH(AF53)))</formula>
    </cfRule>
    <cfRule type="expression" dxfId="5821" priority="38" stopIfTrue="1">
      <formula>MONTH(AH67)&lt;&gt;MONTH(AF53)</formula>
    </cfRule>
    <cfRule type="expression" dxfId="5820" priority="39" stopIfTrue="1">
      <formula>OR(AH67=祝色)</formula>
    </cfRule>
  </conditionalFormatting>
  <conditionalFormatting sqref="F15">
    <cfRule type="expression" dxfId="5819" priority="34" stopIfTrue="1">
      <formula>OR(AND(WEEKDAY(F15)=1,MONTH(F15)&lt;&gt;MONTH(B1)),AND(OR(F15=祝色),MONTH(F15)&lt;&gt;MONTH(B1)))</formula>
    </cfRule>
    <cfRule type="expression" dxfId="5818" priority="35" stopIfTrue="1">
      <formula>MONTH(F15)&lt;&gt;MONTH(B1)</formula>
    </cfRule>
    <cfRule type="expression" dxfId="5817" priority="36" stopIfTrue="1">
      <formula>OR(F15=祝色)</formula>
    </cfRule>
  </conditionalFormatting>
  <conditionalFormatting sqref="U15">
    <cfRule type="expression" dxfId="5816" priority="31" stopIfTrue="1">
      <formula>OR(AND(WEEKDAY(U15)=1,MONTH(U15)&lt;&gt;MONTH(Q1)),AND(OR(U15=祝色),MONTH(U15)&lt;&gt;MONTH(Q1)))</formula>
    </cfRule>
    <cfRule type="expression" dxfId="5815" priority="32" stopIfTrue="1">
      <formula>MONTH(U15)&lt;&gt;MONTH(Q1)</formula>
    </cfRule>
    <cfRule type="expression" dxfId="5814" priority="33" stopIfTrue="1">
      <formula>OR(U15=祝色)</formula>
    </cfRule>
  </conditionalFormatting>
  <conditionalFormatting sqref="AJ15">
    <cfRule type="expression" dxfId="5813" priority="28" stopIfTrue="1">
      <formula>OR(AND(WEEKDAY(AJ15)=1,MONTH(AJ15)&lt;&gt;MONTH(AF1)),AND(OR(AJ15=祝色),MONTH(AJ15)&lt;&gt;MONTH(AF1)))</formula>
    </cfRule>
    <cfRule type="expression" dxfId="5812" priority="29" stopIfTrue="1">
      <formula>MONTH(AJ15)&lt;&gt;MONTH(AF1)</formula>
    </cfRule>
    <cfRule type="expression" dxfId="5811" priority="30" stopIfTrue="1">
      <formula>OR(AJ15=祝色)</formula>
    </cfRule>
  </conditionalFormatting>
  <conditionalFormatting sqref="F33">
    <cfRule type="expression" dxfId="5810" priority="25" stopIfTrue="1">
      <formula>OR(AND(WEEKDAY(F33)=1,MONTH(F33)&lt;&gt;MONTH(B19)),AND(OR(F33=祝色),MONTH(F33)&lt;&gt;MONTH(B19)))</formula>
    </cfRule>
    <cfRule type="expression" dxfId="5809" priority="26" stopIfTrue="1">
      <formula>MONTH(F33)&lt;&gt;MONTH(B19)</formula>
    </cfRule>
    <cfRule type="expression" dxfId="5808" priority="27" stopIfTrue="1">
      <formula>OR(F33=祝色)</formula>
    </cfRule>
  </conditionalFormatting>
  <conditionalFormatting sqref="U33">
    <cfRule type="expression" dxfId="5807" priority="22" stopIfTrue="1">
      <formula>OR(AND(WEEKDAY(U33)=1,MONTH(U33)&lt;&gt;MONTH(Q19)),AND(OR(U33=祝色),MONTH(U33)&lt;&gt;MONTH(Q19)))</formula>
    </cfRule>
    <cfRule type="expression" dxfId="5806" priority="23" stopIfTrue="1">
      <formula>MONTH(U33)&lt;&gt;MONTH(Q19)</formula>
    </cfRule>
    <cfRule type="expression" dxfId="5805" priority="24" stopIfTrue="1">
      <formula>OR(U33=祝色)</formula>
    </cfRule>
  </conditionalFormatting>
  <conditionalFormatting sqref="AJ33">
    <cfRule type="expression" dxfId="5804" priority="19" stopIfTrue="1">
      <formula>OR(AND(WEEKDAY(AJ33)=1,MONTH(AJ33)&lt;&gt;MONTH(AF19)),AND(OR(AJ33=祝色),MONTH(AJ33)&lt;&gt;MONTH(AF19)))</formula>
    </cfRule>
    <cfRule type="expression" dxfId="5803" priority="20" stopIfTrue="1">
      <formula>MONTH(AJ33)&lt;&gt;MONTH(AF19)</formula>
    </cfRule>
    <cfRule type="expression" dxfId="5802" priority="21" stopIfTrue="1">
      <formula>OR(AJ33=祝色)</formula>
    </cfRule>
  </conditionalFormatting>
  <conditionalFormatting sqref="F49">
    <cfRule type="expression" dxfId="5801" priority="16" stopIfTrue="1">
      <formula>OR(AND(WEEKDAY(F49)=1,MONTH(F49)&lt;&gt;MONTH(B35)),AND(OR(F49=祝色),MONTH(F49)&lt;&gt;MONTH(B35)))</formula>
    </cfRule>
    <cfRule type="expression" dxfId="5800" priority="17" stopIfTrue="1">
      <formula>MONTH(F49)&lt;&gt;MONTH(B35)</formula>
    </cfRule>
    <cfRule type="expression" dxfId="5799" priority="18" stopIfTrue="1">
      <formula>OR(F49=祝色)</formula>
    </cfRule>
  </conditionalFormatting>
  <conditionalFormatting sqref="U49">
    <cfRule type="expression" dxfId="5798" priority="13" stopIfTrue="1">
      <formula>OR(AND(WEEKDAY(U49)=1,MONTH(U49)&lt;&gt;MONTH(Q35)),AND(OR(U49=祝色),MONTH(U49)&lt;&gt;MONTH(Q35)))</formula>
    </cfRule>
    <cfRule type="expression" dxfId="5797" priority="14" stopIfTrue="1">
      <formula>MONTH(U49)&lt;&gt;MONTH(Q35)</formula>
    </cfRule>
    <cfRule type="expression" dxfId="5796" priority="15" stopIfTrue="1">
      <formula>OR(U49=祝色)</formula>
    </cfRule>
  </conditionalFormatting>
  <conditionalFormatting sqref="AJ49">
    <cfRule type="expression" dxfId="5795" priority="10" stopIfTrue="1">
      <formula>OR(AND(WEEKDAY(AJ49)=1,MONTH(AJ49)&lt;&gt;MONTH(AF35)),AND(OR(AJ49=祝色),MONTH(AJ49)&lt;&gt;MONTH(AF35)))</formula>
    </cfRule>
    <cfRule type="expression" dxfId="5794" priority="11" stopIfTrue="1">
      <formula>MONTH(AJ49)&lt;&gt;MONTH(AF35)</formula>
    </cfRule>
    <cfRule type="expression" dxfId="5793" priority="12" stopIfTrue="1">
      <formula>OR(AJ49=祝色)</formula>
    </cfRule>
  </conditionalFormatting>
  <conditionalFormatting sqref="F67">
    <cfRule type="expression" dxfId="5792" priority="7" stopIfTrue="1">
      <formula>OR(AND(WEEKDAY(F67)=1,MONTH(F67)&lt;&gt;MONTH(B53)),AND(OR(F67=祝色),MONTH(F67)&lt;&gt;MONTH(B53)))</formula>
    </cfRule>
    <cfRule type="expression" dxfId="5791" priority="8" stopIfTrue="1">
      <formula>MONTH(F67)&lt;&gt;MONTH(B53)</formula>
    </cfRule>
    <cfRule type="expression" dxfId="5790" priority="9" stopIfTrue="1">
      <formula>OR(F67=祝色)</formula>
    </cfRule>
  </conditionalFormatting>
  <conditionalFormatting sqref="U67">
    <cfRule type="expression" dxfId="5789" priority="4" stopIfTrue="1">
      <formula>OR(AND(WEEKDAY(U67)=1,MONTH(U67)&lt;&gt;MONTH(Q53)),AND(OR(U67=祝色),MONTH(U67)&lt;&gt;MONTH(Q53)))</formula>
    </cfRule>
    <cfRule type="expression" dxfId="5788" priority="5" stopIfTrue="1">
      <formula>MONTH(U67)&lt;&gt;MONTH(Q53)</formula>
    </cfRule>
    <cfRule type="expression" dxfId="5787" priority="6" stopIfTrue="1">
      <formula>OR(U67=祝色)</formula>
    </cfRule>
  </conditionalFormatting>
  <conditionalFormatting sqref="AJ67">
    <cfRule type="expression" dxfId="5786" priority="1" stopIfTrue="1">
      <formula>OR(AND(WEEKDAY(AJ67)=1,MONTH(AJ67)&lt;&gt;MONTH(AF53)),AND(OR(AJ67=祝色),MONTH(AJ67)&lt;&gt;MONTH(AF53)))</formula>
    </cfRule>
    <cfRule type="expression" dxfId="5785" priority="2" stopIfTrue="1">
      <formula>MONTH(AJ67)&lt;&gt;MONTH(AF53)</formula>
    </cfRule>
    <cfRule type="expression" dxfId="5784" priority="3" stopIfTrue="1">
      <formula>OR(AJ67=祝色)</formula>
    </cfRule>
  </conditionalFormatting>
  <printOptions verticalCentered="1"/>
  <pageMargins left="0" right="0" top="0" bottom="0" header="0.51181102362204722" footer="0.51181102362204722"/>
  <pageSetup paperSize="9" scale="81" pageOrder="overThenDown" orientation="portrait"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B1:AK64"/>
  <sheetViews>
    <sheetView zoomScaleNormal="100" workbookViewId="0">
      <selection activeCell="AM2" sqref="AM2"/>
    </sheetView>
  </sheetViews>
  <sheetFormatPr defaultRowHeight="13.5"/>
  <cols>
    <col min="1" max="1" width="0.3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 customWidth="1"/>
  </cols>
  <sheetData>
    <row r="1" spans="2:37" ht="24.75" customHeight="1">
      <c r="C1" s="102"/>
      <c r="D1" s="102"/>
      <c r="E1" s="102"/>
      <c r="F1" s="102"/>
      <c r="G1" s="102"/>
      <c r="H1" s="102"/>
      <c r="I1" s="102"/>
      <c r="J1" s="102"/>
      <c r="AC1" s="127" t="s">
        <v>358</v>
      </c>
    </row>
    <row r="2" spans="2:37" ht="20.25" customHeight="1">
      <c r="S2" s="103" t="str">
        <f>YEAR(B8)&amp;"年"&amp;MONTH(B8)&amp;"月"&amp;"～"&amp;YEAR(AC29)&amp;"年"&amp;MONTH(AC29)&amp;"月"</f>
        <v>2026年1月～2027年4月</v>
      </c>
      <c r="AH2" s="104" t="s">
        <v>780</v>
      </c>
    </row>
    <row r="3" spans="2:37" ht="7.5" customHeight="1"/>
    <row r="4" spans="2:37" ht="9.75" customHeight="1">
      <c r="B4" s="272"/>
      <c r="C4" s="273"/>
      <c r="D4" s="162" t="s">
        <v>223</v>
      </c>
      <c r="E4" s="151" t="s">
        <v>176</v>
      </c>
      <c r="F4" s="151" t="s">
        <v>177</v>
      </c>
      <c r="G4" s="151" t="s">
        <v>178</v>
      </c>
      <c r="H4" s="151" t="s">
        <v>179</v>
      </c>
      <c r="I4" s="151" t="s">
        <v>180</v>
      </c>
      <c r="J4" s="163" t="s">
        <v>181</v>
      </c>
      <c r="K4" s="272"/>
      <c r="L4" s="273"/>
      <c r="M4" s="162" t="s">
        <v>223</v>
      </c>
      <c r="N4" s="151" t="s">
        <v>176</v>
      </c>
      <c r="O4" s="151" t="s">
        <v>177</v>
      </c>
      <c r="P4" s="151" t="s">
        <v>178</v>
      </c>
      <c r="Q4" s="151" t="s">
        <v>179</v>
      </c>
      <c r="R4" s="151" t="s">
        <v>180</v>
      </c>
      <c r="S4" s="163" t="s">
        <v>181</v>
      </c>
      <c r="T4" s="272"/>
      <c r="U4" s="273"/>
      <c r="V4" s="162" t="s">
        <v>223</v>
      </c>
      <c r="W4" s="151" t="s">
        <v>176</v>
      </c>
      <c r="X4" s="151" t="s">
        <v>177</v>
      </c>
      <c r="Y4" s="151" t="s">
        <v>178</v>
      </c>
      <c r="Z4" s="151" t="s">
        <v>179</v>
      </c>
      <c r="AA4" s="151" t="s">
        <v>180</v>
      </c>
      <c r="AB4" s="163" t="s">
        <v>181</v>
      </c>
      <c r="AC4" s="272"/>
      <c r="AD4" s="273"/>
      <c r="AE4" s="162" t="s">
        <v>223</v>
      </c>
      <c r="AF4" s="151" t="s">
        <v>176</v>
      </c>
      <c r="AG4" s="151" t="s">
        <v>177</v>
      </c>
      <c r="AH4" s="151" t="s">
        <v>178</v>
      </c>
      <c r="AI4" s="151" t="s">
        <v>179</v>
      </c>
      <c r="AJ4" s="151" t="s">
        <v>180</v>
      </c>
      <c r="AK4" s="163" t="s">
        <v>181</v>
      </c>
    </row>
    <row r="5" spans="2:37" ht="13.5" customHeight="1">
      <c r="B5" s="1994">
        <f>B8</f>
        <v>46023</v>
      </c>
      <c r="C5" s="1995"/>
      <c r="D5" s="105" t="str">
        <f>IF(WEEKDAY(B8)=1,B8,"")</f>
        <v/>
      </c>
      <c r="E5" s="105" t="str">
        <f>IF(D5="",IF(WEEKDAY(B8)=2,B8,""),D5+1)</f>
        <v/>
      </c>
      <c r="F5" s="105" t="str">
        <f>IF(E5="",IF(WEEKDAY(B8)=3,B8,""),E5+1)</f>
        <v/>
      </c>
      <c r="G5" s="105" t="str">
        <f>IF(F5="",IF(WEEKDAY(B8)=4,B8,""),F5+1)</f>
        <v/>
      </c>
      <c r="H5" s="105">
        <f>IF(G5="",IF(WEEKDAY(B8)=5,B8,""),G5+1)</f>
        <v>46023</v>
      </c>
      <c r="I5" s="105">
        <f>IF(H5="",IF(WEEKDAY(B8)=6,B8,""),H5+1)</f>
        <v>46024</v>
      </c>
      <c r="J5" s="105">
        <f>IF(I5="",B8,I5+1)</f>
        <v>46025</v>
      </c>
      <c r="K5" s="1994">
        <f>K8</f>
        <v>46054</v>
      </c>
      <c r="L5" s="1995"/>
      <c r="M5" s="105">
        <f>IF(WEEKDAY(K8)=1,K8,"")</f>
        <v>46054</v>
      </c>
      <c r="N5" s="105">
        <f>IF(M5="",IF(WEEKDAY(K8)=2,K8,""),M5+1)</f>
        <v>46055</v>
      </c>
      <c r="O5" s="105">
        <f>IF(N5="",IF(WEEKDAY(K8)=3,K8,""),N5+1)</f>
        <v>46056</v>
      </c>
      <c r="P5" s="105">
        <f>IF(O5="",IF(WEEKDAY(K8)=4,K8,""),O5+1)</f>
        <v>46057</v>
      </c>
      <c r="Q5" s="105">
        <f>IF(P5="",IF(WEEKDAY(K8)=5,K8,""),P5+1)</f>
        <v>46058</v>
      </c>
      <c r="R5" s="105">
        <f>IF(Q5="",IF(WEEKDAY(K8)=6,K8,""),Q5+1)</f>
        <v>46059</v>
      </c>
      <c r="S5" s="105">
        <f>IF(R5="",K8,R5+1)</f>
        <v>46060</v>
      </c>
      <c r="T5" s="1994">
        <f>T8</f>
        <v>46082</v>
      </c>
      <c r="U5" s="1995"/>
      <c r="V5" s="105">
        <f>IF(WEEKDAY(T8)=1,T8,"")</f>
        <v>46082</v>
      </c>
      <c r="W5" s="105">
        <f>IF(V5="",IF(WEEKDAY(T8)=2,T8,""),V5+1)</f>
        <v>46083</v>
      </c>
      <c r="X5" s="105">
        <f>IF(W5="",IF(WEEKDAY(T8)=3,T8,""),W5+1)</f>
        <v>46084</v>
      </c>
      <c r="Y5" s="105">
        <f>IF(X5="",IF(WEEKDAY(T8)=4,T8,""),X5+1)</f>
        <v>46085</v>
      </c>
      <c r="Z5" s="105">
        <f>IF(Y5="",IF(WEEKDAY(T8)=5,T8,""),Y5+1)</f>
        <v>46086</v>
      </c>
      <c r="AA5" s="105">
        <f>IF(Z5="",IF(WEEKDAY(T8)=6,T8,""),Z5+1)</f>
        <v>46087</v>
      </c>
      <c r="AB5" s="105">
        <f>IF(AA5="",T8,AA5+1)</f>
        <v>46088</v>
      </c>
      <c r="AC5" s="1994">
        <f>AC8</f>
        <v>46113</v>
      </c>
      <c r="AD5" s="1995"/>
      <c r="AE5" s="105" t="str">
        <f>IF(WEEKDAY(AC8)=1,AC8,"")</f>
        <v/>
      </c>
      <c r="AF5" s="105" t="str">
        <f>IF(AE5="",IF(WEEKDAY(AC8)=2,AC8,""),AE5+1)</f>
        <v/>
      </c>
      <c r="AG5" s="105" t="str">
        <f>IF(AF5="",IF(WEEKDAY(AC8)=3,AC8,""),AF5+1)</f>
        <v/>
      </c>
      <c r="AH5" s="105">
        <f>IF(AG5="",IF(WEEKDAY(AC8)=4,AC8,""),AG5+1)</f>
        <v>46113</v>
      </c>
      <c r="AI5" s="105">
        <f>IF(AH5="",IF(WEEKDAY(AC8)=5,AC8,""),AH5+1)</f>
        <v>46114</v>
      </c>
      <c r="AJ5" s="105">
        <f>IF(AI5="",IF(WEEKDAY(AC8)=6,AC8,""),AI5+1)</f>
        <v>46115</v>
      </c>
      <c r="AK5" s="106">
        <f>IF(AJ5="",AC8,AJ5+1)</f>
        <v>46116</v>
      </c>
    </row>
    <row r="6" spans="2:37" ht="13.5" customHeight="1">
      <c r="B6" s="1994"/>
      <c r="C6" s="1995"/>
      <c r="D6" s="105">
        <f>J5+1</f>
        <v>46026</v>
      </c>
      <c r="E6" s="105">
        <f t="shared" ref="E6:J8" si="0">D6+1</f>
        <v>46027</v>
      </c>
      <c r="F6" s="105">
        <f t="shared" si="0"/>
        <v>46028</v>
      </c>
      <c r="G6" s="105">
        <f t="shared" si="0"/>
        <v>46029</v>
      </c>
      <c r="H6" s="105">
        <f t="shared" si="0"/>
        <v>46030</v>
      </c>
      <c r="I6" s="105">
        <f t="shared" si="0"/>
        <v>46031</v>
      </c>
      <c r="J6" s="105">
        <f t="shared" si="0"/>
        <v>46032</v>
      </c>
      <c r="K6" s="1994"/>
      <c r="L6" s="1995"/>
      <c r="M6" s="105">
        <f>S5+1</f>
        <v>46061</v>
      </c>
      <c r="N6" s="105">
        <f t="shared" ref="N6:S8" si="1">M6+1</f>
        <v>46062</v>
      </c>
      <c r="O6" s="105">
        <f t="shared" si="1"/>
        <v>46063</v>
      </c>
      <c r="P6" s="105">
        <f t="shared" si="1"/>
        <v>46064</v>
      </c>
      <c r="Q6" s="105">
        <f t="shared" si="1"/>
        <v>46065</v>
      </c>
      <c r="R6" s="105">
        <f t="shared" si="1"/>
        <v>46066</v>
      </c>
      <c r="S6" s="105">
        <f t="shared" si="1"/>
        <v>46067</v>
      </c>
      <c r="T6" s="1994"/>
      <c r="U6" s="1995"/>
      <c r="V6" s="105">
        <f>AB5+1</f>
        <v>46089</v>
      </c>
      <c r="W6" s="105">
        <f t="shared" ref="W6:AB8" si="2">V6+1</f>
        <v>46090</v>
      </c>
      <c r="X6" s="105">
        <f t="shared" si="2"/>
        <v>46091</v>
      </c>
      <c r="Y6" s="105">
        <f t="shared" si="2"/>
        <v>46092</v>
      </c>
      <c r="Z6" s="105">
        <f t="shared" si="2"/>
        <v>46093</v>
      </c>
      <c r="AA6" s="105">
        <f t="shared" si="2"/>
        <v>46094</v>
      </c>
      <c r="AB6" s="105">
        <f t="shared" si="2"/>
        <v>46095</v>
      </c>
      <c r="AC6" s="1994"/>
      <c r="AD6" s="1995"/>
      <c r="AE6" s="105">
        <f>AK5+1</f>
        <v>46117</v>
      </c>
      <c r="AF6" s="105">
        <f t="shared" ref="AF6:AK8" si="3">AE6+1</f>
        <v>46118</v>
      </c>
      <c r="AG6" s="105">
        <f t="shared" si="3"/>
        <v>46119</v>
      </c>
      <c r="AH6" s="105">
        <f t="shared" si="3"/>
        <v>46120</v>
      </c>
      <c r="AI6" s="105">
        <f t="shared" si="3"/>
        <v>46121</v>
      </c>
      <c r="AJ6" s="105">
        <f t="shared" si="3"/>
        <v>46122</v>
      </c>
      <c r="AK6" s="106">
        <f t="shared" si="3"/>
        <v>46123</v>
      </c>
    </row>
    <row r="7" spans="2:37" ht="13.5" customHeight="1">
      <c r="B7" s="1988">
        <f>B8</f>
        <v>46023</v>
      </c>
      <c r="C7" s="1989"/>
      <c r="D7" s="105">
        <f>J6+1</f>
        <v>46033</v>
      </c>
      <c r="E7" s="105">
        <f t="shared" si="0"/>
        <v>46034</v>
      </c>
      <c r="F7" s="105">
        <f t="shared" si="0"/>
        <v>46035</v>
      </c>
      <c r="G7" s="105">
        <f t="shared" si="0"/>
        <v>46036</v>
      </c>
      <c r="H7" s="105">
        <f t="shared" si="0"/>
        <v>46037</v>
      </c>
      <c r="I7" s="105">
        <f t="shared" si="0"/>
        <v>46038</v>
      </c>
      <c r="J7" s="105">
        <f t="shared" si="0"/>
        <v>46039</v>
      </c>
      <c r="K7" s="1988">
        <f>K8</f>
        <v>46054</v>
      </c>
      <c r="L7" s="1989"/>
      <c r="M7" s="105">
        <f>S6+1</f>
        <v>46068</v>
      </c>
      <c r="N7" s="105">
        <f t="shared" si="1"/>
        <v>46069</v>
      </c>
      <c r="O7" s="105">
        <f t="shared" si="1"/>
        <v>46070</v>
      </c>
      <c r="P7" s="105">
        <f t="shared" si="1"/>
        <v>46071</v>
      </c>
      <c r="Q7" s="105">
        <f t="shared" si="1"/>
        <v>46072</v>
      </c>
      <c r="R7" s="105">
        <f t="shared" si="1"/>
        <v>46073</v>
      </c>
      <c r="S7" s="105">
        <f t="shared" si="1"/>
        <v>46074</v>
      </c>
      <c r="T7" s="1988">
        <f>T8</f>
        <v>46082</v>
      </c>
      <c r="U7" s="1989"/>
      <c r="V7" s="105">
        <f>AB6+1</f>
        <v>46096</v>
      </c>
      <c r="W7" s="105">
        <f t="shared" si="2"/>
        <v>46097</v>
      </c>
      <c r="X7" s="105">
        <f t="shared" si="2"/>
        <v>46098</v>
      </c>
      <c r="Y7" s="105">
        <f t="shared" si="2"/>
        <v>46099</v>
      </c>
      <c r="Z7" s="105">
        <f t="shared" si="2"/>
        <v>46100</v>
      </c>
      <c r="AA7" s="105">
        <f t="shared" si="2"/>
        <v>46101</v>
      </c>
      <c r="AB7" s="105">
        <f t="shared" si="2"/>
        <v>46102</v>
      </c>
      <c r="AC7" s="1988">
        <f>AC8</f>
        <v>46113</v>
      </c>
      <c r="AD7" s="1989"/>
      <c r="AE7" s="105">
        <f>AK6+1</f>
        <v>46124</v>
      </c>
      <c r="AF7" s="105">
        <f t="shared" si="3"/>
        <v>46125</v>
      </c>
      <c r="AG7" s="105">
        <f t="shared" si="3"/>
        <v>46126</v>
      </c>
      <c r="AH7" s="105">
        <f t="shared" si="3"/>
        <v>46127</v>
      </c>
      <c r="AI7" s="105">
        <f t="shared" si="3"/>
        <v>46128</v>
      </c>
      <c r="AJ7" s="105">
        <f t="shared" si="3"/>
        <v>46129</v>
      </c>
      <c r="AK7" s="106">
        <f t="shared" si="3"/>
        <v>46130</v>
      </c>
    </row>
    <row r="8" spans="2:37" ht="13.5" customHeight="1">
      <c r="B8" s="1990">
        <v>46023</v>
      </c>
      <c r="C8" s="1991"/>
      <c r="D8" s="105">
        <f>J7+1</f>
        <v>46040</v>
      </c>
      <c r="E8" s="105">
        <f t="shared" si="0"/>
        <v>46041</v>
      </c>
      <c r="F8" s="105">
        <f t="shared" si="0"/>
        <v>46042</v>
      </c>
      <c r="G8" s="105">
        <f t="shared" si="0"/>
        <v>46043</v>
      </c>
      <c r="H8" s="105">
        <f t="shared" si="0"/>
        <v>46044</v>
      </c>
      <c r="I8" s="105">
        <f t="shared" si="0"/>
        <v>46045</v>
      </c>
      <c r="J8" s="105">
        <f t="shared" si="0"/>
        <v>46046</v>
      </c>
      <c r="K8" s="1992">
        <f>IF(MONTH(B8)=12,DATE(YEAR(B8)+1,1,1),DATE(YEAR(B8),MONTH(B8)+1,1))</f>
        <v>46054</v>
      </c>
      <c r="L8" s="1993"/>
      <c r="M8" s="105">
        <f>S7+1</f>
        <v>46075</v>
      </c>
      <c r="N8" s="105">
        <f t="shared" si="1"/>
        <v>46076</v>
      </c>
      <c r="O8" s="105">
        <f t="shared" si="1"/>
        <v>46077</v>
      </c>
      <c r="P8" s="105">
        <f t="shared" si="1"/>
        <v>46078</v>
      </c>
      <c r="Q8" s="105">
        <f t="shared" si="1"/>
        <v>46079</v>
      </c>
      <c r="R8" s="105">
        <f t="shared" si="1"/>
        <v>46080</v>
      </c>
      <c r="S8" s="105">
        <f t="shared" si="1"/>
        <v>46081</v>
      </c>
      <c r="T8" s="1992">
        <f>IF(MONTH(K8)=12,DATE(YEAR(K8)+1,1,1),DATE(YEAR(K8),MONTH(K8)+1,1))</f>
        <v>46082</v>
      </c>
      <c r="U8" s="1993"/>
      <c r="V8" s="105">
        <f>AB7+1</f>
        <v>46103</v>
      </c>
      <c r="W8" s="105">
        <f t="shared" si="2"/>
        <v>46104</v>
      </c>
      <c r="X8" s="105">
        <f t="shared" si="2"/>
        <v>46105</v>
      </c>
      <c r="Y8" s="105">
        <f t="shared" si="2"/>
        <v>46106</v>
      </c>
      <c r="Z8" s="105">
        <f t="shared" si="2"/>
        <v>46107</v>
      </c>
      <c r="AA8" s="105">
        <f t="shared" si="2"/>
        <v>46108</v>
      </c>
      <c r="AB8" s="105">
        <f t="shared" si="2"/>
        <v>46109</v>
      </c>
      <c r="AC8" s="1992">
        <f>IF(MONTH(T8)=12,DATE(YEAR(T8)+1,1,1),DATE(YEAR(T8),MONTH(T8)+1,1))</f>
        <v>46113</v>
      </c>
      <c r="AD8" s="1993"/>
      <c r="AE8" s="105">
        <f>AK7+1</f>
        <v>46131</v>
      </c>
      <c r="AF8" s="105">
        <f t="shared" si="3"/>
        <v>46132</v>
      </c>
      <c r="AG8" s="105">
        <f t="shared" si="3"/>
        <v>46133</v>
      </c>
      <c r="AH8" s="105">
        <f t="shared" si="3"/>
        <v>46134</v>
      </c>
      <c r="AI8" s="105">
        <f t="shared" si="3"/>
        <v>46135</v>
      </c>
      <c r="AJ8" s="105">
        <f t="shared" si="3"/>
        <v>46136</v>
      </c>
      <c r="AK8" s="106">
        <f t="shared" si="3"/>
        <v>46137</v>
      </c>
    </row>
    <row r="9" spans="2:37" ht="13.5" customHeight="1">
      <c r="B9" s="1998" t="str">
        <f>IF(B8&gt;=43586,"令和","平成")</f>
        <v>令和</v>
      </c>
      <c r="C9" s="1999"/>
      <c r="D9" s="105">
        <f>IF(DAY(J8)+1&gt;IF(MONTH(B8)=12,31,DATE(YEAR(B8),MONTH(B8)+1,1)-B8),"",J8+1)</f>
        <v>46047</v>
      </c>
      <c r="E9" s="105">
        <f>IF(D9="","",IF(DAY(D9)+1&gt;IF(MONTH(B8)=12,31,DATE(YEAR(B8),MONTH(B8)+1,1)-B8),"",D9+1))</f>
        <v>46048</v>
      </c>
      <c r="F9" s="105">
        <f>IF(E9="","",IF(DAY(E9)+1&gt;IF(MONTH(B8)=12,31,DATE(YEAR(B8),MONTH(B8)+1,1)-B8),"",E9+1))</f>
        <v>46049</v>
      </c>
      <c r="G9" s="105">
        <f>IF(F9="","",IF(DAY(F9)+1&gt;IF(MONTH(B8)=12,31,DATE(YEAR(B8),MONTH(B8)+1,1)-B8),"",F9+1))</f>
        <v>46050</v>
      </c>
      <c r="H9" s="105">
        <f>IF(G9="","",IF(DAY(G9)+1&gt;IF(MONTH(B8)=12,31,DATE(YEAR(B8),MONTH(B8)+1,1)-B8),"",G9+1))</f>
        <v>46051</v>
      </c>
      <c r="I9" s="105">
        <f>IF(H9="","",IF(DAY(H9)+1&gt;IF(MONTH(B8)=12,31,DATE(YEAR(B8),MONTH(B8)+1,1)-B8),"",H9+1))</f>
        <v>46052</v>
      </c>
      <c r="J9" s="105">
        <f>IF(I9="","",IF(DAY(I9)+1&gt;IF(MONTH(B8)=12,31,DATE(YEAR(B8),MONTH(B8)+1,1)-B8),"",I9+1))</f>
        <v>46053</v>
      </c>
      <c r="K9" s="2000" t="str">
        <f>IF(K8&gt;=43586,"令和","平成")</f>
        <v>令和</v>
      </c>
      <c r="L9" s="2001"/>
      <c r="M9" s="105" t="str">
        <f>IF(DAY(S8)+1&gt;IF(MONTH(K8)=12,31,DATE(YEAR(K8),MONTH(K8)+1,1)-K8),"",S8+1)</f>
        <v/>
      </c>
      <c r="N9" s="105" t="str">
        <f>IF(M9="","",IF(DAY(M9)+1&gt;IF(MONTH(K8)=12,31,DATE(YEAR(K8),MONTH(K8)+1,1)-K8),"",M9+1))</f>
        <v/>
      </c>
      <c r="O9" s="105" t="str">
        <f>IF(N9="","",IF(DAY(N9)+1&gt;IF(MONTH(K8)=12,31,DATE(YEAR(K8),MONTH(K8)+1,1)-K8),"",N9+1))</f>
        <v/>
      </c>
      <c r="P9" s="105" t="str">
        <f>IF(O9="","",IF(DAY(O9)+1&gt;IF(MONTH(K8)=12,31,DATE(YEAR(K8),MONTH(K8)+1,1)-K8),"",O9+1))</f>
        <v/>
      </c>
      <c r="Q9" s="105" t="str">
        <f>IF(P9="","",IF(DAY(P9)+1&gt;IF(MONTH(K8)=12,31,DATE(YEAR(K8),MONTH(K8)+1,1)-K8),"",P9+1))</f>
        <v/>
      </c>
      <c r="R9" s="105" t="str">
        <f>IF(Q9="","",IF(DAY(Q9)+1&gt;IF(MONTH(K8)=12,31,DATE(YEAR(K8),MONTH(K8)+1,1)-K8),"",Q9+1))</f>
        <v/>
      </c>
      <c r="S9" s="105" t="str">
        <f>IF(R9="","",IF(DAY(R9)+1&gt;IF(MONTH(K8)=12,31,DATE(YEAR(K8),MONTH(K8)+1,1)-K8),"",R9+1))</f>
        <v/>
      </c>
      <c r="T9" s="2000" t="str">
        <f>IF(T8&gt;=43586,"令和","平成")</f>
        <v>令和</v>
      </c>
      <c r="U9" s="2001"/>
      <c r="V9" s="105">
        <f>IF(DAY(AB8)+1&gt;IF(MONTH(T8)=12,31,DATE(YEAR(T8),MONTH(T8)+1,1)-T8),"",AB8+1)</f>
        <v>46110</v>
      </c>
      <c r="W9" s="105">
        <f>IF(V9="","",IF(DAY(V9)+1&gt;IF(MONTH(T8)=12,31,DATE(YEAR(T8),MONTH(T8)+1,1)-T8),"",V9+1))</f>
        <v>46111</v>
      </c>
      <c r="X9" s="105">
        <f>IF(W9="","",IF(DAY(W9)+1&gt;IF(MONTH(T8)=12,31,DATE(YEAR(T8),MONTH(T8)+1,1)-T8),"",W9+1))</f>
        <v>46112</v>
      </c>
      <c r="Y9" s="105" t="str">
        <f>IF(X9="","",IF(DAY(X9)+1&gt;IF(MONTH(T8)=12,31,DATE(YEAR(T8),MONTH(T8)+1,1)-T8),"",X9+1))</f>
        <v/>
      </c>
      <c r="Z9" s="105" t="str">
        <f>IF(Y9="","",IF(DAY(Y9)+1&gt;IF(MONTH(T8)=12,31,DATE(YEAR(T8),MONTH(T8)+1,1)-T8),"",Y9+1))</f>
        <v/>
      </c>
      <c r="AA9" s="105" t="str">
        <f>IF(Z9="","",IF(DAY(Z9)+1&gt;IF(MONTH(T8)=12,31,DATE(YEAR(T8),MONTH(T8)+1,1)-T8),"",Z9+1))</f>
        <v/>
      </c>
      <c r="AB9" s="105" t="str">
        <f>IF(AA9="","",IF(DAY(AA9)+1&gt;IF(MONTH(T8)=12,31,DATE(YEAR(T8),MONTH(T8)+1,1)-T8),"",AA9+1))</f>
        <v/>
      </c>
      <c r="AC9" s="2000" t="str">
        <f>IF(AC8&gt;=43586,"令和","平成")</f>
        <v>令和</v>
      </c>
      <c r="AD9" s="2001"/>
      <c r="AE9" s="105">
        <f>IF(DAY(AK8)+1&gt;IF(MONTH(AC8)=12,31,DATE(YEAR(AC8),MONTH(AC8)+1,1)-AC8),"",AK8+1)</f>
        <v>46138</v>
      </c>
      <c r="AF9" s="105">
        <f>IF(AE9="","",IF(DAY(AE9)+1&gt;IF(MONTH(AC8)=12,31,DATE(YEAR(AC8),MONTH(AC8)+1,1)-AC8),"",AE9+1))</f>
        <v>46139</v>
      </c>
      <c r="AG9" s="105">
        <f>IF(AF9="","",IF(DAY(AF9)+1&gt;IF(MONTH(AC8)=12,31,DATE(YEAR(AC8),MONTH(AC8)+1,1)-AC8),"",AF9+1))</f>
        <v>46140</v>
      </c>
      <c r="AH9" s="105">
        <f>IF(AG9="","",IF(DAY(AG9)+1&gt;IF(MONTH(AC8)=12,31,DATE(YEAR(AC8),MONTH(AC8)+1,1)-AC8),"",AG9+1))</f>
        <v>46141</v>
      </c>
      <c r="AI9" s="105">
        <f>IF(AH9="","",IF(DAY(AH9)+1&gt;IF(MONTH(AC8)=12,31,DATE(YEAR(AC8),MONTH(AC8)+1,1)-AC8),"",AH9+1))</f>
        <v>46142</v>
      </c>
      <c r="AJ9" s="105" t="str">
        <f>IF(AI9="","",IF(DAY(AI9)+1&gt;IF(MONTH(AC8)=12,31,DATE(YEAR(AC8),MONTH(AC8)+1,1)-AC8),"",AI9+1))</f>
        <v/>
      </c>
      <c r="AK9" s="106" t="str">
        <f>IF(AJ9="","",IF(DAY(AJ9)+1&gt;IF(MONTH(AC8)=12,31,DATE(YEAR(AC8),MONTH(AC8)+1,1)-AC8),"",AJ9+1))</f>
        <v/>
      </c>
    </row>
    <row r="10" spans="2:37" ht="13.5" customHeight="1">
      <c r="B10" s="2002" t="str">
        <f>IF(B8&gt;=43586,IF(YEAR(B8)-2018=1,"元",YEAR(B8)-2018)&amp;"年",(YEAR(B8)-1988)&amp;"年")</f>
        <v>8年</v>
      </c>
      <c r="C10" s="2003"/>
      <c r="D10" s="105" t="str">
        <f>IF(J9="","",IF(DAY(J9)+1&gt;IF(MONTH(B8)=12,31,DATE(YEAR(B8),MONTH(B8)+1,1)-B8),"",J9+1))</f>
        <v/>
      </c>
      <c r="E10" s="105" t="str">
        <f>IF(D10="","",IF(DAY(D10)+1&gt;IF(MONTH(B8)=12,31,DATE(YEAR(B8),MONTH(B8)+1,1)-B8),"",D10+1))</f>
        <v/>
      </c>
      <c r="F10" s="274" t="str">
        <f>VLOOKUP(B8,祝名,2,FALSE)</f>
        <v>1（元日）、12（成人の日）</v>
      </c>
      <c r="G10" s="274"/>
      <c r="H10" s="274"/>
      <c r="I10" s="274"/>
      <c r="J10" s="275"/>
      <c r="K10" s="1996" t="str">
        <f>IF(K8&gt;=43586,IF(YEAR(K8)-2018=1,"元",YEAR(K8)-2018)&amp;"年",(YEAR(K8)-1988)&amp;"年")</f>
        <v>8年</v>
      </c>
      <c r="L10" s="1997"/>
      <c r="M10" s="105" t="str">
        <f>IF(S9="","",IF(DAY(S9)+1&gt;IF(MONTH(K8)=12,31,DATE(YEAR(K8),MONTH(K8)+1,1)-K8),"",S9+1))</f>
        <v/>
      </c>
      <c r="N10" s="105" t="str">
        <f>IF(M10="","",IF(DAY(M10)+1&gt;IF(MONTH(K8)=12,31,DATE(YEAR(K8),MONTH(K8)+1,1)-K8),"",M10+1))</f>
        <v/>
      </c>
      <c r="O10" s="274" t="str">
        <f>VLOOKUP(K8,祝名,2,FALSE)</f>
        <v>11（建国記念の日）、23（天皇誕生日）</v>
      </c>
      <c r="P10" s="274"/>
      <c r="Q10" s="274"/>
      <c r="R10" s="274"/>
      <c r="S10" s="275"/>
      <c r="T10" s="1996" t="str">
        <f>IF(T8&gt;=43586,IF(YEAR(T8)-2018=1,"元",YEAR(T8)-2018)&amp;"年",(YEAR(T8)-1988)&amp;"年")</f>
        <v>8年</v>
      </c>
      <c r="U10" s="1997"/>
      <c r="V10" s="105" t="str">
        <f>IF(AB9="","",IF(DAY(AB9)+1&gt;IF(MONTH(T8)=12,31,DATE(YEAR(T8),MONTH(T8)+1,1)-T8),"",AB9+1))</f>
        <v/>
      </c>
      <c r="W10" s="105" t="str">
        <f>IF(V10="","",IF(DAY(V10)+1&gt;IF(MONTH(T8)=12,31,DATE(YEAR(T8),MONTH(T8)+1,1)-T8),"",V10+1))</f>
        <v/>
      </c>
      <c r="X10" s="274" t="str">
        <f>VLOOKUP(T8,祝名,2,FALSE)</f>
        <v>20（春分の日）</v>
      </c>
      <c r="Y10" s="274"/>
      <c r="Z10" s="274"/>
      <c r="AA10" s="274"/>
      <c r="AB10" s="275"/>
      <c r="AC10" s="1996" t="str">
        <f>IF(AC8&gt;=43586,IF(YEAR(AC8)-2018=1,"元",YEAR(AC8)-2018)&amp;"年",(YEAR(AC8)-1988)&amp;"年")</f>
        <v>8年</v>
      </c>
      <c r="AD10" s="1997"/>
      <c r="AE10" s="105" t="str">
        <f>IF(AK9="","",IF(DAY(AK9)+1&gt;IF(MONTH(AC8)=12,31,DATE(YEAR(AC8),MONTH(AC8)+1,1)-AC8),"",AK9+1))</f>
        <v/>
      </c>
      <c r="AF10" s="105" t="str">
        <f>IF(AE10="","",IF(DAY(AE10)+1&gt;IF(MONTH(AC8)=12,31,DATE(YEAR(AC8),MONTH(AC8)+1,1)-AC8),"",AE10+1))</f>
        <v/>
      </c>
      <c r="AG10" s="274" t="str">
        <f>VLOOKUP(AC8,祝名,2,FALSE)</f>
        <v>29（昭和の日）</v>
      </c>
      <c r="AH10" s="274"/>
      <c r="AI10" s="274"/>
      <c r="AJ10" s="274"/>
      <c r="AK10" s="275"/>
    </row>
    <row r="11" spans="2:37" ht="9.75" customHeight="1">
      <c r="B11" s="272"/>
      <c r="C11" s="273"/>
      <c r="D11" s="162" t="s">
        <v>223</v>
      </c>
      <c r="E11" s="151" t="s">
        <v>176</v>
      </c>
      <c r="F11" s="151" t="s">
        <v>177</v>
      </c>
      <c r="G11" s="151" t="s">
        <v>178</v>
      </c>
      <c r="H11" s="151" t="s">
        <v>179</v>
      </c>
      <c r="I11" s="151" t="s">
        <v>180</v>
      </c>
      <c r="J11" s="163" t="s">
        <v>181</v>
      </c>
      <c r="K11" s="272"/>
      <c r="L11" s="273"/>
      <c r="M11" s="162" t="s">
        <v>223</v>
      </c>
      <c r="N11" s="151" t="s">
        <v>176</v>
      </c>
      <c r="O11" s="151" t="s">
        <v>177</v>
      </c>
      <c r="P11" s="151" t="s">
        <v>178</v>
      </c>
      <c r="Q11" s="151" t="s">
        <v>179</v>
      </c>
      <c r="R11" s="151" t="s">
        <v>180</v>
      </c>
      <c r="S11" s="163" t="s">
        <v>181</v>
      </c>
      <c r="T11" s="272"/>
      <c r="U11" s="273"/>
      <c r="V11" s="162" t="s">
        <v>223</v>
      </c>
      <c r="W11" s="151" t="s">
        <v>176</v>
      </c>
      <c r="X11" s="151" t="s">
        <v>177</v>
      </c>
      <c r="Y11" s="151" t="s">
        <v>178</v>
      </c>
      <c r="Z11" s="151" t="s">
        <v>179</v>
      </c>
      <c r="AA11" s="151" t="s">
        <v>180</v>
      </c>
      <c r="AB11" s="163" t="s">
        <v>181</v>
      </c>
      <c r="AC11" s="272"/>
      <c r="AD11" s="273"/>
      <c r="AE11" s="162" t="s">
        <v>223</v>
      </c>
      <c r="AF11" s="151" t="s">
        <v>176</v>
      </c>
      <c r="AG11" s="151" t="s">
        <v>177</v>
      </c>
      <c r="AH11" s="151" t="s">
        <v>178</v>
      </c>
      <c r="AI11" s="151" t="s">
        <v>179</v>
      </c>
      <c r="AJ11" s="151" t="s">
        <v>180</v>
      </c>
      <c r="AK11" s="163" t="s">
        <v>181</v>
      </c>
    </row>
    <row r="12" spans="2:37" ht="13.5" customHeight="1">
      <c r="B12" s="2004">
        <f>B15</f>
        <v>46143</v>
      </c>
      <c r="C12" s="2005"/>
      <c r="D12" s="105" t="str">
        <f>IF(WEEKDAY(B15)=1,B15,"")</f>
        <v/>
      </c>
      <c r="E12" s="105" t="str">
        <f>IF(D12="",IF(WEEKDAY(B15)=2,B15,""),D12+1)</f>
        <v/>
      </c>
      <c r="F12" s="105" t="str">
        <f>IF(E12="",IF(WEEKDAY(B15)=3,B15,""),E12+1)</f>
        <v/>
      </c>
      <c r="G12" s="105" t="str">
        <f>IF(F12="",IF(WEEKDAY(B15)=4,B15,""),F12+1)</f>
        <v/>
      </c>
      <c r="H12" s="105" t="str">
        <f>IF(G12="",IF(WEEKDAY(B15)=5,B15,""),G12+1)</f>
        <v/>
      </c>
      <c r="I12" s="105">
        <f>IF(H12="",IF(WEEKDAY(B15)=6,B15,""),H12+1)</f>
        <v>46143</v>
      </c>
      <c r="J12" s="105">
        <f>IF(I12="",B15,I12+1)</f>
        <v>46144</v>
      </c>
      <c r="K12" s="2004">
        <f>K15</f>
        <v>46174</v>
      </c>
      <c r="L12" s="2005"/>
      <c r="M12" s="105" t="str">
        <f>IF(WEEKDAY(K15)=1,K15,"")</f>
        <v/>
      </c>
      <c r="N12" s="105">
        <f>IF(M12="",IF(WEEKDAY(K15)=2,K15,""),M12+1)</f>
        <v>46174</v>
      </c>
      <c r="O12" s="105">
        <f>IF(N12="",IF(WEEKDAY(K15)=3,K15,""),N12+1)</f>
        <v>46175</v>
      </c>
      <c r="P12" s="105">
        <f>IF(O12="",IF(WEEKDAY(K15)=4,K15,""),O12+1)</f>
        <v>46176</v>
      </c>
      <c r="Q12" s="105">
        <f>IF(P12="",IF(WEEKDAY(K15)=5,K15,""),P12+1)</f>
        <v>46177</v>
      </c>
      <c r="R12" s="105">
        <f>IF(Q12="",IF(WEEKDAY(K15)=6,K15,""),Q12+1)</f>
        <v>46178</v>
      </c>
      <c r="S12" s="105">
        <f>IF(R12="",K15,R12+1)</f>
        <v>46179</v>
      </c>
      <c r="T12" s="2004">
        <f>T15</f>
        <v>46204</v>
      </c>
      <c r="U12" s="2005"/>
      <c r="V12" s="105" t="str">
        <f>IF(WEEKDAY(T15)=1,T15,"")</f>
        <v/>
      </c>
      <c r="W12" s="105" t="str">
        <f>IF(V12="",IF(WEEKDAY(T15)=2,T15,""),V12+1)</f>
        <v/>
      </c>
      <c r="X12" s="105" t="str">
        <f>IF(W12="",IF(WEEKDAY(T15)=3,T15,""),W12+1)</f>
        <v/>
      </c>
      <c r="Y12" s="105">
        <f>IF(X12="",IF(WEEKDAY(T15)=4,T15,""),X12+1)</f>
        <v>46204</v>
      </c>
      <c r="Z12" s="105">
        <f>IF(Y12="",IF(WEEKDAY(T15)=5,T15,""),Y12+1)</f>
        <v>46205</v>
      </c>
      <c r="AA12" s="105">
        <f>IF(Z12="",IF(WEEKDAY(T15)=6,T15,""),Z12+1)</f>
        <v>46206</v>
      </c>
      <c r="AB12" s="105">
        <f>IF(AA12="",T15,AA12+1)</f>
        <v>46207</v>
      </c>
      <c r="AC12" s="2004">
        <f>AC15</f>
        <v>46235</v>
      </c>
      <c r="AD12" s="2005"/>
      <c r="AE12" s="105" t="str">
        <f>IF(WEEKDAY(AC15)=1,AC15,"")</f>
        <v/>
      </c>
      <c r="AF12" s="105" t="str">
        <f>IF(AE12="",IF(WEEKDAY(AC15)=2,AC15,""),AE12+1)</f>
        <v/>
      </c>
      <c r="AG12" s="105" t="str">
        <f>IF(AF12="",IF(WEEKDAY(AC15)=3,AC15,""),AF12+1)</f>
        <v/>
      </c>
      <c r="AH12" s="105" t="str">
        <f>IF(AG12="",IF(WEEKDAY(AC15)=4,AC15,""),AG12+1)</f>
        <v/>
      </c>
      <c r="AI12" s="105" t="str">
        <f>IF(AH12="",IF(WEEKDAY(AC15)=5,AC15,""),AH12+1)</f>
        <v/>
      </c>
      <c r="AJ12" s="105" t="str">
        <f>IF(AI12="",IF(WEEKDAY(AC15)=6,AC15,""),AI12+1)</f>
        <v/>
      </c>
      <c r="AK12" s="106">
        <f>IF(AJ12="",AC15,AJ12+1)</f>
        <v>46235</v>
      </c>
    </row>
    <row r="13" spans="2:37" ht="13.5" customHeight="1">
      <c r="B13" s="2004"/>
      <c r="C13" s="2005"/>
      <c r="D13" s="105">
        <f>J12+1</f>
        <v>46145</v>
      </c>
      <c r="E13" s="105">
        <f t="shared" ref="E13:J15" si="4">D13+1</f>
        <v>46146</v>
      </c>
      <c r="F13" s="105">
        <f t="shared" si="4"/>
        <v>46147</v>
      </c>
      <c r="G13" s="105">
        <f t="shared" si="4"/>
        <v>46148</v>
      </c>
      <c r="H13" s="105">
        <f t="shared" si="4"/>
        <v>46149</v>
      </c>
      <c r="I13" s="105">
        <f t="shared" si="4"/>
        <v>46150</v>
      </c>
      <c r="J13" s="105">
        <f t="shared" si="4"/>
        <v>46151</v>
      </c>
      <c r="K13" s="2004"/>
      <c r="L13" s="2005"/>
      <c r="M13" s="105">
        <f>S12+1</f>
        <v>46180</v>
      </c>
      <c r="N13" s="105">
        <f t="shared" ref="N13:S15" si="5">M13+1</f>
        <v>46181</v>
      </c>
      <c r="O13" s="105">
        <f t="shared" si="5"/>
        <v>46182</v>
      </c>
      <c r="P13" s="105">
        <f t="shared" si="5"/>
        <v>46183</v>
      </c>
      <c r="Q13" s="105">
        <f t="shared" si="5"/>
        <v>46184</v>
      </c>
      <c r="R13" s="105">
        <f t="shared" si="5"/>
        <v>46185</v>
      </c>
      <c r="S13" s="105">
        <f t="shared" si="5"/>
        <v>46186</v>
      </c>
      <c r="T13" s="2004"/>
      <c r="U13" s="2005"/>
      <c r="V13" s="105">
        <f>AB12+1</f>
        <v>46208</v>
      </c>
      <c r="W13" s="105">
        <f t="shared" ref="W13:AB15" si="6">V13+1</f>
        <v>46209</v>
      </c>
      <c r="X13" s="105">
        <f t="shared" si="6"/>
        <v>46210</v>
      </c>
      <c r="Y13" s="105">
        <f t="shared" si="6"/>
        <v>46211</v>
      </c>
      <c r="Z13" s="105">
        <f t="shared" si="6"/>
        <v>46212</v>
      </c>
      <c r="AA13" s="105">
        <f t="shared" si="6"/>
        <v>46213</v>
      </c>
      <c r="AB13" s="105">
        <f t="shared" si="6"/>
        <v>46214</v>
      </c>
      <c r="AC13" s="2004"/>
      <c r="AD13" s="2005"/>
      <c r="AE13" s="105">
        <f>AK12+1</f>
        <v>46236</v>
      </c>
      <c r="AF13" s="105">
        <f t="shared" ref="AF13:AK15" si="7">AE13+1</f>
        <v>46237</v>
      </c>
      <c r="AG13" s="105">
        <f t="shared" si="7"/>
        <v>46238</v>
      </c>
      <c r="AH13" s="105">
        <f t="shared" si="7"/>
        <v>46239</v>
      </c>
      <c r="AI13" s="105">
        <f t="shared" si="7"/>
        <v>46240</v>
      </c>
      <c r="AJ13" s="105">
        <f t="shared" si="7"/>
        <v>46241</v>
      </c>
      <c r="AK13" s="106">
        <f t="shared" si="7"/>
        <v>46242</v>
      </c>
    </row>
    <row r="14" spans="2:37" ht="13.5" customHeight="1">
      <c r="B14" s="2006">
        <f>B15</f>
        <v>46143</v>
      </c>
      <c r="C14" s="2007"/>
      <c r="D14" s="105">
        <f>J13+1</f>
        <v>46152</v>
      </c>
      <c r="E14" s="105">
        <f t="shared" si="4"/>
        <v>46153</v>
      </c>
      <c r="F14" s="105">
        <f t="shared" si="4"/>
        <v>46154</v>
      </c>
      <c r="G14" s="105">
        <f t="shared" si="4"/>
        <v>46155</v>
      </c>
      <c r="H14" s="105">
        <f t="shared" si="4"/>
        <v>46156</v>
      </c>
      <c r="I14" s="105">
        <f t="shared" si="4"/>
        <v>46157</v>
      </c>
      <c r="J14" s="105">
        <f t="shared" si="4"/>
        <v>46158</v>
      </c>
      <c r="K14" s="2006">
        <f>K15</f>
        <v>46174</v>
      </c>
      <c r="L14" s="2007"/>
      <c r="M14" s="105">
        <f>S13+1</f>
        <v>46187</v>
      </c>
      <c r="N14" s="105">
        <f t="shared" si="5"/>
        <v>46188</v>
      </c>
      <c r="O14" s="105">
        <f t="shared" si="5"/>
        <v>46189</v>
      </c>
      <c r="P14" s="105">
        <f t="shared" si="5"/>
        <v>46190</v>
      </c>
      <c r="Q14" s="105">
        <f t="shared" si="5"/>
        <v>46191</v>
      </c>
      <c r="R14" s="105">
        <f t="shared" si="5"/>
        <v>46192</v>
      </c>
      <c r="S14" s="105">
        <f t="shared" si="5"/>
        <v>46193</v>
      </c>
      <c r="T14" s="2006">
        <f>T15</f>
        <v>46204</v>
      </c>
      <c r="U14" s="2007"/>
      <c r="V14" s="105">
        <f>AB13+1</f>
        <v>46215</v>
      </c>
      <c r="W14" s="105">
        <f t="shared" si="6"/>
        <v>46216</v>
      </c>
      <c r="X14" s="105">
        <f t="shared" si="6"/>
        <v>46217</v>
      </c>
      <c r="Y14" s="105">
        <f t="shared" si="6"/>
        <v>46218</v>
      </c>
      <c r="Z14" s="105">
        <f t="shared" si="6"/>
        <v>46219</v>
      </c>
      <c r="AA14" s="105">
        <f t="shared" si="6"/>
        <v>46220</v>
      </c>
      <c r="AB14" s="105">
        <f t="shared" si="6"/>
        <v>46221</v>
      </c>
      <c r="AC14" s="2006">
        <f>AC15</f>
        <v>46235</v>
      </c>
      <c r="AD14" s="2007"/>
      <c r="AE14" s="105">
        <f>AK13+1</f>
        <v>46243</v>
      </c>
      <c r="AF14" s="105">
        <f t="shared" si="7"/>
        <v>46244</v>
      </c>
      <c r="AG14" s="105">
        <f t="shared" si="7"/>
        <v>46245</v>
      </c>
      <c r="AH14" s="105">
        <f t="shared" si="7"/>
        <v>46246</v>
      </c>
      <c r="AI14" s="105">
        <f t="shared" si="7"/>
        <v>46247</v>
      </c>
      <c r="AJ14" s="105">
        <f t="shared" si="7"/>
        <v>46248</v>
      </c>
      <c r="AK14" s="106">
        <f t="shared" si="7"/>
        <v>46249</v>
      </c>
    </row>
    <row r="15" spans="2:37" ht="13.5" customHeight="1">
      <c r="B15" s="1992">
        <f>IF(MONTH(AC8)=12,DATE(YEAR(AC8)+1,1,1),DATE(YEAR(AC8),MONTH(AC8)+1,1))</f>
        <v>46143</v>
      </c>
      <c r="C15" s="1993"/>
      <c r="D15" s="105">
        <f>J14+1</f>
        <v>46159</v>
      </c>
      <c r="E15" s="105">
        <f t="shared" si="4"/>
        <v>46160</v>
      </c>
      <c r="F15" s="105">
        <f t="shared" si="4"/>
        <v>46161</v>
      </c>
      <c r="G15" s="105">
        <f t="shared" si="4"/>
        <v>46162</v>
      </c>
      <c r="H15" s="105">
        <f t="shared" si="4"/>
        <v>46163</v>
      </c>
      <c r="I15" s="105">
        <f t="shared" si="4"/>
        <v>46164</v>
      </c>
      <c r="J15" s="105">
        <f t="shared" si="4"/>
        <v>46165</v>
      </c>
      <c r="K15" s="1992">
        <f>IF(MONTH(B15)=12,DATE(YEAR(B15)+1,1,1),DATE(YEAR(B15),MONTH(B15)+1,1))</f>
        <v>46174</v>
      </c>
      <c r="L15" s="1993"/>
      <c r="M15" s="105">
        <f>S14+1</f>
        <v>46194</v>
      </c>
      <c r="N15" s="105">
        <f t="shared" si="5"/>
        <v>46195</v>
      </c>
      <c r="O15" s="105">
        <f t="shared" si="5"/>
        <v>46196</v>
      </c>
      <c r="P15" s="105">
        <f t="shared" si="5"/>
        <v>46197</v>
      </c>
      <c r="Q15" s="105">
        <f t="shared" si="5"/>
        <v>46198</v>
      </c>
      <c r="R15" s="105">
        <f t="shared" si="5"/>
        <v>46199</v>
      </c>
      <c r="S15" s="105">
        <f t="shared" si="5"/>
        <v>46200</v>
      </c>
      <c r="T15" s="1992">
        <f>IF(MONTH(K15)=12,DATE(YEAR(K15)+1,1,1),DATE(YEAR(K15),MONTH(K15)+1,1))</f>
        <v>46204</v>
      </c>
      <c r="U15" s="1993"/>
      <c r="V15" s="105">
        <f>AB14+1</f>
        <v>46222</v>
      </c>
      <c r="W15" s="105">
        <f t="shared" si="6"/>
        <v>46223</v>
      </c>
      <c r="X15" s="105">
        <f t="shared" si="6"/>
        <v>46224</v>
      </c>
      <c r="Y15" s="105">
        <f t="shared" si="6"/>
        <v>46225</v>
      </c>
      <c r="Z15" s="105">
        <f t="shared" si="6"/>
        <v>46226</v>
      </c>
      <c r="AA15" s="105">
        <f t="shared" si="6"/>
        <v>46227</v>
      </c>
      <c r="AB15" s="105">
        <f t="shared" si="6"/>
        <v>46228</v>
      </c>
      <c r="AC15" s="1992">
        <f>IF(MONTH(T15)=12,DATE(YEAR(T15)+1,1,1),DATE(YEAR(T15),MONTH(T15)+1,1))</f>
        <v>46235</v>
      </c>
      <c r="AD15" s="1993"/>
      <c r="AE15" s="105">
        <f>AK14+1</f>
        <v>46250</v>
      </c>
      <c r="AF15" s="105">
        <f t="shared" si="7"/>
        <v>46251</v>
      </c>
      <c r="AG15" s="105">
        <f t="shared" si="7"/>
        <v>46252</v>
      </c>
      <c r="AH15" s="105">
        <f t="shared" si="7"/>
        <v>46253</v>
      </c>
      <c r="AI15" s="105">
        <f t="shared" si="7"/>
        <v>46254</v>
      </c>
      <c r="AJ15" s="105">
        <f t="shared" si="7"/>
        <v>46255</v>
      </c>
      <c r="AK15" s="106">
        <f t="shared" si="7"/>
        <v>46256</v>
      </c>
    </row>
    <row r="16" spans="2:37" ht="13.5" customHeight="1">
      <c r="B16" s="2000" t="str">
        <f>IF(B15&gt;=43586,"令和","平成")</f>
        <v>令和</v>
      </c>
      <c r="C16" s="2001"/>
      <c r="D16" s="105">
        <f>IF(DAY(J15)+1&gt;IF(MONTH(B15)=12,31,DATE(YEAR(B15),MONTH(B15)+1,1)-B15),"",J15+1)</f>
        <v>46166</v>
      </c>
      <c r="E16" s="105">
        <f>IF(D16="","",IF(DAY(D16)+1&gt;IF(MONTH(B15)=12,31,DATE(YEAR(B15),MONTH(B15)+1,1)-B15),"",D16+1))</f>
        <v>46167</v>
      </c>
      <c r="F16" s="105">
        <f>IF(E16="","",IF(DAY(E16)+1&gt;IF(MONTH(B15)=12,31,DATE(YEAR(B15),MONTH(B15)+1,1)-B15),"",E16+1))</f>
        <v>46168</v>
      </c>
      <c r="G16" s="105">
        <f>IF(F16="","",IF(DAY(F16)+1&gt;IF(MONTH(B15)=12,31,DATE(YEAR(B15),MONTH(B15)+1,1)-B15),"",F16+1))</f>
        <v>46169</v>
      </c>
      <c r="H16" s="105">
        <f>IF(G16="","",IF(DAY(G16)+1&gt;IF(MONTH(B15)=12,31,DATE(YEAR(B15),MONTH(B15)+1,1)-B15),"",G16+1))</f>
        <v>46170</v>
      </c>
      <c r="I16" s="105">
        <f>IF(H16="","",IF(DAY(H16)+1&gt;IF(MONTH(B15)=12,31,DATE(YEAR(B15),MONTH(B15)+1,1)-B15),"",H16+1))</f>
        <v>46171</v>
      </c>
      <c r="J16" s="105">
        <f>IF(I16="","",IF(DAY(I16)+1&gt;IF(MONTH(B15)=12,31,DATE(YEAR(B15),MONTH(B15)+1,1)-B15),"",I16+1))</f>
        <v>46172</v>
      </c>
      <c r="K16" s="2000" t="str">
        <f>IF(K15&gt;=43586,"令和","平成")</f>
        <v>令和</v>
      </c>
      <c r="L16" s="2001"/>
      <c r="M16" s="105">
        <f>IF(DAY(S15)+1&gt;IF(MONTH(K15)=12,31,DATE(YEAR(K15),MONTH(K15)+1,1)-K15),"",S15+1)</f>
        <v>46201</v>
      </c>
      <c r="N16" s="105">
        <f>IF(M16="","",IF(DAY(M16)+1&gt;IF(MONTH(K15)=12,31,DATE(YEAR(K15),MONTH(K15)+1,1)-K15),"",M16+1))</f>
        <v>46202</v>
      </c>
      <c r="O16" s="105">
        <f>IF(N16="","",IF(DAY(N16)+1&gt;IF(MONTH(K15)=12,31,DATE(YEAR(K15),MONTH(K15)+1,1)-K15),"",N16+1))</f>
        <v>46203</v>
      </c>
      <c r="P16" s="105" t="str">
        <f>IF(O16="","",IF(DAY(O16)+1&gt;IF(MONTH(K15)=12,31,DATE(YEAR(K15),MONTH(K15)+1,1)-K15),"",O16+1))</f>
        <v/>
      </c>
      <c r="Q16" s="105" t="str">
        <f>IF(P16="","",IF(DAY(P16)+1&gt;IF(MONTH(K15)=12,31,DATE(YEAR(K15),MONTH(K15)+1,1)-K15),"",P16+1))</f>
        <v/>
      </c>
      <c r="R16" s="105" t="str">
        <f>IF(Q16="","",IF(DAY(Q16)+1&gt;IF(MONTH(K15)=12,31,DATE(YEAR(K15),MONTH(K15)+1,1)-K15),"",Q16+1))</f>
        <v/>
      </c>
      <c r="S16" s="105" t="str">
        <f>IF(R16="","",IF(DAY(R16)+1&gt;IF(MONTH(K15)=12,31,DATE(YEAR(K15),MONTH(K15)+1,1)-K15),"",R16+1))</f>
        <v/>
      </c>
      <c r="T16" s="2000" t="str">
        <f>IF(T15&gt;=43586,"令和","平成")</f>
        <v>令和</v>
      </c>
      <c r="U16" s="2001"/>
      <c r="V16" s="105">
        <f>IF(DAY(AB15)+1&gt;IF(MONTH(T15)=12,31,DATE(YEAR(T15),MONTH(T15)+1,1)-T15),"",AB15+1)</f>
        <v>46229</v>
      </c>
      <c r="W16" s="105">
        <f>IF(V16="","",IF(DAY(V16)+1&gt;IF(MONTH(T15)=12,31,DATE(YEAR(T15),MONTH(T15)+1,1)-T15),"",V16+1))</f>
        <v>46230</v>
      </c>
      <c r="X16" s="105">
        <f>IF(W16="","",IF(DAY(W16)+1&gt;IF(MONTH(T15)=12,31,DATE(YEAR(T15),MONTH(T15)+1,1)-T15),"",W16+1))</f>
        <v>46231</v>
      </c>
      <c r="Y16" s="105">
        <f>IF(X16="","",IF(DAY(X16)+1&gt;IF(MONTH(T15)=12,31,DATE(YEAR(T15),MONTH(T15)+1,1)-T15),"",X16+1))</f>
        <v>46232</v>
      </c>
      <c r="Z16" s="105">
        <f>IF(Y16="","",IF(DAY(Y16)+1&gt;IF(MONTH(T15)=12,31,DATE(YEAR(T15),MONTH(T15)+1,1)-T15),"",Y16+1))</f>
        <v>46233</v>
      </c>
      <c r="AA16" s="105">
        <f>IF(Z16="","",IF(DAY(Z16)+1&gt;IF(MONTH(T15)=12,31,DATE(YEAR(T15),MONTH(T15)+1,1)-T15),"",Z16+1))</f>
        <v>46234</v>
      </c>
      <c r="AB16" s="105" t="str">
        <f>IF(AA16="","",IF(DAY(AA16)+1&gt;IF(MONTH(T15)=12,31,DATE(YEAR(T15),MONTH(T15)+1,1)-T15),"",AA16+1))</f>
        <v/>
      </c>
      <c r="AC16" s="2000" t="str">
        <f>IF(AC15&gt;=43586,"令和","平成")</f>
        <v>令和</v>
      </c>
      <c r="AD16" s="2001"/>
      <c r="AE16" s="105">
        <f>IF(DAY(AK15)+1&gt;IF(MONTH(AC15)=12,31,DATE(YEAR(AC15),MONTH(AC15)+1,1)-AC15),"",AK15+1)</f>
        <v>46257</v>
      </c>
      <c r="AF16" s="105">
        <f>IF(AE16="","",IF(DAY(AE16)+1&gt;IF(MONTH(AC15)=12,31,DATE(YEAR(AC15),MONTH(AC15)+1,1)-AC15),"",AE16+1))</f>
        <v>46258</v>
      </c>
      <c r="AG16" s="105">
        <f>IF(AF16="","",IF(DAY(AF16)+1&gt;IF(MONTH(AC15)=12,31,DATE(YEAR(AC15),MONTH(AC15)+1,1)-AC15),"",AF16+1))</f>
        <v>46259</v>
      </c>
      <c r="AH16" s="105">
        <f>IF(AG16="","",IF(DAY(AG16)+1&gt;IF(MONTH(AC15)=12,31,DATE(YEAR(AC15),MONTH(AC15)+1,1)-AC15),"",AG16+1))</f>
        <v>46260</v>
      </c>
      <c r="AI16" s="105">
        <f>IF(AH16="","",IF(DAY(AH16)+1&gt;IF(MONTH(AC15)=12,31,DATE(YEAR(AC15),MONTH(AC15)+1,1)-AC15),"",AH16+1))</f>
        <v>46261</v>
      </c>
      <c r="AJ16" s="105">
        <f>IF(AI16="","",IF(DAY(AI16)+1&gt;IF(MONTH(AC15)=12,31,DATE(YEAR(AC15),MONTH(AC15)+1,1)-AC15),"",AI16+1))</f>
        <v>46262</v>
      </c>
      <c r="AK16" s="106">
        <f>IF(AJ16="","",IF(DAY(AJ16)+1&gt;IF(MONTH(AC15)=12,31,DATE(YEAR(AC15),MONTH(AC15)+1,1)-AC15),"",AJ16+1))</f>
        <v>46263</v>
      </c>
    </row>
    <row r="17" spans="2:37" ht="13.5" customHeight="1">
      <c r="B17" s="1996" t="str">
        <f>IF(B15&gt;=43586,IF(YEAR(B15)-2018=1,"元",YEAR(B15)-2018)&amp;"年",(YEAR(B15)-1988)&amp;"年")</f>
        <v>8年</v>
      </c>
      <c r="C17" s="1997"/>
      <c r="D17" s="105">
        <f>IF(J16="","",IF(DAY(J16)+1&gt;IF(MONTH(B15)=12,31,DATE(YEAR(B15),MONTH(B15)+1,1)-B15),"",J16+1))</f>
        <v>46173</v>
      </c>
      <c r="E17" s="105" t="str">
        <f>IF(D17="","",IF(DAY(D17)+1&gt;IF(MONTH(B15)=12,31,DATE(YEAR(B15),MONTH(B15)+1,1)-B15),"",D17+1))</f>
        <v/>
      </c>
      <c r="F17" s="274" t="str">
        <f>VLOOKUP(B15,祝名,2,FALSE)</f>
        <v>3（憲法記念日）、4（みどりの日）
5（こどもの日）、6（振替休日）</v>
      </c>
      <c r="G17" s="274"/>
      <c r="H17" s="274"/>
      <c r="I17" s="274"/>
      <c r="J17" s="275"/>
      <c r="K17" s="1996" t="str">
        <f>IF(K15&gt;=43586,IF(YEAR(K15)-2018=1,"元",YEAR(K15)-2018)&amp;"年",(YEAR(K15)-1988)&amp;"年")</f>
        <v>8年</v>
      </c>
      <c r="L17" s="1997"/>
      <c r="M17" s="105" t="str">
        <f>IF(S16="","",IF(DAY(S16)+1&gt;IF(MONTH(K15)=12,31,DATE(YEAR(K15),MONTH(K15)+1,1)-K15),"",S16+1))</f>
        <v/>
      </c>
      <c r="N17" s="105" t="str">
        <f>IF(M17="","",IF(DAY(M17)+1&gt;IF(MONTH(K15)=12,31,DATE(YEAR(K15),MONTH(K15)+1,1)-K15),"",M17+1))</f>
        <v/>
      </c>
      <c r="O17" s="274">
        <f>VLOOKUP(K15,祝名,2,FALSE)</f>
        <v>0</v>
      </c>
      <c r="P17" s="274"/>
      <c r="Q17" s="274"/>
      <c r="R17" s="274"/>
      <c r="S17" s="275"/>
      <c r="T17" s="1996" t="str">
        <f>IF(T15&gt;=43586,IF(YEAR(T15)-2018=1,"元",YEAR(T15)-2018)&amp;"年",(YEAR(T15)-1988)&amp;"年")</f>
        <v>8年</v>
      </c>
      <c r="U17" s="1997"/>
      <c r="V17" s="105" t="str">
        <f>IF(AB16="","",IF(DAY(AB16)+1&gt;IF(MONTH(T15)=12,31,DATE(YEAR(T15),MONTH(T15)+1,1)-T15),"",AB16+1))</f>
        <v/>
      </c>
      <c r="W17" s="105" t="str">
        <f>IF(V17="","",IF(DAY(V17)+1&gt;IF(MONTH(T15)=12,31,DATE(YEAR(T15),MONTH(T15)+1,1)-T15),"",V17+1))</f>
        <v/>
      </c>
      <c r="X17" s="274" t="str">
        <f>VLOOKUP(T15,祝名,2,FALSE)</f>
        <v>20（海の日）</v>
      </c>
      <c r="Y17" s="274"/>
      <c r="Z17" s="274"/>
      <c r="AA17" s="274"/>
      <c r="AB17" s="275"/>
      <c r="AC17" s="1996" t="str">
        <f>IF(AC15&gt;=43586,IF(YEAR(AC15)-2018=1,"元",YEAR(AC15)-2018)&amp;"年",(YEAR(AC15)-1988)&amp;"年")</f>
        <v>8年</v>
      </c>
      <c r="AD17" s="1997"/>
      <c r="AE17" s="105">
        <f>IF(AK16="","",IF(DAY(AK16)+1&gt;IF(MONTH(AC15)=12,31,DATE(YEAR(AC15),MONTH(AC15)+1,1)-AC15),"",AK16+1))</f>
        <v>46264</v>
      </c>
      <c r="AF17" s="105">
        <f>IF(AE17="","",IF(DAY(AE17)+1&gt;IF(MONTH(AC15)=12,31,DATE(YEAR(AC15),MONTH(AC15)+1,1)-AC15),"",AE17+1))</f>
        <v>46265</v>
      </c>
      <c r="AG17" s="274" t="str">
        <f>VLOOKUP(AC15,祝名,2,FALSE)</f>
        <v>11（山の日）</v>
      </c>
      <c r="AH17" s="274"/>
      <c r="AI17" s="274"/>
      <c r="AJ17" s="274"/>
      <c r="AK17" s="275"/>
    </row>
    <row r="18" spans="2:37" ht="9.75" customHeight="1">
      <c r="B18" s="272"/>
      <c r="C18" s="273"/>
      <c r="D18" s="162" t="s">
        <v>223</v>
      </c>
      <c r="E18" s="151" t="s">
        <v>176</v>
      </c>
      <c r="F18" s="151" t="s">
        <v>177</v>
      </c>
      <c r="G18" s="151" t="s">
        <v>178</v>
      </c>
      <c r="H18" s="151" t="s">
        <v>179</v>
      </c>
      <c r="I18" s="151" t="s">
        <v>180</v>
      </c>
      <c r="J18" s="163" t="s">
        <v>181</v>
      </c>
      <c r="K18" s="272"/>
      <c r="L18" s="273"/>
      <c r="M18" s="162" t="s">
        <v>223</v>
      </c>
      <c r="N18" s="151" t="s">
        <v>176</v>
      </c>
      <c r="O18" s="151" t="s">
        <v>177</v>
      </c>
      <c r="P18" s="151" t="s">
        <v>178</v>
      </c>
      <c r="Q18" s="151" t="s">
        <v>179</v>
      </c>
      <c r="R18" s="151" t="s">
        <v>180</v>
      </c>
      <c r="S18" s="163" t="s">
        <v>181</v>
      </c>
      <c r="T18" s="272"/>
      <c r="U18" s="273"/>
      <c r="V18" s="162" t="s">
        <v>223</v>
      </c>
      <c r="W18" s="151" t="s">
        <v>176</v>
      </c>
      <c r="X18" s="151" t="s">
        <v>177</v>
      </c>
      <c r="Y18" s="151" t="s">
        <v>178</v>
      </c>
      <c r="Z18" s="151" t="s">
        <v>179</v>
      </c>
      <c r="AA18" s="151" t="s">
        <v>180</v>
      </c>
      <c r="AB18" s="163" t="s">
        <v>181</v>
      </c>
      <c r="AC18" s="272"/>
      <c r="AD18" s="273"/>
      <c r="AE18" s="162" t="s">
        <v>223</v>
      </c>
      <c r="AF18" s="151" t="s">
        <v>176</v>
      </c>
      <c r="AG18" s="151" t="s">
        <v>177</v>
      </c>
      <c r="AH18" s="151" t="s">
        <v>178</v>
      </c>
      <c r="AI18" s="151" t="s">
        <v>179</v>
      </c>
      <c r="AJ18" s="151" t="s">
        <v>180</v>
      </c>
      <c r="AK18" s="163" t="s">
        <v>181</v>
      </c>
    </row>
    <row r="19" spans="2:37" ht="13.5" customHeight="1">
      <c r="B19" s="1994">
        <f>B22</f>
        <v>46266</v>
      </c>
      <c r="C19" s="1995"/>
      <c r="D19" s="105" t="str">
        <f>IF(WEEKDAY(B22)=1,B22,"")</f>
        <v/>
      </c>
      <c r="E19" s="105" t="str">
        <f>IF(D19="",IF(WEEKDAY(B22)=2,B22,""),D19+1)</f>
        <v/>
      </c>
      <c r="F19" s="105">
        <f>IF(E19="",IF(WEEKDAY(B22)=3,B22,""),E19+1)</f>
        <v>46266</v>
      </c>
      <c r="G19" s="105">
        <f>IF(F19="",IF(WEEKDAY(B22)=4,B22,""),F19+1)</f>
        <v>46267</v>
      </c>
      <c r="H19" s="105">
        <f>IF(G19="",IF(WEEKDAY(B22)=5,B22,""),G19+1)</f>
        <v>46268</v>
      </c>
      <c r="I19" s="105">
        <f>IF(H19="",IF(WEEKDAY(B22)=6,B22,""),H19+1)</f>
        <v>46269</v>
      </c>
      <c r="J19" s="105">
        <f>IF(I19="",B22,I19+1)</f>
        <v>46270</v>
      </c>
      <c r="K19" s="1994">
        <f>K22</f>
        <v>46296</v>
      </c>
      <c r="L19" s="1995"/>
      <c r="M19" s="105" t="str">
        <f>IF(WEEKDAY(K22)=1,K22,"")</f>
        <v/>
      </c>
      <c r="N19" s="105" t="str">
        <f>IF(M19="",IF(WEEKDAY(K22)=2,K22,""),M19+1)</f>
        <v/>
      </c>
      <c r="O19" s="105" t="str">
        <f>IF(N19="",IF(WEEKDAY(K22)=3,K22,""),N19+1)</f>
        <v/>
      </c>
      <c r="P19" s="105" t="str">
        <f>IF(O19="",IF(WEEKDAY(K22)=4,K22,""),O19+1)</f>
        <v/>
      </c>
      <c r="Q19" s="105">
        <f>IF(P19="",IF(WEEKDAY(K22)=5,K22,""),P19+1)</f>
        <v>46296</v>
      </c>
      <c r="R19" s="105">
        <f>IF(Q19="",IF(WEEKDAY(K22)=6,K22,""),Q19+1)</f>
        <v>46297</v>
      </c>
      <c r="S19" s="105">
        <f>IF(R19="",K22,R19+1)</f>
        <v>46298</v>
      </c>
      <c r="T19" s="1994">
        <f>T22</f>
        <v>46327</v>
      </c>
      <c r="U19" s="1995"/>
      <c r="V19" s="105">
        <f>IF(WEEKDAY(T22)=1,T22,"")</f>
        <v>46327</v>
      </c>
      <c r="W19" s="105">
        <f>IF(V19="",IF(WEEKDAY(T22)=2,T22,""),V19+1)</f>
        <v>46328</v>
      </c>
      <c r="X19" s="105">
        <f>IF(W19="",IF(WEEKDAY(T22)=3,T22,""),W19+1)</f>
        <v>46329</v>
      </c>
      <c r="Y19" s="105">
        <f>IF(X19="",IF(WEEKDAY(T22)=4,T22,""),X19+1)</f>
        <v>46330</v>
      </c>
      <c r="Z19" s="105">
        <f>IF(Y19="",IF(WEEKDAY(T22)=5,T22,""),Y19+1)</f>
        <v>46331</v>
      </c>
      <c r="AA19" s="105">
        <f>IF(Z19="",IF(WEEKDAY(T22)=6,T22,""),Z19+1)</f>
        <v>46332</v>
      </c>
      <c r="AB19" s="105">
        <f>IF(AA19="",T22,AA19+1)</f>
        <v>46333</v>
      </c>
      <c r="AC19" s="1994">
        <f>AC22</f>
        <v>46357</v>
      </c>
      <c r="AD19" s="1995"/>
      <c r="AE19" s="105" t="str">
        <f>IF(WEEKDAY(AC22)=1,AC22,"")</f>
        <v/>
      </c>
      <c r="AF19" s="105" t="str">
        <f>IF(AE19="",IF(WEEKDAY(AC22)=2,AC22,""),AE19+1)</f>
        <v/>
      </c>
      <c r="AG19" s="105">
        <f>IF(AF19="",IF(WEEKDAY(AC22)=3,AC22,""),AF19+1)</f>
        <v>46357</v>
      </c>
      <c r="AH19" s="105">
        <f>IF(AG19="",IF(WEEKDAY(AC22)=4,AC22,""),AG19+1)</f>
        <v>46358</v>
      </c>
      <c r="AI19" s="105">
        <f>IF(AH19="",IF(WEEKDAY(AC22)=5,AC22,""),AH19+1)</f>
        <v>46359</v>
      </c>
      <c r="AJ19" s="105">
        <f>IF(AI19="",IF(WEEKDAY(AC22)=6,AC22,""),AI19+1)</f>
        <v>46360</v>
      </c>
      <c r="AK19" s="106">
        <f>IF(AJ19="",AC22,AJ19+1)</f>
        <v>46361</v>
      </c>
    </row>
    <row r="20" spans="2:37" ht="13.5" customHeight="1">
      <c r="B20" s="1994"/>
      <c r="C20" s="1995"/>
      <c r="D20" s="105">
        <f>J19+1</f>
        <v>46271</v>
      </c>
      <c r="E20" s="105">
        <f t="shared" ref="E20:J22" si="8">D20+1</f>
        <v>46272</v>
      </c>
      <c r="F20" s="105">
        <f t="shared" si="8"/>
        <v>46273</v>
      </c>
      <c r="G20" s="105">
        <f t="shared" si="8"/>
        <v>46274</v>
      </c>
      <c r="H20" s="105">
        <f t="shared" si="8"/>
        <v>46275</v>
      </c>
      <c r="I20" s="105">
        <f t="shared" si="8"/>
        <v>46276</v>
      </c>
      <c r="J20" s="105">
        <f t="shared" si="8"/>
        <v>46277</v>
      </c>
      <c r="K20" s="1994"/>
      <c r="L20" s="1995"/>
      <c r="M20" s="105">
        <f>S19+1</f>
        <v>46299</v>
      </c>
      <c r="N20" s="105">
        <f t="shared" ref="N20:S22" si="9">M20+1</f>
        <v>46300</v>
      </c>
      <c r="O20" s="105">
        <f t="shared" si="9"/>
        <v>46301</v>
      </c>
      <c r="P20" s="105">
        <f t="shared" si="9"/>
        <v>46302</v>
      </c>
      <c r="Q20" s="105">
        <f t="shared" si="9"/>
        <v>46303</v>
      </c>
      <c r="R20" s="105">
        <f t="shared" si="9"/>
        <v>46304</v>
      </c>
      <c r="S20" s="105">
        <f t="shared" si="9"/>
        <v>46305</v>
      </c>
      <c r="T20" s="1994"/>
      <c r="U20" s="1995"/>
      <c r="V20" s="105">
        <f>AB19+1</f>
        <v>46334</v>
      </c>
      <c r="W20" s="105">
        <f t="shared" ref="W20:AB22" si="10">V20+1</f>
        <v>46335</v>
      </c>
      <c r="X20" s="105">
        <f t="shared" si="10"/>
        <v>46336</v>
      </c>
      <c r="Y20" s="105">
        <f t="shared" si="10"/>
        <v>46337</v>
      </c>
      <c r="Z20" s="105">
        <f t="shared" si="10"/>
        <v>46338</v>
      </c>
      <c r="AA20" s="105">
        <f t="shared" si="10"/>
        <v>46339</v>
      </c>
      <c r="AB20" s="105">
        <f t="shared" si="10"/>
        <v>46340</v>
      </c>
      <c r="AC20" s="1994"/>
      <c r="AD20" s="1995"/>
      <c r="AE20" s="105">
        <f>AK19+1</f>
        <v>46362</v>
      </c>
      <c r="AF20" s="105">
        <f t="shared" ref="AF20:AK22" si="11">AE20+1</f>
        <v>46363</v>
      </c>
      <c r="AG20" s="105">
        <f t="shared" si="11"/>
        <v>46364</v>
      </c>
      <c r="AH20" s="105">
        <f t="shared" si="11"/>
        <v>46365</v>
      </c>
      <c r="AI20" s="105">
        <f t="shared" si="11"/>
        <v>46366</v>
      </c>
      <c r="AJ20" s="105">
        <f t="shared" si="11"/>
        <v>46367</v>
      </c>
      <c r="AK20" s="106">
        <f t="shared" si="11"/>
        <v>46368</v>
      </c>
    </row>
    <row r="21" spans="2:37" ht="13.5" customHeight="1">
      <c r="B21" s="1988">
        <f>B22</f>
        <v>46266</v>
      </c>
      <c r="C21" s="1989"/>
      <c r="D21" s="105">
        <f>J20+1</f>
        <v>46278</v>
      </c>
      <c r="E21" s="105">
        <f t="shared" si="8"/>
        <v>46279</v>
      </c>
      <c r="F21" s="105">
        <f t="shared" si="8"/>
        <v>46280</v>
      </c>
      <c r="G21" s="105">
        <f t="shared" si="8"/>
        <v>46281</v>
      </c>
      <c r="H21" s="105">
        <f t="shared" si="8"/>
        <v>46282</v>
      </c>
      <c r="I21" s="105">
        <f t="shared" si="8"/>
        <v>46283</v>
      </c>
      <c r="J21" s="105">
        <f t="shared" si="8"/>
        <v>46284</v>
      </c>
      <c r="K21" s="1988">
        <f>K22</f>
        <v>46296</v>
      </c>
      <c r="L21" s="1989"/>
      <c r="M21" s="105">
        <f>S20+1</f>
        <v>46306</v>
      </c>
      <c r="N21" s="105">
        <f t="shared" si="9"/>
        <v>46307</v>
      </c>
      <c r="O21" s="105">
        <f t="shared" si="9"/>
        <v>46308</v>
      </c>
      <c r="P21" s="105">
        <f t="shared" si="9"/>
        <v>46309</v>
      </c>
      <c r="Q21" s="105">
        <f t="shared" si="9"/>
        <v>46310</v>
      </c>
      <c r="R21" s="105">
        <f t="shared" si="9"/>
        <v>46311</v>
      </c>
      <c r="S21" s="105">
        <f t="shared" si="9"/>
        <v>46312</v>
      </c>
      <c r="T21" s="1988">
        <f>T22</f>
        <v>46327</v>
      </c>
      <c r="U21" s="1989"/>
      <c r="V21" s="105">
        <f>AB20+1</f>
        <v>46341</v>
      </c>
      <c r="W21" s="105">
        <f t="shared" si="10"/>
        <v>46342</v>
      </c>
      <c r="X21" s="105">
        <f t="shared" si="10"/>
        <v>46343</v>
      </c>
      <c r="Y21" s="105">
        <f t="shared" si="10"/>
        <v>46344</v>
      </c>
      <c r="Z21" s="105">
        <f t="shared" si="10"/>
        <v>46345</v>
      </c>
      <c r="AA21" s="105">
        <f t="shared" si="10"/>
        <v>46346</v>
      </c>
      <c r="AB21" s="105">
        <f t="shared" si="10"/>
        <v>46347</v>
      </c>
      <c r="AC21" s="1988">
        <f>AC22</f>
        <v>46357</v>
      </c>
      <c r="AD21" s="1989"/>
      <c r="AE21" s="105">
        <f>AK20+1</f>
        <v>46369</v>
      </c>
      <c r="AF21" s="105">
        <f t="shared" si="11"/>
        <v>46370</v>
      </c>
      <c r="AG21" s="105">
        <f t="shared" si="11"/>
        <v>46371</v>
      </c>
      <c r="AH21" s="105">
        <f t="shared" si="11"/>
        <v>46372</v>
      </c>
      <c r="AI21" s="105">
        <f t="shared" si="11"/>
        <v>46373</v>
      </c>
      <c r="AJ21" s="105">
        <f t="shared" si="11"/>
        <v>46374</v>
      </c>
      <c r="AK21" s="106">
        <f t="shared" si="11"/>
        <v>46375</v>
      </c>
    </row>
    <row r="22" spans="2:37" ht="13.5" customHeight="1">
      <c r="B22" s="1992">
        <f>IF(MONTH(AC15)=12,DATE(YEAR(AC15)+1,1,1),DATE(YEAR(AC15),MONTH(AC15)+1,1))</f>
        <v>46266</v>
      </c>
      <c r="C22" s="1993"/>
      <c r="D22" s="105">
        <f>J21+1</f>
        <v>46285</v>
      </c>
      <c r="E22" s="105">
        <f t="shared" si="8"/>
        <v>46286</v>
      </c>
      <c r="F22" s="105">
        <f t="shared" si="8"/>
        <v>46287</v>
      </c>
      <c r="G22" s="105">
        <f t="shared" si="8"/>
        <v>46288</v>
      </c>
      <c r="H22" s="105">
        <f t="shared" si="8"/>
        <v>46289</v>
      </c>
      <c r="I22" s="105">
        <f t="shared" si="8"/>
        <v>46290</v>
      </c>
      <c r="J22" s="105">
        <f t="shared" si="8"/>
        <v>46291</v>
      </c>
      <c r="K22" s="1992">
        <f>IF(MONTH(B22)=12,DATE(YEAR(B22)+1,1,1),DATE(YEAR(B22),MONTH(B22)+1,1))</f>
        <v>46296</v>
      </c>
      <c r="L22" s="1993"/>
      <c r="M22" s="105">
        <f>S21+1</f>
        <v>46313</v>
      </c>
      <c r="N22" s="105">
        <f t="shared" si="9"/>
        <v>46314</v>
      </c>
      <c r="O22" s="105">
        <f t="shared" si="9"/>
        <v>46315</v>
      </c>
      <c r="P22" s="105">
        <f t="shared" si="9"/>
        <v>46316</v>
      </c>
      <c r="Q22" s="105">
        <f t="shared" si="9"/>
        <v>46317</v>
      </c>
      <c r="R22" s="105">
        <f t="shared" si="9"/>
        <v>46318</v>
      </c>
      <c r="S22" s="105">
        <f t="shared" si="9"/>
        <v>46319</v>
      </c>
      <c r="T22" s="1992">
        <f>IF(MONTH(K22)=12,DATE(YEAR(K22)+1,1,1),DATE(YEAR(K22),MONTH(K22)+1,1))</f>
        <v>46327</v>
      </c>
      <c r="U22" s="1993"/>
      <c r="V22" s="105">
        <f>AB21+1</f>
        <v>46348</v>
      </c>
      <c r="W22" s="105">
        <f t="shared" si="10"/>
        <v>46349</v>
      </c>
      <c r="X22" s="105">
        <f t="shared" si="10"/>
        <v>46350</v>
      </c>
      <c r="Y22" s="105">
        <f t="shared" si="10"/>
        <v>46351</v>
      </c>
      <c r="Z22" s="105">
        <f t="shared" si="10"/>
        <v>46352</v>
      </c>
      <c r="AA22" s="105">
        <f t="shared" si="10"/>
        <v>46353</v>
      </c>
      <c r="AB22" s="105">
        <f t="shared" si="10"/>
        <v>46354</v>
      </c>
      <c r="AC22" s="1992">
        <f>IF(MONTH(T22)=12,DATE(YEAR(T22)+1,1,1),DATE(YEAR(T22),MONTH(T22)+1,1))</f>
        <v>46357</v>
      </c>
      <c r="AD22" s="1993"/>
      <c r="AE22" s="105">
        <f>AK21+1</f>
        <v>46376</v>
      </c>
      <c r="AF22" s="105">
        <f t="shared" si="11"/>
        <v>46377</v>
      </c>
      <c r="AG22" s="105">
        <f t="shared" si="11"/>
        <v>46378</v>
      </c>
      <c r="AH22" s="105">
        <f t="shared" si="11"/>
        <v>46379</v>
      </c>
      <c r="AI22" s="105">
        <f t="shared" si="11"/>
        <v>46380</v>
      </c>
      <c r="AJ22" s="105">
        <f t="shared" si="11"/>
        <v>46381</v>
      </c>
      <c r="AK22" s="106">
        <f t="shared" si="11"/>
        <v>46382</v>
      </c>
    </row>
    <row r="23" spans="2:37" ht="13.5" customHeight="1">
      <c r="B23" s="2000" t="str">
        <f>IF(B22&gt;=43586,"令和","平成")</f>
        <v>令和</v>
      </c>
      <c r="C23" s="2001"/>
      <c r="D23" s="105">
        <f>IF(DAY(J22)+1&gt;IF(MONTH(B22)=12,31,DATE(YEAR(B22),MONTH(B22)+1,1)-B22),"",J22+1)</f>
        <v>46292</v>
      </c>
      <c r="E23" s="105">
        <f>IF(D23="","",IF(DAY(D23)+1&gt;IF(MONTH(B22)=12,31,DATE(YEAR(B22),MONTH(B22)+1,1)-B22),"",D23+1))</f>
        <v>46293</v>
      </c>
      <c r="F23" s="105">
        <f>IF(E23="","",IF(DAY(E23)+1&gt;IF(MONTH(B22)=12,31,DATE(YEAR(B22),MONTH(B22)+1,1)-B22),"",E23+1))</f>
        <v>46294</v>
      </c>
      <c r="G23" s="105">
        <f>IF(F23="","",IF(DAY(F23)+1&gt;IF(MONTH(B22)=12,31,DATE(YEAR(B22),MONTH(B22)+1,1)-B22),"",F23+1))</f>
        <v>46295</v>
      </c>
      <c r="H23" s="105" t="str">
        <f>IF(G23="","",IF(DAY(G23)+1&gt;IF(MONTH(B22)=12,31,DATE(YEAR(B22),MONTH(B22)+1,1)-B22),"",G23+1))</f>
        <v/>
      </c>
      <c r="I23" s="105" t="str">
        <f>IF(H23="","",IF(DAY(H23)+1&gt;IF(MONTH(B22)=12,31,DATE(YEAR(B22),MONTH(B22)+1,1)-B22),"",H23+1))</f>
        <v/>
      </c>
      <c r="J23" s="105" t="str">
        <f>IF(I23="","",IF(DAY(I23)+1&gt;IF(MONTH(B22)=12,31,DATE(YEAR(B22),MONTH(B22)+1,1)-B22),"",I23+1))</f>
        <v/>
      </c>
      <c r="K23" s="2000" t="str">
        <f>IF(K22&gt;=43586,"令和","平成")</f>
        <v>令和</v>
      </c>
      <c r="L23" s="2001"/>
      <c r="M23" s="105">
        <f>IF(DAY(S22)+1&gt;IF(MONTH(K22)=12,31,DATE(YEAR(K22),MONTH(K22)+1,1)-K22),"",S22+1)</f>
        <v>46320</v>
      </c>
      <c r="N23" s="105">
        <f>IF(M23="","",IF(DAY(M23)+1&gt;IF(MONTH(K22)=12,31,DATE(YEAR(K22),MONTH(K22)+1,1)-K22),"",M23+1))</f>
        <v>46321</v>
      </c>
      <c r="O23" s="105">
        <f>IF(N23="","",IF(DAY(N23)+1&gt;IF(MONTH(K22)=12,31,DATE(YEAR(K22),MONTH(K22)+1,1)-K22),"",N23+1))</f>
        <v>46322</v>
      </c>
      <c r="P23" s="105">
        <f>IF(O23="","",IF(DAY(O23)+1&gt;IF(MONTH(K22)=12,31,DATE(YEAR(K22),MONTH(K22)+1,1)-K22),"",O23+1))</f>
        <v>46323</v>
      </c>
      <c r="Q23" s="105">
        <f>IF(P23="","",IF(DAY(P23)+1&gt;IF(MONTH(K22)=12,31,DATE(YEAR(K22),MONTH(K22)+1,1)-K22),"",P23+1))</f>
        <v>46324</v>
      </c>
      <c r="R23" s="105">
        <f>IF(Q23="","",IF(DAY(Q23)+1&gt;IF(MONTH(K22)=12,31,DATE(YEAR(K22),MONTH(K22)+1,1)-K22),"",Q23+1))</f>
        <v>46325</v>
      </c>
      <c r="S23" s="105">
        <f>IF(R23="","",IF(DAY(R23)+1&gt;IF(MONTH(K22)=12,31,DATE(YEAR(K22),MONTH(K22)+1,1)-K22),"",R23+1))</f>
        <v>46326</v>
      </c>
      <c r="T23" s="2000" t="str">
        <f>IF(T22&gt;=43586,"令和","平成")</f>
        <v>令和</v>
      </c>
      <c r="U23" s="2001"/>
      <c r="V23" s="105">
        <f>IF(DAY(AB22)+1&gt;IF(MONTH(T22)=12,31,DATE(YEAR(T22),MONTH(T22)+1,1)-T22),"",AB22+1)</f>
        <v>46355</v>
      </c>
      <c r="W23" s="105">
        <f>IF(V23="","",IF(DAY(V23)+1&gt;IF(MONTH(T22)=12,31,DATE(YEAR(T22),MONTH(T22)+1,1)-T22),"",V23+1))</f>
        <v>46356</v>
      </c>
      <c r="X23" s="105" t="str">
        <f>IF(W23="","",IF(DAY(W23)+1&gt;IF(MONTH(T22)=12,31,DATE(YEAR(T22),MONTH(T22)+1,1)-T22),"",W23+1))</f>
        <v/>
      </c>
      <c r="Y23" s="105" t="str">
        <f>IF(X23="","",IF(DAY(X23)+1&gt;IF(MONTH(T22)=12,31,DATE(YEAR(T22),MONTH(T22)+1,1)-T22),"",X23+1))</f>
        <v/>
      </c>
      <c r="Z23" s="105" t="str">
        <f>IF(Y23="","",IF(DAY(Y23)+1&gt;IF(MONTH(T22)=12,31,DATE(YEAR(T22),MONTH(T22)+1,1)-T22),"",Y23+1))</f>
        <v/>
      </c>
      <c r="AA23" s="105" t="str">
        <f>IF(Z23="","",IF(DAY(Z23)+1&gt;IF(MONTH(T22)=12,31,DATE(YEAR(T22),MONTH(T22)+1,1)-T22),"",Z23+1))</f>
        <v/>
      </c>
      <c r="AB23" s="105" t="str">
        <f>IF(AA23="","",IF(DAY(AA23)+1&gt;IF(MONTH(T22)=12,31,DATE(YEAR(T22),MONTH(T22)+1,1)-T22),"",AA23+1))</f>
        <v/>
      </c>
      <c r="AC23" s="2000" t="str">
        <f>IF(AC22&gt;=43586,"令和","平成")</f>
        <v>令和</v>
      </c>
      <c r="AD23" s="2001"/>
      <c r="AE23" s="105">
        <f>IF(DAY(AK22)+1&gt;IF(MONTH(AC22)=12,31,DATE(YEAR(AC22),MONTH(AC22)+1,1)-AC22),"",AK22+1)</f>
        <v>46383</v>
      </c>
      <c r="AF23" s="105">
        <f>IF(AE23="","",IF(DAY(AE23)+1&gt;IF(MONTH(AC22)=12,31,DATE(YEAR(AC22),MONTH(AC22)+1,1)-AC22),"",AE23+1))</f>
        <v>46384</v>
      </c>
      <c r="AG23" s="105">
        <f>IF(AF23="","",IF(DAY(AF23)+1&gt;IF(MONTH(AC22)=12,31,DATE(YEAR(AC22),MONTH(AC22)+1,1)-AC22),"",AF23+1))</f>
        <v>46385</v>
      </c>
      <c r="AH23" s="105">
        <f>IF(AG23="","",IF(DAY(AG23)+1&gt;IF(MONTH(AC22)=12,31,DATE(YEAR(AC22),MONTH(AC22)+1,1)-AC22),"",AG23+1))</f>
        <v>46386</v>
      </c>
      <c r="AI23" s="105">
        <f>IF(AH23="","",IF(DAY(AH23)+1&gt;IF(MONTH(AC22)=12,31,DATE(YEAR(AC22),MONTH(AC22)+1,1)-AC22),"",AH23+1))</f>
        <v>46387</v>
      </c>
      <c r="AJ23" s="105" t="str">
        <f>IF(AI23="","",IF(DAY(AI23)+1&gt;IF(MONTH(AC22)=12,31,DATE(YEAR(AC22),MONTH(AC22)+1,1)-AC22),"",AI23+1))</f>
        <v/>
      </c>
      <c r="AK23" s="106" t="str">
        <f>IF(AJ23="","",IF(DAY(AJ23)+1&gt;IF(MONTH(AC22)=12,31,DATE(YEAR(AC22),MONTH(AC22)+1,1)-AC22),"",AJ23+1))</f>
        <v/>
      </c>
    </row>
    <row r="24" spans="2:37" ht="13.5" customHeight="1">
      <c r="B24" s="1996" t="str">
        <f>IF(B22&gt;=43586,IF(YEAR(B22)-2018=1,"元",YEAR(B22)-2018)&amp;"年",(YEAR(B22)-1988)&amp;"年")</f>
        <v>8年</v>
      </c>
      <c r="C24" s="1997"/>
      <c r="D24" s="105" t="str">
        <f>IF(J23="","",IF(DAY(J23)+1&gt;IF(MONTH(B22)=12,31,DATE(YEAR(B22),MONTH(B22)+1,1)-B22),"",J23+1))</f>
        <v/>
      </c>
      <c r="E24" s="105" t="str">
        <f>IF(D24="","",IF(DAY(D24)+1&gt;IF(MONTH(B22)=12,31,DATE(YEAR(B22),MONTH(B22)+1,1)-B22),"",D24+1))</f>
        <v/>
      </c>
      <c r="F24" s="274" t="str">
        <f>VLOOKUP(B22,祝名,2,FALSE)</f>
        <v>21（敬老の日） 22（国民の休日）
23（秋分の日）</v>
      </c>
      <c r="G24" s="274"/>
      <c r="H24" s="274"/>
      <c r="I24" s="274"/>
      <c r="J24" s="275"/>
      <c r="K24" s="1996" t="str">
        <f>IF(K22&gt;=43586,IF(YEAR(K22)-2018=1,"元",YEAR(K22)-2018)&amp;"年",(YEAR(K22)-1988)&amp;"年")</f>
        <v>8年</v>
      </c>
      <c r="L24" s="1997"/>
      <c r="M24" s="105" t="str">
        <f>IF(S23="","",IF(DAY(S23)+1&gt;IF(MONTH(K22)=12,31,DATE(YEAR(K22),MONTH(K22)+1,1)-K22),"",S23+1))</f>
        <v/>
      </c>
      <c r="N24" s="105" t="str">
        <f>IF(M24="","",IF(DAY(M24)+1&gt;IF(MONTH(K22)=12,31,DATE(YEAR(K22),MONTH(K22)+1,1)-K22),"",M24+1))</f>
        <v/>
      </c>
      <c r="O24" s="274" t="str">
        <f>VLOOKUP(K22,祝名,2,FALSE)</f>
        <v>12（スポーツの日）</v>
      </c>
      <c r="P24" s="274"/>
      <c r="Q24" s="274"/>
      <c r="R24" s="274"/>
      <c r="S24" s="275"/>
      <c r="T24" s="1996" t="str">
        <f>IF(T22&gt;=43586,IF(YEAR(T22)-2018=1,"元",YEAR(T22)-2018)&amp;"年",(YEAR(T22)-1988)&amp;"年")</f>
        <v>8年</v>
      </c>
      <c r="U24" s="1997"/>
      <c r="V24" s="105" t="str">
        <f>IF(AB23="","",IF(DAY(AB23)+1&gt;IF(MONTH(T22)=12,31,DATE(YEAR(T22),MONTH(T22)+1,1)-T22),"",AB23+1))</f>
        <v/>
      </c>
      <c r="W24" s="105" t="str">
        <f>IF(V24="","",IF(DAY(V24)+1&gt;IF(MONTH(T22)=12,31,DATE(YEAR(T22),MONTH(T22)+1,1)-T22),"",V24+1))</f>
        <v/>
      </c>
      <c r="X24" s="274" t="str">
        <f>VLOOKUP(T22,祝名,2,FALSE)</f>
        <v>3（文化の日）、23（勤労感謝の日）</v>
      </c>
      <c r="Y24" s="274"/>
      <c r="Z24" s="274"/>
      <c r="AA24" s="274"/>
      <c r="AB24" s="275"/>
      <c r="AC24" s="1996" t="str">
        <f>IF(AC22&gt;=43586,IF(YEAR(AC22)-2018=1,"元",YEAR(AC22)-2018)&amp;"年",(YEAR(AC22)-1988)&amp;"年")</f>
        <v>8年</v>
      </c>
      <c r="AD24" s="1997"/>
      <c r="AE24" s="105" t="str">
        <f>IF(AK23="","",IF(DAY(AK23)+1&gt;IF(MONTH(AC22)=12,31,DATE(YEAR(AC22),MONTH(AC22)+1,1)-AC22),"",AK23+1))</f>
        <v/>
      </c>
      <c r="AF24" s="105" t="str">
        <f>IF(AE24="","",IF(DAY(AE24)+1&gt;IF(MONTH(AC22)=12,31,DATE(YEAR(AC22),MONTH(AC22)+1,1)-AC22),"",AE24+1))</f>
        <v/>
      </c>
      <c r="AG24" s="274">
        <f>VLOOKUP(AC22,祝名,2,FALSE)</f>
        <v>0</v>
      </c>
      <c r="AH24" s="274"/>
      <c r="AI24" s="274"/>
      <c r="AJ24" s="274"/>
      <c r="AK24" s="275"/>
    </row>
    <row r="25" spans="2:37" ht="9.75" customHeight="1">
      <c r="B25" s="272"/>
      <c r="C25" s="273"/>
      <c r="D25" s="107" t="s">
        <v>223</v>
      </c>
      <c r="E25" s="108" t="s">
        <v>176</v>
      </c>
      <c r="F25" s="108" t="s">
        <v>177</v>
      </c>
      <c r="G25" s="108" t="s">
        <v>178</v>
      </c>
      <c r="H25" s="108" t="s">
        <v>179</v>
      </c>
      <c r="I25" s="108" t="s">
        <v>180</v>
      </c>
      <c r="J25" s="109" t="s">
        <v>181</v>
      </c>
      <c r="K25" s="272"/>
      <c r="L25" s="273"/>
      <c r="M25" s="107" t="s">
        <v>223</v>
      </c>
      <c r="N25" s="108" t="s">
        <v>176</v>
      </c>
      <c r="O25" s="108" t="s">
        <v>177</v>
      </c>
      <c r="P25" s="108" t="s">
        <v>178</v>
      </c>
      <c r="Q25" s="108" t="s">
        <v>179</v>
      </c>
      <c r="R25" s="108" t="s">
        <v>180</v>
      </c>
      <c r="S25" s="109" t="s">
        <v>181</v>
      </c>
      <c r="T25" s="272"/>
      <c r="U25" s="273"/>
      <c r="V25" s="107" t="s">
        <v>223</v>
      </c>
      <c r="W25" s="108" t="s">
        <v>176</v>
      </c>
      <c r="X25" s="108" t="s">
        <v>177</v>
      </c>
      <c r="Y25" s="108" t="s">
        <v>178</v>
      </c>
      <c r="Z25" s="108" t="s">
        <v>179</v>
      </c>
      <c r="AA25" s="108" t="s">
        <v>180</v>
      </c>
      <c r="AB25" s="109" t="s">
        <v>181</v>
      </c>
      <c r="AC25" s="272"/>
      <c r="AD25" s="273"/>
      <c r="AE25" s="107" t="s">
        <v>223</v>
      </c>
      <c r="AF25" s="108" t="s">
        <v>176</v>
      </c>
      <c r="AG25" s="108" t="s">
        <v>177</v>
      </c>
      <c r="AH25" s="108" t="s">
        <v>178</v>
      </c>
      <c r="AI25" s="108" t="s">
        <v>179</v>
      </c>
      <c r="AJ25" s="108" t="s">
        <v>180</v>
      </c>
      <c r="AK25" s="109" t="s">
        <v>181</v>
      </c>
    </row>
    <row r="26" spans="2:37" ht="13.5" customHeight="1">
      <c r="B26" s="2012">
        <f>B29</f>
        <v>46388</v>
      </c>
      <c r="C26" s="2013"/>
      <c r="D26" s="105" t="str">
        <f>IF(WEEKDAY(B29)=1,B29,"")</f>
        <v/>
      </c>
      <c r="E26" s="105" t="str">
        <f>IF(D26="",IF(WEEKDAY(B29)=2,B29,""),D26+1)</f>
        <v/>
      </c>
      <c r="F26" s="105" t="str">
        <f>IF(E26="",IF(WEEKDAY(B29)=3,B29,""),E26+1)</f>
        <v/>
      </c>
      <c r="G26" s="105" t="str">
        <f>IF(F26="",IF(WEEKDAY(B29)=4,B29,""),F26+1)</f>
        <v/>
      </c>
      <c r="H26" s="105" t="str">
        <f>IF(G26="",IF(WEEKDAY(B29)=5,B29,""),G26+1)</f>
        <v/>
      </c>
      <c r="I26" s="105">
        <f>IF(H26="",IF(WEEKDAY(B29)=6,B29,""),H26+1)</f>
        <v>46388</v>
      </c>
      <c r="J26" s="105">
        <f>IF(I26="",B29,I26+1)</f>
        <v>46389</v>
      </c>
      <c r="K26" s="2012">
        <f>K29</f>
        <v>46419</v>
      </c>
      <c r="L26" s="2013"/>
      <c r="M26" s="105" t="str">
        <f>IF(WEEKDAY(K29)=1,K29,"")</f>
        <v/>
      </c>
      <c r="N26" s="105">
        <f>IF(M26="",IF(WEEKDAY(K29)=2,K29,""),M26+1)</f>
        <v>46419</v>
      </c>
      <c r="O26" s="105">
        <f>IF(N26="",IF(WEEKDAY(K29)=3,K29,""),N26+1)</f>
        <v>46420</v>
      </c>
      <c r="P26" s="105">
        <f>IF(O26="",IF(WEEKDAY(K29)=4,K29,""),O26+1)</f>
        <v>46421</v>
      </c>
      <c r="Q26" s="105">
        <f>IF(P26="",IF(WEEKDAY(K29)=5,K29,""),P26+1)</f>
        <v>46422</v>
      </c>
      <c r="R26" s="105">
        <f>IF(Q26="",IF(WEEKDAY(K29)=6,K29,""),Q26+1)</f>
        <v>46423</v>
      </c>
      <c r="S26" s="105">
        <f>IF(R26="",K29,R26+1)</f>
        <v>46424</v>
      </c>
      <c r="T26" s="2012">
        <f>T29</f>
        <v>46447</v>
      </c>
      <c r="U26" s="2013"/>
      <c r="V26" s="105" t="str">
        <f>IF(WEEKDAY(T29)=1,T29,"")</f>
        <v/>
      </c>
      <c r="W26" s="105">
        <f>IF(V26="",IF(WEEKDAY(T29)=2,T29,""),V26+1)</f>
        <v>46447</v>
      </c>
      <c r="X26" s="105">
        <f>IF(W26="",IF(WEEKDAY(T29)=3,T29,""),W26+1)</f>
        <v>46448</v>
      </c>
      <c r="Y26" s="105">
        <f>IF(X26="",IF(WEEKDAY(T29)=4,T29,""),X26+1)</f>
        <v>46449</v>
      </c>
      <c r="Z26" s="105">
        <f>IF(Y26="",IF(WEEKDAY(T29)=5,T29,""),Y26+1)</f>
        <v>46450</v>
      </c>
      <c r="AA26" s="105">
        <f>IF(Z26="",IF(WEEKDAY(T29)=6,T29,""),Z26+1)</f>
        <v>46451</v>
      </c>
      <c r="AB26" s="105">
        <f>IF(AA26="",T29,AA26+1)</f>
        <v>46452</v>
      </c>
      <c r="AC26" s="2012">
        <f>AC29</f>
        <v>46478</v>
      </c>
      <c r="AD26" s="2013"/>
      <c r="AE26" s="105" t="str">
        <f>IF(WEEKDAY(AC29)=1,AC29,"")</f>
        <v/>
      </c>
      <c r="AF26" s="105" t="str">
        <f>IF(AE26="",IF(WEEKDAY(AC29)=2,AC29,""),AE26+1)</f>
        <v/>
      </c>
      <c r="AG26" s="105" t="str">
        <f>IF(AF26="",IF(WEEKDAY(AC29)=3,AC29,""),AF26+1)</f>
        <v/>
      </c>
      <c r="AH26" s="105" t="str">
        <f>IF(AG26="",IF(WEEKDAY(AC29)=4,AC29,""),AG26+1)</f>
        <v/>
      </c>
      <c r="AI26" s="105">
        <f>IF(AH26="",IF(WEEKDAY(AC29)=5,AC29,""),AH26+1)</f>
        <v>46478</v>
      </c>
      <c r="AJ26" s="105">
        <f>IF(AI26="",IF(WEEKDAY(AC29)=6,AC29,""),AI26+1)</f>
        <v>46479</v>
      </c>
      <c r="AK26" s="106">
        <f>IF(AJ26="",AC29,AJ26+1)</f>
        <v>46480</v>
      </c>
    </row>
    <row r="27" spans="2:37" ht="13.5" customHeight="1">
      <c r="B27" s="2012"/>
      <c r="C27" s="2013"/>
      <c r="D27" s="105">
        <f>J26+1</f>
        <v>46390</v>
      </c>
      <c r="E27" s="105">
        <f t="shared" ref="E27:J29" si="12">D27+1</f>
        <v>46391</v>
      </c>
      <c r="F27" s="105">
        <f t="shared" si="12"/>
        <v>46392</v>
      </c>
      <c r="G27" s="105">
        <f t="shared" si="12"/>
        <v>46393</v>
      </c>
      <c r="H27" s="105">
        <f t="shared" si="12"/>
        <v>46394</v>
      </c>
      <c r="I27" s="105">
        <f t="shared" si="12"/>
        <v>46395</v>
      </c>
      <c r="J27" s="105">
        <f t="shared" si="12"/>
        <v>46396</v>
      </c>
      <c r="K27" s="2012"/>
      <c r="L27" s="2013"/>
      <c r="M27" s="105">
        <f>S26+1</f>
        <v>46425</v>
      </c>
      <c r="N27" s="105">
        <f t="shared" ref="N27:S29" si="13">M27+1</f>
        <v>46426</v>
      </c>
      <c r="O27" s="105">
        <f t="shared" si="13"/>
        <v>46427</v>
      </c>
      <c r="P27" s="105">
        <f t="shared" si="13"/>
        <v>46428</v>
      </c>
      <c r="Q27" s="105">
        <f t="shared" si="13"/>
        <v>46429</v>
      </c>
      <c r="R27" s="105">
        <f t="shared" si="13"/>
        <v>46430</v>
      </c>
      <c r="S27" s="105">
        <f t="shared" si="13"/>
        <v>46431</v>
      </c>
      <c r="T27" s="2012"/>
      <c r="U27" s="2013"/>
      <c r="V27" s="105">
        <f>AB26+1</f>
        <v>46453</v>
      </c>
      <c r="W27" s="105">
        <f t="shared" ref="W27:AB29" si="14">V27+1</f>
        <v>46454</v>
      </c>
      <c r="X27" s="105">
        <f t="shared" si="14"/>
        <v>46455</v>
      </c>
      <c r="Y27" s="105">
        <f t="shared" si="14"/>
        <v>46456</v>
      </c>
      <c r="Z27" s="105">
        <f t="shared" si="14"/>
        <v>46457</v>
      </c>
      <c r="AA27" s="105">
        <f t="shared" si="14"/>
        <v>46458</v>
      </c>
      <c r="AB27" s="105">
        <f t="shared" si="14"/>
        <v>46459</v>
      </c>
      <c r="AC27" s="2012"/>
      <c r="AD27" s="2013"/>
      <c r="AE27" s="105">
        <f>AK26+1</f>
        <v>46481</v>
      </c>
      <c r="AF27" s="105">
        <f t="shared" ref="AF27:AK29" si="15">AE27+1</f>
        <v>46482</v>
      </c>
      <c r="AG27" s="105">
        <f t="shared" si="15"/>
        <v>46483</v>
      </c>
      <c r="AH27" s="105">
        <f t="shared" si="15"/>
        <v>46484</v>
      </c>
      <c r="AI27" s="105">
        <f t="shared" si="15"/>
        <v>46485</v>
      </c>
      <c r="AJ27" s="105">
        <f t="shared" si="15"/>
        <v>46486</v>
      </c>
      <c r="AK27" s="106">
        <f t="shared" si="15"/>
        <v>46487</v>
      </c>
    </row>
    <row r="28" spans="2:37" ht="13.5" customHeight="1">
      <c r="B28" s="2014">
        <f>B29</f>
        <v>46388</v>
      </c>
      <c r="C28" s="2015"/>
      <c r="D28" s="105">
        <f>J27+1</f>
        <v>46397</v>
      </c>
      <c r="E28" s="105">
        <f t="shared" si="12"/>
        <v>46398</v>
      </c>
      <c r="F28" s="105">
        <f t="shared" si="12"/>
        <v>46399</v>
      </c>
      <c r="G28" s="105">
        <f t="shared" si="12"/>
        <v>46400</v>
      </c>
      <c r="H28" s="105">
        <f t="shared" si="12"/>
        <v>46401</v>
      </c>
      <c r="I28" s="105">
        <f t="shared" si="12"/>
        <v>46402</v>
      </c>
      <c r="J28" s="105">
        <f t="shared" si="12"/>
        <v>46403</v>
      </c>
      <c r="K28" s="2014">
        <f>K29</f>
        <v>46419</v>
      </c>
      <c r="L28" s="2015"/>
      <c r="M28" s="105">
        <f>S27+1</f>
        <v>46432</v>
      </c>
      <c r="N28" s="105">
        <f t="shared" si="13"/>
        <v>46433</v>
      </c>
      <c r="O28" s="105">
        <f t="shared" si="13"/>
        <v>46434</v>
      </c>
      <c r="P28" s="105">
        <f t="shared" si="13"/>
        <v>46435</v>
      </c>
      <c r="Q28" s="105">
        <f t="shared" si="13"/>
        <v>46436</v>
      </c>
      <c r="R28" s="105">
        <f t="shared" si="13"/>
        <v>46437</v>
      </c>
      <c r="S28" s="105">
        <f t="shared" si="13"/>
        <v>46438</v>
      </c>
      <c r="T28" s="2014">
        <f>T29</f>
        <v>46447</v>
      </c>
      <c r="U28" s="2015"/>
      <c r="V28" s="105">
        <f>AB27+1</f>
        <v>46460</v>
      </c>
      <c r="W28" s="105">
        <f t="shared" si="14"/>
        <v>46461</v>
      </c>
      <c r="X28" s="105">
        <f t="shared" si="14"/>
        <v>46462</v>
      </c>
      <c r="Y28" s="105">
        <f t="shared" si="14"/>
        <v>46463</v>
      </c>
      <c r="Z28" s="105">
        <f t="shared" si="14"/>
        <v>46464</v>
      </c>
      <c r="AA28" s="105">
        <f t="shared" si="14"/>
        <v>46465</v>
      </c>
      <c r="AB28" s="105">
        <f t="shared" si="14"/>
        <v>46466</v>
      </c>
      <c r="AC28" s="2014">
        <f>AC29</f>
        <v>46478</v>
      </c>
      <c r="AD28" s="2015"/>
      <c r="AE28" s="105">
        <f>AK27+1</f>
        <v>46488</v>
      </c>
      <c r="AF28" s="105">
        <f t="shared" si="15"/>
        <v>46489</v>
      </c>
      <c r="AG28" s="105">
        <f t="shared" si="15"/>
        <v>46490</v>
      </c>
      <c r="AH28" s="105">
        <f t="shared" si="15"/>
        <v>46491</v>
      </c>
      <c r="AI28" s="105">
        <f t="shared" si="15"/>
        <v>46492</v>
      </c>
      <c r="AJ28" s="105">
        <f t="shared" si="15"/>
        <v>46493</v>
      </c>
      <c r="AK28" s="106">
        <f t="shared" si="15"/>
        <v>46494</v>
      </c>
    </row>
    <row r="29" spans="2:37" ht="13.5" customHeight="1">
      <c r="B29" s="2008">
        <f>IF(MONTH(AC22)=12,DATE(YEAR(AC22)+1,1,1),DATE(YEAR(AC22),MONTH(AC22)+1,1))</f>
        <v>46388</v>
      </c>
      <c r="C29" s="2009"/>
      <c r="D29" s="105">
        <f>J28+1</f>
        <v>46404</v>
      </c>
      <c r="E29" s="105">
        <f t="shared" si="12"/>
        <v>46405</v>
      </c>
      <c r="F29" s="105">
        <f t="shared" si="12"/>
        <v>46406</v>
      </c>
      <c r="G29" s="105">
        <f t="shared" si="12"/>
        <v>46407</v>
      </c>
      <c r="H29" s="105">
        <f t="shared" si="12"/>
        <v>46408</v>
      </c>
      <c r="I29" s="105">
        <f t="shared" si="12"/>
        <v>46409</v>
      </c>
      <c r="J29" s="105">
        <f t="shared" si="12"/>
        <v>46410</v>
      </c>
      <c r="K29" s="1992">
        <f>IF(MONTH(B29)=12,DATE(YEAR(B29)+1,1,1),DATE(YEAR(B29),MONTH(B29)+1,1))</f>
        <v>46419</v>
      </c>
      <c r="L29" s="1993"/>
      <c r="M29" s="105">
        <f>S28+1</f>
        <v>46439</v>
      </c>
      <c r="N29" s="105">
        <f t="shared" si="13"/>
        <v>46440</v>
      </c>
      <c r="O29" s="105">
        <f t="shared" si="13"/>
        <v>46441</v>
      </c>
      <c r="P29" s="105">
        <f t="shared" si="13"/>
        <v>46442</v>
      </c>
      <c r="Q29" s="105">
        <f t="shared" si="13"/>
        <v>46443</v>
      </c>
      <c r="R29" s="105">
        <f t="shared" si="13"/>
        <v>46444</v>
      </c>
      <c r="S29" s="105">
        <f t="shared" si="13"/>
        <v>46445</v>
      </c>
      <c r="T29" s="1992">
        <f>IF(MONTH(K29)=12,DATE(YEAR(K29)+1,1,1),DATE(YEAR(K29),MONTH(K29)+1,1))</f>
        <v>46447</v>
      </c>
      <c r="U29" s="1993"/>
      <c r="V29" s="105">
        <f>AB28+1</f>
        <v>46467</v>
      </c>
      <c r="W29" s="105">
        <f t="shared" si="14"/>
        <v>46468</v>
      </c>
      <c r="X29" s="105">
        <f t="shared" si="14"/>
        <v>46469</v>
      </c>
      <c r="Y29" s="105">
        <f t="shared" si="14"/>
        <v>46470</v>
      </c>
      <c r="Z29" s="105">
        <f t="shared" si="14"/>
        <v>46471</v>
      </c>
      <c r="AA29" s="105">
        <f t="shared" si="14"/>
        <v>46472</v>
      </c>
      <c r="AB29" s="105">
        <f t="shared" si="14"/>
        <v>46473</v>
      </c>
      <c r="AC29" s="1992">
        <f>IF(MONTH(T29)=12,DATE(YEAR(T29)+1,1,1),DATE(YEAR(T29),MONTH(T29)+1,1))</f>
        <v>46478</v>
      </c>
      <c r="AD29" s="1993"/>
      <c r="AE29" s="105">
        <f>AK28+1</f>
        <v>46495</v>
      </c>
      <c r="AF29" s="105">
        <f t="shared" si="15"/>
        <v>46496</v>
      </c>
      <c r="AG29" s="105">
        <f t="shared" si="15"/>
        <v>46497</v>
      </c>
      <c r="AH29" s="105">
        <f t="shared" si="15"/>
        <v>46498</v>
      </c>
      <c r="AI29" s="105">
        <f t="shared" si="15"/>
        <v>46499</v>
      </c>
      <c r="AJ29" s="105">
        <f t="shared" si="15"/>
        <v>46500</v>
      </c>
      <c r="AK29" s="106">
        <f t="shared" si="15"/>
        <v>46501</v>
      </c>
    </row>
    <row r="30" spans="2:37" ht="13.5" customHeight="1">
      <c r="B30" s="2010" t="str">
        <f>IF(B29&gt;=43586,"令和","平成")</f>
        <v>令和</v>
      </c>
      <c r="C30" s="2011"/>
      <c r="D30" s="105">
        <f>IF(DAY(J29)+1&gt;IF(MONTH(B29)=12,31,DATE(YEAR(B29),MONTH(B29)+1,1)-B29),"",J29+1)</f>
        <v>46411</v>
      </c>
      <c r="E30" s="105">
        <f>IF(D30="","",IF(DAY(D30)+1&gt;IF(MONTH(B29)=12,31,DATE(YEAR(B29),MONTH(B29)+1,1)-B29),"",D30+1))</f>
        <v>46412</v>
      </c>
      <c r="F30" s="105">
        <f>IF(E30="","",IF(DAY(E30)+1&gt;IF(MONTH(B29)=12,31,DATE(YEAR(B29),MONTH(B29)+1,1)-B29),"",E30+1))</f>
        <v>46413</v>
      </c>
      <c r="G30" s="105">
        <f>IF(F30="","",IF(DAY(F30)+1&gt;IF(MONTH(B29)=12,31,DATE(YEAR(B29),MONTH(B29)+1,1)-B29),"",F30+1))</f>
        <v>46414</v>
      </c>
      <c r="H30" s="105">
        <f>IF(G30="","",IF(DAY(G30)+1&gt;IF(MONTH(B29)=12,31,DATE(YEAR(B29),MONTH(B29)+1,1)-B29),"",G30+1))</f>
        <v>46415</v>
      </c>
      <c r="I30" s="105">
        <f>IF(H30="","",IF(DAY(H30)+1&gt;IF(MONTH(B29)=12,31,DATE(YEAR(B29),MONTH(B29)+1,1)-B29),"",H30+1))</f>
        <v>46416</v>
      </c>
      <c r="J30" s="105">
        <f>IF(I30="","",IF(DAY(I30)+1&gt;IF(MONTH(B29)=12,31,DATE(YEAR(B29),MONTH(B29)+1,1)-B29),"",I30+1))</f>
        <v>46417</v>
      </c>
      <c r="K30" s="2000" t="str">
        <f>IF(K29&gt;=43586,"令和","平成")</f>
        <v>令和</v>
      </c>
      <c r="L30" s="2001"/>
      <c r="M30" s="105">
        <f>IF(DAY(S29)+1&gt;IF(MONTH(K29)=12,31,DATE(YEAR(K29),MONTH(K29)+1,1)-K29),"",S29+1)</f>
        <v>46446</v>
      </c>
      <c r="N30" s="105" t="str">
        <f>IF(M30="","",IF(DAY(M30)+1&gt;IF(MONTH(K29)=12,31,DATE(YEAR(K29),MONTH(K29)+1,1)-K29),"",M30+1))</f>
        <v/>
      </c>
      <c r="O30" s="105" t="str">
        <f>IF(N30="","",IF(DAY(N30)+1&gt;IF(MONTH(K29)=12,31,DATE(YEAR(K29),MONTH(K29)+1,1)-K29),"",N30+1))</f>
        <v/>
      </c>
      <c r="P30" s="105" t="str">
        <f>IF(O30="","",IF(DAY(O30)+1&gt;IF(MONTH(K29)=12,31,DATE(YEAR(K29),MONTH(K29)+1,1)-K29),"",O30+1))</f>
        <v/>
      </c>
      <c r="Q30" s="105" t="str">
        <f>IF(P30="","",IF(DAY(P30)+1&gt;IF(MONTH(K29)=12,31,DATE(YEAR(K29),MONTH(K29)+1,1)-K29),"",P30+1))</f>
        <v/>
      </c>
      <c r="R30" s="105" t="str">
        <f>IF(Q30="","",IF(DAY(Q30)+1&gt;IF(MONTH(K29)=12,31,DATE(YEAR(K29),MONTH(K29)+1,1)-K29),"",Q30+1))</f>
        <v/>
      </c>
      <c r="S30" s="105" t="str">
        <f>IF(R30="","",IF(DAY(R30)+1&gt;IF(MONTH(K29)=12,31,DATE(YEAR(K29),MONTH(K29)+1,1)-K29),"",R30+1))</f>
        <v/>
      </c>
      <c r="T30" s="2000" t="str">
        <f>IF(T29&gt;=43586,"令和","平成")</f>
        <v>令和</v>
      </c>
      <c r="U30" s="2001"/>
      <c r="V30" s="105">
        <f>IF(DAY(AB29)+1&gt;IF(MONTH(T29)=12,31,DATE(YEAR(T29),MONTH(T29)+1,1)-T29),"",AB29+1)</f>
        <v>46474</v>
      </c>
      <c r="W30" s="105">
        <f>IF(V30="","",IF(DAY(V30)+1&gt;IF(MONTH(T29)=12,31,DATE(YEAR(T29),MONTH(T29)+1,1)-T29),"",V30+1))</f>
        <v>46475</v>
      </c>
      <c r="X30" s="105">
        <f>IF(W30="","",IF(DAY(W30)+1&gt;IF(MONTH(T29)=12,31,DATE(YEAR(T29),MONTH(T29)+1,1)-T29),"",W30+1))</f>
        <v>46476</v>
      </c>
      <c r="Y30" s="105">
        <f>IF(X30="","",IF(DAY(X30)+1&gt;IF(MONTH(T29)=12,31,DATE(YEAR(T29),MONTH(T29)+1,1)-T29),"",X30+1))</f>
        <v>46477</v>
      </c>
      <c r="Z30" s="105" t="str">
        <f>IF(Y30="","",IF(DAY(Y30)+1&gt;IF(MONTH(T29)=12,31,DATE(YEAR(T29),MONTH(T29)+1,1)-T29),"",Y30+1))</f>
        <v/>
      </c>
      <c r="AA30" s="105" t="str">
        <f>IF(Z30="","",IF(DAY(Z30)+1&gt;IF(MONTH(T29)=12,31,DATE(YEAR(T29),MONTH(T29)+1,1)-T29),"",Z30+1))</f>
        <v/>
      </c>
      <c r="AB30" s="105" t="str">
        <f>IF(AA30="","",IF(DAY(AA30)+1&gt;IF(MONTH(T29)=12,31,DATE(YEAR(T29),MONTH(T29)+1,1)-T29),"",AA30+1))</f>
        <v/>
      </c>
      <c r="AC30" s="2000" t="str">
        <f>IF(AC29&gt;=43586,"令和","平成")</f>
        <v>令和</v>
      </c>
      <c r="AD30" s="2001"/>
      <c r="AE30" s="105">
        <f>IF(DAY(AK29)+1&gt;IF(MONTH(AC29)=12,31,DATE(YEAR(AC29),MONTH(AC29)+1,1)-AC29),"",AK29+1)</f>
        <v>46502</v>
      </c>
      <c r="AF30" s="105">
        <f>IF(AE30="","",IF(DAY(AE30)+1&gt;IF(MONTH(AC29)=12,31,DATE(YEAR(AC29),MONTH(AC29)+1,1)-AC29),"",AE30+1))</f>
        <v>46503</v>
      </c>
      <c r="AG30" s="105">
        <f>IF(AF30="","",IF(DAY(AF30)+1&gt;IF(MONTH(AC29)=12,31,DATE(YEAR(AC29),MONTH(AC29)+1,1)-AC29),"",AF30+1))</f>
        <v>46504</v>
      </c>
      <c r="AH30" s="105">
        <f>IF(AG30="","",IF(DAY(AG30)+1&gt;IF(MONTH(AC29)=12,31,DATE(YEAR(AC29),MONTH(AC29)+1,1)-AC29),"",AG30+1))</f>
        <v>46505</v>
      </c>
      <c r="AI30" s="105">
        <f>IF(AH30="","",IF(DAY(AH30)+1&gt;IF(MONTH(AC29)=12,31,DATE(YEAR(AC29),MONTH(AC29)+1,1)-AC29),"",AH30+1))</f>
        <v>46506</v>
      </c>
      <c r="AJ30" s="105">
        <f>IF(AI30="","",IF(DAY(AI30)+1&gt;IF(MONTH(AC29)=12,31,DATE(YEAR(AC29),MONTH(AC29)+1,1)-AC29),"",AI30+1))</f>
        <v>46507</v>
      </c>
      <c r="AK30" s="106" t="str">
        <f>IF(AJ30="","",IF(DAY(AJ30)+1&gt;IF(MONTH(AC29)=12,31,DATE(YEAR(AC29),MONTH(AC29)+1,1)-AC29),"",AJ30+1))</f>
        <v/>
      </c>
    </row>
    <row r="31" spans="2:37" ht="13.5" customHeight="1">
      <c r="B31" s="2016" t="str">
        <f>IF(B29&gt;=43586,IF(YEAR(B29)-2018=1,"元",YEAR(B29)-2018)&amp;"年",(YEAR(B29)-1988)&amp;"年")</f>
        <v>9年</v>
      </c>
      <c r="C31" s="2017"/>
      <c r="D31" s="110">
        <f>IF(J30="","",IF(DAY(J30)+1&gt;IF(MONTH(B29)=12,31,DATE(YEAR(B29),MONTH(B29)+1,1)-B29),"",J30+1))</f>
        <v>46418</v>
      </c>
      <c r="E31" s="110" t="str">
        <f>IF(D31="","",IF(DAY(D31)+1&gt;IF(MONTH(B29)=12,31,DATE(YEAR(B29),MONTH(B29)+1,1)-B29),"",D31+1))</f>
        <v/>
      </c>
      <c r="F31" s="274" t="str">
        <f>VLOOKUP(B29,祝名,2,FALSE)</f>
        <v>1（元日）、11（成人の日）</v>
      </c>
      <c r="G31" s="274"/>
      <c r="H31" s="274"/>
      <c r="I31" s="274"/>
      <c r="J31" s="275"/>
      <c r="K31" s="1996" t="str">
        <f>IF(K29&gt;=43586,IF(YEAR(K29)-2018=1,"元",YEAR(K29)-2018)&amp;"年",(YEAR(K29)-1988)&amp;"年")</f>
        <v>9年</v>
      </c>
      <c r="L31" s="1997"/>
      <c r="M31" s="110" t="str">
        <f>IF(S30="","",IF(DAY(S30)+1&gt;IF(MONTH(K29)=12,31,DATE(YEAR(K29),MONTH(K29)+1,1)-K29),"",S30+1))</f>
        <v/>
      </c>
      <c r="N31" s="110" t="str">
        <f>IF(M31="","",IF(DAY(M31)+1&gt;IF(MONTH(K29)=12,31,DATE(YEAR(K29),MONTH(K29)+1,1)-K29),"",M31+1))</f>
        <v/>
      </c>
      <c r="O31" s="274" t="str">
        <f>VLOOKUP(K29,祝名,2,FALSE)</f>
        <v>11（建国記念の日）、23（天皇誕生日）</v>
      </c>
      <c r="P31" s="274"/>
      <c r="Q31" s="274"/>
      <c r="R31" s="274"/>
      <c r="S31" s="275"/>
      <c r="T31" s="1996" t="str">
        <f>IF(T29&gt;=43586,IF(YEAR(T29)-2018=1,"元",YEAR(T29)-2018)&amp;"年",(YEAR(T29)-1988)&amp;"年")</f>
        <v>9年</v>
      </c>
      <c r="U31" s="1997"/>
      <c r="V31" s="110" t="str">
        <f>IF(AB30="","",IF(DAY(AB30)+1&gt;IF(MONTH(T29)=12,31,DATE(YEAR(T29),MONTH(T29)+1,1)-T29),"",AB30+1))</f>
        <v/>
      </c>
      <c r="W31" s="110" t="str">
        <f>IF(V31="","",IF(DAY(V31)+1&gt;IF(MONTH(T29)=12,31,DATE(YEAR(T29),MONTH(T29)+1,1)-T29),"",V31+1))</f>
        <v/>
      </c>
      <c r="X31" s="274" t="str">
        <f>VLOOKUP(T29,祝名,2,FALSE)</f>
        <v>21（春分の日）、22（振替休日）</v>
      </c>
      <c r="Y31" s="274"/>
      <c r="Z31" s="274"/>
      <c r="AA31" s="274"/>
      <c r="AB31" s="275"/>
      <c r="AC31" s="1996" t="str">
        <f>IF(AC29&gt;=43586,IF(YEAR(AC29)-2018=1,"元",YEAR(AC29)-2018)&amp;"年",(YEAR(AC29)-1988)&amp;"年")</f>
        <v>9年</v>
      </c>
      <c r="AD31" s="1997"/>
      <c r="AE31" s="110" t="str">
        <f>IF(AK30="","",IF(DAY(AK30)+1&gt;IF(MONTH(AC29)=12,31,DATE(YEAR(AC29),MONTH(AC29)+1,1)-AC29),"",AK30+1))</f>
        <v/>
      </c>
      <c r="AF31" s="110" t="str">
        <f>IF(AE31="","",IF(DAY(AE31)+1&gt;IF(MONTH(AC29)=12,31,DATE(YEAR(AC29),MONTH(AC29)+1,1)-AC29),"",AE31+1))</f>
        <v/>
      </c>
      <c r="AG31" s="274" t="str">
        <f>VLOOKUP(AC29,祝名,2,FALSE)</f>
        <v>29（昭和の日）</v>
      </c>
      <c r="AH31" s="274"/>
      <c r="AI31" s="274"/>
      <c r="AJ31" s="274"/>
      <c r="AK31" s="275"/>
    </row>
    <row r="34" spans="2:37" ht="47.25" customHeight="1">
      <c r="C34" s="102"/>
      <c r="D34" s="102"/>
      <c r="E34" s="102"/>
      <c r="F34" s="102"/>
      <c r="G34" s="102"/>
      <c r="H34" s="102"/>
      <c r="I34" s="102"/>
      <c r="J34" s="102"/>
      <c r="AC34" s="127" t="s">
        <v>357</v>
      </c>
    </row>
    <row r="35" spans="2:37" ht="20.25" customHeight="1">
      <c r="S35" s="103" t="str">
        <f>YEAR(B41)&amp;"年"&amp;MONTH(B41)&amp;"月"&amp;"～"&amp;YEAR(AC62)&amp;"年"&amp;MONTH(AC62)&amp;"月"</f>
        <v>2026年1月～2027年4月</v>
      </c>
      <c r="AH35" s="104" t="str">
        <f>AH2</f>
        <v>2025/9現</v>
      </c>
    </row>
    <row r="36" spans="2:37" ht="7.5" customHeight="1"/>
    <row r="37" spans="2:37" ht="9.75" customHeight="1">
      <c r="B37" s="272"/>
      <c r="C37" s="273"/>
      <c r="D37" s="162" t="s">
        <v>223</v>
      </c>
      <c r="E37" s="151" t="s">
        <v>176</v>
      </c>
      <c r="F37" s="151" t="s">
        <v>177</v>
      </c>
      <c r="G37" s="151" t="s">
        <v>178</v>
      </c>
      <c r="H37" s="151" t="s">
        <v>179</v>
      </c>
      <c r="I37" s="151" t="s">
        <v>180</v>
      </c>
      <c r="J37" s="163" t="s">
        <v>181</v>
      </c>
      <c r="K37" s="272"/>
      <c r="L37" s="273"/>
      <c r="M37" s="162" t="s">
        <v>223</v>
      </c>
      <c r="N37" s="151" t="s">
        <v>176</v>
      </c>
      <c r="O37" s="151" t="s">
        <v>177</v>
      </c>
      <c r="P37" s="151" t="s">
        <v>178</v>
      </c>
      <c r="Q37" s="151" t="s">
        <v>179</v>
      </c>
      <c r="R37" s="151" t="s">
        <v>180</v>
      </c>
      <c r="S37" s="163" t="s">
        <v>181</v>
      </c>
      <c r="T37" s="272"/>
      <c r="U37" s="273"/>
      <c r="V37" s="162" t="s">
        <v>223</v>
      </c>
      <c r="W37" s="151" t="s">
        <v>176</v>
      </c>
      <c r="X37" s="151" t="s">
        <v>177</v>
      </c>
      <c r="Y37" s="151" t="s">
        <v>178</v>
      </c>
      <c r="Z37" s="151" t="s">
        <v>179</v>
      </c>
      <c r="AA37" s="151" t="s">
        <v>180</v>
      </c>
      <c r="AB37" s="163" t="s">
        <v>181</v>
      </c>
      <c r="AC37" s="272"/>
      <c r="AD37" s="273"/>
      <c r="AE37" s="162" t="s">
        <v>223</v>
      </c>
      <c r="AF37" s="151" t="s">
        <v>176</v>
      </c>
      <c r="AG37" s="151" t="s">
        <v>177</v>
      </c>
      <c r="AH37" s="151" t="s">
        <v>178</v>
      </c>
      <c r="AI37" s="151" t="s">
        <v>179</v>
      </c>
      <c r="AJ37" s="151" t="s">
        <v>180</v>
      </c>
      <c r="AK37" s="163" t="s">
        <v>181</v>
      </c>
    </row>
    <row r="38" spans="2:37" ht="13.5" customHeight="1">
      <c r="B38" s="1994">
        <f>B41</f>
        <v>46023</v>
      </c>
      <c r="C38" s="1995"/>
      <c r="D38" s="105" t="str">
        <f>IF(WEEKDAY(B41)=1,B41,"")</f>
        <v/>
      </c>
      <c r="E38" s="105" t="str">
        <f>IF(D38="",IF(WEEKDAY(B41)=2,B41,""),D38+1)</f>
        <v/>
      </c>
      <c r="F38" s="105" t="str">
        <f>IF(E38="",IF(WEEKDAY(B41)=3,B41,""),E38+1)</f>
        <v/>
      </c>
      <c r="G38" s="105" t="str">
        <f>IF(F38="",IF(WEEKDAY(B41)=4,B41,""),F38+1)</f>
        <v/>
      </c>
      <c r="H38" s="105">
        <f>IF(G38="",IF(WEEKDAY(B41)=5,B41,""),G38+1)</f>
        <v>46023</v>
      </c>
      <c r="I38" s="105">
        <f>IF(H38="",IF(WEEKDAY(B41)=6,B41,""),H38+1)</f>
        <v>46024</v>
      </c>
      <c r="J38" s="105">
        <f>IF(I38="",B41,I38+1)</f>
        <v>46025</v>
      </c>
      <c r="K38" s="1994">
        <f>K41</f>
        <v>46054</v>
      </c>
      <c r="L38" s="1995"/>
      <c r="M38" s="105">
        <f>IF(WEEKDAY(K41)=1,K41,"")</f>
        <v>46054</v>
      </c>
      <c r="N38" s="105">
        <f>IF(M38="",IF(WEEKDAY(K41)=2,K41,""),M38+1)</f>
        <v>46055</v>
      </c>
      <c r="O38" s="105">
        <f>IF(N38="",IF(WEEKDAY(K41)=3,K41,""),N38+1)</f>
        <v>46056</v>
      </c>
      <c r="P38" s="105">
        <f>IF(O38="",IF(WEEKDAY(K41)=4,K41,""),O38+1)</f>
        <v>46057</v>
      </c>
      <c r="Q38" s="105">
        <f>IF(P38="",IF(WEEKDAY(K41)=5,K41,""),P38+1)</f>
        <v>46058</v>
      </c>
      <c r="R38" s="105">
        <f>IF(Q38="",IF(WEEKDAY(K41)=6,K41,""),Q38+1)</f>
        <v>46059</v>
      </c>
      <c r="S38" s="105">
        <f>IF(R38="",K41,R38+1)</f>
        <v>46060</v>
      </c>
      <c r="T38" s="1994">
        <f>T41</f>
        <v>46082</v>
      </c>
      <c r="U38" s="1995"/>
      <c r="V38" s="105">
        <f>IF(WEEKDAY(T41)=1,T41,"")</f>
        <v>46082</v>
      </c>
      <c r="W38" s="105">
        <f>IF(V38="",IF(WEEKDAY(T41)=2,T41,""),V38+1)</f>
        <v>46083</v>
      </c>
      <c r="X38" s="105">
        <f>IF(W38="",IF(WEEKDAY(T41)=3,T41,""),W38+1)</f>
        <v>46084</v>
      </c>
      <c r="Y38" s="105">
        <f>IF(X38="",IF(WEEKDAY(T41)=4,T41,""),X38+1)</f>
        <v>46085</v>
      </c>
      <c r="Z38" s="105">
        <f>IF(Y38="",IF(WEEKDAY(T41)=5,T41,""),Y38+1)</f>
        <v>46086</v>
      </c>
      <c r="AA38" s="105">
        <f>IF(Z38="",IF(WEEKDAY(T41)=6,T41,""),Z38+1)</f>
        <v>46087</v>
      </c>
      <c r="AB38" s="105">
        <f>IF(AA38="",T41,AA38+1)</f>
        <v>46088</v>
      </c>
      <c r="AC38" s="1994">
        <f>AC41</f>
        <v>46113</v>
      </c>
      <c r="AD38" s="1995"/>
      <c r="AE38" s="105" t="str">
        <f>IF(WEEKDAY(AC41)=1,AC41,"")</f>
        <v/>
      </c>
      <c r="AF38" s="105" t="str">
        <f>IF(AE38="",IF(WEEKDAY(AC41)=2,AC41,""),AE38+1)</f>
        <v/>
      </c>
      <c r="AG38" s="105" t="str">
        <f>IF(AF38="",IF(WEEKDAY(AC41)=3,AC41,""),AF38+1)</f>
        <v/>
      </c>
      <c r="AH38" s="105">
        <f>IF(AG38="",IF(WEEKDAY(AC41)=4,AC41,""),AG38+1)</f>
        <v>46113</v>
      </c>
      <c r="AI38" s="105">
        <f>IF(AH38="",IF(WEEKDAY(AC41)=5,AC41,""),AH38+1)</f>
        <v>46114</v>
      </c>
      <c r="AJ38" s="105">
        <f>IF(AI38="",IF(WEEKDAY(AC41)=6,AC41,""),AI38+1)</f>
        <v>46115</v>
      </c>
      <c r="AK38" s="106">
        <f>IF(AJ38="",AC41,AJ38+1)</f>
        <v>46116</v>
      </c>
    </row>
    <row r="39" spans="2:37" ht="13.5" customHeight="1">
      <c r="B39" s="1994"/>
      <c r="C39" s="1995"/>
      <c r="D39" s="105">
        <f>J38+1</f>
        <v>46026</v>
      </c>
      <c r="E39" s="105">
        <f t="shared" ref="E39:E41" si="16">D39+1</f>
        <v>46027</v>
      </c>
      <c r="F39" s="105">
        <f t="shared" ref="F39:F41" si="17">E39+1</f>
        <v>46028</v>
      </c>
      <c r="G39" s="105">
        <f t="shared" ref="G39:G41" si="18">F39+1</f>
        <v>46029</v>
      </c>
      <c r="H39" s="105">
        <f t="shared" ref="H39:H41" si="19">G39+1</f>
        <v>46030</v>
      </c>
      <c r="I39" s="105">
        <f t="shared" ref="I39:I41" si="20">H39+1</f>
        <v>46031</v>
      </c>
      <c r="J39" s="105">
        <f t="shared" ref="J39:J41" si="21">I39+1</f>
        <v>46032</v>
      </c>
      <c r="K39" s="1994"/>
      <c r="L39" s="1995"/>
      <c r="M39" s="105">
        <f>S38+1</f>
        <v>46061</v>
      </c>
      <c r="N39" s="105">
        <f t="shared" ref="N39:N41" si="22">M39+1</f>
        <v>46062</v>
      </c>
      <c r="O39" s="105">
        <f t="shared" ref="O39:O41" si="23">N39+1</f>
        <v>46063</v>
      </c>
      <c r="P39" s="105">
        <f t="shared" ref="P39:P41" si="24">O39+1</f>
        <v>46064</v>
      </c>
      <c r="Q39" s="105">
        <f t="shared" ref="Q39:Q41" si="25">P39+1</f>
        <v>46065</v>
      </c>
      <c r="R39" s="105">
        <f t="shared" ref="R39:R41" si="26">Q39+1</f>
        <v>46066</v>
      </c>
      <c r="S39" s="105">
        <f t="shared" ref="S39:S41" si="27">R39+1</f>
        <v>46067</v>
      </c>
      <c r="T39" s="1994"/>
      <c r="U39" s="1995"/>
      <c r="V39" s="105">
        <f>AB38+1</f>
        <v>46089</v>
      </c>
      <c r="W39" s="105">
        <f t="shared" ref="W39:W41" si="28">V39+1</f>
        <v>46090</v>
      </c>
      <c r="X39" s="105">
        <f t="shared" ref="X39:X41" si="29">W39+1</f>
        <v>46091</v>
      </c>
      <c r="Y39" s="105">
        <f t="shared" ref="Y39:Y41" si="30">X39+1</f>
        <v>46092</v>
      </c>
      <c r="Z39" s="105">
        <f t="shared" ref="Z39:Z41" si="31">Y39+1</f>
        <v>46093</v>
      </c>
      <c r="AA39" s="105">
        <f t="shared" ref="AA39:AA41" si="32">Z39+1</f>
        <v>46094</v>
      </c>
      <c r="AB39" s="105">
        <f t="shared" ref="AB39:AB41" si="33">AA39+1</f>
        <v>46095</v>
      </c>
      <c r="AC39" s="1994"/>
      <c r="AD39" s="1995"/>
      <c r="AE39" s="105">
        <f>AK38+1</f>
        <v>46117</v>
      </c>
      <c r="AF39" s="105">
        <f t="shared" ref="AF39:AF41" si="34">AE39+1</f>
        <v>46118</v>
      </c>
      <c r="AG39" s="105">
        <f t="shared" ref="AG39:AG41" si="35">AF39+1</f>
        <v>46119</v>
      </c>
      <c r="AH39" s="105">
        <f t="shared" ref="AH39:AH41" si="36">AG39+1</f>
        <v>46120</v>
      </c>
      <c r="AI39" s="105">
        <f t="shared" ref="AI39:AI41" si="37">AH39+1</f>
        <v>46121</v>
      </c>
      <c r="AJ39" s="105">
        <f t="shared" ref="AJ39:AJ41" si="38">AI39+1</f>
        <v>46122</v>
      </c>
      <c r="AK39" s="106">
        <f t="shared" ref="AK39:AK41" si="39">AJ39+1</f>
        <v>46123</v>
      </c>
    </row>
    <row r="40" spans="2:37" ht="13.5" customHeight="1">
      <c r="B40" s="1988">
        <f>B41</f>
        <v>46023</v>
      </c>
      <c r="C40" s="1989"/>
      <c r="D40" s="105">
        <f>J39+1</f>
        <v>46033</v>
      </c>
      <c r="E40" s="105">
        <f t="shared" si="16"/>
        <v>46034</v>
      </c>
      <c r="F40" s="105">
        <f t="shared" si="17"/>
        <v>46035</v>
      </c>
      <c r="G40" s="105">
        <f t="shared" si="18"/>
        <v>46036</v>
      </c>
      <c r="H40" s="105">
        <f t="shared" si="19"/>
        <v>46037</v>
      </c>
      <c r="I40" s="105">
        <f t="shared" si="20"/>
        <v>46038</v>
      </c>
      <c r="J40" s="105">
        <f t="shared" si="21"/>
        <v>46039</v>
      </c>
      <c r="K40" s="1988">
        <f>K41</f>
        <v>46054</v>
      </c>
      <c r="L40" s="1989"/>
      <c r="M40" s="105">
        <f>S39+1</f>
        <v>46068</v>
      </c>
      <c r="N40" s="105">
        <f t="shared" si="22"/>
        <v>46069</v>
      </c>
      <c r="O40" s="105">
        <f t="shared" si="23"/>
        <v>46070</v>
      </c>
      <c r="P40" s="105">
        <f t="shared" si="24"/>
        <v>46071</v>
      </c>
      <c r="Q40" s="105">
        <f t="shared" si="25"/>
        <v>46072</v>
      </c>
      <c r="R40" s="105">
        <f t="shared" si="26"/>
        <v>46073</v>
      </c>
      <c r="S40" s="105">
        <f t="shared" si="27"/>
        <v>46074</v>
      </c>
      <c r="T40" s="1988">
        <f>T41</f>
        <v>46082</v>
      </c>
      <c r="U40" s="1989"/>
      <c r="V40" s="105">
        <f>AB39+1</f>
        <v>46096</v>
      </c>
      <c r="W40" s="105">
        <f t="shared" si="28"/>
        <v>46097</v>
      </c>
      <c r="X40" s="105">
        <f t="shared" si="29"/>
        <v>46098</v>
      </c>
      <c r="Y40" s="105">
        <f t="shared" si="30"/>
        <v>46099</v>
      </c>
      <c r="Z40" s="105">
        <f t="shared" si="31"/>
        <v>46100</v>
      </c>
      <c r="AA40" s="105">
        <f t="shared" si="32"/>
        <v>46101</v>
      </c>
      <c r="AB40" s="105">
        <f t="shared" si="33"/>
        <v>46102</v>
      </c>
      <c r="AC40" s="1988">
        <f>AC41</f>
        <v>46113</v>
      </c>
      <c r="AD40" s="1989"/>
      <c r="AE40" s="105">
        <f>AK39+1</f>
        <v>46124</v>
      </c>
      <c r="AF40" s="105">
        <f t="shared" si="34"/>
        <v>46125</v>
      </c>
      <c r="AG40" s="105">
        <f t="shared" si="35"/>
        <v>46126</v>
      </c>
      <c r="AH40" s="105">
        <f t="shared" si="36"/>
        <v>46127</v>
      </c>
      <c r="AI40" s="105">
        <f t="shared" si="37"/>
        <v>46128</v>
      </c>
      <c r="AJ40" s="105">
        <f t="shared" si="38"/>
        <v>46129</v>
      </c>
      <c r="AK40" s="106">
        <f t="shared" si="39"/>
        <v>46130</v>
      </c>
    </row>
    <row r="41" spans="2:37" ht="13.5" customHeight="1">
      <c r="B41" s="1990">
        <f>B8</f>
        <v>46023</v>
      </c>
      <c r="C41" s="1991"/>
      <c r="D41" s="105">
        <f>J40+1</f>
        <v>46040</v>
      </c>
      <c r="E41" s="105">
        <f t="shared" si="16"/>
        <v>46041</v>
      </c>
      <c r="F41" s="105">
        <f t="shared" si="17"/>
        <v>46042</v>
      </c>
      <c r="G41" s="105">
        <f t="shared" si="18"/>
        <v>46043</v>
      </c>
      <c r="H41" s="105">
        <f t="shared" si="19"/>
        <v>46044</v>
      </c>
      <c r="I41" s="105">
        <f t="shared" si="20"/>
        <v>46045</v>
      </c>
      <c r="J41" s="105">
        <f t="shared" si="21"/>
        <v>46046</v>
      </c>
      <c r="K41" s="1992">
        <f>IF(MONTH(B41)=12,DATE(YEAR(B41)+1,1,1),DATE(YEAR(B41),MONTH(B41)+1,1))</f>
        <v>46054</v>
      </c>
      <c r="L41" s="1993"/>
      <c r="M41" s="105">
        <f>S40+1</f>
        <v>46075</v>
      </c>
      <c r="N41" s="105">
        <f t="shared" si="22"/>
        <v>46076</v>
      </c>
      <c r="O41" s="105">
        <f t="shared" si="23"/>
        <v>46077</v>
      </c>
      <c r="P41" s="105">
        <f t="shared" si="24"/>
        <v>46078</v>
      </c>
      <c r="Q41" s="105">
        <f t="shared" si="25"/>
        <v>46079</v>
      </c>
      <c r="R41" s="105">
        <f t="shared" si="26"/>
        <v>46080</v>
      </c>
      <c r="S41" s="105">
        <f t="shared" si="27"/>
        <v>46081</v>
      </c>
      <c r="T41" s="1992">
        <f>IF(MONTH(K41)=12,DATE(YEAR(K41)+1,1,1),DATE(YEAR(K41),MONTH(K41)+1,1))</f>
        <v>46082</v>
      </c>
      <c r="U41" s="1993"/>
      <c r="V41" s="105">
        <f>AB40+1</f>
        <v>46103</v>
      </c>
      <c r="W41" s="105">
        <f t="shared" si="28"/>
        <v>46104</v>
      </c>
      <c r="X41" s="105">
        <f t="shared" si="29"/>
        <v>46105</v>
      </c>
      <c r="Y41" s="105">
        <f t="shared" si="30"/>
        <v>46106</v>
      </c>
      <c r="Z41" s="105">
        <f t="shared" si="31"/>
        <v>46107</v>
      </c>
      <c r="AA41" s="105">
        <f t="shared" si="32"/>
        <v>46108</v>
      </c>
      <c r="AB41" s="105">
        <f t="shared" si="33"/>
        <v>46109</v>
      </c>
      <c r="AC41" s="1992">
        <f>IF(MONTH(T41)=12,DATE(YEAR(T41)+1,1,1),DATE(YEAR(T41),MONTH(T41)+1,1))</f>
        <v>46113</v>
      </c>
      <c r="AD41" s="1993"/>
      <c r="AE41" s="105">
        <f>AK40+1</f>
        <v>46131</v>
      </c>
      <c r="AF41" s="105">
        <f t="shared" si="34"/>
        <v>46132</v>
      </c>
      <c r="AG41" s="105">
        <f t="shared" si="35"/>
        <v>46133</v>
      </c>
      <c r="AH41" s="105">
        <f t="shared" si="36"/>
        <v>46134</v>
      </c>
      <c r="AI41" s="105">
        <f t="shared" si="37"/>
        <v>46135</v>
      </c>
      <c r="AJ41" s="105">
        <f t="shared" si="38"/>
        <v>46136</v>
      </c>
      <c r="AK41" s="106">
        <f t="shared" si="39"/>
        <v>46137</v>
      </c>
    </row>
    <row r="42" spans="2:37" ht="13.5" customHeight="1">
      <c r="B42" s="1998" t="str">
        <f>IF(B41&gt;=43586,"令和","平成")</f>
        <v>令和</v>
      </c>
      <c r="C42" s="1999"/>
      <c r="D42" s="105">
        <f>IF(DAY(J41)+1&gt;IF(MONTH(B41)=12,31,DATE(YEAR(B41),MONTH(B41)+1,1)-B41),"",J41+1)</f>
        <v>46047</v>
      </c>
      <c r="E42" s="105">
        <f>IF(D42="","",IF(DAY(D42)+1&gt;IF(MONTH(B41)=12,31,DATE(YEAR(B41),MONTH(B41)+1,1)-B41),"",D42+1))</f>
        <v>46048</v>
      </c>
      <c r="F42" s="105">
        <f>IF(E42="","",IF(DAY(E42)+1&gt;IF(MONTH(B41)=12,31,DATE(YEAR(B41),MONTH(B41)+1,1)-B41),"",E42+1))</f>
        <v>46049</v>
      </c>
      <c r="G42" s="105">
        <f>IF(F42="","",IF(DAY(F42)+1&gt;IF(MONTH(B41)=12,31,DATE(YEAR(B41),MONTH(B41)+1,1)-B41),"",F42+1))</f>
        <v>46050</v>
      </c>
      <c r="H42" s="105">
        <f>IF(G42="","",IF(DAY(G42)+1&gt;IF(MONTH(B41)=12,31,DATE(YEAR(B41),MONTH(B41)+1,1)-B41),"",G42+1))</f>
        <v>46051</v>
      </c>
      <c r="I42" s="105">
        <f>IF(H42="","",IF(DAY(H42)+1&gt;IF(MONTH(B41)=12,31,DATE(YEAR(B41),MONTH(B41)+1,1)-B41),"",H42+1))</f>
        <v>46052</v>
      </c>
      <c r="J42" s="105">
        <f>IF(I42="","",IF(DAY(I42)+1&gt;IF(MONTH(B41)=12,31,DATE(YEAR(B41),MONTH(B41)+1,1)-B41),"",I42+1))</f>
        <v>46053</v>
      </c>
      <c r="K42" s="2000" t="str">
        <f>IF(K41&gt;=43586,"令和","平成")</f>
        <v>令和</v>
      </c>
      <c r="L42" s="2001"/>
      <c r="M42" s="105" t="str">
        <f>IF(DAY(S41)+1&gt;IF(MONTH(K41)=12,31,DATE(YEAR(K41),MONTH(K41)+1,1)-K41),"",S41+1)</f>
        <v/>
      </c>
      <c r="N42" s="105" t="str">
        <f>IF(M42="","",IF(DAY(M42)+1&gt;IF(MONTH(K41)=12,31,DATE(YEAR(K41),MONTH(K41)+1,1)-K41),"",M42+1))</f>
        <v/>
      </c>
      <c r="O42" s="105" t="str">
        <f>IF(N42="","",IF(DAY(N42)+1&gt;IF(MONTH(K41)=12,31,DATE(YEAR(K41),MONTH(K41)+1,1)-K41),"",N42+1))</f>
        <v/>
      </c>
      <c r="P42" s="105" t="str">
        <f>IF(O42="","",IF(DAY(O42)+1&gt;IF(MONTH(K41)=12,31,DATE(YEAR(K41),MONTH(K41)+1,1)-K41),"",O42+1))</f>
        <v/>
      </c>
      <c r="Q42" s="105" t="str">
        <f>IF(P42="","",IF(DAY(P42)+1&gt;IF(MONTH(K41)=12,31,DATE(YEAR(K41),MONTH(K41)+1,1)-K41),"",P42+1))</f>
        <v/>
      </c>
      <c r="R42" s="105" t="str">
        <f>IF(Q42="","",IF(DAY(Q42)+1&gt;IF(MONTH(K41)=12,31,DATE(YEAR(K41),MONTH(K41)+1,1)-K41),"",Q42+1))</f>
        <v/>
      </c>
      <c r="S42" s="105" t="str">
        <f>IF(R42="","",IF(DAY(R42)+1&gt;IF(MONTH(K41)=12,31,DATE(YEAR(K41),MONTH(K41)+1,1)-K41),"",R42+1))</f>
        <v/>
      </c>
      <c r="T42" s="2000" t="str">
        <f>IF(T41&gt;=43586,"令和","平成")</f>
        <v>令和</v>
      </c>
      <c r="U42" s="2001"/>
      <c r="V42" s="105">
        <f>IF(DAY(AB41)+1&gt;IF(MONTH(T41)=12,31,DATE(YEAR(T41),MONTH(T41)+1,1)-T41),"",AB41+1)</f>
        <v>46110</v>
      </c>
      <c r="W42" s="105">
        <f>IF(V42="","",IF(DAY(V42)+1&gt;IF(MONTH(T41)=12,31,DATE(YEAR(T41),MONTH(T41)+1,1)-T41),"",V42+1))</f>
        <v>46111</v>
      </c>
      <c r="X42" s="105">
        <f>IF(W42="","",IF(DAY(W42)+1&gt;IF(MONTH(T41)=12,31,DATE(YEAR(T41),MONTH(T41)+1,1)-T41),"",W42+1))</f>
        <v>46112</v>
      </c>
      <c r="Y42" s="105" t="str">
        <f>IF(X42="","",IF(DAY(X42)+1&gt;IF(MONTH(T41)=12,31,DATE(YEAR(T41),MONTH(T41)+1,1)-T41),"",X42+1))</f>
        <v/>
      </c>
      <c r="Z42" s="105" t="str">
        <f>IF(Y42="","",IF(DAY(Y42)+1&gt;IF(MONTH(T41)=12,31,DATE(YEAR(T41),MONTH(T41)+1,1)-T41),"",Y42+1))</f>
        <v/>
      </c>
      <c r="AA42" s="105" t="str">
        <f>IF(Z42="","",IF(DAY(Z42)+1&gt;IF(MONTH(T41)=12,31,DATE(YEAR(T41),MONTH(T41)+1,1)-T41),"",Z42+1))</f>
        <v/>
      </c>
      <c r="AB42" s="105" t="str">
        <f>IF(AA42="","",IF(DAY(AA42)+1&gt;IF(MONTH(T41)=12,31,DATE(YEAR(T41),MONTH(T41)+1,1)-T41),"",AA42+1))</f>
        <v/>
      </c>
      <c r="AC42" s="2000" t="str">
        <f>IF(AC41&gt;=43586,"令和","平成")</f>
        <v>令和</v>
      </c>
      <c r="AD42" s="2001"/>
      <c r="AE42" s="105">
        <f>IF(DAY(AK41)+1&gt;IF(MONTH(AC41)=12,31,DATE(YEAR(AC41),MONTH(AC41)+1,1)-AC41),"",AK41+1)</f>
        <v>46138</v>
      </c>
      <c r="AF42" s="105">
        <f>IF(AE42="","",IF(DAY(AE42)+1&gt;IF(MONTH(AC41)=12,31,DATE(YEAR(AC41),MONTH(AC41)+1,1)-AC41),"",AE42+1))</f>
        <v>46139</v>
      </c>
      <c r="AG42" s="105">
        <f>IF(AF42="","",IF(DAY(AF42)+1&gt;IF(MONTH(AC41)=12,31,DATE(YEAR(AC41),MONTH(AC41)+1,1)-AC41),"",AF42+1))</f>
        <v>46140</v>
      </c>
      <c r="AH42" s="105">
        <f>IF(AG42="","",IF(DAY(AG42)+1&gt;IF(MONTH(AC41)=12,31,DATE(YEAR(AC41),MONTH(AC41)+1,1)-AC41),"",AG42+1))</f>
        <v>46141</v>
      </c>
      <c r="AI42" s="105">
        <f>IF(AH42="","",IF(DAY(AH42)+1&gt;IF(MONTH(AC41)=12,31,DATE(YEAR(AC41),MONTH(AC41)+1,1)-AC41),"",AH42+1))</f>
        <v>46142</v>
      </c>
      <c r="AJ42" s="105" t="str">
        <f>IF(AI42="","",IF(DAY(AI42)+1&gt;IF(MONTH(AC41)=12,31,DATE(YEAR(AC41),MONTH(AC41)+1,1)-AC41),"",AI42+1))</f>
        <v/>
      </c>
      <c r="AK42" s="106" t="str">
        <f>IF(AJ42="","",IF(DAY(AJ42)+1&gt;IF(MONTH(AC41)=12,31,DATE(YEAR(AC41),MONTH(AC41)+1,1)-AC41),"",AJ42+1))</f>
        <v/>
      </c>
    </row>
    <row r="43" spans="2:37" ht="13.5" customHeight="1">
      <c r="B43" s="2002" t="str">
        <f>IF(B41&gt;=43586,IF(YEAR(B41)-2018=1,"元",YEAR(B41)-2018)&amp;"年",(YEAR(B41)-1988)&amp;"年")</f>
        <v>8年</v>
      </c>
      <c r="C43" s="2003"/>
      <c r="D43" s="105" t="str">
        <f>IF(J42="","",IF(DAY(J42)+1&gt;IF(MONTH(B41)=12,31,DATE(YEAR(B41),MONTH(B41)+1,1)-B41),"",J42+1))</f>
        <v/>
      </c>
      <c r="E43" s="105" t="str">
        <f>IF(D43="","",IF(DAY(D43)+1&gt;IF(MONTH(B41)=12,31,DATE(YEAR(B41),MONTH(B41)+1,1)-B41),"",D43+1))</f>
        <v/>
      </c>
      <c r="F43" s="274" t="str">
        <f>VLOOKUP(B41,祝名,2,FALSE)</f>
        <v>1（元日）、12（成人の日）</v>
      </c>
      <c r="G43" s="274"/>
      <c r="H43" s="274"/>
      <c r="I43" s="274"/>
      <c r="J43" s="275"/>
      <c r="K43" s="1996" t="str">
        <f>IF(K41&gt;=43586,IF(YEAR(K41)-2018=1,"元",YEAR(K41)-2018)&amp;"年",(YEAR(K41)-1988)&amp;"年")</f>
        <v>8年</v>
      </c>
      <c r="L43" s="1997"/>
      <c r="M43" s="105" t="str">
        <f>IF(S42="","",IF(DAY(S42)+1&gt;IF(MONTH(K41)=12,31,DATE(YEAR(K41),MONTH(K41)+1,1)-K41),"",S42+1))</f>
        <v/>
      </c>
      <c r="N43" s="105" t="str">
        <f>IF(M43="","",IF(DAY(M43)+1&gt;IF(MONTH(K41)=12,31,DATE(YEAR(K41),MONTH(K41)+1,1)-K41),"",M43+1))</f>
        <v/>
      </c>
      <c r="O43" s="274" t="str">
        <f>VLOOKUP(K41,祝名,2,FALSE)</f>
        <v>11（建国記念の日）、23（天皇誕生日）</v>
      </c>
      <c r="P43" s="274"/>
      <c r="Q43" s="274"/>
      <c r="R43" s="274"/>
      <c r="S43" s="275"/>
      <c r="T43" s="1996" t="str">
        <f>IF(T41&gt;=43586,IF(YEAR(T41)-2018=1,"元",YEAR(T41)-2018)&amp;"年",(YEAR(T41)-1988)&amp;"年")</f>
        <v>8年</v>
      </c>
      <c r="U43" s="1997"/>
      <c r="V43" s="105" t="str">
        <f>IF(AB42="","",IF(DAY(AB42)+1&gt;IF(MONTH(T41)=12,31,DATE(YEAR(T41),MONTH(T41)+1,1)-T41),"",AB42+1))</f>
        <v/>
      </c>
      <c r="W43" s="105" t="str">
        <f>IF(V43="","",IF(DAY(V43)+1&gt;IF(MONTH(T41)=12,31,DATE(YEAR(T41),MONTH(T41)+1,1)-T41),"",V43+1))</f>
        <v/>
      </c>
      <c r="X43" s="274" t="str">
        <f>VLOOKUP(T41,祝名,2,FALSE)</f>
        <v>20（春分の日）</v>
      </c>
      <c r="Y43" s="274"/>
      <c r="Z43" s="274"/>
      <c r="AA43" s="274"/>
      <c r="AB43" s="275"/>
      <c r="AC43" s="1996" t="str">
        <f>IF(AC41&gt;=43586,IF(YEAR(AC41)-2018=1,"元",YEAR(AC41)-2018)&amp;"年",(YEAR(AC41)-1988)&amp;"年")</f>
        <v>8年</v>
      </c>
      <c r="AD43" s="1997"/>
      <c r="AE43" s="105" t="str">
        <f>IF(AK42="","",IF(DAY(AK42)+1&gt;IF(MONTH(AC41)=12,31,DATE(YEAR(AC41),MONTH(AC41)+1,1)-AC41),"",AK42+1))</f>
        <v/>
      </c>
      <c r="AF43" s="105" t="str">
        <f>IF(AE43="","",IF(DAY(AE43)+1&gt;IF(MONTH(AC41)=12,31,DATE(YEAR(AC41),MONTH(AC41)+1,1)-AC41),"",AE43+1))</f>
        <v/>
      </c>
      <c r="AG43" s="274" t="str">
        <f>VLOOKUP(AC41,祝名,2,FALSE)</f>
        <v>29（昭和の日）</v>
      </c>
      <c r="AH43" s="274"/>
      <c r="AI43" s="274"/>
      <c r="AJ43" s="274"/>
      <c r="AK43" s="275"/>
    </row>
    <row r="44" spans="2:37" ht="9.75" customHeight="1">
      <c r="B44" s="272"/>
      <c r="C44" s="273"/>
      <c r="D44" s="162" t="s">
        <v>223</v>
      </c>
      <c r="E44" s="151" t="s">
        <v>176</v>
      </c>
      <c r="F44" s="151" t="s">
        <v>177</v>
      </c>
      <c r="G44" s="151" t="s">
        <v>178</v>
      </c>
      <c r="H44" s="151" t="s">
        <v>179</v>
      </c>
      <c r="I44" s="151" t="s">
        <v>180</v>
      </c>
      <c r="J44" s="163" t="s">
        <v>181</v>
      </c>
      <c r="K44" s="272"/>
      <c r="L44" s="273"/>
      <c r="M44" s="162" t="s">
        <v>223</v>
      </c>
      <c r="N44" s="151" t="s">
        <v>176</v>
      </c>
      <c r="O44" s="151" t="s">
        <v>177</v>
      </c>
      <c r="P44" s="151" t="s">
        <v>178</v>
      </c>
      <c r="Q44" s="151" t="s">
        <v>179</v>
      </c>
      <c r="R44" s="151" t="s">
        <v>180</v>
      </c>
      <c r="S44" s="163" t="s">
        <v>181</v>
      </c>
      <c r="T44" s="272"/>
      <c r="U44" s="273"/>
      <c r="V44" s="162" t="s">
        <v>223</v>
      </c>
      <c r="W44" s="151" t="s">
        <v>176</v>
      </c>
      <c r="X44" s="151" t="s">
        <v>177</v>
      </c>
      <c r="Y44" s="151" t="s">
        <v>178</v>
      </c>
      <c r="Z44" s="151" t="s">
        <v>179</v>
      </c>
      <c r="AA44" s="151" t="s">
        <v>180</v>
      </c>
      <c r="AB44" s="163" t="s">
        <v>181</v>
      </c>
      <c r="AC44" s="272"/>
      <c r="AD44" s="273"/>
      <c r="AE44" s="162" t="s">
        <v>223</v>
      </c>
      <c r="AF44" s="151" t="s">
        <v>176</v>
      </c>
      <c r="AG44" s="151" t="s">
        <v>177</v>
      </c>
      <c r="AH44" s="151" t="s">
        <v>178</v>
      </c>
      <c r="AI44" s="151" t="s">
        <v>179</v>
      </c>
      <c r="AJ44" s="151" t="s">
        <v>180</v>
      </c>
      <c r="AK44" s="163" t="s">
        <v>181</v>
      </c>
    </row>
    <row r="45" spans="2:37" ht="13.5" customHeight="1">
      <c r="B45" s="2004">
        <f>B48</f>
        <v>46143</v>
      </c>
      <c r="C45" s="2005"/>
      <c r="D45" s="105" t="str">
        <f>IF(WEEKDAY(B48)=1,B48,"")</f>
        <v/>
      </c>
      <c r="E45" s="105" t="str">
        <f>IF(D45="",IF(WEEKDAY(B48)=2,B48,""),D45+1)</f>
        <v/>
      </c>
      <c r="F45" s="105" t="str">
        <f>IF(E45="",IF(WEEKDAY(B48)=3,B48,""),E45+1)</f>
        <v/>
      </c>
      <c r="G45" s="105" t="str">
        <f>IF(F45="",IF(WEEKDAY(B48)=4,B48,""),F45+1)</f>
        <v/>
      </c>
      <c r="H45" s="105" t="str">
        <f>IF(G45="",IF(WEEKDAY(B48)=5,B48,""),G45+1)</f>
        <v/>
      </c>
      <c r="I45" s="105">
        <f>IF(H45="",IF(WEEKDAY(B48)=6,B48,""),H45+1)</f>
        <v>46143</v>
      </c>
      <c r="J45" s="105">
        <f>IF(I45="",B48,I45+1)</f>
        <v>46144</v>
      </c>
      <c r="K45" s="2004">
        <f>K48</f>
        <v>46174</v>
      </c>
      <c r="L45" s="2005"/>
      <c r="M45" s="105" t="str">
        <f>IF(WEEKDAY(K48)=1,K48,"")</f>
        <v/>
      </c>
      <c r="N45" s="105">
        <f>IF(M45="",IF(WEEKDAY(K48)=2,K48,""),M45+1)</f>
        <v>46174</v>
      </c>
      <c r="O45" s="105">
        <f>IF(N45="",IF(WEEKDAY(K48)=3,K48,""),N45+1)</f>
        <v>46175</v>
      </c>
      <c r="P45" s="105">
        <f>IF(O45="",IF(WEEKDAY(K48)=4,K48,""),O45+1)</f>
        <v>46176</v>
      </c>
      <c r="Q45" s="105">
        <f>IF(P45="",IF(WEEKDAY(K48)=5,K48,""),P45+1)</f>
        <v>46177</v>
      </c>
      <c r="R45" s="105">
        <f>IF(Q45="",IF(WEEKDAY(K48)=6,K48,""),Q45+1)</f>
        <v>46178</v>
      </c>
      <c r="S45" s="105">
        <f>IF(R45="",K48,R45+1)</f>
        <v>46179</v>
      </c>
      <c r="T45" s="2004">
        <f>T48</f>
        <v>46204</v>
      </c>
      <c r="U45" s="2005"/>
      <c r="V45" s="105" t="str">
        <f>IF(WEEKDAY(T48)=1,T48,"")</f>
        <v/>
      </c>
      <c r="W45" s="105" t="str">
        <f>IF(V45="",IF(WEEKDAY(T48)=2,T48,""),V45+1)</f>
        <v/>
      </c>
      <c r="X45" s="105" t="str">
        <f>IF(W45="",IF(WEEKDAY(T48)=3,T48,""),W45+1)</f>
        <v/>
      </c>
      <c r="Y45" s="105">
        <f>IF(X45="",IF(WEEKDAY(T48)=4,T48,""),X45+1)</f>
        <v>46204</v>
      </c>
      <c r="Z45" s="105">
        <f>IF(Y45="",IF(WEEKDAY(T48)=5,T48,""),Y45+1)</f>
        <v>46205</v>
      </c>
      <c r="AA45" s="105">
        <f>IF(Z45="",IF(WEEKDAY(T48)=6,T48,""),Z45+1)</f>
        <v>46206</v>
      </c>
      <c r="AB45" s="105">
        <f>IF(AA45="",T48,AA45+1)</f>
        <v>46207</v>
      </c>
      <c r="AC45" s="2004">
        <f>AC48</f>
        <v>46235</v>
      </c>
      <c r="AD45" s="2005"/>
      <c r="AE45" s="105" t="str">
        <f>IF(WEEKDAY(AC48)=1,AC48,"")</f>
        <v/>
      </c>
      <c r="AF45" s="105" t="str">
        <f>IF(AE45="",IF(WEEKDAY(AC48)=2,AC48,""),AE45+1)</f>
        <v/>
      </c>
      <c r="AG45" s="105" t="str">
        <f>IF(AF45="",IF(WEEKDAY(AC48)=3,AC48,""),AF45+1)</f>
        <v/>
      </c>
      <c r="AH45" s="105" t="str">
        <f>IF(AG45="",IF(WEEKDAY(AC48)=4,AC48,""),AG45+1)</f>
        <v/>
      </c>
      <c r="AI45" s="105" t="str">
        <f>IF(AH45="",IF(WEEKDAY(AC48)=5,AC48,""),AH45+1)</f>
        <v/>
      </c>
      <c r="AJ45" s="105" t="str">
        <f>IF(AI45="",IF(WEEKDAY(AC48)=6,AC48,""),AI45+1)</f>
        <v/>
      </c>
      <c r="AK45" s="106">
        <f>IF(AJ45="",AC48,AJ45+1)</f>
        <v>46235</v>
      </c>
    </row>
    <row r="46" spans="2:37" ht="13.5" customHeight="1">
      <c r="B46" s="2004"/>
      <c r="C46" s="2005"/>
      <c r="D46" s="105">
        <f>J45+1</f>
        <v>46145</v>
      </c>
      <c r="E46" s="105">
        <f t="shared" ref="E46:E48" si="40">D46+1</f>
        <v>46146</v>
      </c>
      <c r="F46" s="105">
        <f t="shared" ref="F46:F48" si="41">E46+1</f>
        <v>46147</v>
      </c>
      <c r="G46" s="105">
        <f t="shared" ref="G46:G48" si="42">F46+1</f>
        <v>46148</v>
      </c>
      <c r="H46" s="105">
        <f t="shared" ref="H46:H48" si="43">G46+1</f>
        <v>46149</v>
      </c>
      <c r="I46" s="105">
        <f t="shared" ref="I46:I48" si="44">H46+1</f>
        <v>46150</v>
      </c>
      <c r="J46" s="105">
        <f t="shared" ref="J46:J48" si="45">I46+1</f>
        <v>46151</v>
      </c>
      <c r="K46" s="2004"/>
      <c r="L46" s="2005"/>
      <c r="M46" s="105">
        <f>S45+1</f>
        <v>46180</v>
      </c>
      <c r="N46" s="105">
        <f t="shared" ref="N46:N48" si="46">M46+1</f>
        <v>46181</v>
      </c>
      <c r="O46" s="105">
        <f t="shared" ref="O46:O48" si="47">N46+1</f>
        <v>46182</v>
      </c>
      <c r="P46" s="105">
        <f t="shared" ref="P46:P48" si="48">O46+1</f>
        <v>46183</v>
      </c>
      <c r="Q46" s="105">
        <f t="shared" ref="Q46:Q48" si="49">P46+1</f>
        <v>46184</v>
      </c>
      <c r="R46" s="105">
        <f t="shared" ref="R46:R48" si="50">Q46+1</f>
        <v>46185</v>
      </c>
      <c r="S46" s="105">
        <f t="shared" ref="S46:S48" si="51">R46+1</f>
        <v>46186</v>
      </c>
      <c r="T46" s="2004"/>
      <c r="U46" s="2005"/>
      <c r="V46" s="105">
        <f>AB45+1</f>
        <v>46208</v>
      </c>
      <c r="W46" s="105">
        <f t="shared" ref="W46:W48" si="52">V46+1</f>
        <v>46209</v>
      </c>
      <c r="X46" s="105">
        <f t="shared" ref="X46:X48" si="53">W46+1</f>
        <v>46210</v>
      </c>
      <c r="Y46" s="105">
        <f t="shared" ref="Y46:Y48" si="54">X46+1</f>
        <v>46211</v>
      </c>
      <c r="Z46" s="105">
        <f t="shared" ref="Z46:Z48" si="55">Y46+1</f>
        <v>46212</v>
      </c>
      <c r="AA46" s="105">
        <f t="shared" ref="AA46:AA48" si="56">Z46+1</f>
        <v>46213</v>
      </c>
      <c r="AB46" s="105">
        <f t="shared" ref="AB46:AB48" si="57">AA46+1</f>
        <v>46214</v>
      </c>
      <c r="AC46" s="2004"/>
      <c r="AD46" s="2005"/>
      <c r="AE46" s="105">
        <f>AK45+1</f>
        <v>46236</v>
      </c>
      <c r="AF46" s="105">
        <f t="shared" ref="AF46:AF48" si="58">AE46+1</f>
        <v>46237</v>
      </c>
      <c r="AG46" s="105">
        <f t="shared" ref="AG46:AG48" si="59">AF46+1</f>
        <v>46238</v>
      </c>
      <c r="AH46" s="105">
        <f t="shared" ref="AH46:AH48" si="60">AG46+1</f>
        <v>46239</v>
      </c>
      <c r="AI46" s="105">
        <f t="shared" ref="AI46:AI48" si="61">AH46+1</f>
        <v>46240</v>
      </c>
      <c r="AJ46" s="105">
        <f t="shared" ref="AJ46:AJ48" si="62">AI46+1</f>
        <v>46241</v>
      </c>
      <c r="AK46" s="106">
        <f t="shared" ref="AK46:AK48" si="63">AJ46+1</f>
        <v>46242</v>
      </c>
    </row>
    <row r="47" spans="2:37" ht="13.5" customHeight="1">
      <c r="B47" s="2006">
        <f>B48</f>
        <v>46143</v>
      </c>
      <c r="C47" s="2007"/>
      <c r="D47" s="105">
        <f>J46+1</f>
        <v>46152</v>
      </c>
      <c r="E47" s="105">
        <f t="shared" si="40"/>
        <v>46153</v>
      </c>
      <c r="F47" s="105">
        <f t="shared" si="41"/>
        <v>46154</v>
      </c>
      <c r="G47" s="105">
        <f t="shared" si="42"/>
        <v>46155</v>
      </c>
      <c r="H47" s="105">
        <f t="shared" si="43"/>
        <v>46156</v>
      </c>
      <c r="I47" s="105">
        <f t="shared" si="44"/>
        <v>46157</v>
      </c>
      <c r="J47" s="105">
        <f t="shared" si="45"/>
        <v>46158</v>
      </c>
      <c r="K47" s="2006">
        <f>K48</f>
        <v>46174</v>
      </c>
      <c r="L47" s="2007"/>
      <c r="M47" s="105">
        <f>S46+1</f>
        <v>46187</v>
      </c>
      <c r="N47" s="105">
        <f t="shared" si="46"/>
        <v>46188</v>
      </c>
      <c r="O47" s="105">
        <f t="shared" si="47"/>
        <v>46189</v>
      </c>
      <c r="P47" s="105">
        <f t="shared" si="48"/>
        <v>46190</v>
      </c>
      <c r="Q47" s="105">
        <f t="shared" si="49"/>
        <v>46191</v>
      </c>
      <c r="R47" s="105">
        <f t="shared" si="50"/>
        <v>46192</v>
      </c>
      <c r="S47" s="105">
        <f t="shared" si="51"/>
        <v>46193</v>
      </c>
      <c r="T47" s="2006">
        <f>T48</f>
        <v>46204</v>
      </c>
      <c r="U47" s="2007"/>
      <c r="V47" s="105">
        <f>AB46+1</f>
        <v>46215</v>
      </c>
      <c r="W47" s="105">
        <f t="shared" si="52"/>
        <v>46216</v>
      </c>
      <c r="X47" s="105">
        <f t="shared" si="53"/>
        <v>46217</v>
      </c>
      <c r="Y47" s="105">
        <f t="shared" si="54"/>
        <v>46218</v>
      </c>
      <c r="Z47" s="105">
        <f t="shared" si="55"/>
        <v>46219</v>
      </c>
      <c r="AA47" s="105">
        <f t="shared" si="56"/>
        <v>46220</v>
      </c>
      <c r="AB47" s="105">
        <f t="shared" si="57"/>
        <v>46221</v>
      </c>
      <c r="AC47" s="2006">
        <f>AC48</f>
        <v>46235</v>
      </c>
      <c r="AD47" s="2007"/>
      <c r="AE47" s="105">
        <f>AK46+1</f>
        <v>46243</v>
      </c>
      <c r="AF47" s="105">
        <f t="shared" si="58"/>
        <v>46244</v>
      </c>
      <c r="AG47" s="105">
        <f t="shared" si="59"/>
        <v>46245</v>
      </c>
      <c r="AH47" s="105">
        <f t="shared" si="60"/>
        <v>46246</v>
      </c>
      <c r="AI47" s="105">
        <f t="shared" si="61"/>
        <v>46247</v>
      </c>
      <c r="AJ47" s="105">
        <f t="shared" si="62"/>
        <v>46248</v>
      </c>
      <c r="AK47" s="106">
        <f t="shared" si="63"/>
        <v>46249</v>
      </c>
    </row>
    <row r="48" spans="2:37" ht="13.5" customHeight="1">
      <c r="B48" s="1992">
        <f>IF(MONTH(AC41)=12,DATE(YEAR(AC41)+1,1,1),DATE(YEAR(AC41),MONTH(AC41)+1,1))</f>
        <v>46143</v>
      </c>
      <c r="C48" s="1993"/>
      <c r="D48" s="105">
        <f>J47+1</f>
        <v>46159</v>
      </c>
      <c r="E48" s="105">
        <f t="shared" si="40"/>
        <v>46160</v>
      </c>
      <c r="F48" s="105">
        <f t="shared" si="41"/>
        <v>46161</v>
      </c>
      <c r="G48" s="105">
        <f t="shared" si="42"/>
        <v>46162</v>
      </c>
      <c r="H48" s="105">
        <f t="shared" si="43"/>
        <v>46163</v>
      </c>
      <c r="I48" s="105">
        <f t="shared" si="44"/>
        <v>46164</v>
      </c>
      <c r="J48" s="105">
        <f t="shared" si="45"/>
        <v>46165</v>
      </c>
      <c r="K48" s="1992">
        <f>IF(MONTH(B48)=12,DATE(YEAR(B48)+1,1,1),DATE(YEAR(B48),MONTH(B48)+1,1))</f>
        <v>46174</v>
      </c>
      <c r="L48" s="1993"/>
      <c r="M48" s="105">
        <f>S47+1</f>
        <v>46194</v>
      </c>
      <c r="N48" s="105">
        <f t="shared" si="46"/>
        <v>46195</v>
      </c>
      <c r="O48" s="105">
        <f t="shared" si="47"/>
        <v>46196</v>
      </c>
      <c r="P48" s="105">
        <f t="shared" si="48"/>
        <v>46197</v>
      </c>
      <c r="Q48" s="105">
        <f t="shared" si="49"/>
        <v>46198</v>
      </c>
      <c r="R48" s="105">
        <f t="shared" si="50"/>
        <v>46199</v>
      </c>
      <c r="S48" s="105">
        <f t="shared" si="51"/>
        <v>46200</v>
      </c>
      <c r="T48" s="1992">
        <f>IF(MONTH(K48)=12,DATE(YEAR(K48)+1,1,1),DATE(YEAR(K48),MONTH(K48)+1,1))</f>
        <v>46204</v>
      </c>
      <c r="U48" s="1993"/>
      <c r="V48" s="105">
        <f>AB47+1</f>
        <v>46222</v>
      </c>
      <c r="W48" s="105">
        <f t="shared" si="52"/>
        <v>46223</v>
      </c>
      <c r="X48" s="105">
        <f t="shared" si="53"/>
        <v>46224</v>
      </c>
      <c r="Y48" s="105">
        <f t="shared" si="54"/>
        <v>46225</v>
      </c>
      <c r="Z48" s="105">
        <f t="shared" si="55"/>
        <v>46226</v>
      </c>
      <c r="AA48" s="105">
        <f t="shared" si="56"/>
        <v>46227</v>
      </c>
      <c r="AB48" s="105">
        <f t="shared" si="57"/>
        <v>46228</v>
      </c>
      <c r="AC48" s="1992">
        <f>IF(MONTH(T48)=12,DATE(YEAR(T48)+1,1,1),DATE(YEAR(T48),MONTH(T48)+1,1))</f>
        <v>46235</v>
      </c>
      <c r="AD48" s="1993"/>
      <c r="AE48" s="105">
        <f>AK47+1</f>
        <v>46250</v>
      </c>
      <c r="AF48" s="105">
        <f t="shared" si="58"/>
        <v>46251</v>
      </c>
      <c r="AG48" s="105">
        <f t="shared" si="59"/>
        <v>46252</v>
      </c>
      <c r="AH48" s="105">
        <f t="shared" si="60"/>
        <v>46253</v>
      </c>
      <c r="AI48" s="105">
        <f t="shared" si="61"/>
        <v>46254</v>
      </c>
      <c r="AJ48" s="105">
        <f t="shared" si="62"/>
        <v>46255</v>
      </c>
      <c r="AK48" s="106">
        <f t="shared" si="63"/>
        <v>46256</v>
      </c>
    </row>
    <row r="49" spans="2:37" ht="13.5" customHeight="1">
      <c r="B49" s="2000" t="str">
        <f>IF(B48&gt;=43586,"令和","平成")</f>
        <v>令和</v>
      </c>
      <c r="C49" s="2001"/>
      <c r="D49" s="105">
        <f>IF(DAY(J48)+1&gt;IF(MONTH(B48)=12,31,DATE(YEAR(B48),MONTH(B48)+1,1)-B48),"",J48+1)</f>
        <v>46166</v>
      </c>
      <c r="E49" s="105">
        <f>IF(D49="","",IF(DAY(D49)+1&gt;IF(MONTH(B48)=12,31,DATE(YEAR(B48),MONTH(B48)+1,1)-B48),"",D49+1))</f>
        <v>46167</v>
      </c>
      <c r="F49" s="105">
        <f>IF(E49="","",IF(DAY(E49)+1&gt;IF(MONTH(B48)=12,31,DATE(YEAR(B48),MONTH(B48)+1,1)-B48),"",E49+1))</f>
        <v>46168</v>
      </c>
      <c r="G49" s="105">
        <f>IF(F49="","",IF(DAY(F49)+1&gt;IF(MONTH(B48)=12,31,DATE(YEAR(B48),MONTH(B48)+1,1)-B48),"",F49+1))</f>
        <v>46169</v>
      </c>
      <c r="H49" s="105">
        <f>IF(G49="","",IF(DAY(G49)+1&gt;IF(MONTH(B48)=12,31,DATE(YEAR(B48),MONTH(B48)+1,1)-B48),"",G49+1))</f>
        <v>46170</v>
      </c>
      <c r="I49" s="105">
        <f>IF(H49="","",IF(DAY(H49)+1&gt;IF(MONTH(B48)=12,31,DATE(YEAR(B48),MONTH(B48)+1,1)-B48),"",H49+1))</f>
        <v>46171</v>
      </c>
      <c r="J49" s="105">
        <f>IF(I49="","",IF(DAY(I49)+1&gt;IF(MONTH(B48)=12,31,DATE(YEAR(B48),MONTH(B48)+1,1)-B48),"",I49+1))</f>
        <v>46172</v>
      </c>
      <c r="K49" s="2000" t="str">
        <f>IF(K48&gt;=43586,"令和","平成")</f>
        <v>令和</v>
      </c>
      <c r="L49" s="2001"/>
      <c r="M49" s="105">
        <f>IF(DAY(S48)+1&gt;IF(MONTH(K48)=12,31,DATE(YEAR(K48),MONTH(K48)+1,1)-K48),"",S48+1)</f>
        <v>46201</v>
      </c>
      <c r="N49" s="105">
        <f>IF(M49="","",IF(DAY(M49)+1&gt;IF(MONTH(K48)=12,31,DATE(YEAR(K48),MONTH(K48)+1,1)-K48),"",M49+1))</f>
        <v>46202</v>
      </c>
      <c r="O49" s="105">
        <f>IF(N49="","",IF(DAY(N49)+1&gt;IF(MONTH(K48)=12,31,DATE(YEAR(K48),MONTH(K48)+1,1)-K48),"",N49+1))</f>
        <v>46203</v>
      </c>
      <c r="P49" s="105" t="str">
        <f>IF(O49="","",IF(DAY(O49)+1&gt;IF(MONTH(K48)=12,31,DATE(YEAR(K48),MONTH(K48)+1,1)-K48),"",O49+1))</f>
        <v/>
      </c>
      <c r="Q49" s="105" t="str">
        <f>IF(P49="","",IF(DAY(P49)+1&gt;IF(MONTH(K48)=12,31,DATE(YEAR(K48),MONTH(K48)+1,1)-K48),"",P49+1))</f>
        <v/>
      </c>
      <c r="R49" s="105" t="str">
        <f>IF(Q49="","",IF(DAY(Q49)+1&gt;IF(MONTH(K48)=12,31,DATE(YEAR(K48),MONTH(K48)+1,1)-K48),"",Q49+1))</f>
        <v/>
      </c>
      <c r="S49" s="105" t="str">
        <f>IF(R49="","",IF(DAY(R49)+1&gt;IF(MONTH(K48)=12,31,DATE(YEAR(K48),MONTH(K48)+1,1)-K48),"",R49+1))</f>
        <v/>
      </c>
      <c r="T49" s="2000" t="str">
        <f>IF(T48&gt;=43586,"令和","平成")</f>
        <v>令和</v>
      </c>
      <c r="U49" s="2001"/>
      <c r="V49" s="105">
        <f>IF(DAY(AB48)+1&gt;IF(MONTH(T48)=12,31,DATE(YEAR(T48),MONTH(T48)+1,1)-T48),"",AB48+1)</f>
        <v>46229</v>
      </c>
      <c r="W49" s="105">
        <f>IF(V49="","",IF(DAY(V49)+1&gt;IF(MONTH(T48)=12,31,DATE(YEAR(T48),MONTH(T48)+1,1)-T48),"",V49+1))</f>
        <v>46230</v>
      </c>
      <c r="X49" s="105">
        <f>IF(W49="","",IF(DAY(W49)+1&gt;IF(MONTH(T48)=12,31,DATE(YEAR(T48),MONTH(T48)+1,1)-T48),"",W49+1))</f>
        <v>46231</v>
      </c>
      <c r="Y49" s="105">
        <f>IF(X49="","",IF(DAY(X49)+1&gt;IF(MONTH(T48)=12,31,DATE(YEAR(T48),MONTH(T48)+1,1)-T48),"",X49+1))</f>
        <v>46232</v>
      </c>
      <c r="Z49" s="105">
        <f>IF(Y49="","",IF(DAY(Y49)+1&gt;IF(MONTH(T48)=12,31,DATE(YEAR(T48),MONTH(T48)+1,1)-T48),"",Y49+1))</f>
        <v>46233</v>
      </c>
      <c r="AA49" s="105">
        <f>IF(Z49="","",IF(DAY(Z49)+1&gt;IF(MONTH(T48)=12,31,DATE(YEAR(T48),MONTH(T48)+1,1)-T48),"",Z49+1))</f>
        <v>46234</v>
      </c>
      <c r="AB49" s="105" t="str">
        <f>IF(AA49="","",IF(DAY(AA49)+1&gt;IF(MONTH(T48)=12,31,DATE(YEAR(T48),MONTH(T48)+1,1)-T48),"",AA49+1))</f>
        <v/>
      </c>
      <c r="AC49" s="2000" t="str">
        <f>IF(AC48&gt;=43586,"令和","平成")</f>
        <v>令和</v>
      </c>
      <c r="AD49" s="2001"/>
      <c r="AE49" s="105">
        <f>IF(DAY(AK48)+1&gt;IF(MONTH(AC48)=12,31,DATE(YEAR(AC48),MONTH(AC48)+1,1)-AC48),"",AK48+1)</f>
        <v>46257</v>
      </c>
      <c r="AF49" s="105">
        <f>IF(AE49="","",IF(DAY(AE49)+1&gt;IF(MONTH(AC48)=12,31,DATE(YEAR(AC48),MONTH(AC48)+1,1)-AC48),"",AE49+1))</f>
        <v>46258</v>
      </c>
      <c r="AG49" s="105">
        <f>IF(AF49="","",IF(DAY(AF49)+1&gt;IF(MONTH(AC48)=12,31,DATE(YEAR(AC48),MONTH(AC48)+1,1)-AC48),"",AF49+1))</f>
        <v>46259</v>
      </c>
      <c r="AH49" s="105">
        <f>IF(AG49="","",IF(DAY(AG49)+1&gt;IF(MONTH(AC48)=12,31,DATE(YEAR(AC48),MONTH(AC48)+1,1)-AC48),"",AG49+1))</f>
        <v>46260</v>
      </c>
      <c r="AI49" s="105">
        <f>IF(AH49="","",IF(DAY(AH49)+1&gt;IF(MONTH(AC48)=12,31,DATE(YEAR(AC48),MONTH(AC48)+1,1)-AC48),"",AH49+1))</f>
        <v>46261</v>
      </c>
      <c r="AJ49" s="105">
        <f>IF(AI49="","",IF(DAY(AI49)+1&gt;IF(MONTH(AC48)=12,31,DATE(YEAR(AC48),MONTH(AC48)+1,1)-AC48),"",AI49+1))</f>
        <v>46262</v>
      </c>
      <c r="AK49" s="106">
        <f>IF(AJ49="","",IF(DAY(AJ49)+1&gt;IF(MONTH(AC48)=12,31,DATE(YEAR(AC48),MONTH(AC48)+1,1)-AC48),"",AJ49+1))</f>
        <v>46263</v>
      </c>
    </row>
    <row r="50" spans="2:37" ht="13.5" customHeight="1">
      <c r="B50" s="1996" t="str">
        <f>IF(B48&gt;=43586,IF(YEAR(B48)-2018=1,"元",YEAR(B48)-2018)&amp;"年",(YEAR(B48)-1988)&amp;"年")</f>
        <v>8年</v>
      </c>
      <c r="C50" s="1997"/>
      <c r="D50" s="105">
        <f>IF(J49="","",IF(DAY(J49)+1&gt;IF(MONTH(B48)=12,31,DATE(YEAR(B48),MONTH(B48)+1,1)-B48),"",J49+1))</f>
        <v>46173</v>
      </c>
      <c r="E50" s="105" t="str">
        <f>IF(D50="","",IF(DAY(D50)+1&gt;IF(MONTH(B48)=12,31,DATE(YEAR(B48),MONTH(B48)+1,1)-B48),"",D50+1))</f>
        <v/>
      </c>
      <c r="F50" s="274" t="str">
        <f>VLOOKUP(B48,祝名,2,FALSE)</f>
        <v>3（憲法記念日）、4（みどりの日）
5（こどもの日）、6（振替休日）</v>
      </c>
      <c r="G50" s="274"/>
      <c r="H50" s="274"/>
      <c r="I50" s="274"/>
      <c r="J50" s="275"/>
      <c r="K50" s="1996" t="str">
        <f>IF(K48&gt;=43586,IF(YEAR(K48)-2018=1,"元",YEAR(K48)-2018)&amp;"年",(YEAR(K48)-1988)&amp;"年")</f>
        <v>8年</v>
      </c>
      <c r="L50" s="1997"/>
      <c r="M50" s="105" t="str">
        <f>IF(S49="","",IF(DAY(S49)+1&gt;IF(MONTH(K48)=12,31,DATE(YEAR(K48),MONTH(K48)+1,1)-K48),"",S49+1))</f>
        <v/>
      </c>
      <c r="N50" s="105" t="str">
        <f>IF(M50="","",IF(DAY(M50)+1&gt;IF(MONTH(K48)=12,31,DATE(YEAR(K48),MONTH(K48)+1,1)-K48),"",M50+1))</f>
        <v/>
      </c>
      <c r="O50" s="274">
        <f>VLOOKUP(K48,祝名,2,FALSE)</f>
        <v>0</v>
      </c>
      <c r="P50" s="274"/>
      <c r="Q50" s="274"/>
      <c r="R50" s="274"/>
      <c r="S50" s="275"/>
      <c r="T50" s="1996" t="str">
        <f>IF(T48&gt;=43586,IF(YEAR(T48)-2018=1,"元",YEAR(T48)-2018)&amp;"年",(YEAR(T48)-1988)&amp;"年")</f>
        <v>8年</v>
      </c>
      <c r="U50" s="1997"/>
      <c r="V50" s="105" t="str">
        <f>IF(AB49="","",IF(DAY(AB49)+1&gt;IF(MONTH(T48)=12,31,DATE(YEAR(T48),MONTH(T48)+1,1)-T48),"",AB49+1))</f>
        <v/>
      </c>
      <c r="W50" s="105" t="str">
        <f>IF(V50="","",IF(DAY(V50)+1&gt;IF(MONTH(T48)=12,31,DATE(YEAR(T48),MONTH(T48)+1,1)-T48),"",V50+1))</f>
        <v/>
      </c>
      <c r="X50" s="274" t="str">
        <f>VLOOKUP(T48,祝名,2,FALSE)</f>
        <v>20（海の日）</v>
      </c>
      <c r="Y50" s="274"/>
      <c r="Z50" s="274"/>
      <c r="AA50" s="274"/>
      <c r="AB50" s="275"/>
      <c r="AC50" s="1996" t="str">
        <f>IF(AC48&gt;=43586,IF(YEAR(AC48)-2018=1,"元",YEAR(AC48)-2018)&amp;"年",(YEAR(AC48)-1988)&amp;"年")</f>
        <v>8年</v>
      </c>
      <c r="AD50" s="1997"/>
      <c r="AE50" s="105">
        <f>IF(AK49="","",IF(DAY(AK49)+1&gt;IF(MONTH(AC48)=12,31,DATE(YEAR(AC48),MONTH(AC48)+1,1)-AC48),"",AK49+1))</f>
        <v>46264</v>
      </c>
      <c r="AF50" s="105">
        <f>IF(AE50="","",IF(DAY(AE50)+1&gt;IF(MONTH(AC48)=12,31,DATE(YEAR(AC48),MONTH(AC48)+1,1)-AC48),"",AE50+1))</f>
        <v>46265</v>
      </c>
      <c r="AG50" s="274" t="str">
        <f>VLOOKUP(AC48,祝名,2,FALSE)</f>
        <v>11（山の日）</v>
      </c>
      <c r="AH50" s="274"/>
      <c r="AI50" s="274"/>
      <c r="AJ50" s="274"/>
      <c r="AK50" s="275"/>
    </row>
    <row r="51" spans="2:37" ht="9.75" customHeight="1">
      <c r="B51" s="272"/>
      <c r="C51" s="273"/>
      <c r="D51" s="162" t="s">
        <v>223</v>
      </c>
      <c r="E51" s="151" t="s">
        <v>176</v>
      </c>
      <c r="F51" s="151" t="s">
        <v>177</v>
      </c>
      <c r="G51" s="151" t="s">
        <v>178</v>
      </c>
      <c r="H51" s="151" t="s">
        <v>179</v>
      </c>
      <c r="I51" s="151" t="s">
        <v>180</v>
      </c>
      <c r="J51" s="163" t="s">
        <v>181</v>
      </c>
      <c r="K51" s="272"/>
      <c r="L51" s="273"/>
      <c r="M51" s="162" t="s">
        <v>223</v>
      </c>
      <c r="N51" s="151" t="s">
        <v>176</v>
      </c>
      <c r="O51" s="151" t="s">
        <v>177</v>
      </c>
      <c r="P51" s="151" t="s">
        <v>178</v>
      </c>
      <c r="Q51" s="151" t="s">
        <v>179</v>
      </c>
      <c r="R51" s="151" t="s">
        <v>180</v>
      </c>
      <c r="S51" s="163" t="s">
        <v>181</v>
      </c>
      <c r="T51" s="272"/>
      <c r="U51" s="273"/>
      <c r="V51" s="162" t="s">
        <v>223</v>
      </c>
      <c r="W51" s="151" t="s">
        <v>176</v>
      </c>
      <c r="X51" s="151" t="s">
        <v>177</v>
      </c>
      <c r="Y51" s="151" t="s">
        <v>178</v>
      </c>
      <c r="Z51" s="151" t="s">
        <v>179</v>
      </c>
      <c r="AA51" s="151" t="s">
        <v>180</v>
      </c>
      <c r="AB51" s="163" t="s">
        <v>181</v>
      </c>
      <c r="AC51" s="272"/>
      <c r="AD51" s="273"/>
      <c r="AE51" s="162" t="s">
        <v>223</v>
      </c>
      <c r="AF51" s="151" t="s">
        <v>176</v>
      </c>
      <c r="AG51" s="151" t="s">
        <v>177</v>
      </c>
      <c r="AH51" s="151" t="s">
        <v>178</v>
      </c>
      <c r="AI51" s="151" t="s">
        <v>179</v>
      </c>
      <c r="AJ51" s="151" t="s">
        <v>180</v>
      </c>
      <c r="AK51" s="163" t="s">
        <v>181</v>
      </c>
    </row>
    <row r="52" spans="2:37" ht="13.5" customHeight="1">
      <c r="B52" s="1994">
        <f>B55</f>
        <v>46266</v>
      </c>
      <c r="C52" s="1995"/>
      <c r="D52" s="105" t="str">
        <f>IF(WEEKDAY(B55)=1,B55,"")</f>
        <v/>
      </c>
      <c r="E52" s="105" t="str">
        <f>IF(D52="",IF(WEEKDAY(B55)=2,B55,""),D52+1)</f>
        <v/>
      </c>
      <c r="F52" s="105">
        <f>IF(E52="",IF(WEEKDAY(B55)=3,B55,""),E52+1)</f>
        <v>46266</v>
      </c>
      <c r="G52" s="105">
        <f>IF(F52="",IF(WEEKDAY(B55)=4,B55,""),F52+1)</f>
        <v>46267</v>
      </c>
      <c r="H52" s="105">
        <f>IF(G52="",IF(WEEKDAY(B55)=5,B55,""),G52+1)</f>
        <v>46268</v>
      </c>
      <c r="I52" s="105">
        <f>IF(H52="",IF(WEEKDAY(B55)=6,B55,""),H52+1)</f>
        <v>46269</v>
      </c>
      <c r="J52" s="105">
        <f>IF(I52="",B55,I52+1)</f>
        <v>46270</v>
      </c>
      <c r="K52" s="1994">
        <f>K55</f>
        <v>46296</v>
      </c>
      <c r="L52" s="1995"/>
      <c r="M52" s="105" t="str">
        <f>IF(WEEKDAY(K55)=1,K55,"")</f>
        <v/>
      </c>
      <c r="N52" s="105" t="str">
        <f>IF(M52="",IF(WEEKDAY(K55)=2,K55,""),M52+1)</f>
        <v/>
      </c>
      <c r="O52" s="105" t="str">
        <f>IF(N52="",IF(WEEKDAY(K55)=3,K55,""),N52+1)</f>
        <v/>
      </c>
      <c r="P52" s="105" t="str">
        <f>IF(O52="",IF(WEEKDAY(K55)=4,K55,""),O52+1)</f>
        <v/>
      </c>
      <c r="Q52" s="105">
        <f>IF(P52="",IF(WEEKDAY(K55)=5,K55,""),P52+1)</f>
        <v>46296</v>
      </c>
      <c r="R52" s="105">
        <f>IF(Q52="",IF(WEEKDAY(K55)=6,K55,""),Q52+1)</f>
        <v>46297</v>
      </c>
      <c r="S52" s="105">
        <f>IF(R52="",K55,R52+1)</f>
        <v>46298</v>
      </c>
      <c r="T52" s="1994">
        <f>T55</f>
        <v>46327</v>
      </c>
      <c r="U52" s="1995"/>
      <c r="V52" s="105">
        <f>IF(WEEKDAY(T55)=1,T55,"")</f>
        <v>46327</v>
      </c>
      <c r="W52" s="105">
        <f>IF(V52="",IF(WEEKDAY(T55)=2,T55,""),V52+1)</f>
        <v>46328</v>
      </c>
      <c r="X52" s="105">
        <f>IF(W52="",IF(WEEKDAY(T55)=3,T55,""),W52+1)</f>
        <v>46329</v>
      </c>
      <c r="Y52" s="105">
        <f>IF(X52="",IF(WEEKDAY(T55)=4,T55,""),X52+1)</f>
        <v>46330</v>
      </c>
      <c r="Z52" s="105">
        <f>IF(Y52="",IF(WEEKDAY(T55)=5,T55,""),Y52+1)</f>
        <v>46331</v>
      </c>
      <c r="AA52" s="105">
        <f>IF(Z52="",IF(WEEKDAY(T55)=6,T55,""),Z52+1)</f>
        <v>46332</v>
      </c>
      <c r="AB52" s="105">
        <f>IF(AA52="",T55,AA52+1)</f>
        <v>46333</v>
      </c>
      <c r="AC52" s="1994">
        <f>AC55</f>
        <v>46357</v>
      </c>
      <c r="AD52" s="1995"/>
      <c r="AE52" s="105" t="str">
        <f>IF(WEEKDAY(AC55)=1,AC55,"")</f>
        <v/>
      </c>
      <c r="AF52" s="105" t="str">
        <f>IF(AE52="",IF(WEEKDAY(AC55)=2,AC55,""),AE52+1)</f>
        <v/>
      </c>
      <c r="AG52" s="105">
        <f>IF(AF52="",IF(WEEKDAY(AC55)=3,AC55,""),AF52+1)</f>
        <v>46357</v>
      </c>
      <c r="AH52" s="105">
        <f>IF(AG52="",IF(WEEKDAY(AC55)=4,AC55,""),AG52+1)</f>
        <v>46358</v>
      </c>
      <c r="AI52" s="105">
        <f>IF(AH52="",IF(WEEKDAY(AC55)=5,AC55,""),AH52+1)</f>
        <v>46359</v>
      </c>
      <c r="AJ52" s="105">
        <f>IF(AI52="",IF(WEEKDAY(AC55)=6,AC55,""),AI52+1)</f>
        <v>46360</v>
      </c>
      <c r="AK52" s="106">
        <f>IF(AJ52="",AC55,AJ52+1)</f>
        <v>46361</v>
      </c>
    </row>
    <row r="53" spans="2:37" ht="13.5" customHeight="1">
      <c r="B53" s="1994"/>
      <c r="C53" s="1995"/>
      <c r="D53" s="105">
        <f>J52+1</f>
        <v>46271</v>
      </c>
      <c r="E53" s="105">
        <f t="shared" ref="E53:E55" si="64">D53+1</f>
        <v>46272</v>
      </c>
      <c r="F53" s="105">
        <f t="shared" ref="F53:F55" si="65">E53+1</f>
        <v>46273</v>
      </c>
      <c r="G53" s="105">
        <f t="shared" ref="G53:G55" si="66">F53+1</f>
        <v>46274</v>
      </c>
      <c r="H53" s="105">
        <f t="shared" ref="H53:H55" si="67">G53+1</f>
        <v>46275</v>
      </c>
      <c r="I53" s="105">
        <f t="shared" ref="I53:I55" si="68">H53+1</f>
        <v>46276</v>
      </c>
      <c r="J53" s="105">
        <f t="shared" ref="J53:J55" si="69">I53+1</f>
        <v>46277</v>
      </c>
      <c r="K53" s="1994"/>
      <c r="L53" s="1995"/>
      <c r="M53" s="105">
        <f>S52+1</f>
        <v>46299</v>
      </c>
      <c r="N53" s="105">
        <f t="shared" ref="N53:N55" si="70">M53+1</f>
        <v>46300</v>
      </c>
      <c r="O53" s="105">
        <f t="shared" ref="O53:O55" si="71">N53+1</f>
        <v>46301</v>
      </c>
      <c r="P53" s="105">
        <f t="shared" ref="P53:P55" si="72">O53+1</f>
        <v>46302</v>
      </c>
      <c r="Q53" s="105">
        <f t="shared" ref="Q53:Q55" si="73">P53+1</f>
        <v>46303</v>
      </c>
      <c r="R53" s="105">
        <f t="shared" ref="R53:R55" si="74">Q53+1</f>
        <v>46304</v>
      </c>
      <c r="S53" s="105">
        <f t="shared" ref="S53:S55" si="75">R53+1</f>
        <v>46305</v>
      </c>
      <c r="T53" s="1994"/>
      <c r="U53" s="1995"/>
      <c r="V53" s="105">
        <f>AB52+1</f>
        <v>46334</v>
      </c>
      <c r="W53" s="105">
        <f t="shared" ref="W53:W55" si="76">V53+1</f>
        <v>46335</v>
      </c>
      <c r="X53" s="105">
        <f t="shared" ref="X53:X55" si="77">W53+1</f>
        <v>46336</v>
      </c>
      <c r="Y53" s="105">
        <f t="shared" ref="Y53:Y55" si="78">X53+1</f>
        <v>46337</v>
      </c>
      <c r="Z53" s="105">
        <f t="shared" ref="Z53:Z55" si="79">Y53+1</f>
        <v>46338</v>
      </c>
      <c r="AA53" s="105">
        <f t="shared" ref="AA53:AA55" si="80">Z53+1</f>
        <v>46339</v>
      </c>
      <c r="AB53" s="105">
        <f t="shared" ref="AB53:AB55" si="81">AA53+1</f>
        <v>46340</v>
      </c>
      <c r="AC53" s="1994"/>
      <c r="AD53" s="1995"/>
      <c r="AE53" s="105">
        <f>AK52+1</f>
        <v>46362</v>
      </c>
      <c r="AF53" s="105">
        <f t="shared" ref="AF53:AF55" si="82">AE53+1</f>
        <v>46363</v>
      </c>
      <c r="AG53" s="105">
        <f t="shared" ref="AG53:AG55" si="83">AF53+1</f>
        <v>46364</v>
      </c>
      <c r="AH53" s="105">
        <f t="shared" ref="AH53:AH55" si="84">AG53+1</f>
        <v>46365</v>
      </c>
      <c r="AI53" s="105">
        <f t="shared" ref="AI53:AI55" si="85">AH53+1</f>
        <v>46366</v>
      </c>
      <c r="AJ53" s="105">
        <f t="shared" ref="AJ53:AJ55" si="86">AI53+1</f>
        <v>46367</v>
      </c>
      <c r="AK53" s="106">
        <f t="shared" ref="AK53:AK55" si="87">AJ53+1</f>
        <v>46368</v>
      </c>
    </row>
    <row r="54" spans="2:37" ht="13.5" customHeight="1">
      <c r="B54" s="1988">
        <f>B55</f>
        <v>46266</v>
      </c>
      <c r="C54" s="1989"/>
      <c r="D54" s="105">
        <f>J53+1</f>
        <v>46278</v>
      </c>
      <c r="E54" s="105">
        <f t="shared" si="64"/>
        <v>46279</v>
      </c>
      <c r="F54" s="105">
        <f t="shared" si="65"/>
        <v>46280</v>
      </c>
      <c r="G54" s="105">
        <f t="shared" si="66"/>
        <v>46281</v>
      </c>
      <c r="H54" s="105">
        <f t="shared" si="67"/>
        <v>46282</v>
      </c>
      <c r="I54" s="105">
        <f t="shared" si="68"/>
        <v>46283</v>
      </c>
      <c r="J54" s="105">
        <f t="shared" si="69"/>
        <v>46284</v>
      </c>
      <c r="K54" s="1988">
        <f>K55</f>
        <v>46296</v>
      </c>
      <c r="L54" s="1989"/>
      <c r="M54" s="105">
        <f>S53+1</f>
        <v>46306</v>
      </c>
      <c r="N54" s="105">
        <f t="shared" si="70"/>
        <v>46307</v>
      </c>
      <c r="O54" s="105">
        <f t="shared" si="71"/>
        <v>46308</v>
      </c>
      <c r="P54" s="105">
        <f t="shared" si="72"/>
        <v>46309</v>
      </c>
      <c r="Q54" s="105">
        <f t="shared" si="73"/>
        <v>46310</v>
      </c>
      <c r="R54" s="105">
        <f t="shared" si="74"/>
        <v>46311</v>
      </c>
      <c r="S54" s="105">
        <f t="shared" si="75"/>
        <v>46312</v>
      </c>
      <c r="T54" s="1988">
        <f>T55</f>
        <v>46327</v>
      </c>
      <c r="U54" s="1989"/>
      <c r="V54" s="105">
        <f>AB53+1</f>
        <v>46341</v>
      </c>
      <c r="W54" s="105">
        <f t="shared" si="76"/>
        <v>46342</v>
      </c>
      <c r="X54" s="105">
        <f t="shared" si="77"/>
        <v>46343</v>
      </c>
      <c r="Y54" s="105">
        <f t="shared" si="78"/>
        <v>46344</v>
      </c>
      <c r="Z54" s="105">
        <f t="shared" si="79"/>
        <v>46345</v>
      </c>
      <c r="AA54" s="105">
        <f t="shared" si="80"/>
        <v>46346</v>
      </c>
      <c r="AB54" s="105">
        <f t="shared" si="81"/>
        <v>46347</v>
      </c>
      <c r="AC54" s="1988">
        <f>AC55</f>
        <v>46357</v>
      </c>
      <c r="AD54" s="1989"/>
      <c r="AE54" s="105">
        <f>AK53+1</f>
        <v>46369</v>
      </c>
      <c r="AF54" s="105">
        <f t="shared" si="82"/>
        <v>46370</v>
      </c>
      <c r="AG54" s="105">
        <f t="shared" si="83"/>
        <v>46371</v>
      </c>
      <c r="AH54" s="105">
        <f t="shared" si="84"/>
        <v>46372</v>
      </c>
      <c r="AI54" s="105">
        <f t="shared" si="85"/>
        <v>46373</v>
      </c>
      <c r="AJ54" s="105">
        <f t="shared" si="86"/>
        <v>46374</v>
      </c>
      <c r="AK54" s="106">
        <f t="shared" si="87"/>
        <v>46375</v>
      </c>
    </row>
    <row r="55" spans="2:37" ht="13.5" customHeight="1">
      <c r="B55" s="1992">
        <f>IF(MONTH(AC48)=12,DATE(YEAR(AC48)+1,1,1),DATE(YEAR(AC48),MONTH(AC48)+1,1))</f>
        <v>46266</v>
      </c>
      <c r="C55" s="1993"/>
      <c r="D55" s="105">
        <f>J54+1</f>
        <v>46285</v>
      </c>
      <c r="E55" s="105">
        <f t="shared" si="64"/>
        <v>46286</v>
      </c>
      <c r="F55" s="105">
        <f t="shared" si="65"/>
        <v>46287</v>
      </c>
      <c r="G55" s="105">
        <f t="shared" si="66"/>
        <v>46288</v>
      </c>
      <c r="H55" s="105">
        <f t="shared" si="67"/>
        <v>46289</v>
      </c>
      <c r="I55" s="105">
        <f t="shared" si="68"/>
        <v>46290</v>
      </c>
      <c r="J55" s="105">
        <f t="shared" si="69"/>
        <v>46291</v>
      </c>
      <c r="K55" s="1992">
        <f>IF(MONTH(B55)=12,DATE(YEAR(B55)+1,1,1),DATE(YEAR(B55),MONTH(B55)+1,1))</f>
        <v>46296</v>
      </c>
      <c r="L55" s="1993"/>
      <c r="M55" s="105">
        <f>S54+1</f>
        <v>46313</v>
      </c>
      <c r="N55" s="105">
        <f t="shared" si="70"/>
        <v>46314</v>
      </c>
      <c r="O55" s="105">
        <f t="shared" si="71"/>
        <v>46315</v>
      </c>
      <c r="P55" s="105">
        <f t="shared" si="72"/>
        <v>46316</v>
      </c>
      <c r="Q55" s="105">
        <f t="shared" si="73"/>
        <v>46317</v>
      </c>
      <c r="R55" s="105">
        <f t="shared" si="74"/>
        <v>46318</v>
      </c>
      <c r="S55" s="105">
        <f t="shared" si="75"/>
        <v>46319</v>
      </c>
      <c r="T55" s="1992">
        <f>IF(MONTH(K55)=12,DATE(YEAR(K55)+1,1,1),DATE(YEAR(K55),MONTH(K55)+1,1))</f>
        <v>46327</v>
      </c>
      <c r="U55" s="1993"/>
      <c r="V55" s="105">
        <f>AB54+1</f>
        <v>46348</v>
      </c>
      <c r="W55" s="105">
        <f t="shared" si="76"/>
        <v>46349</v>
      </c>
      <c r="X55" s="105">
        <f t="shared" si="77"/>
        <v>46350</v>
      </c>
      <c r="Y55" s="105">
        <f t="shared" si="78"/>
        <v>46351</v>
      </c>
      <c r="Z55" s="105">
        <f t="shared" si="79"/>
        <v>46352</v>
      </c>
      <c r="AA55" s="105">
        <f t="shared" si="80"/>
        <v>46353</v>
      </c>
      <c r="AB55" s="105">
        <f t="shared" si="81"/>
        <v>46354</v>
      </c>
      <c r="AC55" s="1992">
        <f>IF(MONTH(T55)=12,DATE(YEAR(T55)+1,1,1),DATE(YEAR(T55),MONTH(T55)+1,1))</f>
        <v>46357</v>
      </c>
      <c r="AD55" s="1993"/>
      <c r="AE55" s="105">
        <f>AK54+1</f>
        <v>46376</v>
      </c>
      <c r="AF55" s="105">
        <f t="shared" si="82"/>
        <v>46377</v>
      </c>
      <c r="AG55" s="105">
        <f t="shared" si="83"/>
        <v>46378</v>
      </c>
      <c r="AH55" s="105">
        <f t="shared" si="84"/>
        <v>46379</v>
      </c>
      <c r="AI55" s="105">
        <f t="shared" si="85"/>
        <v>46380</v>
      </c>
      <c r="AJ55" s="105">
        <f t="shared" si="86"/>
        <v>46381</v>
      </c>
      <c r="AK55" s="106">
        <f t="shared" si="87"/>
        <v>46382</v>
      </c>
    </row>
    <row r="56" spans="2:37" ht="13.5" customHeight="1">
      <c r="B56" s="2000" t="str">
        <f>IF(B55&gt;=43586,"令和","平成")</f>
        <v>令和</v>
      </c>
      <c r="C56" s="2001"/>
      <c r="D56" s="105">
        <f>IF(DAY(J55)+1&gt;IF(MONTH(B55)=12,31,DATE(YEAR(B55),MONTH(B55)+1,1)-B55),"",J55+1)</f>
        <v>46292</v>
      </c>
      <c r="E56" s="105">
        <f>IF(D56="","",IF(DAY(D56)+1&gt;IF(MONTH(B55)=12,31,DATE(YEAR(B55),MONTH(B55)+1,1)-B55),"",D56+1))</f>
        <v>46293</v>
      </c>
      <c r="F56" s="105">
        <f>IF(E56="","",IF(DAY(E56)+1&gt;IF(MONTH(B55)=12,31,DATE(YEAR(B55),MONTH(B55)+1,1)-B55),"",E56+1))</f>
        <v>46294</v>
      </c>
      <c r="G56" s="105">
        <f>IF(F56="","",IF(DAY(F56)+1&gt;IF(MONTH(B55)=12,31,DATE(YEAR(B55),MONTH(B55)+1,1)-B55),"",F56+1))</f>
        <v>46295</v>
      </c>
      <c r="H56" s="105" t="str">
        <f>IF(G56="","",IF(DAY(G56)+1&gt;IF(MONTH(B55)=12,31,DATE(YEAR(B55),MONTH(B55)+1,1)-B55),"",G56+1))</f>
        <v/>
      </c>
      <c r="I56" s="105" t="str">
        <f>IF(H56="","",IF(DAY(H56)+1&gt;IF(MONTH(B55)=12,31,DATE(YEAR(B55),MONTH(B55)+1,1)-B55),"",H56+1))</f>
        <v/>
      </c>
      <c r="J56" s="105" t="str">
        <f>IF(I56="","",IF(DAY(I56)+1&gt;IF(MONTH(B55)=12,31,DATE(YEAR(B55),MONTH(B55)+1,1)-B55),"",I56+1))</f>
        <v/>
      </c>
      <c r="K56" s="2000" t="str">
        <f>IF(K55&gt;=43586,"令和","平成")</f>
        <v>令和</v>
      </c>
      <c r="L56" s="2001"/>
      <c r="M56" s="105">
        <f>IF(DAY(S55)+1&gt;IF(MONTH(K55)=12,31,DATE(YEAR(K55),MONTH(K55)+1,1)-K55),"",S55+1)</f>
        <v>46320</v>
      </c>
      <c r="N56" s="105">
        <f>IF(M56="","",IF(DAY(M56)+1&gt;IF(MONTH(K55)=12,31,DATE(YEAR(K55),MONTH(K55)+1,1)-K55),"",M56+1))</f>
        <v>46321</v>
      </c>
      <c r="O56" s="105">
        <f>IF(N56="","",IF(DAY(N56)+1&gt;IF(MONTH(K55)=12,31,DATE(YEAR(K55),MONTH(K55)+1,1)-K55),"",N56+1))</f>
        <v>46322</v>
      </c>
      <c r="P56" s="105">
        <f>IF(O56="","",IF(DAY(O56)+1&gt;IF(MONTH(K55)=12,31,DATE(YEAR(K55),MONTH(K55)+1,1)-K55),"",O56+1))</f>
        <v>46323</v>
      </c>
      <c r="Q56" s="105">
        <f>IF(P56="","",IF(DAY(P56)+1&gt;IF(MONTH(K55)=12,31,DATE(YEAR(K55),MONTH(K55)+1,1)-K55),"",P56+1))</f>
        <v>46324</v>
      </c>
      <c r="R56" s="105">
        <f>IF(Q56="","",IF(DAY(Q56)+1&gt;IF(MONTH(K55)=12,31,DATE(YEAR(K55),MONTH(K55)+1,1)-K55),"",Q56+1))</f>
        <v>46325</v>
      </c>
      <c r="S56" s="105">
        <f>IF(R56="","",IF(DAY(R56)+1&gt;IF(MONTH(K55)=12,31,DATE(YEAR(K55),MONTH(K55)+1,1)-K55),"",R56+1))</f>
        <v>46326</v>
      </c>
      <c r="T56" s="2000" t="str">
        <f>IF(T55&gt;=43586,"令和","平成")</f>
        <v>令和</v>
      </c>
      <c r="U56" s="2001"/>
      <c r="V56" s="105">
        <f>IF(DAY(AB55)+1&gt;IF(MONTH(T55)=12,31,DATE(YEAR(T55),MONTH(T55)+1,1)-T55),"",AB55+1)</f>
        <v>46355</v>
      </c>
      <c r="W56" s="105">
        <f>IF(V56="","",IF(DAY(V56)+1&gt;IF(MONTH(T55)=12,31,DATE(YEAR(T55),MONTH(T55)+1,1)-T55),"",V56+1))</f>
        <v>46356</v>
      </c>
      <c r="X56" s="105" t="str">
        <f>IF(W56="","",IF(DAY(W56)+1&gt;IF(MONTH(T55)=12,31,DATE(YEAR(T55),MONTH(T55)+1,1)-T55),"",W56+1))</f>
        <v/>
      </c>
      <c r="Y56" s="105" t="str">
        <f>IF(X56="","",IF(DAY(X56)+1&gt;IF(MONTH(T55)=12,31,DATE(YEAR(T55),MONTH(T55)+1,1)-T55),"",X56+1))</f>
        <v/>
      </c>
      <c r="Z56" s="105" t="str">
        <f>IF(Y56="","",IF(DAY(Y56)+1&gt;IF(MONTH(T55)=12,31,DATE(YEAR(T55),MONTH(T55)+1,1)-T55),"",Y56+1))</f>
        <v/>
      </c>
      <c r="AA56" s="105" t="str">
        <f>IF(Z56="","",IF(DAY(Z56)+1&gt;IF(MONTH(T55)=12,31,DATE(YEAR(T55),MONTH(T55)+1,1)-T55),"",Z56+1))</f>
        <v/>
      </c>
      <c r="AB56" s="105" t="str">
        <f>IF(AA56="","",IF(DAY(AA56)+1&gt;IF(MONTH(T55)=12,31,DATE(YEAR(T55),MONTH(T55)+1,1)-T55),"",AA56+1))</f>
        <v/>
      </c>
      <c r="AC56" s="2000" t="str">
        <f>IF(AC55&gt;=43586,"令和","平成")</f>
        <v>令和</v>
      </c>
      <c r="AD56" s="2001"/>
      <c r="AE56" s="105">
        <f>IF(DAY(AK55)+1&gt;IF(MONTH(AC55)=12,31,DATE(YEAR(AC55),MONTH(AC55)+1,1)-AC55),"",AK55+1)</f>
        <v>46383</v>
      </c>
      <c r="AF56" s="105">
        <f>IF(AE56="","",IF(DAY(AE56)+1&gt;IF(MONTH(AC55)=12,31,DATE(YEAR(AC55),MONTH(AC55)+1,1)-AC55),"",AE56+1))</f>
        <v>46384</v>
      </c>
      <c r="AG56" s="105">
        <f>IF(AF56="","",IF(DAY(AF56)+1&gt;IF(MONTH(AC55)=12,31,DATE(YEAR(AC55),MONTH(AC55)+1,1)-AC55),"",AF56+1))</f>
        <v>46385</v>
      </c>
      <c r="AH56" s="105">
        <f>IF(AG56="","",IF(DAY(AG56)+1&gt;IF(MONTH(AC55)=12,31,DATE(YEAR(AC55),MONTH(AC55)+1,1)-AC55),"",AG56+1))</f>
        <v>46386</v>
      </c>
      <c r="AI56" s="105">
        <f>IF(AH56="","",IF(DAY(AH56)+1&gt;IF(MONTH(AC55)=12,31,DATE(YEAR(AC55),MONTH(AC55)+1,1)-AC55),"",AH56+1))</f>
        <v>46387</v>
      </c>
      <c r="AJ56" s="105" t="str">
        <f>IF(AI56="","",IF(DAY(AI56)+1&gt;IF(MONTH(AC55)=12,31,DATE(YEAR(AC55),MONTH(AC55)+1,1)-AC55),"",AI56+1))</f>
        <v/>
      </c>
      <c r="AK56" s="106" t="str">
        <f>IF(AJ56="","",IF(DAY(AJ56)+1&gt;IF(MONTH(AC55)=12,31,DATE(YEAR(AC55),MONTH(AC55)+1,1)-AC55),"",AJ56+1))</f>
        <v/>
      </c>
    </row>
    <row r="57" spans="2:37" ht="13.5" customHeight="1">
      <c r="B57" s="1996" t="str">
        <f>IF(B55&gt;=43586,IF(YEAR(B55)-2018=1,"元",YEAR(B55)-2018)&amp;"年",(YEAR(B55)-1988)&amp;"年")</f>
        <v>8年</v>
      </c>
      <c r="C57" s="1997"/>
      <c r="D57" s="105" t="str">
        <f>IF(J56="","",IF(DAY(J56)+1&gt;IF(MONTH(B55)=12,31,DATE(YEAR(B55),MONTH(B55)+1,1)-B55),"",J56+1))</f>
        <v/>
      </c>
      <c r="E57" s="105" t="str">
        <f>IF(D57="","",IF(DAY(D57)+1&gt;IF(MONTH(B55)=12,31,DATE(YEAR(B55),MONTH(B55)+1,1)-B55),"",D57+1))</f>
        <v/>
      </c>
      <c r="F57" s="274" t="str">
        <f>VLOOKUP(B55,祝名,2,FALSE)</f>
        <v>21（敬老の日） 22（国民の休日）
23（秋分の日）</v>
      </c>
      <c r="G57" s="274"/>
      <c r="H57" s="274"/>
      <c r="I57" s="274"/>
      <c r="J57" s="275"/>
      <c r="K57" s="1996" t="str">
        <f>IF(K55&gt;=43586,IF(YEAR(K55)-2018=1,"元",YEAR(K55)-2018)&amp;"年",(YEAR(K55)-1988)&amp;"年")</f>
        <v>8年</v>
      </c>
      <c r="L57" s="1997"/>
      <c r="M57" s="105" t="str">
        <f>IF(S56="","",IF(DAY(S56)+1&gt;IF(MONTH(K55)=12,31,DATE(YEAR(K55),MONTH(K55)+1,1)-K55),"",S56+1))</f>
        <v/>
      </c>
      <c r="N57" s="105" t="str">
        <f>IF(M57="","",IF(DAY(M57)+1&gt;IF(MONTH(K55)=12,31,DATE(YEAR(K55),MONTH(K55)+1,1)-K55),"",M57+1))</f>
        <v/>
      </c>
      <c r="O57" s="274" t="str">
        <f>VLOOKUP(K55,祝名,2,FALSE)</f>
        <v>12（スポーツの日）</v>
      </c>
      <c r="P57" s="274"/>
      <c r="Q57" s="274"/>
      <c r="R57" s="274"/>
      <c r="S57" s="275"/>
      <c r="T57" s="1996" t="str">
        <f>IF(T55&gt;=43586,IF(YEAR(T55)-2018=1,"元",YEAR(T55)-2018)&amp;"年",(YEAR(T55)-1988)&amp;"年")</f>
        <v>8年</v>
      </c>
      <c r="U57" s="1997"/>
      <c r="V57" s="105" t="str">
        <f>IF(AB56="","",IF(DAY(AB56)+1&gt;IF(MONTH(T55)=12,31,DATE(YEAR(T55),MONTH(T55)+1,1)-T55),"",AB56+1))</f>
        <v/>
      </c>
      <c r="W57" s="105" t="str">
        <f>IF(V57="","",IF(DAY(V57)+1&gt;IF(MONTH(T55)=12,31,DATE(YEAR(T55),MONTH(T55)+1,1)-T55),"",V57+1))</f>
        <v/>
      </c>
      <c r="X57" s="274" t="str">
        <f>VLOOKUP(T55,祝名,2,FALSE)</f>
        <v>3（文化の日）、23（勤労感謝の日）</v>
      </c>
      <c r="Y57" s="274"/>
      <c r="Z57" s="274"/>
      <c r="AA57" s="274"/>
      <c r="AB57" s="275"/>
      <c r="AC57" s="1996" t="str">
        <f>IF(AC55&gt;=43586,IF(YEAR(AC55)-2018=1,"元",YEAR(AC55)-2018)&amp;"年",(YEAR(AC55)-1988)&amp;"年")</f>
        <v>8年</v>
      </c>
      <c r="AD57" s="1997"/>
      <c r="AE57" s="105" t="str">
        <f>IF(AK56="","",IF(DAY(AK56)+1&gt;IF(MONTH(AC55)=12,31,DATE(YEAR(AC55),MONTH(AC55)+1,1)-AC55),"",AK56+1))</f>
        <v/>
      </c>
      <c r="AF57" s="105" t="str">
        <f>IF(AE57="","",IF(DAY(AE57)+1&gt;IF(MONTH(AC55)=12,31,DATE(YEAR(AC55),MONTH(AC55)+1,1)-AC55),"",AE57+1))</f>
        <v/>
      </c>
      <c r="AG57" s="274">
        <f>VLOOKUP(AC55,祝名,2,FALSE)</f>
        <v>0</v>
      </c>
      <c r="AH57" s="274"/>
      <c r="AI57" s="274"/>
      <c r="AJ57" s="274"/>
      <c r="AK57" s="275"/>
    </row>
    <row r="58" spans="2:37" ht="9.75" customHeight="1">
      <c r="B58" s="272"/>
      <c r="C58" s="273"/>
      <c r="D58" s="107" t="s">
        <v>223</v>
      </c>
      <c r="E58" s="108" t="s">
        <v>176</v>
      </c>
      <c r="F58" s="108" t="s">
        <v>177</v>
      </c>
      <c r="G58" s="108" t="s">
        <v>178</v>
      </c>
      <c r="H58" s="108" t="s">
        <v>179</v>
      </c>
      <c r="I58" s="108" t="s">
        <v>180</v>
      </c>
      <c r="J58" s="109" t="s">
        <v>181</v>
      </c>
      <c r="K58" s="272"/>
      <c r="L58" s="273"/>
      <c r="M58" s="107" t="s">
        <v>223</v>
      </c>
      <c r="N58" s="108" t="s">
        <v>176</v>
      </c>
      <c r="O58" s="108" t="s">
        <v>177</v>
      </c>
      <c r="P58" s="108" t="s">
        <v>178</v>
      </c>
      <c r="Q58" s="108" t="s">
        <v>179</v>
      </c>
      <c r="R58" s="108" t="s">
        <v>180</v>
      </c>
      <c r="S58" s="109" t="s">
        <v>181</v>
      </c>
      <c r="T58" s="272"/>
      <c r="U58" s="273"/>
      <c r="V58" s="107" t="s">
        <v>223</v>
      </c>
      <c r="W58" s="108" t="s">
        <v>176</v>
      </c>
      <c r="X58" s="108" t="s">
        <v>177</v>
      </c>
      <c r="Y58" s="108" t="s">
        <v>178</v>
      </c>
      <c r="Z58" s="108" t="s">
        <v>179</v>
      </c>
      <c r="AA58" s="108" t="s">
        <v>180</v>
      </c>
      <c r="AB58" s="109" t="s">
        <v>181</v>
      </c>
      <c r="AC58" s="272"/>
      <c r="AD58" s="273"/>
      <c r="AE58" s="107" t="s">
        <v>223</v>
      </c>
      <c r="AF58" s="108" t="s">
        <v>176</v>
      </c>
      <c r="AG58" s="108" t="s">
        <v>177</v>
      </c>
      <c r="AH58" s="108" t="s">
        <v>178</v>
      </c>
      <c r="AI58" s="108" t="s">
        <v>179</v>
      </c>
      <c r="AJ58" s="108" t="s">
        <v>180</v>
      </c>
      <c r="AK58" s="109" t="s">
        <v>181</v>
      </c>
    </row>
    <row r="59" spans="2:37" ht="13.5" customHeight="1">
      <c r="B59" s="2012">
        <f>B62</f>
        <v>46388</v>
      </c>
      <c r="C59" s="2013"/>
      <c r="D59" s="105" t="str">
        <f>IF(WEEKDAY(B62)=1,B62,"")</f>
        <v/>
      </c>
      <c r="E59" s="105" t="str">
        <f>IF(D59="",IF(WEEKDAY(B62)=2,B62,""),D59+1)</f>
        <v/>
      </c>
      <c r="F59" s="105" t="str">
        <f>IF(E59="",IF(WEEKDAY(B62)=3,B62,""),E59+1)</f>
        <v/>
      </c>
      <c r="G59" s="105" t="str">
        <f>IF(F59="",IF(WEEKDAY(B62)=4,B62,""),F59+1)</f>
        <v/>
      </c>
      <c r="H59" s="105" t="str">
        <f>IF(G59="",IF(WEEKDAY(B62)=5,B62,""),G59+1)</f>
        <v/>
      </c>
      <c r="I59" s="105">
        <f>IF(H59="",IF(WEEKDAY(B62)=6,B62,""),H59+1)</f>
        <v>46388</v>
      </c>
      <c r="J59" s="105">
        <f>IF(I59="",B62,I59+1)</f>
        <v>46389</v>
      </c>
      <c r="K59" s="2012">
        <f>K62</f>
        <v>46419</v>
      </c>
      <c r="L59" s="2013"/>
      <c r="M59" s="105" t="str">
        <f>IF(WEEKDAY(K62)=1,K62,"")</f>
        <v/>
      </c>
      <c r="N59" s="105">
        <f>IF(M59="",IF(WEEKDAY(K62)=2,K62,""),M59+1)</f>
        <v>46419</v>
      </c>
      <c r="O59" s="105">
        <f>IF(N59="",IF(WEEKDAY(K62)=3,K62,""),N59+1)</f>
        <v>46420</v>
      </c>
      <c r="P59" s="105">
        <f>IF(O59="",IF(WEEKDAY(K62)=4,K62,""),O59+1)</f>
        <v>46421</v>
      </c>
      <c r="Q59" s="105">
        <f>IF(P59="",IF(WEEKDAY(K62)=5,K62,""),P59+1)</f>
        <v>46422</v>
      </c>
      <c r="R59" s="105">
        <f>IF(Q59="",IF(WEEKDAY(K62)=6,K62,""),Q59+1)</f>
        <v>46423</v>
      </c>
      <c r="S59" s="105">
        <f>IF(R59="",K62,R59+1)</f>
        <v>46424</v>
      </c>
      <c r="T59" s="2012">
        <f>T62</f>
        <v>46447</v>
      </c>
      <c r="U59" s="2013"/>
      <c r="V59" s="105" t="str">
        <f>IF(WEEKDAY(T62)=1,T62,"")</f>
        <v/>
      </c>
      <c r="W59" s="105">
        <f>IF(V59="",IF(WEEKDAY(T62)=2,T62,""),V59+1)</f>
        <v>46447</v>
      </c>
      <c r="X59" s="105">
        <f>IF(W59="",IF(WEEKDAY(T62)=3,T62,""),W59+1)</f>
        <v>46448</v>
      </c>
      <c r="Y59" s="105">
        <f>IF(X59="",IF(WEEKDAY(T62)=4,T62,""),X59+1)</f>
        <v>46449</v>
      </c>
      <c r="Z59" s="105">
        <f>IF(Y59="",IF(WEEKDAY(T62)=5,T62,""),Y59+1)</f>
        <v>46450</v>
      </c>
      <c r="AA59" s="105">
        <f>IF(Z59="",IF(WEEKDAY(T62)=6,T62,""),Z59+1)</f>
        <v>46451</v>
      </c>
      <c r="AB59" s="105">
        <f>IF(AA59="",T62,AA59+1)</f>
        <v>46452</v>
      </c>
      <c r="AC59" s="2012">
        <f>AC62</f>
        <v>46478</v>
      </c>
      <c r="AD59" s="2013"/>
      <c r="AE59" s="105" t="str">
        <f>IF(WEEKDAY(AC62)=1,AC62,"")</f>
        <v/>
      </c>
      <c r="AF59" s="105" t="str">
        <f>IF(AE59="",IF(WEEKDAY(AC62)=2,AC62,""),AE59+1)</f>
        <v/>
      </c>
      <c r="AG59" s="105" t="str">
        <f>IF(AF59="",IF(WEEKDAY(AC62)=3,AC62,""),AF59+1)</f>
        <v/>
      </c>
      <c r="AH59" s="105" t="str">
        <f>IF(AG59="",IF(WEEKDAY(AC62)=4,AC62,""),AG59+1)</f>
        <v/>
      </c>
      <c r="AI59" s="105">
        <f>IF(AH59="",IF(WEEKDAY(AC62)=5,AC62,""),AH59+1)</f>
        <v>46478</v>
      </c>
      <c r="AJ59" s="105">
        <f>IF(AI59="",IF(WEEKDAY(AC62)=6,AC62,""),AI59+1)</f>
        <v>46479</v>
      </c>
      <c r="AK59" s="106">
        <f>IF(AJ59="",AC62,AJ59+1)</f>
        <v>46480</v>
      </c>
    </row>
    <row r="60" spans="2:37" ht="13.5" customHeight="1">
      <c r="B60" s="2012"/>
      <c r="C60" s="2013"/>
      <c r="D60" s="105">
        <f>J59+1</f>
        <v>46390</v>
      </c>
      <c r="E60" s="105">
        <f t="shared" ref="E60:E62" si="88">D60+1</f>
        <v>46391</v>
      </c>
      <c r="F60" s="105">
        <f t="shared" ref="F60:F62" si="89">E60+1</f>
        <v>46392</v>
      </c>
      <c r="G60" s="105">
        <f t="shared" ref="G60:G62" si="90">F60+1</f>
        <v>46393</v>
      </c>
      <c r="H60" s="105">
        <f t="shared" ref="H60:H62" si="91">G60+1</f>
        <v>46394</v>
      </c>
      <c r="I60" s="105">
        <f t="shared" ref="I60:I62" si="92">H60+1</f>
        <v>46395</v>
      </c>
      <c r="J60" s="105">
        <f t="shared" ref="J60:J62" si="93">I60+1</f>
        <v>46396</v>
      </c>
      <c r="K60" s="2012"/>
      <c r="L60" s="2013"/>
      <c r="M60" s="105">
        <f>S59+1</f>
        <v>46425</v>
      </c>
      <c r="N60" s="105">
        <f t="shared" ref="N60:N62" si="94">M60+1</f>
        <v>46426</v>
      </c>
      <c r="O60" s="105">
        <f t="shared" ref="O60:O62" si="95">N60+1</f>
        <v>46427</v>
      </c>
      <c r="P60" s="105">
        <f t="shared" ref="P60:P62" si="96">O60+1</f>
        <v>46428</v>
      </c>
      <c r="Q60" s="105">
        <f t="shared" ref="Q60:Q62" si="97">P60+1</f>
        <v>46429</v>
      </c>
      <c r="R60" s="105">
        <f t="shared" ref="R60:R62" si="98">Q60+1</f>
        <v>46430</v>
      </c>
      <c r="S60" s="105">
        <f t="shared" ref="S60:S62" si="99">R60+1</f>
        <v>46431</v>
      </c>
      <c r="T60" s="2012"/>
      <c r="U60" s="2013"/>
      <c r="V60" s="105">
        <f>AB59+1</f>
        <v>46453</v>
      </c>
      <c r="W60" s="105">
        <f t="shared" ref="W60:W62" si="100">V60+1</f>
        <v>46454</v>
      </c>
      <c r="X60" s="105">
        <f t="shared" ref="X60:X62" si="101">W60+1</f>
        <v>46455</v>
      </c>
      <c r="Y60" s="105">
        <f t="shared" ref="Y60:Y62" si="102">X60+1</f>
        <v>46456</v>
      </c>
      <c r="Z60" s="105">
        <f t="shared" ref="Z60:Z62" si="103">Y60+1</f>
        <v>46457</v>
      </c>
      <c r="AA60" s="105">
        <f t="shared" ref="AA60:AA62" si="104">Z60+1</f>
        <v>46458</v>
      </c>
      <c r="AB60" s="105">
        <f t="shared" ref="AB60:AB62" si="105">AA60+1</f>
        <v>46459</v>
      </c>
      <c r="AC60" s="2012"/>
      <c r="AD60" s="2013"/>
      <c r="AE60" s="105">
        <f>AK59+1</f>
        <v>46481</v>
      </c>
      <c r="AF60" s="105">
        <f t="shared" ref="AF60:AF62" si="106">AE60+1</f>
        <v>46482</v>
      </c>
      <c r="AG60" s="105">
        <f t="shared" ref="AG60:AG62" si="107">AF60+1</f>
        <v>46483</v>
      </c>
      <c r="AH60" s="105">
        <f t="shared" ref="AH60:AH62" si="108">AG60+1</f>
        <v>46484</v>
      </c>
      <c r="AI60" s="105">
        <f t="shared" ref="AI60:AI62" si="109">AH60+1</f>
        <v>46485</v>
      </c>
      <c r="AJ60" s="105">
        <f t="shared" ref="AJ60:AJ62" si="110">AI60+1</f>
        <v>46486</v>
      </c>
      <c r="AK60" s="106">
        <f t="shared" ref="AK60:AK62" si="111">AJ60+1</f>
        <v>46487</v>
      </c>
    </row>
    <row r="61" spans="2:37" ht="13.5" customHeight="1">
      <c r="B61" s="2014">
        <f>B62</f>
        <v>46388</v>
      </c>
      <c r="C61" s="2015"/>
      <c r="D61" s="105">
        <f>J60+1</f>
        <v>46397</v>
      </c>
      <c r="E61" s="105">
        <f t="shared" si="88"/>
        <v>46398</v>
      </c>
      <c r="F61" s="105">
        <f t="shared" si="89"/>
        <v>46399</v>
      </c>
      <c r="G61" s="105">
        <f t="shared" si="90"/>
        <v>46400</v>
      </c>
      <c r="H61" s="105">
        <f t="shared" si="91"/>
        <v>46401</v>
      </c>
      <c r="I61" s="105">
        <f t="shared" si="92"/>
        <v>46402</v>
      </c>
      <c r="J61" s="105">
        <f t="shared" si="93"/>
        <v>46403</v>
      </c>
      <c r="K61" s="2014">
        <f>K62</f>
        <v>46419</v>
      </c>
      <c r="L61" s="2015"/>
      <c r="M61" s="105">
        <f>S60+1</f>
        <v>46432</v>
      </c>
      <c r="N61" s="105">
        <f t="shared" si="94"/>
        <v>46433</v>
      </c>
      <c r="O61" s="105">
        <f t="shared" si="95"/>
        <v>46434</v>
      </c>
      <c r="P61" s="105">
        <f t="shared" si="96"/>
        <v>46435</v>
      </c>
      <c r="Q61" s="105">
        <f t="shared" si="97"/>
        <v>46436</v>
      </c>
      <c r="R61" s="105">
        <f t="shared" si="98"/>
        <v>46437</v>
      </c>
      <c r="S61" s="105">
        <f t="shared" si="99"/>
        <v>46438</v>
      </c>
      <c r="T61" s="2014">
        <f>T62</f>
        <v>46447</v>
      </c>
      <c r="U61" s="2015"/>
      <c r="V61" s="105">
        <f>AB60+1</f>
        <v>46460</v>
      </c>
      <c r="W61" s="105">
        <f t="shared" si="100"/>
        <v>46461</v>
      </c>
      <c r="X61" s="105">
        <f t="shared" si="101"/>
        <v>46462</v>
      </c>
      <c r="Y61" s="105">
        <f t="shared" si="102"/>
        <v>46463</v>
      </c>
      <c r="Z61" s="105">
        <f t="shared" si="103"/>
        <v>46464</v>
      </c>
      <c r="AA61" s="105">
        <f t="shared" si="104"/>
        <v>46465</v>
      </c>
      <c r="AB61" s="105">
        <f t="shared" si="105"/>
        <v>46466</v>
      </c>
      <c r="AC61" s="2014">
        <f>AC62</f>
        <v>46478</v>
      </c>
      <c r="AD61" s="2015"/>
      <c r="AE61" s="105">
        <f>AK60+1</f>
        <v>46488</v>
      </c>
      <c r="AF61" s="105">
        <f t="shared" si="106"/>
        <v>46489</v>
      </c>
      <c r="AG61" s="105">
        <f t="shared" si="107"/>
        <v>46490</v>
      </c>
      <c r="AH61" s="105">
        <f t="shared" si="108"/>
        <v>46491</v>
      </c>
      <c r="AI61" s="105">
        <f t="shared" si="109"/>
        <v>46492</v>
      </c>
      <c r="AJ61" s="105">
        <f t="shared" si="110"/>
        <v>46493</v>
      </c>
      <c r="AK61" s="106">
        <f t="shared" si="111"/>
        <v>46494</v>
      </c>
    </row>
    <row r="62" spans="2:37" ht="13.5" customHeight="1">
      <c r="B62" s="2008">
        <f>IF(MONTH(AC55)=12,DATE(YEAR(AC55)+1,1,1),DATE(YEAR(AC55),MONTH(AC55)+1,1))</f>
        <v>46388</v>
      </c>
      <c r="C62" s="2009"/>
      <c r="D62" s="105">
        <f>J61+1</f>
        <v>46404</v>
      </c>
      <c r="E62" s="105">
        <f t="shared" si="88"/>
        <v>46405</v>
      </c>
      <c r="F62" s="105">
        <f t="shared" si="89"/>
        <v>46406</v>
      </c>
      <c r="G62" s="105">
        <f t="shared" si="90"/>
        <v>46407</v>
      </c>
      <c r="H62" s="105">
        <f t="shared" si="91"/>
        <v>46408</v>
      </c>
      <c r="I62" s="105">
        <f t="shared" si="92"/>
        <v>46409</v>
      </c>
      <c r="J62" s="105">
        <f t="shared" si="93"/>
        <v>46410</v>
      </c>
      <c r="K62" s="1992">
        <f>IF(MONTH(B62)=12,DATE(YEAR(B62)+1,1,1),DATE(YEAR(B62),MONTH(B62)+1,1))</f>
        <v>46419</v>
      </c>
      <c r="L62" s="1993"/>
      <c r="M62" s="105">
        <f>S61+1</f>
        <v>46439</v>
      </c>
      <c r="N62" s="105">
        <f t="shared" si="94"/>
        <v>46440</v>
      </c>
      <c r="O62" s="105">
        <f t="shared" si="95"/>
        <v>46441</v>
      </c>
      <c r="P62" s="105">
        <f t="shared" si="96"/>
        <v>46442</v>
      </c>
      <c r="Q62" s="105">
        <f t="shared" si="97"/>
        <v>46443</v>
      </c>
      <c r="R62" s="105">
        <f t="shared" si="98"/>
        <v>46444</v>
      </c>
      <c r="S62" s="105">
        <f t="shared" si="99"/>
        <v>46445</v>
      </c>
      <c r="T62" s="1992">
        <f>IF(MONTH(K62)=12,DATE(YEAR(K62)+1,1,1),DATE(YEAR(K62),MONTH(K62)+1,1))</f>
        <v>46447</v>
      </c>
      <c r="U62" s="1993"/>
      <c r="V62" s="105">
        <f>AB61+1</f>
        <v>46467</v>
      </c>
      <c r="W62" s="105">
        <f t="shared" si="100"/>
        <v>46468</v>
      </c>
      <c r="X62" s="105">
        <f t="shared" si="101"/>
        <v>46469</v>
      </c>
      <c r="Y62" s="105">
        <f t="shared" si="102"/>
        <v>46470</v>
      </c>
      <c r="Z62" s="105">
        <f t="shared" si="103"/>
        <v>46471</v>
      </c>
      <c r="AA62" s="105">
        <f t="shared" si="104"/>
        <v>46472</v>
      </c>
      <c r="AB62" s="105">
        <f t="shared" si="105"/>
        <v>46473</v>
      </c>
      <c r="AC62" s="1992">
        <f>IF(MONTH(T62)=12,DATE(YEAR(T62)+1,1,1),DATE(YEAR(T62),MONTH(T62)+1,1))</f>
        <v>46478</v>
      </c>
      <c r="AD62" s="1993"/>
      <c r="AE62" s="105">
        <f>AK61+1</f>
        <v>46495</v>
      </c>
      <c r="AF62" s="105">
        <f t="shared" si="106"/>
        <v>46496</v>
      </c>
      <c r="AG62" s="105">
        <f t="shared" si="107"/>
        <v>46497</v>
      </c>
      <c r="AH62" s="105">
        <f t="shared" si="108"/>
        <v>46498</v>
      </c>
      <c r="AI62" s="105">
        <f t="shared" si="109"/>
        <v>46499</v>
      </c>
      <c r="AJ62" s="105">
        <f t="shared" si="110"/>
        <v>46500</v>
      </c>
      <c r="AK62" s="106">
        <f t="shared" si="111"/>
        <v>46501</v>
      </c>
    </row>
    <row r="63" spans="2:37" ht="13.5" customHeight="1">
      <c r="B63" s="2010" t="str">
        <f>IF(B62&gt;=43586,"令和","平成")</f>
        <v>令和</v>
      </c>
      <c r="C63" s="2011"/>
      <c r="D63" s="105">
        <f>IF(DAY(J62)+1&gt;IF(MONTH(B62)=12,31,DATE(YEAR(B62),MONTH(B62)+1,1)-B62),"",J62+1)</f>
        <v>46411</v>
      </c>
      <c r="E63" s="105">
        <f>IF(D63="","",IF(DAY(D63)+1&gt;IF(MONTH(B62)=12,31,DATE(YEAR(B62),MONTH(B62)+1,1)-B62),"",D63+1))</f>
        <v>46412</v>
      </c>
      <c r="F63" s="105">
        <f>IF(E63="","",IF(DAY(E63)+1&gt;IF(MONTH(B62)=12,31,DATE(YEAR(B62),MONTH(B62)+1,1)-B62),"",E63+1))</f>
        <v>46413</v>
      </c>
      <c r="G63" s="105">
        <f>IF(F63="","",IF(DAY(F63)+1&gt;IF(MONTH(B62)=12,31,DATE(YEAR(B62),MONTH(B62)+1,1)-B62),"",F63+1))</f>
        <v>46414</v>
      </c>
      <c r="H63" s="105">
        <f>IF(G63="","",IF(DAY(G63)+1&gt;IF(MONTH(B62)=12,31,DATE(YEAR(B62),MONTH(B62)+1,1)-B62),"",G63+1))</f>
        <v>46415</v>
      </c>
      <c r="I63" s="105">
        <f>IF(H63="","",IF(DAY(H63)+1&gt;IF(MONTH(B62)=12,31,DATE(YEAR(B62),MONTH(B62)+1,1)-B62),"",H63+1))</f>
        <v>46416</v>
      </c>
      <c r="J63" s="105">
        <f>IF(I63="","",IF(DAY(I63)+1&gt;IF(MONTH(B62)=12,31,DATE(YEAR(B62),MONTH(B62)+1,1)-B62),"",I63+1))</f>
        <v>46417</v>
      </c>
      <c r="K63" s="2000" t="str">
        <f>IF(K62&gt;=43586,"令和","平成")</f>
        <v>令和</v>
      </c>
      <c r="L63" s="2001"/>
      <c r="M63" s="105">
        <f>IF(DAY(S62)+1&gt;IF(MONTH(K62)=12,31,DATE(YEAR(K62),MONTH(K62)+1,1)-K62),"",S62+1)</f>
        <v>46446</v>
      </c>
      <c r="N63" s="105" t="str">
        <f>IF(M63="","",IF(DAY(M63)+1&gt;IF(MONTH(K62)=12,31,DATE(YEAR(K62),MONTH(K62)+1,1)-K62),"",M63+1))</f>
        <v/>
      </c>
      <c r="O63" s="105" t="str">
        <f>IF(N63="","",IF(DAY(N63)+1&gt;IF(MONTH(K62)=12,31,DATE(YEAR(K62),MONTH(K62)+1,1)-K62),"",N63+1))</f>
        <v/>
      </c>
      <c r="P63" s="105" t="str">
        <f>IF(O63="","",IF(DAY(O63)+1&gt;IF(MONTH(K62)=12,31,DATE(YEAR(K62),MONTH(K62)+1,1)-K62),"",O63+1))</f>
        <v/>
      </c>
      <c r="Q63" s="105" t="str">
        <f>IF(P63="","",IF(DAY(P63)+1&gt;IF(MONTH(K62)=12,31,DATE(YEAR(K62),MONTH(K62)+1,1)-K62),"",P63+1))</f>
        <v/>
      </c>
      <c r="R63" s="105" t="str">
        <f>IF(Q63="","",IF(DAY(Q63)+1&gt;IF(MONTH(K62)=12,31,DATE(YEAR(K62),MONTH(K62)+1,1)-K62),"",Q63+1))</f>
        <v/>
      </c>
      <c r="S63" s="105" t="str">
        <f>IF(R63="","",IF(DAY(R63)+1&gt;IF(MONTH(K62)=12,31,DATE(YEAR(K62),MONTH(K62)+1,1)-K62),"",R63+1))</f>
        <v/>
      </c>
      <c r="T63" s="2000" t="str">
        <f>IF(T62&gt;=43586,"令和","平成")</f>
        <v>令和</v>
      </c>
      <c r="U63" s="2001"/>
      <c r="V63" s="105">
        <f>IF(DAY(AB62)+1&gt;IF(MONTH(T62)=12,31,DATE(YEAR(T62),MONTH(T62)+1,1)-T62),"",AB62+1)</f>
        <v>46474</v>
      </c>
      <c r="W63" s="105">
        <f>IF(V63="","",IF(DAY(V63)+1&gt;IF(MONTH(T62)=12,31,DATE(YEAR(T62),MONTH(T62)+1,1)-T62),"",V63+1))</f>
        <v>46475</v>
      </c>
      <c r="X63" s="105">
        <f>IF(W63="","",IF(DAY(W63)+1&gt;IF(MONTH(T62)=12,31,DATE(YEAR(T62),MONTH(T62)+1,1)-T62),"",W63+1))</f>
        <v>46476</v>
      </c>
      <c r="Y63" s="105">
        <f>IF(X63="","",IF(DAY(X63)+1&gt;IF(MONTH(T62)=12,31,DATE(YEAR(T62),MONTH(T62)+1,1)-T62),"",X63+1))</f>
        <v>46477</v>
      </c>
      <c r="Z63" s="105" t="str">
        <f>IF(Y63="","",IF(DAY(Y63)+1&gt;IF(MONTH(T62)=12,31,DATE(YEAR(T62),MONTH(T62)+1,1)-T62),"",Y63+1))</f>
        <v/>
      </c>
      <c r="AA63" s="105" t="str">
        <f>IF(Z63="","",IF(DAY(Z63)+1&gt;IF(MONTH(T62)=12,31,DATE(YEAR(T62),MONTH(T62)+1,1)-T62),"",Z63+1))</f>
        <v/>
      </c>
      <c r="AB63" s="105" t="str">
        <f>IF(AA63="","",IF(DAY(AA63)+1&gt;IF(MONTH(T62)=12,31,DATE(YEAR(T62),MONTH(T62)+1,1)-T62),"",AA63+1))</f>
        <v/>
      </c>
      <c r="AC63" s="2000" t="str">
        <f>IF(AC62&gt;=43586,"令和","平成")</f>
        <v>令和</v>
      </c>
      <c r="AD63" s="2001"/>
      <c r="AE63" s="105">
        <f>IF(DAY(AK62)+1&gt;IF(MONTH(AC62)=12,31,DATE(YEAR(AC62),MONTH(AC62)+1,1)-AC62),"",AK62+1)</f>
        <v>46502</v>
      </c>
      <c r="AF63" s="105">
        <f>IF(AE63="","",IF(DAY(AE63)+1&gt;IF(MONTH(AC62)=12,31,DATE(YEAR(AC62),MONTH(AC62)+1,1)-AC62),"",AE63+1))</f>
        <v>46503</v>
      </c>
      <c r="AG63" s="105">
        <f>IF(AF63="","",IF(DAY(AF63)+1&gt;IF(MONTH(AC62)=12,31,DATE(YEAR(AC62),MONTH(AC62)+1,1)-AC62),"",AF63+1))</f>
        <v>46504</v>
      </c>
      <c r="AH63" s="105">
        <f>IF(AG63="","",IF(DAY(AG63)+1&gt;IF(MONTH(AC62)=12,31,DATE(YEAR(AC62),MONTH(AC62)+1,1)-AC62),"",AG63+1))</f>
        <v>46505</v>
      </c>
      <c r="AI63" s="105">
        <f>IF(AH63="","",IF(DAY(AH63)+1&gt;IF(MONTH(AC62)=12,31,DATE(YEAR(AC62),MONTH(AC62)+1,1)-AC62),"",AH63+1))</f>
        <v>46506</v>
      </c>
      <c r="AJ63" s="105">
        <f>IF(AI63="","",IF(DAY(AI63)+1&gt;IF(MONTH(AC62)=12,31,DATE(YEAR(AC62),MONTH(AC62)+1,1)-AC62),"",AI63+1))</f>
        <v>46507</v>
      </c>
      <c r="AK63" s="106" t="str">
        <f>IF(AJ63="","",IF(DAY(AJ63)+1&gt;IF(MONTH(AC62)=12,31,DATE(YEAR(AC62),MONTH(AC62)+1,1)-AC62),"",AJ63+1))</f>
        <v/>
      </c>
    </row>
    <row r="64" spans="2:37" ht="13.5" customHeight="1">
      <c r="B64" s="2016" t="str">
        <f>IF(B62&gt;=43586,IF(YEAR(B62)-2018=1,"元",YEAR(B62)-2018)&amp;"年",(YEAR(B62)-1988)&amp;"年")</f>
        <v>9年</v>
      </c>
      <c r="C64" s="2017"/>
      <c r="D64" s="110">
        <f>IF(J63="","",IF(DAY(J63)+1&gt;IF(MONTH(B62)=12,31,DATE(YEAR(B62),MONTH(B62)+1,1)-B62),"",J63+1))</f>
        <v>46418</v>
      </c>
      <c r="E64" s="110" t="str">
        <f>IF(D64="","",IF(DAY(D64)+1&gt;IF(MONTH(B62)=12,31,DATE(YEAR(B62),MONTH(B62)+1,1)-B62),"",D64+1))</f>
        <v/>
      </c>
      <c r="F64" s="274" t="str">
        <f>VLOOKUP(B62,祝名,2,FALSE)</f>
        <v>1（元日）、11（成人の日）</v>
      </c>
      <c r="G64" s="274"/>
      <c r="H64" s="274"/>
      <c r="I64" s="274"/>
      <c r="J64" s="275"/>
      <c r="K64" s="1996" t="str">
        <f>IF(K62&gt;=43586,IF(YEAR(K62)-2018=1,"元",YEAR(K62)-2018)&amp;"年",(YEAR(K62)-1988)&amp;"年")</f>
        <v>9年</v>
      </c>
      <c r="L64" s="1997"/>
      <c r="M64" s="110" t="str">
        <f>IF(S63="","",IF(DAY(S63)+1&gt;IF(MONTH(K62)=12,31,DATE(YEAR(K62),MONTH(K62)+1,1)-K62),"",S63+1))</f>
        <v/>
      </c>
      <c r="N64" s="110" t="str">
        <f>IF(M64="","",IF(DAY(M64)+1&gt;IF(MONTH(K62)=12,31,DATE(YEAR(K62),MONTH(K62)+1,1)-K62),"",M64+1))</f>
        <v/>
      </c>
      <c r="O64" s="274" t="str">
        <f>VLOOKUP(K62,祝名,2,FALSE)</f>
        <v>11（建国記念の日）、23（天皇誕生日）</v>
      </c>
      <c r="P64" s="274"/>
      <c r="Q64" s="274"/>
      <c r="R64" s="274"/>
      <c r="S64" s="275"/>
      <c r="T64" s="1996" t="str">
        <f>IF(T62&gt;=43586,IF(YEAR(T62)-2018=1,"元",YEAR(T62)-2018)&amp;"年",(YEAR(T62)-1988)&amp;"年")</f>
        <v>9年</v>
      </c>
      <c r="U64" s="1997"/>
      <c r="V64" s="110" t="str">
        <f>IF(AB63="","",IF(DAY(AB63)+1&gt;IF(MONTH(T62)=12,31,DATE(YEAR(T62),MONTH(T62)+1,1)-T62),"",AB63+1))</f>
        <v/>
      </c>
      <c r="W64" s="110" t="str">
        <f>IF(V64="","",IF(DAY(V64)+1&gt;IF(MONTH(T62)=12,31,DATE(YEAR(T62),MONTH(T62)+1,1)-T62),"",V64+1))</f>
        <v/>
      </c>
      <c r="X64" s="274" t="str">
        <f>VLOOKUP(T62,祝名,2,FALSE)</f>
        <v>21（春分の日）、22（振替休日）</v>
      </c>
      <c r="Y64" s="274"/>
      <c r="Z64" s="274"/>
      <c r="AA64" s="274"/>
      <c r="AB64" s="275"/>
      <c r="AC64" s="1996" t="str">
        <f>IF(AC62&gt;=43586,IF(YEAR(AC62)-2018=1,"元",YEAR(AC62)-2018)&amp;"年",(YEAR(AC62)-1988)&amp;"年")</f>
        <v>9年</v>
      </c>
      <c r="AD64" s="1997"/>
      <c r="AE64" s="110" t="str">
        <f>IF(AK63="","",IF(DAY(AK63)+1&gt;IF(MONTH(AC62)=12,31,DATE(YEAR(AC62),MONTH(AC62)+1,1)-AC62),"",AK63+1))</f>
        <v/>
      </c>
      <c r="AF64" s="110" t="str">
        <f>IF(AE64="","",IF(DAY(AE64)+1&gt;IF(MONTH(AC62)=12,31,DATE(YEAR(AC62),MONTH(AC62)+1,1)-AC62),"",AE64+1))</f>
        <v/>
      </c>
      <c r="AG64" s="274" t="str">
        <f>VLOOKUP(AC62,祝名,2,FALSE)</f>
        <v>29（昭和の日）</v>
      </c>
      <c r="AH64" s="274"/>
      <c r="AI64" s="274"/>
      <c r="AJ64" s="274"/>
      <c r="AK64" s="275"/>
    </row>
  </sheetData>
  <mergeCells count="224">
    <mergeCell ref="AC64:AD64"/>
    <mergeCell ref="AG64:AK64"/>
    <mergeCell ref="B64:C64"/>
    <mergeCell ref="F64:J64"/>
    <mergeCell ref="K64:L64"/>
    <mergeCell ref="O64:S64"/>
    <mergeCell ref="T64:U64"/>
    <mergeCell ref="X64:AB64"/>
    <mergeCell ref="B62:C62"/>
    <mergeCell ref="K62:L62"/>
    <mergeCell ref="T62:U62"/>
    <mergeCell ref="AC62:AD62"/>
    <mergeCell ref="B63:C63"/>
    <mergeCell ref="K63:L63"/>
    <mergeCell ref="T63:U63"/>
    <mergeCell ref="AC63:AD63"/>
    <mergeCell ref="B59:C60"/>
    <mergeCell ref="K59:L60"/>
    <mergeCell ref="T59:U60"/>
    <mergeCell ref="AC59:AD60"/>
    <mergeCell ref="B61:C61"/>
    <mergeCell ref="K61:L61"/>
    <mergeCell ref="T61:U61"/>
    <mergeCell ref="AC61:AD61"/>
    <mergeCell ref="AC57:AD57"/>
    <mergeCell ref="AG57:AK57"/>
    <mergeCell ref="B58:C58"/>
    <mergeCell ref="K58:L58"/>
    <mergeCell ref="T58:U58"/>
    <mergeCell ref="AC58:AD58"/>
    <mergeCell ref="B57:C57"/>
    <mergeCell ref="F57:J57"/>
    <mergeCell ref="K57:L57"/>
    <mergeCell ref="O57:S57"/>
    <mergeCell ref="T57:U57"/>
    <mergeCell ref="X57:AB57"/>
    <mergeCell ref="B55:C55"/>
    <mergeCell ref="K55:L55"/>
    <mergeCell ref="T55:U55"/>
    <mergeCell ref="AC55:AD55"/>
    <mergeCell ref="B56:C56"/>
    <mergeCell ref="K56:L56"/>
    <mergeCell ref="T56:U56"/>
    <mergeCell ref="AC56:AD56"/>
    <mergeCell ref="B52:C53"/>
    <mergeCell ref="K52:L53"/>
    <mergeCell ref="T52:U53"/>
    <mergeCell ref="AC52:AD53"/>
    <mergeCell ref="B54:C54"/>
    <mergeCell ref="K54:L54"/>
    <mergeCell ref="T54:U54"/>
    <mergeCell ref="AC54:AD54"/>
    <mergeCell ref="AC50:AD50"/>
    <mergeCell ref="AG50:AK50"/>
    <mergeCell ref="B51:C51"/>
    <mergeCell ref="K51:L51"/>
    <mergeCell ref="T51:U51"/>
    <mergeCell ref="AC51:AD51"/>
    <mergeCell ref="B50:C50"/>
    <mergeCell ref="F50:J50"/>
    <mergeCell ref="K50:L50"/>
    <mergeCell ref="O50:S50"/>
    <mergeCell ref="T50:U50"/>
    <mergeCell ref="X50:AB50"/>
    <mergeCell ref="B48:C48"/>
    <mergeCell ref="K48:L48"/>
    <mergeCell ref="T48:U48"/>
    <mergeCell ref="AC48:AD48"/>
    <mergeCell ref="B49:C49"/>
    <mergeCell ref="K49:L49"/>
    <mergeCell ref="T49:U49"/>
    <mergeCell ref="AC49:AD49"/>
    <mergeCell ref="B45:C46"/>
    <mergeCell ref="K45:L46"/>
    <mergeCell ref="T45:U46"/>
    <mergeCell ref="AC45:AD46"/>
    <mergeCell ref="B47:C47"/>
    <mergeCell ref="K47:L47"/>
    <mergeCell ref="T47:U47"/>
    <mergeCell ref="AC47:AD47"/>
    <mergeCell ref="AC43:AD43"/>
    <mergeCell ref="AG43:AK43"/>
    <mergeCell ref="B44:C44"/>
    <mergeCell ref="K44:L44"/>
    <mergeCell ref="T44:U44"/>
    <mergeCell ref="AC44:AD44"/>
    <mergeCell ref="B43:C43"/>
    <mergeCell ref="F43:J43"/>
    <mergeCell ref="K43:L43"/>
    <mergeCell ref="O43:S43"/>
    <mergeCell ref="T43:U43"/>
    <mergeCell ref="X43:AB43"/>
    <mergeCell ref="B41:C41"/>
    <mergeCell ref="K41:L41"/>
    <mergeCell ref="T41:U41"/>
    <mergeCell ref="AC41:AD41"/>
    <mergeCell ref="B42:C42"/>
    <mergeCell ref="K42:L42"/>
    <mergeCell ref="T42:U42"/>
    <mergeCell ref="AC42:AD42"/>
    <mergeCell ref="B38:C39"/>
    <mergeCell ref="K38:L39"/>
    <mergeCell ref="T38:U39"/>
    <mergeCell ref="AC38:AD39"/>
    <mergeCell ref="B40:C40"/>
    <mergeCell ref="K40:L40"/>
    <mergeCell ref="T40:U40"/>
    <mergeCell ref="AC40:AD40"/>
    <mergeCell ref="AC31:AD31"/>
    <mergeCell ref="AG31:AK31"/>
    <mergeCell ref="B37:C37"/>
    <mergeCell ref="K37:L37"/>
    <mergeCell ref="T37:U37"/>
    <mergeCell ref="AC37:AD37"/>
    <mergeCell ref="B31:C31"/>
    <mergeCell ref="F31:J31"/>
    <mergeCell ref="K31:L31"/>
    <mergeCell ref="O31:S31"/>
    <mergeCell ref="T31:U31"/>
    <mergeCell ref="X31:AB31"/>
    <mergeCell ref="B29:C29"/>
    <mergeCell ref="K29:L29"/>
    <mergeCell ref="T29:U29"/>
    <mergeCell ref="AC29:AD29"/>
    <mergeCell ref="B30:C30"/>
    <mergeCell ref="K30:L30"/>
    <mergeCell ref="T30:U30"/>
    <mergeCell ref="AC30:AD30"/>
    <mergeCell ref="B26:C27"/>
    <mergeCell ref="K26:L27"/>
    <mergeCell ref="T26:U27"/>
    <mergeCell ref="AC26:AD27"/>
    <mergeCell ref="B28:C28"/>
    <mergeCell ref="K28:L28"/>
    <mergeCell ref="T28:U28"/>
    <mergeCell ref="AC28:AD28"/>
    <mergeCell ref="AC24:AD24"/>
    <mergeCell ref="AG24:AK24"/>
    <mergeCell ref="B25:C25"/>
    <mergeCell ref="K25:L25"/>
    <mergeCell ref="T25:U25"/>
    <mergeCell ref="AC25:AD25"/>
    <mergeCell ref="B24:C24"/>
    <mergeCell ref="F24:J24"/>
    <mergeCell ref="K24:L24"/>
    <mergeCell ref="O24:S24"/>
    <mergeCell ref="T24:U24"/>
    <mergeCell ref="X24:AB24"/>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17:AD17"/>
    <mergeCell ref="AG17:AK17"/>
    <mergeCell ref="B18:C18"/>
    <mergeCell ref="K18:L18"/>
    <mergeCell ref="T18:U18"/>
    <mergeCell ref="AC18:AD18"/>
    <mergeCell ref="B17:C17"/>
    <mergeCell ref="F17:J17"/>
    <mergeCell ref="K17:L17"/>
    <mergeCell ref="O17:S17"/>
    <mergeCell ref="T17:U17"/>
    <mergeCell ref="X17:AB17"/>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s>
  <phoneticPr fontId="2"/>
  <conditionalFormatting sqref="D5">
    <cfRule type="expression" dxfId="5783" priority="4735" stopIfTrue="1">
      <formula>OR(D5=祝色,WEEKDAY(D5)=1)</formula>
    </cfRule>
    <cfRule type="expression" dxfId="5782" priority="4736" stopIfTrue="1">
      <formula>WEEKDAY(D5)=7</formula>
    </cfRule>
  </conditionalFormatting>
  <conditionalFormatting sqref="E5">
    <cfRule type="expression" dxfId="5781" priority="4733" stopIfTrue="1">
      <formula>OR(E5=祝色,WEEKDAY(E5)=1)</formula>
    </cfRule>
    <cfRule type="expression" dxfId="5780" priority="4734" stopIfTrue="1">
      <formula>WEEKDAY(E5)=7</formula>
    </cfRule>
  </conditionalFormatting>
  <conditionalFormatting sqref="F5">
    <cfRule type="expression" dxfId="5779" priority="4731" stopIfTrue="1">
      <formula>OR(F5=祝色,WEEKDAY(F5)=1)</formula>
    </cfRule>
    <cfRule type="expression" dxfId="5778" priority="4732" stopIfTrue="1">
      <formula>WEEKDAY(F5)=7</formula>
    </cfRule>
  </conditionalFormatting>
  <conditionalFormatting sqref="G5">
    <cfRule type="expression" dxfId="5777" priority="4729" stopIfTrue="1">
      <formula>OR(G5=祝色,WEEKDAY(G5)=1)</formula>
    </cfRule>
    <cfRule type="expression" dxfId="5776" priority="4730" stopIfTrue="1">
      <formula>WEEKDAY(G5)=7</formula>
    </cfRule>
  </conditionalFormatting>
  <conditionalFormatting sqref="H5">
    <cfRule type="expression" dxfId="5775" priority="4727" stopIfTrue="1">
      <formula>OR(H5=祝色,WEEKDAY(H5)=1)</formula>
    </cfRule>
    <cfRule type="expression" dxfId="5774" priority="4728" stopIfTrue="1">
      <formula>WEEKDAY(H5)=7</formula>
    </cfRule>
  </conditionalFormatting>
  <conditionalFormatting sqref="I5">
    <cfRule type="expression" dxfId="5773" priority="4725" stopIfTrue="1">
      <formula>OR(I5=祝色,WEEKDAY(I5)=1)</formula>
    </cfRule>
    <cfRule type="expression" dxfId="5772" priority="4726" stopIfTrue="1">
      <formula>WEEKDAY(I5)=7</formula>
    </cfRule>
  </conditionalFormatting>
  <conditionalFormatting sqref="J5">
    <cfRule type="expression" dxfId="5771" priority="4723" stopIfTrue="1">
      <formula>OR(J5=祝色,WEEKDAY(J5)=1)</formula>
    </cfRule>
    <cfRule type="expression" dxfId="5770" priority="4724" stopIfTrue="1">
      <formula>WEEKDAY(J5)=7</formula>
    </cfRule>
  </conditionalFormatting>
  <conditionalFormatting sqref="D6">
    <cfRule type="expression" dxfId="5769" priority="4721" stopIfTrue="1">
      <formula>OR(D6=祝色,WEEKDAY(D6)=1)</formula>
    </cfRule>
    <cfRule type="expression" dxfId="5768" priority="4722" stopIfTrue="1">
      <formula>WEEKDAY(D6)=7</formula>
    </cfRule>
  </conditionalFormatting>
  <conditionalFormatting sqref="E6">
    <cfRule type="expression" dxfId="5767" priority="4719" stopIfTrue="1">
      <formula>OR(E6=祝色,WEEKDAY(E6)=1)</formula>
    </cfRule>
    <cfRule type="expression" dxfId="5766" priority="4720" stopIfTrue="1">
      <formula>WEEKDAY(E6)=7</formula>
    </cfRule>
  </conditionalFormatting>
  <conditionalFormatting sqref="F6">
    <cfRule type="expression" dxfId="5765" priority="4717" stopIfTrue="1">
      <formula>OR(F6=祝色,WEEKDAY(F6)=1)</formula>
    </cfRule>
    <cfRule type="expression" dxfId="5764" priority="4718" stopIfTrue="1">
      <formula>WEEKDAY(F6)=7</formula>
    </cfRule>
  </conditionalFormatting>
  <conditionalFormatting sqref="G6">
    <cfRule type="expression" dxfId="5763" priority="4715" stopIfTrue="1">
      <formula>OR(G6=祝色,WEEKDAY(G6)=1)</formula>
    </cfRule>
    <cfRule type="expression" dxfId="5762" priority="4716" stopIfTrue="1">
      <formula>WEEKDAY(G6)=7</formula>
    </cfRule>
  </conditionalFormatting>
  <conditionalFormatting sqref="H6">
    <cfRule type="expression" dxfId="5761" priority="4713" stopIfTrue="1">
      <formula>OR(H6=祝色,WEEKDAY(H6)=1)</formula>
    </cfRule>
    <cfRule type="expression" dxfId="5760" priority="4714" stopIfTrue="1">
      <formula>WEEKDAY(H6)=7</formula>
    </cfRule>
  </conditionalFormatting>
  <conditionalFormatting sqref="I6">
    <cfRule type="expression" dxfId="5759" priority="4711" stopIfTrue="1">
      <formula>OR(I6=祝色,WEEKDAY(I6)=1)</formula>
    </cfRule>
    <cfRule type="expression" dxfId="5758" priority="4712" stopIfTrue="1">
      <formula>WEEKDAY(I6)=7</formula>
    </cfRule>
  </conditionalFormatting>
  <conditionalFormatting sqref="J6">
    <cfRule type="expression" dxfId="5757" priority="4709" stopIfTrue="1">
      <formula>OR(J6=祝色,WEEKDAY(J6)=1)</formula>
    </cfRule>
    <cfRule type="expression" dxfId="5756" priority="4710" stopIfTrue="1">
      <formula>WEEKDAY(J6)=7</formula>
    </cfRule>
  </conditionalFormatting>
  <conditionalFormatting sqref="D7">
    <cfRule type="expression" dxfId="5755" priority="4707" stopIfTrue="1">
      <formula>OR(D7=祝色,WEEKDAY(D7)=1)</formula>
    </cfRule>
    <cfRule type="expression" dxfId="5754" priority="4708" stopIfTrue="1">
      <formula>WEEKDAY(D7)=7</formula>
    </cfRule>
  </conditionalFormatting>
  <conditionalFormatting sqref="E7">
    <cfRule type="expression" dxfId="5753" priority="4705" stopIfTrue="1">
      <formula>OR(E7=祝色,WEEKDAY(E7)=1)</formula>
    </cfRule>
    <cfRule type="expression" dxfId="5752" priority="4706" stopIfTrue="1">
      <formula>WEEKDAY(E7)=7</formula>
    </cfRule>
  </conditionalFormatting>
  <conditionalFormatting sqref="F7">
    <cfRule type="expression" dxfId="5751" priority="4703" stopIfTrue="1">
      <formula>OR(F7=祝色,WEEKDAY(F7)=1)</formula>
    </cfRule>
    <cfRule type="expression" dxfId="5750" priority="4704" stopIfTrue="1">
      <formula>WEEKDAY(F7)=7</formula>
    </cfRule>
  </conditionalFormatting>
  <conditionalFormatting sqref="G7">
    <cfRule type="expression" dxfId="5749" priority="4701" stopIfTrue="1">
      <formula>OR(G7=祝色,WEEKDAY(G7)=1)</formula>
    </cfRule>
    <cfRule type="expression" dxfId="5748" priority="4702" stopIfTrue="1">
      <formula>WEEKDAY(G7)=7</formula>
    </cfRule>
  </conditionalFormatting>
  <conditionalFormatting sqref="H7">
    <cfRule type="expression" dxfId="5747" priority="4699" stopIfTrue="1">
      <formula>OR(H7=祝色,WEEKDAY(H7)=1)</formula>
    </cfRule>
    <cfRule type="expression" dxfId="5746" priority="4700" stopIfTrue="1">
      <formula>WEEKDAY(H7)=7</formula>
    </cfRule>
  </conditionalFormatting>
  <conditionalFormatting sqref="I7">
    <cfRule type="expression" dxfId="5745" priority="4697" stopIfTrue="1">
      <formula>OR(I7=祝色,WEEKDAY(I7)=1)</formula>
    </cfRule>
    <cfRule type="expression" dxfId="5744" priority="4698" stopIfTrue="1">
      <formula>WEEKDAY(I7)=7</formula>
    </cfRule>
  </conditionalFormatting>
  <conditionalFormatting sqref="J7">
    <cfRule type="expression" dxfId="5743" priority="4695" stopIfTrue="1">
      <formula>OR(J7=祝色,WEEKDAY(J7)=1)</formula>
    </cfRule>
    <cfRule type="expression" dxfId="5742" priority="4696" stopIfTrue="1">
      <formula>WEEKDAY(J7)=7</formula>
    </cfRule>
  </conditionalFormatting>
  <conditionalFormatting sqref="D8">
    <cfRule type="expression" dxfId="5741" priority="4693" stopIfTrue="1">
      <formula>OR(D8=祝色,WEEKDAY(D8)=1)</formula>
    </cfRule>
    <cfRule type="expression" dxfId="5740" priority="4694" stopIfTrue="1">
      <formula>WEEKDAY(D8)=7</formula>
    </cfRule>
  </conditionalFormatting>
  <conditionalFormatting sqref="E8">
    <cfRule type="expression" dxfId="5739" priority="4691" stopIfTrue="1">
      <formula>OR(E8=祝色,WEEKDAY(E8)=1)</formula>
    </cfRule>
    <cfRule type="expression" dxfId="5738" priority="4692" stopIfTrue="1">
      <formula>WEEKDAY(E8)=7</formula>
    </cfRule>
  </conditionalFormatting>
  <conditionalFormatting sqref="F8">
    <cfRule type="expression" dxfId="5737" priority="4689" stopIfTrue="1">
      <formula>OR(F8=祝色,WEEKDAY(F8)=1)</formula>
    </cfRule>
    <cfRule type="expression" dxfId="5736" priority="4690" stopIfTrue="1">
      <formula>WEEKDAY(F8)=7</formula>
    </cfRule>
  </conditionalFormatting>
  <conditionalFormatting sqref="G8">
    <cfRule type="expression" dxfId="5735" priority="4687" stopIfTrue="1">
      <formula>OR(G8=祝色,WEEKDAY(G8)=1)</formula>
    </cfRule>
    <cfRule type="expression" dxfId="5734" priority="4688" stopIfTrue="1">
      <formula>WEEKDAY(G8)=7</formula>
    </cfRule>
  </conditionalFormatting>
  <conditionalFormatting sqref="H8">
    <cfRule type="expression" dxfId="5733" priority="4685" stopIfTrue="1">
      <formula>OR(H8=祝色,WEEKDAY(H8)=1)</formula>
    </cfRule>
    <cfRule type="expression" dxfId="5732" priority="4686" stopIfTrue="1">
      <formula>WEEKDAY(H8)=7</formula>
    </cfRule>
  </conditionalFormatting>
  <conditionalFormatting sqref="I8">
    <cfRule type="expression" dxfId="5731" priority="4683" stopIfTrue="1">
      <formula>OR(I8=祝色,WEEKDAY(I8)=1)</formula>
    </cfRule>
    <cfRule type="expression" dxfId="5730" priority="4684" stopIfTrue="1">
      <formula>WEEKDAY(I8)=7</formula>
    </cfRule>
  </conditionalFormatting>
  <conditionalFormatting sqref="J8">
    <cfRule type="expression" dxfId="5729" priority="4681" stopIfTrue="1">
      <formula>OR(J8=祝色,WEEKDAY(J8)=1)</formula>
    </cfRule>
    <cfRule type="expression" dxfId="5728" priority="4682" stopIfTrue="1">
      <formula>WEEKDAY(J8)=7</formula>
    </cfRule>
  </conditionalFormatting>
  <conditionalFormatting sqref="D9">
    <cfRule type="expression" dxfId="5727" priority="4679" stopIfTrue="1">
      <formula>OR(D9=祝色,WEEKDAY(D9)=1)</formula>
    </cfRule>
    <cfRule type="expression" dxfId="5726" priority="4680" stopIfTrue="1">
      <formula>WEEKDAY(D9)=7</formula>
    </cfRule>
  </conditionalFormatting>
  <conditionalFormatting sqref="E9">
    <cfRule type="expression" dxfId="5725" priority="4677" stopIfTrue="1">
      <formula>OR(E9=祝色,WEEKDAY(E9)=1)</formula>
    </cfRule>
    <cfRule type="expression" dxfId="5724" priority="4678" stopIfTrue="1">
      <formula>WEEKDAY(E9)=7</formula>
    </cfRule>
  </conditionalFormatting>
  <conditionalFormatting sqref="F9">
    <cfRule type="expression" dxfId="5723" priority="4675" stopIfTrue="1">
      <formula>OR(F9=祝色,WEEKDAY(F9)=1)</formula>
    </cfRule>
    <cfRule type="expression" dxfId="5722" priority="4676" stopIfTrue="1">
      <formula>WEEKDAY(F9)=7</formula>
    </cfRule>
  </conditionalFormatting>
  <conditionalFormatting sqref="G9">
    <cfRule type="expression" dxfId="5721" priority="4673" stopIfTrue="1">
      <formula>OR(G9=祝色,WEEKDAY(G9)=1)</formula>
    </cfRule>
    <cfRule type="expression" dxfId="5720" priority="4674" stopIfTrue="1">
      <formula>WEEKDAY(G9)=7</formula>
    </cfRule>
  </conditionalFormatting>
  <conditionalFormatting sqref="H9">
    <cfRule type="expression" dxfId="5719" priority="4671" stopIfTrue="1">
      <formula>OR(H9=祝色,WEEKDAY(H9)=1)</formula>
    </cfRule>
    <cfRule type="expression" dxfId="5718" priority="4672" stopIfTrue="1">
      <formula>WEEKDAY(H9)=7</formula>
    </cfRule>
  </conditionalFormatting>
  <conditionalFormatting sqref="I9">
    <cfRule type="expression" dxfId="5717" priority="4669" stopIfTrue="1">
      <formula>OR(I9=祝色,WEEKDAY(I9)=1)</formula>
    </cfRule>
    <cfRule type="expression" dxfId="5716" priority="4670" stopIfTrue="1">
      <formula>WEEKDAY(I9)=7</formula>
    </cfRule>
  </conditionalFormatting>
  <conditionalFormatting sqref="J9">
    <cfRule type="expression" dxfId="5715" priority="4667" stopIfTrue="1">
      <formula>OR(J9=祝色,WEEKDAY(J9)=1)</formula>
    </cfRule>
    <cfRule type="expression" dxfId="5714" priority="4668" stopIfTrue="1">
      <formula>WEEKDAY(J9)=7</formula>
    </cfRule>
  </conditionalFormatting>
  <conditionalFormatting sqref="D10">
    <cfRule type="expression" dxfId="5713" priority="4665" stopIfTrue="1">
      <formula>OR(D10=祝色,WEEKDAY(D10)=1)</formula>
    </cfRule>
    <cfRule type="expression" dxfId="5712" priority="4666" stopIfTrue="1">
      <formula>WEEKDAY(D10)=7</formula>
    </cfRule>
  </conditionalFormatting>
  <conditionalFormatting sqref="E10">
    <cfRule type="expression" dxfId="5711" priority="4663" stopIfTrue="1">
      <formula>OR(E10=祝色,WEEKDAY(E10)=1)</formula>
    </cfRule>
    <cfRule type="expression" dxfId="5710" priority="4664" stopIfTrue="1">
      <formula>WEEKDAY(E10)=7</formula>
    </cfRule>
  </conditionalFormatting>
  <conditionalFormatting sqref="M5">
    <cfRule type="expression" dxfId="5709" priority="4661" stopIfTrue="1">
      <formula>OR(M5=祝色,WEEKDAY(M5)=1)</formula>
    </cfRule>
    <cfRule type="expression" dxfId="5708" priority="4662" stopIfTrue="1">
      <formula>WEEKDAY(M5)=7</formula>
    </cfRule>
  </conditionalFormatting>
  <conditionalFormatting sqref="N5">
    <cfRule type="expression" dxfId="5707" priority="4659" stopIfTrue="1">
      <formula>OR(N5=祝色,WEEKDAY(N5)=1)</formula>
    </cfRule>
    <cfRule type="expression" dxfId="5706" priority="4660" stopIfTrue="1">
      <formula>WEEKDAY(N5)=7</formula>
    </cfRule>
  </conditionalFormatting>
  <conditionalFormatting sqref="O5">
    <cfRule type="expression" dxfId="5705" priority="4657" stopIfTrue="1">
      <formula>OR(O5=祝色,WEEKDAY(O5)=1)</formula>
    </cfRule>
    <cfRule type="expression" dxfId="5704" priority="4658" stopIfTrue="1">
      <formula>WEEKDAY(O5)=7</formula>
    </cfRule>
  </conditionalFormatting>
  <conditionalFormatting sqref="P5">
    <cfRule type="expression" dxfId="5703" priority="4655" stopIfTrue="1">
      <formula>OR(P5=祝色,WEEKDAY(P5)=1)</formula>
    </cfRule>
    <cfRule type="expression" dxfId="5702" priority="4656" stopIfTrue="1">
      <formula>WEEKDAY(P5)=7</formula>
    </cfRule>
  </conditionalFormatting>
  <conditionalFormatting sqref="Q5">
    <cfRule type="expression" dxfId="5701" priority="4653" stopIfTrue="1">
      <formula>OR(Q5=祝色,WEEKDAY(Q5)=1)</formula>
    </cfRule>
    <cfRule type="expression" dxfId="5700" priority="4654" stopIfTrue="1">
      <formula>WEEKDAY(Q5)=7</formula>
    </cfRule>
  </conditionalFormatting>
  <conditionalFormatting sqref="R5">
    <cfRule type="expression" dxfId="5699" priority="4651" stopIfTrue="1">
      <formula>OR(R5=祝色,WEEKDAY(R5)=1)</formula>
    </cfRule>
    <cfRule type="expression" dxfId="5698" priority="4652" stopIfTrue="1">
      <formula>WEEKDAY(R5)=7</formula>
    </cfRule>
  </conditionalFormatting>
  <conditionalFormatting sqref="S5">
    <cfRule type="expression" dxfId="5697" priority="4649" stopIfTrue="1">
      <formula>OR(S5=祝色,WEEKDAY(S5)=1)</formula>
    </cfRule>
    <cfRule type="expression" dxfId="5696" priority="4650" stopIfTrue="1">
      <formula>WEEKDAY(S5)=7</formula>
    </cfRule>
  </conditionalFormatting>
  <conditionalFormatting sqref="M6">
    <cfRule type="expression" dxfId="5695" priority="4647" stopIfTrue="1">
      <formula>OR(M6=祝色,WEEKDAY(M6)=1)</formula>
    </cfRule>
    <cfRule type="expression" dxfId="5694" priority="4648" stopIfTrue="1">
      <formula>WEEKDAY(M6)=7</formula>
    </cfRule>
  </conditionalFormatting>
  <conditionalFormatting sqref="N6">
    <cfRule type="expression" dxfId="5693" priority="4645" stopIfTrue="1">
      <formula>OR(N6=祝色,WEEKDAY(N6)=1)</formula>
    </cfRule>
    <cfRule type="expression" dxfId="5692" priority="4646" stopIfTrue="1">
      <formula>WEEKDAY(N6)=7</formula>
    </cfRule>
  </conditionalFormatting>
  <conditionalFormatting sqref="O6">
    <cfRule type="expression" dxfId="5691" priority="4643" stopIfTrue="1">
      <formula>OR(O6=祝色,WEEKDAY(O6)=1)</formula>
    </cfRule>
    <cfRule type="expression" dxfId="5690" priority="4644" stopIfTrue="1">
      <formula>WEEKDAY(O6)=7</formula>
    </cfRule>
  </conditionalFormatting>
  <conditionalFormatting sqref="P6">
    <cfRule type="expression" dxfId="5689" priority="4641" stopIfTrue="1">
      <formula>OR(P6=祝色,WEEKDAY(P6)=1)</formula>
    </cfRule>
    <cfRule type="expression" dxfId="5688" priority="4642" stopIfTrue="1">
      <formula>WEEKDAY(P6)=7</formula>
    </cfRule>
  </conditionalFormatting>
  <conditionalFormatting sqref="Q6">
    <cfRule type="expression" dxfId="5687" priority="4639" stopIfTrue="1">
      <formula>OR(Q6=祝色,WEEKDAY(Q6)=1)</formula>
    </cfRule>
    <cfRule type="expression" dxfId="5686" priority="4640" stopIfTrue="1">
      <formula>WEEKDAY(Q6)=7</formula>
    </cfRule>
  </conditionalFormatting>
  <conditionalFormatting sqref="R6">
    <cfRule type="expression" dxfId="5685" priority="4637" stopIfTrue="1">
      <formula>OR(R6=祝色,WEEKDAY(R6)=1)</formula>
    </cfRule>
    <cfRule type="expression" dxfId="5684" priority="4638" stopIfTrue="1">
      <formula>WEEKDAY(R6)=7</formula>
    </cfRule>
  </conditionalFormatting>
  <conditionalFormatting sqref="S6">
    <cfRule type="expression" dxfId="5683" priority="4635" stopIfTrue="1">
      <formula>OR(S6=祝色,WEEKDAY(S6)=1)</formula>
    </cfRule>
    <cfRule type="expression" dxfId="5682" priority="4636" stopIfTrue="1">
      <formula>WEEKDAY(S6)=7</formula>
    </cfRule>
  </conditionalFormatting>
  <conditionalFormatting sqref="M7">
    <cfRule type="expression" dxfId="5681" priority="4633" stopIfTrue="1">
      <formula>OR(M7=祝色,WEEKDAY(M7)=1)</formula>
    </cfRule>
    <cfRule type="expression" dxfId="5680" priority="4634" stopIfTrue="1">
      <formula>WEEKDAY(M7)=7</formula>
    </cfRule>
  </conditionalFormatting>
  <conditionalFormatting sqref="N7">
    <cfRule type="expression" dxfId="5679" priority="4631" stopIfTrue="1">
      <formula>OR(N7=祝色,WEEKDAY(N7)=1)</formula>
    </cfRule>
    <cfRule type="expression" dxfId="5678" priority="4632" stopIfTrue="1">
      <formula>WEEKDAY(N7)=7</formula>
    </cfRule>
  </conditionalFormatting>
  <conditionalFormatting sqref="O7">
    <cfRule type="expression" dxfId="5677" priority="4629" stopIfTrue="1">
      <formula>OR(O7=祝色,WEEKDAY(O7)=1)</formula>
    </cfRule>
    <cfRule type="expression" dxfId="5676" priority="4630" stopIfTrue="1">
      <formula>WEEKDAY(O7)=7</formula>
    </cfRule>
  </conditionalFormatting>
  <conditionalFormatting sqref="P7">
    <cfRule type="expression" dxfId="5675" priority="4627" stopIfTrue="1">
      <formula>OR(P7=祝色,WEEKDAY(P7)=1)</formula>
    </cfRule>
    <cfRule type="expression" dxfId="5674" priority="4628" stopIfTrue="1">
      <formula>WEEKDAY(P7)=7</formula>
    </cfRule>
  </conditionalFormatting>
  <conditionalFormatting sqref="Q7">
    <cfRule type="expression" dxfId="5673" priority="4625" stopIfTrue="1">
      <formula>OR(Q7=祝色,WEEKDAY(Q7)=1)</formula>
    </cfRule>
    <cfRule type="expression" dxfId="5672" priority="4626" stopIfTrue="1">
      <formula>WEEKDAY(Q7)=7</formula>
    </cfRule>
  </conditionalFormatting>
  <conditionalFormatting sqref="R7">
    <cfRule type="expression" dxfId="5671" priority="4623" stopIfTrue="1">
      <formula>OR(R7=祝色,WEEKDAY(R7)=1)</formula>
    </cfRule>
    <cfRule type="expression" dxfId="5670" priority="4624" stopIfTrue="1">
      <formula>WEEKDAY(R7)=7</formula>
    </cfRule>
  </conditionalFormatting>
  <conditionalFormatting sqref="S7">
    <cfRule type="expression" dxfId="5669" priority="4621" stopIfTrue="1">
      <formula>OR(S7=祝色,WEEKDAY(S7)=1)</formula>
    </cfRule>
    <cfRule type="expression" dxfId="5668" priority="4622" stopIfTrue="1">
      <formula>WEEKDAY(S7)=7</formula>
    </cfRule>
  </conditionalFormatting>
  <conditionalFormatting sqref="M8">
    <cfRule type="expression" dxfId="5667" priority="4619" stopIfTrue="1">
      <formula>OR(M8=祝色,WEEKDAY(M8)=1)</formula>
    </cfRule>
    <cfRule type="expression" dxfId="5666" priority="4620" stopIfTrue="1">
      <formula>WEEKDAY(M8)=7</formula>
    </cfRule>
  </conditionalFormatting>
  <conditionalFormatting sqref="N8">
    <cfRule type="expression" dxfId="5665" priority="4617" stopIfTrue="1">
      <formula>OR(N8=祝色,WEEKDAY(N8)=1)</formula>
    </cfRule>
    <cfRule type="expression" dxfId="5664" priority="4618" stopIfTrue="1">
      <formula>WEEKDAY(N8)=7</formula>
    </cfRule>
  </conditionalFormatting>
  <conditionalFormatting sqref="O8">
    <cfRule type="expression" dxfId="5663" priority="4615" stopIfTrue="1">
      <formula>OR(O8=祝色,WEEKDAY(O8)=1)</formula>
    </cfRule>
    <cfRule type="expression" dxfId="5662" priority="4616" stopIfTrue="1">
      <formula>WEEKDAY(O8)=7</formula>
    </cfRule>
  </conditionalFormatting>
  <conditionalFormatting sqref="P8">
    <cfRule type="expression" dxfId="5661" priority="4613" stopIfTrue="1">
      <formula>OR(P8=祝色,WEEKDAY(P8)=1)</formula>
    </cfRule>
    <cfRule type="expression" dxfId="5660" priority="4614" stopIfTrue="1">
      <formula>WEEKDAY(P8)=7</formula>
    </cfRule>
  </conditionalFormatting>
  <conditionalFormatting sqref="Q8">
    <cfRule type="expression" dxfId="5659" priority="4611" stopIfTrue="1">
      <formula>OR(Q8=祝色,WEEKDAY(Q8)=1)</formula>
    </cfRule>
    <cfRule type="expression" dxfId="5658" priority="4612" stopIfTrue="1">
      <formula>WEEKDAY(Q8)=7</formula>
    </cfRule>
  </conditionalFormatting>
  <conditionalFormatting sqref="R8">
    <cfRule type="expression" dxfId="5657" priority="4609" stopIfTrue="1">
      <formula>OR(R8=祝色,WEEKDAY(R8)=1)</formula>
    </cfRule>
    <cfRule type="expression" dxfId="5656" priority="4610" stopIfTrue="1">
      <formula>WEEKDAY(R8)=7</formula>
    </cfRule>
  </conditionalFormatting>
  <conditionalFormatting sqref="S8">
    <cfRule type="expression" dxfId="5655" priority="4607" stopIfTrue="1">
      <formula>OR(S8=祝色,WEEKDAY(S8)=1)</formula>
    </cfRule>
    <cfRule type="expression" dxfId="5654" priority="4608" stopIfTrue="1">
      <formula>WEEKDAY(S8)=7</formula>
    </cfRule>
  </conditionalFormatting>
  <conditionalFormatting sqref="M9">
    <cfRule type="expression" dxfId="5653" priority="4605" stopIfTrue="1">
      <formula>OR(M9=祝色,WEEKDAY(M9)=1)</formula>
    </cfRule>
    <cfRule type="expression" dxfId="5652" priority="4606" stopIfTrue="1">
      <formula>WEEKDAY(M9)=7</formula>
    </cfRule>
  </conditionalFormatting>
  <conditionalFormatting sqref="N9">
    <cfRule type="expression" dxfId="5651" priority="4603" stopIfTrue="1">
      <formula>OR(N9=祝色,WEEKDAY(N9)=1)</formula>
    </cfRule>
    <cfRule type="expression" dxfId="5650" priority="4604" stopIfTrue="1">
      <formula>WEEKDAY(N9)=7</formula>
    </cfRule>
  </conditionalFormatting>
  <conditionalFormatting sqref="O9">
    <cfRule type="expression" dxfId="5649" priority="4601" stopIfTrue="1">
      <formula>OR(O9=祝色,WEEKDAY(O9)=1)</formula>
    </cfRule>
    <cfRule type="expression" dxfId="5648" priority="4602" stopIfTrue="1">
      <formula>WEEKDAY(O9)=7</formula>
    </cfRule>
  </conditionalFormatting>
  <conditionalFormatting sqref="P9">
    <cfRule type="expression" dxfId="5647" priority="4599" stopIfTrue="1">
      <formula>OR(P9=祝色,WEEKDAY(P9)=1)</formula>
    </cfRule>
    <cfRule type="expression" dxfId="5646" priority="4600" stopIfTrue="1">
      <formula>WEEKDAY(P9)=7</formula>
    </cfRule>
  </conditionalFormatting>
  <conditionalFormatting sqref="Q9">
    <cfRule type="expression" dxfId="5645" priority="4597" stopIfTrue="1">
      <formula>OR(Q9=祝色,WEEKDAY(Q9)=1)</formula>
    </cfRule>
    <cfRule type="expression" dxfId="5644" priority="4598" stopIfTrue="1">
      <formula>WEEKDAY(Q9)=7</formula>
    </cfRule>
  </conditionalFormatting>
  <conditionalFormatting sqref="R9">
    <cfRule type="expression" dxfId="5643" priority="4595" stopIfTrue="1">
      <formula>OR(R9=祝色,WEEKDAY(R9)=1)</formula>
    </cfRule>
    <cfRule type="expression" dxfId="5642" priority="4596" stopIfTrue="1">
      <formula>WEEKDAY(R9)=7</formula>
    </cfRule>
  </conditionalFormatting>
  <conditionalFormatting sqref="S9">
    <cfRule type="expression" dxfId="5641" priority="4593" stopIfTrue="1">
      <formula>OR(S9=祝色,WEEKDAY(S9)=1)</formula>
    </cfRule>
    <cfRule type="expression" dxfId="5640" priority="4594" stopIfTrue="1">
      <formula>WEEKDAY(S9)=7</formula>
    </cfRule>
  </conditionalFormatting>
  <conditionalFormatting sqref="M10">
    <cfRule type="expression" dxfId="5639" priority="4591" stopIfTrue="1">
      <formula>OR(M10=祝色,WEEKDAY(M10)=1)</formula>
    </cfRule>
    <cfRule type="expression" dxfId="5638" priority="4592" stopIfTrue="1">
      <formula>WEEKDAY(M10)=7</formula>
    </cfRule>
  </conditionalFormatting>
  <conditionalFormatting sqref="N10">
    <cfRule type="expression" dxfId="5637" priority="4589" stopIfTrue="1">
      <formula>OR(N10=祝色,WEEKDAY(N10)=1)</formula>
    </cfRule>
    <cfRule type="expression" dxfId="5636" priority="4590" stopIfTrue="1">
      <formula>WEEKDAY(N10)=7</formula>
    </cfRule>
  </conditionalFormatting>
  <conditionalFormatting sqref="V5">
    <cfRule type="expression" dxfId="5635" priority="4587" stopIfTrue="1">
      <formula>OR(V5=祝色,WEEKDAY(V5)=1)</formula>
    </cfRule>
    <cfRule type="expression" dxfId="5634" priority="4588" stopIfTrue="1">
      <formula>WEEKDAY(V5)=7</formula>
    </cfRule>
  </conditionalFormatting>
  <conditionalFormatting sqref="W5">
    <cfRule type="expression" dxfId="5633" priority="4585" stopIfTrue="1">
      <formula>OR(W5=祝色,WEEKDAY(W5)=1)</formula>
    </cfRule>
    <cfRule type="expression" dxfId="5632" priority="4586" stopIfTrue="1">
      <formula>WEEKDAY(W5)=7</formula>
    </cfRule>
  </conditionalFormatting>
  <conditionalFormatting sqref="X5">
    <cfRule type="expression" dxfId="5631" priority="4583" stopIfTrue="1">
      <formula>OR(X5=祝色,WEEKDAY(X5)=1)</formula>
    </cfRule>
    <cfRule type="expression" dxfId="5630" priority="4584" stopIfTrue="1">
      <formula>WEEKDAY(X5)=7</formula>
    </cfRule>
  </conditionalFormatting>
  <conditionalFormatting sqref="Y5">
    <cfRule type="expression" dxfId="5629" priority="4581" stopIfTrue="1">
      <formula>OR(Y5=祝色,WEEKDAY(Y5)=1)</formula>
    </cfRule>
    <cfRule type="expression" dxfId="5628" priority="4582" stopIfTrue="1">
      <formula>WEEKDAY(Y5)=7</formula>
    </cfRule>
  </conditionalFormatting>
  <conditionalFormatting sqref="Z5">
    <cfRule type="expression" dxfId="5627" priority="4579" stopIfTrue="1">
      <formula>OR(Z5=祝色,WEEKDAY(Z5)=1)</formula>
    </cfRule>
    <cfRule type="expression" dxfId="5626" priority="4580" stopIfTrue="1">
      <formula>WEEKDAY(Z5)=7</formula>
    </cfRule>
  </conditionalFormatting>
  <conditionalFormatting sqref="AA5">
    <cfRule type="expression" dxfId="5625" priority="4577" stopIfTrue="1">
      <formula>OR(AA5=祝色,WEEKDAY(AA5)=1)</formula>
    </cfRule>
    <cfRule type="expression" dxfId="5624" priority="4578" stopIfTrue="1">
      <formula>WEEKDAY(AA5)=7</formula>
    </cfRule>
  </conditionalFormatting>
  <conditionalFormatting sqref="AB5">
    <cfRule type="expression" dxfId="5623" priority="4575" stopIfTrue="1">
      <formula>OR(AB5=祝色,WEEKDAY(AB5)=1)</formula>
    </cfRule>
    <cfRule type="expression" dxfId="5622" priority="4576" stopIfTrue="1">
      <formula>WEEKDAY(AB5)=7</formula>
    </cfRule>
  </conditionalFormatting>
  <conditionalFormatting sqref="V6">
    <cfRule type="expression" dxfId="5621" priority="4573" stopIfTrue="1">
      <formula>OR(V6=祝色,WEEKDAY(V6)=1)</formula>
    </cfRule>
    <cfRule type="expression" dxfId="5620" priority="4574" stopIfTrue="1">
      <formula>WEEKDAY(V6)=7</formula>
    </cfRule>
  </conditionalFormatting>
  <conditionalFormatting sqref="W6">
    <cfRule type="expression" dxfId="5619" priority="4571" stopIfTrue="1">
      <formula>OR(W6=祝色,WEEKDAY(W6)=1)</formula>
    </cfRule>
    <cfRule type="expression" dxfId="5618" priority="4572" stopIfTrue="1">
      <formula>WEEKDAY(W6)=7</formula>
    </cfRule>
  </conditionalFormatting>
  <conditionalFormatting sqref="X6">
    <cfRule type="expression" dxfId="5617" priority="4569" stopIfTrue="1">
      <formula>OR(X6=祝色,WEEKDAY(X6)=1)</formula>
    </cfRule>
    <cfRule type="expression" dxfId="5616" priority="4570" stopIfTrue="1">
      <formula>WEEKDAY(X6)=7</formula>
    </cfRule>
  </conditionalFormatting>
  <conditionalFormatting sqref="Y6">
    <cfRule type="expression" dxfId="5615" priority="4567" stopIfTrue="1">
      <formula>OR(Y6=祝色,WEEKDAY(Y6)=1)</formula>
    </cfRule>
    <cfRule type="expression" dxfId="5614" priority="4568" stopIfTrue="1">
      <formula>WEEKDAY(Y6)=7</formula>
    </cfRule>
  </conditionalFormatting>
  <conditionalFormatting sqref="Z6">
    <cfRule type="expression" dxfId="5613" priority="4565" stopIfTrue="1">
      <formula>OR(Z6=祝色,WEEKDAY(Z6)=1)</formula>
    </cfRule>
    <cfRule type="expression" dxfId="5612" priority="4566" stopIfTrue="1">
      <formula>WEEKDAY(Z6)=7</formula>
    </cfRule>
  </conditionalFormatting>
  <conditionalFormatting sqref="AA6">
    <cfRule type="expression" dxfId="5611" priority="4563" stopIfTrue="1">
      <formula>OR(AA6=祝色,WEEKDAY(AA6)=1)</formula>
    </cfRule>
    <cfRule type="expression" dxfId="5610" priority="4564" stopIfTrue="1">
      <formula>WEEKDAY(AA6)=7</formula>
    </cfRule>
  </conditionalFormatting>
  <conditionalFormatting sqref="AB6">
    <cfRule type="expression" dxfId="5609" priority="4561" stopIfTrue="1">
      <formula>OR(AB6=祝色,WEEKDAY(AB6)=1)</formula>
    </cfRule>
    <cfRule type="expression" dxfId="5608" priority="4562" stopIfTrue="1">
      <formula>WEEKDAY(AB6)=7</formula>
    </cfRule>
  </conditionalFormatting>
  <conditionalFormatting sqref="V7">
    <cfRule type="expression" dxfId="5607" priority="4559" stopIfTrue="1">
      <formula>OR(V7=祝色,WEEKDAY(V7)=1)</formula>
    </cfRule>
    <cfRule type="expression" dxfId="5606" priority="4560" stopIfTrue="1">
      <formula>WEEKDAY(V7)=7</formula>
    </cfRule>
  </conditionalFormatting>
  <conditionalFormatting sqref="W7">
    <cfRule type="expression" dxfId="5605" priority="4557" stopIfTrue="1">
      <formula>OR(W7=祝色,WEEKDAY(W7)=1)</formula>
    </cfRule>
    <cfRule type="expression" dxfId="5604" priority="4558" stopIfTrue="1">
      <formula>WEEKDAY(W7)=7</formula>
    </cfRule>
  </conditionalFormatting>
  <conditionalFormatting sqref="X7">
    <cfRule type="expression" dxfId="5603" priority="4555" stopIfTrue="1">
      <formula>OR(X7=祝色,WEEKDAY(X7)=1)</formula>
    </cfRule>
    <cfRule type="expression" dxfId="5602" priority="4556" stopIfTrue="1">
      <formula>WEEKDAY(X7)=7</formula>
    </cfRule>
  </conditionalFormatting>
  <conditionalFormatting sqref="Y7">
    <cfRule type="expression" dxfId="5601" priority="4553" stopIfTrue="1">
      <formula>OR(Y7=祝色,WEEKDAY(Y7)=1)</formula>
    </cfRule>
    <cfRule type="expression" dxfId="5600" priority="4554" stopIfTrue="1">
      <formula>WEEKDAY(Y7)=7</formula>
    </cfRule>
  </conditionalFormatting>
  <conditionalFormatting sqref="Z7">
    <cfRule type="expression" dxfId="5599" priority="4551" stopIfTrue="1">
      <formula>OR(Z7=祝色,WEEKDAY(Z7)=1)</formula>
    </cfRule>
    <cfRule type="expression" dxfId="5598" priority="4552" stopIfTrue="1">
      <formula>WEEKDAY(Z7)=7</formula>
    </cfRule>
  </conditionalFormatting>
  <conditionalFormatting sqref="AA7">
    <cfRule type="expression" dxfId="5597" priority="4549" stopIfTrue="1">
      <formula>OR(AA7=祝色,WEEKDAY(AA7)=1)</formula>
    </cfRule>
    <cfRule type="expression" dxfId="5596" priority="4550" stopIfTrue="1">
      <formula>WEEKDAY(AA7)=7</formula>
    </cfRule>
  </conditionalFormatting>
  <conditionalFormatting sqref="AB7">
    <cfRule type="expression" dxfId="5595" priority="4547" stopIfTrue="1">
      <formula>OR(AB7=祝色,WEEKDAY(AB7)=1)</formula>
    </cfRule>
    <cfRule type="expression" dxfId="5594" priority="4548" stopIfTrue="1">
      <formula>WEEKDAY(AB7)=7</formula>
    </cfRule>
  </conditionalFormatting>
  <conditionalFormatting sqref="V8">
    <cfRule type="expression" dxfId="5593" priority="4545" stopIfTrue="1">
      <formula>OR(V8=祝色,WEEKDAY(V8)=1)</formula>
    </cfRule>
    <cfRule type="expression" dxfId="5592" priority="4546" stopIfTrue="1">
      <formula>WEEKDAY(V8)=7</formula>
    </cfRule>
  </conditionalFormatting>
  <conditionalFormatting sqref="W8">
    <cfRule type="expression" dxfId="5591" priority="4543" stopIfTrue="1">
      <formula>OR(W8=祝色,WEEKDAY(W8)=1)</formula>
    </cfRule>
    <cfRule type="expression" dxfId="5590" priority="4544" stopIfTrue="1">
      <formula>WEEKDAY(W8)=7</formula>
    </cfRule>
  </conditionalFormatting>
  <conditionalFormatting sqref="X8">
    <cfRule type="expression" dxfId="5589" priority="4541" stopIfTrue="1">
      <formula>OR(X8=祝色,WEEKDAY(X8)=1)</formula>
    </cfRule>
    <cfRule type="expression" dxfId="5588" priority="4542" stopIfTrue="1">
      <formula>WEEKDAY(X8)=7</formula>
    </cfRule>
  </conditionalFormatting>
  <conditionalFormatting sqref="Y8">
    <cfRule type="expression" dxfId="5587" priority="4539" stopIfTrue="1">
      <formula>OR(Y8=祝色,WEEKDAY(Y8)=1)</formula>
    </cfRule>
    <cfRule type="expression" dxfId="5586" priority="4540" stopIfTrue="1">
      <formula>WEEKDAY(Y8)=7</formula>
    </cfRule>
  </conditionalFormatting>
  <conditionalFormatting sqref="Z8">
    <cfRule type="expression" dxfId="5585" priority="4537" stopIfTrue="1">
      <formula>OR(Z8=祝色,WEEKDAY(Z8)=1)</formula>
    </cfRule>
    <cfRule type="expression" dxfId="5584" priority="4538" stopIfTrue="1">
      <formula>WEEKDAY(Z8)=7</formula>
    </cfRule>
  </conditionalFormatting>
  <conditionalFormatting sqref="AA8">
    <cfRule type="expression" dxfId="5583" priority="4535" stopIfTrue="1">
      <formula>OR(AA8=祝色,WEEKDAY(AA8)=1)</formula>
    </cfRule>
    <cfRule type="expression" dxfId="5582" priority="4536" stopIfTrue="1">
      <formula>WEEKDAY(AA8)=7</formula>
    </cfRule>
  </conditionalFormatting>
  <conditionalFormatting sqref="AB8">
    <cfRule type="expression" dxfId="5581" priority="4533" stopIfTrue="1">
      <formula>OR(AB8=祝色,WEEKDAY(AB8)=1)</formula>
    </cfRule>
    <cfRule type="expression" dxfId="5580" priority="4534" stopIfTrue="1">
      <formula>WEEKDAY(AB8)=7</formula>
    </cfRule>
  </conditionalFormatting>
  <conditionalFormatting sqref="V9">
    <cfRule type="expression" dxfId="5579" priority="4531" stopIfTrue="1">
      <formula>OR(V9=祝色,WEEKDAY(V9)=1)</formula>
    </cfRule>
    <cfRule type="expression" dxfId="5578" priority="4532" stopIfTrue="1">
      <formula>WEEKDAY(V9)=7</formula>
    </cfRule>
  </conditionalFormatting>
  <conditionalFormatting sqref="W9">
    <cfRule type="expression" dxfId="5577" priority="4529" stopIfTrue="1">
      <formula>OR(W9=祝色,WEEKDAY(W9)=1)</formula>
    </cfRule>
    <cfRule type="expression" dxfId="5576" priority="4530" stopIfTrue="1">
      <formula>WEEKDAY(W9)=7</formula>
    </cfRule>
  </conditionalFormatting>
  <conditionalFormatting sqref="X9">
    <cfRule type="expression" dxfId="5575" priority="4527" stopIfTrue="1">
      <formula>OR(X9=祝色,WEEKDAY(X9)=1)</formula>
    </cfRule>
    <cfRule type="expression" dxfId="5574" priority="4528" stopIfTrue="1">
      <formula>WEEKDAY(X9)=7</formula>
    </cfRule>
  </conditionalFormatting>
  <conditionalFormatting sqref="Y9">
    <cfRule type="expression" dxfId="5573" priority="4525" stopIfTrue="1">
      <formula>OR(Y9=祝色,WEEKDAY(Y9)=1)</formula>
    </cfRule>
    <cfRule type="expression" dxfId="5572" priority="4526" stopIfTrue="1">
      <formula>WEEKDAY(Y9)=7</formula>
    </cfRule>
  </conditionalFormatting>
  <conditionalFormatting sqref="Z9">
    <cfRule type="expression" dxfId="5571" priority="4523" stopIfTrue="1">
      <formula>OR(Z9=祝色,WEEKDAY(Z9)=1)</formula>
    </cfRule>
    <cfRule type="expression" dxfId="5570" priority="4524" stopIfTrue="1">
      <formula>WEEKDAY(Z9)=7</formula>
    </cfRule>
  </conditionalFormatting>
  <conditionalFormatting sqref="AA9">
    <cfRule type="expression" dxfId="5569" priority="4521" stopIfTrue="1">
      <formula>OR(AA9=祝色,WEEKDAY(AA9)=1)</formula>
    </cfRule>
    <cfRule type="expression" dxfId="5568" priority="4522" stopIfTrue="1">
      <formula>WEEKDAY(AA9)=7</formula>
    </cfRule>
  </conditionalFormatting>
  <conditionalFormatting sqref="AB9">
    <cfRule type="expression" dxfId="5567" priority="4519" stopIfTrue="1">
      <formula>OR(AB9=祝色,WEEKDAY(AB9)=1)</formula>
    </cfRule>
    <cfRule type="expression" dxfId="5566" priority="4520" stopIfTrue="1">
      <formula>WEEKDAY(AB9)=7</formula>
    </cfRule>
  </conditionalFormatting>
  <conditionalFormatting sqref="V10">
    <cfRule type="expression" dxfId="5565" priority="4517" stopIfTrue="1">
      <formula>OR(V10=祝色,WEEKDAY(V10)=1)</formula>
    </cfRule>
    <cfRule type="expression" dxfId="5564" priority="4518" stopIfTrue="1">
      <formula>WEEKDAY(V10)=7</formula>
    </cfRule>
  </conditionalFormatting>
  <conditionalFormatting sqref="W10">
    <cfRule type="expression" dxfId="5563" priority="4515" stopIfTrue="1">
      <formula>OR(W10=祝色,WEEKDAY(W10)=1)</formula>
    </cfRule>
    <cfRule type="expression" dxfId="5562" priority="4516" stopIfTrue="1">
      <formula>WEEKDAY(W10)=7</formula>
    </cfRule>
  </conditionalFormatting>
  <conditionalFormatting sqref="AE5">
    <cfRule type="expression" dxfId="5561" priority="4513" stopIfTrue="1">
      <formula>OR(AE5=祝色,WEEKDAY(AE5)=1)</formula>
    </cfRule>
    <cfRule type="expression" dxfId="5560" priority="4514" stopIfTrue="1">
      <formula>WEEKDAY(AE5)=7</formula>
    </cfRule>
  </conditionalFormatting>
  <conditionalFormatting sqref="AF5">
    <cfRule type="expression" dxfId="5559" priority="4511" stopIfTrue="1">
      <formula>OR(AF5=祝色,WEEKDAY(AF5)=1)</formula>
    </cfRule>
    <cfRule type="expression" dxfId="5558" priority="4512" stopIfTrue="1">
      <formula>WEEKDAY(AF5)=7</formula>
    </cfRule>
  </conditionalFormatting>
  <conditionalFormatting sqref="AG5">
    <cfRule type="expression" dxfId="5557" priority="4509" stopIfTrue="1">
      <formula>OR(AG5=祝色,WEEKDAY(AG5)=1)</formula>
    </cfRule>
    <cfRule type="expression" dxfId="5556" priority="4510" stopIfTrue="1">
      <formula>WEEKDAY(AG5)=7</formula>
    </cfRule>
  </conditionalFormatting>
  <conditionalFormatting sqref="AH5">
    <cfRule type="expression" dxfId="5555" priority="4507" stopIfTrue="1">
      <formula>OR(AH5=祝色,WEEKDAY(AH5)=1)</formula>
    </cfRule>
    <cfRule type="expression" dxfId="5554" priority="4508" stopIfTrue="1">
      <formula>WEEKDAY(AH5)=7</formula>
    </cfRule>
  </conditionalFormatting>
  <conditionalFormatting sqref="AI5">
    <cfRule type="expression" dxfId="5553" priority="4505" stopIfTrue="1">
      <formula>OR(AI5=祝色,WEEKDAY(AI5)=1)</formula>
    </cfRule>
    <cfRule type="expression" dxfId="5552" priority="4506" stopIfTrue="1">
      <formula>WEEKDAY(AI5)=7</formula>
    </cfRule>
  </conditionalFormatting>
  <conditionalFormatting sqref="AJ5">
    <cfRule type="expression" dxfId="5551" priority="4503" stopIfTrue="1">
      <formula>OR(AJ5=祝色,WEEKDAY(AJ5)=1)</formula>
    </cfRule>
    <cfRule type="expression" dxfId="5550" priority="4504" stopIfTrue="1">
      <formula>WEEKDAY(AJ5)=7</formula>
    </cfRule>
  </conditionalFormatting>
  <conditionalFormatting sqref="AK5">
    <cfRule type="expression" dxfId="5549" priority="4501" stopIfTrue="1">
      <formula>OR(AK5=祝色,WEEKDAY(AK5)=1)</formula>
    </cfRule>
    <cfRule type="expression" dxfId="5548" priority="4502" stopIfTrue="1">
      <formula>WEEKDAY(AK5)=7</formula>
    </cfRule>
  </conditionalFormatting>
  <conditionalFormatting sqref="AE6">
    <cfRule type="expression" dxfId="5547" priority="4499" stopIfTrue="1">
      <formula>OR(AE6=祝色,WEEKDAY(AE6)=1)</formula>
    </cfRule>
    <cfRule type="expression" dxfId="5546" priority="4500" stopIfTrue="1">
      <formula>WEEKDAY(AE6)=7</formula>
    </cfRule>
  </conditionalFormatting>
  <conditionalFormatting sqref="AF6">
    <cfRule type="expression" dxfId="5545" priority="4497" stopIfTrue="1">
      <formula>OR(AF6=祝色,WEEKDAY(AF6)=1)</formula>
    </cfRule>
    <cfRule type="expression" dxfId="5544" priority="4498" stopIfTrue="1">
      <formula>WEEKDAY(AF6)=7</formula>
    </cfRule>
  </conditionalFormatting>
  <conditionalFormatting sqref="AG6">
    <cfRule type="expression" dxfId="5543" priority="4495" stopIfTrue="1">
      <formula>OR(AG6=祝色,WEEKDAY(AG6)=1)</formula>
    </cfRule>
    <cfRule type="expression" dxfId="5542" priority="4496" stopIfTrue="1">
      <formula>WEEKDAY(AG6)=7</formula>
    </cfRule>
  </conditionalFormatting>
  <conditionalFormatting sqref="AH6">
    <cfRule type="expression" dxfId="5541" priority="4493" stopIfTrue="1">
      <formula>OR(AH6=祝色,WEEKDAY(AH6)=1)</formula>
    </cfRule>
    <cfRule type="expression" dxfId="5540" priority="4494" stopIfTrue="1">
      <formula>WEEKDAY(AH6)=7</formula>
    </cfRule>
  </conditionalFormatting>
  <conditionalFormatting sqref="AI6">
    <cfRule type="expression" dxfId="5539" priority="4491" stopIfTrue="1">
      <formula>OR(AI6=祝色,WEEKDAY(AI6)=1)</formula>
    </cfRule>
    <cfRule type="expression" dxfId="5538" priority="4492" stopIfTrue="1">
      <formula>WEEKDAY(AI6)=7</formula>
    </cfRule>
  </conditionalFormatting>
  <conditionalFormatting sqref="AJ6">
    <cfRule type="expression" dxfId="5537" priority="4489" stopIfTrue="1">
      <formula>OR(AJ6=祝色,WEEKDAY(AJ6)=1)</formula>
    </cfRule>
    <cfRule type="expression" dxfId="5536" priority="4490" stopIfTrue="1">
      <formula>WEEKDAY(AJ6)=7</formula>
    </cfRule>
  </conditionalFormatting>
  <conditionalFormatting sqref="AK6">
    <cfRule type="expression" dxfId="5535" priority="4487" stopIfTrue="1">
      <formula>OR(AK6=祝色,WEEKDAY(AK6)=1)</formula>
    </cfRule>
    <cfRule type="expression" dxfId="5534" priority="4488" stopIfTrue="1">
      <formula>WEEKDAY(AK6)=7</formula>
    </cfRule>
  </conditionalFormatting>
  <conditionalFormatting sqref="AE7">
    <cfRule type="expression" dxfId="5533" priority="4485" stopIfTrue="1">
      <formula>OR(AE7=祝色,WEEKDAY(AE7)=1)</formula>
    </cfRule>
    <cfRule type="expression" dxfId="5532" priority="4486" stopIfTrue="1">
      <formula>WEEKDAY(AE7)=7</formula>
    </cfRule>
  </conditionalFormatting>
  <conditionalFormatting sqref="AF7">
    <cfRule type="expression" dxfId="5531" priority="4483" stopIfTrue="1">
      <formula>OR(AF7=祝色,WEEKDAY(AF7)=1)</formula>
    </cfRule>
    <cfRule type="expression" dxfId="5530" priority="4484" stopIfTrue="1">
      <formula>WEEKDAY(AF7)=7</formula>
    </cfRule>
  </conditionalFormatting>
  <conditionalFormatting sqref="AG7">
    <cfRule type="expression" dxfId="5529" priority="4481" stopIfTrue="1">
      <formula>OR(AG7=祝色,WEEKDAY(AG7)=1)</formula>
    </cfRule>
    <cfRule type="expression" dxfId="5528" priority="4482" stopIfTrue="1">
      <formula>WEEKDAY(AG7)=7</formula>
    </cfRule>
  </conditionalFormatting>
  <conditionalFormatting sqref="AH7">
    <cfRule type="expression" dxfId="5527" priority="4479" stopIfTrue="1">
      <formula>OR(AH7=祝色,WEEKDAY(AH7)=1)</formula>
    </cfRule>
    <cfRule type="expression" dxfId="5526" priority="4480" stopIfTrue="1">
      <formula>WEEKDAY(AH7)=7</formula>
    </cfRule>
  </conditionalFormatting>
  <conditionalFormatting sqref="AI7">
    <cfRule type="expression" dxfId="5525" priority="4477" stopIfTrue="1">
      <formula>OR(AI7=祝色,WEEKDAY(AI7)=1)</formula>
    </cfRule>
    <cfRule type="expression" dxfId="5524" priority="4478" stopIfTrue="1">
      <formula>WEEKDAY(AI7)=7</formula>
    </cfRule>
  </conditionalFormatting>
  <conditionalFormatting sqref="AJ7">
    <cfRule type="expression" dxfId="5523" priority="4475" stopIfTrue="1">
      <formula>OR(AJ7=祝色,WEEKDAY(AJ7)=1)</formula>
    </cfRule>
    <cfRule type="expression" dxfId="5522" priority="4476" stopIfTrue="1">
      <formula>WEEKDAY(AJ7)=7</formula>
    </cfRule>
  </conditionalFormatting>
  <conditionalFormatting sqref="AK7">
    <cfRule type="expression" dxfId="5521" priority="4473" stopIfTrue="1">
      <formula>OR(AK7=祝色,WEEKDAY(AK7)=1)</formula>
    </cfRule>
    <cfRule type="expression" dxfId="5520" priority="4474" stopIfTrue="1">
      <formula>WEEKDAY(AK7)=7</formula>
    </cfRule>
  </conditionalFormatting>
  <conditionalFormatting sqref="AE8">
    <cfRule type="expression" dxfId="5519" priority="4471" stopIfTrue="1">
      <formula>OR(AE8=祝色,WEEKDAY(AE8)=1)</formula>
    </cfRule>
    <cfRule type="expression" dxfId="5518" priority="4472" stopIfTrue="1">
      <formula>WEEKDAY(AE8)=7</formula>
    </cfRule>
  </conditionalFormatting>
  <conditionalFormatting sqref="AF8">
    <cfRule type="expression" dxfId="5517" priority="4469" stopIfTrue="1">
      <formula>OR(AF8=祝色,WEEKDAY(AF8)=1)</formula>
    </cfRule>
    <cfRule type="expression" dxfId="5516" priority="4470" stopIfTrue="1">
      <formula>WEEKDAY(AF8)=7</formula>
    </cfRule>
  </conditionalFormatting>
  <conditionalFormatting sqref="AG8">
    <cfRule type="expression" dxfId="5515" priority="4467" stopIfTrue="1">
      <formula>OR(AG8=祝色,WEEKDAY(AG8)=1)</formula>
    </cfRule>
    <cfRule type="expression" dxfId="5514" priority="4468" stopIfTrue="1">
      <formula>WEEKDAY(AG8)=7</formula>
    </cfRule>
  </conditionalFormatting>
  <conditionalFormatting sqref="AH8">
    <cfRule type="expression" dxfId="5513" priority="4465" stopIfTrue="1">
      <formula>OR(AH8=祝色,WEEKDAY(AH8)=1)</formula>
    </cfRule>
    <cfRule type="expression" dxfId="5512" priority="4466" stopIfTrue="1">
      <formula>WEEKDAY(AH8)=7</formula>
    </cfRule>
  </conditionalFormatting>
  <conditionalFormatting sqref="AI8">
    <cfRule type="expression" dxfId="5511" priority="4463" stopIfTrue="1">
      <formula>OR(AI8=祝色,WEEKDAY(AI8)=1)</formula>
    </cfRule>
    <cfRule type="expression" dxfId="5510" priority="4464" stopIfTrue="1">
      <formula>WEEKDAY(AI8)=7</formula>
    </cfRule>
  </conditionalFormatting>
  <conditionalFormatting sqref="AJ8">
    <cfRule type="expression" dxfId="5509" priority="4461" stopIfTrue="1">
      <formula>OR(AJ8=祝色,WEEKDAY(AJ8)=1)</formula>
    </cfRule>
    <cfRule type="expression" dxfId="5508" priority="4462" stopIfTrue="1">
      <formula>WEEKDAY(AJ8)=7</formula>
    </cfRule>
  </conditionalFormatting>
  <conditionalFormatting sqref="AK8">
    <cfRule type="expression" dxfId="5507" priority="4459" stopIfTrue="1">
      <formula>OR(AK8=祝色,WEEKDAY(AK8)=1)</formula>
    </cfRule>
    <cfRule type="expression" dxfId="5506" priority="4460" stopIfTrue="1">
      <formula>WEEKDAY(AK8)=7</formula>
    </cfRule>
  </conditionalFormatting>
  <conditionalFormatting sqref="AE9">
    <cfRule type="expression" dxfId="5505" priority="4457" stopIfTrue="1">
      <formula>OR(AE9=祝色,WEEKDAY(AE9)=1)</formula>
    </cfRule>
    <cfRule type="expression" dxfId="5504" priority="4458" stopIfTrue="1">
      <formula>WEEKDAY(AE9)=7</formula>
    </cfRule>
  </conditionalFormatting>
  <conditionalFormatting sqref="AF9">
    <cfRule type="expression" dxfId="5503" priority="4455" stopIfTrue="1">
      <formula>OR(AF9=祝色,WEEKDAY(AF9)=1)</formula>
    </cfRule>
    <cfRule type="expression" dxfId="5502" priority="4456" stopIfTrue="1">
      <formula>WEEKDAY(AF9)=7</formula>
    </cfRule>
  </conditionalFormatting>
  <conditionalFormatting sqref="AG9">
    <cfRule type="expression" dxfId="5501" priority="4453" stopIfTrue="1">
      <formula>OR(AG9=祝色,WEEKDAY(AG9)=1)</formula>
    </cfRule>
    <cfRule type="expression" dxfId="5500" priority="4454" stopIfTrue="1">
      <formula>WEEKDAY(AG9)=7</formula>
    </cfRule>
  </conditionalFormatting>
  <conditionalFormatting sqref="AH9">
    <cfRule type="expression" dxfId="5499" priority="4451" stopIfTrue="1">
      <formula>OR(AH9=祝色,WEEKDAY(AH9)=1)</formula>
    </cfRule>
    <cfRule type="expression" dxfId="5498" priority="4452" stopIfTrue="1">
      <formula>WEEKDAY(AH9)=7</formula>
    </cfRule>
  </conditionalFormatting>
  <conditionalFormatting sqref="AI9">
    <cfRule type="expression" dxfId="5497" priority="4449" stopIfTrue="1">
      <formula>OR(AI9=祝色,WEEKDAY(AI9)=1)</formula>
    </cfRule>
    <cfRule type="expression" dxfId="5496" priority="4450" stopIfTrue="1">
      <formula>WEEKDAY(AI9)=7</formula>
    </cfRule>
  </conditionalFormatting>
  <conditionalFormatting sqref="AJ9">
    <cfRule type="expression" dxfId="5495" priority="4447" stopIfTrue="1">
      <formula>OR(AJ9=祝色,WEEKDAY(AJ9)=1)</formula>
    </cfRule>
    <cfRule type="expression" dxfId="5494" priority="4448" stopIfTrue="1">
      <formula>WEEKDAY(AJ9)=7</formula>
    </cfRule>
  </conditionalFormatting>
  <conditionalFormatting sqref="AK9">
    <cfRule type="expression" dxfId="5493" priority="4445" stopIfTrue="1">
      <formula>OR(AK9=祝色,WEEKDAY(AK9)=1)</formula>
    </cfRule>
    <cfRule type="expression" dxfId="5492" priority="4446" stopIfTrue="1">
      <formula>WEEKDAY(AK9)=7</formula>
    </cfRule>
  </conditionalFormatting>
  <conditionalFormatting sqref="AE10">
    <cfRule type="expression" dxfId="5491" priority="4443" stopIfTrue="1">
      <formula>OR(AE10=祝色,WEEKDAY(AE10)=1)</formula>
    </cfRule>
    <cfRule type="expression" dxfId="5490" priority="4444" stopIfTrue="1">
      <formula>WEEKDAY(AE10)=7</formula>
    </cfRule>
  </conditionalFormatting>
  <conditionalFormatting sqref="AF10">
    <cfRule type="expression" dxfId="5489" priority="4441" stopIfTrue="1">
      <formula>OR(AF10=祝色,WEEKDAY(AF10)=1)</formula>
    </cfRule>
    <cfRule type="expression" dxfId="5488" priority="4442" stopIfTrue="1">
      <formula>WEEKDAY(AF10)=7</formula>
    </cfRule>
  </conditionalFormatting>
  <conditionalFormatting sqref="D12">
    <cfRule type="expression" dxfId="5487" priority="4439" stopIfTrue="1">
      <formula>OR(D12=祝色,WEEKDAY(D12)=1)</formula>
    </cfRule>
    <cfRule type="expression" dxfId="5486" priority="4440" stopIfTrue="1">
      <formula>WEEKDAY(D12)=7</formula>
    </cfRule>
  </conditionalFormatting>
  <conditionalFormatting sqref="E12">
    <cfRule type="expression" dxfId="5485" priority="4437" stopIfTrue="1">
      <formula>OR(E12=祝色,WEEKDAY(E12)=1)</formula>
    </cfRule>
    <cfRule type="expression" dxfId="5484" priority="4438" stopIfTrue="1">
      <formula>WEEKDAY(E12)=7</formula>
    </cfRule>
  </conditionalFormatting>
  <conditionalFormatting sqref="F12">
    <cfRule type="expression" dxfId="5483" priority="4435" stopIfTrue="1">
      <formula>OR(F12=祝色,WEEKDAY(F12)=1)</formula>
    </cfRule>
    <cfRule type="expression" dxfId="5482" priority="4436" stopIfTrue="1">
      <formula>WEEKDAY(F12)=7</formula>
    </cfRule>
  </conditionalFormatting>
  <conditionalFormatting sqref="G12">
    <cfRule type="expression" dxfId="5481" priority="4433" stopIfTrue="1">
      <formula>OR(G12=祝色,WEEKDAY(G12)=1)</formula>
    </cfRule>
    <cfRule type="expression" dxfId="5480" priority="4434" stopIfTrue="1">
      <formula>WEEKDAY(G12)=7</formula>
    </cfRule>
  </conditionalFormatting>
  <conditionalFormatting sqref="H12">
    <cfRule type="expression" dxfId="5479" priority="4431" stopIfTrue="1">
      <formula>OR(H12=祝色,WEEKDAY(H12)=1)</formula>
    </cfRule>
    <cfRule type="expression" dxfId="5478" priority="4432" stopIfTrue="1">
      <formula>WEEKDAY(H12)=7</formula>
    </cfRule>
  </conditionalFormatting>
  <conditionalFormatting sqref="I12">
    <cfRule type="expression" dxfId="5477" priority="4429" stopIfTrue="1">
      <formula>OR(I12=祝色,WEEKDAY(I12)=1)</formula>
    </cfRule>
    <cfRule type="expression" dxfId="5476" priority="4430" stopIfTrue="1">
      <formula>WEEKDAY(I12)=7</formula>
    </cfRule>
  </conditionalFormatting>
  <conditionalFormatting sqref="J12">
    <cfRule type="expression" dxfId="5475" priority="4427" stopIfTrue="1">
      <formula>OR(J12=祝色,WEEKDAY(J12)=1)</formula>
    </cfRule>
    <cfRule type="expression" dxfId="5474" priority="4428" stopIfTrue="1">
      <formula>WEEKDAY(J12)=7</formula>
    </cfRule>
  </conditionalFormatting>
  <conditionalFormatting sqref="D13">
    <cfRule type="expression" dxfId="5473" priority="4425" stopIfTrue="1">
      <formula>OR(D13=祝色,WEEKDAY(D13)=1)</formula>
    </cfRule>
    <cfRule type="expression" dxfId="5472" priority="4426" stopIfTrue="1">
      <formula>WEEKDAY(D13)=7</formula>
    </cfRule>
  </conditionalFormatting>
  <conditionalFormatting sqref="E13">
    <cfRule type="expression" dxfId="5471" priority="4423" stopIfTrue="1">
      <formula>OR(E13=祝色,WEEKDAY(E13)=1)</formula>
    </cfRule>
    <cfRule type="expression" dxfId="5470" priority="4424" stopIfTrue="1">
      <formula>WEEKDAY(E13)=7</formula>
    </cfRule>
  </conditionalFormatting>
  <conditionalFormatting sqref="F13">
    <cfRule type="expression" dxfId="5469" priority="4421" stopIfTrue="1">
      <formula>OR(F13=祝色,WEEKDAY(F13)=1)</formula>
    </cfRule>
    <cfRule type="expression" dxfId="5468" priority="4422" stopIfTrue="1">
      <formula>WEEKDAY(F13)=7</formula>
    </cfRule>
  </conditionalFormatting>
  <conditionalFormatting sqref="G13">
    <cfRule type="expression" dxfId="5467" priority="4419" stopIfTrue="1">
      <formula>OR(G13=祝色,WEEKDAY(G13)=1)</formula>
    </cfRule>
    <cfRule type="expression" dxfId="5466" priority="4420" stopIfTrue="1">
      <formula>WEEKDAY(G13)=7</formula>
    </cfRule>
  </conditionalFormatting>
  <conditionalFormatting sqref="H13">
    <cfRule type="expression" dxfId="5465" priority="4417" stopIfTrue="1">
      <formula>OR(H13=祝色,WEEKDAY(H13)=1)</formula>
    </cfRule>
    <cfRule type="expression" dxfId="5464" priority="4418" stopIfTrue="1">
      <formula>WEEKDAY(H13)=7</formula>
    </cfRule>
  </conditionalFormatting>
  <conditionalFormatting sqref="I13">
    <cfRule type="expression" dxfId="5463" priority="4415" stopIfTrue="1">
      <formula>OR(I13=祝色,WEEKDAY(I13)=1)</formula>
    </cfRule>
    <cfRule type="expression" dxfId="5462" priority="4416" stopIfTrue="1">
      <formula>WEEKDAY(I13)=7</formula>
    </cfRule>
  </conditionalFormatting>
  <conditionalFormatting sqref="J13">
    <cfRule type="expression" dxfId="5461" priority="4413" stopIfTrue="1">
      <formula>OR(J13=祝色,WEEKDAY(J13)=1)</formula>
    </cfRule>
    <cfRule type="expression" dxfId="5460" priority="4414" stopIfTrue="1">
      <formula>WEEKDAY(J13)=7</formula>
    </cfRule>
  </conditionalFormatting>
  <conditionalFormatting sqref="D14">
    <cfRule type="expression" dxfId="5459" priority="4411" stopIfTrue="1">
      <formula>OR(D14=祝色,WEEKDAY(D14)=1)</formula>
    </cfRule>
    <cfRule type="expression" dxfId="5458" priority="4412" stopIfTrue="1">
      <formula>WEEKDAY(D14)=7</formula>
    </cfRule>
  </conditionalFormatting>
  <conditionalFormatting sqref="E14">
    <cfRule type="expression" dxfId="5457" priority="4409" stopIfTrue="1">
      <formula>OR(E14=祝色,WEEKDAY(E14)=1)</formula>
    </cfRule>
    <cfRule type="expression" dxfId="5456" priority="4410" stopIfTrue="1">
      <formula>WEEKDAY(E14)=7</formula>
    </cfRule>
  </conditionalFormatting>
  <conditionalFormatting sqref="F14">
    <cfRule type="expression" dxfId="5455" priority="4407" stopIfTrue="1">
      <formula>OR(F14=祝色,WEEKDAY(F14)=1)</formula>
    </cfRule>
    <cfRule type="expression" dxfId="5454" priority="4408" stopIfTrue="1">
      <formula>WEEKDAY(F14)=7</formula>
    </cfRule>
  </conditionalFormatting>
  <conditionalFormatting sqref="G14">
    <cfRule type="expression" dxfId="5453" priority="4405" stopIfTrue="1">
      <formula>OR(G14=祝色,WEEKDAY(G14)=1)</formula>
    </cfRule>
    <cfRule type="expression" dxfId="5452" priority="4406" stopIfTrue="1">
      <formula>WEEKDAY(G14)=7</formula>
    </cfRule>
  </conditionalFormatting>
  <conditionalFormatting sqref="H14">
    <cfRule type="expression" dxfId="5451" priority="4403" stopIfTrue="1">
      <formula>OR(H14=祝色,WEEKDAY(H14)=1)</formula>
    </cfRule>
    <cfRule type="expression" dxfId="5450" priority="4404" stopIfTrue="1">
      <formula>WEEKDAY(H14)=7</formula>
    </cfRule>
  </conditionalFormatting>
  <conditionalFormatting sqref="I14">
    <cfRule type="expression" dxfId="5449" priority="4401" stopIfTrue="1">
      <formula>OR(I14=祝色,WEEKDAY(I14)=1)</formula>
    </cfRule>
    <cfRule type="expression" dxfId="5448" priority="4402" stopIfTrue="1">
      <formula>WEEKDAY(I14)=7</formula>
    </cfRule>
  </conditionalFormatting>
  <conditionalFormatting sqref="J14">
    <cfRule type="expression" dxfId="5447" priority="4399" stopIfTrue="1">
      <formula>OR(J14=祝色,WEEKDAY(J14)=1)</formula>
    </cfRule>
    <cfRule type="expression" dxfId="5446" priority="4400" stopIfTrue="1">
      <formula>WEEKDAY(J14)=7</formula>
    </cfRule>
  </conditionalFormatting>
  <conditionalFormatting sqref="D15">
    <cfRule type="expression" dxfId="5445" priority="4397" stopIfTrue="1">
      <formula>OR(D15=祝色,WEEKDAY(D15)=1)</formula>
    </cfRule>
    <cfRule type="expression" dxfId="5444" priority="4398" stopIfTrue="1">
      <formula>WEEKDAY(D15)=7</formula>
    </cfRule>
  </conditionalFormatting>
  <conditionalFormatting sqref="E15">
    <cfRule type="expression" dxfId="5443" priority="4395" stopIfTrue="1">
      <formula>OR(E15=祝色,WEEKDAY(E15)=1)</formula>
    </cfRule>
    <cfRule type="expression" dxfId="5442" priority="4396" stopIfTrue="1">
      <formula>WEEKDAY(E15)=7</formula>
    </cfRule>
  </conditionalFormatting>
  <conditionalFormatting sqref="F15">
    <cfRule type="expression" dxfId="5441" priority="4393" stopIfTrue="1">
      <formula>OR(F15=祝色,WEEKDAY(F15)=1)</formula>
    </cfRule>
    <cfRule type="expression" dxfId="5440" priority="4394" stopIfTrue="1">
      <formula>WEEKDAY(F15)=7</formula>
    </cfRule>
  </conditionalFormatting>
  <conditionalFormatting sqref="G15">
    <cfRule type="expression" dxfId="5439" priority="4391" stopIfTrue="1">
      <formula>OR(G15=祝色,WEEKDAY(G15)=1)</formula>
    </cfRule>
    <cfRule type="expression" dxfId="5438" priority="4392" stopIfTrue="1">
      <formula>WEEKDAY(G15)=7</formula>
    </cfRule>
  </conditionalFormatting>
  <conditionalFormatting sqref="H15">
    <cfRule type="expression" dxfId="5437" priority="4389" stopIfTrue="1">
      <formula>OR(H15=祝色,WEEKDAY(H15)=1)</formula>
    </cfRule>
    <cfRule type="expression" dxfId="5436" priority="4390" stopIfTrue="1">
      <formula>WEEKDAY(H15)=7</formula>
    </cfRule>
  </conditionalFormatting>
  <conditionalFormatting sqref="I15">
    <cfRule type="expression" dxfId="5435" priority="4387" stopIfTrue="1">
      <formula>OR(I15=祝色,WEEKDAY(I15)=1)</formula>
    </cfRule>
    <cfRule type="expression" dxfId="5434" priority="4388" stopIfTrue="1">
      <formula>WEEKDAY(I15)=7</formula>
    </cfRule>
  </conditionalFormatting>
  <conditionalFormatting sqref="J15">
    <cfRule type="expression" dxfId="5433" priority="4385" stopIfTrue="1">
      <formula>OR(J15=祝色,WEEKDAY(J15)=1)</formula>
    </cfRule>
    <cfRule type="expression" dxfId="5432" priority="4386" stopIfTrue="1">
      <formula>WEEKDAY(J15)=7</formula>
    </cfRule>
  </conditionalFormatting>
  <conditionalFormatting sqref="D16">
    <cfRule type="expression" dxfId="5431" priority="4383" stopIfTrue="1">
      <formula>OR(D16=祝色,WEEKDAY(D16)=1)</formula>
    </cfRule>
    <cfRule type="expression" dxfId="5430" priority="4384" stopIfTrue="1">
      <formula>WEEKDAY(D16)=7</formula>
    </cfRule>
  </conditionalFormatting>
  <conditionalFormatting sqref="E16">
    <cfRule type="expression" dxfId="5429" priority="4381" stopIfTrue="1">
      <formula>OR(E16=祝色,WEEKDAY(E16)=1)</formula>
    </cfRule>
    <cfRule type="expression" dxfId="5428" priority="4382" stopIfTrue="1">
      <formula>WEEKDAY(E16)=7</formula>
    </cfRule>
  </conditionalFormatting>
  <conditionalFormatting sqref="F16">
    <cfRule type="expression" dxfId="5427" priority="4379" stopIfTrue="1">
      <formula>OR(F16=祝色,WEEKDAY(F16)=1)</formula>
    </cfRule>
    <cfRule type="expression" dxfId="5426" priority="4380" stopIfTrue="1">
      <formula>WEEKDAY(F16)=7</formula>
    </cfRule>
  </conditionalFormatting>
  <conditionalFormatting sqref="G16">
    <cfRule type="expression" dxfId="5425" priority="4377" stopIfTrue="1">
      <formula>OR(G16=祝色,WEEKDAY(G16)=1)</formula>
    </cfRule>
    <cfRule type="expression" dxfId="5424" priority="4378" stopIfTrue="1">
      <formula>WEEKDAY(G16)=7</formula>
    </cfRule>
  </conditionalFormatting>
  <conditionalFormatting sqref="H16">
    <cfRule type="expression" dxfId="5423" priority="4375" stopIfTrue="1">
      <formula>OR(H16=祝色,WEEKDAY(H16)=1)</formula>
    </cfRule>
    <cfRule type="expression" dxfId="5422" priority="4376" stopIfTrue="1">
      <formula>WEEKDAY(H16)=7</formula>
    </cfRule>
  </conditionalFormatting>
  <conditionalFormatting sqref="I16">
    <cfRule type="expression" dxfId="5421" priority="4373" stopIfTrue="1">
      <formula>OR(I16=祝色,WEEKDAY(I16)=1)</formula>
    </cfRule>
    <cfRule type="expression" dxfId="5420" priority="4374" stopIfTrue="1">
      <formula>WEEKDAY(I16)=7</formula>
    </cfRule>
  </conditionalFormatting>
  <conditionalFormatting sqref="J16">
    <cfRule type="expression" dxfId="5419" priority="4371" stopIfTrue="1">
      <formula>OR(J16=祝色,WEEKDAY(J16)=1)</formula>
    </cfRule>
    <cfRule type="expression" dxfId="5418" priority="4372" stopIfTrue="1">
      <formula>WEEKDAY(J16)=7</formula>
    </cfRule>
  </conditionalFormatting>
  <conditionalFormatting sqref="D17">
    <cfRule type="expression" dxfId="5417" priority="4369" stopIfTrue="1">
      <formula>OR(D17=祝色,WEEKDAY(D17)=1)</formula>
    </cfRule>
    <cfRule type="expression" dxfId="5416" priority="4370" stopIfTrue="1">
      <formula>WEEKDAY(D17)=7</formula>
    </cfRule>
  </conditionalFormatting>
  <conditionalFormatting sqref="E17">
    <cfRule type="expression" dxfId="5415" priority="4367" stopIfTrue="1">
      <formula>OR(E17=祝色,WEEKDAY(E17)=1)</formula>
    </cfRule>
    <cfRule type="expression" dxfId="5414" priority="4368" stopIfTrue="1">
      <formula>WEEKDAY(E17)=7</formula>
    </cfRule>
  </conditionalFormatting>
  <conditionalFormatting sqref="M12">
    <cfRule type="expression" dxfId="5413" priority="4365" stopIfTrue="1">
      <formula>OR(M12=祝色,WEEKDAY(M12)=1)</formula>
    </cfRule>
    <cfRule type="expression" dxfId="5412" priority="4366" stopIfTrue="1">
      <formula>WEEKDAY(M12)=7</formula>
    </cfRule>
  </conditionalFormatting>
  <conditionalFormatting sqref="N12">
    <cfRule type="expression" dxfId="5411" priority="4363" stopIfTrue="1">
      <formula>OR(N12=祝色,WEEKDAY(N12)=1)</formula>
    </cfRule>
    <cfRule type="expression" dxfId="5410" priority="4364" stopIfTrue="1">
      <formula>WEEKDAY(N12)=7</formula>
    </cfRule>
  </conditionalFormatting>
  <conditionalFormatting sqref="O12">
    <cfRule type="expression" dxfId="5409" priority="4361" stopIfTrue="1">
      <formula>OR(O12=祝色,WEEKDAY(O12)=1)</formula>
    </cfRule>
    <cfRule type="expression" dxfId="5408" priority="4362" stopIfTrue="1">
      <formula>WEEKDAY(O12)=7</formula>
    </cfRule>
  </conditionalFormatting>
  <conditionalFormatting sqref="P12">
    <cfRule type="expression" dxfId="5407" priority="4359" stopIfTrue="1">
      <formula>OR(P12=祝色,WEEKDAY(P12)=1)</formula>
    </cfRule>
    <cfRule type="expression" dxfId="5406" priority="4360" stopIfTrue="1">
      <formula>WEEKDAY(P12)=7</formula>
    </cfRule>
  </conditionalFormatting>
  <conditionalFormatting sqref="Q12">
    <cfRule type="expression" dxfId="5405" priority="4357" stopIfTrue="1">
      <formula>OR(Q12=祝色,WEEKDAY(Q12)=1)</formula>
    </cfRule>
    <cfRule type="expression" dxfId="5404" priority="4358" stopIfTrue="1">
      <formula>WEEKDAY(Q12)=7</formula>
    </cfRule>
  </conditionalFormatting>
  <conditionalFormatting sqref="R12">
    <cfRule type="expression" dxfId="5403" priority="4355" stopIfTrue="1">
      <formula>OR(R12=祝色,WEEKDAY(R12)=1)</formula>
    </cfRule>
    <cfRule type="expression" dxfId="5402" priority="4356" stopIfTrue="1">
      <formula>WEEKDAY(R12)=7</formula>
    </cfRule>
  </conditionalFormatting>
  <conditionalFormatting sqref="S12">
    <cfRule type="expression" dxfId="5401" priority="4353" stopIfTrue="1">
      <formula>OR(S12=祝色,WEEKDAY(S12)=1)</formula>
    </cfRule>
    <cfRule type="expression" dxfId="5400" priority="4354" stopIfTrue="1">
      <formula>WEEKDAY(S12)=7</formula>
    </cfRule>
  </conditionalFormatting>
  <conditionalFormatting sqref="M13">
    <cfRule type="expression" dxfId="5399" priority="4351" stopIfTrue="1">
      <formula>OR(M13=祝色,WEEKDAY(M13)=1)</formula>
    </cfRule>
    <cfRule type="expression" dxfId="5398" priority="4352" stopIfTrue="1">
      <formula>WEEKDAY(M13)=7</formula>
    </cfRule>
  </conditionalFormatting>
  <conditionalFormatting sqref="N13">
    <cfRule type="expression" dxfId="5397" priority="4349" stopIfTrue="1">
      <formula>OR(N13=祝色,WEEKDAY(N13)=1)</formula>
    </cfRule>
    <cfRule type="expression" dxfId="5396" priority="4350" stopIfTrue="1">
      <formula>WEEKDAY(N13)=7</formula>
    </cfRule>
  </conditionalFormatting>
  <conditionalFormatting sqref="O13">
    <cfRule type="expression" dxfId="5395" priority="4347" stopIfTrue="1">
      <formula>OR(O13=祝色,WEEKDAY(O13)=1)</formula>
    </cfRule>
    <cfRule type="expression" dxfId="5394" priority="4348" stopIfTrue="1">
      <formula>WEEKDAY(O13)=7</formula>
    </cfRule>
  </conditionalFormatting>
  <conditionalFormatting sqref="P13">
    <cfRule type="expression" dxfId="5393" priority="4345" stopIfTrue="1">
      <formula>OR(P13=祝色,WEEKDAY(P13)=1)</formula>
    </cfRule>
    <cfRule type="expression" dxfId="5392" priority="4346" stopIfTrue="1">
      <formula>WEEKDAY(P13)=7</formula>
    </cfRule>
  </conditionalFormatting>
  <conditionalFormatting sqref="Q13">
    <cfRule type="expression" dxfId="5391" priority="4343" stopIfTrue="1">
      <formula>OR(Q13=祝色,WEEKDAY(Q13)=1)</formula>
    </cfRule>
    <cfRule type="expression" dxfId="5390" priority="4344" stopIfTrue="1">
      <formula>WEEKDAY(Q13)=7</formula>
    </cfRule>
  </conditionalFormatting>
  <conditionalFormatting sqref="R13">
    <cfRule type="expression" dxfId="5389" priority="4341" stopIfTrue="1">
      <formula>OR(R13=祝色,WEEKDAY(R13)=1)</formula>
    </cfRule>
    <cfRule type="expression" dxfId="5388" priority="4342" stopIfTrue="1">
      <formula>WEEKDAY(R13)=7</formula>
    </cfRule>
  </conditionalFormatting>
  <conditionalFormatting sqref="S13">
    <cfRule type="expression" dxfId="5387" priority="4339" stopIfTrue="1">
      <formula>OR(S13=祝色,WEEKDAY(S13)=1)</formula>
    </cfRule>
    <cfRule type="expression" dxfId="5386" priority="4340" stopIfTrue="1">
      <formula>WEEKDAY(S13)=7</formula>
    </cfRule>
  </conditionalFormatting>
  <conditionalFormatting sqref="M14">
    <cfRule type="expression" dxfId="5385" priority="4337" stopIfTrue="1">
      <formula>OR(M14=祝色,WEEKDAY(M14)=1)</formula>
    </cfRule>
    <cfRule type="expression" dxfId="5384" priority="4338" stopIfTrue="1">
      <formula>WEEKDAY(M14)=7</formula>
    </cfRule>
  </conditionalFormatting>
  <conditionalFormatting sqref="N14">
    <cfRule type="expression" dxfId="5383" priority="4335" stopIfTrue="1">
      <formula>OR(N14=祝色,WEEKDAY(N14)=1)</formula>
    </cfRule>
    <cfRule type="expression" dxfId="5382" priority="4336" stopIfTrue="1">
      <formula>WEEKDAY(N14)=7</formula>
    </cfRule>
  </conditionalFormatting>
  <conditionalFormatting sqref="O14">
    <cfRule type="expression" dxfId="5381" priority="4333" stopIfTrue="1">
      <formula>OR(O14=祝色,WEEKDAY(O14)=1)</formula>
    </cfRule>
    <cfRule type="expression" dxfId="5380" priority="4334" stopIfTrue="1">
      <formula>WEEKDAY(O14)=7</formula>
    </cfRule>
  </conditionalFormatting>
  <conditionalFormatting sqref="P14">
    <cfRule type="expression" dxfId="5379" priority="4331" stopIfTrue="1">
      <formula>OR(P14=祝色,WEEKDAY(P14)=1)</formula>
    </cfRule>
    <cfRule type="expression" dxfId="5378" priority="4332" stopIfTrue="1">
      <formula>WEEKDAY(P14)=7</formula>
    </cfRule>
  </conditionalFormatting>
  <conditionalFormatting sqref="Q14">
    <cfRule type="expression" dxfId="5377" priority="4329" stopIfTrue="1">
      <formula>OR(Q14=祝色,WEEKDAY(Q14)=1)</formula>
    </cfRule>
    <cfRule type="expression" dxfId="5376" priority="4330" stopIfTrue="1">
      <formula>WEEKDAY(Q14)=7</formula>
    </cfRule>
  </conditionalFormatting>
  <conditionalFormatting sqref="R14">
    <cfRule type="expression" dxfId="5375" priority="4327" stopIfTrue="1">
      <formula>OR(R14=祝色,WEEKDAY(R14)=1)</formula>
    </cfRule>
    <cfRule type="expression" dxfId="5374" priority="4328" stopIfTrue="1">
      <formula>WEEKDAY(R14)=7</formula>
    </cfRule>
  </conditionalFormatting>
  <conditionalFormatting sqref="S14">
    <cfRule type="expression" dxfId="5373" priority="4325" stopIfTrue="1">
      <formula>OR(S14=祝色,WEEKDAY(S14)=1)</formula>
    </cfRule>
    <cfRule type="expression" dxfId="5372" priority="4326" stopIfTrue="1">
      <formula>WEEKDAY(S14)=7</formula>
    </cfRule>
  </conditionalFormatting>
  <conditionalFormatting sqref="M15">
    <cfRule type="expression" dxfId="5371" priority="4323" stopIfTrue="1">
      <formula>OR(M15=祝色,WEEKDAY(M15)=1)</formula>
    </cfRule>
    <cfRule type="expression" dxfId="5370" priority="4324" stopIfTrue="1">
      <formula>WEEKDAY(M15)=7</formula>
    </cfRule>
  </conditionalFormatting>
  <conditionalFormatting sqref="N15">
    <cfRule type="expression" dxfId="5369" priority="4321" stopIfTrue="1">
      <formula>OR(N15=祝色,WEEKDAY(N15)=1)</formula>
    </cfRule>
    <cfRule type="expression" dxfId="5368" priority="4322" stopIfTrue="1">
      <formula>WEEKDAY(N15)=7</formula>
    </cfRule>
  </conditionalFormatting>
  <conditionalFormatting sqref="O15">
    <cfRule type="expression" dxfId="5367" priority="4319" stopIfTrue="1">
      <formula>OR(O15=祝色,WEEKDAY(O15)=1)</formula>
    </cfRule>
    <cfRule type="expression" dxfId="5366" priority="4320" stopIfTrue="1">
      <formula>WEEKDAY(O15)=7</formula>
    </cfRule>
  </conditionalFormatting>
  <conditionalFormatting sqref="P15">
    <cfRule type="expression" dxfId="5365" priority="4317" stopIfTrue="1">
      <formula>OR(P15=祝色,WEEKDAY(P15)=1)</formula>
    </cfRule>
    <cfRule type="expression" dxfId="5364" priority="4318" stopIfTrue="1">
      <formula>WEEKDAY(P15)=7</formula>
    </cfRule>
  </conditionalFormatting>
  <conditionalFormatting sqref="Q15">
    <cfRule type="expression" dxfId="5363" priority="4315" stopIfTrue="1">
      <formula>OR(Q15=祝色,WEEKDAY(Q15)=1)</formula>
    </cfRule>
    <cfRule type="expression" dxfId="5362" priority="4316" stopIfTrue="1">
      <formula>WEEKDAY(Q15)=7</formula>
    </cfRule>
  </conditionalFormatting>
  <conditionalFormatting sqref="R15">
    <cfRule type="expression" dxfId="5361" priority="4313" stopIfTrue="1">
      <formula>OR(R15=祝色,WEEKDAY(R15)=1)</formula>
    </cfRule>
    <cfRule type="expression" dxfId="5360" priority="4314" stopIfTrue="1">
      <formula>WEEKDAY(R15)=7</formula>
    </cfRule>
  </conditionalFormatting>
  <conditionalFormatting sqref="S15">
    <cfRule type="expression" dxfId="5359" priority="4311" stopIfTrue="1">
      <formula>OR(S15=祝色,WEEKDAY(S15)=1)</formula>
    </cfRule>
    <cfRule type="expression" dxfId="5358" priority="4312" stopIfTrue="1">
      <formula>WEEKDAY(S15)=7</formula>
    </cfRule>
  </conditionalFormatting>
  <conditionalFormatting sqref="M16">
    <cfRule type="expression" dxfId="5357" priority="4309" stopIfTrue="1">
      <formula>OR(M16=祝色,WEEKDAY(M16)=1)</formula>
    </cfRule>
    <cfRule type="expression" dxfId="5356" priority="4310" stopIfTrue="1">
      <formula>WEEKDAY(M16)=7</formula>
    </cfRule>
  </conditionalFormatting>
  <conditionalFormatting sqref="N16">
    <cfRule type="expression" dxfId="5355" priority="4307" stopIfTrue="1">
      <formula>OR(N16=祝色,WEEKDAY(N16)=1)</formula>
    </cfRule>
    <cfRule type="expression" dxfId="5354" priority="4308" stopIfTrue="1">
      <formula>WEEKDAY(N16)=7</formula>
    </cfRule>
  </conditionalFormatting>
  <conditionalFormatting sqref="O16">
    <cfRule type="expression" dxfId="5353" priority="4305" stopIfTrue="1">
      <formula>OR(O16=祝色,WEEKDAY(O16)=1)</formula>
    </cfRule>
    <cfRule type="expression" dxfId="5352" priority="4306" stopIfTrue="1">
      <formula>WEEKDAY(O16)=7</formula>
    </cfRule>
  </conditionalFormatting>
  <conditionalFormatting sqref="P16">
    <cfRule type="expression" dxfId="5351" priority="4303" stopIfTrue="1">
      <formula>OR(P16=祝色,WEEKDAY(P16)=1)</formula>
    </cfRule>
    <cfRule type="expression" dxfId="5350" priority="4304" stopIfTrue="1">
      <formula>WEEKDAY(P16)=7</formula>
    </cfRule>
  </conditionalFormatting>
  <conditionalFormatting sqref="Q16">
    <cfRule type="expression" dxfId="5349" priority="4301" stopIfTrue="1">
      <formula>OR(Q16=祝色,WEEKDAY(Q16)=1)</formula>
    </cfRule>
    <cfRule type="expression" dxfId="5348" priority="4302" stopIfTrue="1">
      <formula>WEEKDAY(Q16)=7</formula>
    </cfRule>
  </conditionalFormatting>
  <conditionalFormatting sqref="R16">
    <cfRule type="expression" dxfId="5347" priority="4299" stopIfTrue="1">
      <formula>OR(R16=祝色,WEEKDAY(R16)=1)</formula>
    </cfRule>
    <cfRule type="expression" dxfId="5346" priority="4300" stopIfTrue="1">
      <formula>WEEKDAY(R16)=7</formula>
    </cfRule>
  </conditionalFormatting>
  <conditionalFormatting sqref="S16">
    <cfRule type="expression" dxfId="5345" priority="4297" stopIfTrue="1">
      <formula>OR(S16=祝色,WEEKDAY(S16)=1)</formula>
    </cfRule>
    <cfRule type="expression" dxfId="5344" priority="4298" stopIfTrue="1">
      <formula>WEEKDAY(S16)=7</formula>
    </cfRule>
  </conditionalFormatting>
  <conditionalFormatting sqref="M17">
    <cfRule type="expression" dxfId="5343" priority="4295" stopIfTrue="1">
      <formula>OR(M17=祝色,WEEKDAY(M17)=1)</formula>
    </cfRule>
    <cfRule type="expression" dxfId="5342" priority="4296" stopIfTrue="1">
      <formula>WEEKDAY(M17)=7</formula>
    </cfRule>
  </conditionalFormatting>
  <conditionalFormatting sqref="N17">
    <cfRule type="expression" dxfId="5341" priority="4293" stopIfTrue="1">
      <formula>OR(N17=祝色,WEEKDAY(N17)=1)</formula>
    </cfRule>
    <cfRule type="expression" dxfId="5340" priority="4294" stopIfTrue="1">
      <formula>WEEKDAY(N17)=7</formula>
    </cfRule>
  </conditionalFormatting>
  <conditionalFormatting sqref="V12">
    <cfRule type="expression" dxfId="5339" priority="4291" stopIfTrue="1">
      <formula>OR(V12=祝色,WEEKDAY(V12)=1)</formula>
    </cfRule>
    <cfRule type="expression" dxfId="5338" priority="4292" stopIfTrue="1">
      <formula>WEEKDAY(V12)=7</formula>
    </cfRule>
  </conditionalFormatting>
  <conditionalFormatting sqref="W12">
    <cfRule type="expression" dxfId="5337" priority="4289" stopIfTrue="1">
      <formula>OR(W12=祝色,WEEKDAY(W12)=1)</formula>
    </cfRule>
    <cfRule type="expression" dxfId="5336" priority="4290" stopIfTrue="1">
      <formula>WEEKDAY(W12)=7</formula>
    </cfRule>
  </conditionalFormatting>
  <conditionalFormatting sqref="X12">
    <cfRule type="expression" dxfId="5335" priority="4287" stopIfTrue="1">
      <formula>OR(X12=祝色,WEEKDAY(X12)=1)</formula>
    </cfRule>
    <cfRule type="expression" dxfId="5334" priority="4288" stopIfTrue="1">
      <formula>WEEKDAY(X12)=7</formula>
    </cfRule>
  </conditionalFormatting>
  <conditionalFormatting sqref="Y12">
    <cfRule type="expression" dxfId="5333" priority="4285" stopIfTrue="1">
      <formula>OR(Y12=祝色,WEEKDAY(Y12)=1)</formula>
    </cfRule>
    <cfRule type="expression" dxfId="5332" priority="4286" stopIfTrue="1">
      <formula>WEEKDAY(Y12)=7</formula>
    </cfRule>
  </conditionalFormatting>
  <conditionalFormatting sqref="Z12">
    <cfRule type="expression" dxfId="5331" priority="4283" stopIfTrue="1">
      <formula>OR(Z12=祝色,WEEKDAY(Z12)=1)</formula>
    </cfRule>
    <cfRule type="expression" dxfId="5330" priority="4284" stopIfTrue="1">
      <formula>WEEKDAY(Z12)=7</formula>
    </cfRule>
  </conditionalFormatting>
  <conditionalFormatting sqref="AA12">
    <cfRule type="expression" dxfId="5329" priority="4281" stopIfTrue="1">
      <formula>OR(AA12=祝色,WEEKDAY(AA12)=1)</formula>
    </cfRule>
    <cfRule type="expression" dxfId="5328" priority="4282" stopIfTrue="1">
      <formula>WEEKDAY(AA12)=7</formula>
    </cfRule>
  </conditionalFormatting>
  <conditionalFormatting sqref="AB12">
    <cfRule type="expression" dxfId="5327" priority="4279" stopIfTrue="1">
      <formula>OR(AB12=祝色,WEEKDAY(AB12)=1)</formula>
    </cfRule>
    <cfRule type="expression" dxfId="5326" priority="4280" stopIfTrue="1">
      <formula>WEEKDAY(AB12)=7</formula>
    </cfRule>
  </conditionalFormatting>
  <conditionalFormatting sqref="V13">
    <cfRule type="expression" dxfId="5325" priority="4277" stopIfTrue="1">
      <formula>OR(V13=祝色,WEEKDAY(V13)=1)</formula>
    </cfRule>
    <cfRule type="expression" dxfId="5324" priority="4278" stopIfTrue="1">
      <formula>WEEKDAY(V13)=7</formula>
    </cfRule>
  </conditionalFormatting>
  <conditionalFormatting sqref="W13">
    <cfRule type="expression" dxfId="5323" priority="4275" stopIfTrue="1">
      <formula>OR(W13=祝色,WEEKDAY(W13)=1)</formula>
    </cfRule>
    <cfRule type="expression" dxfId="5322" priority="4276" stopIfTrue="1">
      <formula>WEEKDAY(W13)=7</formula>
    </cfRule>
  </conditionalFormatting>
  <conditionalFormatting sqref="X13">
    <cfRule type="expression" dxfId="5321" priority="4273" stopIfTrue="1">
      <formula>OR(X13=祝色,WEEKDAY(X13)=1)</formula>
    </cfRule>
    <cfRule type="expression" dxfId="5320" priority="4274" stopIfTrue="1">
      <formula>WEEKDAY(X13)=7</formula>
    </cfRule>
  </conditionalFormatting>
  <conditionalFormatting sqref="Y13">
    <cfRule type="expression" dxfId="5319" priority="4271" stopIfTrue="1">
      <formula>OR(Y13=祝色,WEEKDAY(Y13)=1)</formula>
    </cfRule>
    <cfRule type="expression" dxfId="5318" priority="4272" stopIfTrue="1">
      <formula>WEEKDAY(Y13)=7</formula>
    </cfRule>
  </conditionalFormatting>
  <conditionalFormatting sqref="Z13">
    <cfRule type="expression" dxfId="5317" priority="4269" stopIfTrue="1">
      <formula>OR(Z13=祝色,WEEKDAY(Z13)=1)</formula>
    </cfRule>
    <cfRule type="expression" dxfId="5316" priority="4270" stopIfTrue="1">
      <formula>WEEKDAY(Z13)=7</formula>
    </cfRule>
  </conditionalFormatting>
  <conditionalFormatting sqref="AA13">
    <cfRule type="expression" dxfId="5315" priority="4267" stopIfTrue="1">
      <formula>OR(AA13=祝色,WEEKDAY(AA13)=1)</formula>
    </cfRule>
    <cfRule type="expression" dxfId="5314" priority="4268" stopIfTrue="1">
      <formula>WEEKDAY(AA13)=7</formula>
    </cfRule>
  </conditionalFormatting>
  <conditionalFormatting sqref="AB13">
    <cfRule type="expression" dxfId="5313" priority="4265" stopIfTrue="1">
      <formula>OR(AB13=祝色,WEEKDAY(AB13)=1)</formula>
    </cfRule>
    <cfRule type="expression" dxfId="5312" priority="4266" stopIfTrue="1">
      <formula>WEEKDAY(AB13)=7</formula>
    </cfRule>
  </conditionalFormatting>
  <conditionalFormatting sqref="V14">
    <cfRule type="expression" dxfId="5311" priority="4263" stopIfTrue="1">
      <formula>OR(V14=祝色,WEEKDAY(V14)=1)</formula>
    </cfRule>
    <cfRule type="expression" dxfId="5310" priority="4264" stopIfTrue="1">
      <formula>WEEKDAY(V14)=7</formula>
    </cfRule>
  </conditionalFormatting>
  <conditionalFormatting sqref="W14">
    <cfRule type="expression" dxfId="5309" priority="4261" stopIfTrue="1">
      <formula>OR(W14=祝色,WEEKDAY(W14)=1)</formula>
    </cfRule>
    <cfRule type="expression" dxfId="5308" priority="4262" stopIfTrue="1">
      <formula>WEEKDAY(W14)=7</formula>
    </cfRule>
  </conditionalFormatting>
  <conditionalFormatting sqref="X14">
    <cfRule type="expression" dxfId="5307" priority="4259" stopIfTrue="1">
      <formula>OR(X14=祝色,WEEKDAY(X14)=1)</formula>
    </cfRule>
    <cfRule type="expression" dxfId="5306" priority="4260" stopIfTrue="1">
      <formula>WEEKDAY(X14)=7</formula>
    </cfRule>
  </conditionalFormatting>
  <conditionalFormatting sqref="Y14">
    <cfRule type="expression" dxfId="5305" priority="4257" stopIfTrue="1">
      <formula>OR(Y14=祝色,WEEKDAY(Y14)=1)</formula>
    </cfRule>
    <cfRule type="expression" dxfId="5304" priority="4258" stopIfTrue="1">
      <formula>WEEKDAY(Y14)=7</formula>
    </cfRule>
  </conditionalFormatting>
  <conditionalFormatting sqref="Z14">
    <cfRule type="expression" dxfId="5303" priority="4255" stopIfTrue="1">
      <formula>OR(Z14=祝色,WEEKDAY(Z14)=1)</formula>
    </cfRule>
    <cfRule type="expression" dxfId="5302" priority="4256" stopIfTrue="1">
      <formula>WEEKDAY(Z14)=7</formula>
    </cfRule>
  </conditionalFormatting>
  <conditionalFormatting sqref="AA14">
    <cfRule type="expression" dxfId="5301" priority="4253" stopIfTrue="1">
      <formula>OR(AA14=祝色,WEEKDAY(AA14)=1)</formula>
    </cfRule>
    <cfRule type="expression" dxfId="5300" priority="4254" stopIfTrue="1">
      <formula>WEEKDAY(AA14)=7</formula>
    </cfRule>
  </conditionalFormatting>
  <conditionalFormatting sqref="AB14">
    <cfRule type="expression" dxfId="5299" priority="4251" stopIfTrue="1">
      <formula>OR(AB14=祝色,WEEKDAY(AB14)=1)</formula>
    </cfRule>
    <cfRule type="expression" dxfId="5298" priority="4252" stopIfTrue="1">
      <formula>WEEKDAY(AB14)=7</formula>
    </cfRule>
  </conditionalFormatting>
  <conditionalFormatting sqref="V15">
    <cfRule type="expression" dxfId="5297" priority="4249" stopIfTrue="1">
      <formula>OR(V15=祝色,WEEKDAY(V15)=1)</formula>
    </cfRule>
    <cfRule type="expression" dxfId="5296" priority="4250" stopIfTrue="1">
      <formula>WEEKDAY(V15)=7</formula>
    </cfRule>
  </conditionalFormatting>
  <conditionalFormatting sqref="W15">
    <cfRule type="expression" dxfId="5295" priority="4247" stopIfTrue="1">
      <formula>OR(W15=祝色,WEEKDAY(W15)=1)</formula>
    </cfRule>
    <cfRule type="expression" dxfId="5294" priority="4248" stopIfTrue="1">
      <formula>WEEKDAY(W15)=7</formula>
    </cfRule>
  </conditionalFormatting>
  <conditionalFormatting sqref="X15">
    <cfRule type="expression" dxfId="5293" priority="4245" stopIfTrue="1">
      <formula>OR(X15=祝色,WEEKDAY(X15)=1)</formula>
    </cfRule>
    <cfRule type="expression" dxfId="5292" priority="4246" stopIfTrue="1">
      <formula>WEEKDAY(X15)=7</formula>
    </cfRule>
  </conditionalFormatting>
  <conditionalFormatting sqref="Y15">
    <cfRule type="expression" dxfId="5291" priority="4243" stopIfTrue="1">
      <formula>OR(Y15=祝色,WEEKDAY(Y15)=1)</formula>
    </cfRule>
    <cfRule type="expression" dxfId="5290" priority="4244" stopIfTrue="1">
      <formula>WEEKDAY(Y15)=7</formula>
    </cfRule>
  </conditionalFormatting>
  <conditionalFormatting sqref="Z15">
    <cfRule type="expression" dxfId="5289" priority="4241" stopIfTrue="1">
      <formula>OR(Z15=祝色,WEEKDAY(Z15)=1)</formula>
    </cfRule>
    <cfRule type="expression" dxfId="5288" priority="4242" stopIfTrue="1">
      <formula>WEEKDAY(Z15)=7</formula>
    </cfRule>
  </conditionalFormatting>
  <conditionalFormatting sqref="AA15">
    <cfRule type="expression" dxfId="5287" priority="4239" stopIfTrue="1">
      <formula>OR(AA15=祝色,WEEKDAY(AA15)=1)</formula>
    </cfRule>
    <cfRule type="expression" dxfId="5286" priority="4240" stopIfTrue="1">
      <formula>WEEKDAY(AA15)=7</formula>
    </cfRule>
  </conditionalFormatting>
  <conditionalFormatting sqref="AB15">
    <cfRule type="expression" dxfId="5285" priority="4237" stopIfTrue="1">
      <formula>OR(AB15=祝色,WEEKDAY(AB15)=1)</formula>
    </cfRule>
    <cfRule type="expression" dxfId="5284" priority="4238" stopIfTrue="1">
      <formula>WEEKDAY(AB15)=7</formula>
    </cfRule>
  </conditionalFormatting>
  <conditionalFormatting sqref="V16">
    <cfRule type="expression" dxfId="5283" priority="4235" stopIfTrue="1">
      <formula>OR(V16=祝色,WEEKDAY(V16)=1)</formula>
    </cfRule>
    <cfRule type="expression" dxfId="5282" priority="4236" stopIfTrue="1">
      <formula>WEEKDAY(V16)=7</formula>
    </cfRule>
  </conditionalFormatting>
  <conditionalFormatting sqref="W16">
    <cfRule type="expression" dxfId="5281" priority="4233" stopIfTrue="1">
      <formula>OR(W16=祝色,WEEKDAY(W16)=1)</formula>
    </cfRule>
    <cfRule type="expression" dxfId="5280" priority="4234" stopIfTrue="1">
      <formula>WEEKDAY(W16)=7</formula>
    </cfRule>
  </conditionalFormatting>
  <conditionalFormatting sqref="X16">
    <cfRule type="expression" dxfId="5279" priority="4231" stopIfTrue="1">
      <formula>OR(X16=祝色,WEEKDAY(X16)=1)</formula>
    </cfRule>
    <cfRule type="expression" dxfId="5278" priority="4232" stopIfTrue="1">
      <formula>WEEKDAY(X16)=7</formula>
    </cfRule>
  </conditionalFormatting>
  <conditionalFormatting sqref="Y16">
    <cfRule type="expression" dxfId="5277" priority="4229" stopIfTrue="1">
      <formula>OR(Y16=祝色,WEEKDAY(Y16)=1)</formula>
    </cfRule>
    <cfRule type="expression" dxfId="5276" priority="4230" stopIfTrue="1">
      <formula>WEEKDAY(Y16)=7</formula>
    </cfRule>
  </conditionalFormatting>
  <conditionalFormatting sqref="Z16">
    <cfRule type="expression" dxfId="5275" priority="4227" stopIfTrue="1">
      <formula>OR(Z16=祝色,WEEKDAY(Z16)=1)</formula>
    </cfRule>
    <cfRule type="expression" dxfId="5274" priority="4228" stopIfTrue="1">
      <formula>WEEKDAY(Z16)=7</formula>
    </cfRule>
  </conditionalFormatting>
  <conditionalFormatting sqref="AA16">
    <cfRule type="expression" dxfId="5273" priority="4225" stopIfTrue="1">
      <formula>OR(AA16=祝色,WEEKDAY(AA16)=1)</formula>
    </cfRule>
    <cfRule type="expression" dxfId="5272" priority="4226" stopIfTrue="1">
      <formula>WEEKDAY(AA16)=7</formula>
    </cfRule>
  </conditionalFormatting>
  <conditionalFormatting sqref="AB16">
    <cfRule type="expression" dxfId="5271" priority="4223" stopIfTrue="1">
      <formula>OR(AB16=祝色,WEEKDAY(AB16)=1)</formula>
    </cfRule>
    <cfRule type="expression" dxfId="5270" priority="4224" stopIfTrue="1">
      <formula>WEEKDAY(AB16)=7</formula>
    </cfRule>
  </conditionalFormatting>
  <conditionalFormatting sqref="V17">
    <cfRule type="expression" dxfId="5269" priority="4221" stopIfTrue="1">
      <formula>OR(V17=祝色,WEEKDAY(V17)=1)</formula>
    </cfRule>
    <cfRule type="expression" dxfId="5268" priority="4222" stopIfTrue="1">
      <formula>WEEKDAY(V17)=7</formula>
    </cfRule>
  </conditionalFormatting>
  <conditionalFormatting sqref="W17">
    <cfRule type="expression" dxfId="5267" priority="4219" stopIfTrue="1">
      <formula>OR(W17=祝色,WEEKDAY(W17)=1)</formula>
    </cfRule>
    <cfRule type="expression" dxfId="5266" priority="4220" stopIfTrue="1">
      <formula>WEEKDAY(W17)=7</formula>
    </cfRule>
  </conditionalFormatting>
  <conditionalFormatting sqref="AE12">
    <cfRule type="expression" dxfId="5265" priority="4217" stopIfTrue="1">
      <formula>OR(AE12=祝色,WEEKDAY(AE12)=1)</formula>
    </cfRule>
    <cfRule type="expression" dxfId="5264" priority="4218" stopIfTrue="1">
      <formula>WEEKDAY(AE12)=7</formula>
    </cfRule>
  </conditionalFormatting>
  <conditionalFormatting sqref="AF12">
    <cfRule type="expression" dxfId="5263" priority="4215" stopIfTrue="1">
      <formula>OR(AF12=祝色,WEEKDAY(AF12)=1)</formula>
    </cfRule>
    <cfRule type="expression" dxfId="5262" priority="4216" stopIfTrue="1">
      <formula>WEEKDAY(AF12)=7</formula>
    </cfRule>
  </conditionalFormatting>
  <conditionalFormatting sqref="AG12">
    <cfRule type="expression" dxfId="5261" priority="4213" stopIfTrue="1">
      <formula>OR(AG12=祝色,WEEKDAY(AG12)=1)</formula>
    </cfRule>
    <cfRule type="expression" dxfId="5260" priority="4214" stopIfTrue="1">
      <formula>WEEKDAY(AG12)=7</formula>
    </cfRule>
  </conditionalFormatting>
  <conditionalFormatting sqref="AH12">
    <cfRule type="expression" dxfId="5259" priority="4211" stopIfTrue="1">
      <formula>OR(AH12=祝色,WEEKDAY(AH12)=1)</formula>
    </cfRule>
    <cfRule type="expression" dxfId="5258" priority="4212" stopIfTrue="1">
      <formula>WEEKDAY(AH12)=7</formula>
    </cfRule>
  </conditionalFormatting>
  <conditionalFormatting sqref="AI12">
    <cfRule type="expression" dxfId="5257" priority="4209" stopIfTrue="1">
      <formula>OR(AI12=祝色,WEEKDAY(AI12)=1)</formula>
    </cfRule>
    <cfRule type="expression" dxfId="5256" priority="4210" stopIfTrue="1">
      <formula>WEEKDAY(AI12)=7</formula>
    </cfRule>
  </conditionalFormatting>
  <conditionalFormatting sqref="AJ12">
    <cfRule type="expression" dxfId="5255" priority="4207" stopIfTrue="1">
      <formula>OR(AJ12=祝色,WEEKDAY(AJ12)=1)</formula>
    </cfRule>
    <cfRule type="expression" dxfId="5254" priority="4208" stopIfTrue="1">
      <formula>WEEKDAY(AJ12)=7</formula>
    </cfRule>
  </conditionalFormatting>
  <conditionalFormatting sqref="AK12">
    <cfRule type="expression" dxfId="5253" priority="4205" stopIfTrue="1">
      <formula>OR(AK12=祝色,WEEKDAY(AK12)=1)</formula>
    </cfRule>
    <cfRule type="expression" dxfId="5252" priority="4206" stopIfTrue="1">
      <formula>WEEKDAY(AK12)=7</formula>
    </cfRule>
  </conditionalFormatting>
  <conditionalFormatting sqref="AE13">
    <cfRule type="expression" dxfId="5251" priority="4203" stopIfTrue="1">
      <formula>OR(AE13=祝色,WEEKDAY(AE13)=1)</formula>
    </cfRule>
    <cfRule type="expression" dxfId="5250" priority="4204" stopIfTrue="1">
      <formula>WEEKDAY(AE13)=7</formula>
    </cfRule>
  </conditionalFormatting>
  <conditionalFormatting sqref="AF13">
    <cfRule type="expression" dxfId="5249" priority="4201" stopIfTrue="1">
      <formula>OR(AF13=祝色,WEEKDAY(AF13)=1)</formula>
    </cfRule>
    <cfRule type="expression" dxfId="5248" priority="4202" stopIfTrue="1">
      <formula>WEEKDAY(AF13)=7</formula>
    </cfRule>
  </conditionalFormatting>
  <conditionalFormatting sqref="AG13">
    <cfRule type="expression" dxfId="5247" priority="4199" stopIfTrue="1">
      <formula>OR(AG13=祝色,WEEKDAY(AG13)=1)</formula>
    </cfRule>
    <cfRule type="expression" dxfId="5246" priority="4200" stopIfTrue="1">
      <formula>WEEKDAY(AG13)=7</formula>
    </cfRule>
  </conditionalFormatting>
  <conditionalFormatting sqref="AH13">
    <cfRule type="expression" dxfId="5245" priority="4197" stopIfTrue="1">
      <formula>OR(AH13=祝色,WEEKDAY(AH13)=1)</formula>
    </cfRule>
    <cfRule type="expression" dxfId="5244" priority="4198" stopIfTrue="1">
      <formula>WEEKDAY(AH13)=7</formula>
    </cfRule>
  </conditionalFormatting>
  <conditionalFormatting sqref="AI13">
    <cfRule type="expression" dxfId="5243" priority="4195" stopIfTrue="1">
      <formula>OR(AI13=祝色,WEEKDAY(AI13)=1)</formula>
    </cfRule>
    <cfRule type="expression" dxfId="5242" priority="4196" stopIfTrue="1">
      <formula>WEEKDAY(AI13)=7</formula>
    </cfRule>
  </conditionalFormatting>
  <conditionalFormatting sqref="AJ13">
    <cfRule type="expression" dxfId="5241" priority="4193" stopIfTrue="1">
      <formula>OR(AJ13=祝色,WEEKDAY(AJ13)=1)</formula>
    </cfRule>
    <cfRule type="expression" dxfId="5240" priority="4194" stopIfTrue="1">
      <formula>WEEKDAY(AJ13)=7</formula>
    </cfRule>
  </conditionalFormatting>
  <conditionalFormatting sqref="AK13">
    <cfRule type="expression" dxfId="5239" priority="4191" stopIfTrue="1">
      <formula>OR(AK13=祝色,WEEKDAY(AK13)=1)</formula>
    </cfRule>
    <cfRule type="expression" dxfId="5238" priority="4192" stopIfTrue="1">
      <formula>WEEKDAY(AK13)=7</formula>
    </cfRule>
  </conditionalFormatting>
  <conditionalFormatting sqref="AE14">
    <cfRule type="expression" dxfId="5237" priority="4189" stopIfTrue="1">
      <formula>OR(AE14=祝色,WEEKDAY(AE14)=1)</formula>
    </cfRule>
    <cfRule type="expression" dxfId="5236" priority="4190" stopIfTrue="1">
      <formula>WEEKDAY(AE14)=7</formula>
    </cfRule>
  </conditionalFormatting>
  <conditionalFormatting sqref="AF14">
    <cfRule type="expression" dxfId="5235" priority="4187" stopIfTrue="1">
      <formula>OR(AF14=祝色,WEEKDAY(AF14)=1)</formula>
    </cfRule>
    <cfRule type="expression" dxfId="5234" priority="4188" stopIfTrue="1">
      <formula>WEEKDAY(AF14)=7</formula>
    </cfRule>
  </conditionalFormatting>
  <conditionalFormatting sqref="AG14">
    <cfRule type="expression" dxfId="5233" priority="4185" stopIfTrue="1">
      <formula>OR(AG14=祝色,WEEKDAY(AG14)=1)</formula>
    </cfRule>
    <cfRule type="expression" dxfId="5232" priority="4186" stopIfTrue="1">
      <formula>WEEKDAY(AG14)=7</formula>
    </cfRule>
  </conditionalFormatting>
  <conditionalFormatting sqref="AH14">
    <cfRule type="expression" dxfId="5231" priority="4183" stopIfTrue="1">
      <formula>OR(AH14=祝色,WEEKDAY(AH14)=1)</formula>
    </cfRule>
    <cfRule type="expression" dxfId="5230" priority="4184" stopIfTrue="1">
      <formula>WEEKDAY(AH14)=7</formula>
    </cfRule>
  </conditionalFormatting>
  <conditionalFormatting sqref="AI14">
    <cfRule type="expression" dxfId="5229" priority="4181" stopIfTrue="1">
      <formula>OR(AI14=祝色,WEEKDAY(AI14)=1)</formula>
    </cfRule>
    <cfRule type="expression" dxfId="5228" priority="4182" stopIfTrue="1">
      <formula>WEEKDAY(AI14)=7</formula>
    </cfRule>
  </conditionalFormatting>
  <conditionalFormatting sqref="AJ14">
    <cfRule type="expression" dxfId="5227" priority="4179" stopIfTrue="1">
      <formula>OR(AJ14=祝色,WEEKDAY(AJ14)=1)</formula>
    </cfRule>
    <cfRule type="expression" dxfId="5226" priority="4180" stopIfTrue="1">
      <formula>WEEKDAY(AJ14)=7</formula>
    </cfRule>
  </conditionalFormatting>
  <conditionalFormatting sqref="AK14">
    <cfRule type="expression" dxfId="5225" priority="4177" stopIfTrue="1">
      <formula>OR(AK14=祝色,WEEKDAY(AK14)=1)</formula>
    </cfRule>
    <cfRule type="expression" dxfId="5224" priority="4178" stopIfTrue="1">
      <formula>WEEKDAY(AK14)=7</formula>
    </cfRule>
  </conditionalFormatting>
  <conditionalFormatting sqref="AE15">
    <cfRule type="expression" dxfId="5223" priority="4175" stopIfTrue="1">
      <formula>OR(AE15=祝色,WEEKDAY(AE15)=1)</formula>
    </cfRule>
    <cfRule type="expression" dxfId="5222" priority="4176" stopIfTrue="1">
      <formula>WEEKDAY(AE15)=7</formula>
    </cfRule>
  </conditionalFormatting>
  <conditionalFormatting sqref="AF15">
    <cfRule type="expression" dxfId="5221" priority="4173" stopIfTrue="1">
      <formula>OR(AF15=祝色,WEEKDAY(AF15)=1)</formula>
    </cfRule>
    <cfRule type="expression" dxfId="5220" priority="4174" stopIfTrue="1">
      <formula>WEEKDAY(AF15)=7</formula>
    </cfRule>
  </conditionalFormatting>
  <conditionalFormatting sqref="AG15">
    <cfRule type="expression" dxfId="5219" priority="4171" stopIfTrue="1">
      <formula>OR(AG15=祝色,WEEKDAY(AG15)=1)</formula>
    </cfRule>
    <cfRule type="expression" dxfId="5218" priority="4172" stopIfTrue="1">
      <formula>WEEKDAY(AG15)=7</formula>
    </cfRule>
  </conditionalFormatting>
  <conditionalFormatting sqref="AH15">
    <cfRule type="expression" dxfId="5217" priority="4169" stopIfTrue="1">
      <formula>OR(AH15=祝色,WEEKDAY(AH15)=1)</formula>
    </cfRule>
    <cfRule type="expression" dxfId="5216" priority="4170" stopIfTrue="1">
      <formula>WEEKDAY(AH15)=7</formula>
    </cfRule>
  </conditionalFormatting>
  <conditionalFormatting sqref="AI15">
    <cfRule type="expression" dxfId="5215" priority="4167" stopIfTrue="1">
      <formula>OR(AI15=祝色,WEEKDAY(AI15)=1)</formula>
    </cfRule>
    <cfRule type="expression" dxfId="5214" priority="4168" stopIfTrue="1">
      <formula>WEEKDAY(AI15)=7</formula>
    </cfRule>
  </conditionalFormatting>
  <conditionalFormatting sqref="AJ15">
    <cfRule type="expression" dxfId="5213" priority="4165" stopIfTrue="1">
      <formula>OR(AJ15=祝色,WEEKDAY(AJ15)=1)</formula>
    </cfRule>
    <cfRule type="expression" dxfId="5212" priority="4166" stopIfTrue="1">
      <formula>WEEKDAY(AJ15)=7</formula>
    </cfRule>
  </conditionalFormatting>
  <conditionalFormatting sqref="AK15">
    <cfRule type="expression" dxfId="5211" priority="4163" stopIfTrue="1">
      <formula>OR(AK15=祝色,WEEKDAY(AK15)=1)</formula>
    </cfRule>
    <cfRule type="expression" dxfId="5210" priority="4164" stopIfTrue="1">
      <formula>WEEKDAY(AK15)=7</formula>
    </cfRule>
  </conditionalFormatting>
  <conditionalFormatting sqref="AE16">
    <cfRule type="expression" dxfId="5209" priority="4161" stopIfTrue="1">
      <formula>OR(AE16=祝色,WEEKDAY(AE16)=1)</formula>
    </cfRule>
    <cfRule type="expression" dxfId="5208" priority="4162" stopIfTrue="1">
      <formula>WEEKDAY(AE16)=7</formula>
    </cfRule>
  </conditionalFormatting>
  <conditionalFormatting sqref="AF16">
    <cfRule type="expression" dxfId="5207" priority="4159" stopIfTrue="1">
      <formula>OR(AF16=祝色,WEEKDAY(AF16)=1)</formula>
    </cfRule>
    <cfRule type="expression" dxfId="5206" priority="4160" stopIfTrue="1">
      <formula>WEEKDAY(AF16)=7</formula>
    </cfRule>
  </conditionalFormatting>
  <conditionalFormatting sqref="AG16">
    <cfRule type="expression" dxfId="5205" priority="4157" stopIfTrue="1">
      <formula>OR(AG16=祝色,WEEKDAY(AG16)=1)</formula>
    </cfRule>
    <cfRule type="expression" dxfId="5204" priority="4158" stopIfTrue="1">
      <formula>WEEKDAY(AG16)=7</formula>
    </cfRule>
  </conditionalFormatting>
  <conditionalFormatting sqref="AH16">
    <cfRule type="expression" dxfId="5203" priority="4155" stopIfTrue="1">
      <formula>OR(AH16=祝色,WEEKDAY(AH16)=1)</formula>
    </cfRule>
    <cfRule type="expression" dxfId="5202" priority="4156" stopIfTrue="1">
      <formula>WEEKDAY(AH16)=7</formula>
    </cfRule>
  </conditionalFormatting>
  <conditionalFormatting sqref="AI16">
    <cfRule type="expression" dxfId="5201" priority="4153" stopIfTrue="1">
      <formula>OR(AI16=祝色,WEEKDAY(AI16)=1)</formula>
    </cfRule>
    <cfRule type="expression" dxfId="5200" priority="4154" stopIfTrue="1">
      <formula>WEEKDAY(AI16)=7</formula>
    </cfRule>
  </conditionalFormatting>
  <conditionalFormatting sqref="AJ16">
    <cfRule type="expression" dxfId="5199" priority="4151" stopIfTrue="1">
      <formula>OR(AJ16=祝色,WEEKDAY(AJ16)=1)</formula>
    </cfRule>
    <cfRule type="expression" dxfId="5198" priority="4152" stopIfTrue="1">
      <formula>WEEKDAY(AJ16)=7</formula>
    </cfRule>
  </conditionalFormatting>
  <conditionalFormatting sqref="AK16">
    <cfRule type="expression" dxfId="5197" priority="4149" stopIfTrue="1">
      <formula>OR(AK16=祝色,WEEKDAY(AK16)=1)</formula>
    </cfRule>
    <cfRule type="expression" dxfId="5196" priority="4150" stopIfTrue="1">
      <formula>WEEKDAY(AK16)=7</formula>
    </cfRule>
  </conditionalFormatting>
  <conditionalFormatting sqref="AE17">
    <cfRule type="expression" dxfId="5195" priority="4147" stopIfTrue="1">
      <formula>OR(AE17=祝色,WEEKDAY(AE17)=1)</formula>
    </cfRule>
    <cfRule type="expression" dxfId="5194" priority="4148" stopIfTrue="1">
      <formula>WEEKDAY(AE17)=7</formula>
    </cfRule>
  </conditionalFormatting>
  <conditionalFormatting sqref="AF17">
    <cfRule type="expression" dxfId="5193" priority="4145" stopIfTrue="1">
      <formula>OR(AF17=祝色,WEEKDAY(AF17)=1)</formula>
    </cfRule>
    <cfRule type="expression" dxfId="5192" priority="4146" stopIfTrue="1">
      <formula>WEEKDAY(AF17)=7</formula>
    </cfRule>
  </conditionalFormatting>
  <conditionalFormatting sqref="D19">
    <cfRule type="expression" dxfId="5191" priority="4143" stopIfTrue="1">
      <formula>OR(D19=祝色,WEEKDAY(D19)=1)</formula>
    </cfRule>
    <cfRule type="expression" dxfId="5190" priority="4144" stopIfTrue="1">
      <formula>WEEKDAY(D19)=7</formula>
    </cfRule>
  </conditionalFormatting>
  <conditionalFormatting sqref="E19">
    <cfRule type="expression" dxfId="5189" priority="4141" stopIfTrue="1">
      <formula>OR(E19=祝色,WEEKDAY(E19)=1)</formula>
    </cfRule>
    <cfRule type="expression" dxfId="5188" priority="4142" stopIfTrue="1">
      <formula>WEEKDAY(E19)=7</formula>
    </cfRule>
  </conditionalFormatting>
  <conditionalFormatting sqref="F19">
    <cfRule type="expression" dxfId="5187" priority="4139" stopIfTrue="1">
      <formula>OR(F19=祝色,WEEKDAY(F19)=1)</formula>
    </cfRule>
    <cfRule type="expression" dxfId="5186" priority="4140" stopIfTrue="1">
      <formula>WEEKDAY(F19)=7</formula>
    </cfRule>
  </conditionalFormatting>
  <conditionalFormatting sqref="G19">
    <cfRule type="expression" dxfId="5185" priority="4137" stopIfTrue="1">
      <formula>OR(G19=祝色,WEEKDAY(G19)=1)</formula>
    </cfRule>
    <cfRule type="expression" dxfId="5184" priority="4138" stopIfTrue="1">
      <formula>WEEKDAY(G19)=7</formula>
    </cfRule>
  </conditionalFormatting>
  <conditionalFormatting sqref="H19">
    <cfRule type="expression" dxfId="5183" priority="4135" stopIfTrue="1">
      <formula>OR(H19=祝色,WEEKDAY(H19)=1)</formula>
    </cfRule>
    <cfRule type="expression" dxfId="5182" priority="4136" stopIfTrue="1">
      <formula>WEEKDAY(H19)=7</formula>
    </cfRule>
  </conditionalFormatting>
  <conditionalFormatting sqref="I19">
    <cfRule type="expression" dxfId="5181" priority="4133" stopIfTrue="1">
      <formula>OR(I19=祝色,WEEKDAY(I19)=1)</formula>
    </cfRule>
    <cfRule type="expression" dxfId="5180" priority="4134" stopIfTrue="1">
      <formula>WEEKDAY(I19)=7</formula>
    </cfRule>
  </conditionalFormatting>
  <conditionalFormatting sqref="J19">
    <cfRule type="expression" dxfId="5179" priority="4131" stopIfTrue="1">
      <formula>OR(J19=祝色,WEEKDAY(J19)=1)</formula>
    </cfRule>
    <cfRule type="expression" dxfId="5178" priority="4132" stopIfTrue="1">
      <formula>WEEKDAY(J19)=7</formula>
    </cfRule>
  </conditionalFormatting>
  <conditionalFormatting sqref="D20">
    <cfRule type="expression" dxfId="5177" priority="4129" stopIfTrue="1">
      <formula>OR(D20=祝色,WEEKDAY(D20)=1)</formula>
    </cfRule>
    <cfRule type="expression" dxfId="5176" priority="4130" stopIfTrue="1">
      <formula>WEEKDAY(D20)=7</formula>
    </cfRule>
  </conditionalFormatting>
  <conditionalFormatting sqref="E20">
    <cfRule type="expression" dxfId="5175" priority="4127" stopIfTrue="1">
      <formula>OR(E20=祝色,WEEKDAY(E20)=1)</formula>
    </cfRule>
    <cfRule type="expression" dxfId="5174" priority="4128" stopIfTrue="1">
      <formula>WEEKDAY(E20)=7</formula>
    </cfRule>
  </conditionalFormatting>
  <conditionalFormatting sqref="F20">
    <cfRule type="expression" dxfId="5173" priority="4125" stopIfTrue="1">
      <formula>OR(F20=祝色,WEEKDAY(F20)=1)</formula>
    </cfRule>
    <cfRule type="expression" dxfId="5172" priority="4126" stopIfTrue="1">
      <formula>WEEKDAY(F20)=7</formula>
    </cfRule>
  </conditionalFormatting>
  <conditionalFormatting sqref="G20">
    <cfRule type="expression" dxfId="5171" priority="4123" stopIfTrue="1">
      <formula>OR(G20=祝色,WEEKDAY(G20)=1)</formula>
    </cfRule>
    <cfRule type="expression" dxfId="5170" priority="4124" stopIfTrue="1">
      <formula>WEEKDAY(G20)=7</formula>
    </cfRule>
  </conditionalFormatting>
  <conditionalFormatting sqref="H20">
    <cfRule type="expression" dxfId="5169" priority="4121" stopIfTrue="1">
      <formula>OR(H20=祝色,WEEKDAY(H20)=1)</formula>
    </cfRule>
    <cfRule type="expression" dxfId="5168" priority="4122" stopIfTrue="1">
      <formula>WEEKDAY(H20)=7</formula>
    </cfRule>
  </conditionalFormatting>
  <conditionalFormatting sqref="I20">
    <cfRule type="expression" dxfId="5167" priority="4119" stopIfTrue="1">
      <formula>OR(I20=祝色,WEEKDAY(I20)=1)</formula>
    </cfRule>
    <cfRule type="expression" dxfId="5166" priority="4120" stopIfTrue="1">
      <formula>WEEKDAY(I20)=7</formula>
    </cfRule>
  </conditionalFormatting>
  <conditionalFormatting sqref="J20">
    <cfRule type="expression" dxfId="5165" priority="4117" stopIfTrue="1">
      <formula>OR(J20=祝色,WEEKDAY(J20)=1)</formula>
    </cfRule>
    <cfRule type="expression" dxfId="5164" priority="4118" stopIfTrue="1">
      <formula>WEEKDAY(J20)=7</formula>
    </cfRule>
  </conditionalFormatting>
  <conditionalFormatting sqref="D21">
    <cfRule type="expression" dxfId="5163" priority="4115" stopIfTrue="1">
      <formula>OR(D21=祝色,WEEKDAY(D21)=1)</formula>
    </cfRule>
    <cfRule type="expression" dxfId="5162" priority="4116" stopIfTrue="1">
      <formula>WEEKDAY(D21)=7</formula>
    </cfRule>
  </conditionalFormatting>
  <conditionalFormatting sqref="E21">
    <cfRule type="expression" dxfId="5161" priority="4113" stopIfTrue="1">
      <formula>OR(E21=祝色,WEEKDAY(E21)=1)</formula>
    </cfRule>
    <cfRule type="expression" dxfId="5160" priority="4114" stopIfTrue="1">
      <formula>WEEKDAY(E21)=7</formula>
    </cfRule>
  </conditionalFormatting>
  <conditionalFormatting sqref="F21">
    <cfRule type="expression" dxfId="5159" priority="4111" stopIfTrue="1">
      <formula>OR(F21=祝色,WEEKDAY(F21)=1)</formula>
    </cfRule>
    <cfRule type="expression" dxfId="5158" priority="4112" stopIfTrue="1">
      <formula>WEEKDAY(F21)=7</formula>
    </cfRule>
  </conditionalFormatting>
  <conditionalFormatting sqref="G21">
    <cfRule type="expression" dxfId="5157" priority="4109" stopIfTrue="1">
      <formula>OR(G21=祝色,WEEKDAY(G21)=1)</formula>
    </cfRule>
    <cfRule type="expression" dxfId="5156" priority="4110" stopIfTrue="1">
      <formula>WEEKDAY(G21)=7</formula>
    </cfRule>
  </conditionalFormatting>
  <conditionalFormatting sqref="H21">
    <cfRule type="expression" dxfId="5155" priority="4107" stopIfTrue="1">
      <formula>OR(H21=祝色,WEEKDAY(H21)=1)</formula>
    </cfRule>
    <cfRule type="expression" dxfId="5154" priority="4108" stopIfTrue="1">
      <formula>WEEKDAY(H21)=7</formula>
    </cfRule>
  </conditionalFormatting>
  <conditionalFormatting sqref="I21">
    <cfRule type="expression" dxfId="5153" priority="4105" stopIfTrue="1">
      <formula>OR(I21=祝色,WEEKDAY(I21)=1)</formula>
    </cfRule>
    <cfRule type="expression" dxfId="5152" priority="4106" stopIfTrue="1">
      <formula>WEEKDAY(I21)=7</formula>
    </cfRule>
  </conditionalFormatting>
  <conditionalFormatting sqref="J21">
    <cfRule type="expression" dxfId="5151" priority="4103" stopIfTrue="1">
      <formula>OR(J21=祝色,WEEKDAY(J21)=1)</formula>
    </cfRule>
    <cfRule type="expression" dxfId="5150" priority="4104" stopIfTrue="1">
      <formula>WEEKDAY(J21)=7</formula>
    </cfRule>
  </conditionalFormatting>
  <conditionalFormatting sqref="D22">
    <cfRule type="expression" dxfId="5149" priority="4101" stopIfTrue="1">
      <formula>OR(D22=祝色,WEEKDAY(D22)=1)</formula>
    </cfRule>
    <cfRule type="expression" dxfId="5148" priority="4102" stopIfTrue="1">
      <formula>WEEKDAY(D22)=7</formula>
    </cfRule>
  </conditionalFormatting>
  <conditionalFormatting sqref="E22">
    <cfRule type="expression" dxfId="5147" priority="4099" stopIfTrue="1">
      <formula>OR(E22=祝色,WEEKDAY(E22)=1)</formula>
    </cfRule>
    <cfRule type="expression" dxfId="5146" priority="4100" stopIfTrue="1">
      <formula>WEEKDAY(E22)=7</formula>
    </cfRule>
  </conditionalFormatting>
  <conditionalFormatting sqref="F22">
    <cfRule type="expression" dxfId="5145" priority="4097" stopIfTrue="1">
      <formula>OR(F22=祝色,WEEKDAY(F22)=1)</formula>
    </cfRule>
    <cfRule type="expression" dxfId="5144" priority="4098" stopIfTrue="1">
      <formula>WEEKDAY(F22)=7</formula>
    </cfRule>
  </conditionalFormatting>
  <conditionalFormatting sqref="G22">
    <cfRule type="expression" dxfId="5143" priority="4095" stopIfTrue="1">
      <formula>OR(G22=祝色,WEEKDAY(G22)=1)</formula>
    </cfRule>
    <cfRule type="expression" dxfId="5142" priority="4096" stopIfTrue="1">
      <formula>WEEKDAY(G22)=7</formula>
    </cfRule>
  </conditionalFormatting>
  <conditionalFormatting sqref="H22">
    <cfRule type="expression" dxfId="5141" priority="4093" stopIfTrue="1">
      <formula>OR(H22=祝色,WEEKDAY(H22)=1)</formula>
    </cfRule>
    <cfRule type="expression" dxfId="5140" priority="4094" stopIfTrue="1">
      <formula>WEEKDAY(H22)=7</formula>
    </cfRule>
  </conditionalFormatting>
  <conditionalFormatting sqref="I22">
    <cfRule type="expression" dxfId="5139" priority="4091" stopIfTrue="1">
      <formula>OR(I22=祝色,WEEKDAY(I22)=1)</formula>
    </cfRule>
    <cfRule type="expression" dxfId="5138" priority="4092" stopIfTrue="1">
      <formula>WEEKDAY(I22)=7</formula>
    </cfRule>
  </conditionalFormatting>
  <conditionalFormatting sqref="J22">
    <cfRule type="expression" dxfId="5137" priority="4089" stopIfTrue="1">
      <formula>OR(J22=祝色,WEEKDAY(J22)=1)</formula>
    </cfRule>
    <cfRule type="expression" dxfId="5136" priority="4090" stopIfTrue="1">
      <formula>WEEKDAY(J22)=7</formula>
    </cfRule>
  </conditionalFormatting>
  <conditionalFormatting sqref="D23">
    <cfRule type="expression" dxfId="5135" priority="4087" stopIfTrue="1">
      <formula>OR(D23=祝色,WEEKDAY(D23)=1)</formula>
    </cfRule>
    <cfRule type="expression" dxfId="5134" priority="4088" stopIfTrue="1">
      <formula>WEEKDAY(D23)=7</formula>
    </cfRule>
  </conditionalFormatting>
  <conditionalFormatting sqref="E23">
    <cfRule type="expression" dxfId="5133" priority="4085" stopIfTrue="1">
      <formula>OR(E23=祝色,WEEKDAY(E23)=1)</formula>
    </cfRule>
    <cfRule type="expression" dxfId="5132" priority="4086" stopIfTrue="1">
      <formula>WEEKDAY(E23)=7</formula>
    </cfRule>
  </conditionalFormatting>
  <conditionalFormatting sqref="F23">
    <cfRule type="expression" dxfId="5131" priority="4083" stopIfTrue="1">
      <formula>OR(F23=祝色,WEEKDAY(F23)=1)</formula>
    </cfRule>
    <cfRule type="expression" dxfId="5130" priority="4084" stopIfTrue="1">
      <formula>WEEKDAY(F23)=7</formula>
    </cfRule>
  </conditionalFormatting>
  <conditionalFormatting sqref="G23">
    <cfRule type="expression" dxfId="5129" priority="4081" stopIfTrue="1">
      <formula>OR(G23=祝色,WEEKDAY(G23)=1)</formula>
    </cfRule>
    <cfRule type="expression" dxfId="5128" priority="4082" stopIfTrue="1">
      <formula>WEEKDAY(G23)=7</formula>
    </cfRule>
  </conditionalFormatting>
  <conditionalFormatting sqref="H23">
    <cfRule type="expression" dxfId="5127" priority="4079" stopIfTrue="1">
      <formula>OR(H23=祝色,WEEKDAY(H23)=1)</formula>
    </cfRule>
    <cfRule type="expression" dxfId="5126" priority="4080" stopIfTrue="1">
      <formula>WEEKDAY(H23)=7</formula>
    </cfRule>
  </conditionalFormatting>
  <conditionalFormatting sqref="I23">
    <cfRule type="expression" dxfId="5125" priority="4077" stopIfTrue="1">
      <formula>OR(I23=祝色,WEEKDAY(I23)=1)</formula>
    </cfRule>
    <cfRule type="expression" dxfId="5124" priority="4078" stopIfTrue="1">
      <formula>WEEKDAY(I23)=7</formula>
    </cfRule>
  </conditionalFormatting>
  <conditionalFormatting sqref="J23">
    <cfRule type="expression" dxfId="5123" priority="4075" stopIfTrue="1">
      <formula>OR(J23=祝色,WEEKDAY(J23)=1)</formula>
    </cfRule>
    <cfRule type="expression" dxfId="5122" priority="4076" stopIfTrue="1">
      <formula>WEEKDAY(J23)=7</formula>
    </cfRule>
  </conditionalFormatting>
  <conditionalFormatting sqref="D24">
    <cfRule type="expression" dxfId="5121" priority="4073" stopIfTrue="1">
      <formula>OR(D24=祝色,WEEKDAY(D24)=1)</formula>
    </cfRule>
    <cfRule type="expression" dxfId="5120" priority="4074" stopIfTrue="1">
      <formula>WEEKDAY(D24)=7</formula>
    </cfRule>
  </conditionalFormatting>
  <conditionalFormatting sqref="E24">
    <cfRule type="expression" dxfId="5119" priority="4071" stopIfTrue="1">
      <formula>OR(E24=祝色,WEEKDAY(E24)=1)</formula>
    </cfRule>
    <cfRule type="expression" dxfId="5118" priority="4072" stopIfTrue="1">
      <formula>WEEKDAY(E24)=7</formula>
    </cfRule>
  </conditionalFormatting>
  <conditionalFormatting sqref="M19">
    <cfRule type="expression" dxfId="5117" priority="4069" stopIfTrue="1">
      <formula>OR(M19=祝色,WEEKDAY(M19)=1)</formula>
    </cfRule>
    <cfRule type="expression" dxfId="5116" priority="4070" stopIfTrue="1">
      <formula>WEEKDAY(M19)=7</formula>
    </cfRule>
  </conditionalFormatting>
  <conditionalFormatting sqref="N19">
    <cfRule type="expression" dxfId="5115" priority="4067" stopIfTrue="1">
      <formula>OR(N19=祝色,WEEKDAY(N19)=1)</formula>
    </cfRule>
    <cfRule type="expression" dxfId="5114" priority="4068" stopIfTrue="1">
      <formula>WEEKDAY(N19)=7</formula>
    </cfRule>
  </conditionalFormatting>
  <conditionalFormatting sqref="O19">
    <cfRule type="expression" dxfId="5113" priority="4065" stopIfTrue="1">
      <formula>OR(O19=祝色,WEEKDAY(O19)=1)</formula>
    </cfRule>
    <cfRule type="expression" dxfId="5112" priority="4066" stopIfTrue="1">
      <formula>WEEKDAY(O19)=7</formula>
    </cfRule>
  </conditionalFormatting>
  <conditionalFormatting sqref="P19">
    <cfRule type="expression" dxfId="5111" priority="4063" stopIfTrue="1">
      <formula>OR(P19=祝色,WEEKDAY(P19)=1)</formula>
    </cfRule>
    <cfRule type="expression" dxfId="5110" priority="4064" stopIfTrue="1">
      <formula>WEEKDAY(P19)=7</formula>
    </cfRule>
  </conditionalFormatting>
  <conditionalFormatting sqref="Q19">
    <cfRule type="expression" dxfId="5109" priority="4061" stopIfTrue="1">
      <formula>OR(Q19=祝色,WEEKDAY(Q19)=1)</formula>
    </cfRule>
    <cfRule type="expression" dxfId="5108" priority="4062" stopIfTrue="1">
      <formula>WEEKDAY(Q19)=7</formula>
    </cfRule>
  </conditionalFormatting>
  <conditionalFormatting sqref="R19">
    <cfRule type="expression" dxfId="5107" priority="4059" stopIfTrue="1">
      <formula>OR(R19=祝色,WEEKDAY(R19)=1)</formula>
    </cfRule>
    <cfRule type="expression" dxfId="5106" priority="4060" stopIfTrue="1">
      <formula>WEEKDAY(R19)=7</formula>
    </cfRule>
  </conditionalFormatting>
  <conditionalFormatting sqref="S19">
    <cfRule type="expression" dxfId="5105" priority="4057" stopIfTrue="1">
      <formula>OR(S19=祝色,WEEKDAY(S19)=1)</formula>
    </cfRule>
    <cfRule type="expression" dxfId="5104" priority="4058" stopIfTrue="1">
      <formula>WEEKDAY(S19)=7</formula>
    </cfRule>
  </conditionalFormatting>
  <conditionalFormatting sqref="M20">
    <cfRule type="expression" dxfId="5103" priority="4055" stopIfTrue="1">
      <formula>OR(M20=祝色,WEEKDAY(M20)=1)</formula>
    </cfRule>
    <cfRule type="expression" dxfId="5102" priority="4056" stopIfTrue="1">
      <formula>WEEKDAY(M20)=7</formula>
    </cfRule>
  </conditionalFormatting>
  <conditionalFormatting sqref="N20">
    <cfRule type="expression" dxfId="5101" priority="4053" stopIfTrue="1">
      <formula>OR(N20=祝色,WEEKDAY(N20)=1)</formula>
    </cfRule>
    <cfRule type="expression" dxfId="5100" priority="4054" stopIfTrue="1">
      <formula>WEEKDAY(N20)=7</formula>
    </cfRule>
  </conditionalFormatting>
  <conditionalFormatting sqref="O20">
    <cfRule type="expression" dxfId="5099" priority="4051" stopIfTrue="1">
      <formula>OR(O20=祝色,WEEKDAY(O20)=1)</formula>
    </cfRule>
    <cfRule type="expression" dxfId="5098" priority="4052" stopIfTrue="1">
      <formula>WEEKDAY(O20)=7</formula>
    </cfRule>
  </conditionalFormatting>
  <conditionalFormatting sqref="P20">
    <cfRule type="expression" dxfId="5097" priority="4049" stopIfTrue="1">
      <formula>OR(P20=祝色,WEEKDAY(P20)=1)</formula>
    </cfRule>
    <cfRule type="expression" dxfId="5096" priority="4050" stopIfTrue="1">
      <formula>WEEKDAY(P20)=7</formula>
    </cfRule>
  </conditionalFormatting>
  <conditionalFormatting sqref="Q20">
    <cfRule type="expression" dxfId="5095" priority="4047" stopIfTrue="1">
      <formula>OR(Q20=祝色,WEEKDAY(Q20)=1)</formula>
    </cfRule>
    <cfRule type="expression" dxfId="5094" priority="4048" stopIfTrue="1">
      <formula>WEEKDAY(Q20)=7</formula>
    </cfRule>
  </conditionalFormatting>
  <conditionalFormatting sqref="R20">
    <cfRule type="expression" dxfId="5093" priority="4045" stopIfTrue="1">
      <formula>OR(R20=祝色,WEEKDAY(R20)=1)</formula>
    </cfRule>
    <cfRule type="expression" dxfId="5092" priority="4046" stopIfTrue="1">
      <formula>WEEKDAY(R20)=7</formula>
    </cfRule>
  </conditionalFormatting>
  <conditionalFormatting sqref="S20">
    <cfRule type="expression" dxfId="5091" priority="4043" stopIfTrue="1">
      <formula>OR(S20=祝色,WEEKDAY(S20)=1)</formula>
    </cfRule>
    <cfRule type="expression" dxfId="5090" priority="4044" stopIfTrue="1">
      <formula>WEEKDAY(S20)=7</formula>
    </cfRule>
  </conditionalFormatting>
  <conditionalFormatting sqref="M21">
    <cfRule type="expression" dxfId="5089" priority="4041" stopIfTrue="1">
      <formula>OR(M21=祝色,WEEKDAY(M21)=1)</formula>
    </cfRule>
    <cfRule type="expression" dxfId="5088" priority="4042" stopIfTrue="1">
      <formula>WEEKDAY(M21)=7</formula>
    </cfRule>
  </conditionalFormatting>
  <conditionalFormatting sqref="N21">
    <cfRule type="expression" dxfId="5087" priority="4039" stopIfTrue="1">
      <formula>OR(N21=祝色,WEEKDAY(N21)=1)</formula>
    </cfRule>
    <cfRule type="expression" dxfId="5086" priority="4040" stopIfTrue="1">
      <formula>WEEKDAY(N21)=7</formula>
    </cfRule>
  </conditionalFormatting>
  <conditionalFormatting sqref="O21">
    <cfRule type="expression" dxfId="5085" priority="4037" stopIfTrue="1">
      <formula>OR(O21=祝色,WEEKDAY(O21)=1)</formula>
    </cfRule>
    <cfRule type="expression" dxfId="5084" priority="4038" stopIfTrue="1">
      <formula>WEEKDAY(O21)=7</formula>
    </cfRule>
  </conditionalFormatting>
  <conditionalFormatting sqref="P21">
    <cfRule type="expression" dxfId="5083" priority="4035" stopIfTrue="1">
      <formula>OR(P21=祝色,WEEKDAY(P21)=1)</formula>
    </cfRule>
    <cfRule type="expression" dxfId="5082" priority="4036" stopIfTrue="1">
      <formula>WEEKDAY(P21)=7</formula>
    </cfRule>
  </conditionalFormatting>
  <conditionalFormatting sqref="Q21">
    <cfRule type="expression" dxfId="5081" priority="4033" stopIfTrue="1">
      <formula>OR(Q21=祝色,WEEKDAY(Q21)=1)</formula>
    </cfRule>
    <cfRule type="expression" dxfId="5080" priority="4034" stopIfTrue="1">
      <formula>WEEKDAY(Q21)=7</formula>
    </cfRule>
  </conditionalFormatting>
  <conditionalFormatting sqref="R21">
    <cfRule type="expression" dxfId="5079" priority="4031" stopIfTrue="1">
      <formula>OR(R21=祝色,WEEKDAY(R21)=1)</formula>
    </cfRule>
    <cfRule type="expression" dxfId="5078" priority="4032" stopIfTrue="1">
      <formula>WEEKDAY(R21)=7</formula>
    </cfRule>
  </conditionalFormatting>
  <conditionalFormatting sqref="S21">
    <cfRule type="expression" dxfId="5077" priority="4029" stopIfTrue="1">
      <formula>OR(S21=祝色,WEEKDAY(S21)=1)</formula>
    </cfRule>
    <cfRule type="expression" dxfId="5076" priority="4030" stopIfTrue="1">
      <formula>WEEKDAY(S21)=7</formula>
    </cfRule>
  </conditionalFormatting>
  <conditionalFormatting sqref="M22">
    <cfRule type="expression" dxfId="5075" priority="4027" stopIfTrue="1">
      <formula>OR(M22=祝色,WEEKDAY(M22)=1)</formula>
    </cfRule>
    <cfRule type="expression" dxfId="5074" priority="4028" stopIfTrue="1">
      <formula>WEEKDAY(M22)=7</formula>
    </cfRule>
  </conditionalFormatting>
  <conditionalFormatting sqref="N22">
    <cfRule type="expression" dxfId="5073" priority="4025" stopIfTrue="1">
      <formula>OR(N22=祝色,WEEKDAY(N22)=1)</formula>
    </cfRule>
    <cfRule type="expression" dxfId="5072" priority="4026" stopIfTrue="1">
      <formula>WEEKDAY(N22)=7</formula>
    </cfRule>
  </conditionalFormatting>
  <conditionalFormatting sqref="O22">
    <cfRule type="expression" dxfId="5071" priority="4023" stopIfTrue="1">
      <formula>OR(O22=祝色,WEEKDAY(O22)=1)</formula>
    </cfRule>
    <cfRule type="expression" dxfId="5070" priority="4024" stopIfTrue="1">
      <formula>WEEKDAY(O22)=7</formula>
    </cfRule>
  </conditionalFormatting>
  <conditionalFormatting sqref="P22">
    <cfRule type="expression" dxfId="5069" priority="4021" stopIfTrue="1">
      <formula>OR(P22=祝色,WEEKDAY(P22)=1)</formula>
    </cfRule>
    <cfRule type="expression" dxfId="5068" priority="4022" stopIfTrue="1">
      <formula>WEEKDAY(P22)=7</formula>
    </cfRule>
  </conditionalFormatting>
  <conditionalFormatting sqref="Q22">
    <cfRule type="expression" dxfId="5067" priority="4019" stopIfTrue="1">
      <formula>OR(Q22=祝色,WEEKDAY(Q22)=1)</formula>
    </cfRule>
    <cfRule type="expression" dxfId="5066" priority="4020" stopIfTrue="1">
      <formula>WEEKDAY(Q22)=7</formula>
    </cfRule>
  </conditionalFormatting>
  <conditionalFormatting sqref="R22">
    <cfRule type="expression" dxfId="5065" priority="4017" stopIfTrue="1">
      <formula>OR(R22=祝色,WEEKDAY(R22)=1)</formula>
    </cfRule>
    <cfRule type="expression" dxfId="5064" priority="4018" stopIfTrue="1">
      <formula>WEEKDAY(R22)=7</formula>
    </cfRule>
  </conditionalFormatting>
  <conditionalFormatting sqref="S22">
    <cfRule type="expression" dxfId="5063" priority="4015" stopIfTrue="1">
      <formula>OR(S22=祝色,WEEKDAY(S22)=1)</formula>
    </cfRule>
    <cfRule type="expression" dxfId="5062" priority="4016" stopIfTrue="1">
      <formula>WEEKDAY(S22)=7</formula>
    </cfRule>
  </conditionalFormatting>
  <conditionalFormatting sqref="M23">
    <cfRule type="expression" dxfId="5061" priority="4013" stopIfTrue="1">
      <formula>OR(M23=祝色,WEEKDAY(M23)=1)</formula>
    </cfRule>
    <cfRule type="expression" dxfId="5060" priority="4014" stopIfTrue="1">
      <formula>WEEKDAY(M23)=7</formula>
    </cfRule>
  </conditionalFormatting>
  <conditionalFormatting sqref="N23">
    <cfRule type="expression" dxfId="5059" priority="4011" stopIfTrue="1">
      <formula>OR(N23=祝色,WEEKDAY(N23)=1)</formula>
    </cfRule>
    <cfRule type="expression" dxfId="5058" priority="4012" stopIfTrue="1">
      <formula>WEEKDAY(N23)=7</formula>
    </cfRule>
  </conditionalFormatting>
  <conditionalFormatting sqref="O23">
    <cfRule type="expression" dxfId="5057" priority="4009" stopIfTrue="1">
      <formula>OR(O23=祝色,WEEKDAY(O23)=1)</formula>
    </cfRule>
    <cfRule type="expression" dxfId="5056" priority="4010" stopIfTrue="1">
      <formula>WEEKDAY(O23)=7</formula>
    </cfRule>
  </conditionalFormatting>
  <conditionalFormatting sqref="P23">
    <cfRule type="expression" dxfId="5055" priority="4007" stopIfTrue="1">
      <formula>OR(P23=祝色,WEEKDAY(P23)=1)</formula>
    </cfRule>
    <cfRule type="expression" dxfId="5054" priority="4008" stopIfTrue="1">
      <formula>WEEKDAY(P23)=7</formula>
    </cfRule>
  </conditionalFormatting>
  <conditionalFormatting sqref="Q23">
    <cfRule type="expression" dxfId="5053" priority="4005" stopIfTrue="1">
      <formula>OR(Q23=祝色,WEEKDAY(Q23)=1)</formula>
    </cfRule>
    <cfRule type="expression" dxfId="5052" priority="4006" stopIfTrue="1">
      <formula>WEEKDAY(Q23)=7</formula>
    </cfRule>
  </conditionalFormatting>
  <conditionalFormatting sqref="R23">
    <cfRule type="expression" dxfId="5051" priority="4003" stopIfTrue="1">
      <formula>OR(R23=祝色,WEEKDAY(R23)=1)</formula>
    </cfRule>
    <cfRule type="expression" dxfId="5050" priority="4004" stopIfTrue="1">
      <formula>WEEKDAY(R23)=7</formula>
    </cfRule>
  </conditionalFormatting>
  <conditionalFormatting sqref="S23">
    <cfRule type="expression" dxfId="5049" priority="4001" stopIfTrue="1">
      <formula>OR(S23=祝色,WEEKDAY(S23)=1)</formula>
    </cfRule>
    <cfRule type="expression" dxfId="5048" priority="4002" stopIfTrue="1">
      <formula>WEEKDAY(S23)=7</formula>
    </cfRule>
  </conditionalFormatting>
  <conditionalFormatting sqref="M24">
    <cfRule type="expression" dxfId="5047" priority="3999" stopIfTrue="1">
      <formula>OR(M24=祝色,WEEKDAY(M24)=1)</formula>
    </cfRule>
    <cfRule type="expression" dxfId="5046" priority="4000" stopIfTrue="1">
      <formula>WEEKDAY(M24)=7</formula>
    </cfRule>
  </conditionalFormatting>
  <conditionalFormatting sqref="N24">
    <cfRule type="expression" dxfId="5045" priority="3997" stopIfTrue="1">
      <formula>OR(N24=祝色,WEEKDAY(N24)=1)</formula>
    </cfRule>
    <cfRule type="expression" dxfId="5044" priority="3998" stopIfTrue="1">
      <formula>WEEKDAY(N24)=7</formula>
    </cfRule>
  </conditionalFormatting>
  <conditionalFormatting sqref="V19">
    <cfRule type="expression" dxfId="5043" priority="3995" stopIfTrue="1">
      <formula>OR(V19=祝色,WEEKDAY(V19)=1)</formula>
    </cfRule>
    <cfRule type="expression" dxfId="5042" priority="3996" stopIfTrue="1">
      <formula>WEEKDAY(V19)=7</formula>
    </cfRule>
  </conditionalFormatting>
  <conditionalFormatting sqref="W19">
    <cfRule type="expression" dxfId="5041" priority="3993" stopIfTrue="1">
      <formula>OR(W19=祝色,WEEKDAY(W19)=1)</formula>
    </cfRule>
    <cfRule type="expression" dxfId="5040" priority="3994" stopIfTrue="1">
      <formula>WEEKDAY(W19)=7</formula>
    </cfRule>
  </conditionalFormatting>
  <conditionalFormatting sqref="X19">
    <cfRule type="expression" dxfId="5039" priority="3991" stopIfTrue="1">
      <formula>OR(X19=祝色,WEEKDAY(X19)=1)</formula>
    </cfRule>
    <cfRule type="expression" dxfId="5038" priority="3992" stopIfTrue="1">
      <formula>WEEKDAY(X19)=7</formula>
    </cfRule>
  </conditionalFormatting>
  <conditionalFormatting sqref="Y19">
    <cfRule type="expression" dxfId="5037" priority="3989" stopIfTrue="1">
      <formula>OR(Y19=祝色,WEEKDAY(Y19)=1)</formula>
    </cfRule>
    <cfRule type="expression" dxfId="5036" priority="3990" stopIfTrue="1">
      <formula>WEEKDAY(Y19)=7</formula>
    </cfRule>
  </conditionalFormatting>
  <conditionalFormatting sqref="Z19">
    <cfRule type="expression" dxfId="5035" priority="3987" stopIfTrue="1">
      <formula>OR(Z19=祝色,WEEKDAY(Z19)=1)</formula>
    </cfRule>
    <cfRule type="expression" dxfId="5034" priority="3988" stopIfTrue="1">
      <formula>WEEKDAY(Z19)=7</formula>
    </cfRule>
  </conditionalFormatting>
  <conditionalFormatting sqref="AA19">
    <cfRule type="expression" dxfId="5033" priority="3985" stopIfTrue="1">
      <formula>OR(AA19=祝色,WEEKDAY(AA19)=1)</formula>
    </cfRule>
    <cfRule type="expression" dxfId="5032" priority="3986" stopIfTrue="1">
      <formula>WEEKDAY(AA19)=7</formula>
    </cfRule>
  </conditionalFormatting>
  <conditionalFormatting sqref="AB19">
    <cfRule type="expression" dxfId="5031" priority="3983" stopIfTrue="1">
      <formula>OR(AB19=祝色,WEEKDAY(AB19)=1)</formula>
    </cfRule>
    <cfRule type="expression" dxfId="5030" priority="3984" stopIfTrue="1">
      <formula>WEEKDAY(AB19)=7</formula>
    </cfRule>
  </conditionalFormatting>
  <conditionalFormatting sqref="V20">
    <cfRule type="expression" dxfId="5029" priority="3981" stopIfTrue="1">
      <formula>OR(V20=祝色,WEEKDAY(V20)=1)</formula>
    </cfRule>
    <cfRule type="expression" dxfId="5028" priority="3982" stopIfTrue="1">
      <formula>WEEKDAY(V20)=7</formula>
    </cfRule>
  </conditionalFormatting>
  <conditionalFormatting sqref="W20">
    <cfRule type="expression" dxfId="5027" priority="3979" stopIfTrue="1">
      <formula>OR(W20=祝色,WEEKDAY(W20)=1)</formula>
    </cfRule>
    <cfRule type="expression" dxfId="5026" priority="3980" stopIfTrue="1">
      <formula>WEEKDAY(W20)=7</formula>
    </cfRule>
  </conditionalFormatting>
  <conditionalFormatting sqref="X20">
    <cfRule type="expression" dxfId="5025" priority="3977" stopIfTrue="1">
      <formula>OR(X20=祝色,WEEKDAY(X20)=1)</formula>
    </cfRule>
    <cfRule type="expression" dxfId="5024" priority="3978" stopIfTrue="1">
      <formula>WEEKDAY(X20)=7</formula>
    </cfRule>
  </conditionalFormatting>
  <conditionalFormatting sqref="Y20">
    <cfRule type="expression" dxfId="5023" priority="3975" stopIfTrue="1">
      <formula>OR(Y20=祝色,WEEKDAY(Y20)=1)</formula>
    </cfRule>
    <cfRule type="expression" dxfId="5022" priority="3976" stopIfTrue="1">
      <formula>WEEKDAY(Y20)=7</formula>
    </cfRule>
  </conditionalFormatting>
  <conditionalFormatting sqref="Z20">
    <cfRule type="expression" dxfId="5021" priority="3973" stopIfTrue="1">
      <formula>OR(Z20=祝色,WEEKDAY(Z20)=1)</formula>
    </cfRule>
    <cfRule type="expression" dxfId="5020" priority="3974" stopIfTrue="1">
      <formula>WEEKDAY(Z20)=7</formula>
    </cfRule>
  </conditionalFormatting>
  <conditionalFormatting sqref="AA20">
    <cfRule type="expression" dxfId="5019" priority="3971" stopIfTrue="1">
      <formula>OR(AA20=祝色,WEEKDAY(AA20)=1)</formula>
    </cfRule>
    <cfRule type="expression" dxfId="5018" priority="3972" stopIfTrue="1">
      <formula>WEEKDAY(AA20)=7</formula>
    </cfRule>
  </conditionalFormatting>
  <conditionalFormatting sqref="AB20">
    <cfRule type="expression" dxfId="5017" priority="3969" stopIfTrue="1">
      <formula>OR(AB20=祝色,WEEKDAY(AB20)=1)</formula>
    </cfRule>
    <cfRule type="expression" dxfId="5016" priority="3970" stopIfTrue="1">
      <formula>WEEKDAY(AB20)=7</formula>
    </cfRule>
  </conditionalFormatting>
  <conditionalFormatting sqref="V21">
    <cfRule type="expression" dxfId="5015" priority="3967" stopIfTrue="1">
      <formula>OR(V21=祝色,WEEKDAY(V21)=1)</formula>
    </cfRule>
    <cfRule type="expression" dxfId="5014" priority="3968" stopIfTrue="1">
      <formula>WEEKDAY(V21)=7</formula>
    </cfRule>
  </conditionalFormatting>
  <conditionalFormatting sqref="W21">
    <cfRule type="expression" dxfId="5013" priority="3965" stopIfTrue="1">
      <formula>OR(W21=祝色,WEEKDAY(W21)=1)</formula>
    </cfRule>
    <cfRule type="expression" dxfId="5012" priority="3966" stopIfTrue="1">
      <formula>WEEKDAY(W21)=7</formula>
    </cfRule>
  </conditionalFormatting>
  <conditionalFormatting sqref="X21">
    <cfRule type="expression" dxfId="5011" priority="3963" stopIfTrue="1">
      <formula>OR(X21=祝色,WEEKDAY(X21)=1)</formula>
    </cfRule>
    <cfRule type="expression" dxfId="5010" priority="3964" stopIfTrue="1">
      <formula>WEEKDAY(X21)=7</formula>
    </cfRule>
  </conditionalFormatting>
  <conditionalFormatting sqref="Y21">
    <cfRule type="expression" dxfId="5009" priority="3961" stopIfTrue="1">
      <formula>OR(Y21=祝色,WEEKDAY(Y21)=1)</formula>
    </cfRule>
    <cfRule type="expression" dxfId="5008" priority="3962" stopIfTrue="1">
      <formula>WEEKDAY(Y21)=7</formula>
    </cfRule>
  </conditionalFormatting>
  <conditionalFormatting sqref="Z21">
    <cfRule type="expression" dxfId="5007" priority="3959" stopIfTrue="1">
      <formula>OR(Z21=祝色,WEEKDAY(Z21)=1)</formula>
    </cfRule>
    <cfRule type="expression" dxfId="5006" priority="3960" stopIfTrue="1">
      <formula>WEEKDAY(Z21)=7</formula>
    </cfRule>
  </conditionalFormatting>
  <conditionalFormatting sqref="AA21">
    <cfRule type="expression" dxfId="5005" priority="3957" stopIfTrue="1">
      <formula>OR(AA21=祝色,WEEKDAY(AA21)=1)</formula>
    </cfRule>
    <cfRule type="expression" dxfId="5004" priority="3958" stopIfTrue="1">
      <formula>WEEKDAY(AA21)=7</formula>
    </cfRule>
  </conditionalFormatting>
  <conditionalFormatting sqref="AB21">
    <cfRule type="expression" dxfId="5003" priority="3955" stopIfTrue="1">
      <formula>OR(AB21=祝色,WEEKDAY(AB21)=1)</formula>
    </cfRule>
    <cfRule type="expression" dxfId="5002" priority="3956" stopIfTrue="1">
      <formula>WEEKDAY(AB21)=7</formula>
    </cfRule>
  </conditionalFormatting>
  <conditionalFormatting sqref="V22">
    <cfRule type="expression" dxfId="5001" priority="3953" stopIfTrue="1">
      <formula>OR(V22=祝色,WEEKDAY(V22)=1)</formula>
    </cfRule>
    <cfRule type="expression" dxfId="5000" priority="3954" stopIfTrue="1">
      <formula>WEEKDAY(V22)=7</formula>
    </cfRule>
  </conditionalFormatting>
  <conditionalFormatting sqref="W22">
    <cfRule type="expression" dxfId="4999" priority="3951" stopIfTrue="1">
      <formula>OR(W22=祝色,WEEKDAY(W22)=1)</formula>
    </cfRule>
    <cfRule type="expression" dxfId="4998" priority="3952" stopIfTrue="1">
      <formula>WEEKDAY(W22)=7</formula>
    </cfRule>
  </conditionalFormatting>
  <conditionalFormatting sqref="X22">
    <cfRule type="expression" dxfId="4997" priority="3949" stopIfTrue="1">
      <formula>OR(X22=祝色,WEEKDAY(X22)=1)</formula>
    </cfRule>
    <cfRule type="expression" dxfId="4996" priority="3950" stopIfTrue="1">
      <formula>WEEKDAY(X22)=7</formula>
    </cfRule>
  </conditionalFormatting>
  <conditionalFormatting sqref="Y22">
    <cfRule type="expression" dxfId="4995" priority="3947" stopIfTrue="1">
      <formula>OR(Y22=祝色,WEEKDAY(Y22)=1)</formula>
    </cfRule>
    <cfRule type="expression" dxfId="4994" priority="3948" stopIfTrue="1">
      <formula>WEEKDAY(Y22)=7</formula>
    </cfRule>
  </conditionalFormatting>
  <conditionalFormatting sqref="Z22">
    <cfRule type="expression" dxfId="4993" priority="3945" stopIfTrue="1">
      <formula>OR(Z22=祝色,WEEKDAY(Z22)=1)</formula>
    </cfRule>
    <cfRule type="expression" dxfId="4992" priority="3946" stopIfTrue="1">
      <formula>WEEKDAY(Z22)=7</formula>
    </cfRule>
  </conditionalFormatting>
  <conditionalFormatting sqref="AA22">
    <cfRule type="expression" dxfId="4991" priority="3943" stopIfTrue="1">
      <formula>OR(AA22=祝色,WEEKDAY(AA22)=1)</formula>
    </cfRule>
    <cfRule type="expression" dxfId="4990" priority="3944" stopIfTrue="1">
      <formula>WEEKDAY(AA22)=7</formula>
    </cfRule>
  </conditionalFormatting>
  <conditionalFormatting sqref="AB22">
    <cfRule type="expression" dxfId="4989" priority="3941" stopIfTrue="1">
      <formula>OR(AB22=祝色,WEEKDAY(AB22)=1)</formula>
    </cfRule>
    <cfRule type="expression" dxfId="4988" priority="3942" stopIfTrue="1">
      <formula>WEEKDAY(AB22)=7</formula>
    </cfRule>
  </conditionalFormatting>
  <conditionalFormatting sqref="V23">
    <cfRule type="expression" dxfId="4987" priority="3939" stopIfTrue="1">
      <formula>OR(V23=祝色,WEEKDAY(V23)=1)</formula>
    </cfRule>
    <cfRule type="expression" dxfId="4986" priority="3940" stopIfTrue="1">
      <formula>WEEKDAY(V23)=7</formula>
    </cfRule>
  </conditionalFormatting>
  <conditionalFormatting sqref="W23">
    <cfRule type="expression" dxfId="4985" priority="3937" stopIfTrue="1">
      <formula>OR(W23=祝色,WEEKDAY(W23)=1)</formula>
    </cfRule>
    <cfRule type="expression" dxfId="4984" priority="3938" stopIfTrue="1">
      <formula>WEEKDAY(W23)=7</formula>
    </cfRule>
  </conditionalFormatting>
  <conditionalFormatting sqref="X23">
    <cfRule type="expression" dxfId="4983" priority="3935" stopIfTrue="1">
      <formula>OR(X23=祝色,WEEKDAY(X23)=1)</formula>
    </cfRule>
    <cfRule type="expression" dxfId="4982" priority="3936" stopIfTrue="1">
      <formula>WEEKDAY(X23)=7</formula>
    </cfRule>
  </conditionalFormatting>
  <conditionalFormatting sqref="Y23">
    <cfRule type="expression" dxfId="4981" priority="3933" stopIfTrue="1">
      <formula>OR(Y23=祝色,WEEKDAY(Y23)=1)</formula>
    </cfRule>
    <cfRule type="expression" dxfId="4980" priority="3934" stopIfTrue="1">
      <formula>WEEKDAY(Y23)=7</formula>
    </cfRule>
  </conditionalFormatting>
  <conditionalFormatting sqref="Z23">
    <cfRule type="expression" dxfId="4979" priority="3931" stopIfTrue="1">
      <formula>OR(Z23=祝色,WEEKDAY(Z23)=1)</formula>
    </cfRule>
    <cfRule type="expression" dxfId="4978" priority="3932" stopIfTrue="1">
      <formula>WEEKDAY(Z23)=7</formula>
    </cfRule>
  </conditionalFormatting>
  <conditionalFormatting sqref="AA23">
    <cfRule type="expression" dxfId="4977" priority="3929" stopIfTrue="1">
      <formula>OR(AA23=祝色,WEEKDAY(AA23)=1)</formula>
    </cfRule>
    <cfRule type="expression" dxfId="4976" priority="3930" stopIfTrue="1">
      <formula>WEEKDAY(AA23)=7</formula>
    </cfRule>
  </conditionalFormatting>
  <conditionalFormatting sqref="AB23">
    <cfRule type="expression" dxfId="4975" priority="3927" stopIfTrue="1">
      <formula>OR(AB23=祝色,WEEKDAY(AB23)=1)</formula>
    </cfRule>
    <cfRule type="expression" dxfId="4974" priority="3928" stopIfTrue="1">
      <formula>WEEKDAY(AB23)=7</formula>
    </cfRule>
  </conditionalFormatting>
  <conditionalFormatting sqref="V24">
    <cfRule type="expression" dxfId="4973" priority="3925" stopIfTrue="1">
      <formula>OR(V24=祝色,WEEKDAY(V24)=1)</formula>
    </cfRule>
    <cfRule type="expression" dxfId="4972" priority="3926" stopIfTrue="1">
      <formula>WEEKDAY(V24)=7</formula>
    </cfRule>
  </conditionalFormatting>
  <conditionalFormatting sqref="W24">
    <cfRule type="expression" dxfId="4971" priority="3923" stopIfTrue="1">
      <formula>OR(W24=祝色,WEEKDAY(W24)=1)</formula>
    </cfRule>
    <cfRule type="expression" dxfId="4970" priority="3924" stopIfTrue="1">
      <formula>WEEKDAY(W24)=7</formula>
    </cfRule>
  </conditionalFormatting>
  <conditionalFormatting sqref="AE19">
    <cfRule type="expression" dxfId="4969" priority="3921" stopIfTrue="1">
      <formula>OR(AE19=祝色,WEEKDAY(AE19)=1)</formula>
    </cfRule>
    <cfRule type="expression" dxfId="4968" priority="3922" stopIfTrue="1">
      <formula>WEEKDAY(AE19)=7</formula>
    </cfRule>
  </conditionalFormatting>
  <conditionalFormatting sqref="AF19">
    <cfRule type="expression" dxfId="4967" priority="3919" stopIfTrue="1">
      <formula>OR(AF19=祝色,WEEKDAY(AF19)=1)</formula>
    </cfRule>
    <cfRule type="expression" dxfId="4966" priority="3920" stopIfTrue="1">
      <formula>WEEKDAY(AF19)=7</formula>
    </cfRule>
  </conditionalFormatting>
  <conditionalFormatting sqref="AG19">
    <cfRule type="expression" dxfId="4965" priority="3917" stopIfTrue="1">
      <formula>OR(AG19=祝色,WEEKDAY(AG19)=1)</formula>
    </cfRule>
    <cfRule type="expression" dxfId="4964" priority="3918" stopIfTrue="1">
      <formula>WEEKDAY(AG19)=7</formula>
    </cfRule>
  </conditionalFormatting>
  <conditionalFormatting sqref="AH19">
    <cfRule type="expression" dxfId="4963" priority="3915" stopIfTrue="1">
      <formula>OR(AH19=祝色,WEEKDAY(AH19)=1)</formula>
    </cfRule>
    <cfRule type="expression" dxfId="4962" priority="3916" stopIfTrue="1">
      <formula>WEEKDAY(AH19)=7</formula>
    </cfRule>
  </conditionalFormatting>
  <conditionalFormatting sqref="AI19">
    <cfRule type="expression" dxfId="4961" priority="3913" stopIfTrue="1">
      <formula>OR(AI19=祝色,WEEKDAY(AI19)=1)</formula>
    </cfRule>
    <cfRule type="expression" dxfId="4960" priority="3914" stopIfTrue="1">
      <formula>WEEKDAY(AI19)=7</formula>
    </cfRule>
  </conditionalFormatting>
  <conditionalFormatting sqref="AJ19">
    <cfRule type="expression" dxfId="4959" priority="3911" stopIfTrue="1">
      <formula>OR(AJ19=祝色,WEEKDAY(AJ19)=1)</formula>
    </cfRule>
    <cfRule type="expression" dxfId="4958" priority="3912" stopIfTrue="1">
      <formula>WEEKDAY(AJ19)=7</formula>
    </cfRule>
  </conditionalFormatting>
  <conditionalFormatting sqref="AK19">
    <cfRule type="expression" dxfId="4957" priority="3909" stopIfTrue="1">
      <formula>OR(AK19=祝色,WEEKDAY(AK19)=1)</formula>
    </cfRule>
    <cfRule type="expression" dxfId="4956" priority="3910" stopIfTrue="1">
      <formula>WEEKDAY(AK19)=7</formula>
    </cfRule>
  </conditionalFormatting>
  <conditionalFormatting sqref="AE20">
    <cfRule type="expression" dxfId="4955" priority="3907" stopIfTrue="1">
      <formula>OR(AE20=祝色,WEEKDAY(AE20)=1)</formula>
    </cfRule>
    <cfRule type="expression" dxfId="4954" priority="3908" stopIfTrue="1">
      <formula>WEEKDAY(AE20)=7</formula>
    </cfRule>
  </conditionalFormatting>
  <conditionalFormatting sqref="AF20">
    <cfRule type="expression" dxfId="4953" priority="3905" stopIfTrue="1">
      <formula>OR(AF20=祝色,WEEKDAY(AF20)=1)</formula>
    </cfRule>
    <cfRule type="expression" dxfId="4952" priority="3906" stopIfTrue="1">
      <formula>WEEKDAY(AF20)=7</formula>
    </cfRule>
  </conditionalFormatting>
  <conditionalFormatting sqref="AG20">
    <cfRule type="expression" dxfId="4951" priority="3903" stopIfTrue="1">
      <formula>OR(AG20=祝色,WEEKDAY(AG20)=1)</formula>
    </cfRule>
    <cfRule type="expression" dxfId="4950" priority="3904" stopIfTrue="1">
      <formula>WEEKDAY(AG20)=7</formula>
    </cfRule>
  </conditionalFormatting>
  <conditionalFormatting sqref="AH20">
    <cfRule type="expression" dxfId="4949" priority="3901" stopIfTrue="1">
      <formula>OR(AH20=祝色,WEEKDAY(AH20)=1)</formula>
    </cfRule>
    <cfRule type="expression" dxfId="4948" priority="3902" stopIfTrue="1">
      <formula>WEEKDAY(AH20)=7</formula>
    </cfRule>
  </conditionalFormatting>
  <conditionalFormatting sqref="AI20">
    <cfRule type="expression" dxfId="4947" priority="3899" stopIfTrue="1">
      <formula>OR(AI20=祝色,WEEKDAY(AI20)=1)</formula>
    </cfRule>
    <cfRule type="expression" dxfId="4946" priority="3900" stopIfTrue="1">
      <formula>WEEKDAY(AI20)=7</formula>
    </cfRule>
  </conditionalFormatting>
  <conditionalFormatting sqref="AJ20">
    <cfRule type="expression" dxfId="4945" priority="3897" stopIfTrue="1">
      <formula>OR(AJ20=祝色,WEEKDAY(AJ20)=1)</formula>
    </cfRule>
    <cfRule type="expression" dxfId="4944" priority="3898" stopIfTrue="1">
      <formula>WEEKDAY(AJ20)=7</formula>
    </cfRule>
  </conditionalFormatting>
  <conditionalFormatting sqref="AK20">
    <cfRule type="expression" dxfId="4943" priority="3895" stopIfTrue="1">
      <formula>OR(AK20=祝色,WEEKDAY(AK20)=1)</formula>
    </cfRule>
    <cfRule type="expression" dxfId="4942" priority="3896" stopIfTrue="1">
      <formula>WEEKDAY(AK20)=7</formula>
    </cfRule>
  </conditionalFormatting>
  <conditionalFormatting sqref="AE21">
    <cfRule type="expression" dxfId="4941" priority="3893" stopIfTrue="1">
      <formula>OR(AE21=祝色,WEEKDAY(AE21)=1)</formula>
    </cfRule>
    <cfRule type="expression" dxfId="4940" priority="3894" stopIfTrue="1">
      <formula>WEEKDAY(AE21)=7</formula>
    </cfRule>
  </conditionalFormatting>
  <conditionalFormatting sqref="AF21">
    <cfRule type="expression" dxfId="4939" priority="3891" stopIfTrue="1">
      <formula>OR(AF21=祝色,WEEKDAY(AF21)=1)</formula>
    </cfRule>
    <cfRule type="expression" dxfId="4938" priority="3892" stopIfTrue="1">
      <formula>WEEKDAY(AF21)=7</formula>
    </cfRule>
  </conditionalFormatting>
  <conditionalFormatting sqref="AG21">
    <cfRule type="expression" dxfId="4937" priority="3889" stopIfTrue="1">
      <formula>OR(AG21=祝色,WEEKDAY(AG21)=1)</formula>
    </cfRule>
    <cfRule type="expression" dxfId="4936" priority="3890" stopIfTrue="1">
      <formula>WEEKDAY(AG21)=7</formula>
    </cfRule>
  </conditionalFormatting>
  <conditionalFormatting sqref="AH21">
    <cfRule type="expression" dxfId="4935" priority="3887" stopIfTrue="1">
      <formula>OR(AH21=祝色,WEEKDAY(AH21)=1)</formula>
    </cfRule>
    <cfRule type="expression" dxfId="4934" priority="3888" stopIfTrue="1">
      <formula>WEEKDAY(AH21)=7</formula>
    </cfRule>
  </conditionalFormatting>
  <conditionalFormatting sqref="AI21">
    <cfRule type="expression" dxfId="4933" priority="3885" stopIfTrue="1">
      <formula>OR(AI21=祝色,WEEKDAY(AI21)=1)</formula>
    </cfRule>
    <cfRule type="expression" dxfId="4932" priority="3886" stopIfTrue="1">
      <formula>WEEKDAY(AI21)=7</formula>
    </cfRule>
  </conditionalFormatting>
  <conditionalFormatting sqref="AJ21">
    <cfRule type="expression" dxfId="4931" priority="3883" stopIfTrue="1">
      <formula>OR(AJ21=祝色,WEEKDAY(AJ21)=1)</formula>
    </cfRule>
    <cfRule type="expression" dxfId="4930" priority="3884" stopIfTrue="1">
      <formula>WEEKDAY(AJ21)=7</formula>
    </cfRule>
  </conditionalFormatting>
  <conditionalFormatting sqref="AK21">
    <cfRule type="expression" dxfId="4929" priority="3881" stopIfTrue="1">
      <formula>OR(AK21=祝色,WEEKDAY(AK21)=1)</formula>
    </cfRule>
    <cfRule type="expression" dxfId="4928" priority="3882" stopIfTrue="1">
      <formula>WEEKDAY(AK21)=7</formula>
    </cfRule>
  </conditionalFormatting>
  <conditionalFormatting sqref="AE22">
    <cfRule type="expression" dxfId="4927" priority="3879" stopIfTrue="1">
      <formula>OR(AE22=祝色,WEEKDAY(AE22)=1)</formula>
    </cfRule>
    <cfRule type="expression" dxfId="4926" priority="3880" stopIfTrue="1">
      <formula>WEEKDAY(AE22)=7</formula>
    </cfRule>
  </conditionalFormatting>
  <conditionalFormatting sqref="AF22">
    <cfRule type="expression" dxfId="4925" priority="3877" stopIfTrue="1">
      <formula>OR(AF22=祝色,WEEKDAY(AF22)=1)</formula>
    </cfRule>
    <cfRule type="expression" dxfId="4924" priority="3878" stopIfTrue="1">
      <formula>WEEKDAY(AF22)=7</formula>
    </cfRule>
  </conditionalFormatting>
  <conditionalFormatting sqref="AG22">
    <cfRule type="expression" dxfId="4923" priority="3875" stopIfTrue="1">
      <formula>OR(AG22=祝色,WEEKDAY(AG22)=1)</formula>
    </cfRule>
    <cfRule type="expression" dxfId="4922" priority="3876" stopIfTrue="1">
      <formula>WEEKDAY(AG22)=7</formula>
    </cfRule>
  </conditionalFormatting>
  <conditionalFormatting sqref="AH22">
    <cfRule type="expression" dxfId="4921" priority="3873" stopIfTrue="1">
      <formula>OR(AH22=祝色,WEEKDAY(AH22)=1)</formula>
    </cfRule>
    <cfRule type="expression" dxfId="4920" priority="3874" stopIfTrue="1">
      <formula>WEEKDAY(AH22)=7</formula>
    </cfRule>
  </conditionalFormatting>
  <conditionalFormatting sqref="AI22">
    <cfRule type="expression" dxfId="4919" priority="3871" stopIfTrue="1">
      <formula>OR(AI22=祝色,WEEKDAY(AI22)=1)</formula>
    </cfRule>
    <cfRule type="expression" dxfId="4918" priority="3872" stopIfTrue="1">
      <formula>WEEKDAY(AI22)=7</formula>
    </cfRule>
  </conditionalFormatting>
  <conditionalFormatting sqref="AJ22">
    <cfRule type="expression" dxfId="4917" priority="3869" stopIfTrue="1">
      <formula>OR(AJ22=祝色,WEEKDAY(AJ22)=1)</formula>
    </cfRule>
    <cfRule type="expression" dxfId="4916" priority="3870" stopIfTrue="1">
      <formula>WEEKDAY(AJ22)=7</formula>
    </cfRule>
  </conditionalFormatting>
  <conditionalFormatting sqref="AK22">
    <cfRule type="expression" dxfId="4915" priority="3867" stopIfTrue="1">
      <formula>OR(AK22=祝色,WEEKDAY(AK22)=1)</formula>
    </cfRule>
    <cfRule type="expression" dxfId="4914" priority="3868" stopIfTrue="1">
      <formula>WEEKDAY(AK22)=7</formula>
    </cfRule>
  </conditionalFormatting>
  <conditionalFormatting sqref="AE23">
    <cfRule type="expression" dxfId="4913" priority="3865" stopIfTrue="1">
      <formula>OR(AE23=祝色,WEEKDAY(AE23)=1)</formula>
    </cfRule>
    <cfRule type="expression" dxfId="4912" priority="3866" stopIfTrue="1">
      <formula>WEEKDAY(AE23)=7</formula>
    </cfRule>
  </conditionalFormatting>
  <conditionalFormatting sqref="AF23">
    <cfRule type="expression" dxfId="4911" priority="3863" stopIfTrue="1">
      <formula>OR(AF23=祝色,WEEKDAY(AF23)=1)</formula>
    </cfRule>
    <cfRule type="expression" dxfId="4910" priority="3864" stopIfTrue="1">
      <formula>WEEKDAY(AF23)=7</formula>
    </cfRule>
  </conditionalFormatting>
  <conditionalFormatting sqref="AG23">
    <cfRule type="expression" dxfId="4909" priority="3861" stopIfTrue="1">
      <formula>OR(AG23=祝色,WEEKDAY(AG23)=1)</formula>
    </cfRule>
    <cfRule type="expression" dxfId="4908" priority="3862" stopIfTrue="1">
      <formula>WEEKDAY(AG23)=7</formula>
    </cfRule>
  </conditionalFormatting>
  <conditionalFormatting sqref="AH23">
    <cfRule type="expression" dxfId="4907" priority="3859" stopIfTrue="1">
      <formula>OR(AH23=祝色,WEEKDAY(AH23)=1)</formula>
    </cfRule>
    <cfRule type="expression" dxfId="4906" priority="3860" stopIfTrue="1">
      <formula>WEEKDAY(AH23)=7</formula>
    </cfRule>
  </conditionalFormatting>
  <conditionalFormatting sqref="AI23">
    <cfRule type="expression" dxfId="4905" priority="3857" stopIfTrue="1">
      <formula>OR(AI23=祝色,WEEKDAY(AI23)=1)</formula>
    </cfRule>
    <cfRule type="expression" dxfId="4904" priority="3858" stopIfTrue="1">
      <formula>WEEKDAY(AI23)=7</formula>
    </cfRule>
  </conditionalFormatting>
  <conditionalFormatting sqref="AJ23">
    <cfRule type="expression" dxfId="4903" priority="3855" stopIfTrue="1">
      <formula>OR(AJ23=祝色,WEEKDAY(AJ23)=1)</formula>
    </cfRule>
    <cfRule type="expression" dxfId="4902" priority="3856" stopIfTrue="1">
      <formula>WEEKDAY(AJ23)=7</formula>
    </cfRule>
  </conditionalFormatting>
  <conditionalFormatting sqref="AK23">
    <cfRule type="expression" dxfId="4901" priority="3853" stopIfTrue="1">
      <formula>OR(AK23=祝色,WEEKDAY(AK23)=1)</formula>
    </cfRule>
    <cfRule type="expression" dxfId="4900" priority="3854" stopIfTrue="1">
      <formula>WEEKDAY(AK23)=7</formula>
    </cfRule>
  </conditionalFormatting>
  <conditionalFormatting sqref="AE24">
    <cfRule type="expression" dxfId="4899" priority="3851" stopIfTrue="1">
      <formula>OR(AE24=祝色,WEEKDAY(AE24)=1)</formula>
    </cfRule>
    <cfRule type="expression" dxfId="4898" priority="3852" stopIfTrue="1">
      <formula>WEEKDAY(AE24)=7</formula>
    </cfRule>
  </conditionalFormatting>
  <conditionalFormatting sqref="AF24">
    <cfRule type="expression" dxfId="4897" priority="3849" stopIfTrue="1">
      <formula>OR(AF24=祝色,WEEKDAY(AF24)=1)</formula>
    </cfRule>
    <cfRule type="expression" dxfId="4896" priority="3850" stopIfTrue="1">
      <formula>WEEKDAY(AF24)=7</formula>
    </cfRule>
  </conditionalFormatting>
  <conditionalFormatting sqref="D26">
    <cfRule type="expression" dxfId="4895" priority="3847" stopIfTrue="1">
      <formula>OR(D26=祝色,WEEKDAY(D26)=1)</formula>
    </cfRule>
    <cfRule type="expression" dxfId="4894" priority="3848" stopIfTrue="1">
      <formula>WEEKDAY(D26)=7</formula>
    </cfRule>
  </conditionalFormatting>
  <conditionalFormatting sqref="E26">
    <cfRule type="expression" dxfId="4893" priority="3845" stopIfTrue="1">
      <formula>OR(E26=祝色,WEEKDAY(E26)=1)</formula>
    </cfRule>
    <cfRule type="expression" dxfId="4892" priority="3846" stopIfTrue="1">
      <formula>WEEKDAY(E26)=7</formula>
    </cfRule>
  </conditionalFormatting>
  <conditionalFormatting sqref="F26">
    <cfRule type="expression" dxfId="4891" priority="3843" stopIfTrue="1">
      <formula>OR(F26=祝色,WEEKDAY(F26)=1)</formula>
    </cfRule>
    <cfRule type="expression" dxfId="4890" priority="3844" stopIfTrue="1">
      <formula>WEEKDAY(F26)=7</formula>
    </cfRule>
  </conditionalFormatting>
  <conditionalFormatting sqref="G26">
    <cfRule type="expression" dxfId="4889" priority="3841" stopIfTrue="1">
      <formula>OR(G26=祝色,WEEKDAY(G26)=1)</formula>
    </cfRule>
    <cfRule type="expression" dxfId="4888" priority="3842" stopIfTrue="1">
      <formula>WEEKDAY(G26)=7</formula>
    </cfRule>
  </conditionalFormatting>
  <conditionalFormatting sqref="H26">
    <cfRule type="expression" dxfId="4887" priority="3839" stopIfTrue="1">
      <formula>OR(H26=祝色,WEEKDAY(H26)=1)</formula>
    </cfRule>
    <cfRule type="expression" dxfId="4886" priority="3840" stopIfTrue="1">
      <formula>WEEKDAY(H26)=7</formula>
    </cfRule>
  </conditionalFormatting>
  <conditionalFormatting sqref="I26">
    <cfRule type="expression" dxfId="4885" priority="3837" stopIfTrue="1">
      <formula>OR(I26=祝色,WEEKDAY(I26)=1)</formula>
    </cfRule>
    <cfRule type="expression" dxfId="4884" priority="3838" stopIfTrue="1">
      <formula>WEEKDAY(I26)=7</formula>
    </cfRule>
  </conditionalFormatting>
  <conditionalFormatting sqref="J26">
    <cfRule type="expression" dxfId="4883" priority="3835" stopIfTrue="1">
      <formula>OR(J26=祝色,WEEKDAY(J26)=1)</formula>
    </cfRule>
    <cfRule type="expression" dxfId="4882" priority="3836" stopIfTrue="1">
      <formula>WEEKDAY(J26)=7</formula>
    </cfRule>
  </conditionalFormatting>
  <conditionalFormatting sqref="D27">
    <cfRule type="expression" dxfId="4881" priority="3833" stopIfTrue="1">
      <formula>OR(D27=祝色,WEEKDAY(D27)=1)</formula>
    </cfRule>
    <cfRule type="expression" dxfId="4880" priority="3834" stopIfTrue="1">
      <formula>WEEKDAY(D27)=7</formula>
    </cfRule>
  </conditionalFormatting>
  <conditionalFormatting sqref="E27">
    <cfRule type="expression" dxfId="4879" priority="3831" stopIfTrue="1">
      <formula>OR(E27=祝色,WEEKDAY(E27)=1)</formula>
    </cfRule>
    <cfRule type="expression" dxfId="4878" priority="3832" stopIfTrue="1">
      <formula>WEEKDAY(E27)=7</formula>
    </cfRule>
  </conditionalFormatting>
  <conditionalFormatting sqref="F27">
    <cfRule type="expression" dxfId="4877" priority="3829" stopIfTrue="1">
      <formula>OR(F27=祝色,WEEKDAY(F27)=1)</formula>
    </cfRule>
    <cfRule type="expression" dxfId="4876" priority="3830" stopIfTrue="1">
      <formula>WEEKDAY(F27)=7</formula>
    </cfRule>
  </conditionalFormatting>
  <conditionalFormatting sqref="G27">
    <cfRule type="expression" dxfId="4875" priority="3827" stopIfTrue="1">
      <formula>OR(G27=祝色,WEEKDAY(G27)=1)</formula>
    </cfRule>
    <cfRule type="expression" dxfId="4874" priority="3828" stopIfTrue="1">
      <formula>WEEKDAY(G27)=7</formula>
    </cfRule>
  </conditionalFormatting>
  <conditionalFormatting sqref="H27">
    <cfRule type="expression" dxfId="4873" priority="3825" stopIfTrue="1">
      <formula>OR(H27=祝色,WEEKDAY(H27)=1)</formula>
    </cfRule>
    <cfRule type="expression" dxfId="4872" priority="3826" stopIfTrue="1">
      <formula>WEEKDAY(H27)=7</formula>
    </cfRule>
  </conditionalFormatting>
  <conditionalFormatting sqref="I27">
    <cfRule type="expression" dxfId="4871" priority="3823" stopIfTrue="1">
      <formula>OR(I27=祝色,WEEKDAY(I27)=1)</formula>
    </cfRule>
    <cfRule type="expression" dxfId="4870" priority="3824" stopIfTrue="1">
      <formula>WEEKDAY(I27)=7</formula>
    </cfRule>
  </conditionalFormatting>
  <conditionalFormatting sqref="J27">
    <cfRule type="expression" dxfId="4869" priority="3821" stopIfTrue="1">
      <formula>OR(J27=祝色,WEEKDAY(J27)=1)</formula>
    </cfRule>
    <cfRule type="expression" dxfId="4868" priority="3822" stopIfTrue="1">
      <formula>WEEKDAY(J27)=7</formula>
    </cfRule>
  </conditionalFormatting>
  <conditionalFormatting sqref="D28">
    <cfRule type="expression" dxfId="4867" priority="3819" stopIfTrue="1">
      <formula>OR(D28=祝色,WEEKDAY(D28)=1)</formula>
    </cfRule>
    <cfRule type="expression" dxfId="4866" priority="3820" stopIfTrue="1">
      <formula>WEEKDAY(D28)=7</formula>
    </cfRule>
  </conditionalFormatting>
  <conditionalFormatting sqref="E28">
    <cfRule type="expression" dxfId="4865" priority="3817" stopIfTrue="1">
      <formula>OR(E28=祝色,WEEKDAY(E28)=1)</formula>
    </cfRule>
    <cfRule type="expression" dxfId="4864" priority="3818" stopIfTrue="1">
      <formula>WEEKDAY(E28)=7</formula>
    </cfRule>
  </conditionalFormatting>
  <conditionalFormatting sqref="F28">
    <cfRule type="expression" dxfId="4863" priority="3815" stopIfTrue="1">
      <formula>OR(F28=祝色,WEEKDAY(F28)=1)</formula>
    </cfRule>
    <cfRule type="expression" dxfId="4862" priority="3816" stopIfTrue="1">
      <formula>WEEKDAY(F28)=7</formula>
    </cfRule>
  </conditionalFormatting>
  <conditionalFormatting sqref="G28">
    <cfRule type="expression" dxfId="4861" priority="3813" stopIfTrue="1">
      <formula>OR(G28=祝色,WEEKDAY(G28)=1)</formula>
    </cfRule>
    <cfRule type="expression" dxfId="4860" priority="3814" stopIfTrue="1">
      <formula>WEEKDAY(G28)=7</formula>
    </cfRule>
  </conditionalFormatting>
  <conditionalFormatting sqref="H28">
    <cfRule type="expression" dxfId="4859" priority="3811" stopIfTrue="1">
      <formula>OR(H28=祝色,WEEKDAY(H28)=1)</formula>
    </cfRule>
    <cfRule type="expression" dxfId="4858" priority="3812" stopIfTrue="1">
      <formula>WEEKDAY(H28)=7</formula>
    </cfRule>
  </conditionalFormatting>
  <conditionalFormatting sqref="I28">
    <cfRule type="expression" dxfId="4857" priority="3809" stopIfTrue="1">
      <formula>OR(I28=祝色,WEEKDAY(I28)=1)</formula>
    </cfRule>
    <cfRule type="expression" dxfId="4856" priority="3810" stopIfTrue="1">
      <formula>WEEKDAY(I28)=7</formula>
    </cfRule>
  </conditionalFormatting>
  <conditionalFormatting sqref="J28">
    <cfRule type="expression" dxfId="4855" priority="3807" stopIfTrue="1">
      <formula>OR(J28=祝色,WEEKDAY(J28)=1)</formula>
    </cfRule>
    <cfRule type="expression" dxfId="4854" priority="3808" stopIfTrue="1">
      <formula>WEEKDAY(J28)=7</formula>
    </cfRule>
  </conditionalFormatting>
  <conditionalFormatting sqref="D29">
    <cfRule type="expression" dxfId="4853" priority="3805" stopIfTrue="1">
      <formula>OR(D29=祝色,WEEKDAY(D29)=1)</formula>
    </cfRule>
    <cfRule type="expression" dxfId="4852" priority="3806" stopIfTrue="1">
      <formula>WEEKDAY(D29)=7</formula>
    </cfRule>
  </conditionalFormatting>
  <conditionalFormatting sqref="E29">
    <cfRule type="expression" dxfId="4851" priority="3803" stopIfTrue="1">
      <formula>OR(E29=祝色,WEEKDAY(E29)=1)</formula>
    </cfRule>
    <cfRule type="expression" dxfId="4850" priority="3804" stopIfTrue="1">
      <formula>WEEKDAY(E29)=7</formula>
    </cfRule>
  </conditionalFormatting>
  <conditionalFormatting sqref="F29">
    <cfRule type="expression" dxfId="4849" priority="3801" stopIfTrue="1">
      <formula>OR(F29=祝色,WEEKDAY(F29)=1)</formula>
    </cfRule>
    <cfRule type="expression" dxfId="4848" priority="3802" stopIfTrue="1">
      <formula>WEEKDAY(F29)=7</formula>
    </cfRule>
  </conditionalFormatting>
  <conditionalFormatting sqref="G29">
    <cfRule type="expression" dxfId="4847" priority="3799" stopIfTrue="1">
      <formula>OR(G29=祝色,WEEKDAY(G29)=1)</formula>
    </cfRule>
    <cfRule type="expression" dxfId="4846" priority="3800" stopIfTrue="1">
      <formula>WEEKDAY(G29)=7</formula>
    </cfRule>
  </conditionalFormatting>
  <conditionalFormatting sqref="H29">
    <cfRule type="expression" dxfId="4845" priority="3797" stopIfTrue="1">
      <formula>OR(H29=祝色,WEEKDAY(H29)=1)</formula>
    </cfRule>
    <cfRule type="expression" dxfId="4844" priority="3798" stopIfTrue="1">
      <formula>WEEKDAY(H29)=7</formula>
    </cfRule>
  </conditionalFormatting>
  <conditionalFormatting sqref="I29">
    <cfRule type="expression" dxfId="4843" priority="3795" stopIfTrue="1">
      <formula>OR(I29=祝色,WEEKDAY(I29)=1)</formula>
    </cfRule>
    <cfRule type="expression" dxfId="4842" priority="3796" stopIfTrue="1">
      <formula>WEEKDAY(I29)=7</formula>
    </cfRule>
  </conditionalFormatting>
  <conditionalFormatting sqref="J29">
    <cfRule type="expression" dxfId="4841" priority="3793" stopIfTrue="1">
      <formula>OR(J29=祝色,WEEKDAY(J29)=1)</formula>
    </cfRule>
    <cfRule type="expression" dxfId="4840" priority="3794" stopIfTrue="1">
      <formula>WEEKDAY(J29)=7</formula>
    </cfRule>
  </conditionalFormatting>
  <conditionalFormatting sqref="D30">
    <cfRule type="expression" dxfId="4839" priority="3791" stopIfTrue="1">
      <formula>OR(D30=祝色,WEEKDAY(D30)=1)</formula>
    </cfRule>
    <cfRule type="expression" dxfId="4838" priority="3792" stopIfTrue="1">
      <formula>WEEKDAY(D30)=7</formula>
    </cfRule>
  </conditionalFormatting>
  <conditionalFormatting sqref="E30">
    <cfRule type="expression" dxfId="4837" priority="3789" stopIfTrue="1">
      <formula>OR(E30=祝色,WEEKDAY(E30)=1)</formula>
    </cfRule>
    <cfRule type="expression" dxfId="4836" priority="3790" stopIfTrue="1">
      <formula>WEEKDAY(E30)=7</formula>
    </cfRule>
  </conditionalFormatting>
  <conditionalFormatting sqref="F30">
    <cfRule type="expression" dxfId="4835" priority="3787" stopIfTrue="1">
      <formula>OR(F30=祝色,WEEKDAY(F30)=1)</formula>
    </cfRule>
    <cfRule type="expression" dxfId="4834" priority="3788" stopIfTrue="1">
      <formula>WEEKDAY(F30)=7</formula>
    </cfRule>
  </conditionalFormatting>
  <conditionalFormatting sqref="G30">
    <cfRule type="expression" dxfId="4833" priority="3785" stopIfTrue="1">
      <formula>OR(G30=祝色,WEEKDAY(G30)=1)</formula>
    </cfRule>
    <cfRule type="expression" dxfId="4832" priority="3786" stopIfTrue="1">
      <formula>WEEKDAY(G30)=7</formula>
    </cfRule>
  </conditionalFormatting>
  <conditionalFormatting sqref="H30">
    <cfRule type="expression" dxfId="4831" priority="3783" stopIfTrue="1">
      <formula>OR(H30=祝色,WEEKDAY(H30)=1)</formula>
    </cfRule>
    <cfRule type="expression" dxfId="4830" priority="3784" stopIfTrue="1">
      <formula>WEEKDAY(H30)=7</formula>
    </cfRule>
  </conditionalFormatting>
  <conditionalFormatting sqref="I30">
    <cfRule type="expression" dxfId="4829" priority="3781" stopIfTrue="1">
      <formula>OR(I30=祝色,WEEKDAY(I30)=1)</formula>
    </cfRule>
    <cfRule type="expression" dxfId="4828" priority="3782" stopIfTrue="1">
      <formula>WEEKDAY(I30)=7</formula>
    </cfRule>
  </conditionalFormatting>
  <conditionalFormatting sqref="J30">
    <cfRule type="expression" dxfId="4827" priority="3779" stopIfTrue="1">
      <formula>OR(J30=祝色,WEEKDAY(J30)=1)</formula>
    </cfRule>
    <cfRule type="expression" dxfId="4826" priority="3780" stopIfTrue="1">
      <formula>WEEKDAY(J30)=7</formula>
    </cfRule>
  </conditionalFormatting>
  <conditionalFormatting sqref="D31">
    <cfRule type="expression" dxfId="4825" priority="3777" stopIfTrue="1">
      <formula>OR(D31=祝色,WEEKDAY(D31)=1)</formula>
    </cfRule>
    <cfRule type="expression" dxfId="4824" priority="3778" stopIfTrue="1">
      <formula>WEEKDAY(D31)=7</formula>
    </cfRule>
  </conditionalFormatting>
  <conditionalFormatting sqref="E31">
    <cfRule type="expression" dxfId="4823" priority="3775" stopIfTrue="1">
      <formula>OR(E31=祝色,WEEKDAY(E31)=1)</formula>
    </cfRule>
    <cfRule type="expression" dxfId="4822" priority="3776" stopIfTrue="1">
      <formula>WEEKDAY(E31)=7</formula>
    </cfRule>
  </conditionalFormatting>
  <conditionalFormatting sqref="M26">
    <cfRule type="expression" dxfId="4821" priority="3773" stopIfTrue="1">
      <formula>OR(M26=祝色,WEEKDAY(M26)=1)</formula>
    </cfRule>
    <cfRule type="expression" dxfId="4820" priority="3774" stopIfTrue="1">
      <formula>WEEKDAY(M26)=7</formula>
    </cfRule>
  </conditionalFormatting>
  <conditionalFormatting sqref="N26">
    <cfRule type="expression" dxfId="4819" priority="3771" stopIfTrue="1">
      <formula>OR(N26=祝色,WEEKDAY(N26)=1)</formula>
    </cfRule>
    <cfRule type="expression" dxfId="4818" priority="3772" stopIfTrue="1">
      <formula>WEEKDAY(N26)=7</formula>
    </cfRule>
  </conditionalFormatting>
  <conditionalFormatting sqref="O26">
    <cfRule type="expression" dxfId="4817" priority="3769" stopIfTrue="1">
      <formula>OR(O26=祝色,WEEKDAY(O26)=1)</formula>
    </cfRule>
    <cfRule type="expression" dxfId="4816" priority="3770" stopIfTrue="1">
      <formula>WEEKDAY(O26)=7</formula>
    </cfRule>
  </conditionalFormatting>
  <conditionalFormatting sqref="P26">
    <cfRule type="expression" dxfId="4815" priority="3767" stopIfTrue="1">
      <formula>OR(P26=祝色,WEEKDAY(P26)=1)</formula>
    </cfRule>
    <cfRule type="expression" dxfId="4814" priority="3768" stopIfTrue="1">
      <formula>WEEKDAY(P26)=7</formula>
    </cfRule>
  </conditionalFormatting>
  <conditionalFormatting sqref="Q26">
    <cfRule type="expression" dxfId="4813" priority="3765" stopIfTrue="1">
      <formula>OR(Q26=祝色,WEEKDAY(Q26)=1)</formula>
    </cfRule>
    <cfRule type="expression" dxfId="4812" priority="3766" stopIfTrue="1">
      <formula>WEEKDAY(Q26)=7</formula>
    </cfRule>
  </conditionalFormatting>
  <conditionalFormatting sqref="R26">
    <cfRule type="expression" dxfId="4811" priority="3763" stopIfTrue="1">
      <formula>OR(R26=祝色,WEEKDAY(R26)=1)</formula>
    </cfRule>
    <cfRule type="expression" dxfId="4810" priority="3764" stopIfTrue="1">
      <formula>WEEKDAY(R26)=7</formula>
    </cfRule>
  </conditionalFormatting>
  <conditionalFormatting sqref="S26">
    <cfRule type="expression" dxfId="4809" priority="3761" stopIfTrue="1">
      <formula>OR(S26=祝色,WEEKDAY(S26)=1)</formula>
    </cfRule>
    <cfRule type="expression" dxfId="4808" priority="3762" stopIfTrue="1">
      <formula>WEEKDAY(S26)=7</formula>
    </cfRule>
  </conditionalFormatting>
  <conditionalFormatting sqref="M27">
    <cfRule type="expression" dxfId="4807" priority="3759" stopIfTrue="1">
      <formula>OR(M27=祝色,WEEKDAY(M27)=1)</formula>
    </cfRule>
    <cfRule type="expression" dxfId="4806" priority="3760" stopIfTrue="1">
      <formula>WEEKDAY(M27)=7</formula>
    </cfRule>
  </conditionalFormatting>
  <conditionalFormatting sqref="N27">
    <cfRule type="expression" dxfId="4805" priority="3757" stopIfTrue="1">
      <formula>OR(N27=祝色,WEEKDAY(N27)=1)</formula>
    </cfRule>
    <cfRule type="expression" dxfId="4804" priority="3758" stopIfTrue="1">
      <formula>WEEKDAY(N27)=7</formula>
    </cfRule>
  </conditionalFormatting>
  <conditionalFormatting sqref="O27">
    <cfRule type="expression" dxfId="4803" priority="3755" stopIfTrue="1">
      <formula>OR(O27=祝色,WEEKDAY(O27)=1)</formula>
    </cfRule>
    <cfRule type="expression" dxfId="4802" priority="3756" stopIfTrue="1">
      <formula>WEEKDAY(O27)=7</formula>
    </cfRule>
  </conditionalFormatting>
  <conditionalFormatting sqref="P27">
    <cfRule type="expression" dxfId="4801" priority="3753" stopIfTrue="1">
      <formula>OR(P27=祝色,WEEKDAY(P27)=1)</formula>
    </cfRule>
    <cfRule type="expression" dxfId="4800" priority="3754" stopIfTrue="1">
      <formula>WEEKDAY(P27)=7</formula>
    </cfRule>
  </conditionalFormatting>
  <conditionalFormatting sqref="Q27">
    <cfRule type="expression" dxfId="4799" priority="3751" stopIfTrue="1">
      <formula>OR(Q27=祝色,WEEKDAY(Q27)=1)</formula>
    </cfRule>
    <cfRule type="expression" dxfId="4798" priority="3752" stopIfTrue="1">
      <formula>WEEKDAY(Q27)=7</formula>
    </cfRule>
  </conditionalFormatting>
  <conditionalFormatting sqref="R27">
    <cfRule type="expression" dxfId="4797" priority="3749" stopIfTrue="1">
      <formula>OR(R27=祝色,WEEKDAY(R27)=1)</formula>
    </cfRule>
    <cfRule type="expression" dxfId="4796" priority="3750" stopIfTrue="1">
      <formula>WEEKDAY(R27)=7</formula>
    </cfRule>
  </conditionalFormatting>
  <conditionalFormatting sqref="S27">
    <cfRule type="expression" dxfId="4795" priority="3747" stopIfTrue="1">
      <formula>OR(S27=祝色,WEEKDAY(S27)=1)</formula>
    </cfRule>
    <cfRule type="expression" dxfId="4794" priority="3748" stopIfTrue="1">
      <formula>WEEKDAY(S27)=7</formula>
    </cfRule>
  </conditionalFormatting>
  <conditionalFormatting sqref="M28">
    <cfRule type="expression" dxfId="4793" priority="3745" stopIfTrue="1">
      <formula>OR(M28=祝色,WEEKDAY(M28)=1)</formula>
    </cfRule>
    <cfRule type="expression" dxfId="4792" priority="3746" stopIfTrue="1">
      <formula>WEEKDAY(M28)=7</formula>
    </cfRule>
  </conditionalFormatting>
  <conditionalFormatting sqref="N28">
    <cfRule type="expression" dxfId="4791" priority="3743" stopIfTrue="1">
      <formula>OR(N28=祝色,WEEKDAY(N28)=1)</formula>
    </cfRule>
    <cfRule type="expression" dxfId="4790" priority="3744" stopIfTrue="1">
      <formula>WEEKDAY(N28)=7</formula>
    </cfRule>
  </conditionalFormatting>
  <conditionalFormatting sqref="O28">
    <cfRule type="expression" dxfId="4789" priority="3741" stopIfTrue="1">
      <formula>OR(O28=祝色,WEEKDAY(O28)=1)</formula>
    </cfRule>
    <cfRule type="expression" dxfId="4788" priority="3742" stopIfTrue="1">
      <formula>WEEKDAY(O28)=7</formula>
    </cfRule>
  </conditionalFormatting>
  <conditionalFormatting sqref="P28">
    <cfRule type="expression" dxfId="4787" priority="3739" stopIfTrue="1">
      <formula>OR(P28=祝色,WEEKDAY(P28)=1)</formula>
    </cfRule>
    <cfRule type="expression" dxfId="4786" priority="3740" stopIfTrue="1">
      <formula>WEEKDAY(P28)=7</formula>
    </cfRule>
  </conditionalFormatting>
  <conditionalFormatting sqref="Q28">
    <cfRule type="expression" dxfId="4785" priority="3737" stopIfTrue="1">
      <formula>OR(Q28=祝色,WEEKDAY(Q28)=1)</formula>
    </cfRule>
    <cfRule type="expression" dxfId="4784" priority="3738" stopIfTrue="1">
      <formula>WEEKDAY(Q28)=7</formula>
    </cfRule>
  </conditionalFormatting>
  <conditionalFormatting sqref="R28">
    <cfRule type="expression" dxfId="4783" priority="3735" stopIfTrue="1">
      <formula>OR(R28=祝色,WEEKDAY(R28)=1)</formula>
    </cfRule>
    <cfRule type="expression" dxfId="4782" priority="3736" stopIfTrue="1">
      <formula>WEEKDAY(R28)=7</formula>
    </cfRule>
  </conditionalFormatting>
  <conditionalFormatting sqref="S28">
    <cfRule type="expression" dxfId="4781" priority="3733" stopIfTrue="1">
      <formula>OR(S28=祝色,WEEKDAY(S28)=1)</formula>
    </cfRule>
    <cfRule type="expression" dxfId="4780" priority="3734" stopIfTrue="1">
      <formula>WEEKDAY(S28)=7</formula>
    </cfRule>
  </conditionalFormatting>
  <conditionalFormatting sqref="M29">
    <cfRule type="expression" dxfId="4779" priority="3731" stopIfTrue="1">
      <formula>OR(M29=祝色,WEEKDAY(M29)=1)</formula>
    </cfRule>
    <cfRule type="expression" dxfId="4778" priority="3732" stopIfTrue="1">
      <formula>WEEKDAY(M29)=7</formula>
    </cfRule>
  </conditionalFormatting>
  <conditionalFormatting sqref="N29">
    <cfRule type="expression" dxfId="4777" priority="3729" stopIfTrue="1">
      <formula>OR(N29=祝色,WEEKDAY(N29)=1)</formula>
    </cfRule>
    <cfRule type="expression" dxfId="4776" priority="3730" stopIfTrue="1">
      <formula>WEEKDAY(N29)=7</formula>
    </cfRule>
  </conditionalFormatting>
  <conditionalFormatting sqref="O29">
    <cfRule type="expression" dxfId="4775" priority="3727" stopIfTrue="1">
      <formula>OR(O29=祝色,WEEKDAY(O29)=1)</formula>
    </cfRule>
    <cfRule type="expression" dxfId="4774" priority="3728" stopIfTrue="1">
      <formula>WEEKDAY(O29)=7</formula>
    </cfRule>
  </conditionalFormatting>
  <conditionalFormatting sqref="P29">
    <cfRule type="expression" dxfId="4773" priority="3725" stopIfTrue="1">
      <formula>OR(P29=祝色,WEEKDAY(P29)=1)</formula>
    </cfRule>
    <cfRule type="expression" dxfId="4772" priority="3726" stopIfTrue="1">
      <formula>WEEKDAY(P29)=7</formula>
    </cfRule>
  </conditionalFormatting>
  <conditionalFormatting sqref="Q29">
    <cfRule type="expression" dxfId="4771" priority="3723" stopIfTrue="1">
      <formula>OR(Q29=祝色,WEEKDAY(Q29)=1)</formula>
    </cfRule>
    <cfRule type="expression" dxfId="4770" priority="3724" stopIfTrue="1">
      <formula>WEEKDAY(Q29)=7</formula>
    </cfRule>
  </conditionalFormatting>
  <conditionalFormatting sqref="R29">
    <cfRule type="expression" dxfId="4769" priority="3721" stopIfTrue="1">
      <formula>OR(R29=祝色,WEEKDAY(R29)=1)</formula>
    </cfRule>
    <cfRule type="expression" dxfId="4768" priority="3722" stopIfTrue="1">
      <formula>WEEKDAY(R29)=7</formula>
    </cfRule>
  </conditionalFormatting>
  <conditionalFormatting sqref="S29">
    <cfRule type="expression" dxfId="4767" priority="3719" stopIfTrue="1">
      <formula>OR(S29=祝色,WEEKDAY(S29)=1)</formula>
    </cfRule>
    <cfRule type="expression" dxfId="4766" priority="3720" stopIfTrue="1">
      <formula>WEEKDAY(S29)=7</formula>
    </cfRule>
  </conditionalFormatting>
  <conditionalFormatting sqref="M30">
    <cfRule type="expression" dxfId="4765" priority="3717" stopIfTrue="1">
      <formula>OR(M30=祝色,WEEKDAY(M30)=1)</formula>
    </cfRule>
    <cfRule type="expression" dxfId="4764" priority="3718" stopIfTrue="1">
      <formula>WEEKDAY(M30)=7</formula>
    </cfRule>
  </conditionalFormatting>
  <conditionalFormatting sqref="N30">
    <cfRule type="expression" dxfId="4763" priority="3715" stopIfTrue="1">
      <formula>OR(N30=祝色,WEEKDAY(N30)=1)</formula>
    </cfRule>
    <cfRule type="expression" dxfId="4762" priority="3716" stopIfTrue="1">
      <formula>WEEKDAY(N30)=7</formula>
    </cfRule>
  </conditionalFormatting>
  <conditionalFormatting sqref="O30">
    <cfRule type="expression" dxfId="4761" priority="3713" stopIfTrue="1">
      <formula>OR(O30=祝色,WEEKDAY(O30)=1)</formula>
    </cfRule>
    <cfRule type="expression" dxfId="4760" priority="3714" stopIfTrue="1">
      <formula>WEEKDAY(O30)=7</formula>
    </cfRule>
  </conditionalFormatting>
  <conditionalFormatting sqref="P30">
    <cfRule type="expression" dxfId="4759" priority="3711" stopIfTrue="1">
      <formula>OR(P30=祝色,WEEKDAY(P30)=1)</formula>
    </cfRule>
    <cfRule type="expression" dxfId="4758" priority="3712" stopIfTrue="1">
      <formula>WEEKDAY(P30)=7</formula>
    </cfRule>
  </conditionalFormatting>
  <conditionalFormatting sqref="Q30">
    <cfRule type="expression" dxfId="4757" priority="3709" stopIfTrue="1">
      <formula>OR(Q30=祝色,WEEKDAY(Q30)=1)</formula>
    </cfRule>
    <cfRule type="expression" dxfId="4756" priority="3710" stopIfTrue="1">
      <formula>WEEKDAY(Q30)=7</formula>
    </cfRule>
  </conditionalFormatting>
  <conditionalFormatting sqref="R30">
    <cfRule type="expression" dxfId="4755" priority="3707" stopIfTrue="1">
      <formula>OR(R30=祝色,WEEKDAY(R30)=1)</formula>
    </cfRule>
    <cfRule type="expression" dxfId="4754" priority="3708" stopIfTrue="1">
      <formula>WEEKDAY(R30)=7</formula>
    </cfRule>
  </conditionalFormatting>
  <conditionalFormatting sqref="S30">
    <cfRule type="expression" dxfId="4753" priority="3705" stopIfTrue="1">
      <formula>OR(S30=祝色,WEEKDAY(S30)=1)</formula>
    </cfRule>
    <cfRule type="expression" dxfId="4752" priority="3706" stopIfTrue="1">
      <formula>WEEKDAY(S30)=7</formula>
    </cfRule>
  </conditionalFormatting>
  <conditionalFormatting sqref="M31">
    <cfRule type="expression" dxfId="4751" priority="3703" stopIfTrue="1">
      <formula>OR(M31=祝色,WEEKDAY(M31)=1)</formula>
    </cfRule>
    <cfRule type="expression" dxfId="4750" priority="3704" stopIfTrue="1">
      <formula>WEEKDAY(M31)=7</formula>
    </cfRule>
  </conditionalFormatting>
  <conditionalFormatting sqref="N31">
    <cfRule type="expression" dxfId="4749" priority="3701" stopIfTrue="1">
      <formula>OR(N31=祝色,WEEKDAY(N31)=1)</formula>
    </cfRule>
    <cfRule type="expression" dxfId="4748" priority="3702" stopIfTrue="1">
      <formula>WEEKDAY(N31)=7</formula>
    </cfRule>
  </conditionalFormatting>
  <conditionalFormatting sqref="V26">
    <cfRule type="expression" dxfId="4747" priority="3699" stopIfTrue="1">
      <formula>OR(V26=祝色,WEEKDAY(V26)=1)</formula>
    </cfRule>
    <cfRule type="expression" dxfId="4746" priority="3700" stopIfTrue="1">
      <formula>WEEKDAY(V26)=7</formula>
    </cfRule>
  </conditionalFormatting>
  <conditionalFormatting sqref="W26">
    <cfRule type="expression" dxfId="4745" priority="3697" stopIfTrue="1">
      <formula>OR(W26=祝色,WEEKDAY(W26)=1)</formula>
    </cfRule>
    <cfRule type="expression" dxfId="4744" priority="3698" stopIfTrue="1">
      <formula>WEEKDAY(W26)=7</formula>
    </cfRule>
  </conditionalFormatting>
  <conditionalFormatting sqref="X26">
    <cfRule type="expression" dxfId="4743" priority="3695" stopIfTrue="1">
      <formula>OR(X26=祝色,WEEKDAY(X26)=1)</formula>
    </cfRule>
    <cfRule type="expression" dxfId="4742" priority="3696" stopIfTrue="1">
      <formula>WEEKDAY(X26)=7</formula>
    </cfRule>
  </conditionalFormatting>
  <conditionalFormatting sqref="Y26">
    <cfRule type="expression" dxfId="4741" priority="3693" stopIfTrue="1">
      <formula>OR(Y26=祝色,WEEKDAY(Y26)=1)</formula>
    </cfRule>
    <cfRule type="expression" dxfId="4740" priority="3694" stopIfTrue="1">
      <formula>WEEKDAY(Y26)=7</formula>
    </cfRule>
  </conditionalFormatting>
  <conditionalFormatting sqref="Z26">
    <cfRule type="expression" dxfId="4739" priority="3691" stopIfTrue="1">
      <formula>OR(Z26=祝色,WEEKDAY(Z26)=1)</formula>
    </cfRule>
    <cfRule type="expression" dxfId="4738" priority="3692" stopIfTrue="1">
      <formula>WEEKDAY(Z26)=7</formula>
    </cfRule>
  </conditionalFormatting>
  <conditionalFormatting sqref="AA26">
    <cfRule type="expression" dxfId="4737" priority="3689" stopIfTrue="1">
      <formula>OR(AA26=祝色,WEEKDAY(AA26)=1)</formula>
    </cfRule>
    <cfRule type="expression" dxfId="4736" priority="3690" stopIfTrue="1">
      <formula>WEEKDAY(AA26)=7</formula>
    </cfRule>
  </conditionalFormatting>
  <conditionalFormatting sqref="AB26">
    <cfRule type="expression" dxfId="4735" priority="3687" stopIfTrue="1">
      <formula>OR(AB26=祝色,WEEKDAY(AB26)=1)</formula>
    </cfRule>
    <cfRule type="expression" dxfId="4734" priority="3688" stopIfTrue="1">
      <formula>WEEKDAY(AB26)=7</formula>
    </cfRule>
  </conditionalFormatting>
  <conditionalFormatting sqref="V27">
    <cfRule type="expression" dxfId="4733" priority="3685" stopIfTrue="1">
      <formula>OR(V27=祝色,WEEKDAY(V27)=1)</formula>
    </cfRule>
    <cfRule type="expression" dxfId="4732" priority="3686" stopIfTrue="1">
      <formula>WEEKDAY(V27)=7</formula>
    </cfRule>
  </conditionalFormatting>
  <conditionalFormatting sqref="W27">
    <cfRule type="expression" dxfId="4731" priority="3683" stopIfTrue="1">
      <formula>OR(W27=祝色,WEEKDAY(W27)=1)</formula>
    </cfRule>
    <cfRule type="expression" dxfId="4730" priority="3684" stopIfTrue="1">
      <formula>WEEKDAY(W27)=7</formula>
    </cfRule>
  </conditionalFormatting>
  <conditionalFormatting sqref="X27">
    <cfRule type="expression" dxfId="4729" priority="3681" stopIfTrue="1">
      <formula>OR(X27=祝色,WEEKDAY(X27)=1)</formula>
    </cfRule>
    <cfRule type="expression" dxfId="4728" priority="3682" stopIfTrue="1">
      <formula>WEEKDAY(X27)=7</formula>
    </cfRule>
  </conditionalFormatting>
  <conditionalFormatting sqref="Y27">
    <cfRule type="expression" dxfId="4727" priority="3679" stopIfTrue="1">
      <formula>OR(Y27=祝色,WEEKDAY(Y27)=1)</formula>
    </cfRule>
    <cfRule type="expression" dxfId="4726" priority="3680" stopIfTrue="1">
      <formula>WEEKDAY(Y27)=7</formula>
    </cfRule>
  </conditionalFormatting>
  <conditionalFormatting sqref="Z27">
    <cfRule type="expression" dxfId="4725" priority="3677" stopIfTrue="1">
      <formula>OR(Z27=祝色,WEEKDAY(Z27)=1)</formula>
    </cfRule>
    <cfRule type="expression" dxfId="4724" priority="3678" stopIfTrue="1">
      <formula>WEEKDAY(Z27)=7</formula>
    </cfRule>
  </conditionalFormatting>
  <conditionalFormatting sqref="AA27">
    <cfRule type="expression" dxfId="4723" priority="3675" stopIfTrue="1">
      <formula>OR(AA27=祝色,WEEKDAY(AA27)=1)</formula>
    </cfRule>
    <cfRule type="expression" dxfId="4722" priority="3676" stopIfTrue="1">
      <formula>WEEKDAY(AA27)=7</formula>
    </cfRule>
  </conditionalFormatting>
  <conditionalFormatting sqref="AB27">
    <cfRule type="expression" dxfId="4721" priority="3673" stopIfTrue="1">
      <formula>OR(AB27=祝色,WEEKDAY(AB27)=1)</formula>
    </cfRule>
    <cfRule type="expression" dxfId="4720" priority="3674" stopIfTrue="1">
      <formula>WEEKDAY(AB27)=7</formula>
    </cfRule>
  </conditionalFormatting>
  <conditionalFormatting sqref="V28">
    <cfRule type="expression" dxfId="4719" priority="3671" stopIfTrue="1">
      <formula>OR(V28=祝色,WEEKDAY(V28)=1)</formula>
    </cfRule>
    <cfRule type="expression" dxfId="4718" priority="3672" stopIfTrue="1">
      <formula>WEEKDAY(V28)=7</formula>
    </cfRule>
  </conditionalFormatting>
  <conditionalFormatting sqref="W28">
    <cfRule type="expression" dxfId="4717" priority="3669" stopIfTrue="1">
      <formula>OR(W28=祝色,WEEKDAY(W28)=1)</formula>
    </cfRule>
    <cfRule type="expression" dxfId="4716" priority="3670" stopIfTrue="1">
      <formula>WEEKDAY(W28)=7</formula>
    </cfRule>
  </conditionalFormatting>
  <conditionalFormatting sqref="X28">
    <cfRule type="expression" dxfId="4715" priority="3667" stopIfTrue="1">
      <formula>OR(X28=祝色,WEEKDAY(X28)=1)</formula>
    </cfRule>
    <cfRule type="expression" dxfId="4714" priority="3668" stopIfTrue="1">
      <formula>WEEKDAY(X28)=7</formula>
    </cfRule>
  </conditionalFormatting>
  <conditionalFormatting sqref="Y28">
    <cfRule type="expression" dxfId="4713" priority="3665" stopIfTrue="1">
      <formula>OR(Y28=祝色,WEEKDAY(Y28)=1)</formula>
    </cfRule>
    <cfRule type="expression" dxfId="4712" priority="3666" stopIfTrue="1">
      <formula>WEEKDAY(Y28)=7</formula>
    </cfRule>
  </conditionalFormatting>
  <conditionalFormatting sqref="Z28">
    <cfRule type="expression" dxfId="4711" priority="3663" stopIfTrue="1">
      <formula>OR(Z28=祝色,WEEKDAY(Z28)=1)</formula>
    </cfRule>
    <cfRule type="expression" dxfId="4710" priority="3664" stopIfTrue="1">
      <formula>WEEKDAY(Z28)=7</formula>
    </cfRule>
  </conditionalFormatting>
  <conditionalFormatting sqref="AA28">
    <cfRule type="expression" dxfId="4709" priority="3661" stopIfTrue="1">
      <formula>OR(AA28=祝色,WEEKDAY(AA28)=1)</formula>
    </cfRule>
    <cfRule type="expression" dxfId="4708" priority="3662" stopIfTrue="1">
      <formula>WEEKDAY(AA28)=7</formula>
    </cfRule>
  </conditionalFormatting>
  <conditionalFormatting sqref="AB28">
    <cfRule type="expression" dxfId="4707" priority="3659" stopIfTrue="1">
      <formula>OR(AB28=祝色,WEEKDAY(AB28)=1)</formula>
    </cfRule>
    <cfRule type="expression" dxfId="4706" priority="3660" stopIfTrue="1">
      <formula>WEEKDAY(AB28)=7</formula>
    </cfRule>
  </conditionalFormatting>
  <conditionalFormatting sqref="V29">
    <cfRule type="expression" dxfId="4705" priority="3657" stopIfTrue="1">
      <formula>OR(V29=祝色,WEEKDAY(V29)=1)</formula>
    </cfRule>
    <cfRule type="expression" dxfId="4704" priority="3658" stopIfTrue="1">
      <formula>WEEKDAY(V29)=7</formula>
    </cfRule>
  </conditionalFormatting>
  <conditionalFormatting sqref="W29">
    <cfRule type="expression" dxfId="4703" priority="3655" stopIfTrue="1">
      <formula>OR(W29=祝色,WEEKDAY(W29)=1)</formula>
    </cfRule>
    <cfRule type="expression" dxfId="4702" priority="3656" stopIfTrue="1">
      <formula>WEEKDAY(W29)=7</formula>
    </cfRule>
  </conditionalFormatting>
  <conditionalFormatting sqref="X29">
    <cfRule type="expression" dxfId="4701" priority="3653" stopIfTrue="1">
      <formula>OR(X29=祝色,WEEKDAY(X29)=1)</formula>
    </cfRule>
    <cfRule type="expression" dxfId="4700" priority="3654" stopIfTrue="1">
      <formula>WEEKDAY(X29)=7</formula>
    </cfRule>
  </conditionalFormatting>
  <conditionalFormatting sqref="Y29">
    <cfRule type="expression" dxfId="4699" priority="3651" stopIfTrue="1">
      <formula>OR(Y29=祝色,WEEKDAY(Y29)=1)</formula>
    </cfRule>
    <cfRule type="expression" dxfId="4698" priority="3652" stopIfTrue="1">
      <formula>WEEKDAY(Y29)=7</formula>
    </cfRule>
  </conditionalFormatting>
  <conditionalFormatting sqref="Z29">
    <cfRule type="expression" dxfId="4697" priority="3649" stopIfTrue="1">
      <formula>OR(Z29=祝色,WEEKDAY(Z29)=1)</formula>
    </cfRule>
    <cfRule type="expression" dxfId="4696" priority="3650" stopIfTrue="1">
      <formula>WEEKDAY(Z29)=7</formula>
    </cfRule>
  </conditionalFormatting>
  <conditionalFormatting sqref="AA29">
    <cfRule type="expression" dxfId="4695" priority="3647" stopIfTrue="1">
      <formula>OR(AA29=祝色,WEEKDAY(AA29)=1)</formula>
    </cfRule>
    <cfRule type="expression" dxfId="4694" priority="3648" stopIfTrue="1">
      <formula>WEEKDAY(AA29)=7</formula>
    </cfRule>
  </conditionalFormatting>
  <conditionalFormatting sqref="AB29">
    <cfRule type="expression" dxfId="4693" priority="3645" stopIfTrue="1">
      <formula>OR(AB29=祝色,WEEKDAY(AB29)=1)</formula>
    </cfRule>
    <cfRule type="expression" dxfId="4692" priority="3646" stopIfTrue="1">
      <formula>WEEKDAY(AB29)=7</formula>
    </cfRule>
  </conditionalFormatting>
  <conditionalFormatting sqref="V30">
    <cfRule type="expression" dxfId="4691" priority="3643" stopIfTrue="1">
      <formula>OR(V30=祝色,WEEKDAY(V30)=1)</formula>
    </cfRule>
    <cfRule type="expression" dxfId="4690" priority="3644" stopIfTrue="1">
      <formula>WEEKDAY(V30)=7</formula>
    </cfRule>
  </conditionalFormatting>
  <conditionalFormatting sqref="W30">
    <cfRule type="expression" dxfId="4689" priority="3641" stopIfTrue="1">
      <formula>OR(W30=祝色,WEEKDAY(W30)=1)</formula>
    </cfRule>
    <cfRule type="expression" dxfId="4688" priority="3642" stopIfTrue="1">
      <formula>WEEKDAY(W30)=7</formula>
    </cfRule>
  </conditionalFormatting>
  <conditionalFormatting sqref="X30">
    <cfRule type="expression" dxfId="4687" priority="3639" stopIfTrue="1">
      <formula>OR(X30=祝色,WEEKDAY(X30)=1)</formula>
    </cfRule>
    <cfRule type="expression" dxfId="4686" priority="3640" stopIfTrue="1">
      <formula>WEEKDAY(X30)=7</formula>
    </cfRule>
  </conditionalFormatting>
  <conditionalFormatting sqref="Y30">
    <cfRule type="expression" dxfId="4685" priority="3637" stopIfTrue="1">
      <formula>OR(Y30=祝色,WEEKDAY(Y30)=1)</formula>
    </cfRule>
    <cfRule type="expression" dxfId="4684" priority="3638" stopIfTrue="1">
      <formula>WEEKDAY(Y30)=7</formula>
    </cfRule>
  </conditionalFormatting>
  <conditionalFormatting sqref="Z30">
    <cfRule type="expression" dxfId="4683" priority="3635" stopIfTrue="1">
      <formula>OR(Z30=祝色,WEEKDAY(Z30)=1)</formula>
    </cfRule>
    <cfRule type="expression" dxfId="4682" priority="3636" stopIfTrue="1">
      <formula>WEEKDAY(Z30)=7</formula>
    </cfRule>
  </conditionalFormatting>
  <conditionalFormatting sqref="AA30">
    <cfRule type="expression" dxfId="4681" priority="3633" stopIfTrue="1">
      <formula>OR(AA30=祝色,WEEKDAY(AA30)=1)</formula>
    </cfRule>
    <cfRule type="expression" dxfId="4680" priority="3634" stopIfTrue="1">
      <formula>WEEKDAY(AA30)=7</formula>
    </cfRule>
  </conditionalFormatting>
  <conditionalFormatting sqref="AB30">
    <cfRule type="expression" dxfId="4679" priority="3631" stopIfTrue="1">
      <formula>OR(AB30=祝色,WEEKDAY(AB30)=1)</formula>
    </cfRule>
    <cfRule type="expression" dxfId="4678" priority="3632" stopIfTrue="1">
      <formula>WEEKDAY(AB30)=7</formula>
    </cfRule>
  </conditionalFormatting>
  <conditionalFormatting sqref="V31">
    <cfRule type="expression" dxfId="4677" priority="3629" stopIfTrue="1">
      <formula>OR(V31=祝色,WEEKDAY(V31)=1)</formula>
    </cfRule>
    <cfRule type="expression" dxfId="4676" priority="3630" stopIfTrue="1">
      <formula>WEEKDAY(V31)=7</formula>
    </cfRule>
  </conditionalFormatting>
  <conditionalFormatting sqref="W31">
    <cfRule type="expression" dxfId="4675" priority="3627" stopIfTrue="1">
      <formula>OR(W31=祝色,WEEKDAY(W31)=1)</formula>
    </cfRule>
    <cfRule type="expression" dxfId="4674" priority="3628" stopIfTrue="1">
      <formula>WEEKDAY(W31)=7</formula>
    </cfRule>
  </conditionalFormatting>
  <conditionalFormatting sqref="AE26">
    <cfRule type="expression" dxfId="4673" priority="3625" stopIfTrue="1">
      <formula>OR(AE26=祝色,WEEKDAY(AE26)=1)</formula>
    </cfRule>
    <cfRule type="expression" dxfId="4672" priority="3626" stopIfTrue="1">
      <formula>WEEKDAY(AE26)=7</formula>
    </cfRule>
  </conditionalFormatting>
  <conditionalFormatting sqref="AF26">
    <cfRule type="expression" dxfId="4671" priority="3623" stopIfTrue="1">
      <formula>OR(AF26=祝色,WEEKDAY(AF26)=1)</formula>
    </cfRule>
    <cfRule type="expression" dxfId="4670" priority="3624" stopIfTrue="1">
      <formula>WEEKDAY(AF26)=7</formula>
    </cfRule>
  </conditionalFormatting>
  <conditionalFormatting sqref="AG26">
    <cfRule type="expression" dxfId="4669" priority="3621" stopIfTrue="1">
      <formula>OR(AG26=祝色,WEEKDAY(AG26)=1)</formula>
    </cfRule>
    <cfRule type="expression" dxfId="4668" priority="3622" stopIfTrue="1">
      <formula>WEEKDAY(AG26)=7</formula>
    </cfRule>
  </conditionalFormatting>
  <conditionalFormatting sqref="AH26">
    <cfRule type="expression" dxfId="4667" priority="3619" stopIfTrue="1">
      <formula>OR(AH26=祝色,WEEKDAY(AH26)=1)</formula>
    </cfRule>
    <cfRule type="expression" dxfId="4666" priority="3620" stopIfTrue="1">
      <formula>WEEKDAY(AH26)=7</formula>
    </cfRule>
  </conditionalFormatting>
  <conditionalFormatting sqref="AI26">
    <cfRule type="expression" dxfId="4665" priority="3617" stopIfTrue="1">
      <formula>OR(AI26=祝色,WEEKDAY(AI26)=1)</formula>
    </cfRule>
    <cfRule type="expression" dxfId="4664" priority="3618" stopIfTrue="1">
      <formula>WEEKDAY(AI26)=7</formula>
    </cfRule>
  </conditionalFormatting>
  <conditionalFormatting sqref="AJ26">
    <cfRule type="expression" dxfId="4663" priority="3615" stopIfTrue="1">
      <formula>OR(AJ26=祝色,WEEKDAY(AJ26)=1)</formula>
    </cfRule>
    <cfRule type="expression" dxfId="4662" priority="3616" stopIfTrue="1">
      <formula>WEEKDAY(AJ26)=7</formula>
    </cfRule>
  </conditionalFormatting>
  <conditionalFormatting sqref="AK26">
    <cfRule type="expression" dxfId="4661" priority="3613" stopIfTrue="1">
      <formula>OR(AK26=祝色,WEEKDAY(AK26)=1)</formula>
    </cfRule>
    <cfRule type="expression" dxfId="4660" priority="3614" stopIfTrue="1">
      <formula>WEEKDAY(AK26)=7</formula>
    </cfRule>
  </conditionalFormatting>
  <conditionalFormatting sqref="AE27">
    <cfRule type="expression" dxfId="4659" priority="3611" stopIfTrue="1">
      <formula>OR(AE27=祝色,WEEKDAY(AE27)=1)</formula>
    </cfRule>
    <cfRule type="expression" dxfId="4658" priority="3612" stopIfTrue="1">
      <formula>WEEKDAY(AE27)=7</formula>
    </cfRule>
  </conditionalFormatting>
  <conditionalFormatting sqref="AF27">
    <cfRule type="expression" dxfId="4657" priority="3609" stopIfTrue="1">
      <formula>OR(AF27=祝色,WEEKDAY(AF27)=1)</formula>
    </cfRule>
    <cfRule type="expression" dxfId="4656" priority="3610" stopIfTrue="1">
      <formula>WEEKDAY(AF27)=7</formula>
    </cfRule>
  </conditionalFormatting>
  <conditionalFormatting sqref="AG27">
    <cfRule type="expression" dxfId="4655" priority="3607" stopIfTrue="1">
      <formula>OR(AG27=祝色,WEEKDAY(AG27)=1)</formula>
    </cfRule>
    <cfRule type="expression" dxfId="4654" priority="3608" stopIfTrue="1">
      <formula>WEEKDAY(AG27)=7</formula>
    </cfRule>
  </conditionalFormatting>
  <conditionalFormatting sqref="AH27">
    <cfRule type="expression" dxfId="4653" priority="3605" stopIfTrue="1">
      <formula>OR(AH27=祝色,WEEKDAY(AH27)=1)</formula>
    </cfRule>
    <cfRule type="expression" dxfId="4652" priority="3606" stopIfTrue="1">
      <formula>WEEKDAY(AH27)=7</formula>
    </cfRule>
  </conditionalFormatting>
  <conditionalFormatting sqref="AI27">
    <cfRule type="expression" dxfId="4651" priority="3603" stopIfTrue="1">
      <formula>OR(AI27=祝色,WEEKDAY(AI27)=1)</formula>
    </cfRule>
    <cfRule type="expression" dxfId="4650" priority="3604" stopIfTrue="1">
      <formula>WEEKDAY(AI27)=7</formula>
    </cfRule>
  </conditionalFormatting>
  <conditionalFormatting sqref="AJ27">
    <cfRule type="expression" dxfId="4649" priority="3601" stopIfTrue="1">
      <formula>OR(AJ27=祝色,WEEKDAY(AJ27)=1)</formula>
    </cfRule>
    <cfRule type="expression" dxfId="4648" priority="3602" stopIfTrue="1">
      <formula>WEEKDAY(AJ27)=7</formula>
    </cfRule>
  </conditionalFormatting>
  <conditionalFormatting sqref="AK27">
    <cfRule type="expression" dxfId="4647" priority="3599" stopIfTrue="1">
      <formula>OR(AK27=祝色,WEEKDAY(AK27)=1)</formula>
    </cfRule>
    <cfRule type="expression" dxfId="4646" priority="3600" stopIfTrue="1">
      <formula>WEEKDAY(AK27)=7</formula>
    </cfRule>
  </conditionalFormatting>
  <conditionalFormatting sqref="AE28">
    <cfRule type="expression" dxfId="4645" priority="3597" stopIfTrue="1">
      <formula>OR(AE28=祝色,WEEKDAY(AE28)=1)</formula>
    </cfRule>
    <cfRule type="expression" dxfId="4644" priority="3598" stopIfTrue="1">
      <formula>WEEKDAY(AE28)=7</formula>
    </cfRule>
  </conditionalFormatting>
  <conditionalFormatting sqref="AF28">
    <cfRule type="expression" dxfId="4643" priority="3595" stopIfTrue="1">
      <formula>OR(AF28=祝色,WEEKDAY(AF28)=1)</formula>
    </cfRule>
    <cfRule type="expression" dxfId="4642" priority="3596" stopIfTrue="1">
      <formula>WEEKDAY(AF28)=7</formula>
    </cfRule>
  </conditionalFormatting>
  <conditionalFormatting sqref="AG28">
    <cfRule type="expression" dxfId="4641" priority="3593" stopIfTrue="1">
      <formula>OR(AG28=祝色,WEEKDAY(AG28)=1)</formula>
    </cfRule>
    <cfRule type="expression" dxfId="4640" priority="3594" stopIfTrue="1">
      <formula>WEEKDAY(AG28)=7</formula>
    </cfRule>
  </conditionalFormatting>
  <conditionalFormatting sqref="AH28">
    <cfRule type="expression" dxfId="4639" priority="3591" stopIfTrue="1">
      <formula>OR(AH28=祝色,WEEKDAY(AH28)=1)</formula>
    </cfRule>
    <cfRule type="expression" dxfId="4638" priority="3592" stopIfTrue="1">
      <formula>WEEKDAY(AH28)=7</formula>
    </cfRule>
  </conditionalFormatting>
  <conditionalFormatting sqref="AI28">
    <cfRule type="expression" dxfId="4637" priority="3589" stopIfTrue="1">
      <formula>OR(AI28=祝色,WEEKDAY(AI28)=1)</formula>
    </cfRule>
    <cfRule type="expression" dxfId="4636" priority="3590" stopIfTrue="1">
      <formula>WEEKDAY(AI28)=7</formula>
    </cfRule>
  </conditionalFormatting>
  <conditionalFormatting sqref="AJ28">
    <cfRule type="expression" dxfId="4635" priority="3587" stopIfTrue="1">
      <formula>OR(AJ28=祝色,WEEKDAY(AJ28)=1)</formula>
    </cfRule>
    <cfRule type="expression" dxfId="4634" priority="3588" stopIfTrue="1">
      <formula>WEEKDAY(AJ28)=7</formula>
    </cfRule>
  </conditionalFormatting>
  <conditionalFormatting sqref="AK28">
    <cfRule type="expression" dxfId="4633" priority="3585" stopIfTrue="1">
      <formula>OR(AK28=祝色,WEEKDAY(AK28)=1)</formula>
    </cfRule>
    <cfRule type="expression" dxfId="4632" priority="3586" stopIfTrue="1">
      <formula>WEEKDAY(AK28)=7</formula>
    </cfRule>
  </conditionalFormatting>
  <conditionalFormatting sqref="AE29">
    <cfRule type="expression" dxfId="4631" priority="3583" stopIfTrue="1">
      <formula>OR(AE29=祝色,WEEKDAY(AE29)=1)</formula>
    </cfRule>
    <cfRule type="expression" dxfId="4630" priority="3584" stopIfTrue="1">
      <formula>WEEKDAY(AE29)=7</formula>
    </cfRule>
  </conditionalFormatting>
  <conditionalFormatting sqref="AF29">
    <cfRule type="expression" dxfId="4629" priority="3581" stopIfTrue="1">
      <formula>OR(AF29=祝色,WEEKDAY(AF29)=1)</formula>
    </cfRule>
    <cfRule type="expression" dxfId="4628" priority="3582" stopIfTrue="1">
      <formula>WEEKDAY(AF29)=7</formula>
    </cfRule>
  </conditionalFormatting>
  <conditionalFormatting sqref="AG29">
    <cfRule type="expression" dxfId="4627" priority="3579" stopIfTrue="1">
      <formula>OR(AG29=祝色,WEEKDAY(AG29)=1)</formula>
    </cfRule>
    <cfRule type="expression" dxfId="4626" priority="3580" stopIfTrue="1">
      <formula>WEEKDAY(AG29)=7</formula>
    </cfRule>
  </conditionalFormatting>
  <conditionalFormatting sqref="AH29">
    <cfRule type="expression" dxfId="4625" priority="3577" stopIfTrue="1">
      <formula>OR(AH29=祝色,WEEKDAY(AH29)=1)</formula>
    </cfRule>
    <cfRule type="expression" dxfId="4624" priority="3578" stopIfTrue="1">
      <formula>WEEKDAY(AH29)=7</formula>
    </cfRule>
  </conditionalFormatting>
  <conditionalFormatting sqref="AI29">
    <cfRule type="expression" dxfId="4623" priority="3575" stopIfTrue="1">
      <formula>OR(AI29=祝色,WEEKDAY(AI29)=1)</formula>
    </cfRule>
    <cfRule type="expression" dxfId="4622" priority="3576" stopIfTrue="1">
      <formula>WEEKDAY(AI29)=7</formula>
    </cfRule>
  </conditionalFormatting>
  <conditionalFormatting sqref="AJ29">
    <cfRule type="expression" dxfId="4621" priority="3573" stopIfTrue="1">
      <formula>OR(AJ29=祝色,WEEKDAY(AJ29)=1)</formula>
    </cfRule>
    <cfRule type="expression" dxfId="4620" priority="3574" stopIfTrue="1">
      <formula>WEEKDAY(AJ29)=7</formula>
    </cfRule>
  </conditionalFormatting>
  <conditionalFormatting sqref="AK29">
    <cfRule type="expression" dxfId="4619" priority="3571" stopIfTrue="1">
      <formula>OR(AK29=祝色,WEEKDAY(AK29)=1)</formula>
    </cfRule>
    <cfRule type="expression" dxfId="4618" priority="3572" stopIfTrue="1">
      <formula>WEEKDAY(AK29)=7</formula>
    </cfRule>
  </conditionalFormatting>
  <conditionalFormatting sqref="AE30">
    <cfRule type="expression" dxfId="4617" priority="3569" stopIfTrue="1">
      <formula>OR(AE30=祝色,WEEKDAY(AE30)=1)</formula>
    </cfRule>
    <cfRule type="expression" dxfId="4616" priority="3570" stopIfTrue="1">
      <formula>WEEKDAY(AE30)=7</formula>
    </cfRule>
  </conditionalFormatting>
  <conditionalFormatting sqref="AF30">
    <cfRule type="expression" dxfId="4615" priority="3567" stopIfTrue="1">
      <formula>OR(AF30=祝色,WEEKDAY(AF30)=1)</formula>
    </cfRule>
    <cfRule type="expression" dxfId="4614" priority="3568" stopIfTrue="1">
      <formula>WEEKDAY(AF30)=7</formula>
    </cfRule>
  </conditionalFormatting>
  <conditionalFormatting sqref="AG30">
    <cfRule type="expression" dxfId="4613" priority="3565" stopIfTrue="1">
      <formula>OR(AG30=祝色,WEEKDAY(AG30)=1)</formula>
    </cfRule>
    <cfRule type="expression" dxfId="4612" priority="3566" stopIfTrue="1">
      <formula>WEEKDAY(AG30)=7</formula>
    </cfRule>
  </conditionalFormatting>
  <conditionalFormatting sqref="AH30">
    <cfRule type="expression" dxfId="4611" priority="3563" stopIfTrue="1">
      <formula>OR(AH30=祝色,WEEKDAY(AH30)=1)</formula>
    </cfRule>
    <cfRule type="expression" dxfId="4610" priority="3564" stopIfTrue="1">
      <formula>WEEKDAY(AH30)=7</formula>
    </cfRule>
  </conditionalFormatting>
  <conditionalFormatting sqref="AI30">
    <cfRule type="expression" dxfId="4609" priority="3561" stopIfTrue="1">
      <formula>OR(AI30=祝色,WEEKDAY(AI30)=1)</formula>
    </cfRule>
    <cfRule type="expression" dxfId="4608" priority="3562" stopIfTrue="1">
      <formula>WEEKDAY(AI30)=7</formula>
    </cfRule>
  </conditionalFormatting>
  <conditionalFormatting sqref="AJ30">
    <cfRule type="expression" dxfId="4607" priority="3559" stopIfTrue="1">
      <formula>OR(AJ30=祝色,WEEKDAY(AJ30)=1)</formula>
    </cfRule>
    <cfRule type="expression" dxfId="4606" priority="3560" stopIfTrue="1">
      <formula>WEEKDAY(AJ30)=7</formula>
    </cfRule>
  </conditionalFormatting>
  <conditionalFormatting sqref="AK30">
    <cfRule type="expression" dxfId="4605" priority="3557" stopIfTrue="1">
      <formula>OR(AK30=祝色,WEEKDAY(AK30)=1)</formula>
    </cfRule>
    <cfRule type="expression" dxfId="4604" priority="3558" stopIfTrue="1">
      <formula>WEEKDAY(AK30)=7</formula>
    </cfRule>
  </conditionalFormatting>
  <conditionalFormatting sqref="AE31">
    <cfRule type="expression" dxfId="4603" priority="3555" stopIfTrue="1">
      <formula>OR(AE31=祝色,WEEKDAY(AE31)=1)</formula>
    </cfRule>
    <cfRule type="expression" dxfId="4602" priority="3556" stopIfTrue="1">
      <formula>WEEKDAY(AE31)=7</formula>
    </cfRule>
  </conditionalFormatting>
  <conditionalFormatting sqref="AF31">
    <cfRule type="expression" dxfId="4601" priority="3553" stopIfTrue="1">
      <formula>OR(AF31=祝色,WEEKDAY(AF31)=1)</formula>
    </cfRule>
    <cfRule type="expression" dxfId="4600" priority="3554" stopIfTrue="1">
      <formula>WEEKDAY(AF31)=7</formula>
    </cfRule>
  </conditionalFormatting>
  <conditionalFormatting sqref="D38">
    <cfRule type="expression" dxfId="4599" priority="1183" stopIfTrue="1">
      <formula>OR(D38=祝色,WEEKDAY(D38)=1)</formula>
    </cfRule>
    <cfRule type="expression" dxfId="4598" priority="1184" stopIfTrue="1">
      <formula>WEEKDAY(D38)=7</formula>
    </cfRule>
  </conditionalFormatting>
  <conditionalFormatting sqref="E38">
    <cfRule type="expression" dxfId="4597" priority="1181" stopIfTrue="1">
      <formula>OR(E38=祝色,WEEKDAY(E38)=1)</formula>
    </cfRule>
    <cfRule type="expression" dxfId="4596" priority="1182" stopIfTrue="1">
      <formula>WEEKDAY(E38)=7</formula>
    </cfRule>
  </conditionalFormatting>
  <conditionalFormatting sqref="F38">
    <cfRule type="expression" dxfId="4595" priority="1179" stopIfTrue="1">
      <formula>OR(F38=祝色,WEEKDAY(F38)=1)</formula>
    </cfRule>
    <cfRule type="expression" dxfId="4594" priority="1180" stopIfTrue="1">
      <formula>WEEKDAY(F38)=7</formula>
    </cfRule>
  </conditionalFormatting>
  <conditionalFormatting sqref="G38">
    <cfRule type="expression" dxfId="4593" priority="1177" stopIfTrue="1">
      <formula>OR(G38=祝色,WEEKDAY(G38)=1)</formula>
    </cfRule>
    <cfRule type="expression" dxfId="4592" priority="1178" stopIfTrue="1">
      <formula>WEEKDAY(G38)=7</formula>
    </cfRule>
  </conditionalFormatting>
  <conditionalFormatting sqref="H38">
    <cfRule type="expression" dxfId="4591" priority="1175" stopIfTrue="1">
      <formula>OR(H38=祝色,WEEKDAY(H38)=1)</formula>
    </cfRule>
    <cfRule type="expression" dxfId="4590" priority="1176" stopIfTrue="1">
      <formula>WEEKDAY(H38)=7</formula>
    </cfRule>
  </conditionalFormatting>
  <conditionalFormatting sqref="I38">
    <cfRule type="expression" dxfId="4589" priority="1173" stopIfTrue="1">
      <formula>OR(I38=祝色,WEEKDAY(I38)=1)</formula>
    </cfRule>
    <cfRule type="expression" dxfId="4588" priority="1174" stopIfTrue="1">
      <formula>WEEKDAY(I38)=7</formula>
    </cfRule>
  </conditionalFormatting>
  <conditionalFormatting sqref="J38">
    <cfRule type="expression" dxfId="4587" priority="1171" stopIfTrue="1">
      <formula>OR(J38=祝色,WEEKDAY(J38)=1)</formula>
    </cfRule>
    <cfRule type="expression" dxfId="4586" priority="1172" stopIfTrue="1">
      <formula>WEEKDAY(J38)=7</formula>
    </cfRule>
  </conditionalFormatting>
  <conditionalFormatting sqref="D39">
    <cfRule type="expression" dxfId="4585" priority="1169" stopIfTrue="1">
      <formula>OR(D39=祝色,WEEKDAY(D39)=1)</formula>
    </cfRule>
    <cfRule type="expression" dxfId="4584" priority="1170" stopIfTrue="1">
      <formula>WEEKDAY(D39)=7</formula>
    </cfRule>
  </conditionalFormatting>
  <conditionalFormatting sqref="E39">
    <cfRule type="expression" dxfId="4583" priority="1167" stopIfTrue="1">
      <formula>OR(E39=祝色,WEEKDAY(E39)=1)</formula>
    </cfRule>
    <cfRule type="expression" dxfId="4582" priority="1168" stopIfTrue="1">
      <formula>WEEKDAY(E39)=7</formula>
    </cfRule>
  </conditionalFormatting>
  <conditionalFormatting sqref="F39">
    <cfRule type="expression" dxfId="4581" priority="1165" stopIfTrue="1">
      <formula>OR(F39=祝色,WEEKDAY(F39)=1)</formula>
    </cfRule>
    <cfRule type="expression" dxfId="4580" priority="1166" stopIfTrue="1">
      <formula>WEEKDAY(F39)=7</formula>
    </cfRule>
  </conditionalFormatting>
  <conditionalFormatting sqref="G39">
    <cfRule type="expression" dxfId="4579" priority="1163" stopIfTrue="1">
      <formula>OR(G39=祝色,WEEKDAY(G39)=1)</formula>
    </cfRule>
    <cfRule type="expression" dxfId="4578" priority="1164" stopIfTrue="1">
      <formula>WEEKDAY(G39)=7</formula>
    </cfRule>
  </conditionalFormatting>
  <conditionalFormatting sqref="H39">
    <cfRule type="expression" dxfId="4577" priority="1161" stopIfTrue="1">
      <formula>OR(H39=祝色,WEEKDAY(H39)=1)</formula>
    </cfRule>
    <cfRule type="expression" dxfId="4576" priority="1162" stopIfTrue="1">
      <formula>WEEKDAY(H39)=7</formula>
    </cfRule>
  </conditionalFormatting>
  <conditionalFormatting sqref="I39">
    <cfRule type="expression" dxfId="4575" priority="1159" stopIfTrue="1">
      <formula>OR(I39=祝色,WEEKDAY(I39)=1)</formula>
    </cfRule>
    <cfRule type="expression" dxfId="4574" priority="1160" stopIfTrue="1">
      <formula>WEEKDAY(I39)=7</formula>
    </cfRule>
  </conditionalFormatting>
  <conditionalFormatting sqref="J39">
    <cfRule type="expression" dxfId="4573" priority="1157" stopIfTrue="1">
      <formula>OR(J39=祝色,WEEKDAY(J39)=1)</formula>
    </cfRule>
    <cfRule type="expression" dxfId="4572" priority="1158" stopIfTrue="1">
      <formula>WEEKDAY(J39)=7</formula>
    </cfRule>
  </conditionalFormatting>
  <conditionalFormatting sqref="D40">
    <cfRule type="expression" dxfId="4571" priority="1155" stopIfTrue="1">
      <formula>OR(D40=祝色,WEEKDAY(D40)=1)</formula>
    </cfRule>
    <cfRule type="expression" dxfId="4570" priority="1156" stopIfTrue="1">
      <formula>WEEKDAY(D40)=7</formula>
    </cfRule>
  </conditionalFormatting>
  <conditionalFormatting sqref="E40">
    <cfRule type="expression" dxfId="4569" priority="1153" stopIfTrue="1">
      <formula>OR(E40=祝色,WEEKDAY(E40)=1)</formula>
    </cfRule>
    <cfRule type="expression" dxfId="4568" priority="1154" stopIfTrue="1">
      <formula>WEEKDAY(E40)=7</formula>
    </cfRule>
  </conditionalFormatting>
  <conditionalFormatting sqref="F40">
    <cfRule type="expression" dxfId="4567" priority="1151" stopIfTrue="1">
      <formula>OR(F40=祝色,WEEKDAY(F40)=1)</formula>
    </cfRule>
    <cfRule type="expression" dxfId="4566" priority="1152" stopIfTrue="1">
      <formula>WEEKDAY(F40)=7</formula>
    </cfRule>
  </conditionalFormatting>
  <conditionalFormatting sqref="G40">
    <cfRule type="expression" dxfId="4565" priority="1149" stopIfTrue="1">
      <formula>OR(G40=祝色,WEEKDAY(G40)=1)</formula>
    </cfRule>
    <cfRule type="expression" dxfId="4564" priority="1150" stopIfTrue="1">
      <formula>WEEKDAY(G40)=7</formula>
    </cfRule>
  </conditionalFormatting>
  <conditionalFormatting sqref="H40">
    <cfRule type="expression" dxfId="4563" priority="1147" stopIfTrue="1">
      <formula>OR(H40=祝色,WEEKDAY(H40)=1)</formula>
    </cfRule>
    <cfRule type="expression" dxfId="4562" priority="1148" stopIfTrue="1">
      <formula>WEEKDAY(H40)=7</formula>
    </cfRule>
  </conditionalFormatting>
  <conditionalFormatting sqref="I40">
    <cfRule type="expression" dxfId="4561" priority="1145" stopIfTrue="1">
      <formula>OR(I40=祝色,WEEKDAY(I40)=1)</formula>
    </cfRule>
    <cfRule type="expression" dxfId="4560" priority="1146" stopIfTrue="1">
      <formula>WEEKDAY(I40)=7</formula>
    </cfRule>
  </conditionalFormatting>
  <conditionalFormatting sqref="J40">
    <cfRule type="expression" dxfId="4559" priority="1143" stopIfTrue="1">
      <formula>OR(J40=祝色,WEEKDAY(J40)=1)</formula>
    </cfRule>
    <cfRule type="expression" dxfId="4558" priority="1144" stopIfTrue="1">
      <formula>WEEKDAY(J40)=7</formula>
    </cfRule>
  </conditionalFormatting>
  <conditionalFormatting sqref="D41">
    <cfRule type="expression" dxfId="4557" priority="1141" stopIfTrue="1">
      <formula>OR(D41=祝色,WEEKDAY(D41)=1)</formula>
    </cfRule>
    <cfRule type="expression" dxfId="4556" priority="1142" stopIfTrue="1">
      <formula>WEEKDAY(D41)=7</formula>
    </cfRule>
  </conditionalFormatting>
  <conditionalFormatting sqref="E41">
    <cfRule type="expression" dxfId="4555" priority="1139" stopIfTrue="1">
      <formula>OR(E41=祝色,WEEKDAY(E41)=1)</formula>
    </cfRule>
    <cfRule type="expression" dxfId="4554" priority="1140" stopIfTrue="1">
      <formula>WEEKDAY(E41)=7</formula>
    </cfRule>
  </conditionalFormatting>
  <conditionalFormatting sqref="F41">
    <cfRule type="expression" dxfId="4553" priority="1137" stopIfTrue="1">
      <formula>OR(F41=祝色,WEEKDAY(F41)=1)</formula>
    </cfRule>
    <cfRule type="expression" dxfId="4552" priority="1138" stopIfTrue="1">
      <formula>WEEKDAY(F41)=7</formula>
    </cfRule>
  </conditionalFormatting>
  <conditionalFormatting sqref="G41">
    <cfRule type="expression" dxfId="4551" priority="1135" stopIfTrue="1">
      <formula>OR(G41=祝色,WEEKDAY(G41)=1)</formula>
    </cfRule>
    <cfRule type="expression" dxfId="4550" priority="1136" stopIfTrue="1">
      <formula>WEEKDAY(G41)=7</formula>
    </cfRule>
  </conditionalFormatting>
  <conditionalFormatting sqref="H41">
    <cfRule type="expression" dxfId="4549" priority="1133" stopIfTrue="1">
      <formula>OR(H41=祝色,WEEKDAY(H41)=1)</formula>
    </cfRule>
    <cfRule type="expression" dxfId="4548" priority="1134" stopIfTrue="1">
      <formula>WEEKDAY(H41)=7</formula>
    </cfRule>
  </conditionalFormatting>
  <conditionalFormatting sqref="I41">
    <cfRule type="expression" dxfId="4547" priority="1131" stopIfTrue="1">
      <formula>OR(I41=祝色,WEEKDAY(I41)=1)</formula>
    </cfRule>
    <cfRule type="expression" dxfId="4546" priority="1132" stopIfTrue="1">
      <formula>WEEKDAY(I41)=7</formula>
    </cfRule>
  </conditionalFormatting>
  <conditionalFormatting sqref="J41">
    <cfRule type="expression" dxfId="4545" priority="1129" stopIfTrue="1">
      <formula>OR(J41=祝色,WEEKDAY(J41)=1)</formula>
    </cfRule>
    <cfRule type="expression" dxfId="4544" priority="1130" stopIfTrue="1">
      <formula>WEEKDAY(J41)=7</formula>
    </cfRule>
  </conditionalFormatting>
  <conditionalFormatting sqref="D42">
    <cfRule type="expression" dxfId="4543" priority="1127" stopIfTrue="1">
      <formula>OR(D42=祝色,WEEKDAY(D42)=1)</formula>
    </cfRule>
    <cfRule type="expression" dxfId="4542" priority="1128" stopIfTrue="1">
      <formula>WEEKDAY(D42)=7</formula>
    </cfRule>
  </conditionalFormatting>
  <conditionalFormatting sqref="E42">
    <cfRule type="expression" dxfId="4541" priority="1125" stopIfTrue="1">
      <formula>OR(E42=祝色,WEEKDAY(E42)=1)</formula>
    </cfRule>
    <cfRule type="expression" dxfId="4540" priority="1126" stopIfTrue="1">
      <formula>WEEKDAY(E42)=7</formula>
    </cfRule>
  </conditionalFormatting>
  <conditionalFormatting sqref="F42">
    <cfRule type="expression" dxfId="4539" priority="1123" stopIfTrue="1">
      <formula>OR(F42=祝色,WEEKDAY(F42)=1)</formula>
    </cfRule>
    <cfRule type="expression" dxfId="4538" priority="1124" stopIfTrue="1">
      <formula>WEEKDAY(F42)=7</formula>
    </cfRule>
  </conditionalFormatting>
  <conditionalFormatting sqref="G42">
    <cfRule type="expression" dxfId="4537" priority="1121" stopIfTrue="1">
      <formula>OR(G42=祝色,WEEKDAY(G42)=1)</formula>
    </cfRule>
    <cfRule type="expression" dxfId="4536" priority="1122" stopIfTrue="1">
      <formula>WEEKDAY(G42)=7</formula>
    </cfRule>
  </conditionalFormatting>
  <conditionalFormatting sqref="H42">
    <cfRule type="expression" dxfId="4535" priority="1119" stopIfTrue="1">
      <formula>OR(H42=祝色,WEEKDAY(H42)=1)</formula>
    </cfRule>
    <cfRule type="expression" dxfId="4534" priority="1120" stopIfTrue="1">
      <formula>WEEKDAY(H42)=7</formula>
    </cfRule>
  </conditionalFormatting>
  <conditionalFormatting sqref="I42">
    <cfRule type="expression" dxfId="4533" priority="1117" stopIfTrue="1">
      <formula>OR(I42=祝色,WEEKDAY(I42)=1)</formula>
    </cfRule>
    <cfRule type="expression" dxfId="4532" priority="1118" stopIfTrue="1">
      <formula>WEEKDAY(I42)=7</formula>
    </cfRule>
  </conditionalFormatting>
  <conditionalFormatting sqref="J42">
    <cfRule type="expression" dxfId="4531" priority="1115" stopIfTrue="1">
      <formula>OR(J42=祝色,WEEKDAY(J42)=1)</formula>
    </cfRule>
    <cfRule type="expression" dxfId="4530" priority="1116" stopIfTrue="1">
      <formula>WEEKDAY(J42)=7</formula>
    </cfRule>
  </conditionalFormatting>
  <conditionalFormatting sqref="D43">
    <cfRule type="expression" dxfId="4529" priority="1113" stopIfTrue="1">
      <formula>OR(D43=祝色,WEEKDAY(D43)=1)</formula>
    </cfRule>
    <cfRule type="expression" dxfId="4528" priority="1114" stopIfTrue="1">
      <formula>WEEKDAY(D43)=7</formula>
    </cfRule>
  </conditionalFormatting>
  <conditionalFormatting sqref="E43">
    <cfRule type="expression" dxfId="4527" priority="1111" stopIfTrue="1">
      <formula>OR(E43=祝色,WEEKDAY(E43)=1)</formula>
    </cfRule>
    <cfRule type="expression" dxfId="4526" priority="1112" stopIfTrue="1">
      <formula>WEEKDAY(E43)=7</formula>
    </cfRule>
  </conditionalFormatting>
  <conditionalFormatting sqref="M38">
    <cfRule type="expression" dxfId="4525" priority="1109" stopIfTrue="1">
      <formula>OR(M38=祝色,WEEKDAY(M38)=1)</formula>
    </cfRule>
    <cfRule type="expression" dxfId="4524" priority="1110" stopIfTrue="1">
      <formula>WEEKDAY(M38)=7</formula>
    </cfRule>
  </conditionalFormatting>
  <conditionalFormatting sqref="N38">
    <cfRule type="expression" dxfId="4523" priority="1107" stopIfTrue="1">
      <formula>OR(N38=祝色,WEEKDAY(N38)=1)</formula>
    </cfRule>
    <cfRule type="expression" dxfId="4522" priority="1108" stopIfTrue="1">
      <formula>WEEKDAY(N38)=7</formula>
    </cfRule>
  </conditionalFormatting>
  <conditionalFormatting sqref="O38">
    <cfRule type="expression" dxfId="4521" priority="1105" stopIfTrue="1">
      <formula>OR(O38=祝色,WEEKDAY(O38)=1)</formula>
    </cfRule>
    <cfRule type="expression" dxfId="4520" priority="1106" stopIfTrue="1">
      <formula>WEEKDAY(O38)=7</formula>
    </cfRule>
  </conditionalFormatting>
  <conditionalFormatting sqref="P38">
    <cfRule type="expression" dxfId="4519" priority="1103" stopIfTrue="1">
      <formula>OR(P38=祝色,WEEKDAY(P38)=1)</formula>
    </cfRule>
    <cfRule type="expression" dxfId="4518" priority="1104" stopIfTrue="1">
      <formula>WEEKDAY(P38)=7</formula>
    </cfRule>
  </conditionalFormatting>
  <conditionalFormatting sqref="Q38">
    <cfRule type="expression" dxfId="4517" priority="1101" stopIfTrue="1">
      <formula>OR(Q38=祝色,WEEKDAY(Q38)=1)</formula>
    </cfRule>
    <cfRule type="expression" dxfId="4516" priority="1102" stopIfTrue="1">
      <formula>WEEKDAY(Q38)=7</formula>
    </cfRule>
  </conditionalFormatting>
  <conditionalFormatting sqref="R38">
    <cfRule type="expression" dxfId="4515" priority="1099" stopIfTrue="1">
      <formula>OR(R38=祝色,WEEKDAY(R38)=1)</formula>
    </cfRule>
    <cfRule type="expression" dxfId="4514" priority="1100" stopIfTrue="1">
      <formula>WEEKDAY(R38)=7</formula>
    </cfRule>
  </conditionalFormatting>
  <conditionalFormatting sqref="S38">
    <cfRule type="expression" dxfId="4513" priority="1097" stopIfTrue="1">
      <formula>OR(S38=祝色,WEEKDAY(S38)=1)</formula>
    </cfRule>
    <cfRule type="expression" dxfId="4512" priority="1098" stopIfTrue="1">
      <formula>WEEKDAY(S38)=7</formula>
    </cfRule>
  </conditionalFormatting>
  <conditionalFormatting sqref="M39">
    <cfRule type="expression" dxfId="4511" priority="1095" stopIfTrue="1">
      <formula>OR(M39=祝色,WEEKDAY(M39)=1)</formula>
    </cfRule>
    <cfRule type="expression" dxfId="4510" priority="1096" stopIfTrue="1">
      <formula>WEEKDAY(M39)=7</formula>
    </cfRule>
  </conditionalFormatting>
  <conditionalFormatting sqref="N39">
    <cfRule type="expression" dxfId="4509" priority="1093" stopIfTrue="1">
      <formula>OR(N39=祝色,WEEKDAY(N39)=1)</formula>
    </cfRule>
    <cfRule type="expression" dxfId="4508" priority="1094" stopIfTrue="1">
      <formula>WEEKDAY(N39)=7</formula>
    </cfRule>
  </conditionalFormatting>
  <conditionalFormatting sqref="O39">
    <cfRule type="expression" dxfId="4507" priority="1091" stopIfTrue="1">
      <formula>OR(O39=祝色,WEEKDAY(O39)=1)</formula>
    </cfRule>
    <cfRule type="expression" dxfId="4506" priority="1092" stopIfTrue="1">
      <formula>WEEKDAY(O39)=7</formula>
    </cfRule>
  </conditionalFormatting>
  <conditionalFormatting sqref="P39">
    <cfRule type="expression" dxfId="4505" priority="1089" stopIfTrue="1">
      <formula>OR(P39=祝色,WEEKDAY(P39)=1)</formula>
    </cfRule>
    <cfRule type="expression" dxfId="4504" priority="1090" stopIfTrue="1">
      <formula>WEEKDAY(P39)=7</formula>
    </cfRule>
  </conditionalFormatting>
  <conditionalFormatting sqref="Q39">
    <cfRule type="expression" dxfId="4503" priority="1087" stopIfTrue="1">
      <formula>OR(Q39=祝色,WEEKDAY(Q39)=1)</formula>
    </cfRule>
    <cfRule type="expression" dxfId="4502" priority="1088" stopIfTrue="1">
      <formula>WEEKDAY(Q39)=7</formula>
    </cfRule>
  </conditionalFormatting>
  <conditionalFormatting sqref="R39">
    <cfRule type="expression" dxfId="4501" priority="1085" stopIfTrue="1">
      <formula>OR(R39=祝色,WEEKDAY(R39)=1)</formula>
    </cfRule>
    <cfRule type="expression" dxfId="4500" priority="1086" stopIfTrue="1">
      <formula>WEEKDAY(R39)=7</formula>
    </cfRule>
  </conditionalFormatting>
  <conditionalFormatting sqref="S39">
    <cfRule type="expression" dxfId="4499" priority="1083" stopIfTrue="1">
      <formula>OR(S39=祝色,WEEKDAY(S39)=1)</formula>
    </cfRule>
    <cfRule type="expression" dxfId="4498" priority="1084" stopIfTrue="1">
      <formula>WEEKDAY(S39)=7</formula>
    </cfRule>
  </conditionalFormatting>
  <conditionalFormatting sqref="M40">
    <cfRule type="expression" dxfId="4497" priority="1081" stopIfTrue="1">
      <formula>OR(M40=祝色,WEEKDAY(M40)=1)</formula>
    </cfRule>
    <cfRule type="expression" dxfId="4496" priority="1082" stopIfTrue="1">
      <formula>WEEKDAY(M40)=7</formula>
    </cfRule>
  </conditionalFormatting>
  <conditionalFormatting sqref="N40">
    <cfRule type="expression" dxfId="4495" priority="1079" stopIfTrue="1">
      <formula>OR(N40=祝色,WEEKDAY(N40)=1)</formula>
    </cfRule>
    <cfRule type="expression" dxfId="4494" priority="1080" stopIfTrue="1">
      <formula>WEEKDAY(N40)=7</formula>
    </cfRule>
  </conditionalFormatting>
  <conditionalFormatting sqref="O40">
    <cfRule type="expression" dxfId="4493" priority="1077" stopIfTrue="1">
      <formula>OR(O40=祝色,WEEKDAY(O40)=1)</formula>
    </cfRule>
    <cfRule type="expression" dxfId="4492" priority="1078" stopIfTrue="1">
      <formula>WEEKDAY(O40)=7</formula>
    </cfRule>
  </conditionalFormatting>
  <conditionalFormatting sqref="P40">
    <cfRule type="expression" dxfId="4491" priority="1075" stopIfTrue="1">
      <formula>OR(P40=祝色,WEEKDAY(P40)=1)</formula>
    </cfRule>
    <cfRule type="expression" dxfId="4490" priority="1076" stopIfTrue="1">
      <formula>WEEKDAY(P40)=7</formula>
    </cfRule>
  </conditionalFormatting>
  <conditionalFormatting sqref="Q40">
    <cfRule type="expression" dxfId="4489" priority="1073" stopIfTrue="1">
      <formula>OR(Q40=祝色,WEEKDAY(Q40)=1)</formula>
    </cfRule>
    <cfRule type="expression" dxfId="4488" priority="1074" stopIfTrue="1">
      <formula>WEEKDAY(Q40)=7</formula>
    </cfRule>
  </conditionalFormatting>
  <conditionalFormatting sqref="R40">
    <cfRule type="expression" dxfId="4487" priority="1071" stopIfTrue="1">
      <formula>OR(R40=祝色,WEEKDAY(R40)=1)</formula>
    </cfRule>
    <cfRule type="expression" dxfId="4486" priority="1072" stopIfTrue="1">
      <formula>WEEKDAY(R40)=7</formula>
    </cfRule>
  </conditionalFormatting>
  <conditionalFormatting sqref="S40">
    <cfRule type="expression" dxfId="4485" priority="1069" stopIfTrue="1">
      <formula>OR(S40=祝色,WEEKDAY(S40)=1)</formula>
    </cfRule>
    <cfRule type="expression" dxfId="4484" priority="1070" stopIfTrue="1">
      <formula>WEEKDAY(S40)=7</formula>
    </cfRule>
  </conditionalFormatting>
  <conditionalFormatting sqref="M41">
    <cfRule type="expression" dxfId="4483" priority="1067" stopIfTrue="1">
      <formula>OR(M41=祝色,WEEKDAY(M41)=1)</formula>
    </cfRule>
    <cfRule type="expression" dxfId="4482" priority="1068" stopIfTrue="1">
      <formula>WEEKDAY(M41)=7</formula>
    </cfRule>
  </conditionalFormatting>
  <conditionalFormatting sqref="N41">
    <cfRule type="expression" dxfId="4481" priority="1065" stopIfTrue="1">
      <formula>OR(N41=祝色,WEEKDAY(N41)=1)</formula>
    </cfRule>
    <cfRule type="expression" dxfId="4480" priority="1066" stopIfTrue="1">
      <formula>WEEKDAY(N41)=7</formula>
    </cfRule>
  </conditionalFormatting>
  <conditionalFormatting sqref="O41">
    <cfRule type="expression" dxfId="4479" priority="1063" stopIfTrue="1">
      <formula>OR(O41=祝色,WEEKDAY(O41)=1)</formula>
    </cfRule>
    <cfRule type="expression" dxfId="4478" priority="1064" stopIfTrue="1">
      <formula>WEEKDAY(O41)=7</formula>
    </cfRule>
  </conditionalFormatting>
  <conditionalFormatting sqref="P41">
    <cfRule type="expression" dxfId="4477" priority="1061" stopIfTrue="1">
      <formula>OR(P41=祝色,WEEKDAY(P41)=1)</formula>
    </cfRule>
    <cfRule type="expression" dxfId="4476" priority="1062" stopIfTrue="1">
      <formula>WEEKDAY(P41)=7</formula>
    </cfRule>
  </conditionalFormatting>
  <conditionalFormatting sqref="Q41">
    <cfRule type="expression" dxfId="4475" priority="1059" stopIfTrue="1">
      <formula>OR(Q41=祝色,WEEKDAY(Q41)=1)</formula>
    </cfRule>
    <cfRule type="expression" dxfId="4474" priority="1060" stopIfTrue="1">
      <formula>WEEKDAY(Q41)=7</formula>
    </cfRule>
  </conditionalFormatting>
  <conditionalFormatting sqref="R41">
    <cfRule type="expression" dxfId="4473" priority="1057" stopIfTrue="1">
      <formula>OR(R41=祝色,WEEKDAY(R41)=1)</formula>
    </cfRule>
    <cfRule type="expression" dxfId="4472" priority="1058" stopIfTrue="1">
      <formula>WEEKDAY(R41)=7</formula>
    </cfRule>
  </conditionalFormatting>
  <conditionalFormatting sqref="S41">
    <cfRule type="expression" dxfId="4471" priority="1055" stopIfTrue="1">
      <formula>OR(S41=祝色,WEEKDAY(S41)=1)</formula>
    </cfRule>
    <cfRule type="expression" dxfId="4470" priority="1056" stopIfTrue="1">
      <formula>WEEKDAY(S41)=7</formula>
    </cfRule>
  </conditionalFormatting>
  <conditionalFormatting sqref="M42">
    <cfRule type="expression" dxfId="4469" priority="1053" stopIfTrue="1">
      <formula>OR(M42=祝色,WEEKDAY(M42)=1)</formula>
    </cfRule>
    <cfRule type="expression" dxfId="4468" priority="1054" stopIfTrue="1">
      <formula>WEEKDAY(M42)=7</formula>
    </cfRule>
  </conditionalFormatting>
  <conditionalFormatting sqref="N42">
    <cfRule type="expression" dxfId="4467" priority="1051" stopIfTrue="1">
      <formula>OR(N42=祝色,WEEKDAY(N42)=1)</formula>
    </cfRule>
    <cfRule type="expression" dxfId="4466" priority="1052" stopIfTrue="1">
      <formula>WEEKDAY(N42)=7</formula>
    </cfRule>
  </conditionalFormatting>
  <conditionalFormatting sqref="O42">
    <cfRule type="expression" dxfId="4465" priority="1049" stopIfTrue="1">
      <formula>OR(O42=祝色,WEEKDAY(O42)=1)</formula>
    </cfRule>
    <cfRule type="expression" dxfId="4464" priority="1050" stopIfTrue="1">
      <formula>WEEKDAY(O42)=7</formula>
    </cfRule>
  </conditionalFormatting>
  <conditionalFormatting sqref="P42">
    <cfRule type="expression" dxfId="4463" priority="1047" stopIfTrue="1">
      <formula>OR(P42=祝色,WEEKDAY(P42)=1)</formula>
    </cfRule>
    <cfRule type="expression" dxfId="4462" priority="1048" stopIfTrue="1">
      <formula>WEEKDAY(P42)=7</formula>
    </cfRule>
  </conditionalFormatting>
  <conditionalFormatting sqref="Q42">
    <cfRule type="expression" dxfId="4461" priority="1045" stopIfTrue="1">
      <formula>OR(Q42=祝色,WEEKDAY(Q42)=1)</formula>
    </cfRule>
    <cfRule type="expression" dxfId="4460" priority="1046" stopIfTrue="1">
      <formula>WEEKDAY(Q42)=7</formula>
    </cfRule>
  </conditionalFormatting>
  <conditionalFormatting sqref="R42">
    <cfRule type="expression" dxfId="4459" priority="1043" stopIfTrue="1">
      <formula>OR(R42=祝色,WEEKDAY(R42)=1)</formula>
    </cfRule>
    <cfRule type="expression" dxfId="4458" priority="1044" stopIfTrue="1">
      <formula>WEEKDAY(R42)=7</formula>
    </cfRule>
  </conditionalFormatting>
  <conditionalFormatting sqref="S42">
    <cfRule type="expression" dxfId="4457" priority="1041" stopIfTrue="1">
      <formula>OR(S42=祝色,WEEKDAY(S42)=1)</formula>
    </cfRule>
    <cfRule type="expression" dxfId="4456" priority="1042" stopIfTrue="1">
      <formula>WEEKDAY(S42)=7</formula>
    </cfRule>
  </conditionalFormatting>
  <conditionalFormatting sqref="M43">
    <cfRule type="expression" dxfId="4455" priority="1039" stopIfTrue="1">
      <formula>OR(M43=祝色,WEEKDAY(M43)=1)</formula>
    </cfRule>
    <cfRule type="expression" dxfId="4454" priority="1040" stopIfTrue="1">
      <formula>WEEKDAY(M43)=7</formula>
    </cfRule>
  </conditionalFormatting>
  <conditionalFormatting sqref="N43">
    <cfRule type="expression" dxfId="4453" priority="1037" stopIfTrue="1">
      <formula>OR(N43=祝色,WEEKDAY(N43)=1)</formula>
    </cfRule>
    <cfRule type="expression" dxfId="4452" priority="1038" stopIfTrue="1">
      <formula>WEEKDAY(N43)=7</formula>
    </cfRule>
  </conditionalFormatting>
  <conditionalFormatting sqref="V38">
    <cfRule type="expression" dxfId="4451" priority="1035" stopIfTrue="1">
      <formula>OR(V38=祝色,WEEKDAY(V38)=1)</formula>
    </cfRule>
    <cfRule type="expression" dxfId="4450" priority="1036" stopIfTrue="1">
      <formula>WEEKDAY(V38)=7</formula>
    </cfRule>
  </conditionalFormatting>
  <conditionalFormatting sqref="W38">
    <cfRule type="expression" dxfId="4449" priority="1033" stopIfTrue="1">
      <formula>OR(W38=祝色,WEEKDAY(W38)=1)</formula>
    </cfRule>
    <cfRule type="expression" dxfId="4448" priority="1034" stopIfTrue="1">
      <formula>WEEKDAY(W38)=7</formula>
    </cfRule>
  </conditionalFormatting>
  <conditionalFormatting sqref="X38">
    <cfRule type="expression" dxfId="4447" priority="1031" stopIfTrue="1">
      <formula>OR(X38=祝色,WEEKDAY(X38)=1)</formula>
    </cfRule>
    <cfRule type="expression" dxfId="4446" priority="1032" stopIfTrue="1">
      <formula>WEEKDAY(X38)=7</formula>
    </cfRule>
  </conditionalFormatting>
  <conditionalFormatting sqref="Y38">
    <cfRule type="expression" dxfId="4445" priority="1029" stopIfTrue="1">
      <formula>OR(Y38=祝色,WEEKDAY(Y38)=1)</formula>
    </cfRule>
    <cfRule type="expression" dxfId="4444" priority="1030" stopIfTrue="1">
      <formula>WEEKDAY(Y38)=7</formula>
    </cfRule>
  </conditionalFormatting>
  <conditionalFormatting sqref="Z38">
    <cfRule type="expression" dxfId="4443" priority="1027" stopIfTrue="1">
      <formula>OR(Z38=祝色,WEEKDAY(Z38)=1)</formula>
    </cfRule>
    <cfRule type="expression" dxfId="4442" priority="1028" stopIfTrue="1">
      <formula>WEEKDAY(Z38)=7</formula>
    </cfRule>
  </conditionalFormatting>
  <conditionalFormatting sqref="AA38">
    <cfRule type="expression" dxfId="4441" priority="1025" stopIfTrue="1">
      <formula>OR(AA38=祝色,WEEKDAY(AA38)=1)</formula>
    </cfRule>
    <cfRule type="expression" dxfId="4440" priority="1026" stopIfTrue="1">
      <formula>WEEKDAY(AA38)=7</formula>
    </cfRule>
  </conditionalFormatting>
  <conditionalFormatting sqref="AB38">
    <cfRule type="expression" dxfId="4439" priority="1023" stopIfTrue="1">
      <formula>OR(AB38=祝色,WEEKDAY(AB38)=1)</formula>
    </cfRule>
    <cfRule type="expression" dxfId="4438" priority="1024" stopIfTrue="1">
      <formula>WEEKDAY(AB38)=7</formula>
    </cfRule>
  </conditionalFormatting>
  <conditionalFormatting sqref="V39">
    <cfRule type="expression" dxfId="4437" priority="1021" stopIfTrue="1">
      <formula>OR(V39=祝色,WEEKDAY(V39)=1)</formula>
    </cfRule>
    <cfRule type="expression" dxfId="4436" priority="1022" stopIfTrue="1">
      <formula>WEEKDAY(V39)=7</formula>
    </cfRule>
  </conditionalFormatting>
  <conditionalFormatting sqref="W39">
    <cfRule type="expression" dxfId="4435" priority="1019" stopIfTrue="1">
      <formula>OR(W39=祝色,WEEKDAY(W39)=1)</formula>
    </cfRule>
    <cfRule type="expression" dxfId="4434" priority="1020" stopIfTrue="1">
      <formula>WEEKDAY(W39)=7</formula>
    </cfRule>
  </conditionalFormatting>
  <conditionalFormatting sqref="X39">
    <cfRule type="expression" dxfId="4433" priority="1017" stopIfTrue="1">
      <formula>OR(X39=祝色,WEEKDAY(X39)=1)</formula>
    </cfRule>
    <cfRule type="expression" dxfId="4432" priority="1018" stopIfTrue="1">
      <formula>WEEKDAY(X39)=7</formula>
    </cfRule>
  </conditionalFormatting>
  <conditionalFormatting sqref="Y39">
    <cfRule type="expression" dxfId="4431" priority="1015" stopIfTrue="1">
      <formula>OR(Y39=祝色,WEEKDAY(Y39)=1)</formula>
    </cfRule>
    <cfRule type="expression" dxfId="4430" priority="1016" stopIfTrue="1">
      <formula>WEEKDAY(Y39)=7</formula>
    </cfRule>
  </conditionalFormatting>
  <conditionalFormatting sqref="Z39">
    <cfRule type="expression" dxfId="4429" priority="1013" stopIfTrue="1">
      <formula>OR(Z39=祝色,WEEKDAY(Z39)=1)</formula>
    </cfRule>
    <cfRule type="expression" dxfId="4428" priority="1014" stopIfTrue="1">
      <formula>WEEKDAY(Z39)=7</formula>
    </cfRule>
  </conditionalFormatting>
  <conditionalFormatting sqref="AA39">
    <cfRule type="expression" dxfId="4427" priority="1011" stopIfTrue="1">
      <formula>OR(AA39=祝色,WEEKDAY(AA39)=1)</formula>
    </cfRule>
    <cfRule type="expression" dxfId="4426" priority="1012" stopIfTrue="1">
      <formula>WEEKDAY(AA39)=7</formula>
    </cfRule>
  </conditionalFormatting>
  <conditionalFormatting sqref="AB39">
    <cfRule type="expression" dxfId="4425" priority="1009" stopIfTrue="1">
      <formula>OR(AB39=祝色,WEEKDAY(AB39)=1)</formula>
    </cfRule>
    <cfRule type="expression" dxfId="4424" priority="1010" stopIfTrue="1">
      <formula>WEEKDAY(AB39)=7</formula>
    </cfRule>
  </conditionalFormatting>
  <conditionalFormatting sqref="V40">
    <cfRule type="expression" dxfId="4423" priority="1007" stopIfTrue="1">
      <formula>OR(V40=祝色,WEEKDAY(V40)=1)</formula>
    </cfRule>
    <cfRule type="expression" dxfId="4422" priority="1008" stopIfTrue="1">
      <formula>WEEKDAY(V40)=7</formula>
    </cfRule>
  </conditionalFormatting>
  <conditionalFormatting sqref="W40">
    <cfRule type="expression" dxfId="4421" priority="1005" stopIfTrue="1">
      <formula>OR(W40=祝色,WEEKDAY(W40)=1)</formula>
    </cfRule>
    <cfRule type="expression" dxfId="4420" priority="1006" stopIfTrue="1">
      <formula>WEEKDAY(W40)=7</formula>
    </cfRule>
  </conditionalFormatting>
  <conditionalFormatting sqref="X40">
    <cfRule type="expression" dxfId="4419" priority="1003" stopIfTrue="1">
      <formula>OR(X40=祝色,WEEKDAY(X40)=1)</formula>
    </cfRule>
    <cfRule type="expression" dxfId="4418" priority="1004" stopIfTrue="1">
      <formula>WEEKDAY(X40)=7</formula>
    </cfRule>
  </conditionalFormatting>
  <conditionalFormatting sqref="Y40">
    <cfRule type="expression" dxfId="4417" priority="1001" stopIfTrue="1">
      <formula>OR(Y40=祝色,WEEKDAY(Y40)=1)</formula>
    </cfRule>
    <cfRule type="expression" dxfId="4416" priority="1002" stopIfTrue="1">
      <formula>WEEKDAY(Y40)=7</formula>
    </cfRule>
  </conditionalFormatting>
  <conditionalFormatting sqref="Z40">
    <cfRule type="expression" dxfId="4415" priority="999" stopIfTrue="1">
      <formula>OR(Z40=祝色,WEEKDAY(Z40)=1)</formula>
    </cfRule>
    <cfRule type="expression" dxfId="4414" priority="1000" stopIfTrue="1">
      <formula>WEEKDAY(Z40)=7</formula>
    </cfRule>
  </conditionalFormatting>
  <conditionalFormatting sqref="AA40">
    <cfRule type="expression" dxfId="4413" priority="997" stopIfTrue="1">
      <formula>OR(AA40=祝色,WEEKDAY(AA40)=1)</formula>
    </cfRule>
    <cfRule type="expression" dxfId="4412" priority="998" stopIfTrue="1">
      <formula>WEEKDAY(AA40)=7</formula>
    </cfRule>
  </conditionalFormatting>
  <conditionalFormatting sqref="AB40">
    <cfRule type="expression" dxfId="4411" priority="995" stopIfTrue="1">
      <formula>OR(AB40=祝色,WEEKDAY(AB40)=1)</formula>
    </cfRule>
    <cfRule type="expression" dxfId="4410" priority="996" stopIfTrue="1">
      <formula>WEEKDAY(AB40)=7</formula>
    </cfRule>
  </conditionalFormatting>
  <conditionalFormatting sqref="V41">
    <cfRule type="expression" dxfId="4409" priority="993" stopIfTrue="1">
      <formula>OR(V41=祝色,WEEKDAY(V41)=1)</formula>
    </cfRule>
    <cfRule type="expression" dxfId="4408" priority="994" stopIfTrue="1">
      <formula>WEEKDAY(V41)=7</formula>
    </cfRule>
  </conditionalFormatting>
  <conditionalFormatting sqref="W41">
    <cfRule type="expression" dxfId="4407" priority="991" stopIfTrue="1">
      <formula>OR(W41=祝色,WEEKDAY(W41)=1)</formula>
    </cfRule>
    <cfRule type="expression" dxfId="4406" priority="992" stopIfTrue="1">
      <formula>WEEKDAY(W41)=7</formula>
    </cfRule>
  </conditionalFormatting>
  <conditionalFormatting sqref="X41">
    <cfRule type="expression" dxfId="4405" priority="989" stopIfTrue="1">
      <formula>OR(X41=祝色,WEEKDAY(X41)=1)</formula>
    </cfRule>
    <cfRule type="expression" dxfId="4404" priority="990" stopIfTrue="1">
      <formula>WEEKDAY(X41)=7</formula>
    </cfRule>
  </conditionalFormatting>
  <conditionalFormatting sqref="Y41">
    <cfRule type="expression" dxfId="4403" priority="987" stopIfTrue="1">
      <formula>OR(Y41=祝色,WEEKDAY(Y41)=1)</formula>
    </cfRule>
    <cfRule type="expression" dxfId="4402" priority="988" stopIfTrue="1">
      <formula>WEEKDAY(Y41)=7</formula>
    </cfRule>
  </conditionalFormatting>
  <conditionalFormatting sqref="Z41">
    <cfRule type="expression" dxfId="4401" priority="985" stopIfTrue="1">
      <formula>OR(Z41=祝色,WEEKDAY(Z41)=1)</formula>
    </cfRule>
    <cfRule type="expression" dxfId="4400" priority="986" stopIfTrue="1">
      <formula>WEEKDAY(Z41)=7</formula>
    </cfRule>
  </conditionalFormatting>
  <conditionalFormatting sqref="AA41">
    <cfRule type="expression" dxfId="4399" priority="983" stopIfTrue="1">
      <formula>OR(AA41=祝色,WEEKDAY(AA41)=1)</formula>
    </cfRule>
    <cfRule type="expression" dxfId="4398" priority="984" stopIfTrue="1">
      <formula>WEEKDAY(AA41)=7</formula>
    </cfRule>
  </conditionalFormatting>
  <conditionalFormatting sqref="AB41">
    <cfRule type="expression" dxfId="4397" priority="981" stopIfTrue="1">
      <formula>OR(AB41=祝色,WEEKDAY(AB41)=1)</formula>
    </cfRule>
    <cfRule type="expression" dxfId="4396" priority="982" stopIfTrue="1">
      <formula>WEEKDAY(AB41)=7</formula>
    </cfRule>
  </conditionalFormatting>
  <conditionalFormatting sqref="V42">
    <cfRule type="expression" dxfId="4395" priority="979" stopIfTrue="1">
      <formula>OR(V42=祝色,WEEKDAY(V42)=1)</formula>
    </cfRule>
    <cfRule type="expression" dxfId="4394" priority="980" stopIfTrue="1">
      <formula>WEEKDAY(V42)=7</formula>
    </cfRule>
  </conditionalFormatting>
  <conditionalFormatting sqref="W42">
    <cfRule type="expression" dxfId="4393" priority="977" stopIfTrue="1">
      <formula>OR(W42=祝色,WEEKDAY(W42)=1)</formula>
    </cfRule>
    <cfRule type="expression" dxfId="4392" priority="978" stopIfTrue="1">
      <formula>WEEKDAY(W42)=7</formula>
    </cfRule>
  </conditionalFormatting>
  <conditionalFormatting sqref="X42">
    <cfRule type="expression" dxfId="4391" priority="975" stopIfTrue="1">
      <formula>OR(X42=祝色,WEEKDAY(X42)=1)</formula>
    </cfRule>
    <cfRule type="expression" dxfId="4390" priority="976" stopIfTrue="1">
      <formula>WEEKDAY(X42)=7</formula>
    </cfRule>
  </conditionalFormatting>
  <conditionalFormatting sqref="Y42">
    <cfRule type="expression" dxfId="4389" priority="973" stopIfTrue="1">
      <formula>OR(Y42=祝色,WEEKDAY(Y42)=1)</formula>
    </cfRule>
    <cfRule type="expression" dxfId="4388" priority="974" stopIfTrue="1">
      <formula>WEEKDAY(Y42)=7</formula>
    </cfRule>
  </conditionalFormatting>
  <conditionalFormatting sqref="Z42">
    <cfRule type="expression" dxfId="4387" priority="971" stopIfTrue="1">
      <formula>OR(Z42=祝色,WEEKDAY(Z42)=1)</formula>
    </cfRule>
    <cfRule type="expression" dxfId="4386" priority="972" stopIfTrue="1">
      <formula>WEEKDAY(Z42)=7</formula>
    </cfRule>
  </conditionalFormatting>
  <conditionalFormatting sqref="AA42">
    <cfRule type="expression" dxfId="4385" priority="969" stopIfTrue="1">
      <formula>OR(AA42=祝色,WEEKDAY(AA42)=1)</formula>
    </cfRule>
    <cfRule type="expression" dxfId="4384" priority="970" stopIfTrue="1">
      <formula>WEEKDAY(AA42)=7</formula>
    </cfRule>
  </conditionalFormatting>
  <conditionalFormatting sqref="AB42">
    <cfRule type="expression" dxfId="4383" priority="967" stopIfTrue="1">
      <formula>OR(AB42=祝色,WEEKDAY(AB42)=1)</formula>
    </cfRule>
    <cfRule type="expression" dxfId="4382" priority="968" stopIfTrue="1">
      <formula>WEEKDAY(AB42)=7</formula>
    </cfRule>
  </conditionalFormatting>
  <conditionalFormatting sqref="V43">
    <cfRule type="expression" dxfId="4381" priority="965" stopIfTrue="1">
      <formula>OR(V43=祝色,WEEKDAY(V43)=1)</formula>
    </cfRule>
    <cfRule type="expression" dxfId="4380" priority="966" stopIfTrue="1">
      <formula>WEEKDAY(V43)=7</formula>
    </cfRule>
  </conditionalFormatting>
  <conditionalFormatting sqref="W43">
    <cfRule type="expression" dxfId="4379" priority="963" stopIfTrue="1">
      <formula>OR(W43=祝色,WEEKDAY(W43)=1)</formula>
    </cfRule>
    <cfRule type="expression" dxfId="4378" priority="964" stopIfTrue="1">
      <formula>WEEKDAY(W43)=7</formula>
    </cfRule>
  </conditionalFormatting>
  <conditionalFormatting sqref="AE38">
    <cfRule type="expression" dxfId="4377" priority="961" stopIfTrue="1">
      <formula>OR(AE38=祝色,WEEKDAY(AE38)=1)</formula>
    </cfRule>
    <cfRule type="expression" dxfId="4376" priority="962" stopIfTrue="1">
      <formula>WEEKDAY(AE38)=7</formula>
    </cfRule>
  </conditionalFormatting>
  <conditionalFormatting sqref="AF38">
    <cfRule type="expression" dxfId="4375" priority="959" stopIfTrue="1">
      <formula>OR(AF38=祝色,WEEKDAY(AF38)=1)</formula>
    </cfRule>
    <cfRule type="expression" dxfId="4374" priority="960" stopIfTrue="1">
      <formula>WEEKDAY(AF38)=7</formula>
    </cfRule>
  </conditionalFormatting>
  <conditionalFormatting sqref="AG38">
    <cfRule type="expression" dxfId="4373" priority="957" stopIfTrue="1">
      <formula>OR(AG38=祝色,WEEKDAY(AG38)=1)</formula>
    </cfRule>
    <cfRule type="expression" dxfId="4372" priority="958" stopIfTrue="1">
      <formula>WEEKDAY(AG38)=7</formula>
    </cfRule>
  </conditionalFormatting>
  <conditionalFormatting sqref="AH38">
    <cfRule type="expression" dxfId="4371" priority="955" stopIfTrue="1">
      <formula>OR(AH38=祝色,WEEKDAY(AH38)=1)</formula>
    </cfRule>
    <cfRule type="expression" dxfId="4370" priority="956" stopIfTrue="1">
      <formula>WEEKDAY(AH38)=7</formula>
    </cfRule>
  </conditionalFormatting>
  <conditionalFormatting sqref="AI38">
    <cfRule type="expression" dxfId="4369" priority="953" stopIfTrue="1">
      <formula>OR(AI38=祝色,WEEKDAY(AI38)=1)</formula>
    </cfRule>
    <cfRule type="expression" dxfId="4368" priority="954" stopIfTrue="1">
      <formula>WEEKDAY(AI38)=7</formula>
    </cfRule>
  </conditionalFormatting>
  <conditionalFormatting sqref="AJ38">
    <cfRule type="expression" dxfId="4367" priority="951" stopIfTrue="1">
      <formula>OR(AJ38=祝色,WEEKDAY(AJ38)=1)</formula>
    </cfRule>
    <cfRule type="expression" dxfId="4366" priority="952" stopIfTrue="1">
      <formula>WEEKDAY(AJ38)=7</formula>
    </cfRule>
  </conditionalFormatting>
  <conditionalFormatting sqref="AK38">
    <cfRule type="expression" dxfId="4365" priority="949" stopIfTrue="1">
      <formula>OR(AK38=祝色,WEEKDAY(AK38)=1)</formula>
    </cfRule>
    <cfRule type="expression" dxfId="4364" priority="950" stopIfTrue="1">
      <formula>WEEKDAY(AK38)=7</formula>
    </cfRule>
  </conditionalFormatting>
  <conditionalFormatting sqref="AE39">
    <cfRule type="expression" dxfId="4363" priority="947" stopIfTrue="1">
      <formula>OR(AE39=祝色,WEEKDAY(AE39)=1)</formula>
    </cfRule>
    <cfRule type="expression" dxfId="4362" priority="948" stopIfTrue="1">
      <formula>WEEKDAY(AE39)=7</formula>
    </cfRule>
  </conditionalFormatting>
  <conditionalFormatting sqref="AF39">
    <cfRule type="expression" dxfId="4361" priority="945" stopIfTrue="1">
      <formula>OR(AF39=祝色,WEEKDAY(AF39)=1)</formula>
    </cfRule>
    <cfRule type="expression" dxfId="4360" priority="946" stopIfTrue="1">
      <formula>WEEKDAY(AF39)=7</formula>
    </cfRule>
  </conditionalFormatting>
  <conditionalFormatting sqref="AG39">
    <cfRule type="expression" dxfId="4359" priority="943" stopIfTrue="1">
      <formula>OR(AG39=祝色,WEEKDAY(AG39)=1)</formula>
    </cfRule>
    <cfRule type="expression" dxfId="4358" priority="944" stopIfTrue="1">
      <formula>WEEKDAY(AG39)=7</formula>
    </cfRule>
  </conditionalFormatting>
  <conditionalFormatting sqref="AH39">
    <cfRule type="expression" dxfId="4357" priority="941" stopIfTrue="1">
      <formula>OR(AH39=祝色,WEEKDAY(AH39)=1)</formula>
    </cfRule>
    <cfRule type="expression" dxfId="4356" priority="942" stopIfTrue="1">
      <formula>WEEKDAY(AH39)=7</formula>
    </cfRule>
  </conditionalFormatting>
  <conditionalFormatting sqref="AI39">
    <cfRule type="expression" dxfId="4355" priority="939" stopIfTrue="1">
      <formula>OR(AI39=祝色,WEEKDAY(AI39)=1)</formula>
    </cfRule>
    <cfRule type="expression" dxfId="4354" priority="940" stopIfTrue="1">
      <formula>WEEKDAY(AI39)=7</formula>
    </cfRule>
  </conditionalFormatting>
  <conditionalFormatting sqref="AJ39">
    <cfRule type="expression" dxfId="4353" priority="937" stopIfTrue="1">
      <formula>OR(AJ39=祝色,WEEKDAY(AJ39)=1)</formula>
    </cfRule>
    <cfRule type="expression" dxfId="4352" priority="938" stopIfTrue="1">
      <formula>WEEKDAY(AJ39)=7</formula>
    </cfRule>
  </conditionalFormatting>
  <conditionalFormatting sqref="AK39">
    <cfRule type="expression" dxfId="4351" priority="935" stopIfTrue="1">
      <formula>OR(AK39=祝色,WEEKDAY(AK39)=1)</formula>
    </cfRule>
    <cfRule type="expression" dxfId="4350" priority="936" stopIfTrue="1">
      <formula>WEEKDAY(AK39)=7</formula>
    </cfRule>
  </conditionalFormatting>
  <conditionalFormatting sqref="AE40">
    <cfRule type="expression" dxfId="4349" priority="933" stopIfTrue="1">
      <formula>OR(AE40=祝色,WEEKDAY(AE40)=1)</formula>
    </cfRule>
    <cfRule type="expression" dxfId="4348" priority="934" stopIfTrue="1">
      <formula>WEEKDAY(AE40)=7</formula>
    </cfRule>
  </conditionalFormatting>
  <conditionalFormatting sqref="AF40">
    <cfRule type="expression" dxfId="4347" priority="931" stopIfTrue="1">
      <formula>OR(AF40=祝色,WEEKDAY(AF40)=1)</formula>
    </cfRule>
    <cfRule type="expression" dxfId="4346" priority="932" stopIfTrue="1">
      <formula>WEEKDAY(AF40)=7</formula>
    </cfRule>
  </conditionalFormatting>
  <conditionalFormatting sqref="AG40">
    <cfRule type="expression" dxfId="4345" priority="929" stopIfTrue="1">
      <formula>OR(AG40=祝色,WEEKDAY(AG40)=1)</formula>
    </cfRule>
    <cfRule type="expression" dxfId="4344" priority="930" stopIfTrue="1">
      <formula>WEEKDAY(AG40)=7</formula>
    </cfRule>
  </conditionalFormatting>
  <conditionalFormatting sqref="AH40">
    <cfRule type="expression" dxfId="4343" priority="927" stopIfTrue="1">
      <formula>OR(AH40=祝色,WEEKDAY(AH40)=1)</formula>
    </cfRule>
    <cfRule type="expression" dxfId="4342" priority="928" stopIfTrue="1">
      <formula>WEEKDAY(AH40)=7</formula>
    </cfRule>
  </conditionalFormatting>
  <conditionalFormatting sqref="AI40">
    <cfRule type="expression" dxfId="4341" priority="925" stopIfTrue="1">
      <formula>OR(AI40=祝色,WEEKDAY(AI40)=1)</formula>
    </cfRule>
    <cfRule type="expression" dxfId="4340" priority="926" stopIfTrue="1">
      <formula>WEEKDAY(AI40)=7</formula>
    </cfRule>
  </conditionalFormatting>
  <conditionalFormatting sqref="AJ40">
    <cfRule type="expression" dxfId="4339" priority="923" stopIfTrue="1">
      <formula>OR(AJ40=祝色,WEEKDAY(AJ40)=1)</formula>
    </cfRule>
    <cfRule type="expression" dxfId="4338" priority="924" stopIfTrue="1">
      <formula>WEEKDAY(AJ40)=7</formula>
    </cfRule>
  </conditionalFormatting>
  <conditionalFormatting sqref="AK40">
    <cfRule type="expression" dxfId="4337" priority="921" stopIfTrue="1">
      <formula>OR(AK40=祝色,WEEKDAY(AK40)=1)</formula>
    </cfRule>
    <cfRule type="expression" dxfId="4336" priority="922" stopIfTrue="1">
      <formula>WEEKDAY(AK40)=7</formula>
    </cfRule>
  </conditionalFormatting>
  <conditionalFormatting sqref="AE41">
    <cfRule type="expression" dxfId="4335" priority="919" stopIfTrue="1">
      <formula>OR(AE41=祝色,WEEKDAY(AE41)=1)</formula>
    </cfRule>
    <cfRule type="expression" dxfId="4334" priority="920" stopIfTrue="1">
      <formula>WEEKDAY(AE41)=7</formula>
    </cfRule>
  </conditionalFormatting>
  <conditionalFormatting sqref="AF41">
    <cfRule type="expression" dxfId="4333" priority="917" stopIfTrue="1">
      <formula>OR(AF41=祝色,WEEKDAY(AF41)=1)</formula>
    </cfRule>
    <cfRule type="expression" dxfId="4332" priority="918" stopIfTrue="1">
      <formula>WEEKDAY(AF41)=7</formula>
    </cfRule>
  </conditionalFormatting>
  <conditionalFormatting sqref="AG41">
    <cfRule type="expression" dxfId="4331" priority="915" stopIfTrue="1">
      <formula>OR(AG41=祝色,WEEKDAY(AG41)=1)</formula>
    </cfRule>
    <cfRule type="expression" dxfId="4330" priority="916" stopIfTrue="1">
      <formula>WEEKDAY(AG41)=7</formula>
    </cfRule>
  </conditionalFormatting>
  <conditionalFormatting sqref="AH41">
    <cfRule type="expression" dxfId="4329" priority="913" stopIfTrue="1">
      <formula>OR(AH41=祝色,WEEKDAY(AH41)=1)</formula>
    </cfRule>
    <cfRule type="expression" dxfId="4328" priority="914" stopIfTrue="1">
      <formula>WEEKDAY(AH41)=7</formula>
    </cfRule>
  </conditionalFormatting>
  <conditionalFormatting sqref="AI41">
    <cfRule type="expression" dxfId="4327" priority="911" stopIfTrue="1">
      <formula>OR(AI41=祝色,WEEKDAY(AI41)=1)</formula>
    </cfRule>
    <cfRule type="expression" dxfId="4326" priority="912" stopIfTrue="1">
      <formula>WEEKDAY(AI41)=7</formula>
    </cfRule>
  </conditionalFormatting>
  <conditionalFormatting sqref="AJ41">
    <cfRule type="expression" dxfId="4325" priority="909" stopIfTrue="1">
      <formula>OR(AJ41=祝色,WEEKDAY(AJ41)=1)</formula>
    </cfRule>
    <cfRule type="expression" dxfId="4324" priority="910" stopIfTrue="1">
      <formula>WEEKDAY(AJ41)=7</formula>
    </cfRule>
  </conditionalFormatting>
  <conditionalFormatting sqref="AK41">
    <cfRule type="expression" dxfId="4323" priority="907" stopIfTrue="1">
      <formula>OR(AK41=祝色,WEEKDAY(AK41)=1)</formula>
    </cfRule>
    <cfRule type="expression" dxfId="4322" priority="908" stopIfTrue="1">
      <formula>WEEKDAY(AK41)=7</formula>
    </cfRule>
  </conditionalFormatting>
  <conditionalFormatting sqref="AE42">
    <cfRule type="expression" dxfId="4321" priority="905" stopIfTrue="1">
      <formula>OR(AE42=祝色,WEEKDAY(AE42)=1)</formula>
    </cfRule>
    <cfRule type="expression" dxfId="4320" priority="906" stopIfTrue="1">
      <formula>WEEKDAY(AE42)=7</formula>
    </cfRule>
  </conditionalFormatting>
  <conditionalFormatting sqref="AF42">
    <cfRule type="expression" dxfId="4319" priority="903" stopIfTrue="1">
      <formula>OR(AF42=祝色,WEEKDAY(AF42)=1)</formula>
    </cfRule>
    <cfRule type="expression" dxfId="4318" priority="904" stopIfTrue="1">
      <formula>WEEKDAY(AF42)=7</formula>
    </cfRule>
  </conditionalFormatting>
  <conditionalFormatting sqref="AG42">
    <cfRule type="expression" dxfId="4317" priority="901" stopIfTrue="1">
      <formula>OR(AG42=祝色,WEEKDAY(AG42)=1)</formula>
    </cfRule>
    <cfRule type="expression" dxfId="4316" priority="902" stopIfTrue="1">
      <formula>WEEKDAY(AG42)=7</formula>
    </cfRule>
  </conditionalFormatting>
  <conditionalFormatting sqref="AH42">
    <cfRule type="expression" dxfId="4315" priority="899" stopIfTrue="1">
      <formula>OR(AH42=祝色,WEEKDAY(AH42)=1)</formula>
    </cfRule>
    <cfRule type="expression" dxfId="4314" priority="900" stopIfTrue="1">
      <formula>WEEKDAY(AH42)=7</formula>
    </cfRule>
  </conditionalFormatting>
  <conditionalFormatting sqref="AI42">
    <cfRule type="expression" dxfId="4313" priority="897" stopIfTrue="1">
      <formula>OR(AI42=祝色,WEEKDAY(AI42)=1)</formula>
    </cfRule>
    <cfRule type="expression" dxfId="4312" priority="898" stopIfTrue="1">
      <formula>WEEKDAY(AI42)=7</formula>
    </cfRule>
  </conditionalFormatting>
  <conditionalFormatting sqref="AJ42">
    <cfRule type="expression" dxfId="4311" priority="895" stopIfTrue="1">
      <formula>OR(AJ42=祝色,WEEKDAY(AJ42)=1)</formula>
    </cfRule>
    <cfRule type="expression" dxfId="4310" priority="896" stopIfTrue="1">
      <formula>WEEKDAY(AJ42)=7</formula>
    </cfRule>
  </conditionalFormatting>
  <conditionalFormatting sqref="AK42">
    <cfRule type="expression" dxfId="4309" priority="893" stopIfTrue="1">
      <formula>OR(AK42=祝色,WEEKDAY(AK42)=1)</formula>
    </cfRule>
    <cfRule type="expression" dxfId="4308" priority="894" stopIfTrue="1">
      <formula>WEEKDAY(AK42)=7</formula>
    </cfRule>
  </conditionalFormatting>
  <conditionalFormatting sqref="AE43">
    <cfRule type="expression" dxfId="4307" priority="891" stopIfTrue="1">
      <formula>OR(AE43=祝色,WEEKDAY(AE43)=1)</formula>
    </cfRule>
    <cfRule type="expression" dxfId="4306" priority="892" stopIfTrue="1">
      <formula>WEEKDAY(AE43)=7</formula>
    </cfRule>
  </conditionalFormatting>
  <conditionalFormatting sqref="AF43">
    <cfRule type="expression" dxfId="4305" priority="889" stopIfTrue="1">
      <formula>OR(AF43=祝色,WEEKDAY(AF43)=1)</formula>
    </cfRule>
    <cfRule type="expression" dxfId="4304" priority="890" stopIfTrue="1">
      <formula>WEEKDAY(AF43)=7</formula>
    </cfRule>
  </conditionalFormatting>
  <conditionalFormatting sqref="D45">
    <cfRule type="expression" dxfId="4303" priority="887" stopIfTrue="1">
      <formula>OR(D45=祝色,WEEKDAY(D45)=1)</formula>
    </cfRule>
    <cfRule type="expression" dxfId="4302" priority="888" stopIfTrue="1">
      <formula>WEEKDAY(D45)=7</formula>
    </cfRule>
  </conditionalFormatting>
  <conditionalFormatting sqref="E45">
    <cfRule type="expression" dxfId="4301" priority="885" stopIfTrue="1">
      <formula>OR(E45=祝色,WEEKDAY(E45)=1)</formula>
    </cfRule>
    <cfRule type="expression" dxfId="4300" priority="886" stopIfTrue="1">
      <formula>WEEKDAY(E45)=7</formula>
    </cfRule>
  </conditionalFormatting>
  <conditionalFormatting sqref="F45">
    <cfRule type="expression" dxfId="4299" priority="883" stopIfTrue="1">
      <formula>OR(F45=祝色,WEEKDAY(F45)=1)</formula>
    </cfRule>
    <cfRule type="expression" dxfId="4298" priority="884" stopIfTrue="1">
      <formula>WEEKDAY(F45)=7</formula>
    </cfRule>
  </conditionalFormatting>
  <conditionalFormatting sqref="G45">
    <cfRule type="expression" dxfId="4297" priority="881" stopIfTrue="1">
      <formula>OR(G45=祝色,WEEKDAY(G45)=1)</formula>
    </cfRule>
    <cfRule type="expression" dxfId="4296" priority="882" stopIfTrue="1">
      <formula>WEEKDAY(G45)=7</formula>
    </cfRule>
  </conditionalFormatting>
  <conditionalFormatting sqref="H45">
    <cfRule type="expression" dxfId="4295" priority="879" stopIfTrue="1">
      <formula>OR(H45=祝色,WEEKDAY(H45)=1)</formula>
    </cfRule>
    <cfRule type="expression" dxfId="4294" priority="880" stopIfTrue="1">
      <formula>WEEKDAY(H45)=7</formula>
    </cfRule>
  </conditionalFormatting>
  <conditionalFormatting sqref="I45">
    <cfRule type="expression" dxfId="4293" priority="877" stopIfTrue="1">
      <formula>OR(I45=祝色,WEEKDAY(I45)=1)</formula>
    </cfRule>
    <cfRule type="expression" dxfId="4292" priority="878" stopIfTrue="1">
      <formula>WEEKDAY(I45)=7</formula>
    </cfRule>
  </conditionalFormatting>
  <conditionalFormatting sqref="J45">
    <cfRule type="expression" dxfId="4291" priority="875" stopIfTrue="1">
      <formula>OR(J45=祝色,WEEKDAY(J45)=1)</formula>
    </cfRule>
    <cfRule type="expression" dxfId="4290" priority="876" stopIfTrue="1">
      <formula>WEEKDAY(J45)=7</formula>
    </cfRule>
  </conditionalFormatting>
  <conditionalFormatting sqref="D46">
    <cfRule type="expression" dxfId="4289" priority="873" stopIfTrue="1">
      <formula>OR(D46=祝色,WEEKDAY(D46)=1)</formula>
    </cfRule>
    <cfRule type="expression" dxfId="4288" priority="874" stopIfTrue="1">
      <formula>WEEKDAY(D46)=7</formula>
    </cfRule>
  </conditionalFormatting>
  <conditionalFormatting sqref="E46">
    <cfRule type="expression" dxfId="4287" priority="871" stopIfTrue="1">
      <formula>OR(E46=祝色,WEEKDAY(E46)=1)</formula>
    </cfRule>
    <cfRule type="expression" dxfId="4286" priority="872" stopIfTrue="1">
      <formula>WEEKDAY(E46)=7</formula>
    </cfRule>
  </conditionalFormatting>
  <conditionalFormatting sqref="F46">
    <cfRule type="expression" dxfId="4285" priority="869" stopIfTrue="1">
      <formula>OR(F46=祝色,WEEKDAY(F46)=1)</formula>
    </cfRule>
    <cfRule type="expression" dxfId="4284" priority="870" stopIfTrue="1">
      <formula>WEEKDAY(F46)=7</formula>
    </cfRule>
  </conditionalFormatting>
  <conditionalFormatting sqref="G46">
    <cfRule type="expression" dxfId="4283" priority="867" stopIfTrue="1">
      <formula>OR(G46=祝色,WEEKDAY(G46)=1)</formula>
    </cfRule>
    <cfRule type="expression" dxfId="4282" priority="868" stopIfTrue="1">
      <formula>WEEKDAY(G46)=7</formula>
    </cfRule>
  </conditionalFormatting>
  <conditionalFormatting sqref="H46">
    <cfRule type="expression" dxfId="4281" priority="865" stopIfTrue="1">
      <formula>OR(H46=祝色,WEEKDAY(H46)=1)</formula>
    </cfRule>
    <cfRule type="expression" dxfId="4280" priority="866" stopIfTrue="1">
      <formula>WEEKDAY(H46)=7</formula>
    </cfRule>
  </conditionalFormatting>
  <conditionalFormatting sqref="I46">
    <cfRule type="expression" dxfId="4279" priority="863" stopIfTrue="1">
      <formula>OR(I46=祝色,WEEKDAY(I46)=1)</formula>
    </cfRule>
    <cfRule type="expression" dxfId="4278" priority="864" stopIfTrue="1">
      <formula>WEEKDAY(I46)=7</formula>
    </cfRule>
  </conditionalFormatting>
  <conditionalFormatting sqref="J46">
    <cfRule type="expression" dxfId="4277" priority="861" stopIfTrue="1">
      <formula>OR(J46=祝色,WEEKDAY(J46)=1)</formula>
    </cfRule>
    <cfRule type="expression" dxfId="4276" priority="862" stopIfTrue="1">
      <formula>WEEKDAY(J46)=7</formula>
    </cfRule>
  </conditionalFormatting>
  <conditionalFormatting sqref="D47">
    <cfRule type="expression" dxfId="4275" priority="859" stopIfTrue="1">
      <formula>OR(D47=祝色,WEEKDAY(D47)=1)</formula>
    </cfRule>
    <cfRule type="expression" dxfId="4274" priority="860" stopIfTrue="1">
      <formula>WEEKDAY(D47)=7</formula>
    </cfRule>
  </conditionalFormatting>
  <conditionalFormatting sqref="E47">
    <cfRule type="expression" dxfId="4273" priority="857" stopIfTrue="1">
      <formula>OR(E47=祝色,WEEKDAY(E47)=1)</formula>
    </cfRule>
    <cfRule type="expression" dxfId="4272" priority="858" stopIfTrue="1">
      <formula>WEEKDAY(E47)=7</formula>
    </cfRule>
  </conditionalFormatting>
  <conditionalFormatting sqref="F47">
    <cfRule type="expression" dxfId="4271" priority="855" stopIfTrue="1">
      <formula>OR(F47=祝色,WEEKDAY(F47)=1)</formula>
    </cfRule>
    <cfRule type="expression" dxfId="4270" priority="856" stopIfTrue="1">
      <formula>WEEKDAY(F47)=7</formula>
    </cfRule>
  </conditionalFormatting>
  <conditionalFormatting sqref="G47">
    <cfRule type="expression" dxfId="4269" priority="853" stopIfTrue="1">
      <formula>OR(G47=祝色,WEEKDAY(G47)=1)</formula>
    </cfRule>
    <cfRule type="expression" dxfId="4268" priority="854" stopIfTrue="1">
      <formula>WEEKDAY(G47)=7</formula>
    </cfRule>
  </conditionalFormatting>
  <conditionalFormatting sqref="H47">
    <cfRule type="expression" dxfId="4267" priority="851" stopIfTrue="1">
      <formula>OR(H47=祝色,WEEKDAY(H47)=1)</formula>
    </cfRule>
    <cfRule type="expression" dxfId="4266" priority="852" stopIfTrue="1">
      <formula>WEEKDAY(H47)=7</formula>
    </cfRule>
  </conditionalFormatting>
  <conditionalFormatting sqref="I47">
    <cfRule type="expression" dxfId="4265" priority="849" stopIfTrue="1">
      <formula>OR(I47=祝色,WEEKDAY(I47)=1)</formula>
    </cfRule>
    <cfRule type="expression" dxfId="4264" priority="850" stopIfTrue="1">
      <formula>WEEKDAY(I47)=7</formula>
    </cfRule>
  </conditionalFormatting>
  <conditionalFormatting sqref="J47">
    <cfRule type="expression" dxfId="4263" priority="847" stopIfTrue="1">
      <formula>OR(J47=祝色,WEEKDAY(J47)=1)</formula>
    </cfRule>
    <cfRule type="expression" dxfId="4262" priority="848" stopIfTrue="1">
      <formula>WEEKDAY(J47)=7</formula>
    </cfRule>
  </conditionalFormatting>
  <conditionalFormatting sqref="D48">
    <cfRule type="expression" dxfId="4261" priority="845" stopIfTrue="1">
      <formula>OR(D48=祝色,WEEKDAY(D48)=1)</formula>
    </cfRule>
    <cfRule type="expression" dxfId="4260" priority="846" stopIfTrue="1">
      <formula>WEEKDAY(D48)=7</formula>
    </cfRule>
  </conditionalFormatting>
  <conditionalFormatting sqref="E48">
    <cfRule type="expression" dxfId="4259" priority="843" stopIfTrue="1">
      <formula>OR(E48=祝色,WEEKDAY(E48)=1)</formula>
    </cfRule>
    <cfRule type="expression" dxfId="4258" priority="844" stopIfTrue="1">
      <formula>WEEKDAY(E48)=7</formula>
    </cfRule>
  </conditionalFormatting>
  <conditionalFormatting sqref="F48">
    <cfRule type="expression" dxfId="4257" priority="841" stopIfTrue="1">
      <formula>OR(F48=祝色,WEEKDAY(F48)=1)</formula>
    </cfRule>
    <cfRule type="expression" dxfId="4256" priority="842" stopIfTrue="1">
      <formula>WEEKDAY(F48)=7</formula>
    </cfRule>
  </conditionalFormatting>
  <conditionalFormatting sqref="G48">
    <cfRule type="expression" dxfId="4255" priority="839" stopIfTrue="1">
      <formula>OR(G48=祝色,WEEKDAY(G48)=1)</formula>
    </cfRule>
    <cfRule type="expression" dxfId="4254" priority="840" stopIfTrue="1">
      <formula>WEEKDAY(G48)=7</formula>
    </cfRule>
  </conditionalFormatting>
  <conditionalFormatting sqref="H48">
    <cfRule type="expression" dxfId="4253" priority="837" stopIfTrue="1">
      <formula>OR(H48=祝色,WEEKDAY(H48)=1)</formula>
    </cfRule>
    <cfRule type="expression" dxfId="4252" priority="838" stopIfTrue="1">
      <formula>WEEKDAY(H48)=7</formula>
    </cfRule>
  </conditionalFormatting>
  <conditionalFormatting sqref="I48">
    <cfRule type="expression" dxfId="4251" priority="835" stopIfTrue="1">
      <formula>OR(I48=祝色,WEEKDAY(I48)=1)</formula>
    </cfRule>
    <cfRule type="expression" dxfId="4250" priority="836" stopIfTrue="1">
      <formula>WEEKDAY(I48)=7</formula>
    </cfRule>
  </conditionalFormatting>
  <conditionalFormatting sqref="J48">
    <cfRule type="expression" dxfId="4249" priority="833" stopIfTrue="1">
      <formula>OR(J48=祝色,WEEKDAY(J48)=1)</formula>
    </cfRule>
    <cfRule type="expression" dxfId="4248" priority="834" stopIfTrue="1">
      <formula>WEEKDAY(J48)=7</formula>
    </cfRule>
  </conditionalFormatting>
  <conditionalFormatting sqref="D49">
    <cfRule type="expression" dxfId="4247" priority="831" stopIfTrue="1">
      <formula>OR(D49=祝色,WEEKDAY(D49)=1)</formula>
    </cfRule>
    <cfRule type="expression" dxfId="4246" priority="832" stopIfTrue="1">
      <formula>WEEKDAY(D49)=7</formula>
    </cfRule>
  </conditionalFormatting>
  <conditionalFormatting sqref="E49">
    <cfRule type="expression" dxfId="4245" priority="829" stopIfTrue="1">
      <formula>OR(E49=祝色,WEEKDAY(E49)=1)</formula>
    </cfRule>
    <cfRule type="expression" dxfId="4244" priority="830" stopIfTrue="1">
      <formula>WEEKDAY(E49)=7</formula>
    </cfRule>
  </conditionalFormatting>
  <conditionalFormatting sqref="F49">
    <cfRule type="expression" dxfId="4243" priority="827" stopIfTrue="1">
      <formula>OR(F49=祝色,WEEKDAY(F49)=1)</formula>
    </cfRule>
    <cfRule type="expression" dxfId="4242" priority="828" stopIfTrue="1">
      <formula>WEEKDAY(F49)=7</formula>
    </cfRule>
  </conditionalFormatting>
  <conditionalFormatting sqref="G49">
    <cfRule type="expression" dxfId="4241" priority="825" stopIfTrue="1">
      <formula>OR(G49=祝色,WEEKDAY(G49)=1)</formula>
    </cfRule>
    <cfRule type="expression" dxfId="4240" priority="826" stopIfTrue="1">
      <formula>WEEKDAY(G49)=7</formula>
    </cfRule>
  </conditionalFormatting>
  <conditionalFormatting sqref="H49">
    <cfRule type="expression" dxfId="4239" priority="823" stopIfTrue="1">
      <formula>OR(H49=祝色,WEEKDAY(H49)=1)</formula>
    </cfRule>
    <cfRule type="expression" dxfId="4238" priority="824" stopIfTrue="1">
      <formula>WEEKDAY(H49)=7</formula>
    </cfRule>
  </conditionalFormatting>
  <conditionalFormatting sqref="I49">
    <cfRule type="expression" dxfId="4237" priority="821" stopIfTrue="1">
      <formula>OR(I49=祝色,WEEKDAY(I49)=1)</formula>
    </cfRule>
    <cfRule type="expression" dxfId="4236" priority="822" stopIfTrue="1">
      <formula>WEEKDAY(I49)=7</formula>
    </cfRule>
  </conditionalFormatting>
  <conditionalFormatting sqref="J49">
    <cfRule type="expression" dxfId="4235" priority="819" stopIfTrue="1">
      <formula>OR(J49=祝色,WEEKDAY(J49)=1)</formula>
    </cfRule>
    <cfRule type="expression" dxfId="4234" priority="820" stopIfTrue="1">
      <formula>WEEKDAY(J49)=7</formula>
    </cfRule>
  </conditionalFormatting>
  <conditionalFormatting sqref="D50">
    <cfRule type="expression" dxfId="4233" priority="817" stopIfTrue="1">
      <formula>OR(D50=祝色,WEEKDAY(D50)=1)</formula>
    </cfRule>
    <cfRule type="expression" dxfId="4232" priority="818" stopIfTrue="1">
      <formula>WEEKDAY(D50)=7</formula>
    </cfRule>
  </conditionalFormatting>
  <conditionalFormatting sqref="E50">
    <cfRule type="expression" dxfId="4231" priority="815" stopIfTrue="1">
      <formula>OR(E50=祝色,WEEKDAY(E50)=1)</formula>
    </cfRule>
    <cfRule type="expression" dxfId="4230" priority="816" stopIfTrue="1">
      <formula>WEEKDAY(E50)=7</formula>
    </cfRule>
  </conditionalFormatting>
  <conditionalFormatting sqref="M45">
    <cfRule type="expression" dxfId="4229" priority="813" stopIfTrue="1">
      <formula>OR(M45=祝色,WEEKDAY(M45)=1)</formula>
    </cfRule>
    <cfRule type="expression" dxfId="4228" priority="814" stopIfTrue="1">
      <formula>WEEKDAY(M45)=7</formula>
    </cfRule>
  </conditionalFormatting>
  <conditionalFormatting sqref="N45">
    <cfRule type="expression" dxfId="4227" priority="811" stopIfTrue="1">
      <formula>OR(N45=祝色,WEEKDAY(N45)=1)</formula>
    </cfRule>
    <cfRule type="expression" dxfId="4226" priority="812" stopIfTrue="1">
      <formula>WEEKDAY(N45)=7</formula>
    </cfRule>
  </conditionalFormatting>
  <conditionalFormatting sqref="O45">
    <cfRule type="expression" dxfId="4225" priority="809" stopIfTrue="1">
      <formula>OR(O45=祝色,WEEKDAY(O45)=1)</formula>
    </cfRule>
    <cfRule type="expression" dxfId="4224" priority="810" stopIfTrue="1">
      <formula>WEEKDAY(O45)=7</formula>
    </cfRule>
  </conditionalFormatting>
  <conditionalFormatting sqref="P45">
    <cfRule type="expression" dxfId="4223" priority="807" stopIfTrue="1">
      <formula>OR(P45=祝色,WEEKDAY(P45)=1)</formula>
    </cfRule>
    <cfRule type="expression" dxfId="4222" priority="808" stopIfTrue="1">
      <formula>WEEKDAY(P45)=7</formula>
    </cfRule>
  </conditionalFormatting>
  <conditionalFormatting sqref="Q45">
    <cfRule type="expression" dxfId="4221" priority="805" stopIfTrue="1">
      <formula>OR(Q45=祝色,WEEKDAY(Q45)=1)</formula>
    </cfRule>
    <cfRule type="expression" dxfId="4220" priority="806" stopIfTrue="1">
      <formula>WEEKDAY(Q45)=7</formula>
    </cfRule>
  </conditionalFormatting>
  <conditionalFormatting sqref="R45">
    <cfRule type="expression" dxfId="4219" priority="803" stopIfTrue="1">
      <formula>OR(R45=祝色,WEEKDAY(R45)=1)</formula>
    </cfRule>
    <cfRule type="expression" dxfId="4218" priority="804" stopIfTrue="1">
      <formula>WEEKDAY(R45)=7</formula>
    </cfRule>
  </conditionalFormatting>
  <conditionalFormatting sqref="S45">
    <cfRule type="expression" dxfId="4217" priority="801" stopIfTrue="1">
      <formula>OR(S45=祝色,WEEKDAY(S45)=1)</formula>
    </cfRule>
    <cfRule type="expression" dxfId="4216" priority="802" stopIfTrue="1">
      <formula>WEEKDAY(S45)=7</formula>
    </cfRule>
  </conditionalFormatting>
  <conditionalFormatting sqref="M46">
    <cfRule type="expression" dxfId="4215" priority="799" stopIfTrue="1">
      <formula>OR(M46=祝色,WEEKDAY(M46)=1)</formula>
    </cfRule>
    <cfRule type="expression" dxfId="4214" priority="800" stopIfTrue="1">
      <formula>WEEKDAY(M46)=7</formula>
    </cfRule>
  </conditionalFormatting>
  <conditionalFormatting sqref="N46">
    <cfRule type="expression" dxfId="4213" priority="797" stopIfTrue="1">
      <formula>OR(N46=祝色,WEEKDAY(N46)=1)</formula>
    </cfRule>
    <cfRule type="expression" dxfId="4212" priority="798" stopIfTrue="1">
      <formula>WEEKDAY(N46)=7</formula>
    </cfRule>
  </conditionalFormatting>
  <conditionalFormatting sqref="O46">
    <cfRule type="expression" dxfId="4211" priority="795" stopIfTrue="1">
      <formula>OR(O46=祝色,WEEKDAY(O46)=1)</formula>
    </cfRule>
    <cfRule type="expression" dxfId="4210" priority="796" stopIfTrue="1">
      <formula>WEEKDAY(O46)=7</formula>
    </cfRule>
  </conditionalFormatting>
  <conditionalFormatting sqref="P46">
    <cfRule type="expression" dxfId="4209" priority="793" stopIfTrue="1">
      <formula>OR(P46=祝色,WEEKDAY(P46)=1)</formula>
    </cfRule>
    <cfRule type="expression" dxfId="4208" priority="794" stopIfTrue="1">
      <formula>WEEKDAY(P46)=7</formula>
    </cfRule>
  </conditionalFormatting>
  <conditionalFormatting sqref="Q46">
    <cfRule type="expression" dxfId="4207" priority="791" stopIfTrue="1">
      <formula>OR(Q46=祝色,WEEKDAY(Q46)=1)</formula>
    </cfRule>
    <cfRule type="expression" dxfId="4206" priority="792" stopIfTrue="1">
      <formula>WEEKDAY(Q46)=7</formula>
    </cfRule>
  </conditionalFormatting>
  <conditionalFormatting sqref="R46">
    <cfRule type="expression" dxfId="4205" priority="789" stopIfTrue="1">
      <formula>OR(R46=祝色,WEEKDAY(R46)=1)</formula>
    </cfRule>
    <cfRule type="expression" dxfId="4204" priority="790" stopIfTrue="1">
      <formula>WEEKDAY(R46)=7</formula>
    </cfRule>
  </conditionalFormatting>
  <conditionalFormatting sqref="S46">
    <cfRule type="expression" dxfId="4203" priority="787" stopIfTrue="1">
      <formula>OR(S46=祝色,WEEKDAY(S46)=1)</formula>
    </cfRule>
    <cfRule type="expression" dxfId="4202" priority="788" stopIfTrue="1">
      <formula>WEEKDAY(S46)=7</formula>
    </cfRule>
  </conditionalFormatting>
  <conditionalFormatting sqref="M47">
    <cfRule type="expression" dxfId="4201" priority="785" stopIfTrue="1">
      <formula>OR(M47=祝色,WEEKDAY(M47)=1)</formula>
    </cfRule>
    <cfRule type="expression" dxfId="4200" priority="786" stopIfTrue="1">
      <formula>WEEKDAY(M47)=7</formula>
    </cfRule>
  </conditionalFormatting>
  <conditionalFormatting sqref="N47">
    <cfRule type="expression" dxfId="4199" priority="783" stopIfTrue="1">
      <formula>OR(N47=祝色,WEEKDAY(N47)=1)</formula>
    </cfRule>
    <cfRule type="expression" dxfId="4198" priority="784" stopIfTrue="1">
      <formula>WEEKDAY(N47)=7</formula>
    </cfRule>
  </conditionalFormatting>
  <conditionalFormatting sqref="O47">
    <cfRule type="expression" dxfId="4197" priority="781" stopIfTrue="1">
      <formula>OR(O47=祝色,WEEKDAY(O47)=1)</formula>
    </cfRule>
    <cfRule type="expression" dxfId="4196" priority="782" stopIfTrue="1">
      <formula>WEEKDAY(O47)=7</formula>
    </cfRule>
  </conditionalFormatting>
  <conditionalFormatting sqref="P47">
    <cfRule type="expression" dxfId="4195" priority="779" stopIfTrue="1">
      <formula>OR(P47=祝色,WEEKDAY(P47)=1)</formula>
    </cfRule>
    <cfRule type="expression" dxfId="4194" priority="780" stopIfTrue="1">
      <formula>WEEKDAY(P47)=7</formula>
    </cfRule>
  </conditionalFormatting>
  <conditionalFormatting sqref="Q47">
    <cfRule type="expression" dxfId="4193" priority="777" stopIfTrue="1">
      <formula>OR(Q47=祝色,WEEKDAY(Q47)=1)</formula>
    </cfRule>
    <cfRule type="expression" dxfId="4192" priority="778" stopIfTrue="1">
      <formula>WEEKDAY(Q47)=7</formula>
    </cfRule>
  </conditionalFormatting>
  <conditionalFormatting sqref="R47">
    <cfRule type="expression" dxfId="4191" priority="775" stopIfTrue="1">
      <formula>OR(R47=祝色,WEEKDAY(R47)=1)</formula>
    </cfRule>
    <cfRule type="expression" dxfId="4190" priority="776" stopIfTrue="1">
      <formula>WEEKDAY(R47)=7</formula>
    </cfRule>
  </conditionalFormatting>
  <conditionalFormatting sqref="S47">
    <cfRule type="expression" dxfId="4189" priority="773" stopIfTrue="1">
      <formula>OR(S47=祝色,WEEKDAY(S47)=1)</formula>
    </cfRule>
    <cfRule type="expression" dxfId="4188" priority="774" stopIfTrue="1">
      <formula>WEEKDAY(S47)=7</formula>
    </cfRule>
  </conditionalFormatting>
  <conditionalFormatting sqref="M48">
    <cfRule type="expression" dxfId="4187" priority="771" stopIfTrue="1">
      <formula>OR(M48=祝色,WEEKDAY(M48)=1)</formula>
    </cfRule>
    <cfRule type="expression" dxfId="4186" priority="772" stopIfTrue="1">
      <formula>WEEKDAY(M48)=7</formula>
    </cfRule>
  </conditionalFormatting>
  <conditionalFormatting sqref="N48">
    <cfRule type="expression" dxfId="4185" priority="769" stopIfTrue="1">
      <formula>OR(N48=祝色,WEEKDAY(N48)=1)</formula>
    </cfRule>
    <cfRule type="expression" dxfId="4184" priority="770" stopIfTrue="1">
      <formula>WEEKDAY(N48)=7</formula>
    </cfRule>
  </conditionalFormatting>
  <conditionalFormatting sqref="O48">
    <cfRule type="expression" dxfId="4183" priority="767" stopIfTrue="1">
      <formula>OR(O48=祝色,WEEKDAY(O48)=1)</formula>
    </cfRule>
    <cfRule type="expression" dxfId="4182" priority="768" stopIfTrue="1">
      <formula>WEEKDAY(O48)=7</formula>
    </cfRule>
  </conditionalFormatting>
  <conditionalFormatting sqref="P48">
    <cfRule type="expression" dxfId="4181" priority="765" stopIfTrue="1">
      <formula>OR(P48=祝色,WEEKDAY(P48)=1)</formula>
    </cfRule>
    <cfRule type="expression" dxfId="4180" priority="766" stopIfTrue="1">
      <formula>WEEKDAY(P48)=7</formula>
    </cfRule>
  </conditionalFormatting>
  <conditionalFormatting sqref="Q48">
    <cfRule type="expression" dxfId="4179" priority="763" stopIfTrue="1">
      <formula>OR(Q48=祝色,WEEKDAY(Q48)=1)</formula>
    </cfRule>
    <cfRule type="expression" dxfId="4178" priority="764" stopIfTrue="1">
      <formula>WEEKDAY(Q48)=7</formula>
    </cfRule>
  </conditionalFormatting>
  <conditionalFormatting sqref="R48">
    <cfRule type="expression" dxfId="4177" priority="761" stopIfTrue="1">
      <formula>OR(R48=祝色,WEEKDAY(R48)=1)</formula>
    </cfRule>
    <cfRule type="expression" dxfId="4176" priority="762" stopIfTrue="1">
      <formula>WEEKDAY(R48)=7</formula>
    </cfRule>
  </conditionalFormatting>
  <conditionalFormatting sqref="S48">
    <cfRule type="expression" dxfId="4175" priority="759" stopIfTrue="1">
      <formula>OR(S48=祝色,WEEKDAY(S48)=1)</formula>
    </cfRule>
    <cfRule type="expression" dxfId="4174" priority="760" stopIfTrue="1">
      <formula>WEEKDAY(S48)=7</formula>
    </cfRule>
  </conditionalFormatting>
  <conditionalFormatting sqref="M49">
    <cfRule type="expression" dxfId="4173" priority="757" stopIfTrue="1">
      <formula>OR(M49=祝色,WEEKDAY(M49)=1)</formula>
    </cfRule>
    <cfRule type="expression" dxfId="4172" priority="758" stopIfTrue="1">
      <formula>WEEKDAY(M49)=7</formula>
    </cfRule>
  </conditionalFormatting>
  <conditionalFormatting sqref="N49">
    <cfRule type="expression" dxfId="4171" priority="755" stopIfTrue="1">
      <formula>OR(N49=祝色,WEEKDAY(N49)=1)</formula>
    </cfRule>
    <cfRule type="expression" dxfId="4170" priority="756" stopIfTrue="1">
      <formula>WEEKDAY(N49)=7</formula>
    </cfRule>
  </conditionalFormatting>
  <conditionalFormatting sqref="O49">
    <cfRule type="expression" dxfId="4169" priority="753" stopIfTrue="1">
      <formula>OR(O49=祝色,WEEKDAY(O49)=1)</formula>
    </cfRule>
    <cfRule type="expression" dxfId="4168" priority="754" stopIfTrue="1">
      <formula>WEEKDAY(O49)=7</formula>
    </cfRule>
  </conditionalFormatting>
  <conditionalFormatting sqref="P49">
    <cfRule type="expression" dxfId="4167" priority="751" stopIfTrue="1">
      <formula>OR(P49=祝色,WEEKDAY(P49)=1)</formula>
    </cfRule>
    <cfRule type="expression" dxfId="4166" priority="752" stopIfTrue="1">
      <formula>WEEKDAY(P49)=7</formula>
    </cfRule>
  </conditionalFormatting>
  <conditionalFormatting sqref="Q49">
    <cfRule type="expression" dxfId="4165" priority="749" stopIfTrue="1">
      <formula>OR(Q49=祝色,WEEKDAY(Q49)=1)</formula>
    </cfRule>
    <cfRule type="expression" dxfId="4164" priority="750" stopIfTrue="1">
      <formula>WEEKDAY(Q49)=7</formula>
    </cfRule>
  </conditionalFormatting>
  <conditionalFormatting sqref="R49">
    <cfRule type="expression" dxfId="4163" priority="747" stopIfTrue="1">
      <formula>OR(R49=祝色,WEEKDAY(R49)=1)</formula>
    </cfRule>
    <cfRule type="expression" dxfId="4162" priority="748" stopIfTrue="1">
      <formula>WEEKDAY(R49)=7</formula>
    </cfRule>
  </conditionalFormatting>
  <conditionalFormatting sqref="S49">
    <cfRule type="expression" dxfId="4161" priority="745" stopIfTrue="1">
      <formula>OR(S49=祝色,WEEKDAY(S49)=1)</formula>
    </cfRule>
    <cfRule type="expression" dxfId="4160" priority="746" stopIfTrue="1">
      <formula>WEEKDAY(S49)=7</formula>
    </cfRule>
  </conditionalFormatting>
  <conditionalFormatting sqref="M50">
    <cfRule type="expression" dxfId="4159" priority="743" stopIfTrue="1">
      <formula>OR(M50=祝色,WEEKDAY(M50)=1)</formula>
    </cfRule>
    <cfRule type="expression" dxfId="4158" priority="744" stopIfTrue="1">
      <formula>WEEKDAY(M50)=7</formula>
    </cfRule>
  </conditionalFormatting>
  <conditionalFormatting sqref="N50">
    <cfRule type="expression" dxfId="4157" priority="741" stopIfTrue="1">
      <formula>OR(N50=祝色,WEEKDAY(N50)=1)</formula>
    </cfRule>
    <cfRule type="expression" dxfId="4156" priority="742" stopIfTrue="1">
      <formula>WEEKDAY(N50)=7</formula>
    </cfRule>
  </conditionalFormatting>
  <conditionalFormatting sqref="V45">
    <cfRule type="expression" dxfId="4155" priority="739" stopIfTrue="1">
      <formula>OR(V45=祝色,WEEKDAY(V45)=1)</formula>
    </cfRule>
    <cfRule type="expression" dxfId="4154" priority="740" stopIfTrue="1">
      <formula>WEEKDAY(V45)=7</formula>
    </cfRule>
  </conditionalFormatting>
  <conditionalFormatting sqref="W45">
    <cfRule type="expression" dxfId="4153" priority="737" stopIfTrue="1">
      <formula>OR(W45=祝色,WEEKDAY(W45)=1)</formula>
    </cfRule>
    <cfRule type="expression" dxfId="4152" priority="738" stopIfTrue="1">
      <formula>WEEKDAY(W45)=7</formula>
    </cfRule>
  </conditionalFormatting>
  <conditionalFormatting sqref="X45">
    <cfRule type="expression" dxfId="4151" priority="735" stopIfTrue="1">
      <formula>OR(X45=祝色,WEEKDAY(X45)=1)</formula>
    </cfRule>
    <cfRule type="expression" dxfId="4150" priority="736" stopIfTrue="1">
      <formula>WEEKDAY(X45)=7</formula>
    </cfRule>
  </conditionalFormatting>
  <conditionalFormatting sqref="Y45">
    <cfRule type="expression" dxfId="4149" priority="733" stopIfTrue="1">
      <formula>OR(Y45=祝色,WEEKDAY(Y45)=1)</formula>
    </cfRule>
    <cfRule type="expression" dxfId="4148" priority="734" stopIfTrue="1">
      <formula>WEEKDAY(Y45)=7</formula>
    </cfRule>
  </conditionalFormatting>
  <conditionalFormatting sqref="Z45">
    <cfRule type="expression" dxfId="4147" priority="731" stopIfTrue="1">
      <formula>OR(Z45=祝色,WEEKDAY(Z45)=1)</formula>
    </cfRule>
    <cfRule type="expression" dxfId="4146" priority="732" stopIfTrue="1">
      <formula>WEEKDAY(Z45)=7</formula>
    </cfRule>
  </conditionalFormatting>
  <conditionalFormatting sqref="AA45">
    <cfRule type="expression" dxfId="4145" priority="729" stopIfTrue="1">
      <formula>OR(AA45=祝色,WEEKDAY(AA45)=1)</formula>
    </cfRule>
    <cfRule type="expression" dxfId="4144" priority="730" stopIfTrue="1">
      <formula>WEEKDAY(AA45)=7</formula>
    </cfRule>
  </conditionalFormatting>
  <conditionalFormatting sqref="AB45">
    <cfRule type="expression" dxfId="4143" priority="727" stopIfTrue="1">
      <formula>OR(AB45=祝色,WEEKDAY(AB45)=1)</formula>
    </cfRule>
    <cfRule type="expression" dxfId="4142" priority="728" stopIfTrue="1">
      <formula>WEEKDAY(AB45)=7</formula>
    </cfRule>
  </conditionalFormatting>
  <conditionalFormatting sqref="V46">
    <cfRule type="expression" dxfId="4141" priority="725" stopIfTrue="1">
      <formula>OR(V46=祝色,WEEKDAY(V46)=1)</formula>
    </cfRule>
    <cfRule type="expression" dxfId="4140" priority="726" stopIfTrue="1">
      <formula>WEEKDAY(V46)=7</formula>
    </cfRule>
  </conditionalFormatting>
  <conditionalFormatting sqref="W46">
    <cfRule type="expression" dxfId="4139" priority="723" stopIfTrue="1">
      <formula>OR(W46=祝色,WEEKDAY(W46)=1)</formula>
    </cfRule>
    <cfRule type="expression" dxfId="4138" priority="724" stopIfTrue="1">
      <formula>WEEKDAY(W46)=7</formula>
    </cfRule>
  </conditionalFormatting>
  <conditionalFormatting sqref="X46">
    <cfRule type="expression" dxfId="4137" priority="721" stopIfTrue="1">
      <formula>OR(X46=祝色,WEEKDAY(X46)=1)</formula>
    </cfRule>
    <cfRule type="expression" dxfId="4136" priority="722" stopIfTrue="1">
      <formula>WEEKDAY(X46)=7</formula>
    </cfRule>
  </conditionalFormatting>
  <conditionalFormatting sqref="Y46">
    <cfRule type="expression" dxfId="4135" priority="719" stopIfTrue="1">
      <formula>OR(Y46=祝色,WEEKDAY(Y46)=1)</formula>
    </cfRule>
    <cfRule type="expression" dxfId="4134" priority="720" stopIfTrue="1">
      <formula>WEEKDAY(Y46)=7</formula>
    </cfRule>
  </conditionalFormatting>
  <conditionalFormatting sqref="Z46">
    <cfRule type="expression" dxfId="4133" priority="717" stopIfTrue="1">
      <formula>OR(Z46=祝色,WEEKDAY(Z46)=1)</formula>
    </cfRule>
    <cfRule type="expression" dxfId="4132" priority="718" stopIfTrue="1">
      <formula>WEEKDAY(Z46)=7</formula>
    </cfRule>
  </conditionalFormatting>
  <conditionalFormatting sqref="AA46">
    <cfRule type="expression" dxfId="4131" priority="715" stopIfTrue="1">
      <formula>OR(AA46=祝色,WEEKDAY(AA46)=1)</formula>
    </cfRule>
    <cfRule type="expression" dxfId="4130" priority="716" stopIfTrue="1">
      <formula>WEEKDAY(AA46)=7</formula>
    </cfRule>
  </conditionalFormatting>
  <conditionalFormatting sqref="AB46">
    <cfRule type="expression" dxfId="4129" priority="713" stopIfTrue="1">
      <formula>OR(AB46=祝色,WEEKDAY(AB46)=1)</formula>
    </cfRule>
    <cfRule type="expression" dxfId="4128" priority="714" stopIfTrue="1">
      <formula>WEEKDAY(AB46)=7</formula>
    </cfRule>
  </conditionalFormatting>
  <conditionalFormatting sqref="V47">
    <cfRule type="expression" dxfId="4127" priority="711" stopIfTrue="1">
      <formula>OR(V47=祝色,WEEKDAY(V47)=1)</formula>
    </cfRule>
    <cfRule type="expression" dxfId="4126" priority="712" stopIfTrue="1">
      <formula>WEEKDAY(V47)=7</formula>
    </cfRule>
  </conditionalFormatting>
  <conditionalFormatting sqref="W47">
    <cfRule type="expression" dxfId="4125" priority="709" stopIfTrue="1">
      <formula>OR(W47=祝色,WEEKDAY(W47)=1)</formula>
    </cfRule>
    <cfRule type="expression" dxfId="4124" priority="710" stopIfTrue="1">
      <formula>WEEKDAY(W47)=7</formula>
    </cfRule>
  </conditionalFormatting>
  <conditionalFormatting sqref="X47">
    <cfRule type="expression" dxfId="4123" priority="707" stopIfTrue="1">
      <formula>OR(X47=祝色,WEEKDAY(X47)=1)</formula>
    </cfRule>
    <cfRule type="expression" dxfId="4122" priority="708" stopIfTrue="1">
      <formula>WEEKDAY(X47)=7</formula>
    </cfRule>
  </conditionalFormatting>
  <conditionalFormatting sqref="Y47">
    <cfRule type="expression" dxfId="4121" priority="705" stopIfTrue="1">
      <formula>OR(Y47=祝色,WEEKDAY(Y47)=1)</formula>
    </cfRule>
    <cfRule type="expression" dxfId="4120" priority="706" stopIfTrue="1">
      <formula>WEEKDAY(Y47)=7</formula>
    </cfRule>
  </conditionalFormatting>
  <conditionalFormatting sqref="Z47">
    <cfRule type="expression" dxfId="4119" priority="703" stopIfTrue="1">
      <formula>OR(Z47=祝色,WEEKDAY(Z47)=1)</formula>
    </cfRule>
    <cfRule type="expression" dxfId="4118" priority="704" stopIfTrue="1">
      <formula>WEEKDAY(Z47)=7</formula>
    </cfRule>
  </conditionalFormatting>
  <conditionalFormatting sqref="AA47">
    <cfRule type="expression" dxfId="4117" priority="701" stopIfTrue="1">
      <formula>OR(AA47=祝色,WEEKDAY(AA47)=1)</formula>
    </cfRule>
    <cfRule type="expression" dxfId="4116" priority="702" stopIfTrue="1">
      <formula>WEEKDAY(AA47)=7</formula>
    </cfRule>
  </conditionalFormatting>
  <conditionalFormatting sqref="AB47">
    <cfRule type="expression" dxfId="4115" priority="699" stopIfTrue="1">
      <formula>OR(AB47=祝色,WEEKDAY(AB47)=1)</formula>
    </cfRule>
    <cfRule type="expression" dxfId="4114" priority="700" stopIfTrue="1">
      <formula>WEEKDAY(AB47)=7</formula>
    </cfRule>
  </conditionalFormatting>
  <conditionalFormatting sqref="V48">
    <cfRule type="expression" dxfId="4113" priority="697" stopIfTrue="1">
      <formula>OR(V48=祝色,WEEKDAY(V48)=1)</formula>
    </cfRule>
    <cfRule type="expression" dxfId="4112" priority="698" stopIfTrue="1">
      <formula>WEEKDAY(V48)=7</formula>
    </cfRule>
  </conditionalFormatting>
  <conditionalFormatting sqref="W48">
    <cfRule type="expression" dxfId="4111" priority="695" stopIfTrue="1">
      <formula>OR(W48=祝色,WEEKDAY(W48)=1)</formula>
    </cfRule>
    <cfRule type="expression" dxfId="4110" priority="696" stopIfTrue="1">
      <formula>WEEKDAY(W48)=7</formula>
    </cfRule>
  </conditionalFormatting>
  <conditionalFormatting sqref="X48">
    <cfRule type="expression" dxfId="4109" priority="693" stopIfTrue="1">
      <formula>OR(X48=祝色,WEEKDAY(X48)=1)</formula>
    </cfRule>
    <cfRule type="expression" dxfId="4108" priority="694" stopIfTrue="1">
      <formula>WEEKDAY(X48)=7</formula>
    </cfRule>
  </conditionalFormatting>
  <conditionalFormatting sqref="Y48">
    <cfRule type="expression" dxfId="4107" priority="691" stopIfTrue="1">
      <formula>OR(Y48=祝色,WEEKDAY(Y48)=1)</formula>
    </cfRule>
    <cfRule type="expression" dxfId="4106" priority="692" stopIfTrue="1">
      <formula>WEEKDAY(Y48)=7</formula>
    </cfRule>
  </conditionalFormatting>
  <conditionalFormatting sqref="Z48">
    <cfRule type="expression" dxfId="4105" priority="689" stopIfTrue="1">
      <formula>OR(Z48=祝色,WEEKDAY(Z48)=1)</formula>
    </cfRule>
    <cfRule type="expression" dxfId="4104" priority="690" stopIfTrue="1">
      <formula>WEEKDAY(Z48)=7</formula>
    </cfRule>
  </conditionalFormatting>
  <conditionalFormatting sqref="AA48">
    <cfRule type="expression" dxfId="4103" priority="687" stopIfTrue="1">
      <formula>OR(AA48=祝色,WEEKDAY(AA48)=1)</formula>
    </cfRule>
    <cfRule type="expression" dxfId="4102" priority="688" stopIfTrue="1">
      <formula>WEEKDAY(AA48)=7</formula>
    </cfRule>
  </conditionalFormatting>
  <conditionalFormatting sqref="AB48">
    <cfRule type="expression" dxfId="4101" priority="685" stopIfTrue="1">
      <formula>OR(AB48=祝色,WEEKDAY(AB48)=1)</formula>
    </cfRule>
    <cfRule type="expression" dxfId="4100" priority="686" stopIfTrue="1">
      <formula>WEEKDAY(AB48)=7</formula>
    </cfRule>
  </conditionalFormatting>
  <conditionalFormatting sqref="V49">
    <cfRule type="expression" dxfId="4099" priority="683" stopIfTrue="1">
      <formula>OR(V49=祝色,WEEKDAY(V49)=1)</formula>
    </cfRule>
    <cfRule type="expression" dxfId="4098" priority="684" stopIfTrue="1">
      <formula>WEEKDAY(V49)=7</formula>
    </cfRule>
  </conditionalFormatting>
  <conditionalFormatting sqref="W49">
    <cfRule type="expression" dxfId="4097" priority="681" stopIfTrue="1">
      <formula>OR(W49=祝色,WEEKDAY(W49)=1)</formula>
    </cfRule>
    <cfRule type="expression" dxfId="4096" priority="682" stopIfTrue="1">
      <formula>WEEKDAY(W49)=7</formula>
    </cfRule>
  </conditionalFormatting>
  <conditionalFormatting sqref="X49">
    <cfRule type="expression" dxfId="4095" priority="679" stopIfTrue="1">
      <formula>OR(X49=祝色,WEEKDAY(X49)=1)</formula>
    </cfRule>
    <cfRule type="expression" dxfId="4094" priority="680" stopIfTrue="1">
      <formula>WEEKDAY(X49)=7</formula>
    </cfRule>
  </conditionalFormatting>
  <conditionalFormatting sqref="Y49">
    <cfRule type="expression" dxfId="4093" priority="677" stopIfTrue="1">
      <formula>OR(Y49=祝色,WEEKDAY(Y49)=1)</formula>
    </cfRule>
    <cfRule type="expression" dxfId="4092" priority="678" stopIfTrue="1">
      <formula>WEEKDAY(Y49)=7</formula>
    </cfRule>
  </conditionalFormatting>
  <conditionalFormatting sqref="Z49">
    <cfRule type="expression" dxfId="4091" priority="675" stopIfTrue="1">
      <formula>OR(Z49=祝色,WEEKDAY(Z49)=1)</formula>
    </cfRule>
    <cfRule type="expression" dxfId="4090" priority="676" stopIfTrue="1">
      <formula>WEEKDAY(Z49)=7</formula>
    </cfRule>
  </conditionalFormatting>
  <conditionalFormatting sqref="AA49">
    <cfRule type="expression" dxfId="4089" priority="673" stopIfTrue="1">
      <formula>OR(AA49=祝色,WEEKDAY(AA49)=1)</formula>
    </cfRule>
    <cfRule type="expression" dxfId="4088" priority="674" stopIfTrue="1">
      <formula>WEEKDAY(AA49)=7</formula>
    </cfRule>
  </conditionalFormatting>
  <conditionalFormatting sqref="AB49">
    <cfRule type="expression" dxfId="4087" priority="671" stopIfTrue="1">
      <formula>OR(AB49=祝色,WEEKDAY(AB49)=1)</formula>
    </cfRule>
    <cfRule type="expression" dxfId="4086" priority="672" stopIfTrue="1">
      <formula>WEEKDAY(AB49)=7</formula>
    </cfRule>
  </conditionalFormatting>
  <conditionalFormatting sqref="V50">
    <cfRule type="expression" dxfId="4085" priority="669" stopIfTrue="1">
      <formula>OR(V50=祝色,WEEKDAY(V50)=1)</formula>
    </cfRule>
    <cfRule type="expression" dxfId="4084" priority="670" stopIfTrue="1">
      <formula>WEEKDAY(V50)=7</formula>
    </cfRule>
  </conditionalFormatting>
  <conditionalFormatting sqref="W50">
    <cfRule type="expression" dxfId="4083" priority="667" stopIfTrue="1">
      <formula>OR(W50=祝色,WEEKDAY(W50)=1)</formula>
    </cfRule>
    <cfRule type="expression" dxfId="4082" priority="668" stopIfTrue="1">
      <formula>WEEKDAY(W50)=7</formula>
    </cfRule>
  </conditionalFormatting>
  <conditionalFormatting sqref="AE45">
    <cfRule type="expression" dxfId="4081" priority="665" stopIfTrue="1">
      <formula>OR(AE45=祝色,WEEKDAY(AE45)=1)</formula>
    </cfRule>
    <cfRule type="expression" dxfId="4080" priority="666" stopIfTrue="1">
      <formula>WEEKDAY(AE45)=7</formula>
    </cfRule>
  </conditionalFormatting>
  <conditionalFormatting sqref="AF45">
    <cfRule type="expression" dxfId="4079" priority="663" stopIfTrue="1">
      <formula>OR(AF45=祝色,WEEKDAY(AF45)=1)</formula>
    </cfRule>
    <cfRule type="expression" dxfId="4078" priority="664" stopIfTrue="1">
      <formula>WEEKDAY(AF45)=7</formula>
    </cfRule>
  </conditionalFormatting>
  <conditionalFormatting sqref="AG45">
    <cfRule type="expression" dxfId="4077" priority="661" stopIfTrue="1">
      <formula>OR(AG45=祝色,WEEKDAY(AG45)=1)</formula>
    </cfRule>
    <cfRule type="expression" dxfId="4076" priority="662" stopIfTrue="1">
      <formula>WEEKDAY(AG45)=7</formula>
    </cfRule>
  </conditionalFormatting>
  <conditionalFormatting sqref="AH45">
    <cfRule type="expression" dxfId="4075" priority="659" stopIfTrue="1">
      <formula>OR(AH45=祝色,WEEKDAY(AH45)=1)</formula>
    </cfRule>
    <cfRule type="expression" dxfId="4074" priority="660" stopIfTrue="1">
      <formula>WEEKDAY(AH45)=7</formula>
    </cfRule>
  </conditionalFormatting>
  <conditionalFormatting sqref="AI45">
    <cfRule type="expression" dxfId="4073" priority="657" stopIfTrue="1">
      <formula>OR(AI45=祝色,WEEKDAY(AI45)=1)</formula>
    </cfRule>
    <cfRule type="expression" dxfId="4072" priority="658" stopIfTrue="1">
      <formula>WEEKDAY(AI45)=7</formula>
    </cfRule>
  </conditionalFormatting>
  <conditionalFormatting sqref="AJ45">
    <cfRule type="expression" dxfId="4071" priority="655" stopIfTrue="1">
      <formula>OR(AJ45=祝色,WEEKDAY(AJ45)=1)</formula>
    </cfRule>
    <cfRule type="expression" dxfId="4070" priority="656" stopIfTrue="1">
      <formula>WEEKDAY(AJ45)=7</formula>
    </cfRule>
  </conditionalFormatting>
  <conditionalFormatting sqref="AK45">
    <cfRule type="expression" dxfId="4069" priority="653" stopIfTrue="1">
      <formula>OR(AK45=祝色,WEEKDAY(AK45)=1)</formula>
    </cfRule>
    <cfRule type="expression" dxfId="4068" priority="654" stopIfTrue="1">
      <formula>WEEKDAY(AK45)=7</formula>
    </cfRule>
  </conditionalFormatting>
  <conditionalFormatting sqref="AE46">
    <cfRule type="expression" dxfId="4067" priority="651" stopIfTrue="1">
      <formula>OR(AE46=祝色,WEEKDAY(AE46)=1)</formula>
    </cfRule>
    <cfRule type="expression" dxfId="4066" priority="652" stopIfTrue="1">
      <formula>WEEKDAY(AE46)=7</formula>
    </cfRule>
  </conditionalFormatting>
  <conditionalFormatting sqref="AF46">
    <cfRule type="expression" dxfId="4065" priority="649" stopIfTrue="1">
      <formula>OR(AF46=祝色,WEEKDAY(AF46)=1)</formula>
    </cfRule>
    <cfRule type="expression" dxfId="4064" priority="650" stopIfTrue="1">
      <formula>WEEKDAY(AF46)=7</formula>
    </cfRule>
  </conditionalFormatting>
  <conditionalFormatting sqref="AG46">
    <cfRule type="expression" dxfId="4063" priority="647" stopIfTrue="1">
      <formula>OR(AG46=祝色,WEEKDAY(AG46)=1)</formula>
    </cfRule>
    <cfRule type="expression" dxfId="4062" priority="648" stopIfTrue="1">
      <formula>WEEKDAY(AG46)=7</formula>
    </cfRule>
  </conditionalFormatting>
  <conditionalFormatting sqref="AH46">
    <cfRule type="expression" dxfId="4061" priority="645" stopIfTrue="1">
      <formula>OR(AH46=祝色,WEEKDAY(AH46)=1)</formula>
    </cfRule>
    <cfRule type="expression" dxfId="4060" priority="646" stopIfTrue="1">
      <formula>WEEKDAY(AH46)=7</formula>
    </cfRule>
  </conditionalFormatting>
  <conditionalFormatting sqref="AI46">
    <cfRule type="expression" dxfId="4059" priority="643" stopIfTrue="1">
      <formula>OR(AI46=祝色,WEEKDAY(AI46)=1)</formula>
    </cfRule>
    <cfRule type="expression" dxfId="4058" priority="644" stopIfTrue="1">
      <formula>WEEKDAY(AI46)=7</formula>
    </cfRule>
  </conditionalFormatting>
  <conditionalFormatting sqref="AJ46">
    <cfRule type="expression" dxfId="4057" priority="641" stopIfTrue="1">
      <formula>OR(AJ46=祝色,WEEKDAY(AJ46)=1)</formula>
    </cfRule>
    <cfRule type="expression" dxfId="4056" priority="642" stopIfTrue="1">
      <formula>WEEKDAY(AJ46)=7</formula>
    </cfRule>
  </conditionalFormatting>
  <conditionalFormatting sqref="AK46">
    <cfRule type="expression" dxfId="4055" priority="639" stopIfTrue="1">
      <formula>OR(AK46=祝色,WEEKDAY(AK46)=1)</formula>
    </cfRule>
    <cfRule type="expression" dxfId="4054" priority="640" stopIfTrue="1">
      <formula>WEEKDAY(AK46)=7</formula>
    </cfRule>
  </conditionalFormatting>
  <conditionalFormatting sqref="AE47">
    <cfRule type="expression" dxfId="4053" priority="637" stopIfTrue="1">
      <formula>OR(AE47=祝色,WEEKDAY(AE47)=1)</formula>
    </cfRule>
    <cfRule type="expression" dxfId="4052" priority="638" stopIfTrue="1">
      <formula>WEEKDAY(AE47)=7</formula>
    </cfRule>
  </conditionalFormatting>
  <conditionalFormatting sqref="AF47">
    <cfRule type="expression" dxfId="4051" priority="635" stopIfTrue="1">
      <formula>OR(AF47=祝色,WEEKDAY(AF47)=1)</formula>
    </cfRule>
    <cfRule type="expression" dxfId="4050" priority="636" stopIfTrue="1">
      <formula>WEEKDAY(AF47)=7</formula>
    </cfRule>
  </conditionalFormatting>
  <conditionalFormatting sqref="AG47">
    <cfRule type="expression" dxfId="4049" priority="633" stopIfTrue="1">
      <formula>OR(AG47=祝色,WEEKDAY(AG47)=1)</formula>
    </cfRule>
    <cfRule type="expression" dxfId="4048" priority="634" stopIfTrue="1">
      <formula>WEEKDAY(AG47)=7</formula>
    </cfRule>
  </conditionalFormatting>
  <conditionalFormatting sqref="AH47">
    <cfRule type="expression" dxfId="4047" priority="631" stopIfTrue="1">
      <formula>OR(AH47=祝色,WEEKDAY(AH47)=1)</formula>
    </cfRule>
    <cfRule type="expression" dxfId="4046" priority="632" stopIfTrue="1">
      <formula>WEEKDAY(AH47)=7</formula>
    </cfRule>
  </conditionalFormatting>
  <conditionalFormatting sqref="AI47">
    <cfRule type="expression" dxfId="4045" priority="629" stopIfTrue="1">
      <formula>OR(AI47=祝色,WEEKDAY(AI47)=1)</formula>
    </cfRule>
    <cfRule type="expression" dxfId="4044" priority="630" stopIfTrue="1">
      <formula>WEEKDAY(AI47)=7</formula>
    </cfRule>
  </conditionalFormatting>
  <conditionalFormatting sqref="AJ47">
    <cfRule type="expression" dxfId="4043" priority="627" stopIfTrue="1">
      <formula>OR(AJ47=祝色,WEEKDAY(AJ47)=1)</formula>
    </cfRule>
    <cfRule type="expression" dxfId="4042" priority="628" stopIfTrue="1">
      <formula>WEEKDAY(AJ47)=7</formula>
    </cfRule>
  </conditionalFormatting>
  <conditionalFormatting sqref="AK47">
    <cfRule type="expression" dxfId="4041" priority="625" stopIfTrue="1">
      <formula>OR(AK47=祝色,WEEKDAY(AK47)=1)</formula>
    </cfRule>
    <cfRule type="expression" dxfId="4040" priority="626" stopIfTrue="1">
      <formula>WEEKDAY(AK47)=7</formula>
    </cfRule>
  </conditionalFormatting>
  <conditionalFormatting sqref="AE48">
    <cfRule type="expression" dxfId="4039" priority="623" stopIfTrue="1">
      <formula>OR(AE48=祝色,WEEKDAY(AE48)=1)</formula>
    </cfRule>
    <cfRule type="expression" dxfId="4038" priority="624" stopIfTrue="1">
      <formula>WEEKDAY(AE48)=7</formula>
    </cfRule>
  </conditionalFormatting>
  <conditionalFormatting sqref="AF48">
    <cfRule type="expression" dxfId="4037" priority="621" stopIfTrue="1">
      <formula>OR(AF48=祝色,WEEKDAY(AF48)=1)</formula>
    </cfRule>
    <cfRule type="expression" dxfId="4036" priority="622" stopIfTrue="1">
      <formula>WEEKDAY(AF48)=7</formula>
    </cfRule>
  </conditionalFormatting>
  <conditionalFormatting sqref="AG48">
    <cfRule type="expression" dxfId="4035" priority="619" stopIfTrue="1">
      <formula>OR(AG48=祝色,WEEKDAY(AG48)=1)</formula>
    </cfRule>
    <cfRule type="expression" dxfId="4034" priority="620" stopIfTrue="1">
      <formula>WEEKDAY(AG48)=7</formula>
    </cfRule>
  </conditionalFormatting>
  <conditionalFormatting sqref="AH48">
    <cfRule type="expression" dxfId="4033" priority="617" stopIfTrue="1">
      <formula>OR(AH48=祝色,WEEKDAY(AH48)=1)</formula>
    </cfRule>
    <cfRule type="expression" dxfId="4032" priority="618" stopIfTrue="1">
      <formula>WEEKDAY(AH48)=7</formula>
    </cfRule>
  </conditionalFormatting>
  <conditionalFormatting sqref="AI48">
    <cfRule type="expression" dxfId="4031" priority="615" stopIfTrue="1">
      <formula>OR(AI48=祝色,WEEKDAY(AI48)=1)</formula>
    </cfRule>
    <cfRule type="expression" dxfId="4030" priority="616" stopIfTrue="1">
      <formula>WEEKDAY(AI48)=7</formula>
    </cfRule>
  </conditionalFormatting>
  <conditionalFormatting sqref="AJ48">
    <cfRule type="expression" dxfId="4029" priority="613" stopIfTrue="1">
      <formula>OR(AJ48=祝色,WEEKDAY(AJ48)=1)</formula>
    </cfRule>
    <cfRule type="expression" dxfId="4028" priority="614" stopIfTrue="1">
      <formula>WEEKDAY(AJ48)=7</formula>
    </cfRule>
  </conditionalFormatting>
  <conditionalFormatting sqref="AK48">
    <cfRule type="expression" dxfId="4027" priority="611" stopIfTrue="1">
      <formula>OR(AK48=祝色,WEEKDAY(AK48)=1)</formula>
    </cfRule>
    <cfRule type="expression" dxfId="4026" priority="612" stopIfTrue="1">
      <formula>WEEKDAY(AK48)=7</formula>
    </cfRule>
  </conditionalFormatting>
  <conditionalFormatting sqref="AE49">
    <cfRule type="expression" dxfId="4025" priority="609" stopIfTrue="1">
      <formula>OR(AE49=祝色,WEEKDAY(AE49)=1)</formula>
    </cfRule>
    <cfRule type="expression" dxfId="4024" priority="610" stopIfTrue="1">
      <formula>WEEKDAY(AE49)=7</formula>
    </cfRule>
  </conditionalFormatting>
  <conditionalFormatting sqref="AF49">
    <cfRule type="expression" dxfId="4023" priority="607" stopIfTrue="1">
      <formula>OR(AF49=祝色,WEEKDAY(AF49)=1)</formula>
    </cfRule>
    <cfRule type="expression" dxfId="4022" priority="608" stopIfTrue="1">
      <formula>WEEKDAY(AF49)=7</formula>
    </cfRule>
  </conditionalFormatting>
  <conditionalFormatting sqref="AG49">
    <cfRule type="expression" dxfId="4021" priority="605" stopIfTrue="1">
      <formula>OR(AG49=祝色,WEEKDAY(AG49)=1)</formula>
    </cfRule>
    <cfRule type="expression" dxfId="4020" priority="606" stopIfTrue="1">
      <formula>WEEKDAY(AG49)=7</formula>
    </cfRule>
  </conditionalFormatting>
  <conditionalFormatting sqref="AH49">
    <cfRule type="expression" dxfId="4019" priority="603" stopIfTrue="1">
      <formula>OR(AH49=祝色,WEEKDAY(AH49)=1)</formula>
    </cfRule>
    <cfRule type="expression" dxfId="4018" priority="604" stopIfTrue="1">
      <formula>WEEKDAY(AH49)=7</formula>
    </cfRule>
  </conditionalFormatting>
  <conditionalFormatting sqref="AI49">
    <cfRule type="expression" dxfId="4017" priority="601" stopIfTrue="1">
      <formula>OR(AI49=祝色,WEEKDAY(AI49)=1)</formula>
    </cfRule>
    <cfRule type="expression" dxfId="4016" priority="602" stopIfTrue="1">
      <formula>WEEKDAY(AI49)=7</formula>
    </cfRule>
  </conditionalFormatting>
  <conditionalFormatting sqref="AJ49">
    <cfRule type="expression" dxfId="4015" priority="599" stopIfTrue="1">
      <formula>OR(AJ49=祝色,WEEKDAY(AJ49)=1)</formula>
    </cfRule>
    <cfRule type="expression" dxfId="4014" priority="600" stopIfTrue="1">
      <formula>WEEKDAY(AJ49)=7</formula>
    </cfRule>
  </conditionalFormatting>
  <conditionalFormatting sqref="AK49">
    <cfRule type="expression" dxfId="4013" priority="597" stopIfTrue="1">
      <formula>OR(AK49=祝色,WEEKDAY(AK49)=1)</formula>
    </cfRule>
    <cfRule type="expression" dxfId="4012" priority="598" stopIfTrue="1">
      <formula>WEEKDAY(AK49)=7</formula>
    </cfRule>
  </conditionalFormatting>
  <conditionalFormatting sqref="AE50">
    <cfRule type="expression" dxfId="4011" priority="595" stopIfTrue="1">
      <formula>OR(AE50=祝色,WEEKDAY(AE50)=1)</formula>
    </cfRule>
    <cfRule type="expression" dxfId="4010" priority="596" stopIfTrue="1">
      <formula>WEEKDAY(AE50)=7</formula>
    </cfRule>
  </conditionalFormatting>
  <conditionalFormatting sqref="AF50">
    <cfRule type="expression" dxfId="4009" priority="593" stopIfTrue="1">
      <formula>OR(AF50=祝色,WEEKDAY(AF50)=1)</formula>
    </cfRule>
    <cfRule type="expression" dxfId="4008" priority="594" stopIfTrue="1">
      <formula>WEEKDAY(AF50)=7</formula>
    </cfRule>
  </conditionalFormatting>
  <conditionalFormatting sqref="D52">
    <cfRule type="expression" dxfId="4007" priority="591" stopIfTrue="1">
      <formula>OR(D52=祝色,WEEKDAY(D52)=1)</formula>
    </cfRule>
    <cfRule type="expression" dxfId="4006" priority="592" stopIfTrue="1">
      <formula>WEEKDAY(D52)=7</formula>
    </cfRule>
  </conditionalFormatting>
  <conditionalFormatting sqref="E52">
    <cfRule type="expression" dxfId="4005" priority="589" stopIfTrue="1">
      <formula>OR(E52=祝色,WEEKDAY(E52)=1)</formula>
    </cfRule>
    <cfRule type="expression" dxfId="4004" priority="590" stopIfTrue="1">
      <formula>WEEKDAY(E52)=7</formula>
    </cfRule>
  </conditionalFormatting>
  <conditionalFormatting sqref="F52">
    <cfRule type="expression" dxfId="4003" priority="587" stopIfTrue="1">
      <formula>OR(F52=祝色,WEEKDAY(F52)=1)</formula>
    </cfRule>
    <cfRule type="expression" dxfId="4002" priority="588" stopIfTrue="1">
      <formula>WEEKDAY(F52)=7</formula>
    </cfRule>
  </conditionalFormatting>
  <conditionalFormatting sqref="G52">
    <cfRule type="expression" dxfId="4001" priority="585" stopIfTrue="1">
      <formula>OR(G52=祝色,WEEKDAY(G52)=1)</formula>
    </cfRule>
    <cfRule type="expression" dxfId="4000" priority="586" stopIfTrue="1">
      <formula>WEEKDAY(G52)=7</formula>
    </cfRule>
  </conditionalFormatting>
  <conditionalFormatting sqref="H52">
    <cfRule type="expression" dxfId="3999" priority="583" stopIfTrue="1">
      <formula>OR(H52=祝色,WEEKDAY(H52)=1)</formula>
    </cfRule>
    <cfRule type="expression" dxfId="3998" priority="584" stopIfTrue="1">
      <formula>WEEKDAY(H52)=7</formula>
    </cfRule>
  </conditionalFormatting>
  <conditionalFormatting sqref="I52">
    <cfRule type="expression" dxfId="3997" priority="581" stopIfTrue="1">
      <formula>OR(I52=祝色,WEEKDAY(I52)=1)</formula>
    </cfRule>
    <cfRule type="expression" dxfId="3996" priority="582" stopIfTrue="1">
      <formula>WEEKDAY(I52)=7</formula>
    </cfRule>
  </conditionalFormatting>
  <conditionalFormatting sqref="J52">
    <cfRule type="expression" dxfId="3995" priority="579" stopIfTrue="1">
      <formula>OR(J52=祝色,WEEKDAY(J52)=1)</formula>
    </cfRule>
    <cfRule type="expression" dxfId="3994" priority="580" stopIfTrue="1">
      <formula>WEEKDAY(J52)=7</formula>
    </cfRule>
  </conditionalFormatting>
  <conditionalFormatting sqref="D53">
    <cfRule type="expression" dxfId="3993" priority="577" stopIfTrue="1">
      <formula>OR(D53=祝色,WEEKDAY(D53)=1)</formula>
    </cfRule>
    <cfRule type="expression" dxfId="3992" priority="578" stopIfTrue="1">
      <formula>WEEKDAY(D53)=7</formula>
    </cfRule>
  </conditionalFormatting>
  <conditionalFormatting sqref="E53">
    <cfRule type="expression" dxfId="3991" priority="575" stopIfTrue="1">
      <formula>OR(E53=祝色,WEEKDAY(E53)=1)</formula>
    </cfRule>
    <cfRule type="expression" dxfId="3990" priority="576" stopIfTrue="1">
      <formula>WEEKDAY(E53)=7</formula>
    </cfRule>
  </conditionalFormatting>
  <conditionalFormatting sqref="F53">
    <cfRule type="expression" dxfId="3989" priority="573" stopIfTrue="1">
      <formula>OR(F53=祝色,WEEKDAY(F53)=1)</formula>
    </cfRule>
    <cfRule type="expression" dxfId="3988" priority="574" stopIfTrue="1">
      <formula>WEEKDAY(F53)=7</formula>
    </cfRule>
  </conditionalFormatting>
  <conditionalFormatting sqref="G53">
    <cfRule type="expression" dxfId="3987" priority="571" stopIfTrue="1">
      <formula>OR(G53=祝色,WEEKDAY(G53)=1)</formula>
    </cfRule>
    <cfRule type="expression" dxfId="3986" priority="572" stopIfTrue="1">
      <formula>WEEKDAY(G53)=7</formula>
    </cfRule>
  </conditionalFormatting>
  <conditionalFormatting sqref="H53">
    <cfRule type="expression" dxfId="3985" priority="569" stopIfTrue="1">
      <formula>OR(H53=祝色,WEEKDAY(H53)=1)</formula>
    </cfRule>
    <cfRule type="expression" dxfId="3984" priority="570" stopIfTrue="1">
      <formula>WEEKDAY(H53)=7</formula>
    </cfRule>
  </conditionalFormatting>
  <conditionalFormatting sqref="I53">
    <cfRule type="expression" dxfId="3983" priority="567" stopIfTrue="1">
      <formula>OR(I53=祝色,WEEKDAY(I53)=1)</formula>
    </cfRule>
    <cfRule type="expression" dxfId="3982" priority="568" stopIfTrue="1">
      <formula>WEEKDAY(I53)=7</formula>
    </cfRule>
  </conditionalFormatting>
  <conditionalFormatting sqref="J53">
    <cfRule type="expression" dxfId="3981" priority="565" stopIfTrue="1">
      <formula>OR(J53=祝色,WEEKDAY(J53)=1)</formula>
    </cfRule>
    <cfRule type="expression" dxfId="3980" priority="566" stopIfTrue="1">
      <formula>WEEKDAY(J53)=7</formula>
    </cfRule>
  </conditionalFormatting>
  <conditionalFormatting sqref="D54">
    <cfRule type="expression" dxfId="3979" priority="563" stopIfTrue="1">
      <formula>OR(D54=祝色,WEEKDAY(D54)=1)</formula>
    </cfRule>
    <cfRule type="expression" dxfId="3978" priority="564" stopIfTrue="1">
      <formula>WEEKDAY(D54)=7</formula>
    </cfRule>
  </conditionalFormatting>
  <conditionalFormatting sqref="E54">
    <cfRule type="expression" dxfId="3977" priority="561" stopIfTrue="1">
      <formula>OR(E54=祝色,WEEKDAY(E54)=1)</formula>
    </cfRule>
    <cfRule type="expression" dxfId="3976" priority="562" stopIfTrue="1">
      <formula>WEEKDAY(E54)=7</formula>
    </cfRule>
  </conditionalFormatting>
  <conditionalFormatting sqref="F54">
    <cfRule type="expression" dxfId="3975" priority="559" stopIfTrue="1">
      <formula>OR(F54=祝色,WEEKDAY(F54)=1)</formula>
    </cfRule>
    <cfRule type="expression" dxfId="3974" priority="560" stopIfTrue="1">
      <formula>WEEKDAY(F54)=7</formula>
    </cfRule>
  </conditionalFormatting>
  <conditionalFormatting sqref="G54">
    <cfRule type="expression" dxfId="3973" priority="557" stopIfTrue="1">
      <formula>OR(G54=祝色,WEEKDAY(G54)=1)</formula>
    </cfRule>
    <cfRule type="expression" dxfId="3972" priority="558" stopIfTrue="1">
      <formula>WEEKDAY(G54)=7</formula>
    </cfRule>
  </conditionalFormatting>
  <conditionalFormatting sqref="H54">
    <cfRule type="expression" dxfId="3971" priority="555" stopIfTrue="1">
      <formula>OR(H54=祝色,WEEKDAY(H54)=1)</formula>
    </cfRule>
    <cfRule type="expression" dxfId="3970" priority="556" stopIfTrue="1">
      <formula>WEEKDAY(H54)=7</formula>
    </cfRule>
  </conditionalFormatting>
  <conditionalFormatting sqref="I54">
    <cfRule type="expression" dxfId="3969" priority="553" stopIfTrue="1">
      <formula>OR(I54=祝色,WEEKDAY(I54)=1)</formula>
    </cfRule>
    <cfRule type="expression" dxfId="3968" priority="554" stopIfTrue="1">
      <formula>WEEKDAY(I54)=7</formula>
    </cfRule>
  </conditionalFormatting>
  <conditionalFormatting sqref="J54">
    <cfRule type="expression" dxfId="3967" priority="551" stopIfTrue="1">
      <formula>OR(J54=祝色,WEEKDAY(J54)=1)</formula>
    </cfRule>
    <cfRule type="expression" dxfId="3966" priority="552" stopIfTrue="1">
      <formula>WEEKDAY(J54)=7</formula>
    </cfRule>
  </conditionalFormatting>
  <conditionalFormatting sqref="D55">
    <cfRule type="expression" dxfId="3965" priority="549" stopIfTrue="1">
      <formula>OR(D55=祝色,WEEKDAY(D55)=1)</formula>
    </cfRule>
    <cfRule type="expression" dxfId="3964" priority="550" stopIfTrue="1">
      <formula>WEEKDAY(D55)=7</formula>
    </cfRule>
  </conditionalFormatting>
  <conditionalFormatting sqref="E55">
    <cfRule type="expression" dxfId="3963" priority="547" stopIfTrue="1">
      <formula>OR(E55=祝色,WEEKDAY(E55)=1)</formula>
    </cfRule>
    <cfRule type="expression" dxfId="3962" priority="548" stopIfTrue="1">
      <formula>WEEKDAY(E55)=7</formula>
    </cfRule>
  </conditionalFormatting>
  <conditionalFormatting sqref="F55">
    <cfRule type="expression" dxfId="3961" priority="545" stopIfTrue="1">
      <formula>OR(F55=祝色,WEEKDAY(F55)=1)</formula>
    </cfRule>
    <cfRule type="expression" dxfId="3960" priority="546" stopIfTrue="1">
      <formula>WEEKDAY(F55)=7</formula>
    </cfRule>
  </conditionalFormatting>
  <conditionalFormatting sqref="G55">
    <cfRule type="expression" dxfId="3959" priority="543" stopIfTrue="1">
      <formula>OR(G55=祝色,WEEKDAY(G55)=1)</formula>
    </cfRule>
    <cfRule type="expression" dxfId="3958" priority="544" stopIfTrue="1">
      <formula>WEEKDAY(G55)=7</formula>
    </cfRule>
  </conditionalFormatting>
  <conditionalFormatting sqref="H55">
    <cfRule type="expression" dxfId="3957" priority="541" stopIfTrue="1">
      <formula>OR(H55=祝色,WEEKDAY(H55)=1)</formula>
    </cfRule>
    <cfRule type="expression" dxfId="3956" priority="542" stopIfTrue="1">
      <formula>WEEKDAY(H55)=7</formula>
    </cfRule>
  </conditionalFormatting>
  <conditionalFormatting sqref="I55">
    <cfRule type="expression" dxfId="3955" priority="539" stopIfTrue="1">
      <formula>OR(I55=祝色,WEEKDAY(I55)=1)</formula>
    </cfRule>
    <cfRule type="expression" dxfId="3954" priority="540" stopIfTrue="1">
      <formula>WEEKDAY(I55)=7</formula>
    </cfRule>
  </conditionalFormatting>
  <conditionalFormatting sqref="J55">
    <cfRule type="expression" dxfId="3953" priority="537" stopIfTrue="1">
      <formula>OR(J55=祝色,WEEKDAY(J55)=1)</formula>
    </cfRule>
    <cfRule type="expression" dxfId="3952" priority="538" stopIfTrue="1">
      <formula>WEEKDAY(J55)=7</formula>
    </cfRule>
  </conditionalFormatting>
  <conditionalFormatting sqref="D56">
    <cfRule type="expression" dxfId="3951" priority="535" stopIfTrue="1">
      <formula>OR(D56=祝色,WEEKDAY(D56)=1)</formula>
    </cfRule>
    <cfRule type="expression" dxfId="3950" priority="536" stopIfTrue="1">
      <formula>WEEKDAY(D56)=7</formula>
    </cfRule>
  </conditionalFormatting>
  <conditionalFormatting sqref="E56">
    <cfRule type="expression" dxfId="3949" priority="533" stopIfTrue="1">
      <formula>OR(E56=祝色,WEEKDAY(E56)=1)</formula>
    </cfRule>
    <cfRule type="expression" dxfId="3948" priority="534" stopIfTrue="1">
      <formula>WEEKDAY(E56)=7</formula>
    </cfRule>
  </conditionalFormatting>
  <conditionalFormatting sqref="F56">
    <cfRule type="expression" dxfId="3947" priority="531" stopIfTrue="1">
      <formula>OR(F56=祝色,WEEKDAY(F56)=1)</formula>
    </cfRule>
    <cfRule type="expression" dxfId="3946" priority="532" stopIfTrue="1">
      <formula>WEEKDAY(F56)=7</formula>
    </cfRule>
  </conditionalFormatting>
  <conditionalFormatting sqref="G56">
    <cfRule type="expression" dxfId="3945" priority="529" stopIfTrue="1">
      <formula>OR(G56=祝色,WEEKDAY(G56)=1)</formula>
    </cfRule>
    <cfRule type="expression" dxfId="3944" priority="530" stopIfTrue="1">
      <formula>WEEKDAY(G56)=7</formula>
    </cfRule>
  </conditionalFormatting>
  <conditionalFormatting sqref="H56">
    <cfRule type="expression" dxfId="3943" priority="527" stopIfTrue="1">
      <formula>OR(H56=祝色,WEEKDAY(H56)=1)</formula>
    </cfRule>
    <cfRule type="expression" dxfId="3942" priority="528" stopIfTrue="1">
      <formula>WEEKDAY(H56)=7</formula>
    </cfRule>
  </conditionalFormatting>
  <conditionalFormatting sqref="I56">
    <cfRule type="expression" dxfId="3941" priority="525" stopIfTrue="1">
      <formula>OR(I56=祝色,WEEKDAY(I56)=1)</formula>
    </cfRule>
    <cfRule type="expression" dxfId="3940" priority="526" stopIfTrue="1">
      <formula>WEEKDAY(I56)=7</formula>
    </cfRule>
  </conditionalFormatting>
  <conditionalFormatting sqref="J56">
    <cfRule type="expression" dxfId="3939" priority="523" stopIfTrue="1">
      <formula>OR(J56=祝色,WEEKDAY(J56)=1)</formula>
    </cfRule>
    <cfRule type="expression" dxfId="3938" priority="524" stopIfTrue="1">
      <formula>WEEKDAY(J56)=7</formula>
    </cfRule>
  </conditionalFormatting>
  <conditionalFormatting sqref="D57">
    <cfRule type="expression" dxfId="3937" priority="521" stopIfTrue="1">
      <formula>OR(D57=祝色,WEEKDAY(D57)=1)</formula>
    </cfRule>
    <cfRule type="expression" dxfId="3936" priority="522" stopIfTrue="1">
      <formula>WEEKDAY(D57)=7</formula>
    </cfRule>
  </conditionalFormatting>
  <conditionalFormatting sqref="E57">
    <cfRule type="expression" dxfId="3935" priority="519" stopIfTrue="1">
      <formula>OR(E57=祝色,WEEKDAY(E57)=1)</formula>
    </cfRule>
    <cfRule type="expression" dxfId="3934" priority="520" stopIfTrue="1">
      <formula>WEEKDAY(E57)=7</formula>
    </cfRule>
  </conditionalFormatting>
  <conditionalFormatting sqref="M52">
    <cfRule type="expression" dxfId="3933" priority="517" stopIfTrue="1">
      <formula>OR(M52=祝色,WEEKDAY(M52)=1)</formula>
    </cfRule>
    <cfRule type="expression" dxfId="3932" priority="518" stopIfTrue="1">
      <formula>WEEKDAY(M52)=7</formula>
    </cfRule>
  </conditionalFormatting>
  <conditionalFormatting sqref="N52">
    <cfRule type="expression" dxfId="3931" priority="515" stopIfTrue="1">
      <formula>OR(N52=祝色,WEEKDAY(N52)=1)</formula>
    </cfRule>
    <cfRule type="expression" dxfId="3930" priority="516" stopIfTrue="1">
      <formula>WEEKDAY(N52)=7</formula>
    </cfRule>
  </conditionalFormatting>
  <conditionalFormatting sqref="O52">
    <cfRule type="expression" dxfId="3929" priority="513" stopIfTrue="1">
      <formula>OR(O52=祝色,WEEKDAY(O52)=1)</formula>
    </cfRule>
    <cfRule type="expression" dxfId="3928" priority="514" stopIfTrue="1">
      <formula>WEEKDAY(O52)=7</formula>
    </cfRule>
  </conditionalFormatting>
  <conditionalFormatting sqref="P52">
    <cfRule type="expression" dxfId="3927" priority="511" stopIfTrue="1">
      <formula>OR(P52=祝色,WEEKDAY(P52)=1)</formula>
    </cfRule>
    <cfRule type="expression" dxfId="3926" priority="512" stopIfTrue="1">
      <formula>WEEKDAY(P52)=7</formula>
    </cfRule>
  </conditionalFormatting>
  <conditionalFormatting sqref="Q52">
    <cfRule type="expression" dxfId="3925" priority="509" stopIfTrue="1">
      <formula>OR(Q52=祝色,WEEKDAY(Q52)=1)</formula>
    </cfRule>
    <cfRule type="expression" dxfId="3924" priority="510" stopIfTrue="1">
      <formula>WEEKDAY(Q52)=7</formula>
    </cfRule>
  </conditionalFormatting>
  <conditionalFormatting sqref="R52">
    <cfRule type="expression" dxfId="3923" priority="507" stopIfTrue="1">
      <formula>OR(R52=祝色,WEEKDAY(R52)=1)</formula>
    </cfRule>
    <cfRule type="expression" dxfId="3922" priority="508" stopIfTrue="1">
      <formula>WEEKDAY(R52)=7</formula>
    </cfRule>
  </conditionalFormatting>
  <conditionalFormatting sqref="S52">
    <cfRule type="expression" dxfId="3921" priority="505" stopIfTrue="1">
      <formula>OR(S52=祝色,WEEKDAY(S52)=1)</formula>
    </cfRule>
    <cfRule type="expression" dxfId="3920" priority="506" stopIfTrue="1">
      <formula>WEEKDAY(S52)=7</formula>
    </cfRule>
  </conditionalFormatting>
  <conditionalFormatting sqref="M53">
    <cfRule type="expression" dxfId="3919" priority="503" stopIfTrue="1">
      <formula>OR(M53=祝色,WEEKDAY(M53)=1)</formula>
    </cfRule>
    <cfRule type="expression" dxfId="3918" priority="504" stopIfTrue="1">
      <formula>WEEKDAY(M53)=7</formula>
    </cfRule>
  </conditionalFormatting>
  <conditionalFormatting sqref="N53">
    <cfRule type="expression" dxfId="3917" priority="501" stopIfTrue="1">
      <formula>OR(N53=祝色,WEEKDAY(N53)=1)</formula>
    </cfRule>
    <cfRule type="expression" dxfId="3916" priority="502" stopIfTrue="1">
      <formula>WEEKDAY(N53)=7</formula>
    </cfRule>
  </conditionalFormatting>
  <conditionalFormatting sqref="O53">
    <cfRule type="expression" dxfId="3915" priority="499" stopIfTrue="1">
      <formula>OR(O53=祝色,WEEKDAY(O53)=1)</formula>
    </cfRule>
    <cfRule type="expression" dxfId="3914" priority="500" stopIfTrue="1">
      <formula>WEEKDAY(O53)=7</formula>
    </cfRule>
  </conditionalFormatting>
  <conditionalFormatting sqref="P53">
    <cfRule type="expression" dxfId="3913" priority="497" stopIfTrue="1">
      <formula>OR(P53=祝色,WEEKDAY(P53)=1)</formula>
    </cfRule>
    <cfRule type="expression" dxfId="3912" priority="498" stopIfTrue="1">
      <formula>WEEKDAY(P53)=7</formula>
    </cfRule>
  </conditionalFormatting>
  <conditionalFormatting sqref="Q53">
    <cfRule type="expression" dxfId="3911" priority="495" stopIfTrue="1">
      <formula>OR(Q53=祝色,WEEKDAY(Q53)=1)</formula>
    </cfRule>
    <cfRule type="expression" dxfId="3910" priority="496" stopIfTrue="1">
      <formula>WEEKDAY(Q53)=7</formula>
    </cfRule>
  </conditionalFormatting>
  <conditionalFormatting sqref="R53">
    <cfRule type="expression" dxfId="3909" priority="493" stopIfTrue="1">
      <formula>OR(R53=祝色,WEEKDAY(R53)=1)</formula>
    </cfRule>
    <cfRule type="expression" dxfId="3908" priority="494" stopIfTrue="1">
      <formula>WEEKDAY(R53)=7</formula>
    </cfRule>
  </conditionalFormatting>
  <conditionalFormatting sqref="S53">
    <cfRule type="expression" dxfId="3907" priority="491" stopIfTrue="1">
      <formula>OR(S53=祝色,WEEKDAY(S53)=1)</formula>
    </cfRule>
    <cfRule type="expression" dxfId="3906" priority="492" stopIfTrue="1">
      <formula>WEEKDAY(S53)=7</formula>
    </cfRule>
  </conditionalFormatting>
  <conditionalFormatting sqref="M54">
    <cfRule type="expression" dxfId="3905" priority="489" stopIfTrue="1">
      <formula>OR(M54=祝色,WEEKDAY(M54)=1)</formula>
    </cfRule>
    <cfRule type="expression" dxfId="3904" priority="490" stopIfTrue="1">
      <formula>WEEKDAY(M54)=7</formula>
    </cfRule>
  </conditionalFormatting>
  <conditionalFormatting sqref="N54">
    <cfRule type="expression" dxfId="3903" priority="487" stopIfTrue="1">
      <formula>OR(N54=祝色,WEEKDAY(N54)=1)</formula>
    </cfRule>
    <cfRule type="expression" dxfId="3902" priority="488" stopIfTrue="1">
      <formula>WEEKDAY(N54)=7</formula>
    </cfRule>
  </conditionalFormatting>
  <conditionalFormatting sqref="O54">
    <cfRule type="expression" dxfId="3901" priority="485" stopIfTrue="1">
      <formula>OR(O54=祝色,WEEKDAY(O54)=1)</formula>
    </cfRule>
    <cfRule type="expression" dxfId="3900" priority="486" stopIfTrue="1">
      <formula>WEEKDAY(O54)=7</formula>
    </cfRule>
  </conditionalFormatting>
  <conditionalFormatting sqref="P54">
    <cfRule type="expression" dxfId="3899" priority="483" stopIfTrue="1">
      <formula>OR(P54=祝色,WEEKDAY(P54)=1)</formula>
    </cfRule>
    <cfRule type="expression" dxfId="3898" priority="484" stopIfTrue="1">
      <formula>WEEKDAY(P54)=7</formula>
    </cfRule>
  </conditionalFormatting>
  <conditionalFormatting sqref="Q54">
    <cfRule type="expression" dxfId="3897" priority="481" stopIfTrue="1">
      <formula>OR(Q54=祝色,WEEKDAY(Q54)=1)</formula>
    </cfRule>
    <cfRule type="expression" dxfId="3896" priority="482" stopIfTrue="1">
      <formula>WEEKDAY(Q54)=7</formula>
    </cfRule>
  </conditionalFormatting>
  <conditionalFormatting sqref="R54">
    <cfRule type="expression" dxfId="3895" priority="479" stopIfTrue="1">
      <formula>OR(R54=祝色,WEEKDAY(R54)=1)</formula>
    </cfRule>
    <cfRule type="expression" dxfId="3894" priority="480" stopIfTrue="1">
      <formula>WEEKDAY(R54)=7</formula>
    </cfRule>
  </conditionalFormatting>
  <conditionalFormatting sqref="S54">
    <cfRule type="expression" dxfId="3893" priority="477" stopIfTrue="1">
      <formula>OR(S54=祝色,WEEKDAY(S54)=1)</formula>
    </cfRule>
    <cfRule type="expression" dxfId="3892" priority="478" stopIfTrue="1">
      <formula>WEEKDAY(S54)=7</formula>
    </cfRule>
  </conditionalFormatting>
  <conditionalFormatting sqref="M55">
    <cfRule type="expression" dxfId="3891" priority="475" stopIfTrue="1">
      <formula>OR(M55=祝色,WEEKDAY(M55)=1)</formula>
    </cfRule>
    <cfRule type="expression" dxfId="3890" priority="476" stopIfTrue="1">
      <formula>WEEKDAY(M55)=7</formula>
    </cfRule>
  </conditionalFormatting>
  <conditionalFormatting sqref="N55">
    <cfRule type="expression" dxfId="3889" priority="473" stopIfTrue="1">
      <formula>OR(N55=祝色,WEEKDAY(N55)=1)</formula>
    </cfRule>
    <cfRule type="expression" dxfId="3888" priority="474" stopIfTrue="1">
      <formula>WEEKDAY(N55)=7</formula>
    </cfRule>
  </conditionalFormatting>
  <conditionalFormatting sqref="O55">
    <cfRule type="expression" dxfId="3887" priority="471" stopIfTrue="1">
      <formula>OR(O55=祝色,WEEKDAY(O55)=1)</formula>
    </cfRule>
    <cfRule type="expression" dxfId="3886" priority="472" stopIfTrue="1">
      <formula>WEEKDAY(O55)=7</formula>
    </cfRule>
  </conditionalFormatting>
  <conditionalFormatting sqref="P55">
    <cfRule type="expression" dxfId="3885" priority="469" stopIfTrue="1">
      <formula>OR(P55=祝色,WEEKDAY(P55)=1)</formula>
    </cfRule>
    <cfRule type="expression" dxfId="3884" priority="470" stopIfTrue="1">
      <formula>WEEKDAY(P55)=7</formula>
    </cfRule>
  </conditionalFormatting>
  <conditionalFormatting sqref="Q55">
    <cfRule type="expression" dxfId="3883" priority="467" stopIfTrue="1">
      <formula>OR(Q55=祝色,WEEKDAY(Q55)=1)</formula>
    </cfRule>
    <cfRule type="expression" dxfId="3882" priority="468" stopIfTrue="1">
      <formula>WEEKDAY(Q55)=7</formula>
    </cfRule>
  </conditionalFormatting>
  <conditionalFormatting sqref="R55">
    <cfRule type="expression" dxfId="3881" priority="465" stopIfTrue="1">
      <formula>OR(R55=祝色,WEEKDAY(R55)=1)</formula>
    </cfRule>
    <cfRule type="expression" dxfId="3880" priority="466" stopIfTrue="1">
      <formula>WEEKDAY(R55)=7</formula>
    </cfRule>
  </conditionalFormatting>
  <conditionalFormatting sqref="S55">
    <cfRule type="expression" dxfId="3879" priority="463" stopIfTrue="1">
      <formula>OR(S55=祝色,WEEKDAY(S55)=1)</formula>
    </cfRule>
    <cfRule type="expression" dxfId="3878" priority="464" stopIfTrue="1">
      <formula>WEEKDAY(S55)=7</formula>
    </cfRule>
  </conditionalFormatting>
  <conditionalFormatting sqref="M56">
    <cfRule type="expression" dxfId="3877" priority="461" stopIfTrue="1">
      <formula>OR(M56=祝色,WEEKDAY(M56)=1)</formula>
    </cfRule>
    <cfRule type="expression" dxfId="3876" priority="462" stopIfTrue="1">
      <formula>WEEKDAY(M56)=7</formula>
    </cfRule>
  </conditionalFormatting>
  <conditionalFormatting sqref="N56">
    <cfRule type="expression" dxfId="3875" priority="459" stopIfTrue="1">
      <formula>OR(N56=祝色,WEEKDAY(N56)=1)</formula>
    </cfRule>
    <cfRule type="expression" dxfId="3874" priority="460" stopIfTrue="1">
      <formula>WEEKDAY(N56)=7</formula>
    </cfRule>
  </conditionalFormatting>
  <conditionalFormatting sqref="O56">
    <cfRule type="expression" dxfId="3873" priority="457" stopIfTrue="1">
      <formula>OR(O56=祝色,WEEKDAY(O56)=1)</formula>
    </cfRule>
    <cfRule type="expression" dxfId="3872" priority="458" stopIfTrue="1">
      <formula>WEEKDAY(O56)=7</formula>
    </cfRule>
  </conditionalFormatting>
  <conditionalFormatting sqref="P56">
    <cfRule type="expression" dxfId="3871" priority="455" stopIfTrue="1">
      <formula>OR(P56=祝色,WEEKDAY(P56)=1)</formula>
    </cfRule>
    <cfRule type="expression" dxfId="3870" priority="456" stopIfTrue="1">
      <formula>WEEKDAY(P56)=7</formula>
    </cfRule>
  </conditionalFormatting>
  <conditionalFormatting sqref="Q56">
    <cfRule type="expression" dxfId="3869" priority="453" stopIfTrue="1">
      <formula>OR(Q56=祝色,WEEKDAY(Q56)=1)</formula>
    </cfRule>
    <cfRule type="expression" dxfId="3868" priority="454" stopIfTrue="1">
      <formula>WEEKDAY(Q56)=7</formula>
    </cfRule>
  </conditionalFormatting>
  <conditionalFormatting sqref="R56">
    <cfRule type="expression" dxfId="3867" priority="451" stopIfTrue="1">
      <formula>OR(R56=祝色,WEEKDAY(R56)=1)</formula>
    </cfRule>
    <cfRule type="expression" dxfId="3866" priority="452" stopIfTrue="1">
      <formula>WEEKDAY(R56)=7</formula>
    </cfRule>
  </conditionalFormatting>
  <conditionalFormatting sqref="S56">
    <cfRule type="expression" dxfId="3865" priority="449" stopIfTrue="1">
      <formula>OR(S56=祝色,WEEKDAY(S56)=1)</formula>
    </cfRule>
    <cfRule type="expression" dxfId="3864" priority="450" stopIfTrue="1">
      <formula>WEEKDAY(S56)=7</formula>
    </cfRule>
  </conditionalFormatting>
  <conditionalFormatting sqref="M57">
    <cfRule type="expression" dxfId="3863" priority="447" stopIfTrue="1">
      <formula>OR(M57=祝色,WEEKDAY(M57)=1)</formula>
    </cfRule>
    <cfRule type="expression" dxfId="3862" priority="448" stopIfTrue="1">
      <formula>WEEKDAY(M57)=7</formula>
    </cfRule>
  </conditionalFormatting>
  <conditionalFormatting sqref="N57">
    <cfRule type="expression" dxfId="3861" priority="445" stopIfTrue="1">
      <formula>OR(N57=祝色,WEEKDAY(N57)=1)</formula>
    </cfRule>
    <cfRule type="expression" dxfId="3860" priority="446" stopIfTrue="1">
      <formula>WEEKDAY(N57)=7</formula>
    </cfRule>
  </conditionalFormatting>
  <conditionalFormatting sqref="V52">
    <cfRule type="expression" dxfId="3859" priority="443" stopIfTrue="1">
      <formula>OR(V52=祝色,WEEKDAY(V52)=1)</formula>
    </cfRule>
    <cfRule type="expression" dxfId="3858" priority="444" stopIfTrue="1">
      <formula>WEEKDAY(V52)=7</formula>
    </cfRule>
  </conditionalFormatting>
  <conditionalFormatting sqref="W52">
    <cfRule type="expression" dxfId="3857" priority="441" stopIfTrue="1">
      <formula>OR(W52=祝色,WEEKDAY(W52)=1)</formula>
    </cfRule>
    <cfRule type="expression" dxfId="3856" priority="442" stopIfTrue="1">
      <formula>WEEKDAY(W52)=7</formula>
    </cfRule>
  </conditionalFormatting>
  <conditionalFormatting sqref="X52">
    <cfRule type="expression" dxfId="3855" priority="439" stopIfTrue="1">
      <formula>OR(X52=祝色,WEEKDAY(X52)=1)</formula>
    </cfRule>
    <cfRule type="expression" dxfId="3854" priority="440" stopIfTrue="1">
      <formula>WEEKDAY(X52)=7</formula>
    </cfRule>
  </conditionalFormatting>
  <conditionalFormatting sqref="Y52">
    <cfRule type="expression" dxfId="3853" priority="437" stopIfTrue="1">
      <formula>OR(Y52=祝色,WEEKDAY(Y52)=1)</formula>
    </cfRule>
    <cfRule type="expression" dxfId="3852" priority="438" stopIfTrue="1">
      <formula>WEEKDAY(Y52)=7</formula>
    </cfRule>
  </conditionalFormatting>
  <conditionalFormatting sqref="Z52">
    <cfRule type="expression" dxfId="3851" priority="435" stopIfTrue="1">
      <formula>OR(Z52=祝色,WEEKDAY(Z52)=1)</formula>
    </cfRule>
    <cfRule type="expression" dxfId="3850" priority="436" stopIfTrue="1">
      <formula>WEEKDAY(Z52)=7</formula>
    </cfRule>
  </conditionalFormatting>
  <conditionalFormatting sqref="AA52">
    <cfRule type="expression" dxfId="3849" priority="433" stopIfTrue="1">
      <formula>OR(AA52=祝色,WEEKDAY(AA52)=1)</formula>
    </cfRule>
    <cfRule type="expression" dxfId="3848" priority="434" stopIfTrue="1">
      <formula>WEEKDAY(AA52)=7</formula>
    </cfRule>
  </conditionalFormatting>
  <conditionalFormatting sqref="AB52">
    <cfRule type="expression" dxfId="3847" priority="431" stopIfTrue="1">
      <formula>OR(AB52=祝色,WEEKDAY(AB52)=1)</formula>
    </cfRule>
    <cfRule type="expression" dxfId="3846" priority="432" stopIfTrue="1">
      <formula>WEEKDAY(AB52)=7</formula>
    </cfRule>
  </conditionalFormatting>
  <conditionalFormatting sqref="V53">
    <cfRule type="expression" dxfId="3845" priority="429" stopIfTrue="1">
      <formula>OR(V53=祝色,WEEKDAY(V53)=1)</formula>
    </cfRule>
    <cfRule type="expression" dxfId="3844" priority="430" stopIfTrue="1">
      <formula>WEEKDAY(V53)=7</formula>
    </cfRule>
  </conditionalFormatting>
  <conditionalFormatting sqref="W53">
    <cfRule type="expression" dxfId="3843" priority="427" stopIfTrue="1">
      <formula>OR(W53=祝色,WEEKDAY(W53)=1)</formula>
    </cfRule>
    <cfRule type="expression" dxfId="3842" priority="428" stopIfTrue="1">
      <formula>WEEKDAY(W53)=7</formula>
    </cfRule>
  </conditionalFormatting>
  <conditionalFormatting sqref="X53">
    <cfRule type="expression" dxfId="3841" priority="425" stopIfTrue="1">
      <formula>OR(X53=祝色,WEEKDAY(X53)=1)</formula>
    </cfRule>
    <cfRule type="expression" dxfId="3840" priority="426" stopIfTrue="1">
      <formula>WEEKDAY(X53)=7</formula>
    </cfRule>
  </conditionalFormatting>
  <conditionalFormatting sqref="Y53">
    <cfRule type="expression" dxfId="3839" priority="423" stopIfTrue="1">
      <formula>OR(Y53=祝色,WEEKDAY(Y53)=1)</formula>
    </cfRule>
    <cfRule type="expression" dxfId="3838" priority="424" stopIfTrue="1">
      <formula>WEEKDAY(Y53)=7</formula>
    </cfRule>
  </conditionalFormatting>
  <conditionalFormatting sqref="Z53">
    <cfRule type="expression" dxfId="3837" priority="421" stopIfTrue="1">
      <formula>OR(Z53=祝色,WEEKDAY(Z53)=1)</formula>
    </cfRule>
    <cfRule type="expression" dxfId="3836" priority="422" stopIfTrue="1">
      <formula>WEEKDAY(Z53)=7</formula>
    </cfRule>
  </conditionalFormatting>
  <conditionalFormatting sqref="AA53">
    <cfRule type="expression" dxfId="3835" priority="419" stopIfTrue="1">
      <formula>OR(AA53=祝色,WEEKDAY(AA53)=1)</formula>
    </cfRule>
    <cfRule type="expression" dxfId="3834" priority="420" stopIfTrue="1">
      <formula>WEEKDAY(AA53)=7</formula>
    </cfRule>
  </conditionalFormatting>
  <conditionalFormatting sqref="AB53">
    <cfRule type="expression" dxfId="3833" priority="417" stopIfTrue="1">
      <formula>OR(AB53=祝色,WEEKDAY(AB53)=1)</formula>
    </cfRule>
    <cfRule type="expression" dxfId="3832" priority="418" stopIfTrue="1">
      <formula>WEEKDAY(AB53)=7</formula>
    </cfRule>
  </conditionalFormatting>
  <conditionalFormatting sqref="V54">
    <cfRule type="expression" dxfId="3831" priority="415" stopIfTrue="1">
      <formula>OR(V54=祝色,WEEKDAY(V54)=1)</formula>
    </cfRule>
    <cfRule type="expression" dxfId="3830" priority="416" stopIfTrue="1">
      <formula>WEEKDAY(V54)=7</formula>
    </cfRule>
  </conditionalFormatting>
  <conditionalFormatting sqref="W54">
    <cfRule type="expression" dxfId="3829" priority="413" stopIfTrue="1">
      <formula>OR(W54=祝色,WEEKDAY(W54)=1)</formula>
    </cfRule>
    <cfRule type="expression" dxfId="3828" priority="414" stopIfTrue="1">
      <formula>WEEKDAY(W54)=7</formula>
    </cfRule>
  </conditionalFormatting>
  <conditionalFormatting sqref="X54">
    <cfRule type="expression" dxfId="3827" priority="411" stopIfTrue="1">
      <formula>OR(X54=祝色,WEEKDAY(X54)=1)</formula>
    </cfRule>
    <cfRule type="expression" dxfId="3826" priority="412" stopIfTrue="1">
      <formula>WEEKDAY(X54)=7</formula>
    </cfRule>
  </conditionalFormatting>
  <conditionalFormatting sqref="Y54">
    <cfRule type="expression" dxfId="3825" priority="409" stopIfTrue="1">
      <formula>OR(Y54=祝色,WEEKDAY(Y54)=1)</formula>
    </cfRule>
    <cfRule type="expression" dxfId="3824" priority="410" stopIfTrue="1">
      <formula>WEEKDAY(Y54)=7</formula>
    </cfRule>
  </conditionalFormatting>
  <conditionalFormatting sqref="Z54">
    <cfRule type="expression" dxfId="3823" priority="407" stopIfTrue="1">
      <formula>OR(Z54=祝色,WEEKDAY(Z54)=1)</formula>
    </cfRule>
    <cfRule type="expression" dxfId="3822" priority="408" stopIfTrue="1">
      <formula>WEEKDAY(Z54)=7</formula>
    </cfRule>
  </conditionalFormatting>
  <conditionalFormatting sqref="AA54">
    <cfRule type="expression" dxfId="3821" priority="405" stopIfTrue="1">
      <formula>OR(AA54=祝色,WEEKDAY(AA54)=1)</formula>
    </cfRule>
    <cfRule type="expression" dxfId="3820" priority="406" stopIfTrue="1">
      <formula>WEEKDAY(AA54)=7</formula>
    </cfRule>
  </conditionalFormatting>
  <conditionalFormatting sqref="AB54">
    <cfRule type="expression" dxfId="3819" priority="403" stopIfTrue="1">
      <formula>OR(AB54=祝色,WEEKDAY(AB54)=1)</formula>
    </cfRule>
    <cfRule type="expression" dxfId="3818" priority="404" stopIfTrue="1">
      <formula>WEEKDAY(AB54)=7</formula>
    </cfRule>
  </conditionalFormatting>
  <conditionalFormatting sqref="V55">
    <cfRule type="expression" dxfId="3817" priority="401" stopIfTrue="1">
      <formula>OR(V55=祝色,WEEKDAY(V55)=1)</formula>
    </cfRule>
    <cfRule type="expression" dxfId="3816" priority="402" stopIfTrue="1">
      <formula>WEEKDAY(V55)=7</formula>
    </cfRule>
  </conditionalFormatting>
  <conditionalFormatting sqref="W55">
    <cfRule type="expression" dxfId="3815" priority="399" stopIfTrue="1">
      <formula>OR(W55=祝色,WEEKDAY(W55)=1)</formula>
    </cfRule>
    <cfRule type="expression" dxfId="3814" priority="400" stopIfTrue="1">
      <formula>WEEKDAY(W55)=7</formula>
    </cfRule>
  </conditionalFormatting>
  <conditionalFormatting sqref="X55">
    <cfRule type="expression" dxfId="3813" priority="397" stopIfTrue="1">
      <formula>OR(X55=祝色,WEEKDAY(X55)=1)</formula>
    </cfRule>
    <cfRule type="expression" dxfId="3812" priority="398" stopIfTrue="1">
      <formula>WEEKDAY(X55)=7</formula>
    </cfRule>
  </conditionalFormatting>
  <conditionalFormatting sqref="Y55">
    <cfRule type="expression" dxfId="3811" priority="395" stopIfTrue="1">
      <formula>OR(Y55=祝色,WEEKDAY(Y55)=1)</formula>
    </cfRule>
    <cfRule type="expression" dxfId="3810" priority="396" stopIfTrue="1">
      <formula>WEEKDAY(Y55)=7</formula>
    </cfRule>
  </conditionalFormatting>
  <conditionalFormatting sqref="Z55">
    <cfRule type="expression" dxfId="3809" priority="393" stopIfTrue="1">
      <formula>OR(Z55=祝色,WEEKDAY(Z55)=1)</formula>
    </cfRule>
    <cfRule type="expression" dxfId="3808" priority="394" stopIfTrue="1">
      <formula>WEEKDAY(Z55)=7</formula>
    </cfRule>
  </conditionalFormatting>
  <conditionalFormatting sqref="AA55">
    <cfRule type="expression" dxfId="3807" priority="391" stopIfTrue="1">
      <formula>OR(AA55=祝色,WEEKDAY(AA55)=1)</formula>
    </cfRule>
    <cfRule type="expression" dxfId="3806" priority="392" stopIfTrue="1">
      <formula>WEEKDAY(AA55)=7</formula>
    </cfRule>
  </conditionalFormatting>
  <conditionalFormatting sqref="AB55">
    <cfRule type="expression" dxfId="3805" priority="389" stopIfTrue="1">
      <formula>OR(AB55=祝色,WEEKDAY(AB55)=1)</formula>
    </cfRule>
    <cfRule type="expression" dxfId="3804" priority="390" stopIfTrue="1">
      <formula>WEEKDAY(AB55)=7</formula>
    </cfRule>
  </conditionalFormatting>
  <conditionalFormatting sqref="V56">
    <cfRule type="expression" dxfId="3803" priority="387" stopIfTrue="1">
      <formula>OR(V56=祝色,WEEKDAY(V56)=1)</formula>
    </cfRule>
    <cfRule type="expression" dxfId="3802" priority="388" stopIfTrue="1">
      <formula>WEEKDAY(V56)=7</formula>
    </cfRule>
  </conditionalFormatting>
  <conditionalFormatting sqref="W56">
    <cfRule type="expression" dxfId="3801" priority="385" stopIfTrue="1">
      <formula>OR(W56=祝色,WEEKDAY(W56)=1)</formula>
    </cfRule>
    <cfRule type="expression" dxfId="3800" priority="386" stopIfTrue="1">
      <formula>WEEKDAY(W56)=7</formula>
    </cfRule>
  </conditionalFormatting>
  <conditionalFormatting sqref="X56">
    <cfRule type="expression" dxfId="3799" priority="383" stopIfTrue="1">
      <formula>OR(X56=祝色,WEEKDAY(X56)=1)</formula>
    </cfRule>
    <cfRule type="expression" dxfId="3798" priority="384" stopIfTrue="1">
      <formula>WEEKDAY(X56)=7</formula>
    </cfRule>
  </conditionalFormatting>
  <conditionalFormatting sqref="Y56">
    <cfRule type="expression" dxfId="3797" priority="381" stopIfTrue="1">
      <formula>OR(Y56=祝色,WEEKDAY(Y56)=1)</formula>
    </cfRule>
    <cfRule type="expression" dxfId="3796" priority="382" stopIfTrue="1">
      <formula>WEEKDAY(Y56)=7</formula>
    </cfRule>
  </conditionalFormatting>
  <conditionalFormatting sqref="Z56">
    <cfRule type="expression" dxfId="3795" priority="379" stopIfTrue="1">
      <formula>OR(Z56=祝色,WEEKDAY(Z56)=1)</formula>
    </cfRule>
    <cfRule type="expression" dxfId="3794" priority="380" stopIfTrue="1">
      <formula>WEEKDAY(Z56)=7</formula>
    </cfRule>
  </conditionalFormatting>
  <conditionalFormatting sqref="AA56">
    <cfRule type="expression" dxfId="3793" priority="377" stopIfTrue="1">
      <formula>OR(AA56=祝色,WEEKDAY(AA56)=1)</formula>
    </cfRule>
    <cfRule type="expression" dxfId="3792" priority="378" stopIfTrue="1">
      <formula>WEEKDAY(AA56)=7</formula>
    </cfRule>
  </conditionalFormatting>
  <conditionalFormatting sqref="AB56">
    <cfRule type="expression" dxfId="3791" priority="375" stopIfTrue="1">
      <formula>OR(AB56=祝色,WEEKDAY(AB56)=1)</formula>
    </cfRule>
    <cfRule type="expression" dxfId="3790" priority="376" stopIfTrue="1">
      <formula>WEEKDAY(AB56)=7</formula>
    </cfRule>
  </conditionalFormatting>
  <conditionalFormatting sqref="V57">
    <cfRule type="expression" dxfId="3789" priority="373" stopIfTrue="1">
      <formula>OR(V57=祝色,WEEKDAY(V57)=1)</formula>
    </cfRule>
    <cfRule type="expression" dxfId="3788" priority="374" stopIfTrue="1">
      <formula>WEEKDAY(V57)=7</formula>
    </cfRule>
  </conditionalFormatting>
  <conditionalFormatting sqref="W57">
    <cfRule type="expression" dxfId="3787" priority="371" stopIfTrue="1">
      <formula>OR(W57=祝色,WEEKDAY(W57)=1)</formula>
    </cfRule>
    <cfRule type="expression" dxfId="3786" priority="372" stopIfTrue="1">
      <formula>WEEKDAY(W57)=7</formula>
    </cfRule>
  </conditionalFormatting>
  <conditionalFormatting sqref="AE52">
    <cfRule type="expression" dxfId="3785" priority="369" stopIfTrue="1">
      <formula>OR(AE52=祝色,WEEKDAY(AE52)=1)</formula>
    </cfRule>
    <cfRule type="expression" dxfId="3784" priority="370" stopIfTrue="1">
      <formula>WEEKDAY(AE52)=7</formula>
    </cfRule>
  </conditionalFormatting>
  <conditionalFormatting sqref="AF52">
    <cfRule type="expression" dxfId="3783" priority="367" stopIfTrue="1">
      <formula>OR(AF52=祝色,WEEKDAY(AF52)=1)</formula>
    </cfRule>
    <cfRule type="expression" dxfId="3782" priority="368" stopIfTrue="1">
      <formula>WEEKDAY(AF52)=7</formula>
    </cfRule>
  </conditionalFormatting>
  <conditionalFormatting sqref="AG52">
    <cfRule type="expression" dxfId="3781" priority="365" stopIfTrue="1">
      <formula>OR(AG52=祝色,WEEKDAY(AG52)=1)</formula>
    </cfRule>
    <cfRule type="expression" dxfId="3780" priority="366" stopIfTrue="1">
      <formula>WEEKDAY(AG52)=7</formula>
    </cfRule>
  </conditionalFormatting>
  <conditionalFormatting sqref="AH52">
    <cfRule type="expression" dxfId="3779" priority="363" stopIfTrue="1">
      <formula>OR(AH52=祝色,WEEKDAY(AH52)=1)</formula>
    </cfRule>
    <cfRule type="expression" dxfId="3778" priority="364" stopIfTrue="1">
      <formula>WEEKDAY(AH52)=7</formula>
    </cfRule>
  </conditionalFormatting>
  <conditionalFormatting sqref="AI52">
    <cfRule type="expression" dxfId="3777" priority="361" stopIfTrue="1">
      <formula>OR(AI52=祝色,WEEKDAY(AI52)=1)</formula>
    </cfRule>
    <cfRule type="expression" dxfId="3776" priority="362" stopIfTrue="1">
      <formula>WEEKDAY(AI52)=7</formula>
    </cfRule>
  </conditionalFormatting>
  <conditionalFormatting sqref="AJ52">
    <cfRule type="expression" dxfId="3775" priority="359" stopIfTrue="1">
      <formula>OR(AJ52=祝色,WEEKDAY(AJ52)=1)</formula>
    </cfRule>
    <cfRule type="expression" dxfId="3774" priority="360" stopIfTrue="1">
      <formula>WEEKDAY(AJ52)=7</formula>
    </cfRule>
  </conditionalFormatting>
  <conditionalFormatting sqref="AK52">
    <cfRule type="expression" dxfId="3773" priority="357" stopIfTrue="1">
      <formula>OR(AK52=祝色,WEEKDAY(AK52)=1)</formula>
    </cfRule>
    <cfRule type="expression" dxfId="3772" priority="358" stopIfTrue="1">
      <formula>WEEKDAY(AK52)=7</formula>
    </cfRule>
  </conditionalFormatting>
  <conditionalFormatting sqref="AE53">
    <cfRule type="expression" dxfId="3771" priority="355" stopIfTrue="1">
      <formula>OR(AE53=祝色,WEEKDAY(AE53)=1)</formula>
    </cfRule>
    <cfRule type="expression" dxfId="3770" priority="356" stopIfTrue="1">
      <formula>WEEKDAY(AE53)=7</formula>
    </cfRule>
  </conditionalFormatting>
  <conditionalFormatting sqref="AF53">
    <cfRule type="expression" dxfId="3769" priority="353" stopIfTrue="1">
      <formula>OR(AF53=祝色,WEEKDAY(AF53)=1)</formula>
    </cfRule>
    <cfRule type="expression" dxfId="3768" priority="354" stopIfTrue="1">
      <formula>WEEKDAY(AF53)=7</formula>
    </cfRule>
  </conditionalFormatting>
  <conditionalFormatting sqref="AG53">
    <cfRule type="expression" dxfId="3767" priority="351" stopIfTrue="1">
      <formula>OR(AG53=祝色,WEEKDAY(AG53)=1)</formula>
    </cfRule>
    <cfRule type="expression" dxfId="3766" priority="352" stopIfTrue="1">
      <formula>WEEKDAY(AG53)=7</formula>
    </cfRule>
  </conditionalFormatting>
  <conditionalFormatting sqref="AH53">
    <cfRule type="expression" dxfId="3765" priority="349" stopIfTrue="1">
      <formula>OR(AH53=祝色,WEEKDAY(AH53)=1)</formula>
    </cfRule>
    <cfRule type="expression" dxfId="3764" priority="350" stopIfTrue="1">
      <formula>WEEKDAY(AH53)=7</formula>
    </cfRule>
  </conditionalFormatting>
  <conditionalFormatting sqref="AI53">
    <cfRule type="expression" dxfId="3763" priority="347" stopIfTrue="1">
      <formula>OR(AI53=祝色,WEEKDAY(AI53)=1)</formula>
    </cfRule>
    <cfRule type="expression" dxfId="3762" priority="348" stopIfTrue="1">
      <formula>WEEKDAY(AI53)=7</formula>
    </cfRule>
  </conditionalFormatting>
  <conditionalFormatting sqref="AJ53">
    <cfRule type="expression" dxfId="3761" priority="345" stopIfTrue="1">
      <formula>OR(AJ53=祝色,WEEKDAY(AJ53)=1)</formula>
    </cfRule>
    <cfRule type="expression" dxfId="3760" priority="346" stopIfTrue="1">
      <formula>WEEKDAY(AJ53)=7</formula>
    </cfRule>
  </conditionalFormatting>
  <conditionalFormatting sqref="AK53">
    <cfRule type="expression" dxfId="3759" priority="343" stopIfTrue="1">
      <formula>OR(AK53=祝色,WEEKDAY(AK53)=1)</formula>
    </cfRule>
    <cfRule type="expression" dxfId="3758" priority="344" stopIfTrue="1">
      <formula>WEEKDAY(AK53)=7</formula>
    </cfRule>
  </conditionalFormatting>
  <conditionalFormatting sqref="AE54">
    <cfRule type="expression" dxfId="3757" priority="341" stopIfTrue="1">
      <formula>OR(AE54=祝色,WEEKDAY(AE54)=1)</formula>
    </cfRule>
    <cfRule type="expression" dxfId="3756" priority="342" stopIfTrue="1">
      <formula>WEEKDAY(AE54)=7</formula>
    </cfRule>
  </conditionalFormatting>
  <conditionalFormatting sqref="AF54">
    <cfRule type="expression" dxfId="3755" priority="339" stopIfTrue="1">
      <formula>OR(AF54=祝色,WEEKDAY(AF54)=1)</formula>
    </cfRule>
    <cfRule type="expression" dxfId="3754" priority="340" stopIfTrue="1">
      <formula>WEEKDAY(AF54)=7</formula>
    </cfRule>
  </conditionalFormatting>
  <conditionalFormatting sqref="AG54">
    <cfRule type="expression" dxfId="3753" priority="337" stopIfTrue="1">
      <formula>OR(AG54=祝色,WEEKDAY(AG54)=1)</formula>
    </cfRule>
    <cfRule type="expression" dxfId="3752" priority="338" stopIfTrue="1">
      <formula>WEEKDAY(AG54)=7</formula>
    </cfRule>
  </conditionalFormatting>
  <conditionalFormatting sqref="AH54">
    <cfRule type="expression" dxfId="3751" priority="335" stopIfTrue="1">
      <formula>OR(AH54=祝色,WEEKDAY(AH54)=1)</formula>
    </cfRule>
    <cfRule type="expression" dxfId="3750" priority="336" stopIfTrue="1">
      <formula>WEEKDAY(AH54)=7</formula>
    </cfRule>
  </conditionalFormatting>
  <conditionalFormatting sqref="AI54">
    <cfRule type="expression" dxfId="3749" priority="333" stopIfTrue="1">
      <formula>OR(AI54=祝色,WEEKDAY(AI54)=1)</formula>
    </cfRule>
    <cfRule type="expression" dxfId="3748" priority="334" stopIfTrue="1">
      <formula>WEEKDAY(AI54)=7</formula>
    </cfRule>
  </conditionalFormatting>
  <conditionalFormatting sqref="AJ54">
    <cfRule type="expression" dxfId="3747" priority="331" stopIfTrue="1">
      <formula>OR(AJ54=祝色,WEEKDAY(AJ54)=1)</formula>
    </cfRule>
    <cfRule type="expression" dxfId="3746" priority="332" stopIfTrue="1">
      <formula>WEEKDAY(AJ54)=7</formula>
    </cfRule>
  </conditionalFormatting>
  <conditionalFormatting sqref="AK54">
    <cfRule type="expression" dxfId="3745" priority="329" stopIfTrue="1">
      <formula>OR(AK54=祝色,WEEKDAY(AK54)=1)</formula>
    </cfRule>
    <cfRule type="expression" dxfId="3744" priority="330" stopIfTrue="1">
      <formula>WEEKDAY(AK54)=7</formula>
    </cfRule>
  </conditionalFormatting>
  <conditionalFormatting sqref="AE55">
    <cfRule type="expression" dxfId="3743" priority="327" stopIfTrue="1">
      <formula>OR(AE55=祝色,WEEKDAY(AE55)=1)</formula>
    </cfRule>
    <cfRule type="expression" dxfId="3742" priority="328" stopIfTrue="1">
      <formula>WEEKDAY(AE55)=7</formula>
    </cfRule>
  </conditionalFormatting>
  <conditionalFormatting sqref="AF55">
    <cfRule type="expression" dxfId="3741" priority="325" stopIfTrue="1">
      <formula>OR(AF55=祝色,WEEKDAY(AF55)=1)</formula>
    </cfRule>
    <cfRule type="expression" dxfId="3740" priority="326" stopIfTrue="1">
      <formula>WEEKDAY(AF55)=7</formula>
    </cfRule>
  </conditionalFormatting>
  <conditionalFormatting sqref="AG55">
    <cfRule type="expression" dxfId="3739" priority="323" stopIfTrue="1">
      <formula>OR(AG55=祝色,WEEKDAY(AG55)=1)</formula>
    </cfRule>
    <cfRule type="expression" dxfId="3738" priority="324" stopIfTrue="1">
      <formula>WEEKDAY(AG55)=7</formula>
    </cfRule>
  </conditionalFormatting>
  <conditionalFormatting sqref="AH55">
    <cfRule type="expression" dxfId="3737" priority="321" stopIfTrue="1">
      <formula>OR(AH55=祝色,WEEKDAY(AH55)=1)</formula>
    </cfRule>
    <cfRule type="expression" dxfId="3736" priority="322" stopIfTrue="1">
      <formula>WEEKDAY(AH55)=7</formula>
    </cfRule>
  </conditionalFormatting>
  <conditionalFormatting sqref="AI55">
    <cfRule type="expression" dxfId="3735" priority="319" stopIfTrue="1">
      <formula>OR(AI55=祝色,WEEKDAY(AI55)=1)</formula>
    </cfRule>
    <cfRule type="expression" dxfId="3734" priority="320" stopIfTrue="1">
      <formula>WEEKDAY(AI55)=7</formula>
    </cfRule>
  </conditionalFormatting>
  <conditionalFormatting sqref="AJ55">
    <cfRule type="expression" dxfId="3733" priority="317" stopIfTrue="1">
      <formula>OR(AJ55=祝色,WEEKDAY(AJ55)=1)</formula>
    </cfRule>
    <cfRule type="expression" dxfId="3732" priority="318" stopIfTrue="1">
      <formula>WEEKDAY(AJ55)=7</formula>
    </cfRule>
  </conditionalFormatting>
  <conditionalFormatting sqref="AK55">
    <cfRule type="expression" dxfId="3731" priority="315" stopIfTrue="1">
      <formula>OR(AK55=祝色,WEEKDAY(AK55)=1)</formula>
    </cfRule>
    <cfRule type="expression" dxfId="3730" priority="316" stopIfTrue="1">
      <formula>WEEKDAY(AK55)=7</formula>
    </cfRule>
  </conditionalFormatting>
  <conditionalFormatting sqref="AE56">
    <cfRule type="expression" dxfId="3729" priority="313" stopIfTrue="1">
      <formula>OR(AE56=祝色,WEEKDAY(AE56)=1)</formula>
    </cfRule>
    <cfRule type="expression" dxfId="3728" priority="314" stopIfTrue="1">
      <formula>WEEKDAY(AE56)=7</formula>
    </cfRule>
  </conditionalFormatting>
  <conditionalFormatting sqref="AF56">
    <cfRule type="expression" dxfId="3727" priority="311" stopIfTrue="1">
      <formula>OR(AF56=祝色,WEEKDAY(AF56)=1)</formula>
    </cfRule>
    <cfRule type="expression" dxfId="3726" priority="312" stopIfTrue="1">
      <formula>WEEKDAY(AF56)=7</formula>
    </cfRule>
  </conditionalFormatting>
  <conditionalFormatting sqref="AG56">
    <cfRule type="expression" dxfId="3725" priority="309" stopIfTrue="1">
      <formula>OR(AG56=祝色,WEEKDAY(AG56)=1)</formula>
    </cfRule>
    <cfRule type="expression" dxfId="3724" priority="310" stopIfTrue="1">
      <formula>WEEKDAY(AG56)=7</formula>
    </cfRule>
  </conditionalFormatting>
  <conditionalFormatting sqref="AH56">
    <cfRule type="expression" dxfId="3723" priority="307" stopIfTrue="1">
      <formula>OR(AH56=祝色,WEEKDAY(AH56)=1)</formula>
    </cfRule>
    <cfRule type="expression" dxfId="3722" priority="308" stopIfTrue="1">
      <formula>WEEKDAY(AH56)=7</formula>
    </cfRule>
  </conditionalFormatting>
  <conditionalFormatting sqref="AI56">
    <cfRule type="expression" dxfId="3721" priority="305" stopIfTrue="1">
      <formula>OR(AI56=祝色,WEEKDAY(AI56)=1)</formula>
    </cfRule>
    <cfRule type="expression" dxfId="3720" priority="306" stopIfTrue="1">
      <formula>WEEKDAY(AI56)=7</formula>
    </cfRule>
  </conditionalFormatting>
  <conditionalFormatting sqref="AJ56">
    <cfRule type="expression" dxfId="3719" priority="303" stopIfTrue="1">
      <formula>OR(AJ56=祝色,WEEKDAY(AJ56)=1)</formula>
    </cfRule>
    <cfRule type="expression" dxfId="3718" priority="304" stopIfTrue="1">
      <formula>WEEKDAY(AJ56)=7</formula>
    </cfRule>
  </conditionalFormatting>
  <conditionalFormatting sqref="AK56">
    <cfRule type="expression" dxfId="3717" priority="301" stopIfTrue="1">
      <formula>OR(AK56=祝色,WEEKDAY(AK56)=1)</formula>
    </cfRule>
    <cfRule type="expression" dxfId="3716" priority="302" stopIfTrue="1">
      <formula>WEEKDAY(AK56)=7</formula>
    </cfRule>
  </conditionalFormatting>
  <conditionalFormatting sqref="AE57">
    <cfRule type="expression" dxfId="3715" priority="299" stopIfTrue="1">
      <formula>OR(AE57=祝色,WEEKDAY(AE57)=1)</formula>
    </cfRule>
    <cfRule type="expression" dxfId="3714" priority="300" stopIfTrue="1">
      <formula>WEEKDAY(AE57)=7</formula>
    </cfRule>
  </conditionalFormatting>
  <conditionalFormatting sqref="AF57">
    <cfRule type="expression" dxfId="3713" priority="297" stopIfTrue="1">
      <formula>OR(AF57=祝色,WEEKDAY(AF57)=1)</formula>
    </cfRule>
    <cfRule type="expression" dxfId="3712" priority="298" stopIfTrue="1">
      <formula>WEEKDAY(AF57)=7</formula>
    </cfRule>
  </conditionalFormatting>
  <conditionalFormatting sqref="D59">
    <cfRule type="expression" dxfId="3711" priority="295" stopIfTrue="1">
      <formula>OR(D59=祝色,WEEKDAY(D59)=1)</formula>
    </cfRule>
    <cfRule type="expression" dxfId="3710" priority="296" stopIfTrue="1">
      <formula>WEEKDAY(D59)=7</formula>
    </cfRule>
  </conditionalFormatting>
  <conditionalFormatting sqref="E59">
    <cfRule type="expression" dxfId="3709" priority="293" stopIfTrue="1">
      <formula>OR(E59=祝色,WEEKDAY(E59)=1)</formula>
    </cfRule>
    <cfRule type="expression" dxfId="3708" priority="294" stopIfTrue="1">
      <formula>WEEKDAY(E59)=7</formula>
    </cfRule>
  </conditionalFormatting>
  <conditionalFormatting sqref="F59">
    <cfRule type="expression" dxfId="3707" priority="291" stopIfTrue="1">
      <formula>OR(F59=祝色,WEEKDAY(F59)=1)</formula>
    </cfRule>
    <cfRule type="expression" dxfId="3706" priority="292" stopIfTrue="1">
      <formula>WEEKDAY(F59)=7</formula>
    </cfRule>
  </conditionalFormatting>
  <conditionalFormatting sqref="G59">
    <cfRule type="expression" dxfId="3705" priority="289" stopIfTrue="1">
      <formula>OR(G59=祝色,WEEKDAY(G59)=1)</formula>
    </cfRule>
    <cfRule type="expression" dxfId="3704" priority="290" stopIfTrue="1">
      <formula>WEEKDAY(G59)=7</formula>
    </cfRule>
  </conditionalFormatting>
  <conditionalFormatting sqref="H59">
    <cfRule type="expression" dxfId="3703" priority="287" stopIfTrue="1">
      <formula>OR(H59=祝色,WEEKDAY(H59)=1)</formula>
    </cfRule>
    <cfRule type="expression" dxfId="3702" priority="288" stopIfTrue="1">
      <formula>WEEKDAY(H59)=7</formula>
    </cfRule>
  </conditionalFormatting>
  <conditionalFormatting sqref="I59">
    <cfRule type="expression" dxfId="3701" priority="285" stopIfTrue="1">
      <formula>OR(I59=祝色,WEEKDAY(I59)=1)</formula>
    </cfRule>
    <cfRule type="expression" dxfId="3700" priority="286" stopIfTrue="1">
      <formula>WEEKDAY(I59)=7</formula>
    </cfRule>
  </conditionalFormatting>
  <conditionalFormatting sqref="J59">
    <cfRule type="expression" dxfId="3699" priority="283" stopIfTrue="1">
      <formula>OR(J59=祝色,WEEKDAY(J59)=1)</formula>
    </cfRule>
    <cfRule type="expression" dxfId="3698" priority="284" stopIfTrue="1">
      <formula>WEEKDAY(J59)=7</formula>
    </cfRule>
  </conditionalFormatting>
  <conditionalFormatting sqref="D60">
    <cfRule type="expression" dxfId="3697" priority="281" stopIfTrue="1">
      <formula>OR(D60=祝色,WEEKDAY(D60)=1)</formula>
    </cfRule>
    <cfRule type="expression" dxfId="3696" priority="282" stopIfTrue="1">
      <formula>WEEKDAY(D60)=7</formula>
    </cfRule>
  </conditionalFormatting>
  <conditionalFormatting sqref="E60">
    <cfRule type="expression" dxfId="3695" priority="279" stopIfTrue="1">
      <formula>OR(E60=祝色,WEEKDAY(E60)=1)</formula>
    </cfRule>
    <cfRule type="expression" dxfId="3694" priority="280" stopIfTrue="1">
      <formula>WEEKDAY(E60)=7</formula>
    </cfRule>
  </conditionalFormatting>
  <conditionalFormatting sqref="F60">
    <cfRule type="expression" dxfId="3693" priority="277" stopIfTrue="1">
      <formula>OR(F60=祝色,WEEKDAY(F60)=1)</formula>
    </cfRule>
    <cfRule type="expression" dxfId="3692" priority="278" stopIfTrue="1">
      <formula>WEEKDAY(F60)=7</formula>
    </cfRule>
  </conditionalFormatting>
  <conditionalFormatting sqref="G60">
    <cfRule type="expression" dxfId="3691" priority="275" stopIfTrue="1">
      <formula>OR(G60=祝色,WEEKDAY(G60)=1)</formula>
    </cfRule>
    <cfRule type="expression" dxfId="3690" priority="276" stopIfTrue="1">
      <formula>WEEKDAY(G60)=7</formula>
    </cfRule>
  </conditionalFormatting>
  <conditionalFormatting sqref="H60">
    <cfRule type="expression" dxfId="3689" priority="273" stopIfTrue="1">
      <formula>OR(H60=祝色,WEEKDAY(H60)=1)</formula>
    </cfRule>
    <cfRule type="expression" dxfId="3688" priority="274" stopIfTrue="1">
      <formula>WEEKDAY(H60)=7</formula>
    </cfRule>
  </conditionalFormatting>
  <conditionalFormatting sqref="I60">
    <cfRule type="expression" dxfId="3687" priority="271" stopIfTrue="1">
      <formula>OR(I60=祝色,WEEKDAY(I60)=1)</formula>
    </cfRule>
    <cfRule type="expression" dxfId="3686" priority="272" stopIfTrue="1">
      <formula>WEEKDAY(I60)=7</formula>
    </cfRule>
  </conditionalFormatting>
  <conditionalFormatting sqref="J60">
    <cfRule type="expression" dxfId="3685" priority="269" stopIfTrue="1">
      <formula>OR(J60=祝色,WEEKDAY(J60)=1)</formula>
    </cfRule>
    <cfRule type="expression" dxfId="3684" priority="270" stopIfTrue="1">
      <formula>WEEKDAY(J60)=7</formula>
    </cfRule>
  </conditionalFormatting>
  <conditionalFormatting sqref="D61">
    <cfRule type="expression" dxfId="3683" priority="267" stopIfTrue="1">
      <formula>OR(D61=祝色,WEEKDAY(D61)=1)</formula>
    </cfRule>
    <cfRule type="expression" dxfId="3682" priority="268" stopIfTrue="1">
      <formula>WEEKDAY(D61)=7</formula>
    </cfRule>
  </conditionalFormatting>
  <conditionalFormatting sqref="E61">
    <cfRule type="expression" dxfId="3681" priority="265" stopIfTrue="1">
      <formula>OR(E61=祝色,WEEKDAY(E61)=1)</formula>
    </cfRule>
    <cfRule type="expression" dxfId="3680" priority="266" stopIfTrue="1">
      <formula>WEEKDAY(E61)=7</formula>
    </cfRule>
  </conditionalFormatting>
  <conditionalFormatting sqref="F61">
    <cfRule type="expression" dxfId="3679" priority="263" stopIfTrue="1">
      <formula>OR(F61=祝色,WEEKDAY(F61)=1)</formula>
    </cfRule>
    <cfRule type="expression" dxfId="3678" priority="264" stopIfTrue="1">
      <formula>WEEKDAY(F61)=7</formula>
    </cfRule>
  </conditionalFormatting>
  <conditionalFormatting sqref="G61">
    <cfRule type="expression" dxfId="3677" priority="261" stopIfTrue="1">
      <formula>OR(G61=祝色,WEEKDAY(G61)=1)</formula>
    </cfRule>
    <cfRule type="expression" dxfId="3676" priority="262" stopIfTrue="1">
      <formula>WEEKDAY(G61)=7</formula>
    </cfRule>
  </conditionalFormatting>
  <conditionalFormatting sqref="H61">
    <cfRule type="expression" dxfId="3675" priority="259" stopIfTrue="1">
      <formula>OR(H61=祝色,WEEKDAY(H61)=1)</formula>
    </cfRule>
    <cfRule type="expression" dxfId="3674" priority="260" stopIfTrue="1">
      <formula>WEEKDAY(H61)=7</formula>
    </cfRule>
  </conditionalFormatting>
  <conditionalFormatting sqref="I61">
    <cfRule type="expression" dxfId="3673" priority="257" stopIfTrue="1">
      <formula>OR(I61=祝色,WEEKDAY(I61)=1)</formula>
    </cfRule>
    <cfRule type="expression" dxfId="3672" priority="258" stopIfTrue="1">
      <formula>WEEKDAY(I61)=7</formula>
    </cfRule>
  </conditionalFormatting>
  <conditionalFormatting sqref="J61">
    <cfRule type="expression" dxfId="3671" priority="255" stopIfTrue="1">
      <formula>OR(J61=祝色,WEEKDAY(J61)=1)</formula>
    </cfRule>
    <cfRule type="expression" dxfId="3670" priority="256" stopIfTrue="1">
      <formula>WEEKDAY(J61)=7</formula>
    </cfRule>
  </conditionalFormatting>
  <conditionalFormatting sqref="D62">
    <cfRule type="expression" dxfId="3669" priority="253" stopIfTrue="1">
      <formula>OR(D62=祝色,WEEKDAY(D62)=1)</formula>
    </cfRule>
    <cfRule type="expression" dxfId="3668" priority="254" stopIfTrue="1">
      <formula>WEEKDAY(D62)=7</formula>
    </cfRule>
  </conditionalFormatting>
  <conditionalFormatting sqref="E62">
    <cfRule type="expression" dxfId="3667" priority="251" stopIfTrue="1">
      <formula>OR(E62=祝色,WEEKDAY(E62)=1)</formula>
    </cfRule>
    <cfRule type="expression" dxfId="3666" priority="252" stopIfTrue="1">
      <formula>WEEKDAY(E62)=7</formula>
    </cfRule>
  </conditionalFormatting>
  <conditionalFormatting sqref="F62">
    <cfRule type="expression" dxfId="3665" priority="249" stopIfTrue="1">
      <formula>OR(F62=祝色,WEEKDAY(F62)=1)</formula>
    </cfRule>
    <cfRule type="expression" dxfId="3664" priority="250" stopIfTrue="1">
      <formula>WEEKDAY(F62)=7</formula>
    </cfRule>
  </conditionalFormatting>
  <conditionalFormatting sqref="G62">
    <cfRule type="expression" dxfId="3663" priority="247" stopIfTrue="1">
      <formula>OR(G62=祝色,WEEKDAY(G62)=1)</formula>
    </cfRule>
    <cfRule type="expression" dxfId="3662" priority="248" stopIfTrue="1">
      <formula>WEEKDAY(G62)=7</formula>
    </cfRule>
  </conditionalFormatting>
  <conditionalFormatting sqref="H62">
    <cfRule type="expression" dxfId="3661" priority="245" stopIfTrue="1">
      <formula>OR(H62=祝色,WEEKDAY(H62)=1)</formula>
    </cfRule>
    <cfRule type="expression" dxfId="3660" priority="246" stopIfTrue="1">
      <formula>WEEKDAY(H62)=7</formula>
    </cfRule>
  </conditionalFormatting>
  <conditionalFormatting sqref="I62">
    <cfRule type="expression" dxfId="3659" priority="243" stopIfTrue="1">
      <formula>OR(I62=祝色,WEEKDAY(I62)=1)</formula>
    </cfRule>
    <cfRule type="expression" dxfId="3658" priority="244" stopIfTrue="1">
      <formula>WEEKDAY(I62)=7</formula>
    </cfRule>
  </conditionalFormatting>
  <conditionalFormatting sqref="J62">
    <cfRule type="expression" dxfId="3657" priority="241" stopIfTrue="1">
      <formula>OR(J62=祝色,WEEKDAY(J62)=1)</formula>
    </cfRule>
    <cfRule type="expression" dxfId="3656" priority="242" stopIfTrue="1">
      <formula>WEEKDAY(J62)=7</formula>
    </cfRule>
  </conditionalFormatting>
  <conditionalFormatting sqref="D63">
    <cfRule type="expression" dxfId="3655" priority="239" stopIfTrue="1">
      <formula>OR(D63=祝色,WEEKDAY(D63)=1)</formula>
    </cfRule>
    <cfRule type="expression" dxfId="3654" priority="240" stopIfTrue="1">
      <formula>WEEKDAY(D63)=7</formula>
    </cfRule>
  </conditionalFormatting>
  <conditionalFormatting sqref="E63">
    <cfRule type="expression" dxfId="3653" priority="237" stopIfTrue="1">
      <formula>OR(E63=祝色,WEEKDAY(E63)=1)</formula>
    </cfRule>
    <cfRule type="expression" dxfId="3652" priority="238" stopIfTrue="1">
      <formula>WEEKDAY(E63)=7</formula>
    </cfRule>
  </conditionalFormatting>
  <conditionalFormatting sqref="F63">
    <cfRule type="expression" dxfId="3651" priority="235" stopIfTrue="1">
      <formula>OR(F63=祝色,WEEKDAY(F63)=1)</formula>
    </cfRule>
    <cfRule type="expression" dxfId="3650" priority="236" stopIfTrue="1">
      <formula>WEEKDAY(F63)=7</formula>
    </cfRule>
  </conditionalFormatting>
  <conditionalFormatting sqref="G63">
    <cfRule type="expression" dxfId="3649" priority="233" stopIfTrue="1">
      <formula>OR(G63=祝色,WEEKDAY(G63)=1)</formula>
    </cfRule>
    <cfRule type="expression" dxfId="3648" priority="234" stopIfTrue="1">
      <formula>WEEKDAY(G63)=7</formula>
    </cfRule>
  </conditionalFormatting>
  <conditionalFormatting sqref="H63">
    <cfRule type="expression" dxfId="3647" priority="231" stopIfTrue="1">
      <formula>OR(H63=祝色,WEEKDAY(H63)=1)</formula>
    </cfRule>
    <cfRule type="expression" dxfId="3646" priority="232" stopIfTrue="1">
      <formula>WEEKDAY(H63)=7</formula>
    </cfRule>
  </conditionalFormatting>
  <conditionalFormatting sqref="I63">
    <cfRule type="expression" dxfId="3645" priority="229" stopIfTrue="1">
      <formula>OR(I63=祝色,WEEKDAY(I63)=1)</formula>
    </cfRule>
    <cfRule type="expression" dxfId="3644" priority="230" stopIfTrue="1">
      <formula>WEEKDAY(I63)=7</formula>
    </cfRule>
  </conditionalFormatting>
  <conditionalFormatting sqref="J63">
    <cfRule type="expression" dxfId="3643" priority="227" stopIfTrue="1">
      <formula>OR(J63=祝色,WEEKDAY(J63)=1)</formula>
    </cfRule>
    <cfRule type="expression" dxfId="3642" priority="228" stopIfTrue="1">
      <formula>WEEKDAY(J63)=7</formula>
    </cfRule>
  </conditionalFormatting>
  <conditionalFormatting sqref="D64">
    <cfRule type="expression" dxfId="3641" priority="225" stopIfTrue="1">
      <formula>OR(D64=祝色,WEEKDAY(D64)=1)</formula>
    </cfRule>
    <cfRule type="expression" dxfId="3640" priority="226" stopIfTrue="1">
      <formula>WEEKDAY(D64)=7</formula>
    </cfRule>
  </conditionalFormatting>
  <conditionalFormatting sqref="E64">
    <cfRule type="expression" dxfId="3639" priority="223" stopIfTrue="1">
      <formula>OR(E64=祝色,WEEKDAY(E64)=1)</formula>
    </cfRule>
    <cfRule type="expression" dxfId="3638" priority="224" stopIfTrue="1">
      <formula>WEEKDAY(E64)=7</formula>
    </cfRule>
  </conditionalFormatting>
  <conditionalFormatting sqref="M59">
    <cfRule type="expression" dxfId="3637" priority="221" stopIfTrue="1">
      <formula>OR(M59=祝色,WEEKDAY(M59)=1)</formula>
    </cfRule>
    <cfRule type="expression" dxfId="3636" priority="222" stopIfTrue="1">
      <formula>WEEKDAY(M59)=7</formula>
    </cfRule>
  </conditionalFormatting>
  <conditionalFormatting sqref="N59">
    <cfRule type="expression" dxfId="3635" priority="219" stopIfTrue="1">
      <formula>OR(N59=祝色,WEEKDAY(N59)=1)</formula>
    </cfRule>
    <cfRule type="expression" dxfId="3634" priority="220" stopIfTrue="1">
      <formula>WEEKDAY(N59)=7</formula>
    </cfRule>
  </conditionalFormatting>
  <conditionalFormatting sqref="O59">
    <cfRule type="expression" dxfId="3633" priority="217" stopIfTrue="1">
      <formula>OR(O59=祝色,WEEKDAY(O59)=1)</formula>
    </cfRule>
    <cfRule type="expression" dxfId="3632" priority="218" stopIfTrue="1">
      <formula>WEEKDAY(O59)=7</formula>
    </cfRule>
  </conditionalFormatting>
  <conditionalFormatting sqref="P59">
    <cfRule type="expression" dxfId="3631" priority="215" stopIfTrue="1">
      <formula>OR(P59=祝色,WEEKDAY(P59)=1)</formula>
    </cfRule>
    <cfRule type="expression" dxfId="3630" priority="216" stopIfTrue="1">
      <formula>WEEKDAY(P59)=7</formula>
    </cfRule>
  </conditionalFormatting>
  <conditionalFormatting sqref="Q59">
    <cfRule type="expression" dxfId="3629" priority="213" stopIfTrue="1">
      <formula>OR(Q59=祝色,WEEKDAY(Q59)=1)</formula>
    </cfRule>
    <cfRule type="expression" dxfId="3628" priority="214" stopIfTrue="1">
      <formula>WEEKDAY(Q59)=7</formula>
    </cfRule>
  </conditionalFormatting>
  <conditionalFormatting sqref="R59">
    <cfRule type="expression" dxfId="3627" priority="211" stopIfTrue="1">
      <formula>OR(R59=祝色,WEEKDAY(R59)=1)</formula>
    </cfRule>
    <cfRule type="expression" dxfId="3626" priority="212" stopIfTrue="1">
      <formula>WEEKDAY(R59)=7</formula>
    </cfRule>
  </conditionalFormatting>
  <conditionalFormatting sqref="S59">
    <cfRule type="expression" dxfId="3625" priority="209" stopIfTrue="1">
      <formula>OR(S59=祝色,WEEKDAY(S59)=1)</formula>
    </cfRule>
    <cfRule type="expression" dxfId="3624" priority="210" stopIfTrue="1">
      <formula>WEEKDAY(S59)=7</formula>
    </cfRule>
  </conditionalFormatting>
  <conditionalFormatting sqref="M60">
    <cfRule type="expression" dxfId="3623" priority="207" stopIfTrue="1">
      <formula>OR(M60=祝色,WEEKDAY(M60)=1)</formula>
    </cfRule>
    <cfRule type="expression" dxfId="3622" priority="208" stopIfTrue="1">
      <formula>WEEKDAY(M60)=7</formula>
    </cfRule>
  </conditionalFormatting>
  <conditionalFormatting sqref="N60">
    <cfRule type="expression" dxfId="3621" priority="205" stopIfTrue="1">
      <formula>OR(N60=祝色,WEEKDAY(N60)=1)</formula>
    </cfRule>
    <cfRule type="expression" dxfId="3620" priority="206" stopIfTrue="1">
      <formula>WEEKDAY(N60)=7</formula>
    </cfRule>
  </conditionalFormatting>
  <conditionalFormatting sqref="O60">
    <cfRule type="expression" dxfId="3619" priority="203" stopIfTrue="1">
      <formula>OR(O60=祝色,WEEKDAY(O60)=1)</formula>
    </cfRule>
    <cfRule type="expression" dxfId="3618" priority="204" stopIfTrue="1">
      <formula>WEEKDAY(O60)=7</formula>
    </cfRule>
  </conditionalFormatting>
  <conditionalFormatting sqref="P60">
    <cfRule type="expression" dxfId="3617" priority="201" stopIfTrue="1">
      <formula>OR(P60=祝色,WEEKDAY(P60)=1)</formula>
    </cfRule>
    <cfRule type="expression" dxfId="3616" priority="202" stopIfTrue="1">
      <formula>WEEKDAY(P60)=7</formula>
    </cfRule>
  </conditionalFormatting>
  <conditionalFormatting sqref="Q60">
    <cfRule type="expression" dxfId="3615" priority="199" stopIfTrue="1">
      <formula>OR(Q60=祝色,WEEKDAY(Q60)=1)</formula>
    </cfRule>
    <cfRule type="expression" dxfId="3614" priority="200" stopIfTrue="1">
      <formula>WEEKDAY(Q60)=7</formula>
    </cfRule>
  </conditionalFormatting>
  <conditionalFormatting sqref="R60">
    <cfRule type="expression" dxfId="3613" priority="197" stopIfTrue="1">
      <formula>OR(R60=祝色,WEEKDAY(R60)=1)</formula>
    </cfRule>
    <cfRule type="expression" dxfId="3612" priority="198" stopIfTrue="1">
      <formula>WEEKDAY(R60)=7</formula>
    </cfRule>
  </conditionalFormatting>
  <conditionalFormatting sqref="S60">
    <cfRule type="expression" dxfId="3611" priority="195" stopIfTrue="1">
      <formula>OR(S60=祝色,WEEKDAY(S60)=1)</formula>
    </cfRule>
    <cfRule type="expression" dxfId="3610" priority="196" stopIfTrue="1">
      <formula>WEEKDAY(S60)=7</formula>
    </cfRule>
  </conditionalFormatting>
  <conditionalFormatting sqref="M61">
    <cfRule type="expression" dxfId="3609" priority="193" stopIfTrue="1">
      <formula>OR(M61=祝色,WEEKDAY(M61)=1)</formula>
    </cfRule>
    <cfRule type="expression" dxfId="3608" priority="194" stopIfTrue="1">
      <formula>WEEKDAY(M61)=7</formula>
    </cfRule>
  </conditionalFormatting>
  <conditionalFormatting sqref="N61">
    <cfRule type="expression" dxfId="3607" priority="191" stopIfTrue="1">
      <formula>OR(N61=祝色,WEEKDAY(N61)=1)</formula>
    </cfRule>
    <cfRule type="expression" dxfId="3606" priority="192" stopIfTrue="1">
      <formula>WEEKDAY(N61)=7</formula>
    </cfRule>
  </conditionalFormatting>
  <conditionalFormatting sqref="O61">
    <cfRule type="expression" dxfId="3605" priority="189" stopIfTrue="1">
      <formula>OR(O61=祝色,WEEKDAY(O61)=1)</formula>
    </cfRule>
    <cfRule type="expression" dxfId="3604" priority="190" stopIfTrue="1">
      <formula>WEEKDAY(O61)=7</formula>
    </cfRule>
  </conditionalFormatting>
  <conditionalFormatting sqref="P61">
    <cfRule type="expression" dxfId="3603" priority="187" stopIfTrue="1">
      <formula>OR(P61=祝色,WEEKDAY(P61)=1)</formula>
    </cfRule>
    <cfRule type="expression" dxfId="3602" priority="188" stopIfTrue="1">
      <formula>WEEKDAY(P61)=7</formula>
    </cfRule>
  </conditionalFormatting>
  <conditionalFormatting sqref="Q61">
    <cfRule type="expression" dxfId="3601" priority="185" stopIfTrue="1">
      <formula>OR(Q61=祝色,WEEKDAY(Q61)=1)</formula>
    </cfRule>
    <cfRule type="expression" dxfId="3600" priority="186" stopIfTrue="1">
      <formula>WEEKDAY(Q61)=7</formula>
    </cfRule>
  </conditionalFormatting>
  <conditionalFormatting sqref="R61">
    <cfRule type="expression" dxfId="3599" priority="183" stopIfTrue="1">
      <formula>OR(R61=祝色,WEEKDAY(R61)=1)</formula>
    </cfRule>
    <cfRule type="expression" dxfId="3598" priority="184" stopIfTrue="1">
      <formula>WEEKDAY(R61)=7</formula>
    </cfRule>
  </conditionalFormatting>
  <conditionalFormatting sqref="S61">
    <cfRule type="expression" dxfId="3597" priority="181" stopIfTrue="1">
      <formula>OR(S61=祝色,WEEKDAY(S61)=1)</formula>
    </cfRule>
    <cfRule type="expression" dxfId="3596" priority="182" stopIfTrue="1">
      <formula>WEEKDAY(S61)=7</formula>
    </cfRule>
  </conditionalFormatting>
  <conditionalFormatting sqref="M62">
    <cfRule type="expression" dxfId="3595" priority="179" stopIfTrue="1">
      <formula>OR(M62=祝色,WEEKDAY(M62)=1)</formula>
    </cfRule>
    <cfRule type="expression" dxfId="3594" priority="180" stopIfTrue="1">
      <formula>WEEKDAY(M62)=7</formula>
    </cfRule>
  </conditionalFormatting>
  <conditionalFormatting sqref="N62">
    <cfRule type="expression" dxfId="3593" priority="177" stopIfTrue="1">
      <formula>OR(N62=祝色,WEEKDAY(N62)=1)</formula>
    </cfRule>
    <cfRule type="expression" dxfId="3592" priority="178" stopIfTrue="1">
      <formula>WEEKDAY(N62)=7</formula>
    </cfRule>
  </conditionalFormatting>
  <conditionalFormatting sqref="O62">
    <cfRule type="expression" dxfId="3591" priority="175" stopIfTrue="1">
      <formula>OR(O62=祝色,WEEKDAY(O62)=1)</formula>
    </cfRule>
    <cfRule type="expression" dxfId="3590" priority="176" stopIfTrue="1">
      <formula>WEEKDAY(O62)=7</formula>
    </cfRule>
  </conditionalFormatting>
  <conditionalFormatting sqref="P62">
    <cfRule type="expression" dxfId="3589" priority="173" stopIfTrue="1">
      <formula>OR(P62=祝色,WEEKDAY(P62)=1)</formula>
    </cfRule>
    <cfRule type="expression" dxfId="3588" priority="174" stopIfTrue="1">
      <formula>WEEKDAY(P62)=7</formula>
    </cfRule>
  </conditionalFormatting>
  <conditionalFormatting sqref="Q62">
    <cfRule type="expression" dxfId="3587" priority="171" stopIfTrue="1">
      <formula>OR(Q62=祝色,WEEKDAY(Q62)=1)</formula>
    </cfRule>
    <cfRule type="expression" dxfId="3586" priority="172" stopIfTrue="1">
      <formula>WEEKDAY(Q62)=7</formula>
    </cfRule>
  </conditionalFormatting>
  <conditionalFormatting sqref="R62">
    <cfRule type="expression" dxfId="3585" priority="169" stopIfTrue="1">
      <formula>OR(R62=祝色,WEEKDAY(R62)=1)</formula>
    </cfRule>
    <cfRule type="expression" dxfId="3584" priority="170" stopIfTrue="1">
      <formula>WEEKDAY(R62)=7</formula>
    </cfRule>
  </conditionalFormatting>
  <conditionalFormatting sqref="S62">
    <cfRule type="expression" dxfId="3583" priority="167" stopIfTrue="1">
      <formula>OR(S62=祝色,WEEKDAY(S62)=1)</formula>
    </cfRule>
    <cfRule type="expression" dxfId="3582" priority="168" stopIfTrue="1">
      <formula>WEEKDAY(S62)=7</formula>
    </cfRule>
  </conditionalFormatting>
  <conditionalFormatting sqref="M63">
    <cfRule type="expression" dxfId="3581" priority="165" stopIfTrue="1">
      <formula>OR(M63=祝色,WEEKDAY(M63)=1)</formula>
    </cfRule>
    <cfRule type="expression" dxfId="3580" priority="166" stopIfTrue="1">
      <formula>WEEKDAY(M63)=7</formula>
    </cfRule>
  </conditionalFormatting>
  <conditionalFormatting sqref="N63">
    <cfRule type="expression" dxfId="3579" priority="163" stopIfTrue="1">
      <formula>OR(N63=祝色,WEEKDAY(N63)=1)</formula>
    </cfRule>
    <cfRule type="expression" dxfId="3578" priority="164" stopIfTrue="1">
      <formula>WEEKDAY(N63)=7</formula>
    </cfRule>
  </conditionalFormatting>
  <conditionalFormatting sqref="O63">
    <cfRule type="expression" dxfId="3577" priority="161" stopIfTrue="1">
      <formula>OR(O63=祝色,WEEKDAY(O63)=1)</formula>
    </cfRule>
    <cfRule type="expression" dxfId="3576" priority="162" stopIfTrue="1">
      <formula>WEEKDAY(O63)=7</formula>
    </cfRule>
  </conditionalFormatting>
  <conditionalFormatting sqref="P63">
    <cfRule type="expression" dxfId="3575" priority="159" stopIfTrue="1">
      <formula>OR(P63=祝色,WEEKDAY(P63)=1)</formula>
    </cfRule>
    <cfRule type="expression" dxfId="3574" priority="160" stopIfTrue="1">
      <formula>WEEKDAY(P63)=7</formula>
    </cfRule>
  </conditionalFormatting>
  <conditionalFormatting sqref="Q63">
    <cfRule type="expression" dxfId="3573" priority="157" stopIfTrue="1">
      <formula>OR(Q63=祝色,WEEKDAY(Q63)=1)</formula>
    </cfRule>
    <cfRule type="expression" dxfId="3572" priority="158" stopIfTrue="1">
      <formula>WEEKDAY(Q63)=7</formula>
    </cfRule>
  </conditionalFormatting>
  <conditionalFormatting sqref="R63">
    <cfRule type="expression" dxfId="3571" priority="155" stopIfTrue="1">
      <formula>OR(R63=祝色,WEEKDAY(R63)=1)</formula>
    </cfRule>
    <cfRule type="expression" dxfId="3570" priority="156" stopIfTrue="1">
      <formula>WEEKDAY(R63)=7</formula>
    </cfRule>
  </conditionalFormatting>
  <conditionalFormatting sqref="S63">
    <cfRule type="expression" dxfId="3569" priority="153" stopIfTrue="1">
      <formula>OR(S63=祝色,WEEKDAY(S63)=1)</formula>
    </cfRule>
    <cfRule type="expression" dxfId="3568" priority="154" stopIfTrue="1">
      <formula>WEEKDAY(S63)=7</formula>
    </cfRule>
  </conditionalFormatting>
  <conditionalFormatting sqref="M64">
    <cfRule type="expression" dxfId="3567" priority="151" stopIfTrue="1">
      <formula>OR(M64=祝色,WEEKDAY(M64)=1)</formula>
    </cfRule>
    <cfRule type="expression" dxfId="3566" priority="152" stopIfTrue="1">
      <formula>WEEKDAY(M64)=7</formula>
    </cfRule>
  </conditionalFormatting>
  <conditionalFormatting sqref="N64">
    <cfRule type="expression" dxfId="3565" priority="149" stopIfTrue="1">
      <formula>OR(N64=祝色,WEEKDAY(N64)=1)</formula>
    </cfRule>
    <cfRule type="expression" dxfId="3564" priority="150" stopIfTrue="1">
      <formula>WEEKDAY(N64)=7</formula>
    </cfRule>
  </conditionalFormatting>
  <conditionalFormatting sqref="V59">
    <cfRule type="expression" dxfId="3563" priority="147" stopIfTrue="1">
      <formula>OR(V59=祝色,WEEKDAY(V59)=1)</formula>
    </cfRule>
    <cfRule type="expression" dxfId="3562" priority="148" stopIfTrue="1">
      <formula>WEEKDAY(V59)=7</formula>
    </cfRule>
  </conditionalFormatting>
  <conditionalFormatting sqref="W59">
    <cfRule type="expression" dxfId="3561" priority="145" stopIfTrue="1">
      <formula>OR(W59=祝色,WEEKDAY(W59)=1)</formula>
    </cfRule>
    <cfRule type="expression" dxfId="3560" priority="146" stopIfTrue="1">
      <formula>WEEKDAY(W59)=7</formula>
    </cfRule>
  </conditionalFormatting>
  <conditionalFormatting sqref="X59">
    <cfRule type="expression" dxfId="3559" priority="143" stopIfTrue="1">
      <formula>OR(X59=祝色,WEEKDAY(X59)=1)</formula>
    </cfRule>
    <cfRule type="expression" dxfId="3558" priority="144" stopIfTrue="1">
      <formula>WEEKDAY(X59)=7</formula>
    </cfRule>
  </conditionalFormatting>
  <conditionalFormatting sqref="Y59">
    <cfRule type="expression" dxfId="3557" priority="141" stopIfTrue="1">
      <formula>OR(Y59=祝色,WEEKDAY(Y59)=1)</formula>
    </cfRule>
    <cfRule type="expression" dxfId="3556" priority="142" stopIfTrue="1">
      <formula>WEEKDAY(Y59)=7</formula>
    </cfRule>
  </conditionalFormatting>
  <conditionalFormatting sqref="Z59">
    <cfRule type="expression" dxfId="3555" priority="139" stopIfTrue="1">
      <formula>OR(Z59=祝色,WEEKDAY(Z59)=1)</formula>
    </cfRule>
    <cfRule type="expression" dxfId="3554" priority="140" stopIfTrue="1">
      <formula>WEEKDAY(Z59)=7</formula>
    </cfRule>
  </conditionalFormatting>
  <conditionalFormatting sqref="AA59">
    <cfRule type="expression" dxfId="3553" priority="137" stopIfTrue="1">
      <formula>OR(AA59=祝色,WEEKDAY(AA59)=1)</formula>
    </cfRule>
    <cfRule type="expression" dxfId="3552" priority="138" stopIfTrue="1">
      <formula>WEEKDAY(AA59)=7</formula>
    </cfRule>
  </conditionalFormatting>
  <conditionalFormatting sqref="AB59">
    <cfRule type="expression" dxfId="3551" priority="135" stopIfTrue="1">
      <formula>OR(AB59=祝色,WEEKDAY(AB59)=1)</formula>
    </cfRule>
    <cfRule type="expression" dxfId="3550" priority="136" stopIfTrue="1">
      <formula>WEEKDAY(AB59)=7</formula>
    </cfRule>
  </conditionalFormatting>
  <conditionalFormatting sqref="V60">
    <cfRule type="expression" dxfId="3549" priority="133" stopIfTrue="1">
      <formula>OR(V60=祝色,WEEKDAY(V60)=1)</formula>
    </cfRule>
    <cfRule type="expression" dxfId="3548" priority="134" stopIfTrue="1">
      <formula>WEEKDAY(V60)=7</formula>
    </cfRule>
  </conditionalFormatting>
  <conditionalFormatting sqref="W60">
    <cfRule type="expression" dxfId="3547" priority="131" stopIfTrue="1">
      <formula>OR(W60=祝色,WEEKDAY(W60)=1)</formula>
    </cfRule>
    <cfRule type="expression" dxfId="3546" priority="132" stopIfTrue="1">
      <formula>WEEKDAY(W60)=7</formula>
    </cfRule>
  </conditionalFormatting>
  <conditionalFormatting sqref="X60">
    <cfRule type="expression" dxfId="3545" priority="129" stopIfTrue="1">
      <formula>OR(X60=祝色,WEEKDAY(X60)=1)</formula>
    </cfRule>
    <cfRule type="expression" dxfId="3544" priority="130" stopIfTrue="1">
      <formula>WEEKDAY(X60)=7</formula>
    </cfRule>
  </conditionalFormatting>
  <conditionalFormatting sqref="Y60">
    <cfRule type="expression" dxfId="3543" priority="127" stopIfTrue="1">
      <formula>OR(Y60=祝色,WEEKDAY(Y60)=1)</formula>
    </cfRule>
    <cfRule type="expression" dxfId="3542" priority="128" stopIfTrue="1">
      <formula>WEEKDAY(Y60)=7</formula>
    </cfRule>
  </conditionalFormatting>
  <conditionalFormatting sqref="Z60">
    <cfRule type="expression" dxfId="3541" priority="125" stopIfTrue="1">
      <formula>OR(Z60=祝色,WEEKDAY(Z60)=1)</formula>
    </cfRule>
    <cfRule type="expression" dxfId="3540" priority="126" stopIfTrue="1">
      <formula>WEEKDAY(Z60)=7</formula>
    </cfRule>
  </conditionalFormatting>
  <conditionalFormatting sqref="AA60">
    <cfRule type="expression" dxfId="3539" priority="123" stopIfTrue="1">
      <formula>OR(AA60=祝色,WEEKDAY(AA60)=1)</formula>
    </cfRule>
    <cfRule type="expression" dxfId="3538" priority="124" stopIfTrue="1">
      <formula>WEEKDAY(AA60)=7</formula>
    </cfRule>
  </conditionalFormatting>
  <conditionalFormatting sqref="AB60">
    <cfRule type="expression" dxfId="3537" priority="121" stopIfTrue="1">
      <formula>OR(AB60=祝色,WEEKDAY(AB60)=1)</formula>
    </cfRule>
    <cfRule type="expression" dxfId="3536" priority="122" stopIfTrue="1">
      <formula>WEEKDAY(AB60)=7</formula>
    </cfRule>
  </conditionalFormatting>
  <conditionalFormatting sqref="V61">
    <cfRule type="expression" dxfId="3535" priority="119" stopIfTrue="1">
      <formula>OR(V61=祝色,WEEKDAY(V61)=1)</formula>
    </cfRule>
    <cfRule type="expression" dxfId="3534" priority="120" stopIfTrue="1">
      <formula>WEEKDAY(V61)=7</formula>
    </cfRule>
  </conditionalFormatting>
  <conditionalFormatting sqref="W61">
    <cfRule type="expression" dxfId="3533" priority="117" stopIfTrue="1">
      <formula>OR(W61=祝色,WEEKDAY(W61)=1)</formula>
    </cfRule>
    <cfRule type="expression" dxfId="3532" priority="118" stopIfTrue="1">
      <formula>WEEKDAY(W61)=7</formula>
    </cfRule>
  </conditionalFormatting>
  <conditionalFormatting sqref="X61">
    <cfRule type="expression" dxfId="3531" priority="115" stopIfTrue="1">
      <formula>OR(X61=祝色,WEEKDAY(X61)=1)</formula>
    </cfRule>
    <cfRule type="expression" dxfId="3530" priority="116" stopIfTrue="1">
      <formula>WEEKDAY(X61)=7</formula>
    </cfRule>
  </conditionalFormatting>
  <conditionalFormatting sqref="Y61">
    <cfRule type="expression" dxfId="3529" priority="113" stopIfTrue="1">
      <formula>OR(Y61=祝色,WEEKDAY(Y61)=1)</formula>
    </cfRule>
    <cfRule type="expression" dxfId="3528" priority="114" stopIfTrue="1">
      <formula>WEEKDAY(Y61)=7</formula>
    </cfRule>
  </conditionalFormatting>
  <conditionalFormatting sqref="Z61">
    <cfRule type="expression" dxfId="3527" priority="111" stopIfTrue="1">
      <formula>OR(Z61=祝色,WEEKDAY(Z61)=1)</formula>
    </cfRule>
    <cfRule type="expression" dxfId="3526" priority="112" stopIfTrue="1">
      <formula>WEEKDAY(Z61)=7</formula>
    </cfRule>
  </conditionalFormatting>
  <conditionalFormatting sqref="AA61">
    <cfRule type="expression" dxfId="3525" priority="109" stopIfTrue="1">
      <formula>OR(AA61=祝色,WEEKDAY(AA61)=1)</formula>
    </cfRule>
    <cfRule type="expression" dxfId="3524" priority="110" stopIfTrue="1">
      <formula>WEEKDAY(AA61)=7</formula>
    </cfRule>
  </conditionalFormatting>
  <conditionalFormatting sqref="AB61">
    <cfRule type="expression" dxfId="3523" priority="107" stopIfTrue="1">
      <formula>OR(AB61=祝色,WEEKDAY(AB61)=1)</formula>
    </cfRule>
    <cfRule type="expression" dxfId="3522" priority="108" stopIfTrue="1">
      <formula>WEEKDAY(AB61)=7</formula>
    </cfRule>
  </conditionalFormatting>
  <conditionalFormatting sqref="V62">
    <cfRule type="expression" dxfId="3521" priority="105" stopIfTrue="1">
      <formula>OR(V62=祝色,WEEKDAY(V62)=1)</formula>
    </cfRule>
    <cfRule type="expression" dxfId="3520" priority="106" stopIfTrue="1">
      <formula>WEEKDAY(V62)=7</formula>
    </cfRule>
  </conditionalFormatting>
  <conditionalFormatting sqref="W62">
    <cfRule type="expression" dxfId="3519" priority="103" stopIfTrue="1">
      <formula>OR(W62=祝色,WEEKDAY(W62)=1)</formula>
    </cfRule>
    <cfRule type="expression" dxfId="3518" priority="104" stopIfTrue="1">
      <formula>WEEKDAY(W62)=7</formula>
    </cfRule>
  </conditionalFormatting>
  <conditionalFormatting sqref="X62">
    <cfRule type="expression" dxfId="3517" priority="101" stopIfTrue="1">
      <formula>OR(X62=祝色,WEEKDAY(X62)=1)</formula>
    </cfRule>
    <cfRule type="expression" dxfId="3516" priority="102" stopIfTrue="1">
      <formula>WEEKDAY(X62)=7</formula>
    </cfRule>
  </conditionalFormatting>
  <conditionalFormatting sqref="Y62">
    <cfRule type="expression" dxfId="3515" priority="99" stopIfTrue="1">
      <formula>OR(Y62=祝色,WEEKDAY(Y62)=1)</formula>
    </cfRule>
    <cfRule type="expression" dxfId="3514" priority="100" stopIfTrue="1">
      <formula>WEEKDAY(Y62)=7</formula>
    </cfRule>
  </conditionalFormatting>
  <conditionalFormatting sqref="Z62">
    <cfRule type="expression" dxfId="3513" priority="97" stopIfTrue="1">
      <formula>OR(Z62=祝色,WEEKDAY(Z62)=1)</formula>
    </cfRule>
    <cfRule type="expression" dxfId="3512" priority="98" stopIfTrue="1">
      <formula>WEEKDAY(Z62)=7</formula>
    </cfRule>
  </conditionalFormatting>
  <conditionalFormatting sqref="AA62">
    <cfRule type="expression" dxfId="3511" priority="95" stopIfTrue="1">
      <formula>OR(AA62=祝色,WEEKDAY(AA62)=1)</formula>
    </cfRule>
    <cfRule type="expression" dxfId="3510" priority="96" stopIfTrue="1">
      <formula>WEEKDAY(AA62)=7</formula>
    </cfRule>
  </conditionalFormatting>
  <conditionalFormatting sqref="AB62">
    <cfRule type="expression" dxfId="3509" priority="93" stopIfTrue="1">
      <formula>OR(AB62=祝色,WEEKDAY(AB62)=1)</formula>
    </cfRule>
    <cfRule type="expression" dxfId="3508" priority="94" stopIfTrue="1">
      <formula>WEEKDAY(AB62)=7</formula>
    </cfRule>
  </conditionalFormatting>
  <conditionalFormatting sqref="V63">
    <cfRule type="expression" dxfId="3507" priority="91" stopIfTrue="1">
      <formula>OR(V63=祝色,WEEKDAY(V63)=1)</formula>
    </cfRule>
    <cfRule type="expression" dxfId="3506" priority="92" stopIfTrue="1">
      <formula>WEEKDAY(V63)=7</formula>
    </cfRule>
  </conditionalFormatting>
  <conditionalFormatting sqref="W63">
    <cfRule type="expression" dxfId="3505" priority="89" stopIfTrue="1">
      <formula>OR(W63=祝色,WEEKDAY(W63)=1)</formula>
    </cfRule>
    <cfRule type="expression" dxfId="3504" priority="90" stopIfTrue="1">
      <formula>WEEKDAY(W63)=7</formula>
    </cfRule>
  </conditionalFormatting>
  <conditionalFormatting sqref="X63">
    <cfRule type="expression" dxfId="3503" priority="87" stopIfTrue="1">
      <formula>OR(X63=祝色,WEEKDAY(X63)=1)</formula>
    </cfRule>
    <cfRule type="expression" dxfId="3502" priority="88" stopIfTrue="1">
      <formula>WEEKDAY(X63)=7</formula>
    </cfRule>
  </conditionalFormatting>
  <conditionalFormatting sqref="Y63">
    <cfRule type="expression" dxfId="3501" priority="85" stopIfTrue="1">
      <formula>OR(Y63=祝色,WEEKDAY(Y63)=1)</formula>
    </cfRule>
    <cfRule type="expression" dxfId="3500" priority="86" stopIfTrue="1">
      <formula>WEEKDAY(Y63)=7</formula>
    </cfRule>
  </conditionalFormatting>
  <conditionalFormatting sqref="Z63">
    <cfRule type="expression" dxfId="3499" priority="83" stopIfTrue="1">
      <formula>OR(Z63=祝色,WEEKDAY(Z63)=1)</formula>
    </cfRule>
    <cfRule type="expression" dxfId="3498" priority="84" stopIfTrue="1">
      <formula>WEEKDAY(Z63)=7</formula>
    </cfRule>
  </conditionalFormatting>
  <conditionalFormatting sqref="AA63">
    <cfRule type="expression" dxfId="3497" priority="81" stopIfTrue="1">
      <formula>OR(AA63=祝色,WEEKDAY(AA63)=1)</formula>
    </cfRule>
    <cfRule type="expression" dxfId="3496" priority="82" stopIfTrue="1">
      <formula>WEEKDAY(AA63)=7</formula>
    </cfRule>
  </conditionalFormatting>
  <conditionalFormatting sqref="AB63">
    <cfRule type="expression" dxfId="3495" priority="79" stopIfTrue="1">
      <formula>OR(AB63=祝色,WEEKDAY(AB63)=1)</formula>
    </cfRule>
    <cfRule type="expression" dxfId="3494" priority="80" stopIfTrue="1">
      <formula>WEEKDAY(AB63)=7</formula>
    </cfRule>
  </conditionalFormatting>
  <conditionalFormatting sqref="V64">
    <cfRule type="expression" dxfId="3493" priority="77" stopIfTrue="1">
      <formula>OR(V64=祝色,WEEKDAY(V64)=1)</formula>
    </cfRule>
    <cfRule type="expression" dxfId="3492" priority="78" stopIfTrue="1">
      <formula>WEEKDAY(V64)=7</formula>
    </cfRule>
  </conditionalFormatting>
  <conditionalFormatting sqref="W64">
    <cfRule type="expression" dxfId="3491" priority="75" stopIfTrue="1">
      <formula>OR(W64=祝色,WEEKDAY(W64)=1)</formula>
    </cfRule>
    <cfRule type="expression" dxfId="3490" priority="76" stopIfTrue="1">
      <formula>WEEKDAY(W64)=7</formula>
    </cfRule>
  </conditionalFormatting>
  <conditionalFormatting sqref="AE59">
    <cfRule type="expression" dxfId="3489" priority="73" stopIfTrue="1">
      <formula>OR(AE59=祝色,WEEKDAY(AE59)=1)</formula>
    </cfRule>
    <cfRule type="expression" dxfId="3488" priority="74" stopIfTrue="1">
      <formula>WEEKDAY(AE59)=7</formula>
    </cfRule>
  </conditionalFormatting>
  <conditionalFormatting sqref="AF59">
    <cfRule type="expression" dxfId="3487" priority="71" stopIfTrue="1">
      <formula>OR(AF59=祝色,WEEKDAY(AF59)=1)</formula>
    </cfRule>
    <cfRule type="expression" dxfId="3486" priority="72" stopIfTrue="1">
      <formula>WEEKDAY(AF59)=7</formula>
    </cfRule>
  </conditionalFormatting>
  <conditionalFormatting sqref="AG59">
    <cfRule type="expression" dxfId="3485" priority="69" stopIfTrue="1">
      <formula>OR(AG59=祝色,WEEKDAY(AG59)=1)</formula>
    </cfRule>
    <cfRule type="expression" dxfId="3484" priority="70" stopIfTrue="1">
      <formula>WEEKDAY(AG59)=7</formula>
    </cfRule>
  </conditionalFormatting>
  <conditionalFormatting sqref="AH59">
    <cfRule type="expression" dxfId="3483" priority="67" stopIfTrue="1">
      <formula>OR(AH59=祝色,WEEKDAY(AH59)=1)</formula>
    </cfRule>
    <cfRule type="expression" dxfId="3482" priority="68" stopIfTrue="1">
      <formula>WEEKDAY(AH59)=7</formula>
    </cfRule>
  </conditionalFormatting>
  <conditionalFormatting sqref="AI59">
    <cfRule type="expression" dxfId="3481" priority="65" stopIfTrue="1">
      <formula>OR(AI59=祝色,WEEKDAY(AI59)=1)</formula>
    </cfRule>
    <cfRule type="expression" dxfId="3480" priority="66" stopIfTrue="1">
      <formula>WEEKDAY(AI59)=7</formula>
    </cfRule>
  </conditionalFormatting>
  <conditionalFormatting sqref="AJ59">
    <cfRule type="expression" dxfId="3479" priority="63" stopIfTrue="1">
      <formula>OR(AJ59=祝色,WEEKDAY(AJ59)=1)</formula>
    </cfRule>
    <cfRule type="expression" dxfId="3478" priority="64" stopIfTrue="1">
      <formula>WEEKDAY(AJ59)=7</formula>
    </cfRule>
  </conditionalFormatting>
  <conditionalFormatting sqref="AK59">
    <cfRule type="expression" dxfId="3477" priority="61" stopIfTrue="1">
      <formula>OR(AK59=祝色,WEEKDAY(AK59)=1)</formula>
    </cfRule>
    <cfRule type="expression" dxfId="3476" priority="62" stopIfTrue="1">
      <formula>WEEKDAY(AK59)=7</formula>
    </cfRule>
  </conditionalFormatting>
  <conditionalFormatting sqref="AE60">
    <cfRule type="expression" dxfId="3475" priority="59" stopIfTrue="1">
      <formula>OR(AE60=祝色,WEEKDAY(AE60)=1)</formula>
    </cfRule>
    <cfRule type="expression" dxfId="3474" priority="60" stopIfTrue="1">
      <formula>WEEKDAY(AE60)=7</formula>
    </cfRule>
  </conditionalFormatting>
  <conditionalFormatting sqref="AF60">
    <cfRule type="expression" dxfId="3473" priority="57" stopIfTrue="1">
      <formula>OR(AF60=祝色,WEEKDAY(AF60)=1)</formula>
    </cfRule>
    <cfRule type="expression" dxfId="3472" priority="58" stopIfTrue="1">
      <formula>WEEKDAY(AF60)=7</formula>
    </cfRule>
  </conditionalFormatting>
  <conditionalFormatting sqref="AG60">
    <cfRule type="expression" dxfId="3471" priority="55" stopIfTrue="1">
      <formula>OR(AG60=祝色,WEEKDAY(AG60)=1)</formula>
    </cfRule>
    <cfRule type="expression" dxfId="3470" priority="56" stopIfTrue="1">
      <formula>WEEKDAY(AG60)=7</formula>
    </cfRule>
  </conditionalFormatting>
  <conditionalFormatting sqref="AH60">
    <cfRule type="expression" dxfId="3469" priority="53" stopIfTrue="1">
      <formula>OR(AH60=祝色,WEEKDAY(AH60)=1)</formula>
    </cfRule>
    <cfRule type="expression" dxfId="3468" priority="54" stopIfTrue="1">
      <formula>WEEKDAY(AH60)=7</formula>
    </cfRule>
  </conditionalFormatting>
  <conditionalFormatting sqref="AI60">
    <cfRule type="expression" dxfId="3467" priority="51" stopIfTrue="1">
      <formula>OR(AI60=祝色,WEEKDAY(AI60)=1)</formula>
    </cfRule>
    <cfRule type="expression" dxfId="3466" priority="52" stopIfTrue="1">
      <formula>WEEKDAY(AI60)=7</formula>
    </cfRule>
  </conditionalFormatting>
  <conditionalFormatting sqref="AJ60">
    <cfRule type="expression" dxfId="3465" priority="49" stopIfTrue="1">
      <formula>OR(AJ60=祝色,WEEKDAY(AJ60)=1)</formula>
    </cfRule>
    <cfRule type="expression" dxfId="3464" priority="50" stopIfTrue="1">
      <formula>WEEKDAY(AJ60)=7</formula>
    </cfRule>
  </conditionalFormatting>
  <conditionalFormatting sqref="AK60">
    <cfRule type="expression" dxfId="3463" priority="47" stopIfTrue="1">
      <formula>OR(AK60=祝色,WEEKDAY(AK60)=1)</formula>
    </cfRule>
    <cfRule type="expression" dxfId="3462" priority="48" stopIfTrue="1">
      <formula>WEEKDAY(AK60)=7</formula>
    </cfRule>
  </conditionalFormatting>
  <conditionalFormatting sqref="AE61">
    <cfRule type="expression" dxfId="3461" priority="45" stopIfTrue="1">
      <formula>OR(AE61=祝色,WEEKDAY(AE61)=1)</formula>
    </cfRule>
    <cfRule type="expression" dxfId="3460" priority="46" stopIfTrue="1">
      <formula>WEEKDAY(AE61)=7</formula>
    </cfRule>
  </conditionalFormatting>
  <conditionalFormatting sqref="AF61">
    <cfRule type="expression" dxfId="3459" priority="43" stopIfTrue="1">
      <formula>OR(AF61=祝色,WEEKDAY(AF61)=1)</formula>
    </cfRule>
    <cfRule type="expression" dxfId="3458" priority="44" stopIfTrue="1">
      <formula>WEEKDAY(AF61)=7</formula>
    </cfRule>
  </conditionalFormatting>
  <conditionalFormatting sqref="AG61">
    <cfRule type="expression" dxfId="3457" priority="41" stopIfTrue="1">
      <formula>OR(AG61=祝色,WEEKDAY(AG61)=1)</formula>
    </cfRule>
    <cfRule type="expression" dxfId="3456" priority="42" stopIfTrue="1">
      <formula>WEEKDAY(AG61)=7</formula>
    </cfRule>
  </conditionalFormatting>
  <conditionalFormatting sqref="AH61">
    <cfRule type="expression" dxfId="3455" priority="39" stopIfTrue="1">
      <formula>OR(AH61=祝色,WEEKDAY(AH61)=1)</formula>
    </cfRule>
    <cfRule type="expression" dxfId="3454" priority="40" stopIfTrue="1">
      <formula>WEEKDAY(AH61)=7</formula>
    </cfRule>
  </conditionalFormatting>
  <conditionalFormatting sqref="AI61">
    <cfRule type="expression" dxfId="3453" priority="37" stopIfTrue="1">
      <formula>OR(AI61=祝色,WEEKDAY(AI61)=1)</formula>
    </cfRule>
    <cfRule type="expression" dxfId="3452" priority="38" stopIfTrue="1">
      <formula>WEEKDAY(AI61)=7</formula>
    </cfRule>
  </conditionalFormatting>
  <conditionalFormatting sqref="AJ61">
    <cfRule type="expression" dxfId="3451" priority="35" stopIfTrue="1">
      <formula>OR(AJ61=祝色,WEEKDAY(AJ61)=1)</formula>
    </cfRule>
    <cfRule type="expression" dxfId="3450" priority="36" stopIfTrue="1">
      <formula>WEEKDAY(AJ61)=7</formula>
    </cfRule>
  </conditionalFormatting>
  <conditionalFormatting sqref="AK61">
    <cfRule type="expression" dxfId="3449" priority="33" stopIfTrue="1">
      <formula>OR(AK61=祝色,WEEKDAY(AK61)=1)</formula>
    </cfRule>
    <cfRule type="expression" dxfId="3448" priority="34" stopIfTrue="1">
      <formula>WEEKDAY(AK61)=7</formula>
    </cfRule>
  </conditionalFormatting>
  <conditionalFormatting sqref="AE62">
    <cfRule type="expression" dxfId="3447" priority="31" stopIfTrue="1">
      <formula>OR(AE62=祝色,WEEKDAY(AE62)=1)</formula>
    </cfRule>
    <cfRule type="expression" dxfId="3446" priority="32" stopIfTrue="1">
      <formula>WEEKDAY(AE62)=7</formula>
    </cfRule>
  </conditionalFormatting>
  <conditionalFormatting sqref="AF62">
    <cfRule type="expression" dxfId="3445" priority="29" stopIfTrue="1">
      <formula>OR(AF62=祝色,WEEKDAY(AF62)=1)</formula>
    </cfRule>
    <cfRule type="expression" dxfId="3444" priority="30" stopIfTrue="1">
      <formula>WEEKDAY(AF62)=7</formula>
    </cfRule>
  </conditionalFormatting>
  <conditionalFormatting sqref="AG62">
    <cfRule type="expression" dxfId="3443" priority="27" stopIfTrue="1">
      <formula>OR(AG62=祝色,WEEKDAY(AG62)=1)</formula>
    </cfRule>
    <cfRule type="expression" dxfId="3442" priority="28" stopIfTrue="1">
      <formula>WEEKDAY(AG62)=7</formula>
    </cfRule>
  </conditionalFormatting>
  <conditionalFormatting sqref="AH62">
    <cfRule type="expression" dxfId="3441" priority="25" stopIfTrue="1">
      <formula>OR(AH62=祝色,WEEKDAY(AH62)=1)</formula>
    </cfRule>
    <cfRule type="expression" dxfId="3440" priority="26" stopIfTrue="1">
      <formula>WEEKDAY(AH62)=7</formula>
    </cfRule>
  </conditionalFormatting>
  <conditionalFormatting sqref="AI62">
    <cfRule type="expression" dxfId="3439" priority="23" stopIfTrue="1">
      <formula>OR(AI62=祝色,WEEKDAY(AI62)=1)</formula>
    </cfRule>
    <cfRule type="expression" dxfId="3438" priority="24" stopIfTrue="1">
      <formula>WEEKDAY(AI62)=7</formula>
    </cfRule>
  </conditionalFormatting>
  <conditionalFormatting sqref="AJ62">
    <cfRule type="expression" dxfId="3437" priority="21" stopIfTrue="1">
      <formula>OR(AJ62=祝色,WEEKDAY(AJ62)=1)</formula>
    </cfRule>
    <cfRule type="expression" dxfId="3436" priority="22" stopIfTrue="1">
      <formula>WEEKDAY(AJ62)=7</formula>
    </cfRule>
  </conditionalFormatting>
  <conditionalFormatting sqref="AK62">
    <cfRule type="expression" dxfId="3435" priority="19" stopIfTrue="1">
      <formula>OR(AK62=祝色,WEEKDAY(AK62)=1)</formula>
    </cfRule>
    <cfRule type="expression" dxfId="3434" priority="20" stopIfTrue="1">
      <formula>WEEKDAY(AK62)=7</formula>
    </cfRule>
  </conditionalFormatting>
  <conditionalFormatting sqref="AE63">
    <cfRule type="expression" dxfId="3433" priority="17" stopIfTrue="1">
      <formula>OR(AE63=祝色,WEEKDAY(AE63)=1)</formula>
    </cfRule>
    <cfRule type="expression" dxfId="3432" priority="18" stopIfTrue="1">
      <formula>WEEKDAY(AE63)=7</formula>
    </cfRule>
  </conditionalFormatting>
  <conditionalFormatting sqref="AF63">
    <cfRule type="expression" dxfId="3431" priority="15" stopIfTrue="1">
      <formula>OR(AF63=祝色,WEEKDAY(AF63)=1)</formula>
    </cfRule>
    <cfRule type="expression" dxfId="3430" priority="16" stopIfTrue="1">
      <formula>WEEKDAY(AF63)=7</formula>
    </cfRule>
  </conditionalFormatting>
  <conditionalFormatting sqref="AG63">
    <cfRule type="expression" dxfId="3429" priority="13" stopIfTrue="1">
      <formula>OR(AG63=祝色,WEEKDAY(AG63)=1)</formula>
    </cfRule>
    <cfRule type="expression" dxfId="3428" priority="14" stopIfTrue="1">
      <formula>WEEKDAY(AG63)=7</formula>
    </cfRule>
  </conditionalFormatting>
  <conditionalFormatting sqref="AH63">
    <cfRule type="expression" dxfId="3427" priority="11" stopIfTrue="1">
      <formula>OR(AH63=祝色,WEEKDAY(AH63)=1)</formula>
    </cfRule>
    <cfRule type="expression" dxfId="3426" priority="12" stopIfTrue="1">
      <formula>WEEKDAY(AH63)=7</formula>
    </cfRule>
  </conditionalFormatting>
  <conditionalFormatting sqref="AI63">
    <cfRule type="expression" dxfId="3425" priority="9" stopIfTrue="1">
      <formula>OR(AI63=祝色,WEEKDAY(AI63)=1)</formula>
    </cfRule>
    <cfRule type="expression" dxfId="3424" priority="10" stopIfTrue="1">
      <formula>WEEKDAY(AI63)=7</formula>
    </cfRule>
  </conditionalFormatting>
  <conditionalFormatting sqref="AJ63">
    <cfRule type="expression" dxfId="3423" priority="7" stopIfTrue="1">
      <formula>OR(AJ63=祝色,WEEKDAY(AJ63)=1)</formula>
    </cfRule>
    <cfRule type="expression" dxfId="3422" priority="8" stopIfTrue="1">
      <formula>WEEKDAY(AJ63)=7</formula>
    </cfRule>
  </conditionalFormatting>
  <conditionalFormatting sqref="AK63">
    <cfRule type="expression" dxfId="3421" priority="5" stopIfTrue="1">
      <formula>OR(AK63=祝色,WEEKDAY(AK63)=1)</formula>
    </cfRule>
    <cfRule type="expression" dxfId="3420" priority="6" stopIfTrue="1">
      <formula>WEEKDAY(AK63)=7</formula>
    </cfRule>
  </conditionalFormatting>
  <conditionalFormatting sqref="AE64">
    <cfRule type="expression" dxfId="3419" priority="3" stopIfTrue="1">
      <formula>OR(AE64=祝色,WEEKDAY(AE64)=1)</formula>
    </cfRule>
    <cfRule type="expression" dxfId="3418" priority="4" stopIfTrue="1">
      <formula>WEEKDAY(AE64)=7</formula>
    </cfRule>
  </conditionalFormatting>
  <conditionalFormatting sqref="AF64">
    <cfRule type="expression" dxfId="3417" priority="1" stopIfTrue="1">
      <formula>OR(AF64=祝色,WEEKDAY(AF64)=1)</formula>
    </cfRule>
    <cfRule type="expression" dxfId="3416" priority="2" stopIfTrue="1">
      <formula>WEEKDAY(AF64)=7</formula>
    </cfRule>
  </conditionalFormatting>
  <printOptions horizontalCentered="1"/>
  <pageMargins left="0" right="0" top="0" bottom="0" header="0.51181102362204722" footer="0.51181102362204722"/>
  <pageSetup paperSize="9" orientation="portrait" r:id="rId1"/>
  <headerFooter alignWithMargins="0"/>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F1:AF64"/>
  <sheetViews>
    <sheetView zoomScaleNormal="100" workbookViewId="0">
      <selection activeCell="AM2" sqref="AM2"/>
    </sheetView>
  </sheetViews>
  <sheetFormatPr defaultRowHeight="13.5"/>
  <cols>
    <col min="1" max="1" width="0.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4.75" customWidth="1"/>
  </cols>
  <sheetData>
    <row r="1" ht="34.5" customHeight="1"/>
    <row r="2" ht="20.25" customHeight="1"/>
    <row r="3" ht="7.5" customHeight="1"/>
    <row r="4" ht="9.75" customHeight="1"/>
    <row r="5" ht="13.5" customHeight="1"/>
    <row r="6" ht="13.5" customHeight="1"/>
    <row r="7" ht="13.5" customHeight="1"/>
    <row r="8" ht="13.5" customHeight="1"/>
    <row r="9" ht="13.5" customHeight="1"/>
    <row r="10" ht="13.5" customHeight="1"/>
    <row r="11" ht="9.75" customHeight="1"/>
    <row r="12" ht="13.5" customHeight="1"/>
    <row r="13" ht="13.5" customHeight="1"/>
    <row r="14" ht="13.5" customHeight="1"/>
    <row r="15" ht="13.5" customHeight="1"/>
    <row r="16" ht="13.5" customHeight="1"/>
    <row r="17" spans="32:32" ht="13.5" customHeight="1"/>
    <row r="18" spans="32:32" ht="9.75" customHeight="1"/>
    <row r="19" spans="32:32" ht="13.5" customHeight="1"/>
    <row r="20" spans="32:32" ht="13.5" customHeight="1">
      <c r="AF20" s="111"/>
    </row>
    <row r="21" spans="32:32" ht="13.5" customHeight="1"/>
    <row r="22" spans="32:32" ht="13.5" customHeight="1"/>
    <row r="23" spans="32:32" ht="13.5" customHeight="1"/>
    <row r="24" spans="32:32" ht="13.5" customHeight="1"/>
    <row r="25" spans="32:32" ht="9.75" customHeight="1"/>
    <row r="26" spans="32:32" ht="13.5" customHeight="1"/>
    <row r="27" spans="32:32" ht="13.5" customHeight="1"/>
    <row r="28" spans="32:32" ht="13.5" customHeight="1"/>
    <row r="29" spans="32:32" ht="13.5" customHeight="1"/>
    <row r="30" spans="32:32" ht="13.5" customHeight="1"/>
    <row r="31" spans="32:32" ht="13.5" customHeight="1"/>
    <row r="34" ht="46.5" customHeight="1"/>
    <row r="35" ht="20.25" customHeight="1"/>
    <row r="36" ht="7.5" customHeight="1"/>
    <row r="37" ht="9.75" customHeight="1"/>
    <row r="38" ht="13.5" customHeight="1"/>
    <row r="39" ht="13.5" customHeight="1"/>
    <row r="40" ht="13.5" customHeight="1"/>
    <row r="41" ht="13.5" customHeight="1"/>
    <row r="42" ht="13.5" customHeight="1"/>
    <row r="43" ht="13.5" customHeight="1"/>
    <row r="44" ht="9.75" customHeight="1"/>
    <row r="45" ht="13.5" customHeight="1"/>
    <row r="46" ht="13.5" customHeight="1"/>
    <row r="47" ht="13.5" customHeight="1"/>
    <row r="48" ht="13.5" customHeight="1"/>
    <row r="49" ht="13.5" customHeight="1"/>
    <row r="50" ht="13.5" customHeight="1"/>
    <row r="51" ht="9.75" customHeight="1"/>
    <row r="52" ht="13.5" customHeight="1"/>
    <row r="53" ht="13.5" customHeight="1"/>
    <row r="54" ht="13.5" customHeight="1"/>
    <row r="55" ht="13.5" customHeight="1"/>
    <row r="56" ht="13.5" customHeight="1"/>
    <row r="57" ht="13.5" customHeight="1"/>
    <row r="58" ht="9.75" customHeight="1"/>
    <row r="59" ht="13.5" customHeight="1"/>
    <row r="60" ht="13.5" customHeight="1"/>
    <row r="61" ht="13.5" customHeight="1"/>
    <row r="62" ht="13.5" customHeight="1"/>
    <row r="63" ht="13.5" customHeight="1"/>
    <row r="64" ht="18.75" customHeight="1"/>
  </sheetData>
  <phoneticPr fontId="2"/>
  <printOptions horizontalCentered="1"/>
  <pageMargins left="0" right="0" top="0" bottom="0" header="0.51181102362204722" footer="0.51181102362204722"/>
  <pageSetup paperSize="9" orientation="portrait"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B1:U20"/>
  <sheetViews>
    <sheetView zoomScaleNormal="100" workbookViewId="0">
      <selection activeCell="H2" sqref="H2"/>
    </sheetView>
  </sheetViews>
  <sheetFormatPr defaultRowHeight="13.5"/>
  <cols>
    <col min="1" max="1" width="7.125" customWidth="1"/>
    <col min="2" max="2" width="15.125" customWidth="1"/>
    <col min="3" max="3" width="5.25" customWidth="1"/>
    <col min="4" max="6" width="8.625" customWidth="1"/>
    <col min="7" max="7" width="15.125" customWidth="1"/>
    <col min="8" max="8" width="9.875" customWidth="1"/>
    <col min="9" max="9" width="15.125" customWidth="1"/>
    <col min="10" max="10" width="5.25" customWidth="1"/>
    <col min="11" max="13" width="8.625" customWidth="1"/>
    <col min="14" max="14" width="15.125" customWidth="1"/>
    <col min="15" max="15" width="9.875" customWidth="1"/>
    <col min="16" max="16" width="15.125" customWidth="1"/>
    <col min="17" max="17" width="5.25" customWidth="1"/>
    <col min="18" max="20" width="8.625" customWidth="1"/>
    <col min="21" max="21" width="15.125" customWidth="1"/>
  </cols>
  <sheetData>
    <row r="1" spans="2:21" ht="44.25" customHeight="1"/>
    <row r="2" spans="2:21" ht="25.5" customHeight="1">
      <c r="B2" s="2018" t="s">
        <v>398</v>
      </c>
      <c r="C2" s="2019"/>
      <c r="D2" s="2019"/>
      <c r="E2" s="2019"/>
      <c r="F2" s="2019"/>
      <c r="G2" s="2020"/>
      <c r="I2" s="2018" t="s">
        <v>405</v>
      </c>
      <c r="J2" s="2019"/>
      <c r="K2" s="2019"/>
      <c r="L2" s="2019"/>
      <c r="M2" s="2019"/>
      <c r="N2" s="2020"/>
      <c r="P2" s="147"/>
      <c r="Q2" s="25"/>
      <c r="R2" s="25"/>
      <c r="S2" s="25"/>
      <c r="T2" s="25"/>
      <c r="U2" s="148"/>
    </row>
    <row r="3" spans="2:21" ht="22.5" customHeight="1">
      <c r="B3" s="135" t="s">
        <v>774</v>
      </c>
      <c r="C3" s="136"/>
      <c r="D3" s="137" t="s">
        <v>399</v>
      </c>
      <c r="E3" s="137" t="s">
        <v>400</v>
      </c>
      <c r="F3" s="137" t="s">
        <v>401</v>
      </c>
      <c r="G3" s="138" t="s">
        <v>402</v>
      </c>
      <c r="I3" s="135" t="s">
        <v>774</v>
      </c>
      <c r="J3" s="136"/>
      <c r="K3" s="137" t="s">
        <v>399</v>
      </c>
      <c r="L3" s="137" t="s">
        <v>400</v>
      </c>
      <c r="M3" s="137" t="s">
        <v>401</v>
      </c>
      <c r="N3" s="138" t="s">
        <v>402</v>
      </c>
      <c r="P3" s="149"/>
      <c r="U3" s="41"/>
    </row>
    <row r="4" spans="2:21" ht="19.5" customHeight="1">
      <c r="B4" s="139">
        <v>46023</v>
      </c>
      <c r="C4" s="140"/>
      <c r="D4" s="141">
        <v>0.28541666666666665</v>
      </c>
      <c r="E4" s="141">
        <v>0.69305555555555554</v>
      </c>
      <c r="F4" s="141">
        <f t="shared" ref="F4:F19" si="0">E4-D4</f>
        <v>0.40763888888888888</v>
      </c>
      <c r="G4" s="142">
        <v>46025</v>
      </c>
      <c r="I4" s="139">
        <v>46023</v>
      </c>
      <c r="J4" s="140"/>
      <c r="K4" s="141">
        <v>0.29236111111111113</v>
      </c>
      <c r="L4" s="141">
        <v>0.70208333333333339</v>
      </c>
      <c r="M4" s="141">
        <f t="shared" ref="M4:M19" si="1">L4-K4</f>
        <v>0.40972222222222227</v>
      </c>
      <c r="N4" s="142">
        <v>46025</v>
      </c>
      <c r="P4" s="149"/>
      <c r="U4" s="41"/>
    </row>
    <row r="5" spans="2:21" ht="19.5" customHeight="1">
      <c r="B5" s="139">
        <v>46054</v>
      </c>
      <c r="C5" s="140"/>
      <c r="D5" s="141">
        <v>0.27847222222222223</v>
      </c>
      <c r="E5" s="141">
        <v>0.71388888888888891</v>
      </c>
      <c r="F5" s="141">
        <f t="shared" si="0"/>
        <v>0.43541666666666667</v>
      </c>
      <c r="G5" s="142">
        <v>46055</v>
      </c>
      <c r="I5" s="139">
        <v>46054</v>
      </c>
      <c r="J5" s="140"/>
      <c r="K5" s="141">
        <v>0.28611111111111115</v>
      </c>
      <c r="L5" s="141">
        <v>0.72222222222222221</v>
      </c>
      <c r="M5" s="141">
        <f t="shared" si="1"/>
        <v>0.43611111111111106</v>
      </c>
      <c r="N5" s="142">
        <v>46055</v>
      </c>
    </row>
    <row r="6" spans="2:21" ht="19.5" customHeight="1">
      <c r="B6" s="139">
        <v>46082</v>
      </c>
      <c r="C6" s="140"/>
      <c r="D6" s="141">
        <v>0.25763888888888892</v>
      </c>
      <c r="E6" s="141">
        <v>0.73333333333333339</v>
      </c>
      <c r="F6" s="141">
        <f t="shared" si="0"/>
        <v>0.47569444444444448</v>
      </c>
      <c r="G6" s="142">
        <v>46084</v>
      </c>
      <c r="I6" s="139">
        <v>46082</v>
      </c>
      <c r="J6" s="140"/>
      <c r="K6" s="141">
        <v>0.26527777777777778</v>
      </c>
      <c r="L6" s="141">
        <v>0.7416666666666667</v>
      </c>
      <c r="M6" s="141">
        <f t="shared" si="1"/>
        <v>0.47638888888888892</v>
      </c>
      <c r="N6" s="142">
        <v>46084</v>
      </c>
    </row>
    <row r="7" spans="2:21" ht="19.5" customHeight="1">
      <c r="B7" s="143">
        <v>46101</v>
      </c>
      <c r="C7" s="144" t="s">
        <v>0</v>
      </c>
      <c r="D7" s="145">
        <v>0.23958333333333334</v>
      </c>
      <c r="E7" s="145">
        <v>0.74444444444444446</v>
      </c>
      <c r="F7" s="145">
        <f t="shared" si="0"/>
        <v>0.50486111111111109</v>
      </c>
      <c r="G7" s="146" t="s">
        <v>775</v>
      </c>
      <c r="I7" s="143">
        <v>46101</v>
      </c>
      <c r="J7" s="144" t="s">
        <v>0</v>
      </c>
      <c r="K7" s="145">
        <v>0.24791666666666667</v>
      </c>
      <c r="L7" s="145">
        <v>0.75277777777777777</v>
      </c>
      <c r="M7" s="145">
        <f t="shared" si="1"/>
        <v>0.50486111111111109</v>
      </c>
      <c r="N7" s="146" t="s">
        <v>775</v>
      </c>
    </row>
    <row r="8" spans="2:21" ht="19.5" customHeight="1">
      <c r="B8" s="139">
        <v>46113</v>
      </c>
      <c r="C8" s="140"/>
      <c r="D8" s="141">
        <v>0.22777777777777777</v>
      </c>
      <c r="E8" s="141">
        <v>0.75138888888888899</v>
      </c>
      <c r="F8" s="141">
        <f t="shared" si="0"/>
        <v>0.52361111111111125</v>
      </c>
      <c r="G8" s="142">
        <v>46114</v>
      </c>
      <c r="I8" s="139">
        <v>46113</v>
      </c>
      <c r="J8" s="140"/>
      <c r="K8" s="141">
        <v>0.23611111111111113</v>
      </c>
      <c r="L8" s="141">
        <v>0.75902777777777775</v>
      </c>
      <c r="M8" s="141">
        <f t="shared" si="1"/>
        <v>0.52291666666666659</v>
      </c>
      <c r="N8" s="142">
        <v>46114</v>
      </c>
    </row>
    <row r="9" spans="2:21" ht="19.5" customHeight="1">
      <c r="B9" s="139">
        <v>46143</v>
      </c>
      <c r="C9" s="140"/>
      <c r="D9" s="141">
        <v>0.20138888888888887</v>
      </c>
      <c r="E9" s="141">
        <v>0.76874999999999993</v>
      </c>
      <c r="F9" s="141">
        <f>E9-D9</f>
        <v>0.56736111111111109</v>
      </c>
      <c r="G9" s="246" t="s">
        <v>776</v>
      </c>
      <c r="I9" s="139">
        <v>46143</v>
      </c>
      <c r="J9" s="140"/>
      <c r="K9" s="141">
        <v>0.20972222222222223</v>
      </c>
      <c r="L9" s="141">
        <v>0.77638888888888891</v>
      </c>
      <c r="M9" s="141">
        <f t="shared" si="1"/>
        <v>0.56666666666666665</v>
      </c>
      <c r="N9" s="246" t="s">
        <v>776</v>
      </c>
    </row>
    <row r="10" spans="2:21" ht="19.5" customHeight="1">
      <c r="B10" s="139">
        <v>46174</v>
      </c>
      <c r="C10" s="140"/>
      <c r="D10" s="141">
        <v>0.18541666666666667</v>
      </c>
      <c r="E10" s="141">
        <v>0.78541666666666676</v>
      </c>
      <c r="F10" s="141">
        <f t="shared" si="0"/>
        <v>0.60000000000000009</v>
      </c>
      <c r="G10" s="142">
        <v>46203</v>
      </c>
      <c r="I10" s="139">
        <v>46174</v>
      </c>
      <c r="J10" s="140"/>
      <c r="K10" s="141">
        <v>0.19375000000000001</v>
      </c>
      <c r="L10" s="141">
        <v>0.79236111111111107</v>
      </c>
      <c r="M10" s="141">
        <f t="shared" si="1"/>
        <v>0.59861111111111109</v>
      </c>
      <c r="N10" s="142">
        <v>46203</v>
      </c>
    </row>
    <row r="11" spans="2:21" ht="19.5" customHeight="1">
      <c r="B11" s="143">
        <v>46194</v>
      </c>
      <c r="C11" s="144" t="s">
        <v>126</v>
      </c>
      <c r="D11" s="145">
        <v>0.18402777777777779</v>
      </c>
      <c r="E11" s="145">
        <v>0.79166666666666663</v>
      </c>
      <c r="F11" s="145">
        <f t="shared" si="0"/>
        <v>0.60763888888888884</v>
      </c>
      <c r="G11" s="146" t="s">
        <v>777</v>
      </c>
      <c r="I11" s="143">
        <v>46194</v>
      </c>
      <c r="J11" s="144" t="s">
        <v>126</v>
      </c>
      <c r="K11" s="145">
        <v>0.19305555555555554</v>
      </c>
      <c r="L11" s="145">
        <v>0.79861111111111116</v>
      </c>
      <c r="M11" s="145">
        <f t="shared" si="1"/>
        <v>0.60555555555555562</v>
      </c>
      <c r="N11" s="146" t="s">
        <v>777</v>
      </c>
    </row>
    <row r="12" spans="2:21" ht="19.5" customHeight="1">
      <c r="B12" s="139">
        <v>46204</v>
      </c>
      <c r="C12" s="140"/>
      <c r="D12" s="141">
        <v>0.18680555555555556</v>
      </c>
      <c r="E12" s="141">
        <v>0.79236111111111107</v>
      </c>
      <c r="F12" s="141">
        <f t="shared" si="0"/>
        <v>0.60555555555555551</v>
      </c>
      <c r="G12" s="142">
        <v>46232</v>
      </c>
      <c r="I12" s="139">
        <v>46204</v>
      </c>
      <c r="J12" s="140"/>
      <c r="K12" s="141">
        <v>0.19513888888888889</v>
      </c>
      <c r="L12" s="141">
        <v>0.7993055555555556</v>
      </c>
      <c r="M12" s="141">
        <f t="shared" si="1"/>
        <v>0.60416666666666674</v>
      </c>
      <c r="N12" s="142">
        <v>46232</v>
      </c>
    </row>
    <row r="13" spans="2:21" ht="19.5" customHeight="1">
      <c r="B13" s="139">
        <v>46235</v>
      </c>
      <c r="C13" s="140"/>
      <c r="D13" s="141">
        <v>0.20069444444444443</v>
      </c>
      <c r="E13" s="141">
        <v>0.78194444444444444</v>
      </c>
      <c r="F13" s="141">
        <f t="shared" si="0"/>
        <v>0.58125000000000004</v>
      </c>
      <c r="G13" s="142">
        <v>46262</v>
      </c>
      <c r="I13" s="139">
        <v>46235</v>
      </c>
      <c r="J13" s="140"/>
      <c r="K13" s="141">
        <v>0.20902777777777778</v>
      </c>
      <c r="L13" s="141">
        <v>0.78888888888888886</v>
      </c>
      <c r="M13" s="141">
        <f t="shared" si="1"/>
        <v>0.57986111111111105</v>
      </c>
      <c r="N13" s="142">
        <v>46262</v>
      </c>
    </row>
    <row r="14" spans="2:21" ht="19.5" customHeight="1">
      <c r="B14" s="139">
        <v>46266</v>
      </c>
      <c r="C14" s="140"/>
      <c r="D14" s="141">
        <v>0.21736111111111112</v>
      </c>
      <c r="E14" s="141">
        <v>0.75624999999999998</v>
      </c>
      <c r="F14" s="141">
        <f t="shared" si="0"/>
        <v>0.53888888888888886</v>
      </c>
      <c r="G14" s="142">
        <v>46292</v>
      </c>
      <c r="I14" s="139">
        <v>46266</v>
      </c>
      <c r="J14" s="140"/>
      <c r="K14" s="141">
        <v>0.22500000000000001</v>
      </c>
      <c r="L14" s="141">
        <v>0.76388888888888884</v>
      </c>
      <c r="M14" s="141">
        <f t="shared" si="1"/>
        <v>0.53888888888888886</v>
      </c>
      <c r="N14" s="142">
        <v>46292</v>
      </c>
    </row>
    <row r="15" spans="2:21" ht="19.5" customHeight="1">
      <c r="B15" s="143">
        <v>46288</v>
      </c>
      <c r="C15" s="144" t="s">
        <v>73</v>
      </c>
      <c r="D15" s="145">
        <v>0.22847222222222222</v>
      </c>
      <c r="E15" s="145">
        <v>0.73402777777777783</v>
      </c>
      <c r="F15" s="145">
        <f t="shared" si="0"/>
        <v>0.50555555555555565</v>
      </c>
      <c r="G15" s="146" t="s">
        <v>777</v>
      </c>
      <c r="I15" s="143">
        <v>46288</v>
      </c>
      <c r="J15" s="144" t="s">
        <v>73</v>
      </c>
      <c r="K15" s="145">
        <v>0.23680555555555557</v>
      </c>
      <c r="L15" s="145">
        <v>0.74236111111111114</v>
      </c>
      <c r="M15" s="145">
        <f t="shared" si="1"/>
        <v>0.50555555555555554</v>
      </c>
      <c r="N15" s="146" t="s">
        <v>777</v>
      </c>
    </row>
    <row r="16" spans="2:21" ht="19.5" customHeight="1">
      <c r="B16" s="139">
        <v>46296</v>
      </c>
      <c r="C16" s="140"/>
      <c r="D16" s="141">
        <v>0.23263888888888887</v>
      </c>
      <c r="E16" s="141">
        <v>0.72638888888888886</v>
      </c>
      <c r="F16" s="141">
        <f t="shared" si="0"/>
        <v>0.49375000000000002</v>
      </c>
      <c r="G16" s="142">
        <v>46321</v>
      </c>
      <c r="I16" s="139">
        <v>46296</v>
      </c>
      <c r="J16" s="140"/>
      <c r="K16" s="141">
        <v>0.24097222222222223</v>
      </c>
      <c r="L16" s="141">
        <v>0.73402777777777783</v>
      </c>
      <c r="M16" s="141">
        <f t="shared" si="1"/>
        <v>0.49305555555555558</v>
      </c>
      <c r="N16" s="142">
        <v>46321</v>
      </c>
    </row>
    <row r="17" spans="2:14" ht="19.5" customHeight="1">
      <c r="B17" s="139">
        <v>46327</v>
      </c>
      <c r="C17" s="140"/>
      <c r="D17" s="141">
        <v>0.25138888888888888</v>
      </c>
      <c r="E17" s="141">
        <v>0.69861111111111107</v>
      </c>
      <c r="F17" s="141">
        <f t="shared" si="0"/>
        <v>0.44722222222222219</v>
      </c>
      <c r="G17" s="142">
        <v>46350</v>
      </c>
      <c r="I17" s="139">
        <v>46327</v>
      </c>
      <c r="J17" s="140"/>
      <c r="K17" s="141">
        <v>0.2590277777777778</v>
      </c>
      <c r="L17" s="141">
        <v>0.70694444444444438</v>
      </c>
      <c r="M17" s="141">
        <f t="shared" si="1"/>
        <v>0.44791666666666657</v>
      </c>
      <c r="N17" s="142">
        <v>46350</v>
      </c>
    </row>
    <row r="18" spans="2:14" ht="19.5" customHeight="1">
      <c r="B18" s="139">
        <v>46357</v>
      </c>
      <c r="C18" s="140"/>
      <c r="D18" s="141">
        <v>0.2722222222222222</v>
      </c>
      <c r="E18" s="141">
        <v>0.68611111111111101</v>
      </c>
      <c r="F18" s="141">
        <f t="shared" si="0"/>
        <v>0.41388888888888881</v>
      </c>
      <c r="G18" s="142">
        <v>46380</v>
      </c>
      <c r="I18" s="139">
        <v>46357</v>
      </c>
      <c r="J18" s="140"/>
      <c r="K18" s="141">
        <v>0.27916666666666667</v>
      </c>
      <c r="L18" s="141">
        <v>0.69444444444444453</v>
      </c>
      <c r="M18" s="141">
        <f t="shared" si="1"/>
        <v>0.41527777777777786</v>
      </c>
      <c r="N18" s="142">
        <v>46380</v>
      </c>
    </row>
    <row r="19" spans="2:14" ht="19.5" customHeight="1">
      <c r="B19" s="143">
        <v>46378</v>
      </c>
      <c r="C19" s="144" t="s">
        <v>35</v>
      </c>
      <c r="D19" s="145">
        <v>0.28263888888888888</v>
      </c>
      <c r="E19" s="145">
        <v>0.68888888888888899</v>
      </c>
      <c r="F19" s="145">
        <f t="shared" si="0"/>
        <v>0.40625000000000011</v>
      </c>
      <c r="G19" s="146" t="s">
        <v>778</v>
      </c>
      <c r="I19" s="143">
        <v>46378</v>
      </c>
      <c r="J19" s="144" t="s">
        <v>35</v>
      </c>
      <c r="K19" s="145">
        <v>0.28958333333333336</v>
      </c>
      <c r="L19" s="145">
        <v>0.6972222222222223</v>
      </c>
      <c r="M19" s="145">
        <f t="shared" si="1"/>
        <v>0.40763888888888894</v>
      </c>
      <c r="N19" s="146" t="s">
        <v>778</v>
      </c>
    </row>
    <row r="20" spans="2:14" ht="46.5" customHeight="1">
      <c r="B20" s="2021" t="s">
        <v>665</v>
      </c>
      <c r="C20" s="2022"/>
      <c r="D20" s="2022"/>
      <c r="E20" s="2022"/>
      <c r="F20" s="2022"/>
      <c r="G20" s="2023"/>
      <c r="I20" s="2021" t="s">
        <v>779</v>
      </c>
      <c r="J20" s="2022"/>
      <c r="K20" s="2022"/>
      <c r="L20" s="2022"/>
      <c r="M20" s="2022"/>
      <c r="N20" s="2023"/>
    </row>
  </sheetData>
  <mergeCells count="4">
    <mergeCell ref="B2:G2"/>
    <mergeCell ref="B20:G20"/>
    <mergeCell ref="I2:N2"/>
    <mergeCell ref="I20:N20"/>
  </mergeCells>
  <phoneticPr fontId="2"/>
  <pageMargins left="0" right="0" top="0" bottom="0" header="0.51181102362204722" footer="0.51181102362204722"/>
  <pageSetup paperSize="9" orientation="landscape" r:id="rId1"/>
  <headerFooter alignWithMargin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AK64"/>
  <sheetViews>
    <sheetView zoomScaleNormal="100" workbookViewId="0">
      <selection activeCell="AM2" sqref="AM2"/>
    </sheetView>
  </sheetViews>
  <sheetFormatPr defaultRowHeight="13.5"/>
  <cols>
    <col min="1" max="1" width="0.62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1" customWidth="1"/>
  </cols>
  <sheetData>
    <row r="1" spans="2:37" ht="12" customHeight="1">
      <c r="C1" s="102"/>
      <c r="D1" s="102"/>
      <c r="E1" s="102"/>
      <c r="F1" s="102"/>
      <c r="G1" s="102"/>
      <c r="H1" s="102"/>
      <c r="I1" s="102"/>
      <c r="J1" s="102"/>
      <c r="AC1" s="127" t="s">
        <v>404</v>
      </c>
    </row>
    <row r="2" spans="2:37" ht="20.25" customHeight="1">
      <c r="S2" s="103" t="str">
        <f>YEAR(B8)&amp;"年"&amp;MONTH(B8)&amp;"月"&amp;"～"&amp;YEAR(AC29)&amp;"年"&amp;MONTH(AC29)&amp;"月"</f>
        <v>2026年1月～2027年4月</v>
      </c>
      <c r="AH2" s="104" t="s">
        <v>780</v>
      </c>
    </row>
    <row r="3" spans="2:37" ht="7.5" customHeight="1"/>
    <row r="4" spans="2:37" ht="9.75" customHeight="1">
      <c r="B4" s="272"/>
      <c r="C4" s="273"/>
      <c r="D4" s="150" t="s">
        <v>223</v>
      </c>
      <c r="E4" s="151" t="s">
        <v>176</v>
      </c>
      <c r="F4" s="151" t="s">
        <v>177</v>
      </c>
      <c r="G4" s="151" t="s">
        <v>178</v>
      </c>
      <c r="H4" s="151" t="s">
        <v>179</v>
      </c>
      <c r="I4" s="151" t="s">
        <v>180</v>
      </c>
      <c r="J4" s="152" t="s">
        <v>181</v>
      </c>
      <c r="K4" s="272"/>
      <c r="L4" s="273"/>
      <c r="M4" s="150" t="s">
        <v>223</v>
      </c>
      <c r="N4" s="151" t="s">
        <v>176</v>
      </c>
      <c r="O4" s="151" t="s">
        <v>177</v>
      </c>
      <c r="P4" s="151" t="s">
        <v>178</v>
      </c>
      <c r="Q4" s="151" t="s">
        <v>179</v>
      </c>
      <c r="R4" s="151" t="s">
        <v>180</v>
      </c>
      <c r="S4" s="152" t="s">
        <v>181</v>
      </c>
      <c r="T4" s="272"/>
      <c r="U4" s="273"/>
      <c r="V4" s="150" t="s">
        <v>223</v>
      </c>
      <c r="W4" s="151" t="s">
        <v>176</v>
      </c>
      <c r="X4" s="151" t="s">
        <v>177</v>
      </c>
      <c r="Y4" s="151" t="s">
        <v>178</v>
      </c>
      <c r="Z4" s="151" t="s">
        <v>179</v>
      </c>
      <c r="AA4" s="151" t="s">
        <v>180</v>
      </c>
      <c r="AB4" s="152" t="s">
        <v>181</v>
      </c>
      <c r="AC4" s="272"/>
      <c r="AD4" s="273"/>
      <c r="AE4" s="150" t="s">
        <v>223</v>
      </c>
      <c r="AF4" s="151" t="s">
        <v>176</v>
      </c>
      <c r="AG4" s="151" t="s">
        <v>177</v>
      </c>
      <c r="AH4" s="151" t="s">
        <v>178</v>
      </c>
      <c r="AI4" s="151" t="s">
        <v>179</v>
      </c>
      <c r="AJ4" s="151" t="s">
        <v>180</v>
      </c>
      <c r="AK4" s="152" t="s">
        <v>181</v>
      </c>
    </row>
    <row r="5" spans="2:37" ht="13.5" customHeight="1">
      <c r="B5" s="1994">
        <f>B8</f>
        <v>46023</v>
      </c>
      <c r="C5" s="1995"/>
      <c r="D5" s="105" t="str">
        <f>IF(WEEKDAY(B8)=1,B8,"")</f>
        <v/>
      </c>
      <c r="E5" s="105" t="str">
        <f>IF(D5="",IF(WEEKDAY(B8)=2,B8,""),D5+1)</f>
        <v/>
      </c>
      <c r="F5" s="105" t="str">
        <f>IF(E5="",IF(WEEKDAY(B8)=3,B8,""),E5+1)</f>
        <v/>
      </c>
      <c r="G5" s="105" t="str">
        <f>IF(F5="",IF(WEEKDAY(B8)=4,B8,""),F5+1)</f>
        <v/>
      </c>
      <c r="H5" s="105">
        <f>IF(G5="",IF(WEEKDAY(B8)=5,B8,""),G5+1)</f>
        <v>46023</v>
      </c>
      <c r="I5" s="105">
        <f>IF(H5="",IF(WEEKDAY(B8)=6,B8,""),H5+1)</f>
        <v>46024</v>
      </c>
      <c r="J5" s="105">
        <f>IF(I5="",B8,I5+1)</f>
        <v>46025</v>
      </c>
      <c r="K5" s="1994">
        <f>K8</f>
        <v>46054</v>
      </c>
      <c r="L5" s="1995"/>
      <c r="M5" s="105">
        <f>IF(WEEKDAY(K8)=1,K8,"")</f>
        <v>46054</v>
      </c>
      <c r="N5" s="105">
        <f>IF(M5="",IF(WEEKDAY(K8)=2,K8,""),M5+1)</f>
        <v>46055</v>
      </c>
      <c r="O5" s="105">
        <f>IF(N5="",IF(WEEKDAY(K8)=3,K8,""),N5+1)</f>
        <v>46056</v>
      </c>
      <c r="P5" s="105">
        <f>IF(O5="",IF(WEEKDAY(K8)=4,K8,""),O5+1)</f>
        <v>46057</v>
      </c>
      <c r="Q5" s="105">
        <f>IF(P5="",IF(WEEKDAY(K8)=5,K8,""),P5+1)</f>
        <v>46058</v>
      </c>
      <c r="R5" s="105">
        <f>IF(Q5="",IF(WEEKDAY(K8)=6,K8,""),Q5+1)</f>
        <v>46059</v>
      </c>
      <c r="S5" s="105">
        <f>IF(R5="",K8,R5+1)</f>
        <v>46060</v>
      </c>
      <c r="T5" s="1994">
        <f>T8</f>
        <v>46082</v>
      </c>
      <c r="U5" s="1995"/>
      <c r="V5" s="105">
        <f>IF(WEEKDAY(T8)=1,T8,"")</f>
        <v>46082</v>
      </c>
      <c r="W5" s="105">
        <f>IF(V5="",IF(WEEKDAY(T8)=2,T8,""),V5+1)</f>
        <v>46083</v>
      </c>
      <c r="X5" s="105">
        <f>IF(W5="",IF(WEEKDAY(T8)=3,T8,""),W5+1)</f>
        <v>46084</v>
      </c>
      <c r="Y5" s="105">
        <f>IF(X5="",IF(WEEKDAY(T8)=4,T8,""),X5+1)</f>
        <v>46085</v>
      </c>
      <c r="Z5" s="105">
        <f>IF(Y5="",IF(WEEKDAY(T8)=5,T8,""),Y5+1)</f>
        <v>46086</v>
      </c>
      <c r="AA5" s="105">
        <f>IF(Z5="",IF(WEEKDAY(T8)=6,T8,""),Z5+1)</f>
        <v>46087</v>
      </c>
      <c r="AB5" s="105">
        <f>IF(AA5="",T8,AA5+1)</f>
        <v>46088</v>
      </c>
      <c r="AC5" s="1994">
        <f>AC8</f>
        <v>46113</v>
      </c>
      <c r="AD5" s="1995"/>
      <c r="AE5" s="105" t="str">
        <f>IF(WEEKDAY(AC8)=1,AC8,"")</f>
        <v/>
      </c>
      <c r="AF5" s="105" t="str">
        <f>IF(AE5="",IF(WEEKDAY(AC8)=2,AC8,""),AE5+1)</f>
        <v/>
      </c>
      <c r="AG5" s="105" t="str">
        <f>IF(AF5="",IF(WEEKDAY(AC8)=3,AC8,""),AF5+1)</f>
        <v/>
      </c>
      <c r="AH5" s="105">
        <f>IF(AG5="",IF(WEEKDAY(AC8)=4,AC8,""),AG5+1)</f>
        <v>46113</v>
      </c>
      <c r="AI5" s="105">
        <f>IF(AH5="",IF(WEEKDAY(AC8)=5,AC8,""),AH5+1)</f>
        <v>46114</v>
      </c>
      <c r="AJ5" s="105">
        <f>IF(AI5="",IF(WEEKDAY(AC8)=6,AC8,""),AI5+1)</f>
        <v>46115</v>
      </c>
      <c r="AK5" s="106">
        <f>IF(AJ5="",AC8,AJ5+1)</f>
        <v>46116</v>
      </c>
    </row>
    <row r="6" spans="2:37" ht="13.5" customHeight="1">
      <c r="B6" s="1994"/>
      <c r="C6" s="1995"/>
      <c r="D6" s="105">
        <f>J5+1</f>
        <v>46026</v>
      </c>
      <c r="E6" s="105">
        <f t="shared" ref="E6:J8" si="0">D6+1</f>
        <v>46027</v>
      </c>
      <c r="F6" s="105">
        <f t="shared" si="0"/>
        <v>46028</v>
      </c>
      <c r="G6" s="105">
        <f t="shared" si="0"/>
        <v>46029</v>
      </c>
      <c r="H6" s="105">
        <f t="shared" si="0"/>
        <v>46030</v>
      </c>
      <c r="I6" s="105">
        <f t="shared" si="0"/>
        <v>46031</v>
      </c>
      <c r="J6" s="105">
        <f t="shared" si="0"/>
        <v>46032</v>
      </c>
      <c r="K6" s="1994"/>
      <c r="L6" s="1995"/>
      <c r="M6" s="105">
        <f>S5+1</f>
        <v>46061</v>
      </c>
      <c r="N6" s="105">
        <f t="shared" ref="N6:S8" si="1">M6+1</f>
        <v>46062</v>
      </c>
      <c r="O6" s="105">
        <f t="shared" si="1"/>
        <v>46063</v>
      </c>
      <c r="P6" s="105">
        <f t="shared" si="1"/>
        <v>46064</v>
      </c>
      <c r="Q6" s="105">
        <f t="shared" si="1"/>
        <v>46065</v>
      </c>
      <c r="R6" s="105">
        <f t="shared" si="1"/>
        <v>46066</v>
      </c>
      <c r="S6" s="105">
        <f t="shared" si="1"/>
        <v>46067</v>
      </c>
      <c r="T6" s="1994"/>
      <c r="U6" s="1995"/>
      <c r="V6" s="105">
        <f>AB5+1</f>
        <v>46089</v>
      </c>
      <c r="W6" s="105">
        <f t="shared" ref="W6:AB8" si="2">V6+1</f>
        <v>46090</v>
      </c>
      <c r="X6" s="105">
        <f t="shared" si="2"/>
        <v>46091</v>
      </c>
      <c r="Y6" s="105">
        <f t="shared" si="2"/>
        <v>46092</v>
      </c>
      <c r="Z6" s="105">
        <f t="shared" si="2"/>
        <v>46093</v>
      </c>
      <c r="AA6" s="105">
        <f t="shared" si="2"/>
        <v>46094</v>
      </c>
      <c r="AB6" s="105">
        <f t="shared" si="2"/>
        <v>46095</v>
      </c>
      <c r="AC6" s="1994"/>
      <c r="AD6" s="1995"/>
      <c r="AE6" s="105">
        <f>AK5+1</f>
        <v>46117</v>
      </c>
      <c r="AF6" s="105">
        <f t="shared" ref="AF6:AK8" si="3">AE6+1</f>
        <v>46118</v>
      </c>
      <c r="AG6" s="105">
        <f t="shared" si="3"/>
        <v>46119</v>
      </c>
      <c r="AH6" s="105">
        <f t="shared" si="3"/>
        <v>46120</v>
      </c>
      <c r="AI6" s="105">
        <f t="shared" si="3"/>
        <v>46121</v>
      </c>
      <c r="AJ6" s="105">
        <f t="shared" si="3"/>
        <v>46122</v>
      </c>
      <c r="AK6" s="106">
        <f t="shared" si="3"/>
        <v>46123</v>
      </c>
    </row>
    <row r="7" spans="2:37" ht="13.5" customHeight="1">
      <c r="B7" s="1988">
        <f>B8</f>
        <v>46023</v>
      </c>
      <c r="C7" s="1989"/>
      <c r="D7" s="105">
        <f>J6+1</f>
        <v>46033</v>
      </c>
      <c r="E7" s="105">
        <f t="shared" si="0"/>
        <v>46034</v>
      </c>
      <c r="F7" s="105">
        <f t="shared" si="0"/>
        <v>46035</v>
      </c>
      <c r="G7" s="105">
        <f t="shared" si="0"/>
        <v>46036</v>
      </c>
      <c r="H7" s="105">
        <f t="shared" si="0"/>
        <v>46037</v>
      </c>
      <c r="I7" s="105">
        <f t="shared" si="0"/>
        <v>46038</v>
      </c>
      <c r="J7" s="105">
        <f t="shared" si="0"/>
        <v>46039</v>
      </c>
      <c r="K7" s="1988">
        <f>K8</f>
        <v>46054</v>
      </c>
      <c r="L7" s="1989"/>
      <c r="M7" s="105">
        <f>S6+1</f>
        <v>46068</v>
      </c>
      <c r="N7" s="105">
        <f t="shared" si="1"/>
        <v>46069</v>
      </c>
      <c r="O7" s="105">
        <f t="shared" si="1"/>
        <v>46070</v>
      </c>
      <c r="P7" s="105">
        <f t="shared" si="1"/>
        <v>46071</v>
      </c>
      <c r="Q7" s="105">
        <f t="shared" si="1"/>
        <v>46072</v>
      </c>
      <c r="R7" s="105">
        <f t="shared" si="1"/>
        <v>46073</v>
      </c>
      <c r="S7" s="105">
        <f t="shared" si="1"/>
        <v>46074</v>
      </c>
      <c r="T7" s="1988">
        <f>T8</f>
        <v>46082</v>
      </c>
      <c r="U7" s="1989"/>
      <c r="V7" s="105">
        <f>AB6+1</f>
        <v>46096</v>
      </c>
      <c r="W7" s="105">
        <f t="shared" si="2"/>
        <v>46097</v>
      </c>
      <c r="X7" s="105">
        <f t="shared" si="2"/>
        <v>46098</v>
      </c>
      <c r="Y7" s="105">
        <f t="shared" si="2"/>
        <v>46099</v>
      </c>
      <c r="Z7" s="105">
        <f t="shared" si="2"/>
        <v>46100</v>
      </c>
      <c r="AA7" s="105">
        <f t="shared" si="2"/>
        <v>46101</v>
      </c>
      <c r="AB7" s="105">
        <f t="shared" si="2"/>
        <v>46102</v>
      </c>
      <c r="AC7" s="1988">
        <f>AC8</f>
        <v>46113</v>
      </c>
      <c r="AD7" s="1989"/>
      <c r="AE7" s="105">
        <f>AK6+1</f>
        <v>46124</v>
      </c>
      <c r="AF7" s="105">
        <f t="shared" si="3"/>
        <v>46125</v>
      </c>
      <c r="AG7" s="105">
        <f t="shared" si="3"/>
        <v>46126</v>
      </c>
      <c r="AH7" s="105">
        <f t="shared" si="3"/>
        <v>46127</v>
      </c>
      <c r="AI7" s="105">
        <f t="shared" si="3"/>
        <v>46128</v>
      </c>
      <c r="AJ7" s="105">
        <f t="shared" si="3"/>
        <v>46129</v>
      </c>
      <c r="AK7" s="106">
        <f t="shared" si="3"/>
        <v>46130</v>
      </c>
    </row>
    <row r="8" spans="2:37" ht="13.5" customHeight="1">
      <c r="B8" s="1990">
        <v>46023</v>
      </c>
      <c r="C8" s="1991"/>
      <c r="D8" s="105">
        <f>J7+1</f>
        <v>46040</v>
      </c>
      <c r="E8" s="105">
        <f t="shared" si="0"/>
        <v>46041</v>
      </c>
      <c r="F8" s="105">
        <f t="shared" si="0"/>
        <v>46042</v>
      </c>
      <c r="G8" s="105">
        <f t="shared" si="0"/>
        <v>46043</v>
      </c>
      <c r="H8" s="105">
        <f t="shared" si="0"/>
        <v>46044</v>
      </c>
      <c r="I8" s="105">
        <f t="shared" si="0"/>
        <v>46045</v>
      </c>
      <c r="J8" s="105">
        <f t="shared" si="0"/>
        <v>46046</v>
      </c>
      <c r="K8" s="1992">
        <f>IF(MONTH(B8)=12,DATE(YEAR(B8)+1,1,1),DATE(YEAR(B8),MONTH(B8)+1,1))</f>
        <v>46054</v>
      </c>
      <c r="L8" s="1993"/>
      <c r="M8" s="105">
        <f>S7+1</f>
        <v>46075</v>
      </c>
      <c r="N8" s="105">
        <f t="shared" si="1"/>
        <v>46076</v>
      </c>
      <c r="O8" s="105">
        <f t="shared" si="1"/>
        <v>46077</v>
      </c>
      <c r="P8" s="105">
        <f t="shared" si="1"/>
        <v>46078</v>
      </c>
      <c r="Q8" s="105">
        <f t="shared" si="1"/>
        <v>46079</v>
      </c>
      <c r="R8" s="105">
        <f t="shared" si="1"/>
        <v>46080</v>
      </c>
      <c r="S8" s="105">
        <f t="shared" si="1"/>
        <v>46081</v>
      </c>
      <c r="T8" s="1992">
        <f>IF(MONTH(K8)=12,DATE(YEAR(K8)+1,1,1),DATE(YEAR(K8),MONTH(K8)+1,1))</f>
        <v>46082</v>
      </c>
      <c r="U8" s="1993"/>
      <c r="V8" s="105">
        <f>AB7+1</f>
        <v>46103</v>
      </c>
      <c r="W8" s="105">
        <f t="shared" si="2"/>
        <v>46104</v>
      </c>
      <c r="X8" s="105">
        <f t="shared" si="2"/>
        <v>46105</v>
      </c>
      <c r="Y8" s="105">
        <f t="shared" si="2"/>
        <v>46106</v>
      </c>
      <c r="Z8" s="105">
        <f t="shared" si="2"/>
        <v>46107</v>
      </c>
      <c r="AA8" s="105">
        <f t="shared" si="2"/>
        <v>46108</v>
      </c>
      <c r="AB8" s="105">
        <f t="shared" si="2"/>
        <v>46109</v>
      </c>
      <c r="AC8" s="1992">
        <f>IF(MONTH(T8)=12,DATE(YEAR(T8)+1,1,1),DATE(YEAR(T8),MONTH(T8)+1,1))</f>
        <v>46113</v>
      </c>
      <c r="AD8" s="1993"/>
      <c r="AE8" s="105">
        <f>AK7+1</f>
        <v>46131</v>
      </c>
      <c r="AF8" s="105">
        <f t="shared" si="3"/>
        <v>46132</v>
      </c>
      <c r="AG8" s="105">
        <f t="shared" si="3"/>
        <v>46133</v>
      </c>
      <c r="AH8" s="105">
        <f t="shared" si="3"/>
        <v>46134</v>
      </c>
      <c r="AI8" s="105">
        <f t="shared" si="3"/>
        <v>46135</v>
      </c>
      <c r="AJ8" s="105">
        <f t="shared" si="3"/>
        <v>46136</v>
      </c>
      <c r="AK8" s="106">
        <f t="shared" si="3"/>
        <v>46137</v>
      </c>
    </row>
    <row r="9" spans="2:37" ht="13.5" customHeight="1">
      <c r="B9" s="1998" t="str">
        <f>IF(B8&gt;=43586,"令和","平成")</f>
        <v>令和</v>
      </c>
      <c r="C9" s="1999"/>
      <c r="D9" s="105">
        <f>IF(DAY(J8)+1&gt;IF(MONTH(B8)=12,31,DATE(YEAR(B8),MONTH(B8)+1,1)-B8),"",J8+1)</f>
        <v>46047</v>
      </c>
      <c r="E9" s="105">
        <f>IF(D9="","",IF(DAY(D9)+1&gt;IF(MONTH(B8)=12,31,DATE(YEAR(B8),MONTH(B8)+1,1)-B8),"",D9+1))</f>
        <v>46048</v>
      </c>
      <c r="F9" s="105">
        <f>IF(E9="","",IF(DAY(E9)+1&gt;IF(MONTH(B8)=12,31,DATE(YEAR(B8),MONTH(B8)+1,1)-B8),"",E9+1))</f>
        <v>46049</v>
      </c>
      <c r="G9" s="105">
        <f>IF(F9="","",IF(DAY(F9)+1&gt;IF(MONTH(B8)=12,31,DATE(YEAR(B8),MONTH(B8)+1,1)-B8),"",F9+1))</f>
        <v>46050</v>
      </c>
      <c r="H9" s="105">
        <f>IF(G9="","",IF(DAY(G9)+1&gt;IF(MONTH(B8)=12,31,DATE(YEAR(B8),MONTH(B8)+1,1)-B8),"",G9+1))</f>
        <v>46051</v>
      </c>
      <c r="I9" s="105">
        <f>IF(H9="","",IF(DAY(H9)+1&gt;IF(MONTH(B8)=12,31,DATE(YEAR(B8),MONTH(B8)+1,1)-B8),"",H9+1))</f>
        <v>46052</v>
      </c>
      <c r="J9" s="105">
        <f>IF(I9="","",IF(DAY(I9)+1&gt;IF(MONTH(B8)=12,31,DATE(YEAR(B8),MONTH(B8)+1,1)-B8),"",I9+1))</f>
        <v>46053</v>
      </c>
      <c r="K9" s="2000" t="str">
        <f>IF(K8&gt;=43586,"令和","平成")</f>
        <v>令和</v>
      </c>
      <c r="L9" s="2001"/>
      <c r="M9" s="105" t="str">
        <f>IF(DAY(S8)+1&gt;IF(MONTH(K8)=12,31,DATE(YEAR(K8),MONTH(K8)+1,1)-K8),"",S8+1)</f>
        <v/>
      </c>
      <c r="N9" s="105" t="str">
        <f>IF(M9="","",IF(DAY(M9)+1&gt;IF(MONTH(K8)=12,31,DATE(YEAR(K8),MONTH(K8)+1,1)-K8),"",M9+1))</f>
        <v/>
      </c>
      <c r="O9" s="105" t="str">
        <f>IF(N9="","",IF(DAY(N9)+1&gt;IF(MONTH(K8)=12,31,DATE(YEAR(K8),MONTH(K8)+1,1)-K8),"",N9+1))</f>
        <v/>
      </c>
      <c r="P9" s="105" t="str">
        <f>IF(O9="","",IF(DAY(O9)+1&gt;IF(MONTH(K8)=12,31,DATE(YEAR(K8),MONTH(K8)+1,1)-K8),"",O9+1))</f>
        <v/>
      </c>
      <c r="Q9" s="105" t="str">
        <f>IF(P9="","",IF(DAY(P9)+1&gt;IF(MONTH(K8)=12,31,DATE(YEAR(K8),MONTH(K8)+1,1)-K8),"",P9+1))</f>
        <v/>
      </c>
      <c r="R9" s="105" t="str">
        <f>IF(Q9="","",IF(DAY(Q9)+1&gt;IF(MONTH(K8)=12,31,DATE(YEAR(K8),MONTH(K8)+1,1)-K8),"",Q9+1))</f>
        <v/>
      </c>
      <c r="S9" s="105" t="str">
        <f>IF(R9="","",IF(DAY(R9)+1&gt;IF(MONTH(K8)=12,31,DATE(YEAR(K8),MONTH(K8)+1,1)-K8),"",R9+1))</f>
        <v/>
      </c>
      <c r="T9" s="2000" t="str">
        <f>IF(T8&gt;=43586,"令和","平成")</f>
        <v>令和</v>
      </c>
      <c r="U9" s="2001"/>
      <c r="V9" s="105">
        <f>IF(DAY(AB8)+1&gt;IF(MONTH(T8)=12,31,DATE(YEAR(T8),MONTH(T8)+1,1)-T8),"",AB8+1)</f>
        <v>46110</v>
      </c>
      <c r="W9" s="105">
        <f>IF(V9="","",IF(DAY(V9)+1&gt;IF(MONTH(T8)=12,31,DATE(YEAR(T8),MONTH(T8)+1,1)-T8),"",V9+1))</f>
        <v>46111</v>
      </c>
      <c r="X9" s="105">
        <f>IF(W9="","",IF(DAY(W9)+1&gt;IF(MONTH(T8)=12,31,DATE(YEAR(T8),MONTH(T8)+1,1)-T8),"",W9+1))</f>
        <v>46112</v>
      </c>
      <c r="Y9" s="105" t="str">
        <f>IF(X9="","",IF(DAY(X9)+1&gt;IF(MONTH(T8)=12,31,DATE(YEAR(T8),MONTH(T8)+1,1)-T8),"",X9+1))</f>
        <v/>
      </c>
      <c r="Z9" s="105" t="str">
        <f>IF(Y9="","",IF(DAY(Y9)+1&gt;IF(MONTH(T8)=12,31,DATE(YEAR(T8),MONTH(T8)+1,1)-T8),"",Y9+1))</f>
        <v/>
      </c>
      <c r="AA9" s="105" t="str">
        <f>IF(Z9="","",IF(DAY(Z9)+1&gt;IF(MONTH(T8)=12,31,DATE(YEAR(T8),MONTH(T8)+1,1)-T8),"",Z9+1))</f>
        <v/>
      </c>
      <c r="AB9" s="105" t="str">
        <f>IF(AA9="","",IF(DAY(AA9)+1&gt;IF(MONTH(T8)=12,31,DATE(YEAR(T8),MONTH(T8)+1,1)-T8),"",AA9+1))</f>
        <v/>
      </c>
      <c r="AC9" s="2000" t="str">
        <f>IF(AC8&gt;=43586,"令和","平成")</f>
        <v>令和</v>
      </c>
      <c r="AD9" s="2001"/>
      <c r="AE9" s="105">
        <f>IF(DAY(AK8)+1&gt;IF(MONTH(AC8)=12,31,DATE(YEAR(AC8),MONTH(AC8)+1,1)-AC8),"",AK8+1)</f>
        <v>46138</v>
      </c>
      <c r="AF9" s="105">
        <f>IF(AE9="","",IF(DAY(AE9)+1&gt;IF(MONTH(AC8)=12,31,DATE(YEAR(AC8),MONTH(AC8)+1,1)-AC8),"",AE9+1))</f>
        <v>46139</v>
      </c>
      <c r="AG9" s="105">
        <f>IF(AF9="","",IF(DAY(AF9)+1&gt;IF(MONTH(AC8)=12,31,DATE(YEAR(AC8),MONTH(AC8)+1,1)-AC8),"",AF9+1))</f>
        <v>46140</v>
      </c>
      <c r="AH9" s="105">
        <f>IF(AG9="","",IF(DAY(AG9)+1&gt;IF(MONTH(AC8)=12,31,DATE(YEAR(AC8),MONTH(AC8)+1,1)-AC8),"",AG9+1))</f>
        <v>46141</v>
      </c>
      <c r="AI9" s="105">
        <f>IF(AH9="","",IF(DAY(AH9)+1&gt;IF(MONTH(AC8)=12,31,DATE(YEAR(AC8),MONTH(AC8)+1,1)-AC8),"",AH9+1))</f>
        <v>46142</v>
      </c>
      <c r="AJ9" s="105" t="str">
        <f>IF(AI9="","",IF(DAY(AI9)+1&gt;IF(MONTH(AC8)=12,31,DATE(YEAR(AC8),MONTH(AC8)+1,1)-AC8),"",AI9+1))</f>
        <v/>
      </c>
      <c r="AK9" s="106" t="str">
        <f>IF(AJ9="","",IF(DAY(AJ9)+1&gt;IF(MONTH(AC8)=12,31,DATE(YEAR(AC8),MONTH(AC8)+1,1)-AC8),"",AJ9+1))</f>
        <v/>
      </c>
    </row>
    <row r="10" spans="2:37" ht="13.5" customHeight="1">
      <c r="B10" s="2002" t="str">
        <f>IF(B8&gt;=43586,IF(YEAR(B8)-2018=1,"元",YEAR(B8)-2018)&amp;"年",(YEAR(B8)-1988)&amp;"年")</f>
        <v>8年</v>
      </c>
      <c r="C10" s="2003"/>
      <c r="D10" s="105" t="str">
        <f>IF(J9="","",IF(DAY(J9)+1&gt;IF(MONTH(B8)=12,31,DATE(YEAR(B8),MONTH(B8)+1,1)-B8),"",J9+1))</f>
        <v/>
      </c>
      <c r="E10" s="105" t="str">
        <f>IF(D10="","",IF(DAY(D10)+1&gt;IF(MONTH(B8)=12,31,DATE(YEAR(B8),MONTH(B8)+1,1)-B8),"",D10+1))</f>
        <v/>
      </c>
      <c r="F10" s="274" t="str">
        <f>VLOOKUP(B8,祝名,2,FALSE)</f>
        <v>1（元日）、12（成人の日）</v>
      </c>
      <c r="G10" s="274"/>
      <c r="H10" s="274"/>
      <c r="I10" s="274"/>
      <c r="J10" s="275"/>
      <c r="K10" s="1996" t="str">
        <f>IF(K8&gt;=43586,IF(YEAR(K8)-2018=1,"元",YEAR(K8)-2018)&amp;"年",(YEAR(K8)-1988)&amp;"年")</f>
        <v>8年</v>
      </c>
      <c r="L10" s="1997"/>
      <c r="M10" s="105" t="str">
        <f>IF(S9="","",IF(DAY(S9)+1&gt;IF(MONTH(K8)=12,31,DATE(YEAR(K8),MONTH(K8)+1,1)-K8),"",S9+1))</f>
        <v/>
      </c>
      <c r="N10" s="105" t="str">
        <f>IF(M10="","",IF(DAY(M10)+1&gt;IF(MONTH(K8)=12,31,DATE(YEAR(K8),MONTH(K8)+1,1)-K8),"",M10+1))</f>
        <v/>
      </c>
      <c r="O10" s="274" t="str">
        <f>VLOOKUP(K8,祝名,2,FALSE)</f>
        <v>11（建国記念の日）、23（天皇誕生日）</v>
      </c>
      <c r="P10" s="274"/>
      <c r="Q10" s="274"/>
      <c r="R10" s="274"/>
      <c r="S10" s="275"/>
      <c r="T10" s="1996" t="str">
        <f>IF(T8&gt;=43586,IF(YEAR(T8)-2018=1,"元",YEAR(T8)-2018)&amp;"年",(YEAR(T8)-1988)&amp;"年")</f>
        <v>8年</v>
      </c>
      <c r="U10" s="1997"/>
      <c r="V10" s="105" t="str">
        <f>IF(AB9="","",IF(DAY(AB9)+1&gt;IF(MONTH(T8)=12,31,DATE(YEAR(T8),MONTH(T8)+1,1)-T8),"",AB9+1))</f>
        <v/>
      </c>
      <c r="W10" s="105" t="str">
        <f>IF(V10="","",IF(DAY(V10)+1&gt;IF(MONTH(T8)=12,31,DATE(YEAR(T8),MONTH(T8)+1,1)-T8),"",V10+1))</f>
        <v/>
      </c>
      <c r="X10" s="274" t="str">
        <f>VLOOKUP(T8,祝名,2,FALSE)</f>
        <v>20（春分の日）</v>
      </c>
      <c r="Y10" s="274"/>
      <c r="Z10" s="274"/>
      <c r="AA10" s="274"/>
      <c r="AB10" s="275"/>
      <c r="AC10" s="1996" t="str">
        <f>IF(AC8&gt;=43586,IF(YEAR(AC8)-2018=1,"元",YEAR(AC8)-2018)&amp;"年",(YEAR(AC8)-1988)&amp;"年")</f>
        <v>8年</v>
      </c>
      <c r="AD10" s="1997"/>
      <c r="AE10" s="105" t="str">
        <f>IF(AK9="","",IF(DAY(AK9)+1&gt;IF(MONTH(AC8)=12,31,DATE(YEAR(AC8),MONTH(AC8)+1,1)-AC8),"",AK9+1))</f>
        <v/>
      </c>
      <c r="AF10" s="105" t="str">
        <f>IF(AE10="","",IF(DAY(AE10)+1&gt;IF(MONTH(AC8)=12,31,DATE(YEAR(AC8),MONTH(AC8)+1,1)-AC8),"",AE10+1))</f>
        <v/>
      </c>
      <c r="AG10" s="274" t="str">
        <f>VLOOKUP(AC8,祝名,2,FALSE)</f>
        <v>29（昭和の日）</v>
      </c>
      <c r="AH10" s="274"/>
      <c r="AI10" s="274"/>
      <c r="AJ10" s="274"/>
      <c r="AK10" s="275"/>
    </row>
    <row r="11" spans="2:37" ht="9.75" customHeight="1">
      <c r="B11" s="272"/>
      <c r="C11" s="273"/>
      <c r="D11" s="150" t="s">
        <v>223</v>
      </c>
      <c r="E11" s="151" t="s">
        <v>176</v>
      </c>
      <c r="F11" s="151" t="s">
        <v>177</v>
      </c>
      <c r="G11" s="151" t="s">
        <v>178</v>
      </c>
      <c r="H11" s="151" t="s">
        <v>179</v>
      </c>
      <c r="I11" s="151" t="s">
        <v>180</v>
      </c>
      <c r="J11" s="152" t="s">
        <v>181</v>
      </c>
      <c r="K11" s="272"/>
      <c r="L11" s="273"/>
      <c r="M11" s="150" t="s">
        <v>223</v>
      </c>
      <c r="N11" s="151" t="s">
        <v>176</v>
      </c>
      <c r="O11" s="151" t="s">
        <v>177</v>
      </c>
      <c r="P11" s="151" t="s">
        <v>178</v>
      </c>
      <c r="Q11" s="151" t="s">
        <v>179</v>
      </c>
      <c r="R11" s="151" t="s">
        <v>180</v>
      </c>
      <c r="S11" s="152" t="s">
        <v>181</v>
      </c>
      <c r="T11" s="272"/>
      <c r="U11" s="273"/>
      <c r="V11" s="150" t="s">
        <v>223</v>
      </c>
      <c r="W11" s="151" t="s">
        <v>176</v>
      </c>
      <c r="X11" s="151" t="s">
        <v>177</v>
      </c>
      <c r="Y11" s="151" t="s">
        <v>178</v>
      </c>
      <c r="Z11" s="151" t="s">
        <v>179</v>
      </c>
      <c r="AA11" s="151" t="s">
        <v>180</v>
      </c>
      <c r="AB11" s="152" t="s">
        <v>181</v>
      </c>
      <c r="AC11" s="272"/>
      <c r="AD11" s="273"/>
      <c r="AE11" s="150" t="s">
        <v>223</v>
      </c>
      <c r="AF11" s="151" t="s">
        <v>176</v>
      </c>
      <c r="AG11" s="151" t="s">
        <v>177</v>
      </c>
      <c r="AH11" s="151" t="s">
        <v>178</v>
      </c>
      <c r="AI11" s="151" t="s">
        <v>179</v>
      </c>
      <c r="AJ11" s="151" t="s">
        <v>180</v>
      </c>
      <c r="AK11" s="152" t="s">
        <v>181</v>
      </c>
    </row>
    <row r="12" spans="2:37" ht="13.5" customHeight="1">
      <c r="B12" s="2004">
        <f>B15</f>
        <v>46143</v>
      </c>
      <c r="C12" s="2005"/>
      <c r="D12" s="105" t="str">
        <f>IF(WEEKDAY(B15)=1,B15,"")</f>
        <v/>
      </c>
      <c r="E12" s="105" t="str">
        <f>IF(D12="",IF(WEEKDAY(B15)=2,B15,""),D12+1)</f>
        <v/>
      </c>
      <c r="F12" s="105" t="str">
        <f>IF(E12="",IF(WEEKDAY(B15)=3,B15,""),E12+1)</f>
        <v/>
      </c>
      <c r="G12" s="105" t="str">
        <f>IF(F12="",IF(WEEKDAY(B15)=4,B15,""),F12+1)</f>
        <v/>
      </c>
      <c r="H12" s="105" t="str">
        <f>IF(G12="",IF(WEEKDAY(B15)=5,B15,""),G12+1)</f>
        <v/>
      </c>
      <c r="I12" s="105">
        <f>IF(H12="",IF(WEEKDAY(B15)=6,B15,""),H12+1)</f>
        <v>46143</v>
      </c>
      <c r="J12" s="105">
        <f>IF(I12="",B15,I12+1)</f>
        <v>46144</v>
      </c>
      <c r="K12" s="2004">
        <f>K15</f>
        <v>46174</v>
      </c>
      <c r="L12" s="2005"/>
      <c r="M12" s="105" t="str">
        <f>IF(WEEKDAY(K15)=1,K15,"")</f>
        <v/>
      </c>
      <c r="N12" s="105">
        <f>IF(M12="",IF(WEEKDAY(K15)=2,K15,""),M12+1)</f>
        <v>46174</v>
      </c>
      <c r="O12" s="105">
        <f>IF(N12="",IF(WEEKDAY(K15)=3,K15,""),N12+1)</f>
        <v>46175</v>
      </c>
      <c r="P12" s="105">
        <f>IF(O12="",IF(WEEKDAY(K15)=4,K15,""),O12+1)</f>
        <v>46176</v>
      </c>
      <c r="Q12" s="105">
        <f>IF(P12="",IF(WEEKDAY(K15)=5,K15,""),P12+1)</f>
        <v>46177</v>
      </c>
      <c r="R12" s="105">
        <f>IF(Q12="",IF(WEEKDAY(K15)=6,K15,""),Q12+1)</f>
        <v>46178</v>
      </c>
      <c r="S12" s="105">
        <f>IF(R12="",K15,R12+1)</f>
        <v>46179</v>
      </c>
      <c r="T12" s="2004">
        <f>T15</f>
        <v>46204</v>
      </c>
      <c r="U12" s="2005"/>
      <c r="V12" s="105" t="str">
        <f>IF(WEEKDAY(T15)=1,T15,"")</f>
        <v/>
      </c>
      <c r="W12" s="105" t="str">
        <f>IF(V12="",IF(WEEKDAY(T15)=2,T15,""),V12+1)</f>
        <v/>
      </c>
      <c r="X12" s="105" t="str">
        <f>IF(W12="",IF(WEEKDAY(T15)=3,T15,""),W12+1)</f>
        <v/>
      </c>
      <c r="Y12" s="105">
        <f>IF(X12="",IF(WEEKDAY(T15)=4,T15,""),X12+1)</f>
        <v>46204</v>
      </c>
      <c r="Z12" s="105">
        <f>IF(Y12="",IF(WEEKDAY(T15)=5,T15,""),Y12+1)</f>
        <v>46205</v>
      </c>
      <c r="AA12" s="105">
        <f>IF(Z12="",IF(WEEKDAY(T15)=6,T15,""),Z12+1)</f>
        <v>46206</v>
      </c>
      <c r="AB12" s="105">
        <f>IF(AA12="",T15,AA12+1)</f>
        <v>46207</v>
      </c>
      <c r="AC12" s="2004">
        <f>AC15</f>
        <v>46235</v>
      </c>
      <c r="AD12" s="2005"/>
      <c r="AE12" s="105" t="str">
        <f>IF(WEEKDAY(AC15)=1,AC15,"")</f>
        <v/>
      </c>
      <c r="AF12" s="105" t="str">
        <f>IF(AE12="",IF(WEEKDAY(AC15)=2,AC15,""),AE12+1)</f>
        <v/>
      </c>
      <c r="AG12" s="105" t="str">
        <f>IF(AF12="",IF(WEEKDAY(AC15)=3,AC15,""),AF12+1)</f>
        <v/>
      </c>
      <c r="AH12" s="105" t="str">
        <f>IF(AG12="",IF(WEEKDAY(AC15)=4,AC15,""),AG12+1)</f>
        <v/>
      </c>
      <c r="AI12" s="105" t="str">
        <f>IF(AH12="",IF(WEEKDAY(AC15)=5,AC15,""),AH12+1)</f>
        <v/>
      </c>
      <c r="AJ12" s="105" t="str">
        <f>IF(AI12="",IF(WEEKDAY(AC15)=6,AC15,""),AI12+1)</f>
        <v/>
      </c>
      <c r="AK12" s="106">
        <f>IF(AJ12="",AC15,AJ12+1)</f>
        <v>46235</v>
      </c>
    </row>
    <row r="13" spans="2:37" ht="13.5" customHeight="1">
      <c r="B13" s="2004"/>
      <c r="C13" s="2005"/>
      <c r="D13" s="105">
        <f>J12+1</f>
        <v>46145</v>
      </c>
      <c r="E13" s="105">
        <f t="shared" ref="E13:J15" si="4">D13+1</f>
        <v>46146</v>
      </c>
      <c r="F13" s="105">
        <f t="shared" si="4"/>
        <v>46147</v>
      </c>
      <c r="G13" s="105">
        <f t="shared" si="4"/>
        <v>46148</v>
      </c>
      <c r="H13" s="105">
        <f t="shared" si="4"/>
        <v>46149</v>
      </c>
      <c r="I13" s="105">
        <f t="shared" si="4"/>
        <v>46150</v>
      </c>
      <c r="J13" s="105">
        <f t="shared" si="4"/>
        <v>46151</v>
      </c>
      <c r="K13" s="2004"/>
      <c r="L13" s="2005"/>
      <c r="M13" s="105">
        <f>S12+1</f>
        <v>46180</v>
      </c>
      <c r="N13" s="105">
        <f t="shared" ref="N13:S15" si="5">M13+1</f>
        <v>46181</v>
      </c>
      <c r="O13" s="105">
        <f t="shared" si="5"/>
        <v>46182</v>
      </c>
      <c r="P13" s="105">
        <f t="shared" si="5"/>
        <v>46183</v>
      </c>
      <c r="Q13" s="105">
        <f t="shared" si="5"/>
        <v>46184</v>
      </c>
      <c r="R13" s="105">
        <f t="shared" si="5"/>
        <v>46185</v>
      </c>
      <c r="S13" s="105">
        <f t="shared" si="5"/>
        <v>46186</v>
      </c>
      <c r="T13" s="2004"/>
      <c r="U13" s="2005"/>
      <c r="V13" s="105">
        <f>AB12+1</f>
        <v>46208</v>
      </c>
      <c r="W13" s="105">
        <f t="shared" ref="W13:AB15" si="6">V13+1</f>
        <v>46209</v>
      </c>
      <c r="X13" s="105">
        <f t="shared" si="6"/>
        <v>46210</v>
      </c>
      <c r="Y13" s="105">
        <f t="shared" si="6"/>
        <v>46211</v>
      </c>
      <c r="Z13" s="105">
        <f t="shared" si="6"/>
        <v>46212</v>
      </c>
      <c r="AA13" s="105">
        <f t="shared" si="6"/>
        <v>46213</v>
      </c>
      <c r="AB13" s="105">
        <f t="shared" si="6"/>
        <v>46214</v>
      </c>
      <c r="AC13" s="2004"/>
      <c r="AD13" s="2005"/>
      <c r="AE13" s="105">
        <f>AK12+1</f>
        <v>46236</v>
      </c>
      <c r="AF13" s="105">
        <f t="shared" ref="AF13:AK15" si="7">AE13+1</f>
        <v>46237</v>
      </c>
      <c r="AG13" s="105">
        <f t="shared" si="7"/>
        <v>46238</v>
      </c>
      <c r="AH13" s="105">
        <f t="shared" si="7"/>
        <v>46239</v>
      </c>
      <c r="AI13" s="105">
        <f t="shared" si="7"/>
        <v>46240</v>
      </c>
      <c r="AJ13" s="105">
        <f t="shared" si="7"/>
        <v>46241</v>
      </c>
      <c r="AK13" s="106">
        <f t="shared" si="7"/>
        <v>46242</v>
      </c>
    </row>
    <row r="14" spans="2:37" ht="13.5" customHeight="1">
      <c r="B14" s="2006">
        <f>B15</f>
        <v>46143</v>
      </c>
      <c r="C14" s="2007"/>
      <c r="D14" s="105">
        <f>J13+1</f>
        <v>46152</v>
      </c>
      <c r="E14" s="105">
        <f t="shared" si="4"/>
        <v>46153</v>
      </c>
      <c r="F14" s="105">
        <f t="shared" si="4"/>
        <v>46154</v>
      </c>
      <c r="G14" s="105">
        <f t="shared" si="4"/>
        <v>46155</v>
      </c>
      <c r="H14" s="105">
        <f t="shared" si="4"/>
        <v>46156</v>
      </c>
      <c r="I14" s="105">
        <f t="shared" si="4"/>
        <v>46157</v>
      </c>
      <c r="J14" s="105">
        <f t="shared" si="4"/>
        <v>46158</v>
      </c>
      <c r="K14" s="2006">
        <f>K15</f>
        <v>46174</v>
      </c>
      <c r="L14" s="2007"/>
      <c r="M14" s="105">
        <f>S13+1</f>
        <v>46187</v>
      </c>
      <c r="N14" s="105">
        <f t="shared" si="5"/>
        <v>46188</v>
      </c>
      <c r="O14" s="105">
        <f t="shared" si="5"/>
        <v>46189</v>
      </c>
      <c r="P14" s="105">
        <f t="shared" si="5"/>
        <v>46190</v>
      </c>
      <c r="Q14" s="105">
        <f t="shared" si="5"/>
        <v>46191</v>
      </c>
      <c r="R14" s="105">
        <f t="shared" si="5"/>
        <v>46192</v>
      </c>
      <c r="S14" s="105">
        <f t="shared" si="5"/>
        <v>46193</v>
      </c>
      <c r="T14" s="2006">
        <f>T15</f>
        <v>46204</v>
      </c>
      <c r="U14" s="2007"/>
      <c r="V14" s="105">
        <f>AB13+1</f>
        <v>46215</v>
      </c>
      <c r="W14" s="105">
        <f t="shared" si="6"/>
        <v>46216</v>
      </c>
      <c r="X14" s="105">
        <f t="shared" si="6"/>
        <v>46217</v>
      </c>
      <c r="Y14" s="105">
        <f t="shared" si="6"/>
        <v>46218</v>
      </c>
      <c r="Z14" s="105">
        <f t="shared" si="6"/>
        <v>46219</v>
      </c>
      <c r="AA14" s="105">
        <f t="shared" si="6"/>
        <v>46220</v>
      </c>
      <c r="AB14" s="105">
        <f t="shared" si="6"/>
        <v>46221</v>
      </c>
      <c r="AC14" s="2006">
        <f>AC15</f>
        <v>46235</v>
      </c>
      <c r="AD14" s="2007"/>
      <c r="AE14" s="105">
        <f>AK13+1</f>
        <v>46243</v>
      </c>
      <c r="AF14" s="105">
        <f t="shared" si="7"/>
        <v>46244</v>
      </c>
      <c r="AG14" s="105">
        <f t="shared" si="7"/>
        <v>46245</v>
      </c>
      <c r="AH14" s="105">
        <f t="shared" si="7"/>
        <v>46246</v>
      </c>
      <c r="AI14" s="105">
        <f t="shared" si="7"/>
        <v>46247</v>
      </c>
      <c r="AJ14" s="105">
        <f t="shared" si="7"/>
        <v>46248</v>
      </c>
      <c r="AK14" s="106">
        <f t="shared" si="7"/>
        <v>46249</v>
      </c>
    </row>
    <row r="15" spans="2:37" ht="13.5" customHeight="1">
      <c r="B15" s="1992">
        <f>IF(MONTH(AC8)=12,DATE(YEAR(AC8)+1,1,1),DATE(YEAR(AC8),MONTH(AC8)+1,1))</f>
        <v>46143</v>
      </c>
      <c r="C15" s="1993"/>
      <c r="D15" s="105">
        <f>J14+1</f>
        <v>46159</v>
      </c>
      <c r="E15" s="105">
        <f t="shared" si="4"/>
        <v>46160</v>
      </c>
      <c r="F15" s="105">
        <f t="shared" si="4"/>
        <v>46161</v>
      </c>
      <c r="G15" s="105">
        <f t="shared" si="4"/>
        <v>46162</v>
      </c>
      <c r="H15" s="105">
        <f t="shared" si="4"/>
        <v>46163</v>
      </c>
      <c r="I15" s="105">
        <f t="shared" si="4"/>
        <v>46164</v>
      </c>
      <c r="J15" s="105">
        <f t="shared" si="4"/>
        <v>46165</v>
      </c>
      <c r="K15" s="1992">
        <f>IF(MONTH(B15)=12,DATE(YEAR(B15)+1,1,1),DATE(YEAR(B15),MONTH(B15)+1,1))</f>
        <v>46174</v>
      </c>
      <c r="L15" s="1993"/>
      <c r="M15" s="105">
        <f>S14+1</f>
        <v>46194</v>
      </c>
      <c r="N15" s="105">
        <f t="shared" si="5"/>
        <v>46195</v>
      </c>
      <c r="O15" s="105">
        <f t="shared" si="5"/>
        <v>46196</v>
      </c>
      <c r="P15" s="105">
        <f t="shared" si="5"/>
        <v>46197</v>
      </c>
      <c r="Q15" s="105">
        <f t="shared" si="5"/>
        <v>46198</v>
      </c>
      <c r="R15" s="105">
        <f t="shared" si="5"/>
        <v>46199</v>
      </c>
      <c r="S15" s="105">
        <f t="shared" si="5"/>
        <v>46200</v>
      </c>
      <c r="T15" s="1992">
        <f>IF(MONTH(K15)=12,DATE(YEAR(K15)+1,1,1),DATE(YEAR(K15),MONTH(K15)+1,1))</f>
        <v>46204</v>
      </c>
      <c r="U15" s="1993"/>
      <c r="V15" s="105">
        <f>AB14+1</f>
        <v>46222</v>
      </c>
      <c r="W15" s="105">
        <f t="shared" si="6"/>
        <v>46223</v>
      </c>
      <c r="X15" s="105">
        <f t="shared" si="6"/>
        <v>46224</v>
      </c>
      <c r="Y15" s="105">
        <f t="shared" si="6"/>
        <v>46225</v>
      </c>
      <c r="Z15" s="105">
        <f t="shared" si="6"/>
        <v>46226</v>
      </c>
      <c r="AA15" s="105">
        <f t="shared" si="6"/>
        <v>46227</v>
      </c>
      <c r="AB15" s="105">
        <f t="shared" si="6"/>
        <v>46228</v>
      </c>
      <c r="AC15" s="1992">
        <f>IF(MONTH(T15)=12,DATE(YEAR(T15)+1,1,1),DATE(YEAR(T15),MONTH(T15)+1,1))</f>
        <v>46235</v>
      </c>
      <c r="AD15" s="1993"/>
      <c r="AE15" s="105">
        <f>AK14+1</f>
        <v>46250</v>
      </c>
      <c r="AF15" s="105">
        <f t="shared" si="7"/>
        <v>46251</v>
      </c>
      <c r="AG15" s="105">
        <f t="shared" si="7"/>
        <v>46252</v>
      </c>
      <c r="AH15" s="105">
        <f t="shared" si="7"/>
        <v>46253</v>
      </c>
      <c r="AI15" s="105">
        <f t="shared" si="7"/>
        <v>46254</v>
      </c>
      <c r="AJ15" s="105">
        <f t="shared" si="7"/>
        <v>46255</v>
      </c>
      <c r="AK15" s="106">
        <f t="shared" si="7"/>
        <v>46256</v>
      </c>
    </row>
    <row r="16" spans="2:37" ht="13.5" customHeight="1">
      <c r="B16" s="2000" t="str">
        <f>IF(B15&gt;=43586,"令和","平成")</f>
        <v>令和</v>
      </c>
      <c r="C16" s="2001"/>
      <c r="D16" s="105">
        <f>IF(DAY(J15)+1&gt;IF(MONTH(B15)=12,31,DATE(YEAR(B15),MONTH(B15)+1,1)-B15),"",J15+1)</f>
        <v>46166</v>
      </c>
      <c r="E16" s="105">
        <f>IF(D16="","",IF(DAY(D16)+1&gt;IF(MONTH(B15)=12,31,DATE(YEAR(B15),MONTH(B15)+1,1)-B15),"",D16+1))</f>
        <v>46167</v>
      </c>
      <c r="F16" s="105">
        <f>IF(E16="","",IF(DAY(E16)+1&gt;IF(MONTH(B15)=12,31,DATE(YEAR(B15),MONTH(B15)+1,1)-B15),"",E16+1))</f>
        <v>46168</v>
      </c>
      <c r="G16" s="105">
        <f>IF(F16="","",IF(DAY(F16)+1&gt;IF(MONTH(B15)=12,31,DATE(YEAR(B15),MONTH(B15)+1,1)-B15),"",F16+1))</f>
        <v>46169</v>
      </c>
      <c r="H16" s="105">
        <f>IF(G16="","",IF(DAY(G16)+1&gt;IF(MONTH(B15)=12,31,DATE(YEAR(B15),MONTH(B15)+1,1)-B15),"",G16+1))</f>
        <v>46170</v>
      </c>
      <c r="I16" s="105">
        <f>IF(H16="","",IF(DAY(H16)+1&gt;IF(MONTH(B15)=12,31,DATE(YEAR(B15),MONTH(B15)+1,1)-B15),"",H16+1))</f>
        <v>46171</v>
      </c>
      <c r="J16" s="105">
        <f>IF(I16="","",IF(DAY(I16)+1&gt;IF(MONTH(B15)=12,31,DATE(YEAR(B15),MONTH(B15)+1,1)-B15),"",I16+1))</f>
        <v>46172</v>
      </c>
      <c r="K16" s="2000" t="str">
        <f>IF(K15&gt;=43586,"令和","平成")</f>
        <v>令和</v>
      </c>
      <c r="L16" s="2001"/>
      <c r="M16" s="105">
        <f>IF(DAY(S15)+1&gt;IF(MONTH(K15)=12,31,DATE(YEAR(K15),MONTH(K15)+1,1)-K15),"",S15+1)</f>
        <v>46201</v>
      </c>
      <c r="N16" s="105">
        <f>IF(M16="","",IF(DAY(M16)+1&gt;IF(MONTH(K15)=12,31,DATE(YEAR(K15),MONTH(K15)+1,1)-K15),"",M16+1))</f>
        <v>46202</v>
      </c>
      <c r="O16" s="105">
        <f>IF(N16="","",IF(DAY(N16)+1&gt;IF(MONTH(K15)=12,31,DATE(YEAR(K15),MONTH(K15)+1,1)-K15),"",N16+1))</f>
        <v>46203</v>
      </c>
      <c r="P16" s="105" t="str">
        <f>IF(O16="","",IF(DAY(O16)+1&gt;IF(MONTH(K15)=12,31,DATE(YEAR(K15),MONTH(K15)+1,1)-K15),"",O16+1))</f>
        <v/>
      </c>
      <c r="Q16" s="105" t="str">
        <f>IF(P16="","",IF(DAY(P16)+1&gt;IF(MONTH(K15)=12,31,DATE(YEAR(K15),MONTH(K15)+1,1)-K15),"",P16+1))</f>
        <v/>
      </c>
      <c r="R16" s="105" t="str">
        <f>IF(Q16="","",IF(DAY(Q16)+1&gt;IF(MONTH(K15)=12,31,DATE(YEAR(K15),MONTH(K15)+1,1)-K15),"",Q16+1))</f>
        <v/>
      </c>
      <c r="S16" s="105" t="str">
        <f>IF(R16="","",IF(DAY(R16)+1&gt;IF(MONTH(K15)=12,31,DATE(YEAR(K15),MONTH(K15)+1,1)-K15),"",R16+1))</f>
        <v/>
      </c>
      <c r="T16" s="2000" t="str">
        <f>IF(T15&gt;=43586,"令和","平成")</f>
        <v>令和</v>
      </c>
      <c r="U16" s="2001"/>
      <c r="V16" s="105">
        <f>IF(DAY(AB15)+1&gt;IF(MONTH(T15)=12,31,DATE(YEAR(T15),MONTH(T15)+1,1)-T15),"",AB15+1)</f>
        <v>46229</v>
      </c>
      <c r="W16" s="105">
        <f>IF(V16="","",IF(DAY(V16)+1&gt;IF(MONTH(T15)=12,31,DATE(YEAR(T15),MONTH(T15)+1,1)-T15),"",V16+1))</f>
        <v>46230</v>
      </c>
      <c r="X16" s="105">
        <f>IF(W16="","",IF(DAY(W16)+1&gt;IF(MONTH(T15)=12,31,DATE(YEAR(T15),MONTH(T15)+1,1)-T15),"",W16+1))</f>
        <v>46231</v>
      </c>
      <c r="Y16" s="105">
        <f>IF(X16="","",IF(DAY(X16)+1&gt;IF(MONTH(T15)=12,31,DATE(YEAR(T15),MONTH(T15)+1,1)-T15),"",X16+1))</f>
        <v>46232</v>
      </c>
      <c r="Z16" s="105">
        <f>IF(Y16="","",IF(DAY(Y16)+1&gt;IF(MONTH(T15)=12,31,DATE(YEAR(T15),MONTH(T15)+1,1)-T15),"",Y16+1))</f>
        <v>46233</v>
      </c>
      <c r="AA16" s="105">
        <f>IF(Z16="","",IF(DAY(Z16)+1&gt;IF(MONTH(T15)=12,31,DATE(YEAR(T15),MONTH(T15)+1,1)-T15),"",Z16+1))</f>
        <v>46234</v>
      </c>
      <c r="AB16" s="105" t="str">
        <f>IF(AA16="","",IF(DAY(AA16)+1&gt;IF(MONTH(T15)=12,31,DATE(YEAR(T15),MONTH(T15)+1,1)-T15),"",AA16+1))</f>
        <v/>
      </c>
      <c r="AC16" s="2000" t="str">
        <f>IF(AC15&gt;=43586,"令和","平成")</f>
        <v>令和</v>
      </c>
      <c r="AD16" s="2001"/>
      <c r="AE16" s="105">
        <f>IF(DAY(AK15)+1&gt;IF(MONTH(AC15)=12,31,DATE(YEAR(AC15),MONTH(AC15)+1,1)-AC15),"",AK15+1)</f>
        <v>46257</v>
      </c>
      <c r="AF16" s="105">
        <f>IF(AE16="","",IF(DAY(AE16)+1&gt;IF(MONTH(AC15)=12,31,DATE(YEAR(AC15),MONTH(AC15)+1,1)-AC15),"",AE16+1))</f>
        <v>46258</v>
      </c>
      <c r="AG16" s="105">
        <f>IF(AF16="","",IF(DAY(AF16)+1&gt;IF(MONTH(AC15)=12,31,DATE(YEAR(AC15),MONTH(AC15)+1,1)-AC15),"",AF16+1))</f>
        <v>46259</v>
      </c>
      <c r="AH16" s="105">
        <f>IF(AG16="","",IF(DAY(AG16)+1&gt;IF(MONTH(AC15)=12,31,DATE(YEAR(AC15),MONTH(AC15)+1,1)-AC15),"",AG16+1))</f>
        <v>46260</v>
      </c>
      <c r="AI16" s="105">
        <f>IF(AH16="","",IF(DAY(AH16)+1&gt;IF(MONTH(AC15)=12,31,DATE(YEAR(AC15),MONTH(AC15)+1,1)-AC15),"",AH16+1))</f>
        <v>46261</v>
      </c>
      <c r="AJ16" s="105">
        <f>IF(AI16="","",IF(DAY(AI16)+1&gt;IF(MONTH(AC15)=12,31,DATE(YEAR(AC15),MONTH(AC15)+1,1)-AC15),"",AI16+1))</f>
        <v>46262</v>
      </c>
      <c r="AK16" s="106">
        <f>IF(AJ16="","",IF(DAY(AJ16)+1&gt;IF(MONTH(AC15)=12,31,DATE(YEAR(AC15),MONTH(AC15)+1,1)-AC15),"",AJ16+1))</f>
        <v>46263</v>
      </c>
    </row>
    <row r="17" spans="2:37" ht="13.5" customHeight="1">
      <c r="B17" s="1996" t="str">
        <f>IF(B15&gt;=43586,IF(YEAR(B15)-2018=1,"元",YEAR(B15)-2018)&amp;"年",(YEAR(B15)-1988)&amp;"年")</f>
        <v>8年</v>
      </c>
      <c r="C17" s="1997"/>
      <c r="D17" s="105">
        <f>IF(J16="","",IF(DAY(J16)+1&gt;IF(MONTH(B15)=12,31,DATE(YEAR(B15),MONTH(B15)+1,1)-B15),"",J16+1))</f>
        <v>46173</v>
      </c>
      <c r="E17" s="105" t="str">
        <f>IF(D17="","",IF(DAY(D17)+1&gt;IF(MONTH(B15)=12,31,DATE(YEAR(B15),MONTH(B15)+1,1)-B15),"",D17+1))</f>
        <v/>
      </c>
      <c r="F17" s="274" t="str">
        <f>VLOOKUP(B15,祝名,2,FALSE)</f>
        <v>3（憲法記念日）、4（みどりの日）
5（こどもの日）、6（振替休日）</v>
      </c>
      <c r="G17" s="274"/>
      <c r="H17" s="274"/>
      <c r="I17" s="274"/>
      <c r="J17" s="275"/>
      <c r="K17" s="1996" t="str">
        <f>IF(K15&gt;=43586,IF(YEAR(K15)-2018=1,"元",YEAR(K15)-2018)&amp;"年",(YEAR(K15)-1988)&amp;"年")</f>
        <v>8年</v>
      </c>
      <c r="L17" s="1997"/>
      <c r="M17" s="105" t="str">
        <f>IF(S16="","",IF(DAY(S16)+1&gt;IF(MONTH(K15)=12,31,DATE(YEAR(K15),MONTH(K15)+1,1)-K15),"",S16+1))</f>
        <v/>
      </c>
      <c r="N17" s="105" t="str">
        <f>IF(M17="","",IF(DAY(M17)+1&gt;IF(MONTH(K15)=12,31,DATE(YEAR(K15),MONTH(K15)+1,1)-K15),"",M17+1))</f>
        <v/>
      </c>
      <c r="O17" s="274">
        <f>VLOOKUP(K15,祝名,2,FALSE)</f>
        <v>0</v>
      </c>
      <c r="P17" s="274"/>
      <c r="Q17" s="274"/>
      <c r="R17" s="274"/>
      <c r="S17" s="275"/>
      <c r="T17" s="1996" t="str">
        <f>IF(T15&gt;=43586,IF(YEAR(T15)-2018=1,"元",YEAR(T15)-2018)&amp;"年",(YEAR(T15)-1988)&amp;"年")</f>
        <v>8年</v>
      </c>
      <c r="U17" s="1997"/>
      <c r="V17" s="105" t="str">
        <f>IF(AB16="","",IF(DAY(AB16)+1&gt;IF(MONTH(T15)=12,31,DATE(YEAR(T15),MONTH(T15)+1,1)-T15),"",AB16+1))</f>
        <v/>
      </c>
      <c r="W17" s="105" t="str">
        <f>IF(V17="","",IF(DAY(V17)+1&gt;IF(MONTH(T15)=12,31,DATE(YEAR(T15),MONTH(T15)+1,1)-T15),"",V17+1))</f>
        <v/>
      </c>
      <c r="X17" s="274" t="str">
        <f>VLOOKUP(T15,祝名,2,FALSE)</f>
        <v>20（海の日）</v>
      </c>
      <c r="Y17" s="274"/>
      <c r="Z17" s="274"/>
      <c r="AA17" s="274"/>
      <c r="AB17" s="275"/>
      <c r="AC17" s="1996" t="str">
        <f>IF(AC15&gt;=43586,IF(YEAR(AC15)-2018=1,"元",YEAR(AC15)-2018)&amp;"年",(YEAR(AC15)-1988)&amp;"年")</f>
        <v>8年</v>
      </c>
      <c r="AD17" s="1997"/>
      <c r="AE17" s="105">
        <f>IF(AK16="","",IF(DAY(AK16)+1&gt;IF(MONTH(AC15)=12,31,DATE(YEAR(AC15),MONTH(AC15)+1,1)-AC15),"",AK16+1))</f>
        <v>46264</v>
      </c>
      <c r="AF17" s="105">
        <f>IF(AE17="","",IF(DAY(AE17)+1&gt;IF(MONTH(AC15)=12,31,DATE(YEAR(AC15),MONTH(AC15)+1,1)-AC15),"",AE17+1))</f>
        <v>46265</v>
      </c>
      <c r="AG17" s="274" t="str">
        <f>VLOOKUP(AC15,祝名,2,FALSE)</f>
        <v>11（山の日）</v>
      </c>
      <c r="AH17" s="274"/>
      <c r="AI17" s="274"/>
      <c r="AJ17" s="274"/>
      <c r="AK17" s="275"/>
    </row>
    <row r="18" spans="2:37" ht="9.75" customHeight="1">
      <c r="B18" s="272"/>
      <c r="C18" s="273"/>
      <c r="D18" s="150" t="s">
        <v>223</v>
      </c>
      <c r="E18" s="151" t="s">
        <v>176</v>
      </c>
      <c r="F18" s="151" t="s">
        <v>177</v>
      </c>
      <c r="G18" s="151" t="s">
        <v>178</v>
      </c>
      <c r="H18" s="151" t="s">
        <v>179</v>
      </c>
      <c r="I18" s="151" t="s">
        <v>180</v>
      </c>
      <c r="J18" s="152" t="s">
        <v>181</v>
      </c>
      <c r="K18" s="272"/>
      <c r="L18" s="273"/>
      <c r="M18" s="150" t="s">
        <v>223</v>
      </c>
      <c r="N18" s="151" t="s">
        <v>176</v>
      </c>
      <c r="O18" s="151" t="s">
        <v>177</v>
      </c>
      <c r="P18" s="151" t="s">
        <v>178</v>
      </c>
      <c r="Q18" s="151" t="s">
        <v>179</v>
      </c>
      <c r="R18" s="151" t="s">
        <v>180</v>
      </c>
      <c r="S18" s="152" t="s">
        <v>181</v>
      </c>
      <c r="T18" s="272"/>
      <c r="U18" s="273"/>
      <c r="V18" s="150" t="s">
        <v>223</v>
      </c>
      <c r="W18" s="151" t="s">
        <v>176</v>
      </c>
      <c r="X18" s="151" t="s">
        <v>177</v>
      </c>
      <c r="Y18" s="151" t="s">
        <v>178</v>
      </c>
      <c r="Z18" s="151" t="s">
        <v>179</v>
      </c>
      <c r="AA18" s="151" t="s">
        <v>180</v>
      </c>
      <c r="AB18" s="152" t="s">
        <v>181</v>
      </c>
      <c r="AC18" s="272"/>
      <c r="AD18" s="273"/>
      <c r="AE18" s="150" t="s">
        <v>223</v>
      </c>
      <c r="AF18" s="151" t="s">
        <v>176</v>
      </c>
      <c r="AG18" s="151" t="s">
        <v>177</v>
      </c>
      <c r="AH18" s="151" t="s">
        <v>178</v>
      </c>
      <c r="AI18" s="151" t="s">
        <v>179</v>
      </c>
      <c r="AJ18" s="151" t="s">
        <v>180</v>
      </c>
      <c r="AK18" s="152" t="s">
        <v>181</v>
      </c>
    </row>
    <row r="19" spans="2:37" ht="13.5" customHeight="1">
      <c r="B19" s="1994">
        <f>B22</f>
        <v>46266</v>
      </c>
      <c r="C19" s="1995"/>
      <c r="D19" s="105" t="str">
        <f>IF(WEEKDAY(B22)=1,B22,"")</f>
        <v/>
      </c>
      <c r="E19" s="105" t="str">
        <f>IF(D19="",IF(WEEKDAY(B22)=2,B22,""),D19+1)</f>
        <v/>
      </c>
      <c r="F19" s="105">
        <f>IF(E19="",IF(WEEKDAY(B22)=3,B22,""),E19+1)</f>
        <v>46266</v>
      </c>
      <c r="G19" s="105">
        <f>IF(F19="",IF(WEEKDAY(B22)=4,B22,""),F19+1)</f>
        <v>46267</v>
      </c>
      <c r="H19" s="105">
        <f>IF(G19="",IF(WEEKDAY(B22)=5,B22,""),G19+1)</f>
        <v>46268</v>
      </c>
      <c r="I19" s="105">
        <f>IF(H19="",IF(WEEKDAY(B22)=6,B22,""),H19+1)</f>
        <v>46269</v>
      </c>
      <c r="J19" s="105">
        <f>IF(I19="",B22,I19+1)</f>
        <v>46270</v>
      </c>
      <c r="K19" s="1994">
        <f>K22</f>
        <v>46296</v>
      </c>
      <c r="L19" s="1995"/>
      <c r="M19" s="105" t="str">
        <f>IF(WEEKDAY(K22)=1,K22,"")</f>
        <v/>
      </c>
      <c r="N19" s="105" t="str">
        <f>IF(M19="",IF(WEEKDAY(K22)=2,K22,""),M19+1)</f>
        <v/>
      </c>
      <c r="O19" s="105" t="str">
        <f>IF(N19="",IF(WEEKDAY(K22)=3,K22,""),N19+1)</f>
        <v/>
      </c>
      <c r="P19" s="105" t="str">
        <f>IF(O19="",IF(WEEKDAY(K22)=4,K22,""),O19+1)</f>
        <v/>
      </c>
      <c r="Q19" s="105">
        <f>IF(P19="",IF(WEEKDAY(K22)=5,K22,""),P19+1)</f>
        <v>46296</v>
      </c>
      <c r="R19" s="105">
        <f>IF(Q19="",IF(WEEKDAY(K22)=6,K22,""),Q19+1)</f>
        <v>46297</v>
      </c>
      <c r="S19" s="105">
        <f>IF(R19="",K22,R19+1)</f>
        <v>46298</v>
      </c>
      <c r="T19" s="1994">
        <f>T22</f>
        <v>46327</v>
      </c>
      <c r="U19" s="1995"/>
      <c r="V19" s="105">
        <f>IF(WEEKDAY(T22)=1,T22,"")</f>
        <v>46327</v>
      </c>
      <c r="W19" s="105">
        <f>IF(V19="",IF(WEEKDAY(T22)=2,T22,""),V19+1)</f>
        <v>46328</v>
      </c>
      <c r="X19" s="105">
        <f>IF(W19="",IF(WEEKDAY(T22)=3,T22,""),W19+1)</f>
        <v>46329</v>
      </c>
      <c r="Y19" s="105">
        <f>IF(X19="",IF(WEEKDAY(T22)=4,T22,""),X19+1)</f>
        <v>46330</v>
      </c>
      <c r="Z19" s="105">
        <f>IF(Y19="",IF(WEEKDAY(T22)=5,T22,""),Y19+1)</f>
        <v>46331</v>
      </c>
      <c r="AA19" s="105">
        <f>IF(Z19="",IF(WEEKDAY(T22)=6,T22,""),Z19+1)</f>
        <v>46332</v>
      </c>
      <c r="AB19" s="105">
        <f>IF(AA19="",T22,AA19+1)</f>
        <v>46333</v>
      </c>
      <c r="AC19" s="1994">
        <f>AC22</f>
        <v>46357</v>
      </c>
      <c r="AD19" s="1995"/>
      <c r="AE19" s="105" t="str">
        <f>IF(WEEKDAY(AC22)=1,AC22,"")</f>
        <v/>
      </c>
      <c r="AF19" s="105" t="str">
        <f>IF(AE19="",IF(WEEKDAY(AC22)=2,AC22,""),AE19+1)</f>
        <v/>
      </c>
      <c r="AG19" s="105">
        <f>IF(AF19="",IF(WEEKDAY(AC22)=3,AC22,""),AF19+1)</f>
        <v>46357</v>
      </c>
      <c r="AH19" s="105">
        <f>IF(AG19="",IF(WEEKDAY(AC22)=4,AC22,""),AG19+1)</f>
        <v>46358</v>
      </c>
      <c r="AI19" s="105">
        <f>IF(AH19="",IF(WEEKDAY(AC22)=5,AC22,""),AH19+1)</f>
        <v>46359</v>
      </c>
      <c r="AJ19" s="105">
        <f>IF(AI19="",IF(WEEKDAY(AC22)=6,AC22,""),AI19+1)</f>
        <v>46360</v>
      </c>
      <c r="AK19" s="106">
        <f>IF(AJ19="",AC22,AJ19+1)</f>
        <v>46361</v>
      </c>
    </row>
    <row r="20" spans="2:37" ht="13.5" customHeight="1">
      <c r="B20" s="1994"/>
      <c r="C20" s="1995"/>
      <c r="D20" s="105">
        <f>J19+1</f>
        <v>46271</v>
      </c>
      <c r="E20" s="105">
        <f t="shared" ref="E20:J22" si="8">D20+1</f>
        <v>46272</v>
      </c>
      <c r="F20" s="105">
        <f t="shared" si="8"/>
        <v>46273</v>
      </c>
      <c r="G20" s="105">
        <f t="shared" si="8"/>
        <v>46274</v>
      </c>
      <c r="H20" s="105">
        <f t="shared" si="8"/>
        <v>46275</v>
      </c>
      <c r="I20" s="105">
        <f t="shared" si="8"/>
        <v>46276</v>
      </c>
      <c r="J20" s="105">
        <f t="shared" si="8"/>
        <v>46277</v>
      </c>
      <c r="K20" s="1994"/>
      <c r="L20" s="1995"/>
      <c r="M20" s="105">
        <f>S19+1</f>
        <v>46299</v>
      </c>
      <c r="N20" s="105">
        <f t="shared" ref="N20:S22" si="9">M20+1</f>
        <v>46300</v>
      </c>
      <c r="O20" s="105">
        <f t="shared" si="9"/>
        <v>46301</v>
      </c>
      <c r="P20" s="105">
        <f t="shared" si="9"/>
        <v>46302</v>
      </c>
      <c r="Q20" s="105">
        <f t="shared" si="9"/>
        <v>46303</v>
      </c>
      <c r="R20" s="105">
        <f t="shared" si="9"/>
        <v>46304</v>
      </c>
      <c r="S20" s="105">
        <f t="shared" si="9"/>
        <v>46305</v>
      </c>
      <c r="T20" s="1994"/>
      <c r="U20" s="1995"/>
      <c r="V20" s="105">
        <f>AB19+1</f>
        <v>46334</v>
      </c>
      <c r="W20" s="105">
        <f t="shared" ref="W20:AB22" si="10">V20+1</f>
        <v>46335</v>
      </c>
      <c r="X20" s="105">
        <f t="shared" si="10"/>
        <v>46336</v>
      </c>
      <c r="Y20" s="105">
        <f t="shared" si="10"/>
        <v>46337</v>
      </c>
      <c r="Z20" s="105">
        <f t="shared" si="10"/>
        <v>46338</v>
      </c>
      <c r="AA20" s="105">
        <f t="shared" si="10"/>
        <v>46339</v>
      </c>
      <c r="AB20" s="105">
        <f t="shared" si="10"/>
        <v>46340</v>
      </c>
      <c r="AC20" s="1994"/>
      <c r="AD20" s="1995"/>
      <c r="AE20" s="105">
        <f>AK19+1</f>
        <v>46362</v>
      </c>
      <c r="AF20" s="105">
        <f t="shared" ref="AF20:AK22" si="11">AE20+1</f>
        <v>46363</v>
      </c>
      <c r="AG20" s="105">
        <f t="shared" si="11"/>
        <v>46364</v>
      </c>
      <c r="AH20" s="105">
        <f t="shared" si="11"/>
        <v>46365</v>
      </c>
      <c r="AI20" s="105">
        <f t="shared" si="11"/>
        <v>46366</v>
      </c>
      <c r="AJ20" s="105">
        <f t="shared" si="11"/>
        <v>46367</v>
      </c>
      <c r="AK20" s="106">
        <f t="shared" si="11"/>
        <v>46368</v>
      </c>
    </row>
    <row r="21" spans="2:37" ht="13.5" customHeight="1">
      <c r="B21" s="1988">
        <f>B22</f>
        <v>46266</v>
      </c>
      <c r="C21" s="1989"/>
      <c r="D21" s="105">
        <f>J20+1</f>
        <v>46278</v>
      </c>
      <c r="E21" s="105">
        <f t="shared" si="8"/>
        <v>46279</v>
      </c>
      <c r="F21" s="105">
        <f t="shared" si="8"/>
        <v>46280</v>
      </c>
      <c r="G21" s="105">
        <f t="shared" si="8"/>
        <v>46281</v>
      </c>
      <c r="H21" s="105">
        <f t="shared" si="8"/>
        <v>46282</v>
      </c>
      <c r="I21" s="105">
        <f t="shared" si="8"/>
        <v>46283</v>
      </c>
      <c r="J21" s="105">
        <f t="shared" si="8"/>
        <v>46284</v>
      </c>
      <c r="K21" s="1988">
        <f>K22</f>
        <v>46296</v>
      </c>
      <c r="L21" s="1989"/>
      <c r="M21" s="105">
        <f>S20+1</f>
        <v>46306</v>
      </c>
      <c r="N21" s="105">
        <f t="shared" si="9"/>
        <v>46307</v>
      </c>
      <c r="O21" s="105">
        <f t="shared" si="9"/>
        <v>46308</v>
      </c>
      <c r="P21" s="105">
        <f t="shared" si="9"/>
        <v>46309</v>
      </c>
      <c r="Q21" s="105">
        <f t="shared" si="9"/>
        <v>46310</v>
      </c>
      <c r="R21" s="105">
        <f t="shared" si="9"/>
        <v>46311</v>
      </c>
      <c r="S21" s="105">
        <f t="shared" si="9"/>
        <v>46312</v>
      </c>
      <c r="T21" s="1988">
        <f>T22</f>
        <v>46327</v>
      </c>
      <c r="U21" s="1989"/>
      <c r="V21" s="105">
        <f>AB20+1</f>
        <v>46341</v>
      </c>
      <c r="W21" s="105">
        <f t="shared" si="10"/>
        <v>46342</v>
      </c>
      <c r="X21" s="105">
        <f t="shared" si="10"/>
        <v>46343</v>
      </c>
      <c r="Y21" s="105">
        <f t="shared" si="10"/>
        <v>46344</v>
      </c>
      <c r="Z21" s="105">
        <f t="shared" si="10"/>
        <v>46345</v>
      </c>
      <c r="AA21" s="105">
        <f t="shared" si="10"/>
        <v>46346</v>
      </c>
      <c r="AB21" s="105">
        <f t="shared" si="10"/>
        <v>46347</v>
      </c>
      <c r="AC21" s="1988">
        <f>AC22</f>
        <v>46357</v>
      </c>
      <c r="AD21" s="1989"/>
      <c r="AE21" s="105">
        <f>AK20+1</f>
        <v>46369</v>
      </c>
      <c r="AF21" s="105">
        <f t="shared" si="11"/>
        <v>46370</v>
      </c>
      <c r="AG21" s="105">
        <f t="shared" si="11"/>
        <v>46371</v>
      </c>
      <c r="AH21" s="105">
        <f t="shared" si="11"/>
        <v>46372</v>
      </c>
      <c r="AI21" s="105">
        <f t="shared" si="11"/>
        <v>46373</v>
      </c>
      <c r="AJ21" s="105">
        <f t="shared" si="11"/>
        <v>46374</v>
      </c>
      <c r="AK21" s="106">
        <f t="shared" si="11"/>
        <v>46375</v>
      </c>
    </row>
    <row r="22" spans="2:37" ht="13.5" customHeight="1">
      <c r="B22" s="1992">
        <f>IF(MONTH(AC15)=12,DATE(YEAR(AC15)+1,1,1),DATE(YEAR(AC15),MONTH(AC15)+1,1))</f>
        <v>46266</v>
      </c>
      <c r="C22" s="1993"/>
      <c r="D22" s="105">
        <f>J21+1</f>
        <v>46285</v>
      </c>
      <c r="E22" s="105">
        <f t="shared" si="8"/>
        <v>46286</v>
      </c>
      <c r="F22" s="105">
        <f t="shared" si="8"/>
        <v>46287</v>
      </c>
      <c r="G22" s="105">
        <f t="shared" si="8"/>
        <v>46288</v>
      </c>
      <c r="H22" s="105">
        <f t="shared" si="8"/>
        <v>46289</v>
      </c>
      <c r="I22" s="105">
        <f t="shared" si="8"/>
        <v>46290</v>
      </c>
      <c r="J22" s="105">
        <f t="shared" si="8"/>
        <v>46291</v>
      </c>
      <c r="K22" s="1992">
        <f>IF(MONTH(B22)=12,DATE(YEAR(B22)+1,1,1),DATE(YEAR(B22),MONTH(B22)+1,1))</f>
        <v>46296</v>
      </c>
      <c r="L22" s="1993"/>
      <c r="M22" s="105">
        <f>S21+1</f>
        <v>46313</v>
      </c>
      <c r="N22" s="105">
        <f t="shared" si="9"/>
        <v>46314</v>
      </c>
      <c r="O22" s="105">
        <f t="shared" si="9"/>
        <v>46315</v>
      </c>
      <c r="P22" s="105">
        <f t="shared" si="9"/>
        <v>46316</v>
      </c>
      <c r="Q22" s="105">
        <f t="shared" si="9"/>
        <v>46317</v>
      </c>
      <c r="R22" s="105">
        <f t="shared" si="9"/>
        <v>46318</v>
      </c>
      <c r="S22" s="105">
        <f t="shared" si="9"/>
        <v>46319</v>
      </c>
      <c r="T22" s="1992">
        <f>IF(MONTH(K22)=12,DATE(YEAR(K22)+1,1,1),DATE(YEAR(K22),MONTH(K22)+1,1))</f>
        <v>46327</v>
      </c>
      <c r="U22" s="1993"/>
      <c r="V22" s="105">
        <f>AB21+1</f>
        <v>46348</v>
      </c>
      <c r="W22" s="105">
        <f t="shared" si="10"/>
        <v>46349</v>
      </c>
      <c r="X22" s="105">
        <f t="shared" si="10"/>
        <v>46350</v>
      </c>
      <c r="Y22" s="105">
        <f t="shared" si="10"/>
        <v>46351</v>
      </c>
      <c r="Z22" s="105">
        <f t="shared" si="10"/>
        <v>46352</v>
      </c>
      <c r="AA22" s="105">
        <f t="shared" si="10"/>
        <v>46353</v>
      </c>
      <c r="AB22" s="105">
        <f t="shared" si="10"/>
        <v>46354</v>
      </c>
      <c r="AC22" s="1992">
        <f>IF(MONTH(T22)=12,DATE(YEAR(T22)+1,1,1),DATE(YEAR(T22),MONTH(T22)+1,1))</f>
        <v>46357</v>
      </c>
      <c r="AD22" s="1993"/>
      <c r="AE22" s="105">
        <f>AK21+1</f>
        <v>46376</v>
      </c>
      <c r="AF22" s="105">
        <f t="shared" si="11"/>
        <v>46377</v>
      </c>
      <c r="AG22" s="105">
        <f t="shared" si="11"/>
        <v>46378</v>
      </c>
      <c r="AH22" s="105">
        <f t="shared" si="11"/>
        <v>46379</v>
      </c>
      <c r="AI22" s="105">
        <f t="shared" si="11"/>
        <v>46380</v>
      </c>
      <c r="AJ22" s="105">
        <f t="shared" si="11"/>
        <v>46381</v>
      </c>
      <c r="AK22" s="106">
        <f t="shared" si="11"/>
        <v>46382</v>
      </c>
    </row>
    <row r="23" spans="2:37" ht="13.5" customHeight="1">
      <c r="B23" s="2000" t="str">
        <f>IF(B22&gt;=43586,"令和","平成")</f>
        <v>令和</v>
      </c>
      <c r="C23" s="2001"/>
      <c r="D23" s="105">
        <f>IF(DAY(J22)+1&gt;IF(MONTH(B22)=12,31,DATE(YEAR(B22),MONTH(B22)+1,1)-B22),"",J22+1)</f>
        <v>46292</v>
      </c>
      <c r="E23" s="105">
        <f>IF(D23="","",IF(DAY(D23)+1&gt;IF(MONTH(B22)=12,31,DATE(YEAR(B22),MONTH(B22)+1,1)-B22),"",D23+1))</f>
        <v>46293</v>
      </c>
      <c r="F23" s="105">
        <f>IF(E23="","",IF(DAY(E23)+1&gt;IF(MONTH(B22)=12,31,DATE(YEAR(B22),MONTH(B22)+1,1)-B22),"",E23+1))</f>
        <v>46294</v>
      </c>
      <c r="G23" s="105">
        <f>IF(F23="","",IF(DAY(F23)+1&gt;IF(MONTH(B22)=12,31,DATE(YEAR(B22),MONTH(B22)+1,1)-B22),"",F23+1))</f>
        <v>46295</v>
      </c>
      <c r="H23" s="105" t="str">
        <f>IF(G23="","",IF(DAY(G23)+1&gt;IF(MONTH(B22)=12,31,DATE(YEAR(B22),MONTH(B22)+1,1)-B22),"",G23+1))</f>
        <v/>
      </c>
      <c r="I23" s="105" t="str">
        <f>IF(H23="","",IF(DAY(H23)+1&gt;IF(MONTH(B22)=12,31,DATE(YEAR(B22),MONTH(B22)+1,1)-B22),"",H23+1))</f>
        <v/>
      </c>
      <c r="J23" s="105" t="str">
        <f>IF(I23="","",IF(DAY(I23)+1&gt;IF(MONTH(B22)=12,31,DATE(YEAR(B22),MONTH(B22)+1,1)-B22),"",I23+1))</f>
        <v/>
      </c>
      <c r="K23" s="2000" t="str">
        <f>IF(K22&gt;=43586,"令和","平成")</f>
        <v>令和</v>
      </c>
      <c r="L23" s="2001"/>
      <c r="M23" s="105">
        <f>IF(DAY(S22)+1&gt;IF(MONTH(K22)=12,31,DATE(YEAR(K22),MONTH(K22)+1,1)-K22),"",S22+1)</f>
        <v>46320</v>
      </c>
      <c r="N23" s="105">
        <f>IF(M23="","",IF(DAY(M23)+1&gt;IF(MONTH(K22)=12,31,DATE(YEAR(K22),MONTH(K22)+1,1)-K22),"",M23+1))</f>
        <v>46321</v>
      </c>
      <c r="O23" s="105">
        <f>IF(N23="","",IF(DAY(N23)+1&gt;IF(MONTH(K22)=12,31,DATE(YEAR(K22),MONTH(K22)+1,1)-K22),"",N23+1))</f>
        <v>46322</v>
      </c>
      <c r="P23" s="105">
        <f>IF(O23="","",IF(DAY(O23)+1&gt;IF(MONTH(K22)=12,31,DATE(YEAR(K22),MONTH(K22)+1,1)-K22),"",O23+1))</f>
        <v>46323</v>
      </c>
      <c r="Q23" s="105">
        <f>IF(P23="","",IF(DAY(P23)+1&gt;IF(MONTH(K22)=12,31,DATE(YEAR(K22),MONTH(K22)+1,1)-K22),"",P23+1))</f>
        <v>46324</v>
      </c>
      <c r="R23" s="105">
        <f>IF(Q23="","",IF(DAY(Q23)+1&gt;IF(MONTH(K22)=12,31,DATE(YEAR(K22),MONTH(K22)+1,1)-K22),"",Q23+1))</f>
        <v>46325</v>
      </c>
      <c r="S23" s="105">
        <f>IF(R23="","",IF(DAY(R23)+1&gt;IF(MONTH(K22)=12,31,DATE(YEAR(K22),MONTH(K22)+1,1)-K22),"",R23+1))</f>
        <v>46326</v>
      </c>
      <c r="T23" s="2000" t="str">
        <f>IF(T22&gt;=43586,"令和","平成")</f>
        <v>令和</v>
      </c>
      <c r="U23" s="2001"/>
      <c r="V23" s="105">
        <f>IF(DAY(AB22)+1&gt;IF(MONTH(T22)=12,31,DATE(YEAR(T22),MONTH(T22)+1,1)-T22),"",AB22+1)</f>
        <v>46355</v>
      </c>
      <c r="W23" s="105">
        <f>IF(V23="","",IF(DAY(V23)+1&gt;IF(MONTH(T22)=12,31,DATE(YEAR(T22),MONTH(T22)+1,1)-T22),"",V23+1))</f>
        <v>46356</v>
      </c>
      <c r="X23" s="105" t="str">
        <f>IF(W23="","",IF(DAY(W23)+1&gt;IF(MONTH(T22)=12,31,DATE(YEAR(T22),MONTH(T22)+1,1)-T22),"",W23+1))</f>
        <v/>
      </c>
      <c r="Y23" s="105" t="str">
        <f>IF(X23="","",IF(DAY(X23)+1&gt;IF(MONTH(T22)=12,31,DATE(YEAR(T22),MONTH(T22)+1,1)-T22),"",X23+1))</f>
        <v/>
      </c>
      <c r="Z23" s="105" t="str">
        <f>IF(Y23="","",IF(DAY(Y23)+1&gt;IF(MONTH(T22)=12,31,DATE(YEAR(T22),MONTH(T22)+1,1)-T22),"",Y23+1))</f>
        <v/>
      </c>
      <c r="AA23" s="105" t="str">
        <f>IF(Z23="","",IF(DAY(Z23)+1&gt;IF(MONTH(T22)=12,31,DATE(YEAR(T22),MONTH(T22)+1,1)-T22),"",Z23+1))</f>
        <v/>
      </c>
      <c r="AB23" s="105" t="str">
        <f>IF(AA23="","",IF(DAY(AA23)+1&gt;IF(MONTH(T22)=12,31,DATE(YEAR(T22),MONTH(T22)+1,1)-T22),"",AA23+1))</f>
        <v/>
      </c>
      <c r="AC23" s="2000" t="str">
        <f>IF(AC22&gt;=43586,"令和","平成")</f>
        <v>令和</v>
      </c>
      <c r="AD23" s="2001"/>
      <c r="AE23" s="105">
        <f>IF(DAY(AK22)+1&gt;IF(MONTH(AC22)=12,31,DATE(YEAR(AC22),MONTH(AC22)+1,1)-AC22),"",AK22+1)</f>
        <v>46383</v>
      </c>
      <c r="AF23" s="105">
        <f>IF(AE23="","",IF(DAY(AE23)+1&gt;IF(MONTH(AC22)=12,31,DATE(YEAR(AC22),MONTH(AC22)+1,1)-AC22),"",AE23+1))</f>
        <v>46384</v>
      </c>
      <c r="AG23" s="105">
        <f>IF(AF23="","",IF(DAY(AF23)+1&gt;IF(MONTH(AC22)=12,31,DATE(YEAR(AC22),MONTH(AC22)+1,1)-AC22),"",AF23+1))</f>
        <v>46385</v>
      </c>
      <c r="AH23" s="105">
        <f>IF(AG23="","",IF(DAY(AG23)+1&gt;IF(MONTH(AC22)=12,31,DATE(YEAR(AC22),MONTH(AC22)+1,1)-AC22),"",AG23+1))</f>
        <v>46386</v>
      </c>
      <c r="AI23" s="105">
        <f>IF(AH23="","",IF(DAY(AH23)+1&gt;IF(MONTH(AC22)=12,31,DATE(YEAR(AC22),MONTH(AC22)+1,1)-AC22),"",AH23+1))</f>
        <v>46387</v>
      </c>
      <c r="AJ23" s="105" t="str">
        <f>IF(AI23="","",IF(DAY(AI23)+1&gt;IF(MONTH(AC22)=12,31,DATE(YEAR(AC22),MONTH(AC22)+1,1)-AC22),"",AI23+1))</f>
        <v/>
      </c>
      <c r="AK23" s="106" t="str">
        <f>IF(AJ23="","",IF(DAY(AJ23)+1&gt;IF(MONTH(AC22)=12,31,DATE(YEAR(AC22),MONTH(AC22)+1,1)-AC22),"",AJ23+1))</f>
        <v/>
      </c>
    </row>
    <row r="24" spans="2:37" ht="13.5" customHeight="1">
      <c r="B24" s="1996" t="str">
        <f>IF(B22&gt;=43586,IF(YEAR(B22)-2018=1,"元",YEAR(B22)-2018)&amp;"年",(YEAR(B22)-1988)&amp;"年")</f>
        <v>8年</v>
      </c>
      <c r="C24" s="1997"/>
      <c r="D24" s="105" t="str">
        <f>IF(J23="","",IF(DAY(J23)+1&gt;IF(MONTH(B22)=12,31,DATE(YEAR(B22),MONTH(B22)+1,1)-B22),"",J23+1))</f>
        <v/>
      </c>
      <c r="E24" s="105" t="str">
        <f>IF(D24="","",IF(DAY(D24)+1&gt;IF(MONTH(B22)=12,31,DATE(YEAR(B22),MONTH(B22)+1,1)-B22),"",D24+1))</f>
        <v/>
      </c>
      <c r="F24" s="274" t="str">
        <f>VLOOKUP(B22,祝名,2,FALSE)</f>
        <v>21（敬老の日） 22（国民の休日）
23（秋分の日）</v>
      </c>
      <c r="G24" s="274"/>
      <c r="H24" s="274"/>
      <c r="I24" s="274"/>
      <c r="J24" s="275"/>
      <c r="K24" s="1996" t="str">
        <f>IF(K22&gt;=43586,IF(YEAR(K22)-2018=1,"元",YEAR(K22)-2018)&amp;"年",(YEAR(K22)-1988)&amp;"年")</f>
        <v>8年</v>
      </c>
      <c r="L24" s="1997"/>
      <c r="M24" s="105" t="str">
        <f>IF(S23="","",IF(DAY(S23)+1&gt;IF(MONTH(K22)=12,31,DATE(YEAR(K22),MONTH(K22)+1,1)-K22),"",S23+1))</f>
        <v/>
      </c>
      <c r="N24" s="105" t="str">
        <f>IF(M24="","",IF(DAY(M24)+1&gt;IF(MONTH(K22)=12,31,DATE(YEAR(K22),MONTH(K22)+1,1)-K22),"",M24+1))</f>
        <v/>
      </c>
      <c r="O24" s="274" t="str">
        <f>VLOOKUP(K22,祝名,2,FALSE)</f>
        <v>12（スポーツの日）</v>
      </c>
      <c r="P24" s="274"/>
      <c r="Q24" s="274"/>
      <c r="R24" s="274"/>
      <c r="S24" s="275"/>
      <c r="T24" s="1996" t="str">
        <f>IF(T22&gt;=43586,IF(YEAR(T22)-2018=1,"元",YEAR(T22)-2018)&amp;"年",(YEAR(T22)-1988)&amp;"年")</f>
        <v>8年</v>
      </c>
      <c r="U24" s="1997"/>
      <c r="V24" s="105" t="str">
        <f>IF(AB23="","",IF(DAY(AB23)+1&gt;IF(MONTH(T22)=12,31,DATE(YEAR(T22),MONTH(T22)+1,1)-T22),"",AB23+1))</f>
        <v/>
      </c>
      <c r="W24" s="105" t="str">
        <f>IF(V24="","",IF(DAY(V24)+1&gt;IF(MONTH(T22)=12,31,DATE(YEAR(T22),MONTH(T22)+1,1)-T22),"",V24+1))</f>
        <v/>
      </c>
      <c r="X24" s="274" t="str">
        <f>VLOOKUP(T22,祝名,2,FALSE)</f>
        <v>3（文化の日）、23（勤労感謝の日）</v>
      </c>
      <c r="Y24" s="274"/>
      <c r="Z24" s="274"/>
      <c r="AA24" s="274"/>
      <c r="AB24" s="275"/>
      <c r="AC24" s="1996" t="str">
        <f>IF(AC22&gt;=43586,IF(YEAR(AC22)-2018=1,"元",YEAR(AC22)-2018)&amp;"年",(YEAR(AC22)-1988)&amp;"年")</f>
        <v>8年</v>
      </c>
      <c r="AD24" s="1997"/>
      <c r="AE24" s="105" t="str">
        <f>IF(AK23="","",IF(DAY(AK23)+1&gt;IF(MONTH(AC22)=12,31,DATE(YEAR(AC22),MONTH(AC22)+1,1)-AC22),"",AK23+1))</f>
        <v/>
      </c>
      <c r="AF24" s="105" t="str">
        <f>IF(AE24="","",IF(DAY(AE24)+1&gt;IF(MONTH(AC22)=12,31,DATE(YEAR(AC22),MONTH(AC22)+1,1)-AC22),"",AE24+1))</f>
        <v/>
      </c>
      <c r="AG24" s="274">
        <f>VLOOKUP(AC22,祝名,2,FALSE)</f>
        <v>0</v>
      </c>
      <c r="AH24" s="274"/>
      <c r="AI24" s="274"/>
      <c r="AJ24" s="274"/>
      <c r="AK24" s="275"/>
    </row>
    <row r="25" spans="2:37" ht="9.75" customHeight="1">
      <c r="B25" s="272"/>
      <c r="C25" s="273"/>
      <c r="D25" s="107" t="s">
        <v>223</v>
      </c>
      <c r="E25" s="108" t="s">
        <v>176</v>
      </c>
      <c r="F25" s="108" t="s">
        <v>177</v>
      </c>
      <c r="G25" s="108" t="s">
        <v>178</v>
      </c>
      <c r="H25" s="108" t="s">
        <v>179</v>
      </c>
      <c r="I25" s="108" t="s">
        <v>180</v>
      </c>
      <c r="J25" s="109" t="s">
        <v>181</v>
      </c>
      <c r="K25" s="272"/>
      <c r="L25" s="273"/>
      <c r="M25" s="107" t="s">
        <v>223</v>
      </c>
      <c r="N25" s="108" t="s">
        <v>176</v>
      </c>
      <c r="O25" s="108" t="s">
        <v>177</v>
      </c>
      <c r="P25" s="108" t="s">
        <v>178</v>
      </c>
      <c r="Q25" s="108" t="s">
        <v>179</v>
      </c>
      <c r="R25" s="108" t="s">
        <v>180</v>
      </c>
      <c r="S25" s="109" t="s">
        <v>181</v>
      </c>
      <c r="T25" s="272"/>
      <c r="U25" s="273"/>
      <c r="V25" s="107" t="s">
        <v>223</v>
      </c>
      <c r="W25" s="108" t="s">
        <v>176</v>
      </c>
      <c r="X25" s="108" t="s">
        <v>177</v>
      </c>
      <c r="Y25" s="108" t="s">
        <v>178</v>
      </c>
      <c r="Z25" s="108" t="s">
        <v>179</v>
      </c>
      <c r="AA25" s="108" t="s">
        <v>180</v>
      </c>
      <c r="AB25" s="109" t="s">
        <v>181</v>
      </c>
      <c r="AC25" s="272"/>
      <c r="AD25" s="273"/>
      <c r="AE25" s="107" t="s">
        <v>223</v>
      </c>
      <c r="AF25" s="108" t="s">
        <v>176</v>
      </c>
      <c r="AG25" s="108" t="s">
        <v>177</v>
      </c>
      <c r="AH25" s="108" t="s">
        <v>178</v>
      </c>
      <c r="AI25" s="108" t="s">
        <v>179</v>
      </c>
      <c r="AJ25" s="108" t="s">
        <v>180</v>
      </c>
      <c r="AK25" s="109" t="s">
        <v>181</v>
      </c>
    </row>
    <row r="26" spans="2:37" ht="13.5" customHeight="1">
      <c r="B26" s="2012">
        <f>B29</f>
        <v>46388</v>
      </c>
      <c r="C26" s="2013"/>
      <c r="D26" s="105" t="str">
        <f>IF(WEEKDAY(B29)=1,B29,"")</f>
        <v/>
      </c>
      <c r="E26" s="105" t="str">
        <f>IF(D26="",IF(WEEKDAY(B29)=2,B29,""),D26+1)</f>
        <v/>
      </c>
      <c r="F26" s="105" t="str">
        <f>IF(E26="",IF(WEEKDAY(B29)=3,B29,""),E26+1)</f>
        <v/>
      </c>
      <c r="G26" s="105" t="str">
        <f>IF(F26="",IF(WEEKDAY(B29)=4,B29,""),F26+1)</f>
        <v/>
      </c>
      <c r="H26" s="105" t="str">
        <f>IF(G26="",IF(WEEKDAY(B29)=5,B29,""),G26+1)</f>
        <v/>
      </c>
      <c r="I26" s="105">
        <f>IF(H26="",IF(WEEKDAY(B29)=6,B29,""),H26+1)</f>
        <v>46388</v>
      </c>
      <c r="J26" s="105">
        <f>IF(I26="",B29,I26+1)</f>
        <v>46389</v>
      </c>
      <c r="K26" s="2012">
        <f>K29</f>
        <v>46419</v>
      </c>
      <c r="L26" s="2013"/>
      <c r="M26" s="105" t="str">
        <f>IF(WEEKDAY(K29)=1,K29,"")</f>
        <v/>
      </c>
      <c r="N26" s="105">
        <f>IF(M26="",IF(WEEKDAY(K29)=2,K29,""),M26+1)</f>
        <v>46419</v>
      </c>
      <c r="O26" s="105">
        <f>IF(N26="",IF(WEEKDAY(K29)=3,K29,""),N26+1)</f>
        <v>46420</v>
      </c>
      <c r="P26" s="105">
        <f>IF(O26="",IF(WEEKDAY(K29)=4,K29,""),O26+1)</f>
        <v>46421</v>
      </c>
      <c r="Q26" s="105">
        <f>IF(P26="",IF(WEEKDAY(K29)=5,K29,""),P26+1)</f>
        <v>46422</v>
      </c>
      <c r="R26" s="105">
        <f>IF(Q26="",IF(WEEKDAY(K29)=6,K29,""),Q26+1)</f>
        <v>46423</v>
      </c>
      <c r="S26" s="105">
        <f>IF(R26="",K29,R26+1)</f>
        <v>46424</v>
      </c>
      <c r="T26" s="2012">
        <f>T29</f>
        <v>46447</v>
      </c>
      <c r="U26" s="2013"/>
      <c r="V26" s="105" t="str">
        <f>IF(WEEKDAY(T29)=1,T29,"")</f>
        <v/>
      </c>
      <c r="W26" s="105">
        <f>IF(V26="",IF(WEEKDAY(T29)=2,T29,""),V26+1)</f>
        <v>46447</v>
      </c>
      <c r="X26" s="105">
        <f>IF(W26="",IF(WEEKDAY(T29)=3,T29,""),W26+1)</f>
        <v>46448</v>
      </c>
      <c r="Y26" s="105">
        <f>IF(X26="",IF(WEEKDAY(T29)=4,T29,""),X26+1)</f>
        <v>46449</v>
      </c>
      <c r="Z26" s="105">
        <f>IF(Y26="",IF(WEEKDAY(T29)=5,T29,""),Y26+1)</f>
        <v>46450</v>
      </c>
      <c r="AA26" s="105">
        <f>IF(Z26="",IF(WEEKDAY(T29)=6,T29,""),Z26+1)</f>
        <v>46451</v>
      </c>
      <c r="AB26" s="105">
        <f>IF(AA26="",T29,AA26+1)</f>
        <v>46452</v>
      </c>
      <c r="AC26" s="2012">
        <f>AC29</f>
        <v>46478</v>
      </c>
      <c r="AD26" s="2013"/>
      <c r="AE26" s="105" t="str">
        <f>IF(WEEKDAY(AC29)=1,AC29,"")</f>
        <v/>
      </c>
      <c r="AF26" s="105" t="str">
        <f>IF(AE26="",IF(WEEKDAY(AC29)=2,AC29,""),AE26+1)</f>
        <v/>
      </c>
      <c r="AG26" s="105" t="str">
        <f>IF(AF26="",IF(WEEKDAY(AC29)=3,AC29,""),AF26+1)</f>
        <v/>
      </c>
      <c r="AH26" s="105" t="str">
        <f>IF(AG26="",IF(WEEKDAY(AC29)=4,AC29,""),AG26+1)</f>
        <v/>
      </c>
      <c r="AI26" s="105">
        <f>IF(AH26="",IF(WEEKDAY(AC29)=5,AC29,""),AH26+1)</f>
        <v>46478</v>
      </c>
      <c r="AJ26" s="105">
        <f>IF(AI26="",IF(WEEKDAY(AC29)=6,AC29,""),AI26+1)</f>
        <v>46479</v>
      </c>
      <c r="AK26" s="106">
        <f>IF(AJ26="",AC29,AJ26+1)</f>
        <v>46480</v>
      </c>
    </row>
    <row r="27" spans="2:37" ht="13.5" customHeight="1">
      <c r="B27" s="2012"/>
      <c r="C27" s="2013"/>
      <c r="D27" s="105">
        <f>J26+1</f>
        <v>46390</v>
      </c>
      <c r="E27" s="105">
        <f t="shared" ref="E27:J29" si="12">D27+1</f>
        <v>46391</v>
      </c>
      <c r="F27" s="105">
        <f t="shared" si="12"/>
        <v>46392</v>
      </c>
      <c r="G27" s="105">
        <f t="shared" si="12"/>
        <v>46393</v>
      </c>
      <c r="H27" s="105">
        <f t="shared" si="12"/>
        <v>46394</v>
      </c>
      <c r="I27" s="105">
        <f t="shared" si="12"/>
        <v>46395</v>
      </c>
      <c r="J27" s="105">
        <f t="shared" si="12"/>
        <v>46396</v>
      </c>
      <c r="K27" s="2012"/>
      <c r="L27" s="2013"/>
      <c r="M27" s="105">
        <f>S26+1</f>
        <v>46425</v>
      </c>
      <c r="N27" s="105">
        <f t="shared" ref="N27:S29" si="13">M27+1</f>
        <v>46426</v>
      </c>
      <c r="O27" s="105">
        <f t="shared" si="13"/>
        <v>46427</v>
      </c>
      <c r="P27" s="105">
        <f t="shared" si="13"/>
        <v>46428</v>
      </c>
      <c r="Q27" s="105">
        <f t="shared" si="13"/>
        <v>46429</v>
      </c>
      <c r="R27" s="105">
        <f t="shared" si="13"/>
        <v>46430</v>
      </c>
      <c r="S27" s="105">
        <f t="shared" si="13"/>
        <v>46431</v>
      </c>
      <c r="T27" s="2012"/>
      <c r="U27" s="2013"/>
      <c r="V27" s="105">
        <f>AB26+1</f>
        <v>46453</v>
      </c>
      <c r="W27" s="105">
        <f t="shared" ref="W27:AB29" si="14">V27+1</f>
        <v>46454</v>
      </c>
      <c r="X27" s="105">
        <f t="shared" si="14"/>
        <v>46455</v>
      </c>
      <c r="Y27" s="105">
        <f t="shared" si="14"/>
        <v>46456</v>
      </c>
      <c r="Z27" s="105">
        <f t="shared" si="14"/>
        <v>46457</v>
      </c>
      <c r="AA27" s="105">
        <f t="shared" si="14"/>
        <v>46458</v>
      </c>
      <c r="AB27" s="105">
        <f t="shared" si="14"/>
        <v>46459</v>
      </c>
      <c r="AC27" s="2012"/>
      <c r="AD27" s="2013"/>
      <c r="AE27" s="105">
        <f>AK26+1</f>
        <v>46481</v>
      </c>
      <c r="AF27" s="105">
        <f t="shared" ref="AF27:AK29" si="15">AE27+1</f>
        <v>46482</v>
      </c>
      <c r="AG27" s="105">
        <f t="shared" si="15"/>
        <v>46483</v>
      </c>
      <c r="AH27" s="105">
        <f t="shared" si="15"/>
        <v>46484</v>
      </c>
      <c r="AI27" s="105">
        <f t="shared" si="15"/>
        <v>46485</v>
      </c>
      <c r="AJ27" s="105">
        <f t="shared" si="15"/>
        <v>46486</v>
      </c>
      <c r="AK27" s="106">
        <f t="shared" si="15"/>
        <v>46487</v>
      </c>
    </row>
    <row r="28" spans="2:37" ht="13.5" customHeight="1">
      <c r="B28" s="2014">
        <f>B29</f>
        <v>46388</v>
      </c>
      <c r="C28" s="2015"/>
      <c r="D28" s="105">
        <f>J27+1</f>
        <v>46397</v>
      </c>
      <c r="E28" s="105">
        <f t="shared" si="12"/>
        <v>46398</v>
      </c>
      <c r="F28" s="105">
        <f t="shared" si="12"/>
        <v>46399</v>
      </c>
      <c r="G28" s="105">
        <f t="shared" si="12"/>
        <v>46400</v>
      </c>
      <c r="H28" s="105">
        <f t="shared" si="12"/>
        <v>46401</v>
      </c>
      <c r="I28" s="105">
        <f t="shared" si="12"/>
        <v>46402</v>
      </c>
      <c r="J28" s="105">
        <f t="shared" si="12"/>
        <v>46403</v>
      </c>
      <c r="K28" s="2014">
        <f>K29</f>
        <v>46419</v>
      </c>
      <c r="L28" s="2015"/>
      <c r="M28" s="105">
        <f>S27+1</f>
        <v>46432</v>
      </c>
      <c r="N28" s="105">
        <f t="shared" si="13"/>
        <v>46433</v>
      </c>
      <c r="O28" s="105">
        <f t="shared" si="13"/>
        <v>46434</v>
      </c>
      <c r="P28" s="105">
        <f t="shared" si="13"/>
        <v>46435</v>
      </c>
      <c r="Q28" s="105">
        <f t="shared" si="13"/>
        <v>46436</v>
      </c>
      <c r="R28" s="105">
        <f t="shared" si="13"/>
        <v>46437</v>
      </c>
      <c r="S28" s="105">
        <f t="shared" si="13"/>
        <v>46438</v>
      </c>
      <c r="T28" s="2014">
        <f>T29</f>
        <v>46447</v>
      </c>
      <c r="U28" s="2015"/>
      <c r="V28" s="105">
        <f>AB27+1</f>
        <v>46460</v>
      </c>
      <c r="W28" s="105">
        <f t="shared" si="14"/>
        <v>46461</v>
      </c>
      <c r="X28" s="105">
        <f t="shared" si="14"/>
        <v>46462</v>
      </c>
      <c r="Y28" s="105">
        <f t="shared" si="14"/>
        <v>46463</v>
      </c>
      <c r="Z28" s="105">
        <f t="shared" si="14"/>
        <v>46464</v>
      </c>
      <c r="AA28" s="105">
        <f t="shared" si="14"/>
        <v>46465</v>
      </c>
      <c r="AB28" s="105">
        <f t="shared" si="14"/>
        <v>46466</v>
      </c>
      <c r="AC28" s="2014">
        <f>AC29</f>
        <v>46478</v>
      </c>
      <c r="AD28" s="2015"/>
      <c r="AE28" s="105">
        <f>AK27+1</f>
        <v>46488</v>
      </c>
      <c r="AF28" s="105">
        <f t="shared" si="15"/>
        <v>46489</v>
      </c>
      <c r="AG28" s="105">
        <f t="shared" si="15"/>
        <v>46490</v>
      </c>
      <c r="AH28" s="105">
        <f t="shared" si="15"/>
        <v>46491</v>
      </c>
      <c r="AI28" s="105">
        <f t="shared" si="15"/>
        <v>46492</v>
      </c>
      <c r="AJ28" s="105">
        <f t="shared" si="15"/>
        <v>46493</v>
      </c>
      <c r="AK28" s="106">
        <f t="shared" si="15"/>
        <v>46494</v>
      </c>
    </row>
    <row r="29" spans="2:37" ht="13.5" customHeight="1">
      <c r="B29" s="2008">
        <f>IF(MONTH(AC22)=12,DATE(YEAR(AC22)+1,1,1),DATE(YEAR(AC22),MONTH(AC22)+1,1))</f>
        <v>46388</v>
      </c>
      <c r="C29" s="2009"/>
      <c r="D29" s="105">
        <f>J28+1</f>
        <v>46404</v>
      </c>
      <c r="E29" s="105">
        <f t="shared" si="12"/>
        <v>46405</v>
      </c>
      <c r="F29" s="105">
        <f t="shared" si="12"/>
        <v>46406</v>
      </c>
      <c r="G29" s="105">
        <f t="shared" si="12"/>
        <v>46407</v>
      </c>
      <c r="H29" s="105">
        <f t="shared" si="12"/>
        <v>46408</v>
      </c>
      <c r="I29" s="105">
        <f t="shared" si="12"/>
        <v>46409</v>
      </c>
      <c r="J29" s="105">
        <f t="shared" si="12"/>
        <v>46410</v>
      </c>
      <c r="K29" s="1992">
        <f>IF(MONTH(B29)=12,DATE(YEAR(B29)+1,1,1),DATE(YEAR(B29),MONTH(B29)+1,1))</f>
        <v>46419</v>
      </c>
      <c r="L29" s="1993"/>
      <c r="M29" s="105">
        <f>S28+1</f>
        <v>46439</v>
      </c>
      <c r="N29" s="105">
        <f t="shared" si="13"/>
        <v>46440</v>
      </c>
      <c r="O29" s="105">
        <f t="shared" si="13"/>
        <v>46441</v>
      </c>
      <c r="P29" s="105">
        <f t="shared" si="13"/>
        <v>46442</v>
      </c>
      <c r="Q29" s="105">
        <f t="shared" si="13"/>
        <v>46443</v>
      </c>
      <c r="R29" s="105">
        <f t="shared" si="13"/>
        <v>46444</v>
      </c>
      <c r="S29" s="105">
        <f t="shared" si="13"/>
        <v>46445</v>
      </c>
      <c r="T29" s="1992">
        <f>IF(MONTH(K29)=12,DATE(YEAR(K29)+1,1,1),DATE(YEAR(K29),MONTH(K29)+1,1))</f>
        <v>46447</v>
      </c>
      <c r="U29" s="1993"/>
      <c r="V29" s="105">
        <f>AB28+1</f>
        <v>46467</v>
      </c>
      <c r="W29" s="105">
        <f t="shared" si="14"/>
        <v>46468</v>
      </c>
      <c r="X29" s="105">
        <f t="shared" si="14"/>
        <v>46469</v>
      </c>
      <c r="Y29" s="105">
        <f t="shared" si="14"/>
        <v>46470</v>
      </c>
      <c r="Z29" s="105">
        <f t="shared" si="14"/>
        <v>46471</v>
      </c>
      <c r="AA29" s="105">
        <f t="shared" si="14"/>
        <v>46472</v>
      </c>
      <c r="AB29" s="105">
        <f t="shared" si="14"/>
        <v>46473</v>
      </c>
      <c r="AC29" s="1992">
        <f>IF(MONTH(T29)=12,DATE(YEAR(T29)+1,1,1),DATE(YEAR(T29),MONTH(T29)+1,1))</f>
        <v>46478</v>
      </c>
      <c r="AD29" s="1993"/>
      <c r="AE29" s="105">
        <f>AK28+1</f>
        <v>46495</v>
      </c>
      <c r="AF29" s="105">
        <f t="shared" si="15"/>
        <v>46496</v>
      </c>
      <c r="AG29" s="105">
        <f t="shared" si="15"/>
        <v>46497</v>
      </c>
      <c r="AH29" s="105">
        <f t="shared" si="15"/>
        <v>46498</v>
      </c>
      <c r="AI29" s="105">
        <f t="shared" si="15"/>
        <v>46499</v>
      </c>
      <c r="AJ29" s="105">
        <f t="shared" si="15"/>
        <v>46500</v>
      </c>
      <c r="AK29" s="106">
        <f t="shared" si="15"/>
        <v>46501</v>
      </c>
    </row>
    <row r="30" spans="2:37" ht="13.5" customHeight="1">
      <c r="B30" s="2010" t="str">
        <f>IF(B29&gt;=43586,"令和","平成")</f>
        <v>令和</v>
      </c>
      <c r="C30" s="2011"/>
      <c r="D30" s="105">
        <f>IF(DAY(J29)+1&gt;IF(MONTH(B29)=12,31,DATE(YEAR(B29),MONTH(B29)+1,1)-B29),"",J29+1)</f>
        <v>46411</v>
      </c>
      <c r="E30" s="105">
        <f>IF(D30="","",IF(DAY(D30)+1&gt;IF(MONTH(B29)=12,31,DATE(YEAR(B29),MONTH(B29)+1,1)-B29),"",D30+1))</f>
        <v>46412</v>
      </c>
      <c r="F30" s="105">
        <f>IF(E30="","",IF(DAY(E30)+1&gt;IF(MONTH(B29)=12,31,DATE(YEAR(B29),MONTH(B29)+1,1)-B29),"",E30+1))</f>
        <v>46413</v>
      </c>
      <c r="G30" s="105">
        <f>IF(F30="","",IF(DAY(F30)+1&gt;IF(MONTH(B29)=12,31,DATE(YEAR(B29),MONTH(B29)+1,1)-B29),"",F30+1))</f>
        <v>46414</v>
      </c>
      <c r="H30" s="105">
        <f>IF(G30="","",IF(DAY(G30)+1&gt;IF(MONTH(B29)=12,31,DATE(YEAR(B29),MONTH(B29)+1,1)-B29),"",G30+1))</f>
        <v>46415</v>
      </c>
      <c r="I30" s="105">
        <f>IF(H30="","",IF(DAY(H30)+1&gt;IF(MONTH(B29)=12,31,DATE(YEAR(B29),MONTH(B29)+1,1)-B29),"",H30+1))</f>
        <v>46416</v>
      </c>
      <c r="J30" s="105">
        <f>IF(I30="","",IF(DAY(I30)+1&gt;IF(MONTH(B29)=12,31,DATE(YEAR(B29),MONTH(B29)+1,1)-B29),"",I30+1))</f>
        <v>46417</v>
      </c>
      <c r="K30" s="2000" t="str">
        <f>IF(K29&gt;=43586,"令和","平成")</f>
        <v>令和</v>
      </c>
      <c r="L30" s="2001"/>
      <c r="M30" s="105">
        <f>IF(DAY(S29)+1&gt;IF(MONTH(K29)=12,31,DATE(YEAR(K29),MONTH(K29)+1,1)-K29),"",S29+1)</f>
        <v>46446</v>
      </c>
      <c r="N30" s="105" t="str">
        <f>IF(M30="","",IF(DAY(M30)+1&gt;IF(MONTH(K29)=12,31,DATE(YEAR(K29),MONTH(K29)+1,1)-K29),"",M30+1))</f>
        <v/>
      </c>
      <c r="O30" s="105" t="str">
        <f>IF(N30="","",IF(DAY(N30)+1&gt;IF(MONTH(K29)=12,31,DATE(YEAR(K29),MONTH(K29)+1,1)-K29),"",N30+1))</f>
        <v/>
      </c>
      <c r="P30" s="105" t="str">
        <f>IF(O30="","",IF(DAY(O30)+1&gt;IF(MONTH(K29)=12,31,DATE(YEAR(K29),MONTH(K29)+1,1)-K29),"",O30+1))</f>
        <v/>
      </c>
      <c r="Q30" s="105" t="str">
        <f>IF(P30="","",IF(DAY(P30)+1&gt;IF(MONTH(K29)=12,31,DATE(YEAR(K29),MONTH(K29)+1,1)-K29),"",P30+1))</f>
        <v/>
      </c>
      <c r="R30" s="105" t="str">
        <f>IF(Q30="","",IF(DAY(Q30)+1&gt;IF(MONTH(K29)=12,31,DATE(YEAR(K29),MONTH(K29)+1,1)-K29),"",Q30+1))</f>
        <v/>
      </c>
      <c r="S30" s="105" t="str">
        <f>IF(R30="","",IF(DAY(R30)+1&gt;IF(MONTH(K29)=12,31,DATE(YEAR(K29),MONTH(K29)+1,1)-K29),"",R30+1))</f>
        <v/>
      </c>
      <c r="T30" s="2000" t="str">
        <f>IF(T29&gt;=43586,"令和","平成")</f>
        <v>令和</v>
      </c>
      <c r="U30" s="2001"/>
      <c r="V30" s="105">
        <f>IF(DAY(AB29)+1&gt;IF(MONTH(T29)=12,31,DATE(YEAR(T29),MONTH(T29)+1,1)-T29),"",AB29+1)</f>
        <v>46474</v>
      </c>
      <c r="W30" s="105">
        <f>IF(V30="","",IF(DAY(V30)+1&gt;IF(MONTH(T29)=12,31,DATE(YEAR(T29),MONTH(T29)+1,1)-T29),"",V30+1))</f>
        <v>46475</v>
      </c>
      <c r="X30" s="105">
        <f>IF(W30="","",IF(DAY(W30)+1&gt;IF(MONTH(T29)=12,31,DATE(YEAR(T29),MONTH(T29)+1,1)-T29),"",W30+1))</f>
        <v>46476</v>
      </c>
      <c r="Y30" s="105">
        <f>IF(X30="","",IF(DAY(X30)+1&gt;IF(MONTH(T29)=12,31,DATE(YEAR(T29),MONTH(T29)+1,1)-T29),"",X30+1))</f>
        <v>46477</v>
      </c>
      <c r="Z30" s="105" t="str">
        <f>IF(Y30="","",IF(DAY(Y30)+1&gt;IF(MONTH(T29)=12,31,DATE(YEAR(T29),MONTH(T29)+1,1)-T29),"",Y30+1))</f>
        <v/>
      </c>
      <c r="AA30" s="105" t="str">
        <f>IF(Z30="","",IF(DAY(Z30)+1&gt;IF(MONTH(T29)=12,31,DATE(YEAR(T29),MONTH(T29)+1,1)-T29),"",Z30+1))</f>
        <v/>
      </c>
      <c r="AB30" s="105" t="str">
        <f>IF(AA30="","",IF(DAY(AA30)+1&gt;IF(MONTH(T29)=12,31,DATE(YEAR(T29),MONTH(T29)+1,1)-T29),"",AA30+1))</f>
        <v/>
      </c>
      <c r="AC30" s="2000" t="str">
        <f>IF(AC29&gt;=43586,"令和","平成")</f>
        <v>令和</v>
      </c>
      <c r="AD30" s="2001"/>
      <c r="AE30" s="105">
        <f>IF(DAY(AK29)+1&gt;IF(MONTH(AC29)=12,31,DATE(YEAR(AC29),MONTH(AC29)+1,1)-AC29),"",AK29+1)</f>
        <v>46502</v>
      </c>
      <c r="AF30" s="105">
        <f>IF(AE30="","",IF(DAY(AE30)+1&gt;IF(MONTH(AC29)=12,31,DATE(YEAR(AC29),MONTH(AC29)+1,1)-AC29),"",AE30+1))</f>
        <v>46503</v>
      </c>
      <c r="AG30" s="105">
        <f>IF(AF30="","",IF(DAY(AF30)+1&gt;IF(MONTH(AC29)=12,31,DATE(YEAR(AC29),MONTH(AC29)+1,1)-AC29),"",AF30+1))</f>
        <v>46504</v>
      </c>
      <c r="AH30" s="105">
        <f>IF(AG30="","",IF(DAY(AG30)+1&gt;IF(MONTH(AC29)=12,31,DATE(YEAR(AC29),MONTH(AC29)+1,1)-AC29),"",AG30+1))</f>
        <v>46505</v>
      </c>
      <c r="AI30" s="105">
        <f>IF(AH30="","",IF(DAY(AH30)+1&gt;IF(MONTH(AC29)=12,31,DATE(YEAR(AC29),MONTH(AC29)+1,1)-AC29),"",AH30+1))</f>
        <v>46506</v>
      </c>
      <c r="AJ30" s="105">
        <f>IF(AI30="","",IF(DAY(AI30)+1&gt;IF(MONTH(AC29)=12,31,DATE(YEAR(AC29),MONTH(AC29)+1,1)-AC29),"",AI30+1))</f>
        <v>46507</v>
      </c>
      <c r="AK30" s="106" t="str">
        <f>IF(AJ30="","",IF(DAY(AJ30)+1&gt;IF(MONTH(AC29)=12,31,DATE(YEAR(AC29),MONTH(AC29)+1,1)-AC29),"",AJ30+1))</f>
        <v/>
      </c>
    </row>
    <row r="31" spans="2:37" ht="13.5" customHeight="1">
      <c r="B31" s="2016" t="str">
        <f>IF(B29&gt;=43586,IF(YEAR(B29)-2018=1,"元",YEAR(B29)-2018)&amp;"年",(YEAR(B29)-1988)&amp;"年")</f>
        <v>9年</v>
      </c>
      <c r="C31" s="2017"/>
      <c r="D31" s="110">
        <f>IF(J30="","",IF(DAY(J30)+1&gt;IF(MONTH(B29)=12,31,DATE(YEAR(B29),MONTH(B29)+1,1)-B29),"",J30+1))</f>
        <v>46418</v>
      </c>
      <c r="E31" s="110" t="str">
        <f>IF(D31="","",IF(DAY(D31)+1&gt;IF(MONTH(B29)=12,31,DATE(YEAR(B29),MONTH(B29)+1,1)-B29),"",D31+1))</f>
        <v/>
      </c>
      <c r="F31" s="274" t="str">
        <f>VLOOKUP(B29,祝名,2,FALSE)</f>
        <v>1（元日）、11（成人の日）</v>
      </c>
      <c r="G31" s="274"/>
      <c r="H31" s="274"/>
      <c r="I31" s="274"/>
      <c r="J31" s="275"/>
      <c r="K31" s="1996" t="str">
        <f>IF(K29&gt;=43586,IF(YEAR(K29)-2018=1,"元",YEAR(K29)-2018)&amp;"年",(YEAR(K29)-1988)&amp;"年")</f>
        <v>9年</v>
      </c>
      <c r="L31" s="1997"/>
      <c r="M31" s="110" t="str">
        <f>IF(S30="","",IF(DAY(S30)+1&gt;IF(MONTH(K29)=12,31,DATE(YEAR(K29),MONTH(K29)+1,1)-K29),"",S30+1))</f>
        <v/>
      </c>
      <c r="N31" s="110" t="str">
        <f>IF(M31="","",IF(DAY(M31)+1&gt;IF(MONTH(K29)=12,31,DATE(YEAR(K29),MONTH(K29)+1,1)-K29),"",M31+1))</f>
        <v/>
      </c>
      <c r="O31" s="274" t="str">
        <f>VLOOKUP(K29,祝名,2,FALSE)</f>
        <v>11（建国記念の日）、23（天皇誕生日）</v>
      </c>
      <c r="P31" s="274"/>
      <c r="Q31" s="274"/>
      <c r="R31" s="274"/>
      <c r="S31" s="275"/>
      <c r="T31" s="1996" t="str">
        <f>IF(T29&gt;=43586,IF(YEAR(T29)-2018=1,"元",YEAR(T29)-2018)&amp;"年",(YEAR(T29)-1988)&amp;"年")</f>
        <v>9年</v>
      </c>
      <c r="U31" s="1997"/>
      <c r="V31" s="110" t="str">
        <f>IF(AB30="","",IF(DAY(AB30)+1&gt;IF(MONTH(T29)=12,31,DATE(YEAR(T29),MONTH(T29)+1,1)-T29),"",AB30+1))</f>
        <v/>
      </c>
      <c r="W31" s="110" t="str">
        <f>IF(V31="","",IF(DAY(V31)+1&gt;IF(MONTH(T29)=12,31,DATE(YEAR(T29),MONTH(T29)+1,1)-T29),"",V31+1))</f>
        <v/>
      </c>
      <c r="X31" s="274" t="str">
        <f>VLOOKUP(T29,祝名,2,FALSE)</f>
        <v>21（春分の日）、22（振替休日）</v>
      </c>
      <c r="Y31" s="274"/>
      <c r="Z31" s="274"/>
      <c r="AA31" s="274"/>
      <c r="AB31" s="275"/>
      <c r="AC31" s="1996" t="str">
        <f>IF(AC29&gt;=43586,IF(YEAR(AC29)-2018=1,"元",YEAR(AC29)-2018)&amp;"年",(YEAR(AC29)-1988)&amp;"年")</f>
        <v>9年</v>
      </c>
      <c r="AD31" s="1997"/>
      <c r="AE31" s="110" t="str">
        <f>IF(AK30="","",IF(DAY(AK30)+1&gt;IF(MONTH(AC29)=12,31,DATE(YEAR(AC29),MONTH(AC29)+1,1)-AC29),"",AK30+1))</f>
        <v/>
      </c>
      <c r="AF31" s="110" t="str">
        <f>IF(AE31="","",IF(DAY(AE31)+1&gt;IF(MONTH(AC29)=12,31,DATE(YEAR(AC29),MONTH(AC29)+1,1)-AC29),"",AE31+1))</f>
        <v/>
      </c>
      <c r="AG31" s="274" t="str">
        <f>VLOOKUP(AC29,祝名,2,FALSE)</f>
        <v>29（昭和の日）</v>
      </c>
      <c r="AH31" s="274"/>
      <c r="AI31" s="274"/>
      <c r="AJ31" s="274"/>
      <c r="AK31" s="275"/>
    </row>
    <row r="33" spans="2:37" ht="13.5" customHeight="1"/>
    <row r="34" spans="2:37" ht="24.75" customHeight="1">
      <c r="C34" s="102"/>
      <c r="D34" s="102"/>
      <c r="E34" s="102"/>
      <c r="F34" s="102"/>
      <c r="G34" s="102"/>
      <c r="H34" s="102"/>
      <c r="I34" s="102"/>
      <c r="J34" s="102"/>
      <c r="AC34" s="127" t="s">
        <v>357</v>
      </c>
    </row>
    <row r="35" spans="2:37" ht="20.25" customHeight="1">
      <c r="S35" s="103" t="str">
        <f>YEAR(B41)&amp;"年"&amp;MONTH(B41)&amp;"月"&amp;"～"&amp;YEAR(AC62)&amp;"年"&amp;MONTH(AC62)&amp;"月"</f>
        <v>2026年1月～2027年4月</v>
      </c>
      <c r="AH35" s="104" t="str">
        <f>AH2</f>
        <v>2025/9現</v>
      </c>
    </row>
    <row r="36" spans="2:37" ht="7.5" customHeight="1"/>
    <row r="37" spans="2:37" ht="9.75" customHeight="1">
      <c r="B37" s="272"/>
      <c r="C37" s="273"/>
      <c r="D37" s="150" t="s">
        <v>223</v>
      </c>
      <c r="E37" s="151" t="s">
        <v>176</v>
      </c>
      <c r="F37" s="151" t="s">
        <v>177</v>
      </c>
      <c r="G37" s="151" t="s">
        <v>178</v>
      </c>
      <c r="H37" s="151" t="s">
        <v>179</v>
      </c>
      <c r="I37" s="151" t="s">
        <v>180</v>
      </c>
      <c r="J37" s="152" t="s">
        <v>181</v>
      </c>
      <c r="K37" s="272"/>
      <c r="L37" s="273"/>
      <c r="M37" s="150" t="s">
        <v>223</v>
      </c>
      <c r="N37" s="151" t="s">
        <v>176</v>
      </c>
      <c r="O37" s="151" t="s">
        <v>177</v>
      </c>
      <c r="P37" s="151" t="s">
        <v>178</v>
      </c>
      <c r="Q37" s="151" t="s">
        <v>179</v>
      </c>
      <c r="R37" s="151" t="s">
        <v>180</v>
      </c>
      <c r="S37" s="152" t="s">
        <v>181</v>
      </c>
      <c r="T37" s="272"/>
      <c r="U37" s="273"/>
      <c r="V37" s="150" t="s">
        <v>223</v>
      </c>
      <c r="W37" s="151" t="s">
        <v>176</v>
      </c>
      <c r="X37" s="151" t="s">
        <v>177</v>
      </c>
      <c r="Y37" s="151" t="s">
        <v>178</v>
      </c>
      <c r="Z37" s="151" t="s">
        <v>179</v>
      </c>
      <c r="AA37" s="151" t="s">
        <v>180</v>
      </c>
      <c r="AB37" s="152" t="s">
        <v>181</v>
      </c>
      <c r="AC37" s="272"/>
      <c r="AD37" s="273"/>
      <c r="AE37" s="150" t="s">
        <v>223</v>
      </c>
      <c r="AF37" s="151" t="s">
        <v>176</v>
      </c>
      <c r="AG37" s="151" t="s">
        <v>177</v>
      </c>
      <c r="AH37" s="151" t="s">
        <v>178</v>
      </c>
      <c r="AI37" s="151" t="s">
        <v>179</v>
      </c>
      <c r="AJ37" s="151" t="s">
        <v>180</v>
      </c>
      <c r="AK37" s="152" t="s">
        <v>181</v>
      </c>
    </row>
    <row r="38" spans="2:37" ht="13.5" customHeight="1">
      <c r="B38" s="1994">
        <f>B41</f>
        <v>46023</v>
      </c>
      <c r="C38" s="1995"/>
      <c r="D38" s="105" t="str">
        <f>IF(WEEKDAY(B41)=1,B41,"")</f>
        <v/>
      </c>
      <c r="E38" s="105" t="str">
        <f>IF(D38="",IF(WEEKDAY(B41)=2,B41,""),D38+1)</f>
        <v/>
      </c>
      <c r="F38" s="105" t="str">
        <f>IF(E38="",IF(WEEKDAY(B41)=3,B41,""),E38+1)</f>
        <v/>
      </c>
      <c r="G38" s="105" t="str">
        <f>IF(F38="",IF(WEEKDAY(B41)=4,B41,""),F38+1)</f>
        <v/>
      </c>
      <c r="H38" s="105">
        <f>IF(G38="",IF(WEEKDAY(B41)=5,B41,""),G38+1)</f>
        <v>46023</v>
      </c>
      <c r="I38" s="105">
        <f>IF(H38="",IF(WEEKDAY(B41)=6,B41,""),H38+1)</f>
        <v>46024</v>
      </c>
      <c r="J38" s="105">
        <f>IF(I38="",B41,I38+1)</f>
        <v>46025</v>
      </c>
      <c r="K38" s="1994">
        <f>K41</f>
        <v>46054</v>
      </c>
      <c r="L38" s="1995"/>
      <c r="M38" s="105">
        <f>IF(WEEKDAY(K41)=1,K41,"")</f>
        <v>46054</v>
      </c>
      <c r="N38" s="105">
        <f>IF(M38="",IF(WEEKDAY(K41)=2,K41,""),M38+1)</f>
        <v>46055</v>
      </c>
      <c r="O38" s="105">
        <f>IF(N38="",IF(WEEKDAY(K41)=3,K41,""),N38+1)</f>
        <v>46056</v>
      </c>
      <c r="P38" s="105">
        <f>IF(O38="",IF(WEEKDAY(K41)=4,K41,""),O38+1)</f>
        <v>46057</v>
      </c>
      <c r="Q38" s="105">
        <f>IF(P38="",IF(WEEKDAY(K41)=5,K41,""),P38+1)</f>
        <v>46058</v>
      </c>
      <c r="R38" s="105">
        <f>IF(Q38="",IF(WEEKDAY(K41)=6,K41,""),Q38+1)</f>
        <v>46059</v>
      </c>
      <c r="S38" s="105">
        <f>IF(R38="",K41,R38+1)</f>
        <v>46060</v>
      </c>
      <c r="T38" s="1994">
        <f>T41</f>
        <v>46082</v>
      </c>
      <c r="U38" s="1995"/>
      <c r="V38" s="105">
        <f>IF(WEEKDAY(T41)=1,T41,"")</f>
        <v>46082</v>
      </c>
      <c r="W38" s="105">
        <f>IF(V38="",IF(WEEKDAY(T41)=2,T41,""),V38+1)</f>
        <v>46083</v>
      </c>
      <c r="X38" s="105">
        <f>IF(W38="",IF(WEEKDAY(T41)=3,T41,""),W38+1)</f>
        <v>46084</v>
      </c>
      <c r="Y38" s="105">
        <f>IF(X38="",IF(WEEKDAY(T41)=4,T41,""),X38+1)</f>
        <v>46085</v>
      </c>
      <c r="Z38" s="105">
        <f>IF(Y38="",IF(WEEKDAY(T41)=5,T41,""),Y38+1)</f>
        <v>46086</v>
      </c>
      <c r="AA38" s="105">
        <f>IF(Z38="",IF(WEEKDAY(T41)=6,T41,""),Z38+1)</f>
        <v>46087</v>
      </c>
      <c r="AB38" s="105">
        <f>IF(AA38="",T41,AA38+1)</f>
        <v>46088</v>
      </c>
      <c r="AC38" s="1994">
        <f>AC41</f>
        <v>46113</v>
      </c>
      <c r="AD38" s="1995"/>
      <c r="AE38" s="105" t="str">
        <f>IF(WEEKDAY(AC41)=1,AC41,"")</f>
        <v/>
      </c>
      <c r="AF38" s="105" t="str">
        <f>IF(AE38="",IF(WEEKDAY(AC41)=2,AC41,""),AE38+1)</f>
        <v/>
      </c>
      <c r="AG38" s="105" t="str">
        <f>IF(AF38="",IF(WEEKDAY(AC41)=3,AC41,""),AF38+1)</f>
        <v/>
      </c>
      <c r="AH38" s="105">
        <f>IF(AG38="",IF(WEEKDAY(AC41)=4,AC41,""),AG38+1)</f>
        <v>46113</v>
      </c>
      <c r="AI38" s="105">
        <f>IF(AH38="",IF(WEEKDAY(AC41)=5,AC41,""),AH38+1)</f>
        <v>46114</v>
      </c>
      <c r="AJ38" s="105">
        <f>IF(AI38="",IF(WEEKDAY(AC41)=6,AC41,""),AI38+1)</f>
        <v>46115</v>
      </c>
      <c r="AK38" s="106">
        <f>IF(AJ38="",AC41,AJ38+1)</f>
        <v>46116</v>
      </c>
    </row>
    <row r="39" spans="2:37" ht="13.5" customHeight="1">
      <c r="B39" s="1994"/>
      <c r="C39" s="1995"/>
      <c r="D39" s="105">
        <f>J38+1</f>
        <v>46026</v>
      </c>
      <c r="E39" s="105">
        <f t="shared" ref="E39:J41" si="16">D39+1</f>
        <v>46027</v>
      </c>
      <c r="F39" s="105">
        <f t="shared" si="16"/>
        <v>46028</v>
      </c>
      <c r="G39" s="105">
        <f t="shared" si="16"/>
        <v>46029</v>
      </c>
      <c r="H39" s="105">
        <f t="shared" si="16"/>
        <v>46030</v>
      </c>
      <c r="I39" s="105">
        <f t="shared" si="16"/>
        <v>46031</v>
      </c>
      <c r="J39" s="105">
        <f t="shared" si="16"/>
        <v>46032</v>
      </c>
      <c r="K39" s="1994"/>
      <c r="L39" s="1995"/>
      <c r="M39" s="105">
        <f>S38+1</f>
        <v>46061</v>
      </c>
      <c r="N39" s="105">
        <f t="shared" ref="N39:S41" si="17">M39+1</f>
        <v>46062</v>
      </c>
      <c r="O39" s="105">
        <f t="shared" si="17"/>
        <v>46063</v>
      </c>
      <c r="P39" s="105">
        <f t="shared" si="17"/>
        <v>46064</v>
      </c>
      <c r="Q39" s="105">
        <f t="shared" si="17"/>
        <v>46065</v>
      </c>
      <c r="R39" s="105">
        <f t="shared" si="17"/>
        <v>46066</v>
      </c>
      <c r="S39" s="105">
        <f t="shared" si="17"/>
        <v>46067</v>
      </c>
      <c r="T39" s="1994"/>
      <c r="U39" s="1995"/>
      <c r="V39" s="105">
        <f>AB38+1</f>
        <v>46089</v>
      </c>
      <c r="W39" s="105">
        <f t="shared" ref="W39:AB41" si="18">V39+1</f>
        <v>46090</v>
      </c>
      <c r="X39" s="105">
        <f t="shared" si="18"/>
        <v>46091</v>
      </c>
      <c r="Y39" s="105">
        <f t="shared" si="18"/>
        <v>46092</v>
      </c>
      <c r="Z39" s="105">
        <f t="shared" si="18"/>
        <v>46093</v>
      </c>
      <c r="AA39" s="105">
        <f t="shared" si="18"/>
        <v>46094</v>
      </c>
      <c r="AB39" s="105">
        <f t="shared" si="18"/>
        <v>46095</v>
      </c>
      <c r="AC39" s="1994"/>
      <c r="AD39" s="1995"/>
      <c r="AE39" s="105">
        <f>AK38+1</f>
        <v>46117</v>
      </c>
      <c r="AF39" s="105">
        <f t="shared" ref="AF39:AK41" si="19">AE39+1</f>
        <v>46118</v>
      </c>
      <c r="AG39" s="105">
        <f t="shared" si="19"/>
        <v>46119</v>
      </c>
      <c r="AH39" s="105">
        <f t="shared" si="19"/>
        <v>46120</v>
      </c>
      <c r="AI39" s="105">
        <f t="shared" si="19"/>
        <v>46121</v>
      </c>
      <c r="AJ39" s="105">
        <f t="shared" si="19"/>
        <v>46122</v>
      </c>
      <c r="AK39" s="106">
        <f t="shared" si="19"/>
        <v>46123</v>
      </c>
    </row>
    <row r="40" spans="2:37" ht="13.5" customHeight="1">
      <c r="B40" s="1988">
        <f>B41</f>
        <v>46023</v>
      </c>
      <c r="C40" s="1989"/>
      <c r="D40" s="105">
        <f>J39+1</f>
        <v>46033</v>
      </c>
      <c r="E40" s="105">
        <f t="shared" si="16"/>
        <v>46034</v>
      </c>
      <c r="F40" s="105">
        <f t="shared" si="16"/>
        <v>46035</v>
      </c>
      <c r="G40" s="105">
        <f t="shared" si="16"/>
        <v>46036</v>
      </c>
      <c r="H40" s="105">
        <f t="shared" si="16"/>
        <v>46037</v>
      </c>
      <c r="I40" s="105">
        <f t="shared" si="16"/>
        <v>46038</v>
      </c>
      <c r="J40" s="105">
        <f t="shared" si="16"/>
        <v>46039</v>
      </c>
      <c r="K40" s="1988">
        <f>K41</f>
        <v>46054</v>
      </c>
      <c r="L40" s="1989"/>
      <c r="M40" s="105">
        <f>S39+1</f>
        <v>46068</v>
      </c>
      <c r="N40" s="105">
        <f t="shared" si="17"/>
        <v>46069</v>
      </c>
      <c r="O40" s="105">
        <f t="shared" si="17"/>
        <v>46070</v>
      </c>
      <c r="P40" s="105">
        <f t="shared" si="17"/>
        <v>46071</v>
      </c>
      <c r="Q40" s="105">
        <f t="shared" si="17"/>
        <v>46072</v>
      </c>
      <c r="R40" s="105">
        <f t="shared" si="17"/>
        <v>46073</v>
      </c>
      <c r="S40" s="105">
        <f t="shared" si="17"/>
        <v>46074</v>
      </c>
      <c r="T40" s="1988">
        <f>T41</f>
        <v>46082</v>
      </c>
      <c r="U40" s="1989"/>
      <c r="V40" s="105">
        <f>AB39+1</f>
        <v>46096</v>
      </c>
      <c r="W40" s="105">
        <f t="shared" si="18"/>
        <v>46097</v>
      </c>
      <c r="X40" s="105">
        <f t="shared" si="18"/>
        <v>46098</v>
      </c>
      <c r="Y40" s="105">
        <f t="shared" si="18"/>
        <v>46099</v>
      </c>
      <c r="Z40" s="105">
        <f t="shared" si="18"/>
        <v>46100</v>
      </c>
      <c r="AA40" s="105">
        <f t="shared" si="18"/>
        <v>46101</v>
      </c>
      <c r="AB40" s="105">
        <f t="shared" si="18"/>
        <v>46102</v>
      </c>
      <c r="AC40" s="1988">
        <f>AC41</f>
        <v>46113</v>
      </c>
      <c r="AD40" s="1989"/>
      <c r="AE40" s="105">
        <f>AK39+1</f>
        <v>46124</v>
      </c>
      <c r="AF40" s="105">
        <f t="shared" si="19"/>
        <v>46125</v>
      </c>
      <c r="AG40" s="105">
        <f t="shared" si="19"/>
        <v>46126</v>
      </c>
      <c r="AH40" s="105">
        <f t="shared" si="19"/>
        <v>46127</v>
      </c>
      <c r="AI40" s="105">
        <f t="shared" si="19"/>
        <v>46128</v>
      </c>
      <c r="AJ40" s="105">
        <f t="shared" si="19"/>
        <v>46129</v>
      </c>
      <c r="AK40" s="106">
        <f t="shared" si="19"/>
        <v>46130</v>
      </c>
    </row>
    <row r="41" spans="2:37" ht="13.5" customHeight="1">
      <c r="B41" s="1990">
        <f>B8</f>
        <v>46023</v>
      </c>
      <c r="C41" s="1991"/>
      <c r="D41" s="105">
        <f>J40+1</f>
        <v>46040</v>
      </c>
      <c r="E41" s="105">
        <f t="shared" si="16"/>
        <v>46041</v>
      </c>
      <c r="F41" s="105">
        <f t="shared" si="16"/>
        <v>46042</v>
      </c>
      <c r="G41" s="105">
        <f t="shared" si="16"/>
        <v>46043</v>
      </c>
      <c r="H41" s="105">
        <f t="shared" si="16"/>
        <v>46044</v>
      </c>
      <c r="I41" s="105">
        <f t="shared" si="16"/>
        <v>46045</v>
      </c>
      <c r="J41" s="105">
        <f t="shared" si="16"/>
        <v>46046</v>
      </c>
      <c r="K41" s="1992">
        <f>IF(MONTH(B41)=12,DATE(YEAR(B41)+1,1,1),DATE(YEAR(B41),MONTH(B41)+1,1))</f>
        <v>46054</v>
      </c>
      <c r="L41" s="1993"/>
      <c r="M41" s="105">
        <f>S40+1</f>
        <v>46075</v>
      </c>
      <c r="N41" s="105">
        <f t="shared" si="17"/>
        <v>46076</v>
      </c>
      <c r="O41" s="105">
        <f t="shared" si="17"/>
        <v>46077</v>
      </c>
      <c r="P41" s="105">
        <f t="shared" si="17"/>
        <v>46078</v>
      </c>
      <c r="Q41" s="105">
        <f t="shared" si="17"/>
        <v>46079</v>
      </c>
      <c r="R41" s="105">
        <f t="shared" si="17"/>
        <v>46080</v>
      </c>
      <c r="S41" s="105">
        <f t="shared" si="17"/>
        <v>46081</v>
      </c>
      <c r="T41" s="1992">
        <f>IF(MONTH(K41)=12,DATE(YEAR(K41)+1,1,1),DATE(YEAR(K41),MONTH(K41)+1,1))</f>
        <v>46082</v>
      </c>
      <c r="U41" s="1993"/>
      <c r="V41" s="105">
        <f>AB40+1</f>
        <v>46103</v>
      </c>
      <c r="W41" s="105">
        <f t="shared" si="18"/>
        <v>46104</v>
      </c>
      <c r="X41" s="105">
        <f t="shared" si="18"/>
        <v>46105</v>
      </c>
      <c r="Y41" s="105">
        <f t="shared" si="18"/>
        <v>46106</v>
      </c>
      <c r="Z41" s="105">
        <f t="shared" si="18"/>
        <v>46107</v>
      </c>
      <c r="AA41" s="105">
        <f t="shared" si="18"/>
        <v>46108</v>
      </c>
      <c r="AB41" s="105">
        <f t="shared" si="18"/>
        <v>46109</v>
      </c>
      <c r="AC41" s="1992">
        <f>IF(MONTH(T41)=12,DATE(YEAR(T41)+1,1,1),DATE(YEAR(T41),MONTH(T41)+1,1))</f>
        <v>46113</v>
      </c>
      <c r="AD41" s="1993"/>
      <c r="AE41" s="105">
        <f>AK40+1</f>
        <v>46131</v>
      </c>
      <c r="AF41" s="105">
        <f t="shared" si="19"/>
        <v>46132</v>
      </c>
      <c r="AG41" s="105">
        <f t="shared" si="19"/>
        <v>46133</v>
      </c>
      <c r="AH41" s="105">
        <f t="shared" si="19"/>
        <v>46134</v>
      </c>
      <c r="AI41" s="105">
        <f t="shared" si="19"/>
        <v>46135</v>
      </c>
      <c r="AJ41" s="105">
        <f t="shared" si="19"/>
        <v>46136</v>
      </c>
      <c r="AK41" s="106">
        <f t="shared" si="19"/>
        <v>46137</v>
      </c>
    </row>
    <row r="42" spans="2:37" ht="13.5" customHeight="1">
      <c r="B42" s="1998" t="str">
        <f>IF(B41&gt;=43586,"令和","平成")</f>
        <v>令和</v>
      </c>
      <c r="C42" s="1999"/>
      <c r="D42" s="105">
        <f>IF(DAY(J41)+1&gt;IF(MONTH(B41)=12,31,DATE(YEAR(B41),MONTH(B41)+1,1)-B41),"",J41+1)</f>
        <v>46047</v>
      </c>
      <c r="E42" s="105">
        <f>IF(D42="","",IF(DAY(D42)+1&gt;IF(MONTH(B41)=12,31,DATE(YEAR(B41),MONTH(B41)+1,1)-B41),"",D42+1))</f>
        <v>46048</v>
      </c>
      <c r="F42" s="105">
        <f>IF(E42="","",IF(DAY(E42)+1&gt;IF(MONTH(B41)=12,31,DATE(YEAR(B41),MONTH(B41)+1,1)-B41),"",E42+1))</f>
        <v>46049</v>
      </c>
      <c r="G42" s="105">
        <f>IF(F42="","",IF(DAY(F42)+1&gt;IF(MONTH(B41)=12,31,DATE(YEAR(B41),MONTH(B41)+1,1)-B41),"",F42+1))</f>
        <v>46050</v>
      </c>
      <c r="H42" s="105">
        <f>IF(G42="","",IF(DAY(G42)+1&gt;IF(MONTH(B41)=12,31,DATE(YEAR(B41),MONTH(B41)+1,1)-B41),"",G42+1))</f>
        <v>46051</v>
      </c>
      <c r="I42" s="105">
        <f>IF(H42="","",IF(DAY(H42)+1&gt;IF(MONTH(B41)=12,31,DATE(YEAR(B41),MONTH(B41)+1,1)-B41),"",H42+1))</f>
        <v>46052</v>
      </c>
      <c r="J42" s="105">
        <f>IF(I42="","",IF(DAY(I42)+1&gt;IF(MONTH(B41)=12,31,DATE(YEAR(B41),MONTH(B41)+1,1)-B41),"",I42+1))</f>
        <v>46053</v>
      </c>
      <c r="K42" s="2000" t="str">
        <f>IF(K41&gt;=43586,"令和","平成")</f>
        <v>令和</v>
      </c>
      <c r="L42" s="2001"/>
      <c r="M42" s="105" t="str">
        <f>IF(DAY(S41)+1&gt;IF(MONTH(K41)=12,31,DATE(YEAR(K41),MONTH(K41)+1,1)-K41),"",S41+1)</f>
        <v/>
      </c>
      <c r="N42" s="105" t="str">
        <f>IF(M42="","",IF(DAY(M42)+1&gt;IF(MONTH(K41)=12,31,DATE(YEAR(K41),MONTH(K41)+1,1)-K41),"",M42+1))</f>
        <v/>
      </c>
      <c r="O42" s="105" t="str">
        <f>IF(N42="","",IF(DAY(N42)+1&gt;IF(MONTH(K41)=12,31,DATE(YEAR(K41),MONTH(K41)+1,1)-K41),"",N42+1))</f>
        <v/>
      </c>
      <c r="P42" s="105" t="str">
        <f>IF(O42="","",IF(DAY(O42)+1&gt;IF(MONTH(K41)=12,31,DATE(YEAR(K41),MONTH(K41)+1,1)-K41),"",O42+1))</f>
        <v/>
      </c>
      <c r="Q42" s="105" t="str">
        <f>IF(P42="","",IF(DAY(P42)+1&gt;IF(MONTH(K41)=12,31,DATE(YEAR(K41),MONTH(K41)+1,1)-K41),"",P42+1))</f>
        <v/>
      </c>
      <c r="R42" s="105" t="str">
        <f>IF(Q42="","",IF(DAY(Q42)+1&gt;IF(MONTH(K41)=12,31,DATE(YEAR(K41),MONTH(K41)+1,1)-K41),"",Q42+1))</f>
        <v/>
      </c>
      <c r="S42" s="105" t="str">
        <f>IF(R42="","",IF(DAY(R42)+1&gt;IF(MONTH(K41)=12,31,DATE(YEAR(K41),MONTH(K41)+1,1)-K41),"",R42+1))</f>
        <v/>
      </c>
      <c r="T42" s="2000" t="str">
        <f>IF(T41&gt;=43586,"令和","平成")</f>
        <v>令和</v>
      </c>
      <c r="U42" s="2001"/>
      <c r="V42" s="105">
        <f>IF(DAY(AB41)+1&gt;IF(MONTH(T41)=12,31,DATE(YEAR(T41),MONTH(T41)+1,1)-T41),"",AB41+1)</f>
        <v>46110</v>
      </c>
      <c r="W42" s="105">
        <f>IF(V42="","",IF(DAY(V42)+1&gt;IF(MONTH(T41)=12,31,DATE(YEAR(T41),MONTH(T41)+1,1)-T41),"",V42+1))</f>
        <v>46111</v>
      </c>
      <c r="X42" s="105">
        <f>IF(W42="","",IF(DAY(W42)+1&gt;IF(MONTH(T41)=12,31,DATE(YEAR(T41),MONTH(T41)+1,1)-T41),"",W42+1))</f>
        <v>46112</v>
      </c>
      <c r="Y42" s="105" t="str">
        <f>IF(X42="","",IF(DAY(X42)+1&gt;IF(MONTH(T41)=12,31,DATE(YEAR(T41),MONTH(T41)+1,1)-T41),"",X42+1))</f>
        <v/>
      </c>
      <c r="Z42" s="105" t="str">
        <f>IF(Y42="","",IF(DAY(Y42)+1&gt;IF(MONTH(T41)=12,31,DATE(YEAR(T41),MONTH(T41)+1,1)-T41),"",Y42+1))</f>
        <v/>
      </c>
      <c r="AA42" s="105" t="str">
        <f>IF(Z42="","",IF(DAY(Z42)+1&gt;IF(MONTH(T41)=12,31,DATE(YEAR(T41),MONTH(T41)+1,1)-T41),"",Z42+1))</f>
        <v/>
      </c>
      <c r="AB42" s="105" t="str">
        <f>IF(AA42="","",IF(DAY(AA42)+1&gt;IF(MONTH(T41)=12,31,DATE(YEAR(T41),MONTH(T41)+1,1)-T41),"",AA42+1))</f>
        <v/>
      </c>
      <c r="AC42" s="2000" t="str">
        <f>IF(AC41&gt;=43586,"令和","平成")</f>
        <v>令和</v>
      </c>
      <c r="AD42" s="2001"/>
      <c r="AE42" s="105">
        <f>IF(DAY(AK41)+1&gt;IF(MONTH(AC41)=12,31,DATE(YEAR(AC41),MONTH(AC41)+1,1)-AC41),"",AK41+1)</f>
        <v>46138</v>
      </c>
      <c r="AF42" s="105">
        <f>IF(AE42="","",IF(DAY(AE42)+1&gt;IF(MONTH(AC41)=12,31,DATE(YEAR(AC41),MONTH(AC41)+1,1)-AC41),"",AE42+1))</f>
        <v>46139</v>
      </c>
      <c r="AG42" s="105">
        <f>IF(AF42="","",IF(DAY(AF42)+1&gt;IF(MONTH(AC41)=12,31,DATE(YEAR(AC41),MONTH(AC41)+1,1)-AC41),"",AF42+1))</f>
        <v>46140</v>
      </c>
      <c r="AH42" s="105">
        <f>IF(AG42="","",IF(DAY(AG42)+1&gt;IF(MONTH(AC41)=12,31,DATE(YEAR(AC41),MONTH(AC41)+1,1)-AC41),"",AG42+1))</f>
        <v>46141</v>
      </c>
      <c r="AI42" s="105">
        <f>IF(AH42="","",IF(DAY(AH42)+1&gt;IF(MONTH(AC41)=12,31,DATE(YEAR(AC41),MONTH(AC41)+1,1)-AC41),"",AH42+1))</f>
        <v>46142</v>
      </c>
      <c r="AJ42" s="105" t="str">
        <f>IF(AI42="","",IF(DAY(AI42)+1&gt;IF(MONTH(AC41)=12,31,DATE(YEAR(AC41),MONTH(AC41)+1,1)-AC41),"",AI42+1))</f>
        <v/>
      </c>
      <c r="AK42" s="106" t="str">
        <f>IF(AJ42="","",IF(DAY(AJ42)+1&gt;IF(MONTH(AC41)=12,31,DATE(YEAR(AC41),MONTH(AC41)+1,1)-AC41),"",AJ42+1))</f>
        <v/>
      </c>
    </row>
    <row r="43" spans="2:37" ht="13.5" customHeight="1">
      <c r="B43" s="2002" t="str">
        <f>IF(B41&gt;=43586,IF(YEAR(B41)-2018=1,"元",YEAR(B41)-2018)&amp;"年",(YEAR(B41)-1988)&amp;"年")</f>
        <v>8年</v>
      </c>
      <c r="C43" s="2003"/>
      <c r="D43" s="105" t="str">
        <f>IF(J42="","",IF(DAY(J42)+1&gt;IF(MONTH(B41)=12,31,DATE(YEAR(B41),MONTH(B41)+1,1)-B41),"",J42+1))</f>
        <v/>
      </c>
      <c r="E43" s="105" t="str">
        <f>IF(D43="","",IF(DAY(D43)+1&gt;IF(MONTH(B41)=12,31,DATE(YEAR(B41),MONTH(B41)+1,1)-B41),"",D43+1))</f>
        <v/>
      </c>
      <c r="F43" s="274" t="str">
        <f>VLOOKUP(B41,祝名,2,FALSE)</f>
        <v>1（元日）、12（成人の日）</v>
      </c>
      <c r="G43" s="274"/>
      <c r="H43" s="274"/>
      <c r="I43" s="274"/>
      <c r="J43" s="275"/>
      <c r="K43" s="1996" t="str">
        <f>IF(K41&gt;=43586,IF(YEAR(K41)-2018=1,"元",YEAR(K41)-2018)&amp;"年",(YEAR(K41)-1988)&amp;"年")</f>
        <v>8年</v>
      </c>
      <c r="L43" s="1997"/>
      <c r="M43" s="105" t="str">
        <f>IF(S42="","",IF(DAY(S42)+1&gt;IF(MONTH(K41)=12,31,DATE(YEAR(K41),MONTH(K41)+1,1)-K41),"",S42+1))</f>
        <v/>
      </c>
      <c r="N43" s="105" t="str">
        <f>IF(M43="","",IF(DAY(M43)+1&gt;IF(MONTH(K41)=12,31,DATE(YEAR(K41),MONTH(K41)+1,1)-K41),"",M43+1))</f>
        <v/>
      </c>
      <c r="O43" s="274" t="str">
        <f>VLOOKUP(K41,祝名,2,FALSE)</f>
        <v>11（建国記念の日）、23（天皇誕生日）</v>
      </c>
      <c r="P43" s="274"/>
      <c r="Q43" s="274"/>
      <c r="R43" s="274"/>
      <c r="S43" s="275"/>
      <c r="T43" s="1996" t="str">
        <f>IF(T41&gt;=43586,IF(YEAR(T41)-2018=1,"元",YEAR(T41)-2018)&amp;"年",(YEAR(T41)-1988)&amp;"年")</f>
        <v>8年</v>
      </c>
      <c r="U43" s="1997"/>
      <c r="V43" s="105" t="str">
        <f>IF(AB42="","",IF(DAY(AB42)+1&gt;IF(MONTH(T41)=12,31,DATE(YEAR(T41),MONTH(T41)+1,1)-T41),"",AB42+1))</f>
        <v/>
      </c>
      <c r="W43" s="105" t="str">
        <f>IF(V43="","",IF(DAY(V43)+1&gt;IF(MONTH(T41)=12,31,DATE(YEAR(T41),MONTH(T41)+1,1)-T41),"",V43+1))</f>
        <v/>
      </c>
      <c r="X43" s="274" t="str">
        <f>VLOOKUP(T41,祝名,2,FALSE)</f>
        <v>20（春分の日）</v>
      </c>
      <c r="Y43" s="274"/>
      <c r="Z43" s="274"/>
      <c r="AA43" s="274"/>
      <c r="AB43" s="275"/>
      <c r="AC43" s="1996" t="str">
        <f>IF(AC41&gt;=43586,IF(YEAR(AC41)-2018=1,"元",YEAR(AC41)-2018)&amp;"年",(YEAR(AC41)-1988)&amp;"年")</f>
        <v>8年</v>
      </c>
      <c r="AD43" s="1997"/>
      <c r="AE43" s="105" t="str">
        <f>IF(AK42="","",IF(DAY(AK42)+1&gt;IF(MONTH(AC41)=12,31,DATE(YEAR(AC41),MONTH(AC41)+1,1)-AC41),"",AK42+1))</f>
        <v/>
      </c>
      <c r="AF43" s="105" t="str">
        <f>IF(AE43="","",IF(DAY(AE43)+1&gt;IF(MONTH(AC41)=12,31,DATE(YEAR(AC41),MONTH(AC41)+1,1)-AC41),"",AE43+1))</f>
        <v/>
      </c>
      <c r="AG43" s="274" t="str">
        <f>VLOOKUP(AC41,祝名,2,FALSE)</f>
        <v>29（昭和の日）</v>
      </c>
      <c r="AH43" s="274"/>
      <c r="AI43" s="274"/>
      <c r="AJ43" s="274"/>
      <c r="AK43" s="275"/>
    </row>
    <row r="44" spans="2:37" ht="9.75" customHeight="1">
      <c r="B44" s="272"/>
      <c r="C44" s="273"/>
      <c r="D44" s="150" t="s">
        <v>223</v>
      </c>
      <c r="E44" s="151" t="s">
        <v>176</v>
      </c>
      <c r="F44" s="151" t="s">
        <v>177</v>
      </c>
      <c r="G44" s="151" t="s">
        <v>178</v>
      </c>
      <c r="H44" s="151" t="s">
        <v>179</v>
      </c>
      <c r="I44" s="151" t="s">
        <v>180</v>
      </c>
      <c r="J44" s="152" t="s">
        <v>181</v>
      </c>
      <c r="K44" s="272"/>
      <c r="L44" s="273"/>
      <c r="M44" s="150" t="s">
        <v>223</v>
      </c>
      <c r="N44" s="151" t="s">
        <v>176</v>
      </c>
      <c r="O44" s="151" t="s">
        <v>177</v>
      </c>
      <c r="P44" s="151" t="s">
        <v>178</v>
      </c>
      <c r="Q44" s="151" t="s">
        <v>179</v>
      </c>
      <c r="R44" s="151" t="s">
        <v>180</v>
      </c>
      <c r="S44" s="152" t="s">
        <v>181</v>
      </c>
      <c r="T44" s="272"/>
      <c r="U44" s="273"/>
      <c r="V44" s="150" t="s">
        <v>223</v>
      </c>
      <c r="W44" s="151" t="s">
        <v>176</v>
      </c>
      <c r="X44" s="151" t="s">
        <v>177</v>
      </c>
      <c r="Y44" s="151" t="s">
        <v>178</v>
      </c>
      <c r="Z44" s="151" t="s">
        <v>179</v>
      </c>
      <c r="AA44" s="151" t="s">
        <v>180</v>
      </c>
      <c r="AB44" s="152" t="s">
        <v>181</v>
      </c>
      <c r="AC44" s="272"/>
      <c r="AD44" s="273"/>
      <c r="AE44" s="150" t="s">
        <v>223</v>
      </c>
      <c r="AF44" s="151" t="s">
        <v>176</v>
      </c>
      <c r="AG44" s="151" t="s">
        <v>177</v>
      </c>
      <c r="AH44" s="151" t="s">
        <v>178</v>
      </c>
      <c r="AI44" s="151" t="s">
        <v>179</v>
      </c>
      <c r="AJ44" s="151" t="s">
        <v>180</v>
      </c>
      <c r="AK44" s="152" t="s">
        <v>181</v>
      </c>
    </row>
    <row r="45" spans="2:37" ht="13.5" customHeight="1">
      <c r="B45" s="2004">
        <f>B48</f>
        <v>46143</v>
      </c>
      <c r="C45" s="2005"/>
      <c r="D45" s="105" t="str">
        <f>IF(WEEKDAY(B48)=1,B48,"")</f>
        <v/>
      </c>
      <c r="E45" s="105" t="str">
        <f>IF(D45="",IF(WEEKDAY(B48)=2,B48,""),D45+1)</f>
        <v/>
      </c>
      <c r="F45" s="105" t="str">
        <f>IF(E45="",IF(WEEKDAY(B48)=3,B48,""),E45+1)</f>
        <v/>
      </c>
      <c r="G45" s="105" t="str">
        <f>IF(F45="",IF(WEEKDAY(B48)=4,B48,""),F45+1)</f>
        <v/>
      </c>
      <c r="H45" s="105" t="str">
        <f>IF(G45="",IF(WEEKDAY(B48)=5,B48,""),G45+1)</f>
        <v/>
      </c>
      <c r="I45" s="105">
        <f>IF(H45="",IF(WEEKDAY(B48)=6,B48,""),H45+1)</f>
        <v>46143</v>
      </c>
      <c r="J45" s="105">
        <f>IF(I45="",B48,I45+1)</f>
        <v>46144</v>
      </c>
      <c r="K45" s="2004">
        <f>K48</f>
        <v>46174</v>
      </c>
      <c r="L45" s="2005"/>
      <c r="M45" s="105" t="str">
        <f>IF(WEEKDAY(K48)=1,K48,"")</f>
        <v/>
      </c>
      <c r="N45" s="105">
        <f>IF(M45="",IF(WEEKDAY(K48)=2,K48,""),M45+1)</f>
        <v>46174</v>
      </c>
      <c r="O45" s="105">
        <f>IF(N45="",IF(WEEKDAY(K48)=3,K48,""),N45+1)</f>
        <v>46175</v>
      </c>
      <c r="P45" s="105">
        <f>IF(O45="",IF(WEEKDAY(K48)=4,K48,""),O45+1)</f>
        <v>46176</v>
      </c>
      <c r="Q45" s="105">
        <f>IF(P45="",IF(WEEKDAY(K48)=5,K48,""),P45+1)</f>
        <v>46177</v>
      </c>
      <c r="R45" s="105">
        <f>IF(Q45="",IF(WEEKDAY(K48)=6,K48,""),Q45+1)</f>
        <v>46178</v>
      </c>
      <c r="S45" s="105">
        <f>IF(R45="",K48,R45+1)</f>
        <v>46179</v>
      </c>
      <c r="T45" s="2004">
        <f>T48</f>
        <v>46204</v>
      </c>
      <c r="U45" s="2005"/>
      <c r="V45" s="105" t="str">
        <f>IF(WEEKDAY(T48)=1,T48,"")</f>
        <v/>
      </c>
      <c r="W45" s="105" t="str">
        <f>IF(V45="",IF(WEEKDAY(T48)=2,T48,""),V45+1)</f>
        <v/>
      </c>
      <c r="X45" s="105" t="str">
        <f>IF(W45="",IF(WEEKDAY(T48)=3,T48,""),W45+1)</f>
        <v/>
      </c>
      <c r="Y45" s="105">
        <f>IF(X45="",IF(WEEKDAY(T48)=4,T48,""),X45+1)</f>
        <v>46204</v>
      </c>
      <c r="Z45" s="105">
        <f>IF(Y45="",IF(WEEKDAY(T48)=5,T48,""),Y45+1)</f>
        <v>46205</v>
      </c>
      <c r="AA45" s="105">
        <f>IF(Z45="",IF(WEEKDAY(T48)=6,T48,""),Z45+1)</f>
        <v>46206</v>
      </c>
      <c r="AB45" s="105">
        <f>IF(AA45="",T48,AA45+1)</f>
        <v>46207</v>
      </c>
      <c r="AC45" s="2004">
        <f>AC48</f>
        <v>46235</v>
      </c>
      <c r="AD45" s="2005"/>
      <c r="AE45" s="105" t="str">
        <f>IF(WEEKDAY(AC48)=1,AC48,"")</f>
        <v/>
      </c>
      <c r="AF45" s="105" t="str">
        <f>IF(AE45="",IF(WEEKDAY(AC48)=2,AC48,""),AE45+1)</f>
        <v/>
      </c>
      <c r="AG45" s="105" t="str">
        <f>IF(AF45="",IF(WEEKDAY(AC48)=3,AC48,""),AF45+1)</f>
        <v/>
      </c>
      <c r="AH45" s="105" t="str">
        <f>IF(AG45="",IF(WEEKDAY(AC48)=4,AC48,""),AG45+1)</f>
        <v/>
      </c>
      <c r="AI45" s="105" t="str">
        <f>IF(AH45="",IF(WEEKDAY(AC48)=5,AC48,""),AH45+1)</f>
        <v/>
      </c>
      <c r="AJ45" s="105" t="str">
        <f>IF(AI45="",IF(WEEKDAY(AC48)=6,AC48,""),AI45+1)</f>
        <v/>
      </c>
      <c r="AK45" s="106">
        <f>IF(AJ45="",AC48,AJ45+1)</f>
        <v>46235</v>
      </c>
    </row>
    <row r="46" spans="2:37" ht="13.5" customHeight="1">
      <c r="B46" s="2004"/>
      <c r="C46" s="2005"/>
      <c r="D46" s="105">
        <f>J45+1</f>
        <v>46145</v>
      </c>
      <c r="E46" s="105">
        <f t="shared" ref="E46:J48" si="20">D46+1</f>
        <v>46146</v>
      </c>
      <c r="F46" s="105">
        <f t="shared" si="20"/>
        <v>46147</v>
      </c>
      <c r="G46" s="105">
        <f t="shared" si="20"/>
        <v>46148</v>
      </c>
      <c r="H46" s="105">
        <f t="shared" si="20"/>
        <v>46149</v>
      </c>
      <c r="I46" s="105">
        <f t="shared" si="20"/>
        <v>46150</v>
      </c>
      <c r="J46" s="105">
        <f t="shared" si="20"/>
        <v>46151</v>
      </c>
      <c r="K46" s="2004"/>
      <c r="L46" s="2005"/>
      <c r="M46" s="105">
        <f>S45+1</f>
        <v>46180</v>
      </c>
      <c r="N46" s="105">
        <f t="shared" ref="N46:S48" si="21">M46+1</f>
        <v>46181</v>
      </c>
      <c r="O46" s="105">
        <f t="shared" si="21"/>
        <v>46182</v>
      </c>
      <c r="P46" s="105">
        <f t="shared" si="21"/>
        <v>46183</v>
      </c>
      <c r="Q46" s="105">
        <f t="shared" si="21"/>
        <v>46184</v>
      </c>
      <c r="R46" s="105">
        <f t="shared" si="21"/>
        <v>46185</v>
      </c>
      <c r="S46" s="105">
        <f t="shared" si="21"/>
        <v>46186</v>
      </c>
      <c r="T46" s="2004"/>
      <c r="U46" s="2005"/>
      <c r="V46" s="105">
        <f>AB45+1</f>
        <v>46208</v>
      </c>
      <c r="W46" s="105">
        <f t="shared" ref="W46:AB48" si="22">V46+1</f>
        <v>46209</v>
      </c>
      <c r="X46" s="105">
        <f t="shared" si="22"/>
        <v>46210</v>
      </c>
      <c r="Y46" s="105">
        <f t="shared" si="22"/>
        <v>46211</v>
      </c>
      <c r="Z46" s="105">
        <f t="shared" si="22"/>
        <v>46212</v>
      </c>
      <c r="AA46" s="105">
        <f t="shared" si="22"/>
        <v>46213</v>
      </c>
      <c r="AB46" s="105">
        <f t="shared" si="22"/>
        <v>46214</v>
      </c>
      <c r="AC46" s="2004"/>
      <c r="AD46" s="2005"/>
      <c r="AE46" s="105">
        <f>AK45+1</f>
        <v>46236</v>
      </c>
      <c r="AF46" s="105">
        <f t="shared" ref="AF46:AK48" si="23">AE46+1</f>
        <v>46237</v>
      </c>
      <c r="AG46" s="105">
        <f t="shared" si="23"/>
        <v>46238</v>
      </c>
      <c r="AH46" s="105">
        <f t="shared" si="23"/>
        <v>46239</v>
      </c>
      <c r="AI46" s="105">
        <f t="shared" si="23"/>
        <v>46240</v>
      </c>
      <c r="AJ46" s="105">
        <f t="shared" si="23"/>
        <v>46241</v>
      </c>
      <c r="AK46" s="106">
        <f t="shared" si="23"/>
        <v>46242</v>
      </c>
    </row>
    <row r="47" spans="2:37" ht="13.5" customHeight="1">
      <c r="B47" s="2006">
        <f>B48</f>
        <v>46143</v>
      </c>
      <c r="C47" s="2007"/>
      <c r="D47" s="105">
        <f>J46+1</f>
        <v>46152</v>
      </c>
      <c r="E47" s="105">
        <f t="shared" si="20"/>
        <v>46153</v>
      </c>
      <c r="F47" s="105">
        <f t="shared" si="20"/>
        <v>46154</v>
      </c>
      <c r="G47" s="105">
        <f t="shared" si="20"/>
        <v>46155</v>
      </c>
      <c r="H47" s="105">
        <f t="shared" si="20"/>
        <v>46156</v>
      </c>
      <c r="I47" s="105">
        <f t="shared" si="20"/>
        <v>46157</v>
      </c>
      <c r="J47" s="105">
        <f t="shared" si="20"/>
        <v>46158</v>
      </c>
      <c r="K47" s="2006">
        <f>K48</f>
        <v>46174</v>
      </c>
      <c r="L47" s="2007"/>
      <c r="M47" s="105">
        <f>S46+1</f>
        <v>46187</v>
      </c>
      <c r="N47" s="105">
        <f t="shared" si="21"/>
        <v>46188</v>
      </c>
      <c r="O47" s="105">
        <f t="shared" si="21"/>
        <v>46189</v>
      </c>
      <c r="P47" s="105">
        <f t="shared" si="21"/>
        <v>46190</v>
      </c>
      <c r="Q47" s="105">
        <f t="shared" si="21"/>
        <v>46191</v>
      </c>
      <c r="R47" s="105">
        <f t="shared" si="21"/>
        <v>46192</v>
      </c>
      <c r="S47" s="105">
        <f t="shared" si="21"/>
        <v>46193</v>
      </c>
      <c r="T47" s="2006">
        <f>T48</f>
        <v>46204</v>
      </c>
      <c r="U47" s="2007"/>
      <c r="V47" s="105">
        <f>AB46+1</f>
        <v>46215</v>
      </c>
      <c r="W47" s="105">
        <f t="shared" si="22"/>
        <v>46216</v>
      </c>
      <c r="X47" s="105">
        <f t="shared" si="22"/>
        <v>46217</v>
      </c>
      <c r="Y47" s="105">
        <f t="shared" si="22"/>
        <v>46218</v>
      </c>
      <c r="Z47" s="105">
        <f t="shared" si="22"/>
        <v>46219</v>
      </c>
      <c r="AA47" s="105">
        <f t="shared" si="22"/>
        <v>46220</v>
      </c>
      <c r="AB47" s="105">
        <f t="shared" si="22"/>
        <v>46221</v>
      </c>
      <c r="AC47" s="2006">
        <f>AC48</f>
        <v>46235</v>
      </c>
      <c r="AD47" s="2007"/>
      <c r="AE47" s="105">
        <f>AK46+1</f>
        <v>46243</v>
      </c>
      <c r="AF47" s="105">
        <f t="shared" si="23"/>
        <v>46244</v>
      </c>
      <c r="AG47" s="105">
        <f t="shared" si="23"/>
        <v>46245</v>
      </c>
      <c r="AH47" s="105">
        <f t="shared" si="23"/>
        <v>46246</v>
      </c>
      <c r="AI47" s="105">
        <f t="shared" si="23"/>
        <v>46247</v>
      </c>
      <c r="AJ47" s="105">
        <f t="shared" si="23"/>
        <v>46248</v>
      </c>
      <c r="AK47" s="106">
        <f t="shared" si="23"/>
        <v>46249</v>
      </c>
    </row>
    <row r="48" spans="2:37" ht="13.5" customHeight="1">
      <c r="B48" s="1992">
        <f>IF(MONTH(AC41)=12,DATE(YEAR(AC41)+1,1,1),DATE(YEAR(AC41),MONTH(AC41)+1,1))</f>
        <v>46143</v>
      </c>
      <c r="C48" s="1993"/>
      <c r="D48" s="105">
        <f>J47+1</f>
        <v>46159</v>
      </c>
      <c r="E48" s="105">
        <f t="shared" si="20"/>
        <v>46160</v>
      </c>
      <c r="F48" s="105">
        <f t="shared" si="20"/>
        <v>46161</v>
      </c>
      <c r="G48" s="105">
        <f t="shared" si="20"/>
        <v>46162</v>
      </c>
      <c r="H48" s="105">
        <f t="shared" si="20"/>
        <v>46163</v>
      </c>
      <c r="I48" s="105">
        <f t="shared" si="20"/>
        <v>46164</v>
      </c>
      <c r="J48" s="105">
        <f t="shared" si="20"/>
        <v>46165</v>
      </c>
      <c r="K48" s="1992">
        <f>IF(MONTH(B48)=12,DATE(YEAR(B48)+1,1,1),DATE(YEAR(B48),MONTH(B48)+1,1))</f>
        <v>46174</v>
      </c>
      <c r="L48" s="1993"/>
      <c r="M48" s="105">
        <f>S47+1</f>
        <v>46194</v>
      </c>
      <c r="N48" s="105">
        <f t="shared" si="21"/>
        <v>46195</v>
      </c>
      <c r="O48" s="105">
        <f t="shared" si="21"/>
        <v>46196</v>
      </c>
      <c r="P48" s="105">
        <f t="shared" si="21"/>
        <v>46197</v>
      </c>
      <c r="Q48" s="105">
        <f t="shared" si="21"/>
        <v>46198</v>
      </c>
      <c r="R48" s="105">
        <f t="shared" si="21"/>
        <v>46199</v>
      </c>
      <c r="S48" s="105">
        <f t="shared" si="21"/>
        <v>46200</v>
      </c>
      <c r="T48" s="1992">
        <f>IF(MONTH(K48)=12,DATE(YEAR(K48)+1,1,1),DATE(YEAR(K48),MONTH(K48)+1,1))</f>
        <v>46204</v>
      </c>
      <c r="U48" s="1993"/>
      <c r="V48" s="105">
        <f>AB47+1</f>
        <v>46222</v>
      </c>
      <c r="W48" s="105">
        <f t="shared" si="22"/>
        <v>46223</v>
      </c>
      <c r="X48" s="105">
        <f t="shared" si="22"/>
        <v>46224</v>
      </c>
      <c r="Y48" s="105">
        <f t="shared" si="22"/>
        <v>46225</v>
      </c>
      <c r="Z48" s="105">
        <f t="shared" si="22"/>
        <v>46226</v>
      </c>
      <c r="AA48" s="105">
        <f t="shared" si="22"/>
        <v>46227</v>
      </c>
      <c r="AB48" s="105">
        <f t="shared" si="22"/>
        <v>46228</v>
      </c>
      <c r="AC48" s="1992">
        <f>IF(MONTH(T48)=12,DATE(YEAR(T48)+1,1,1),DATE(YEAR(T48),MONTH(T48)+1,1))</f>
        <v>46235</v>
      </c>
      <c r="AD48" s="1993"/>
      <c r="AE48" s="105">
        <f>AK47+1</f>
        <v>46250</v>
      </c>
      <c r="AF48" s="105">
        <f t="shared" si="23"/>
        <v>46251</v>
      </c>
      <c r="AG48" s="105">
        <f t="shared" si="23"/>
        <v>46252</v>
      </c>
      <c r="AH48" s="105">
        <f t="shared" si="23"/>
        <v>46253</v>
      </c>
      <c r="AI48" s="105">
        <f t="shared" si="23"/>
        <v>46254</v>
      </c>
      <c r="AJ48" s="105">
        <f t="shared" si="23"/>
        <v>46255</v>
      </c>
      <c r="AK48" s="106">
        <f t="shared" si="23"/>
        <v>46256</v>
      </c>
    </row>
    <row r="49" spans="2:37" ht="13.5" customHeight="1">
      <c r="B49" s="2000" t="str">
        <f>IF(B48&gt;=43586,"令和","平成")</f>
        <v>令和</v>
      </c>
      <c r="C49" s="2001"/>
      <c r="D49" s="105">
        <f>IF(DAY(J48)+1&gt;IF(MONTH(B48)=12,31,DATE(YEAR(B48),MONTH(B48)+1,1)-B48),"",J48+1)</f>
        <v>46166</v>
      </c>
      <c r="E49" s="105">
        <f>IF(D49="","",IF(DAY(D49)+1&gt;IF(MONTH(B48)=12,31,DATE(YEAR(B48),MONTH(B48)+1,1)-B48),"",D49+1))</f>
        <v>46167</v>
      </c>
      <c r="F49" s="105">
        <f>IF(E49="","",IF(DAY(E49)+1&gt;IF(MONTH(B48)=12,31,DATE(YEAR(B48),MONTH(B48)+1,1)-B48),"",E49+1))</f>
        <v>46168</v>
      </c>
      <c r="G49" s="105">
        <f>IF(F49="","",IF(DAY(F49)+1&gt;IF(MONTH(B48)=12,31,DATE(YEAR(B48),MONTH(B48)+1,1)-B48),"",F49+1))</f>
        <v>46169</v>
      </c>
      <c r="H49" s="105">
        <f>IF(G49="","",IF(DAY(G49)+1&gt;IF(MONTH(B48)=12,31,DATE(YEAR(B48),MONTH(B48)+1,1)-B48),"",G49+1))</f>
        <v>46170</v>
      </c>
      <c r="I49" s="105">
        <f>IF(H49="","",IF(DAY(H49)+1&gt;IF(MONTH(B48)=12,31,DATE(YEAR(B48),MONTH(B48)+1,1)-B48),"",H49+1))</f>
        <v>46171</v>
      </c>
      <c r="J49" s="105">
        <f>IF(I49="","",IF(DAY(I49)+1&gt;IF(MONTH(B48)=12,31,DATE(YEAR(B48),MONTH(B48)+1,1)-B48),"",I49+1))</f>
        <v>46172</v>
      </c>
      <c r="K49" s="2000" t="str">
        <f>IF(K48&gt;=43586,"令和","平成")</f>
        <v>令和</v>
      </c>
      <c r="L49" s="2001"/>
      <c r="M49" s="105">
        <f>IF(DAY(S48)+1&gt;IF(MONTH(K48)=12,31,DATE(YEAR(K48),MONTH(K48)+1,1)-K48),"",S48+1)</f>
        <v>46201</v>
      </c>
      <c r="N49" s="105">
        <f>IF(M49="","",IF(DAY(M49)+1&gt;IF(MONTH(K48)=12,31,DATE(YEAR(K48),MONTH(K48)+1,1)-K48),"",M49+1))</f>
        <v>46202</v>
      </c>
      <c r="O49" s="105">
        <f>IF(N49="","",IF(DAY(N49)+1&gt;IF(MONTH(K48)=12,31,DATE(YEAR(K48),MONTH(K48)+1,1)-K48),"",N49+1))</f>
        <v>46203</v>
      </c>
      <c r="P49" s="105" t="str">
        <f>IF(O49="","",IF(DAY(O49)+1&gt;IF(MONTH(K48)=12,31,DATE(YEAR(K48),MONTH(K48)+1,1)-K48),"",O49+1))</f>
        <v/>
      </c>
      <c r="Q49" s="105" t="str">
        <f>IF(P49="","",IF(DAY(P49)+1&gt;IF(MONTH(K48)=12,31,DATE(YEAR(K48),MONTH(K48)+1,1)-K48),"",P49+1))</f>
        <v/>
      </c>
      <c r="R49" s="105" t="str">
        <f>IF(Q49="","",IF(DAY(Q49)+1&gt;IF(MONTH(K48)=12,31,DATE(YEAR(K48),MONTH(K48)+1,1)-K48),"",Q49+1))</f>
        <v/>
      </c>
      <c r="S49" s="105" t="str">
        <f>IF(R49="","",IF(DAY(R49)+1&gt;IF(MONTH(K48)=12,31,DATE(YEAR(K48),MONTH(K48)+1,1)-K48),"",R49+1))</f>
        <v/>
      </c>
      <c r="T49" s="2000" t="str">
        <f>IF(T48&gt;=43586,"令和","平成")</f>
        <v>令和</v>
      </c>
      <c r="U49" s="2001"/>
      <c r="V49" s="105">
        <f>IF(DAY(AB48)+1&gt;IF(MONTH(T48)=12,31,DATE(YEAR(T48),MONTH(T48)+1,1)-T48),"",AB48+1)</f>
        <v>46229</v>
      </c>
      <c r="W49" s="105">
        <f>IF(V49="","",IF(DAY(V49)+1&gt;IF(MONTH(T48)=12,31,DATE(YEAR(T48),MONTH(T48)+1,1)-T48),"",V49+1))</f>
        <v>46230</v>
      </c>
      <c r="X49" s="105">
        <f>IF(W49="","",IF(DAY(W49)+1&gt;IF(MONTH(T48)=12,31,DATE(YEAR(T48),MONTH(T48)+1,1)-T48),"",W49+1))</f>
        <v>46231</v>
      </c>
      <c r="Y49" s="105">
        <f>IF(X49="","",IF(DAY(X49)+1&gt;IF(MONTH(T48)=12,31,DATE(YEAR(T48),MONTH(T48)+1,1)-T48),"",X49+1))</f>
        <v>46232</v>
      </c>
      <c r="Z49" s="105">
        <f>IF(Y49="","",IF(DAY(Y49)+1&gt;IF(MONTH(T48)=12,31,DATE(YEAR(T48),MONTH(T48)+1,1)-T48),"",Y49+1))</f>
        <v>46233</v>
      </c>
      <c r="AA49" s="105">
        <f>IF(Z49="","",IF(DAY(Z49)+1&gt;IF(MONTH(T48)=12,31,DATE(YEAR(T48),MONTH(T48)+1,1)-T48),"",Z49+1))</f>
        <v>46234</v>
      </c>
      <c r="AB49" s="105" t="str">
        <f>IF(AA49="","",IF(DAY(AA49)+1&gt;IF(MONTH(T48)=12,31,DATE(YEAR(T48),MONTH(T48)+1,1)-T48),"",AA49+1))</f>
        <v/>
      </c>
      <c r="AC49" s="2000" t="str">
        <f>IF(AC48&gt;=43586,"令和","平成")</f>
        <v>令和</v>
      </c>
      <c r="AD49" s="2001"/>
      <c r="AE49" s="105">
        <f>IF(DAY(AK48)+1&gt;IF(MONTH(AC48)=12,31,DATE(YEAR(AC48),MONTH(AC48)+1,1)-AC48),"",AK48+1)</f>
        <v>46257</v>
      </c>
      <c r="AF49" s="105">
        <f>IF(AE49="","",IF(DAY(AE49)+1&gt;IF(MONTH(AC48)=12,31,DATE(YEAR(AC48),MONTH(AC48)+1,1)-AC48),"",AE49+1))</f>
        <v>46258</v>
      </c>
      <c r="AG49" s="105">
        <f>IF(AF49="","",IF(DAY(AF49)+1&gt;IF(MONTH(AC48)=12,31,DATE(YEAR(AC48),MONTH(AC48)+1,1)-AC48),"",AF49+1))</f>
        <v>46259</v>
      </c>
      <c r="AH49" s="105">
        <f>IF(AG49="","",IF(DAY(AG49)+1&gt;IF(MONTH(AC48)=12,31,DATE(YEAR(AC48),MONTH(AC48)+1,1)-AC48),"",AG49+1))</f>
        <v>46260</v>
      </c>
      <c r="AI49" s="105">
        <f>IF(AH49="","",IF(DAY(AH49)+1&gt;IF(MONTH(AC48)=12,31,DATE(YEAR(AC48),MONTH(AC48)+1,1)-AC48),"",AH49+1))</f>
        <v>46261</v>
      </c>
      <c r="AJ49" s="105">
        <f>IF(AI49="","",IF(DAY(AI49)+1&gt;IF(MONTH(AC48)=12,31,DATE(YEAR(AC48),MONTH(AC48)+1,1)-AC48),"",AI49+1))</f>
        <v>46262</v>
      </c>
      <c r="AK49" s="106">
        <f>IF(AJ49="","",IF(DAY(AJ49)+1&gt;IF(MONTH(AC48)=12,31,DATE(YEAR(AC48),MONTH(AC48)+1,1)-AC48),"",AJ49+1))</f>
        <v>46263</v>
      </c>
    </row>
    <row r="50" spans="2:37" ht="13.5" customHeight="1">
      <c r="B50" s="1996" t="str">
        <f>IF(B48&gt;=43586,IF(YEAR(B48)-2018=1,"元",YEAR(B48)-2018)&amp;"年",(YEAR(B48)-1988)&amp;"年")</f>
        <v>8年</v>
      </c>
      <c r="C50" s="1997"/>
      <c r="D50" s="105">
        <f>IF(J49="","",IF(DAY(J49)+1&gt;IF(MONTH(B48)=12,31,DATE(YEAR(B48),MONTH(B48)+1,1)-B48),"",J49+1))</f>
        <v>46173</v>
      </c>
      <c r="E50" s="105" t="str">
        <f>IF(D50="","",IF(DAY(D50)+1&gt;IF(MONTH(B48)=12,31,DATE(YEAR(B48),MONTH(B48)+1,1)-B48),"",D50+1))</f>
        <v/>
      </c>
      <c r="F50" s="274" t="str">
        <f>VLOOKUP(B48,祝名,2,FALSE)</f>
        <v>3（憲法記念日）、4（みどりの日）
5（こどもの日）、6（振替休日）</v>
      </c>
      <c r="G50" s="274"/>
      <c r="H50" s="274"/>
      <c r="I50" s="274"/>
      <c r="J50" s="275"/>
      <c r="K50" s="1996" t="str">
        <f>IF(K48&gt;=43586,IF(YEAR(K48)-2018=1,"元",YEAR(K48)-2018)&amp;"年",(YEAR(K48)-1988)&amp;"年")</f>
        <v>8年</v>
      </c>
      <c r="L50" s="1997"/>
      <c r="M50" s="105" t="str">
        <f>IF(S49="","",IF(DAY(S49)+1&gt;IF(MONTH(K48)=12,31,DATE(YEAR(K48),MONTH(K48)+1,1)-K48),"",S49+1))</f>
        <v/>
      </c>
      <c r="N50" s="105" t="str">
        <f>IF(M50="","",IF(DAY(M50)+1&gt;IF(MONTH(K48)=12,31,DATE(YEAR(K48),MONTH(K48)+1,1)-K48),"",M50+1))</f>
        <v/>
      </c>
      <c r="O50" s="274">
        <f>VLOOKUP(K48,祝名,2,FALSE)</f>
        <v>0</v>
      </c>
      <c r="P50" s="274"/>
      <c r="Q50" s="274"/>
      <c r="R50" s="274"/>
      <c r="S50" s="275"/>
      <c r="T50" s="1996" t="str">
        <f>IF(T48&gt;=43586,IF(YEAR(T48)-2018=1,"元",YEAR(T48)-2018)&amp;"年",(YEAR(T48)-1988)&amp;"年")</f>
        <v>8年</v>
      </c>
      <c r="U50" s="1997"/>
      <c r="V50" s="105" t="str">
        <f>IF(AB49="","",IF(DAY(AB49)+1&gt;IF(MONTH(T48)=12,31,DATE(YEAR(T48),MONTH(T48)+1,1)-T48),"",AB49+1))</f>
        <v/>
      </c>
      <c r="W50" s="105" t="str">
        <f>IF(V50="","",IF(DAY(V50)+1&gt;IF(MONTH(T48)=12,31,DATE(YEAR(T48),MONTH(T48)+1,1)-T48),"",V50+1))</f>
        <v/>
      </c>
      <c r="X50" s="274" t="str">
        <f>VLOOKUP(T48,祝名,2,FALSE)</f>
        <v>20（海の日）</v>
      </c>
      <c r="Y50" s="274"/>
      <c r="Z50" s="274"/>
      <c r="AA50" s="274"/>
      <c r="AB50" s="275"/>
      <c r="AC50" s="1996" t="str">
        <f>IF(AC48&gt;=43586,IF(YEAR(AC48)-2018=1,"元",YEAR(AC48)-2018)&amp;"年",(YEAR(AC48)-1988)&amp;"年")</f>
        <v>8年</v>
      </c>
      <c r="AD50" s="1997"/>
      <c r="AE50" s="105">
        <f>IF(AK49="","",IF(DAY(AK49)+1&gt;IF(MONTH(AC48)=12,31,DATE(YEAR(AC48),MONTH(AC48)+1,1)-AC48),"",AK49+1))</f>
        <v>46264</v>
      </c>
      <c r="AF50" s="105">
        <f>IF(AE50="","",IF(DAY(AE50)+1&gt;IF(MONTH(AC48)=12,31,DATE(YEAR(AC48),MONTH(AC48)+1,1)-AC48),"",AE50+1))</f>
        <v>46265</v>
      </c>
      <c r="AG50" s="274" t="str">
        <f>VLOOKUP(AC48,祝名,2,FALSE)</f>
        <v>11（山の日）</v>
      </c>
      <c r="AH50" s="274"/>
      <c r="AI50" s="274"/>
      <c r="AJ50" s="274"/>
      <c r="AK50" s="275"/>
    </row>
    <row r="51" spans="2:37" ht="9.75" customHeight="1">
      <c r="B51" s="272"/>
      <c r="C51" s="273"/>
      <c r="D51" s="150" t="s">
        <v>223</v>
      </c>
      <c r="E51" s="151" t="s">
        <v>176</v>
      </c>
      <c r="F51" s="151" t="s">
        <v>177</v>
      </c>
      <c r="G51" s="151" t="s">
        <v>178</v>
      </c>
      <c r="H51" s="151" t="s">
        <v>179</v>
      </c>
      <c r="I51" s="151" t="s">
        <v>180</v>
      </c>
      <c r="J51" s="152" t="s">
        <v>181</v>
      </c>
      <c r="K51" s="272"/>
      <c r="L51" s="273"/>
      <c r="M51" s="150" t="s">
        <v>223</v>
      </c>
      <c r="N51" s="151" t="s">
        <v>176</v>
      </c>
      <c r="O51" s="151" t="s">
        <v>177</v>
      </c>
      <c r="P51" s="151" t="s">
        <v>178</v>
      </c>
      <c r="Q51" s="151" t="s">
        <v>179</v>
      </c>
      <c r="R51" s="151" t="s">
        <v>180</v>
      </c>
      <c r="S51" s="152" t="s">
        <v>181</v>
      </c>
      <c r="T51" s="272"/>
      <c r="U51" s="273"/>
      <c r="V51" s="150" t="s">
        <v>223</v>
      </c>
      <c r="W51" s="151" t="s">
        <v>176</v>
      </c>
      <c r="X51" s="151" t="s">
        <v>177</v>
      </c>
      <c r="Y51" s="151" t="s">
        <v>178</v>
      </c>
      <c r="Z51" s="151" t="s">
        <v>179</v>
      </c>
      <c r="AA51" s="151" t="s">
        <v>180</v>
      </c>
      <c r="AB51" s="152" t="s">
        <v>181</v>
      </c>
      <c r="AC51" s="272"/>
      <c r="AD51" s="273"/>
      <c r="AE51" s="150" t="s">
        <v>223</v>
      </c>
      <c r="AF51" s="151" t="s">
        <v>176</v>
      </c>
      <c r="AG51" s="151" t="s">
        <v>177</v>
      </c>
      <c r="AH51" s="151" t="s">
        <v>178</v>
      </c>
      <c r="AI51" s="151" t="s">
        <v>179</v>
      </c>
      <c r="AJ51" s="151" t="s">
        <v>180</v>
      </c>
      <c r="AK51" s="152" t="s">
        <v>181</v>
      </c>
    </row>
    <row r="52" spans="2:37" ht="13.5" customHeight="1">
      <c r="B52" s="1994">
        <f>B55</f>
        <v>46266</v>
      </c>
      <c r="C52" s="1995"/>
      <c r="D52" s="105" t="str">
        <f>IF(WEEKDAY(B55)=1,B55,"")</f>
        <v/>
      </c>
      <c r="E52" s="105" t="str">
        <f>IF(D52="",IF(WEEKDAY(B55)=2,B55,""),D52+1)</f>
        <v/>
      </c>
      <c r="F52" s="105">
        <f>IF(E52="",IF(WEEKDAY(B55)=3,B55,""),E52+1)</f>
        <v>46266</v>
      </c>
      <c r="G52" s="105">
        <f>IF(F52="",IF(WEEKDAY(B55)=4,B55,""),F52+1)</f>
        <v>46267</v>
      </c>
      <c r="H52" s="105">
        <f>IF(G52="",IF(WEEKDAY(B55)=5,B55,""),G52+1)</f>
        <v>46268</v>
      </c>
      <c r="I52" s="105">
        <f>IF(H52="",IF(WEEKDAY(B55)=6,B55,""),H52+1)</f>
        <v>46269</v>
      </c>
      <c r="J52" s="105">
        <f>IF(I52="",B55,I52+1)</f>
        <v>46270</v>
      </c>
      <c r="K52" s="1994">
        <f>K55</f>
        <v>46296</v>
      </c>
      <c r="L52" s="1995"/>
      <c r="M52" s="105" t="str">
        <f>IF(WEEKDAY(K55)=1,K55,"")</f>
        <v/>
      </c>
      <c r="N52" s="105" t="str">
        <f>IF(M52="",IF(WEEKDAY(K55)=2,K55,""),M52+1)</f>
        <v/>
      </c>
      <c r="O52" s="105" t="str">
        <f>IF(N52="",IF(WEEKDAY(K55)=3,K55,""),N52+1)</f>
        <v/>
      </c>
      <c r="P52" s="105" t="str">
        <f>IF(O52="",IF(WEEKDAY(K55)=4,K55,""),O52+1)</f>
        <v/>
      </c>
      <c r="Q52" s="105">
        <f>IF(P52="",IF(WEEKDAY(K55)=5,K55,""),P52+1)</f>
        <v>46296</v>
      </c>
      <c r="R52" s="105">
        <f>IF(Q52="",IF(WEEKDAY(K55)=6,K55,""),Q52+1)</f>
        <v>46297</v>
      </c>
      <c r="S52" s="105">
        <f>IF(R52="",K55,R52+1)</f>
        <v>46298</v>
      </c>
      <c r="T52" s="1994">
        <f>T55</f>
        <v>46327</v>
      </c>
      <c r="U52" s="1995"/>
      <c r="V52" s="105">
        <f>IF(WEEKDAY(T55)=1,T55,"")</f>
        <v>46327</v>
      </c>
      <c r="W52" s="105">
        <f>IF(V52="",IF(WEEKDAY(T55)=2,T55,""),V52+1)</f>
        <v>46328</v>
      </c>
      <c r="X52" s="105">
        <f>IF(W52="",IF(WEEKDAY(T55)=3,T55,""),W52+1)</f>
        <v>46329</v>
      </c>
      <c r="Y52" s="105">
        <f>IF(X52="",IF(WEEKDAY(T55)=4,T55,""),X52+1)</f>
        <v>46330</v>
      </c>
      <c r="Z52" s="105">
        <f>IF(Y52="",IF(WEEKDAY(T55)=5,T55,""),Y52+1)</f>
        <v>46331</v>
      </c>
      <c r="AA52" s="105">
        <f>IF(Z52="",IF(WEEKDAY(T55)=6,T55,""),Z52+1)</f>
        <v>46332</v>
      </c>
      <c r="AB52" s="105">
        <f>IF(AA52="",T55,AA52+1)</f>
        <v>46333</v>
      </c>
      <c r="AC52" s="1994">
        <f>AC55</f>
        <v>46357</v>
      </c>
      <c r="AD52" s="1995"/>
      <c r="AE52" s="105" t="str">
        <f>IF(WEEKDAY(AC55)=1,AC55,"")</f>
        <v/>
      </c>
      <c r="AF52" s="105" t="str">
        <f>IF(AE52="",IF(WEEKDAY(AC55)=2,AC55,""),AE52+1)</f>
        <v/>
      </c>
      <c r="AG52" s="105">
        <f>IF(AF52="",IF(WEEKDAY(AC55)=3,AC55,""),AF52+1)</f>
        <v>46357</v>
      </c>
      <c r="AH52" s="105">
        <f>IF(AG52="",IF(WEEKDAY(AC55)=4,AC55,""),AG52+1)</f>
        <v>46358</v>
      </c>
      <c r="AI52" s="105">
        <f>IF(AH52="",IF(WEEKDAY(AC55)=5,AC55,""),AH52+1)</f>
        <v>46359</v>
      </c>
      <c r="AJ52" s="105">
        <f>IF(AI52="",IF(WEEKDAY(AC55)=6,AC55,""),AI52+1)</f>
        <v>46360</v>
      </c>
      <c r="AK52" s="106">
        <f>IF(AJ52="",AC55,AJ52+1)</f>
        <v>46361</v>
      </c>
    </row>
    <row r="53" spans="2:37" ht="13.5" customHeight="1">
      <c r="B53" s="1994"/>
      <c r="C53" s="1995"/>
      <c r="D53" s="105">
        <f>J52+1</f>
        <v>46271</v>
      </c>
      <c r="E53" s="105">
        <f t="shared" ref="E53:J55" si="24">D53+1</f>
        <v>46272</v>
      </c>
      <c r="F53" s="105">
        <f t="shared" si="24"/>
        <v>46273</v>
      </c>
      <c r="G53" s="105">
        <f t="shared" si="24"/>
        <v>46274</v>
      </c>
      <c r="H53" s="105">
        <f t="shared" si="24"/>
        <v>46275</v>
      </c>
      <c r="I53" s="105">
        <f t="shared" si="24"/>
        <v>46276</v>
      </c>
      <c r="J53" s="105">
        <f t="shared" si="24"/>
        <v>46277</v>
      </c>
      <c r="K53" s="1994"/>
      <c r="L53" s="1995"/>
      <c r="M53" s="105">
        <f>S52+1</f>
        <v>46299</v>
      </c>
      <c r="N53" s="105">
        <f t="shared" ref="N53:S55" si="25">M53+1</f>
        <v>46300</v>
      </c>
      <c r="O53" s="105">
        <f t="shared" si="25"/>
        <v>46301</v>
      </c>
      <c r="P53" s="105">
        <f t="shared" si="25"/>
        <v>46302</v>
      </c>
      <c r="Q53" s="105">
        <f t="shared" si="25"/>
        <v>46303</v>
      </c>
      <c r="R53" s="105">
        <f t="shared" si="25"/>
        <v>46304</v>
      </c>
      <c r="S53" s="105">
        <f t="shared" si="25"/>
        <v>46305</v>
      </c>
      <c r="T53" s="1994"/>
      <c r="U53" s="1995"/>
      <c r="V53" s="105">
        <f>AB52+1</f>
        <v>46334</v>
      </c>
      <c r="W53" s="105">
        <f t="shared" ref="W53:AB55" si="26">V53+1</f>
        <v>46335</v>
      </c>
      <c r="X53" s="105">
        <f t="shared" si="26"/>
        <v>46336</v>
      </c>
      <c r="Y53" s="105">
        <f t="shared" si="26"/>
        <v>46337</v>
      </c>
      <c r="Z53" s="105">
        <f t="shared" si="26"/>
        <v>46338</v>
      </c>
      <c r="AA53" s="105">
        <f t="shared" si="26"/>
        <v>46339</v>
      </c>
      <c r="AB53" s="105">
        <f t="shared" si="26"/>
        <v>46340</v>
      </c>
      <c r="AC53" s="1994"/>
      <c r="AD53" s="1995"/>
      <c r="AE53" s="105">
        <f>AK52+1</f>
        <v>46362</v>
      </c>
      <c r="AF53" s="105">
        <f t="shared" ref="AF53:AK55" si="27">AE53+1</f>
        <v>46363</v>
      </c>
      <c r="AG53" s="105">
        <f t="shared" si="27"/>
        <v>46364</v>
      </c>
      <c r="AH53" s="105">
        <f t="shared" si="27"/>
        <v>46365</v>
      </c>
      <c r="AI53" s="105">
        <f t="shared" si="27"/>
        <v>46366</v>
      </c>
      <c r="AJ53" s="105">
        <f t="shared" si="27"/>
        <v>46367</v>
      </c>
      <c r="AK53" s="106">
        <f t="shared" si="27"/>
        <v>46368</v>
      </c>
    </row>
    <row r="54" spans="2:37" ht="13.5" customHeight="1">
      <c r="B54" s="1988">
        <f>B55</f>
        <v>46266</v>
      </c>
      <c r="C54" s="1989"/>
      <c r="D54" s="105">
        <f>J53+1</f>
        <v>46278</v>
      </c>
      <c r="E54" s="105">
        <f t="shared" si="24"/>
        <v>46279</v>
      </c>
      <c r="F54" s="105">
        <f t="shared" si="24"/>
        <v>46280</v>
      </c>
      <c r="G54" s="105">
        <f t="shared" si="24"/>
        <v>46281</v>
      </c>
      <c r="H54" s="105">
        <f t="shared" si="24"/>
        <v>46282</v>
      </c>
      <c r="I54" s="105">
        <f t="shared" si="24"/>
        <v>46283</v>
      </c>
      <c r="J54" s="105">
        <f t="shared" si="24"/>
        <v>46284</v>
      </c>
      <c r="K54" s="1988">
        <f>K55</f>
        <v>46296</v>
      </c>
      <c r="L54" s="1989"/>
      <c r="M54" s="105">
        <f>S53+1</f>
        <v>46306</v>
      </c>
      <c r="N54" s="105">
        <f t="shared" si="25"/>
        <v>46307</v>
      </c>
      <c r="O54" s="105">
        <f t="shared" si="25"/>
        <v>46308</v>
      </c>
      <c r="P54" s="105">
        <f t="shared" si="25"/>
        <v>46309</v>
      </c>
      <c r="Q54" s="105">
        <f t="shared" si="25"/>
        <v>46310</v>
      </c>
      <c r="R54" s="105">
        <f t="shared" si="25"/>
        <v>46311</v>
      </c>
      <c r="S54" s="105">
        <f t="shared" si="25"/>
        <v>46312</v>
      </c>
      <c r="T54" s="1988">
        <f>T55</f>
        <v>46327</v>
      </c>
      <c r="U54" s="1989"/>
      <c r="V54" s="105">
        <f>AB53+1</f>
        <v>46341</v>
      </c>
      <c r="W54" s="105">
        <f t="shared" si="26"/>
        <v>46342</v>
      </c>
      <c r="X54" s="105">
        <f t="shared" si="26"/>
        <v>46343</v>
      </c>
      <c r="Y54" s="105">
        <f t="shared" si="26"/>
        <v>46344</v>
      </c>
      <c r="Z54" s="105">
        <f t="shared" si="26"/>
        <v>46345</v>
      </c>
      <c r="AA54" s="105">
        <f t="shared" si="26"/>
        <v>46346</v>
      </c>
      <c r="AB54" s="105">
        <f t="shared" si="26"/>
        <v>46347</v>
      </c>
      <c r="AC54" s="1988">
        <f>AC55</f>
        <v>46357</v>
      </c>
      <c r="AD54" s="1989"/>
      <c r="AE54" s="105">
        <f>AK53+1</f>
        <v>46369</v>
      </c>
      <c r="AF54" s="105">
        <f t="shared" si="27"/>
        <v>46370</v>
      </c>
      <c r="AG54" s="105">
        <f t="shared" si="27"/>
        <v>46371</v>
      </c>
      <c r="AH54" s="105">
        <f t="shared" si="27"/>
        <v>46372</v>
      </c>
      <c r="AI54" s="105">
        <f t="shared" si="27"/>
        <v>46373</v>
      </c>
      <c r="AJ54" s="105">
        <f t="shared" si="27"/>
        <v>46374</v>
      </c>
      <c r="AK54" s="106">
        <f t="shared" si="27"/>
        <v>46375</v>
      </c>
    </row>
    <row r="55" spans="2:37" ht="13.5" customHeight="1">
      <c r="B55" s="1992">
        <f>IF(MONTH(AC48)=12,DATE(YEAR(AC48)+1,1,1),DATE(YEAR(AC48),MONTH(AC48)+1,1))</f>
        <v>46266</v>
      </c>
      <c r="C55" s="1993"/>
      <c r="D55" s="105">
        <f>J54+1</f>
        <v>46285</v>
      </c>
      <c r="E55" s="105">
        <f t="shared" si="24"/>
        <v>46286</v>
      </c>
      <c r="F55" s="105">
        <f t="shared" si="24"/>
        <v>46287</v>
      </c>
      <c r="G55" s="105">
        <f t="shared" si="24"/>
        <v>46288</v>
      </c>
      <c r="H55" s="105">
        <f t="shared" si="24"/>
        <v>46289</v>
      </c>
      <c r="I55" s="105">
        <f t="shared" si="24"/>
        <v>46290</v>
      </c>
      <c r="J55" s="105">
        <f t="shared" si="24"/>
        <v>46291</v>
      </c>
      <c r="K55" s="1992">
        <f>IF(MONTH(B55)=12,DATE(YEAR(B55)+1,1,1),DATE(YEAR(B55),MONTH(B55)+1,1))</f>
        <v>46296</v>
      </c>
      <c r="L55" s="1993"/>
      <c r="M55" s="105">
        <f>S54+1</f>
        <v>46313</v>
      </c>
      <c r="N55" s="105">
        <f t="shared" si="25"/>
        <v>46314</v>
      </c>
      <c r="O55" s="105">
        <f t="shared" si="25"/>
        <v>46315</v>
      </c>
      <c r="P55" s="105">
        <f t="shared" si="25"/>
        <v>46316</v>
      </c>
      <c r="Q55" s="105">
        <f t="shared" si="25"/>
        <v>46317</v>
      </c>
      <c r="R55" s="105">
        <f t="shared" si="25"/>
        <v>46318</v>
      </c>
      <c r="S55" s="105">
        <f t="shared" si="25"/>
        <v>46319</v>
      </c>
      <c r="T55" s="1992">
        <f>IF(MONTH(K55)=12,DATE(YEAR(K55)+1,1,1),DATE(YEAR(K55),MONTH(K55)+1,1))</f>
        <v>46327</v>
      </c>
      <c r="U55" s="1993"/>
      <c r="V55" s="105">
        <f>AB54+1</f>
        <v>46348</v>
      </c>
      <c r="W55" s="105">
        <f t="shared" si="26"/>
        <v>46349</v>
      </c>
      <c r="X55" s="105">
        <f t="shared" si="26"/>
        <v>46350</v>
      </c>
      <c r="Y55" s="105">
        <f t="shared" si="26"/>
        <v>46351</v>
      </c>
      <c r="Z55" s="105">
        <f t="shared" si="26"/>
        <v>46352</v>
      </c>
      <c r="AA55" s="105">
        <f t="shared" si="26"/>
        <v>46353</v>
      </c>
      <c r="AB55" s="105">
        <f t="shared" si="26"/>
        <v>46354</v>
      </c>
      <c r="AC55" s="1992">
        <f>IF(MONTH(T55)=12,DATE(YEAR(T55)+1,1,1),DATE(YEAR(T55),MONTH(T55)+1,1))</f>
        <v>46357</v>
      </c>
      <c r="AD55" s="1993"/>
      <c r="AE55" s="105">
        <f>AK54+1</f>
        <v>46376</v>
      </c>
      <c r="AF55" s="105">
        <f t="shared" si="27"/>
        <v>46377</v>
      </c>
      <c r="AG55" s="105">
        <f t="shared" si="27"/>
        <v>46378</v>
      </c>
      <c r="AH55" s="105">
        <f t="shared" si="27"/>
        <v>46379</v>
      </c>
      <c r="AI55" s="105">
        <f t="shared" si="27"/>
        <v>46380</v>
      </c>
      <c r="AJ55" s="105">
        <f t="shared" si="27"/>
        <v>46381</v>
      </c>
      <c r="AK55" s="106">
        <f t="shared" si="27"/>
        <v>46382</v>
      </c>
    </row>
    <row r="56" spans="2:37" ht="13.5" customHeight="1">
      <c r="B56" s="2000" t="str">
        <f>IF(B55&gt;=43586,"令和","平成")</f>
        <v>令和</v>
      </c>
      <c r="C56" s="2001"/>
      <c r="D56" s="105">
        <f>IF(DAY(J55)+1&gt;IF(MONTH(B55)=12,31,DATE(YEAR(B55),MONTH(B55)+1,1)-B55),"",J55+1)</f>
        <v>46292</v>
      </c>
      <c r="E56" s="105">
        <f>IF(D56="","",IF(DAY(D56)+1&gt;IF(MONTH(B55)=12,31,DATE(YEAR(B55),MONTH(B55)+1,1)-B55),"",D56+1))</f>
        <v>46293</v>
      </c>
      <c r="F56" s="105">
        <f>IF(E56="","",IF(DAY(E56)+1&gt;IF(MONTH(B55)=12,31,DATE(YEAR(B55),MONTH(B55)+1,1)-B55),"",E56+1))</f>
        <v>46294</v>
      </c>
      <c r="G56" s="105">
        <f>IF(F56="","",IF(DAY(F56)+1&gt;IF(MONTH(B55)=12,31,DATE(YEAR(B55),MONTH(B55)+1,1)-B55),"",F56+1))</f>
        <v>46295</v>
      </c>
      <c r="H56" s="105" t="str">
        <f>IF(G56="","",IF(DAY(G56)+1&gt;IF(MONTH(B55)=12,31,DATE(YEAR(B55),MONTH(B55)+1,1)-B55),"",G56+1))</f>
        <v/>
      </c>
      <c r="I56" s="105" t="str">
        <f>IF(H56="","",IF(DAY(H56)+1&gt;IF(MONTH(B55)=12,31,DATE(YEAR(B55),MONTH(B55)+1,1)-B55),"",H56+1))</f>
        <v/>
      </c>
      <c r="J56" s="105" t="str">
        <f>IF(I56="","",IF(DAY(I56)+1&gt;IF(MONTH(B55)=12,31,DATE(YEAR(B55),MONTH(B55)+1,1)-B55),"",I56+1))</f>
        <v/>
      </c>
      <c r="K56" s="2000" t="str">
        <f>IF(K55&gt;=43586,"令和","平成")</f>
        <v>令和</v>
      </c>
      <c r="L56" s="2001"/>
      <c r="M56" s="105">
        <f>IF(DAY(S55)+1&gt;IF(MONTH(K55)=12,31,DATE(YEAR(K55),MONTH(K55)+1,1)-K55),"",S55+1)</f>
        <v>46320</v>
      </c>
      <c r="N56" s="105">
        <f>IF(M56="","",IF(DAY(M56)+1&gt;IF(MONTH(K55)=12,31,DATE(YEAR(K55),MONTH(K55)+1,1)-K55),"",M56+1))</f>
        <v>46321</v>
      </c>
      <c r="O56" s="105">
        <f>IF(N56="","",IF(DAY(N56)+1&gt;IF(MONTH(K55)=12,31,DATE(YEAR(K55),MONTH(K55)+1,1)-K55),"",N56+1))</f>
        <v>46322</v>
      </c>
      <c r="P56" s="105">
        <f>IF(O56="","",IF(DAY(O56)+1&gt;IF(MONTH(K55)=12,31,DATE(YEAR(K55),MONTH(K55)+1,1)-K55),"",O56+1))</f>
        <v>46323</v>
      </c>
      <c r="Q56" s="105">
        <f>IF(P56="","",IF(DAY(P56)+1&gt;IF(MONTH(K55)=12,31,DATE(YEAR(K55),MONTH(K55)+1,1)-K55),"",P56+1))</f>
        <v>46324</v>
      </c>
      <c r="R56" s="105">
        <f>IF(Q56="","",IF(DAY(Q56)+1&gt;IF(MONTH(K55)=12,31,DATE(YEAR(K55),MONTH(K55)+1,1)-K55),"",Q56+1))</f>
        <v>46325</v>
      </c>
      <c r="S56" s="105">
        <f>IF(R56="","",IF(DAY(R56)+1&gt;IF(MONTH(K55)=12,31,DATE(YEAR(K55),MONTH(K55)+1,1)-K55),"",R56+1))</f>
        <v>46326</v>
      </c>
      <c r="T56" s="2000" t="str">
        <f>IF(T55&gt;=43586,"令和","平成")</f>
        <v>令和</v>
      </c>
      <c r="U56" s="2001"/>
      <c r="V56" s="105">
        <f>IF(DAY(AB55)+1&gt;IF(MONTH(T55)=12,31,DATE(YEAR(T55),MONTH(T55)+1,1)-T55),"",AB55+1)</f>
        <v>46355</v>
      </c>
      <c r="W56" s="105">
        <f>IF(V56="","",IF(DAY(V56)+1&gt;IF(MONTH(T55)=12,31,DATE(YEAR(T55),MONTH(T55)+1,1)-T55),"",V56+1))</f>
        <v>46356</v>
      </c>
      <c r="X56" s="105" t="str">
        <f>IF(W56="","",IF(DAY(W56)+1&gt;IF(MONTH(T55)=12,31,DATE(YEAR(T55),MONTH(T55)+1,1)-T55),"",W56+1))</f>
        <v/>
      </c>
      <c r="Y56" s="105" t="str">
        <f>IF(X56="","",IF(DAY(X56)+1&gt;IF(MONTH(T55)=12,31,DATE(YEAR(T55),MONTH(T55)+1,1)-T55),"",X56+1))</f>
        <v/>
      </c>
      <c r="Z56" s="105" t="str">
        <f>IF(Y56="","",IF(DAY(Y56)+1&gt;IF(MONTH(T55)=12,31,DATE(YEAR(T55),MONTH(T55)+1,1)-T55),"",Y56+1))</f>
        <v/>
      </c>
      <c r="AA56" s="105" t="str">
        <f>IF(Z56="","",IF(DAY(Z56)+1&gt;IF(MONTH(T55)=12,31,DATE(YEAR(T55),MONTH(T55)+1,1)-T55),"",Z56+1))</f>
        <v/>
      </c>
      <c r="AB56" s="105" t="str">
        <f>IF(AA56="","",IF(DAY(AA56)+1&gt;IF(MONTH(T55)=12,31,DATE(YEAR(T55),MONTH(T55)+1,1)-T55),"",AA56+1))</f>
        <v/>
      </c>
      <c r="AC56" s="2000" t="str">
        <f>IF(AC55&gt;=43586,"令和","平成")</f>
        <v>令和</v>
      </c>
      <c r="AD56" s="2001"/>
      <c r="AE56" s="105">
        <f>IF(DAY(AK55)+1&gt;IF(MONTH(AC55)=12,31,DATE(YEAR(AC55),MONTH(AC55)+1,1)-AC55),"",AK55+1)</f>
        <v>46383</v>
      </c>
      <c r="AF56" s="105">
        <f>IF(AE56="","",IF(DAY(AE56)+1&gt;IF(MONTH(AC55)=12,31,DATE(YEAR(AC55),MONTH(AC55)+1,1)-AC55),"",AE56+1))</f>
        <v>46384</v>
      </c>
      <c r="AG56" s="105">
        <f>IF(AF56="","",IF(DAY(AF56)+1&gt;IF(MONTH(AC55)=12,31,DATE(YEAR(AC55),MONTH(AC55)+1,1)-AC55),"",AF56+1))</f>
        <v>46385</v>
      </c>
      <c r="AH56" s="105">
        <f>IF(AG56="","",IF(DAY(AG56)+1&gt;IF(MONTH(AC55)=12,31,DATE(YEAR(AC55),MONTH(AC55)+1,1)-AC55),"",AG56+1))</f>
        <v>46386</v>
      </c>
      <c r="AI56" s="105">
        <f>IF(AH56="","",IF(DAY(AH56)+1&gt;IF(MONTH(AC55)=12,31,DATE(YEAR(AC55),MONTH(AC55)+1,1)-AC55),"",AH56+1))</f>
        <v>46387</v>
      </c>
      <c r="AJ56" s="105" t="str">
        <f>IF(AI56="","",IF(DAY(AI56)+1&gt;IF(MONTH(AC55)=12,31,DATE(YEAR(AC55),MONTH(AC55)+1,1)-AC55),"",AI56+1))</f>
        <v/>
      </c>
      <c r="AK56" s="106" t="str">
        <f>IF(AJ56="","",IF(DAY(AJ56)+1&gt;IF(MONTH(AC55)=12,31,DATE(YEAR(AC55),MONTH(AC55)+1,1)-AC55),"",AJ56+1))</f>
        <v/>
      </c>
    </row>
    <row r="57" spans="2:37" ht="13.5" customHeight="1">
      <c r="B57" s="1996" t="str">
        <f>IF(B55&gt;=43586,IF(YEAR(B55)-2018=1,"元",YEAR(B55)-2018)&amp;"年",(YEAR(B55)-1988)&amp;"年")</f>
        <v>8年</v>
      </c>
      <c r="C57" s="1997"/>
      <c r="D57" s="105" t="str">
        <f>IF(J56="","",IF(DAY(J56)+1&gt;IF(MONTH(B55)=12,31,DATE(YEAR(B55),MONTH(B55)+1,1)-B55),"",J56+1))</f>
        <v/>
      </c>
      <c r="E57" s="105" t="str">
        <f>IF(D57="","",IF(DAY(D57)+1&gt;IF(MONTH(B55)=12,31,DATE(YEAR(B55),MONTH(B55)+1,1)-B55),"",D57+1))</f>
        <v/>
      </c>
      <c r="F57" s="274" t="str">
        <f>VLOOKUP(B55,祝名,2,FALSE)</f>
        <v>21（敬老の日） 22（国民の休日）
23（秋分の日）</v>
      </c>
      <c r="G57" s="274"/>
      <c r="H57" s="274"/>
      <c r="I57" s="274"/>
      <c r="J57" s="275"/>
      <c r="K57" s="1996" t="str">
        <f>IF(K55&gt;=43586,IF(YEAR(K55)-2018=1,"元",YEAR(K55)-2018)&amp;"年",(YEAR(K55)-1988)&amp;"年")</f>
        <v>8年</v>
      </c>
      <c r="L57" s="1997"/>
      <c r="M57" s="105" t="str">
        <f>IF(S56="","",IF(DAY(S56)+1&gt;IF(MONTH(K55)=12,31,DATE(YEAR(K55),MONTH(K55)+1,1)-K55),"",S56+1))</f>
        <v/>
      </c>
      <c r="N57" s="105" t="str">
        <f>IF(M57="","",IF(DAY(M57)+1&gt;IF(MONTH(K55)=12,31,DATE(YEAR(K55),MONTH(K55)+1,1)-K55),"",M57+1))</f>
        <v/>
      </c>
      <c r="O57" s="274" t="str">
        <f>VLOOKUP(K55,祝名,2,FALSE)</f>
        <v>12（スポーツの日）</v>
      </c>
      <c r="P57" s="274"/>
      <c r="Q57" s="274"/>
      <c r="R57" s="274"/>
      <c r="S57" s="275"/>
      <c r="T57" s="1996" t="str">
        <f>IF(T55&gt;=43586,IF(YEAR(T55)-2018=1,"元",YEAR(T55)-2018)&amp;"年",(YEAR(T55)-1988)&amp;"年")</f>
        <v>8年</v>
      </c>
      <c r="U57" s="1997"/>
      <c r="V57" s="105" t="str">
        <f>IF(AB56="","",IF(DAY(AB56)+1&gt;IF(MONTH(T55)=12,31,DATE(YEAR(T55),MONTH(T55)+1,1)-T55),"",AB56+1))</f>
        <v/>
      </c>
      <c r="W57" s="105" t="str">
        <f>IF(V57="","",IF(DAY(V57)+1&gt;IF(MONTH(T55)=12,31,DATE(YEAR(T55),MONTH(T55)+1,1)-T55),"",V57+1))</f>
        <v/>
      </c>
      <c r="X57" s="274" t="str">
        <f>VLOOKUP(T55,祝名,2,FALSE)</f>
        <v>3（文化の日）、23（勤労感謝の日）</v>
      </c>
      <c r="Y57" s="274"/>
      <c r="Z57" s="274"/>
      <c r="AA57" s="274"/>
      <c r="AB57" s="275"/>
      <c r="AC57" s="1996" t="str">
        <f>IF(AC55&gt;=43586,IF(YEAR(AC55)-2018=1,"元",YEAR(AC55)-2018)&amp;"年",(YEAR(AC55)-1988)&amp;"年")</f>
        <v>8年</v>
      </c>
      <c r="AD57" s="1997"/>
      <c r="AE57" s="105" t="str">
        <f>IF(AK56="","",IF(DAY(AK56)+1&gt;IF(MONTH(AC55)=12,31,DATE(YEAR(AC55),MONTH(AC55)+1,1)-AC55),"",AK56+1))</f>
        <v/>
      </c>
      <c r="AF57" s="105" t="str">
        <f>IF(AE57="","",IF(DAY(AE57)+1&gt;IF(MONTH(AC55)=12,31,DATE(YEAR(AC55),MONTH(AC55)+1,1)-AC55),"",AE57+1))</f>
        <v/>
      </c>
      <c r="AG57" s="274">
        <f>VLOOKUP(AC55,祝名,2,FALSE)</f>
        <v>0</v>
      </c>
      <c r="AH57" s="274"/>
      <c r="AI57" s="274"/>
      <c r="AJ57" s="274"/>
      <c r="AK57" s="275"/>
    </row>
    <row r="58" spans="2:37" ht="9.75" customHeight="1">
      <c r="B58" s="272"/>
      <c r="C58" s="273"/>
      <c r="D58" s="107" t="s">
        <v>223</v>
      </c>
      <c r="E58" s="108" t="s">
        <v>176</v>
      </c>
      <c r="F58" s="108" t="s">
        <v>177</v>
      </c>
      <c r="G58" s="108" t="s">
        <v>178</v>
      </c>
      <c r="H58" s="108" t="s">
        <v>179</v>
      </c>
      <c r="I58" s="108" t="s">
        <v>180</v>
      </c>
      <c r="J58" s="109" t="s">
        <v>181</v>
      </c>
      <c r="K58" s="272"/>
      <c r="L58" s="273"/>
      <c r="M58" s="107" t="s">
        <v>223</v>
      </c>
      <c r="N58" s="108" t="s">
        <v>176</v>
      </c>
      <c r="O58" s="108" t="s">
        <v>177</v>
      </c>
      <c r="P58" s="108" t="s">
        <v>178</v>
      </c>
      <c r="Q58" s="108" t="s">
        <v>179</v>
      </c>
      <c r="R58" s="108" t="s">
        <v>180</v>
      </c>
      <c r="S58" s="109" t="s">
        <v>181</v>
      </c>
      <c r="T58" s="272"/>
      <c r="U58" s="273"/>
      <c r="V58" s="107" t="s">
        <v>223</v>
      </c>
      <c r="W58" s="108" t="s">
        <v>176</v>
      </c>
      <c r="X58" s="108" t="s">
        <v>177</v>
      </c>
      <c r="Y58" s="108" t="s">
        <v>178</v>
      </c>
      <c r="Z58" s="108" t="s">
        <v>179</v>
      </c>
      <c r="AA58" s="108" t="s">
        <v>180</v>
      </c>
      <c r="AB58" s="109" t="s">
        <v>181</v>
      </c>
      <c r="AC58" s="272"/>
      <c r="AD58" s="273"/>
      <c r="AE58" s="107" t="s">
        <v>223</v>
      </c>
      <c r="AF58" s="108" t="s">
        <v>176</v>
      </c>
      <c r="AG58" s="108" t="s">
        <v>177</v>
      </c>
      <c r="AH58" s="108" t="s">
        <v>178</v>
      </c>
      <c r="AI58" s="108" t="s">
        <v>179</v>
      </c>
      <c r="AJ58" s="108" t="s">
        <v>180</v>
      </c>
      <c r="AK58" s="109" t="s">
        <v>181</v>
      </c>
    </row>
    <row r="59" spans="2:37" ht="13.5" customHeight="1">
      <c r="B59" s="2012">
        <f>B62</f>
        <v>46388</v>
      </c>
      <c r="C59" s="2013"/>
      <c r="D59" s="105" t="str">
        <f>IF(WEEKDAY(B62)=1,B62,"")</f>
        <v/>
      </c>
      <c r="E59" s="105" t="str">
        <f>IF(D59="",IF(WEEKDAY(B62)=2,B62,""),D59+1)</f>
        <v/>
      </c>
      <c r="F59" s="105" t="str">
        <f>IF(E59="",IF(WEEKDAY(B62)=3,B62,""),E59+1)</f>
        <v/>
      </c>
      <c r="G59" s="105" t="str">
        <f>IF(F59="",IF(WEEKDAY(B62)=4,B62,""),F59+1)</f>
        <v/>
      </c>
      <c r="H59" s="105" t="str">
        <f>IF(G59="",IF(WEEKDAY(B62)=5,B62,""),G59+1)</f>
        <v/>
      </c>
      <c r="I59" s="105">
        <f>IF(H59="",IF(WEEKDAY(B62)=6,B62,""),H59+1)</f>
        <v>46388</v>
      </c>
      <c r="J59" s="105">
        <f>IF(I59="",B62,I59+1)</f>
        <v>46389</v>
      </c>
      <c r="K59" s="2012">
        <f>K62</f>
        <v>46419</v>
      </c>
      <c r="L59" s="2013"/>
      <c r="M59" s="105" t="str">
        <f>IF(WEEKDAY(K62)=1,K62,"")</f>
        <v/>
      </c>
      <c r="N59" s="105">
        <f>IF(M59="",IF(WEEKDAY(K62)=2,K62,""),M59+1)</f>
        <v>46419</v>
      </c>
      <c r="O59" s="105">
        <f>IF(N59="",IF(WEEKDAY(K62)=3,K62,""),N59+1)</f>
        <v>46420</v>
      </c>
      <c r="P59" s="105">
        <f>IF(O59="",IF(WEEKDAY(K62)=4,K62,""),O59+1)</f>
        <v>46421</v>
      </c>
      <c r="Q59" s="105">
        <f>IF(P59="",IF(WEEKDAY(K62)=5,K62,""),P59+1)</f>
        <v>46422</v>
      </c>
      <c r="R59" s="105">
        <f>IF(Q59="",IF(WEEKDAY(K62)=6,K62,""),Q59+1)</f>
        <v>46423</v>
      </c>
      <c r="S59" s="105">
        <f>IF(R59="",K62,R59+1)</f>
        <v>46424</v>
      </c>
      <c r="T59" s="2012">
        <f>T62</f>
        <v>46447</v>
      </c>
      <c r="U59" s="2013"/>
      <c r="V59" s="105" t="str">
        <f>IF(WEEKDAY(T62)=1,T62,"")</f>
        <v/>
      </c>
      <c r="W59" s="105">
        <f>IF(V59="",IF(WEEKDAY(T62)=2,T62,""),V59+1)</f>
        <v>46447</v>
      </c>
      <c r="X59" s="105">
        <f>IF(W59="",IF(WEEKDAY(T62)=3,T62,""),W59+1)</f>
        <v>46448</v>
      </c>
      <c r="Y59" s="105">
        <f>IF(X59="",IF(WEEKDAY(T62)=4,T62,""),X59+1)</f>
        <v>46449</v>
      </c>
      <c r="Z59" s="105">
        <f>IF(Y59="",IF(WEEKDAY(T62)=5,T62,""),Y59+1)</f>
        <v>46450</v>
      </c>
      <c r="AA59" s="105">
        <f>IF(Z59="",IF(WEEKDAY(T62)=6,T62,""),Z59+1)</f>
        <v>46451</v>
      </c>
      <c r="AB59" s="105">
        <f>IF(AA59="",T62,AA59+1)</f>
        <v>46452</v>
      </c>
      <c r="AC59" s="2012">
        <f>AC62</f>
        <v>46478</v>
      </c>
      <c r="AD59" s="2013"/>
      <c r="AE59" s="105" t="str">
        <f>IF(WEEKDAY(AC62)=1,AC62,"")</f>
        <v/>
      </c>
      <c r="AF59" s="105" t="str">
        <f>IF(AE59="",IF(WEEKDAY(AC62)=2,AC62,""),AE59+1)</f>
        <v/>
      </c>
      <c r="AG59" s="105" t="str">
        <f>IF(AF59="",IF(WEEKDAY(AC62)=3,AC62,""),AF59+1)</f>
        <v/>
      </c>
      <c r="AH59" s="105" t="str">
        <f>IF(AG59="",IF(WEEKDAY(AC62)=4,AC62,""),AG59+1)</f>
        <v/>
      </c>
      <c r="AI59" s="105">
        <f>IF(AH59="",IF(WEEKDAY(AC62)=5,AC62,""),AH59+1)</f>
        <v>46478</v>
      </c>
      <c r="AJ59" s="105">
        <f>IF(AI59="",IF(WEEKDAY(AC62)=6,AC62,""),AI59+1)</f>
        <v>46479</v>
      </c>
      <c r="AK59" s="106">
        <f>IF(AJ59="",AC62,AJ59+1)</f>
        <v>46480</v>
      </c>
    </row>
    <row r="60" spans="2:37" ht="13.5" customHeight="1">
      <c r="B60" s="2012"/>
      <c r="C60" s="2013"/>
      <c r="D60" s="105">
        <f>J59+1</f>
        <v>46390</v>
      </c>
      <c r="E60" s="105">
        <f t="shared" ref="E60:J62" si="28">D60+1</f>
        <v>46391</v>
      </c>
      <c r="F60" s="105">
        <f t="shared" si="28"/>
        <v>46392</v>
      </c>
      <c r="G60" s="105">
        <f t="shared" si="28"/>
        <v>46393</v>
      </c>
      <c r="H60" s="105">
        <f t="shared" si="28"/>
        <v>46394</v>
      </c>
      <c r="I60" s="105">
        <f t="shared" si="28"/>
        <v>46395</v>
      </c>
      <c r="J60" s="105">
        <f t="shared" si="28"/>
        <v>46396</v>
      </c>
      <c r="K60" s="2012"/>
      <c r="L60" s="2013"/>
      <c r="M60" s="105">
        <f>S59+1</f>
        <v>46425</v>
      </c>
      <c r="N60" s="105">
        <f t="shared" ref="N60:S62" si="29">M60+1</f>
        <v>46426</v>
      </c>
      <c r="O60" s="105">
        <f t="shared" si="29"/>
        <v>46427</v>
      </c>
      <c r="P60" s="105">
        <f t="shared" si="29"/>
        <v>46428</v>
      </c>
      <c r="Q60" s="105">
        <f t="shared" si="29"/>
        <v>46429</v>
      </c>
      <c r="R60" s="105">
        <f t="shared" si="29"/>
        <v>46430</v>
      </c>
      <c r="S60" s="105">
        <f t="shared" si="29"/>
        <v>46431</v>
      </c>
      <c r="T60" s="2012"/>
      <c r="U60" s="2013"/>
      <c r="V60" s="105">
        <f>AB59+1</f>
        <v>46453</v>
      </c>
      <c r="W60" s="105">
        <f t="shared" ref="W60:AB62" si="30">V60+1</f>
        <v>46454</v>
      </c>
      <c r="X60" s="105">
        <f t="shared" si="30"/>
        <v>46455</v>
      </c>
      <c r="Y60" s="105">
        <f t="shared" si="30"/>
        <v>46456</v>
      </c>
      <c r="Z60" s="105">
        <f t="shared" si="30"/>
        <v>46457</v>
      </c>
      <c r="AA60" s="105">
        <f t="shared" si="30"/>
        <v>46458</v>
      </c>
      <c r="AB60" s="105">
        <f t="shared" si="30"/>
        <v>46459</v>
      </c>
      <c r="AC60" s="2012"/>
      <c r="AD60" s="2013"/>
      <c r="AE60" s="105">
        <f>AK59+1</f>
        <v>46481</v>
      </c>
      <c r="AF60" s="105">
        <f t="shared" ref="AF60:AK62" si="31">AE60+1</f>
        <v>46482</v>
      </c>
      <c r="AG60" s="105">
        <f t="shared" si="31"/>
        <v>46483</v>
      </c>
      <c r="AH60" s="105">
        <f t="shared" si="31"/>
        <v>46484</v>
      </c>
      <c r="AI60" s="105">
        <f t="shared" si="31"/>
        <v>46485</v>
      </c>
      <c r="AJ60" s="105">
        <f t="shared" si="31"/>
        <v>46486</v>
      </c>
      <c r="AK60" s="106">
        <f t="shared" si="31"/>
        <v>46487</v>
      </c>
    </row>
    <row r="61" spans="2:37" ht="13.5" customHeight="1">
      <c r="B61" s="2014">
        <f>B62</f>
        <v>46388</v>
      </c>
      <c r="C61" s="2015"/>
      <c r="D61" s="105">
        <f>J60+1</f>
        <v>46397</v>
      </c>
      <c r="E61" s="105">
        <f t="shared" si="28"/>
        <v>46398</v>
      </c>
      <c r="F61" s="105">
        <f t="shared" si="28"/>
        <v>46399</v>
      </c>
      <c r="G61" s="105">
        <f t="shared" si="28"/>
        <v>46400</v>
      </c>
      <c r="H61" s="105">
        <f t="shared" si="28"/>
        <v>46401</v>
      </c>
      <c r="I61" s="105">
        <f t="shared" si="28"/>
        <v>46402</v>
      </c>
      <c r="J61" s="105">
        <f t="shared" si="28"/>
        <v>46403</v>
      </c>
      <c r="K61" s="2014">
        <f>K62</f>
        <v>46419</v>
      </c>
      <c r="L61" s="2015"/>
      <c r="M61" s="105">
        <f>S60+1</f>
        <v>46432</v>
      </c>
      <c r="N61" s="105">
        <f t="shared" si="29"/>
        <v>46433</v>
      </c>
      <c r="O61" s="105">
        <f t="shared" si="29"/>
        <v>46434</v>
      </c>
      <c r="P61" s="105">
        <f t="shared" si="29"/>
        <v>46435</v>
      </c>
      <c r="Q61" s="105">
        <f t="shared" si="29"/>
        <v>46436</v>
      </c>
      <c r="R61" s="105">
        <f t="shared" si="29"/>
        <v>46437</v>
      </c>
      <c r="S61" s="105">
        <f t="shared" si="29"/>
        <v>46438</v>
      </c>
      <c r="T61" s="2014">
        <f>T62</f>
        <v>46447</v>
      </c>
      <c r="U61" s="2015"/>
      <c r="V61" s="105">
        <f>AB60+1</f>
        <v>46460</v>
      </c>
      <c r="W61" s="105">
        <f t="shared" si="30"/>
        <v>46461</v>
      </c>
      <c r="X61" s="105">
        <f t="shared" si="30"/>
        <v>46462</v>
      </c>
      <c r="Y61" s="105">
        <f t="shared" si="30"/>
        <v>46463</v>
      </c>
      <c r="Z61" s="105">
        <f t="shared" si="30"/>
        <v>46464</v>
      </c>
      <c r="AA61" s="105">
        <f t="shared" si="30"/>
        <v>46465</v>
      </c>
      <c r="AB61" s="105">
        <f t="shared" si="30"/>
        <v>46466</v>
      </c>
      <c r="AC61" s="2014">
        <f>AC62</f>
        <v>46478</v>
      </c>
      <c r="AD61" s="2015"/>
      <c r="AE61" s="105">
        <f>AK60+1</f>
        <v>46488</v>
      </c>
      <c r="AF61" s="105">
        <f t="shared" si="31"/>
        <v>46489</v>
      </c>
      <c r="AG61" s="105">
        <f t="shared" si="31"/>
        <v>46490</v>
      </c>
      <c r="AH61" s="105">
        <f t="shared" si="31"/>
        <v>46491</v>
      </c>
      <c r="AI61" s="105">
        <f t="shared" si="31"/>
        <v>46492</v>
      </c>
      <c r="AJ61" s="105">
        <f t="shared" si="31"/>
        <v>46493</v>
      </c>
      <c r="AK61" s="106">
        <f t="shared" si="31"/>
        <v>46494</v>
      </c>
    </row>
    <row r="62" spans="2:37" ht="13.5" customHeight="1">
      <c r="B62" s="2008">
        <f>IF(MONTH(AC55)=12,DATE(YEAR(AC55)+1,1,1),DATE(YEAR(AC55),MONTH(AC55)+1,1))</f>
        <v>46388</v>
      </c>
      <c r="C62" s="2009"/>
      <c r="D62" s="105">
        <f>J61+1</f>
        <v>46404</v>
      </c>
      <c r="E62" s="105">
        <f t="shared" si="28"/>
        <v>46405</v>
      </c>
      <c r="F62" s="105">
        <f t="shared" si="28"/>
        <v>46406</v>
      </c>
      <c r="G62" s="105">
        <f t="shared" si="28"/>
        <v>46407</v>
      </c>
      <c r="H62" s="105">
        <f t="shared" si="28"/>
        <v>46408</v>
      </c>
      <c r="I62" s="105">
        <f t="shared" si="28"/>
        <v>46409</v>
      </c>
      <c r="J62" s="105">
        <f t="shared" si="28"/>
        <v>46410</v>
      </c>
      <c r="K62" s="1992">
        <f>IF(MONTH(B62)=12,DATE(YEAR(B62)+1,1,1),DATE(YEAR(B62),MONTH(B62)+1,1))</f>
        <v>46419</v>
      </c>
      <c r="L62" s="1993"/>
      <c r="M62" s="105">
        <f>S61+1</f>
        <v>46439</v>
      </c>
      <c r="N62" s="105">
        <f t="shared" si="29"/>
        <v>46440</v>
      </c>
      <c r="O62" s="105">
        <f t="shared" si="29"/>
        <v>46441</v>
      </c>
      <c r="P62" s="105">
        <f t="shared" si="29"/>
        <v>46442</v>
      </c>
      <c r="Q62" s="105">
        <f t="shared" si="29"/>
        <v>46443</v>
      </c>
      <c r="R62" s="105">
        <f t="shared" si="29"/>
        <v>46444</v>
      </c>
      <c r="S62" s="105">
        <f t="shared" si="29"/>
        <v>46445</v>
      </c>
      <c r="T62" s="1992">
        <f>IF(MONTH(K62)=12,DATE(YEAR(K62)+1,1,1),DATE(YEAR(K62),MONTH(K62)+1,1))</f>
        <v>46447</v>
      </c>
      <c r="U62" s="1993"/>
      <c r="V62" s="105">
        <f>AB61+1</f>
        <v>46467</v>
      </c>
      <c r="W62" s="105">
        <f t="shared" si="30"/>
        <v>46468</v>
      </c>
      <c r="X62" s="105">
        <f t="shared" si="30"/>
        <v>46469</v>
      </c>
      <c r="Y62" s="105">
        <f t="shared" si="30"/>
        <v>46470</v>
      </c>
      <c r="Z62" s="105">
        <f t="shared" si="30"/>
        <v>46471</v>
      </c>
      <c r="AA62" s="105">
        <f t="shared" si="30"/>
        <v>46472</v>
      </c>
      <c r="AB62" s="105">
        <f t="shared" si="30"/>
        <v>46473</v>
      </c>
      <c r="AC62" s="1992">
        <f>IF(MONTH(T62)=12,DATE(YEAR(T62)+1,1,1),DATE(YEAR(T62),MONTH(T62)+1,1))</f>
        <v>46478</v>
      </c>
      <c r="AD62" s="1993"/>
      <c r="AE62" s="105">
        <f>AK61+1</f>
        <v>46495</v>
      </c>
      <c r="AF62" s="105">
        <f t="shared" si="31"/>
        <v>46496</v>
      </c>
      <c r="AG62" s="105">
        <f t="shared" si="31"/>
        <v>46497</v>
      </c>
      <c r="AH62" s="105">
        <f t="shared" si="31"/>
        <v>46498</v>
      </c>
      <c r="AI62" s="105">
        <f t="shared" si="31"/>
        <v>46499</v>
      </c>
      <c r="AJ62" s="105">
        <f t="shared" si="31"/>
        <v>46500</v>
      </c>
      <c r="AK62" s="106">
        <f t="shared" si="31"/>
        <v>46501</v>
      </c>
    </row>
    <row r="63" spans="2:37" ht="13.5" customHeight="1">
      <c r="B63" s="2010" t="str">
        <f>IF(B62&gt;=43586,"令和","平成")</f>
        <v>令和</v>
      </c>
      <c r="C63" s="2011"/>
      <c r="D63" s="105">
        <f>IF(DAY(J62)+1&gt;IF(MONTH(B62)=12,31,DATE(YEAR(B62),MONTH(B62)+1,1)-B62),"",J62+1)</f>
        <v>46411</v>
      </c>
      <c r="E63" s="105">
        <f>IF(D63="","",IF(DAY(D63)+1&gt;IF(MONTH(B62)=12,31,DATE(YEAR(B62),MONTH(B62)+1,1)-B62),"",D63+1))</f>
        <v>46412</v>
      </c>
      <c r="F63" s="105">
        <f>IF(E63="","",IF(DAY(E63)+1&gt;IF(MONTH(B62)=12,31,DATE(YEAR(B62),MONTH(B62)+1,1)-B62),"",E63+1))</f>
        <v>46413</v>
      </c>
      <c r="G63" s="105">
        <f>IF(F63="","",IF(DAY(F63)+1&gt;IF(MONTH(B62)=12,31,DATE(YEAR(B62),MONTH(B62)+1,1)-B62),"",F63+1))</f>
        <v>46414</v>
      </c>
      <c r="H63" s="105">
        <f>IF(G63="","",IF(DAY(G63)+1&gt;IF(MONTH(B62)=12,31,DATE(YEAR(B62),MONTH(B62)+1,1)-B62),"",G63+1))</f>
        <v>46415</v>
      </c>
      <c r="I63" s="105">
        <f>IF(H63="","",IF(DAY(H63)+1&gt;IF(MONTH(B62)=12,31,DATE(YEAR(B62),MONTH(B62)+1,1)-B62),"",H63+1))</f>
        <v>46416</v>
      </c>
      <c r="J63" s="105">
        <f>IF(I63="","",IF(DAY(I63)+1&gt;IF(MONTH(B62)=12,31,DATE(YEAR(B62),MONTH(B62)+1,1)-B62),"",I63+1))</f>
        <v>46417</v>
      </c>
      <c r="K63" s="2000" t="str">
        <f>IF(K62&gt;=43586,"令和","平成")</f>
        <v>令和</v>
      </c>
      <c r="L63" s="2001"/>
      <c r="M63" s="105">
        <f>IF(DAY(S62)+1&gt;IF(MONTH(K62)=12,31,DATE(YEAR(K62),MONTH(K62)+1,1)-K62),"",S62+1)</f>
        <v>46446</v>
      </c>
      <c r="N63" s="105" t="str">
        <f>IF(M63="","",IF(DAY(M63)+1&gt;IF(MONTH(K62)=12,31,DATE(YEAR(K62),MONTH(K62)+1,1)-K62),"",M63+1))</f>
        <v/>
      </c>
      <c r="O63" s="105" t="str">
        <f>IF(N63="","",IF(DAY(N63)+1&gt;IF(MONTH(K62)=12,31,DATE(YEAR(K62),MONTH(K62)+1,1)-K62),"",N63+1))</f>
        <v/>
      </c>
      <c r="P63" s="105" t="str">
        <f>IF(O63="","",IF(DAY(O63)+1&gt;IF(MONTH(K62)=12,31,DATE(YEAR(K62),MONTH(K62)+1,1)-K62),"",O63+1))</f>
        <v/>
      </c>
      <c r="Q63" s="105" t="str">
        <f>IF(P63="","",IF(DAY(P63)+1&gt;IF(MONTH(K62)=12,31,DATE(YEAR(K62),MONTH(K62)+1,1)-K62),"",P63+1))</f>
        <v/>
      </c>
      <c r="R63" s="105" t="str">
        <f>IF(Q63="","",IF(DAY(Q63)+1&gt;IF(MONTH(K62)=12,31,DATE(YEAR(K62),MONTH(K62)+1,1)-K62),"",Q63+1))</f>
        <v/>
      </c>
      <c r="S63" s="105" t="str">
        <f>IF(R63="","",IF(DAY(R63)+1&gt;IF(MONTH(K62)=12,31,DATE(YEAR(K62),MONTH(K62)+1,1)-K62),"",R63+1))</f>
        <v/>
      </c>
      <c r="T63" s="2000" t="str">
        <f>IF(T62&gt;=43586,"令和","平成")</f>
        <v>令和</v>
      </c>
      <c r="U63" s="2001"/>
      <c r="V63" s="105">
        <f>IF(DAY(AB62)+1&gt;IF(MONTH(T62)=12,31,DATE(YEAR(T62),MONTH(T62)+1,1)-T62),"",AB62+1)</f>
        <v>46474</v>
      </c>
      <c r="W63" s="105">
        <f>IF(V63="","",IF(DAY(V63)+1&gt;IF(MONTH(T62)=12,31,DATE(YEAR(T62),MONTH(T62)+1,1)-T62),"",V63+1))</f>
        <v>46475</v>
      </c>
      <c r="X63" s="105">
        <f>IF(W63="","",IF(DAY(W63)+1&gt;IF(MONTH(T62)=12,31,DATE(YEAR(T62),MONTH(T62)+1,1)-T62),"",W63+1))</f>
        <v>46476</v>
      </c>
      <c r="Y63" s="105">
        <f>IF(X63="","",IF(DAY(X63)+1&gt;IF(MONTH(T62)=12,31,DATE(YEAR(T62),MONTH(T62)+1,1)-T62),"",X63+1))</f>
        <v>46477</v>
      </c>
      <c r="Z63" s="105" t="str">
        <f>IF(Y63="","",IF(DAY(Y63)+1&gt;IF(MONTH(T62)=12,31,DATE(YEAR(T62),MONTH(T62)+1,1)-T62),"",Y63+1))</f>
        <v/>
      </c>
      <c r="AA63" s="105" t="str">
        <f>IF(Z63="","",IF(DAY(Z63)+1&gt;IF(MONTH(T62)=12,31,DATE(YEAR(T62),MONTH(T62)+1,1)-T62),"",Z63+1))</f>
        <v/>
      </c>
      <c r="AB63" s="105" t="str">
        <f>IF(AA63="","",IF(DAY(AA63)+1&gt;IF(MONTH(T62)=12,31,DATE(YEAR(T62),MONTH(T62)+1,1)-T62),"",AA63+1))</f>
        <v/>
      </c>
      <c r="AC63" s="2000" t="str">
        <f>IF(AC62&gt;=43586,"令和","平成")</f>
        <v>令和</v>
      </c>
      <c r="AD63" s="2001"/>
      <c r="AE63" s="105">
        <f>IF(DAY(AK62)+1&gt;IF(MONTH(AC62)=12,31,DATE(YEAR(AC62),MONTH(AC62)+1,1)-AC62),"",AK62+1)</f>
        <v>46502</v>
      </c>
      <c r="AF63" s="105">
        <f>IF(AE63="","",IF(DAY(AE63)+1&gt;IF(MONTH(AC62)=12,31,DATE(YEAR(AC62),MONTH(AC62)+1,1)-AC62),"",AE63+1))</f>
        <v>46503</v>
      </c>
      <c r="AG63" s="105">
        <f>IF(AF63="","",IF(DAY(AF63)+1&gt;IF(MONTH(AC62)=12,31,DATE(YEAR(AC62),MONTH(AC62)+1,1)-AC62),"",AF63+1))</f>
        <v>46504</v>
      </c>
      <c r="AH63" s="105">
        <f>IF(AG63="","",IF(DAY(AG63)+1&gt;IF(MONTH(AC62)=12,31,DATE(YEAR(AC62),MONTH(AC62)+1,1)-AC62),"",AG63+1))</f>
        <v>46505</v>
      </c>
      <c r="AI63" s="105">
        <f>IF(AH63="","",IF(DAY(AH63)+1&gt;IF(MONTH(AC62)=12,31,DATE(YEAR(AC62),MONTH(AC62)+1,1)-AC62),"",AH63+1))</f>
        <v>46506</v>
      </c>
      <c r="AJ63" s="105">
        <f>IF(AI63="","",IF(DAY(AI63)+1&gt;IF(MONTH(AC62)=12,31,DATE(YEAR(AC62),MONTH(AC62)+1,1)-AC62),"",AI63+1))</f>
        <v>46507</v>
      </c>
      <c r="AK63" s="106" t="str">
        <f>IF(AJ63="","",IF(DAY(AJ63)+1&gt;IF(MONTH(AC62)=12,31,DATE(YEAR(AC62),MONTH(AC62)+1,1)-AC62),"",AJ63+1))</f>
        <v/>
      </c>
    </row>
    <row r="64" spans="2:37" ht="13.5" customHeight="1">
      <c r="B64" s="2016" t="str">
        <f>IF(B62&gt;=43586,IF(YEAR(B62)-2018=1,"元",YEAR(B62)-2018)&amp;"年",(YEAR(B62)-1988)&amp;"年")</f>
        <v>9年</v>
      </c>
      <c r="C64" s="2017"/>
      <c r="D64" s="110">
        <f>IF(J63="","",IF(DAY(J63)+1&gt;IF(MONTH(B62)=12,31,DATE(YEAR(B62),MONTH(B62)+1,1)-B62),"",J63+1))</f>
        <v>46418</v>
      </c>
      <c r="E64" s="110" t="str">
        <f>IF(D64="","",IF(DAY(D64)+1&gt;IF(MONTH(B62)=12,31,DATE(YEAR(B62),MONTH(B62)+1,1)-B62),"",D64+1))</f>
        <v/>
      </c>
      <c r="F64" s="274" t="str">
        <f>VLOOKUP(B62,祝名,2,FALSE)</f>
        <v>1（元日）、11（成人の日）</v>
      </c>
      <c r="G64" s="274"/>
      <c r="H64" s="274"/>
      <c r="I64" s="274"/>
      <c r="J64" s="275"/>
      <c r="K64" s="1996" t="str">
        <f>IF(K62&gt;=43586,IF(YEAR(K62)-2018=1,"元",YEAR(K62)-2018)&amp;"年",(YEAR(K62)-1988)&amp;"年")</f>
        <v>9年</v>
      </c>
      <c r="L64" s="1997"/>
      <c r="M64" s="110" t="str">
        <f>IF(S63="","",IF(DAY(S63)+1&gt;IF(MONTH(K62)=12,31,DATE(YEAR(K62),MONTH(K62)+1,1)-K62),"",S63+1))</f>
        <v/>
      </c>
      <c r="N64" s="110" t="str">
        <f>IF(M64="","",IF(DAY(M64)+1&gt;IF(MONTH(K62)=12,31,DATE(YEAR(K62),MONTH(K62)+1,1)-K62),"",M64+1))</f>
        <v/>
      </c>
      <c r="O64" s="274" t="str">
        <f>VLOOKUP(K62,祝名,2,FALSE)</f>
        <v>11（建国記念の日）、23（天皇誕生日）</v>
      </c>
      <c r="P64" s="274"/>
      <c r="Q64" s="274"/>
      <c r="R64" s="274"/>
      <c r="S64" s="275"/>
      <c r="T64" s="1996" t="str">
        <f>IF(T62&gt;=43586,IF(YEAR(T62)-2018=1,"元",YEAR(T62)-2018)&amp;"年",(YEAR(T62)-1988)&amp;"年")</f>
        <v>9年</v>
      </c>
      <c r="U64" s="1997"/>
      <c r="V64" s="110" t="str">
        <f>IF(AB63="","",IF(DAY(AB63)+1&gt;IF(MONTH(T62)=12,31,DATE(YEAR(T62),MONTH(T62)+1,1)-T62),"",AB63+1))</f>
        <v/>
      </c>
      <c r="W64" s="110" t="str">
        <f>IF(V64="","",IF(DAY(V64)+1&gt;IF(MONTH(T62)=12,31,DATE(YEAR(T62),MONTH(T62)+1,1)-T62),"",V64+1))</f>
        <v/>
      </c>
      <c r="X64" s="274" t="str">
        <f>VLOOKUP(T62,祝名,2,FALSE)</f>
        <v>21（春分の日）、22（振替休日）</v>
      </c>
      <c r="Y64" s="274"/>
      <c r="Z64" s="274"/>
      <c r="AA64" s="274"/>
      <c r="AB64" s="275"/>
      <c r="AC64" s="1996" t="str">
        <f>IF(AC62&gt;=43586,IF(YEAR(AC62)-2018=1,"元",YEAR(AC62)-2018)&amp;"年",(YEAR(AC62)-1988)&amp;"年")</f>
        <v>9年</v>
      </c>
      <c r="AD64" s="1997"/>
      <c r="AE64" s="110" t="str">
        <f>IF(AK63="","",IF(DAY(AK63)+1&gt;IF(MONTH(AC62)=12,31,DATE(YEAR(AC62),MONTH(AC62)+1,1)-AC62),"",AK63+1))</f>
        <v/>
      </c>
      <c r="AF64" s="110" t="str">
        <f>IF(AE64="","",IF(DAY(AE64)+1&gt;IF(MONTH(AC62)=12,31,DATE(YEAR(AC62),MONTH(AC62)+1,1)-AC62),"",AE64+1))</f>
        <v/>
      </c>
      <c r="AG64" s="274" t="str">
        <f>VLOOKUP(AC62,祝名,2,FALSE)</f>
        <v>29（昭和の日）</v>
      </c>
      <c r="AH64" s="274"/>
      <c r="AI64" s="274"/>
      <c r="AJ64" s="274"/>
      <c r="AK64" s="275"/>
    </row>
  </sheetData>
  <mergeCells count="224">
    <mergeCell ref="B7:C7"/>
    <mergeCell ref="K7:L7"/>
    <mergeCell ref="T7:U7"/>
    <mergeCell ref="AC7:AD7"/>
    <mergeCell ref="B8:C8"/>
    <mergeCell ref="K8:L8"/>
    <mergeCell ref="T8:U8"/>
    <mergeCell ref="AC8:AD8"/>
    <mergeCell ref="B4:C4"/>
    <mergeCell ref="K4:L4"/>
    <mergeCell ref="T4:U4"/>
    <mergeCell ref="AC4:AD4"/>
    <mergeCell ref="B5:C6"/>
    <mergeCell ref="K5:L6"/>
    <mergeCell ref="T5:U6"/>
    <mergeCell ref="AC5:AD6"/>
    <mergeCell ref="AC10:AD10"/>
    <mergeCell ref="AG10:AK10"/>
    <mergeCell ref="B11:C11"/>
    <mergeCell ref="K11:L11"/>
    <mergeCell ref="T11:U11"/>
    <mergeCell ref="AC11:AD11"/>
    <mergeCell ref="B9:C9"/>
    <mergeCell ref="K9:L9"/>
    <mergeCell ref="T9:U9"/>
    <mergeCell ref="AC9:AD9"/>
    <mergeCell ref="B10:C10"/>
    <mergeCell ref="F10:J10"/>
    <mergeCell ref="K10:L10"/>
    <mergeCell ref="O10:S10"/>
    <mergeCell ref="T10:U10"/>
    <mergeCell ref="X10:AB10"/>
    <mergeCell ref="B15:C15"/>
    <mergeCell ref="K15:L15"/>
    <mergeCell ref="T15:U15"/>
    <mergeCell ref="AC15:AD15"/>
    <mergeCell ref="B16:C16"/>
    <mergeCell ref="K16:L16"/>
    <mergeCell ref="T16:U16"/>
    <mergeCell ref="AC16:AD16"/>
    <mergeCell ref="B12:C13"/>
    <mergeCell ref="K12:L13"/>
    <mergeCell ref="T12:U13"/>
    <mergeCell ref="AC12:AD13"/>
    <mergeCell ref="B14:C14"/>
    <mergeCell ref="K14:L14"/>
    <mergeCell ref="T14:U14"/>
    <mergeCell ref="AC14:AD14"/>
    <mergeCell ref="AC17:AD17"/>
    <mergeCell ref="AG17:AK17"/>
    <mergeCell ref="B18:C18"/>
    <mergeCell ref="K18:L18"/>
    <mergeCell ref="T18:U18"/>
    <mergeCell ref="AC18:AD18"/>
    <mergeCell ref="B17:C17"/>
    <mergeCell ref="F17:J17"/>
    <mergeCell ref="K17:L17"/>
    <mergeCell ref="O17:S17"/>
    <mergeCell ref="T17:U17"/>
    <mergeCell ref="X17:AB17"/>
    <mergeCell ref="B22:C22"/>
    <mergeCell ref="K22:L22"/>
    <mergeCell ref="T22:U22"/>
    <mergeCell ref="AC22:AD22"/>
    <mergeCell ref="B23:C23"/>
    <mergeCell ref="K23:L23"/>
    <mergeCell ref="T23:U23"/>
    <mergeCell ref="AC23:AD23"/>
    <mergeCell ref="B19:C20"/>
    <mergeCell ref="K19:L20"/>
    <mergeCell ref="T19:U20"/>
    <mergeCell ref="AC19:AD20"/>
    <mergeCell ref="B21:C21"/>
    <mergeCell ref="K21:L21"/>
    <mergeCell ref="T21:U21"/>
    <mergeCell ref="AC21:AD21"/>
    <mergeCell ref="AC24:AD24"/>
    <mergeCell ref="AG24:AK24"/>
    <mergeCell ref="B25:C25"/>
    <mergeCell ref="K25:L25"/>
    <mergeCell ref="T25:U25"/>
    <mergeCell ref="AC25:AD25"/>
    <mergeCell ref="B24:C24"/>
    <mergeCell ref="F24:J24"/>
    <mergeCell ref="K24:L24"/>
    <mergeCell ref="O24:S24"/>
    <mergeCell ref="T24:U24"/>
    <mergeCell ref="X24:AB24"/>
    <mergeCell ref="B29:C29"/>
    <mergeCell ref="K29:L29"/>
    <mergeCell ref="T29:U29"/>
    <mergeCell ref="AC29:AD29"/>
    <mergeCell ref="B30:C30"/>
    <mergeCell ref="K30:L30"/>
    <mergeCell ref="T30:U30"/>
    <mergeCell ref="AC30:AD30"/>
    <mergeCell ref="B26:C27"/>
    <mergeCell ref="K26:L27"/>
    <mergeCell ref="T26:U27"/>
    <mergeCell ref="AC26:AD27"/>
    <mergeCell ref="B28:C28"/>
    <mergeCell ref="K28:L28"/>
    <mergeCell ref="T28:U28"/>
    <mergeCell ref="AC28:AD28"/>
    <mergeCell ref="AC31:AD31"/>
    <mergeCell ref="AG31:AK31"/>
    <mergeCell ref="B37:C37"/>
    <mergeCell ref="K37:L37"/>
    <mergeCell ref="T37:U37"/>
    <mergeCell ref="AC37:AD37"/>
    <mergeCell ref="B31:C31"/>
    <mergeCell ref="F31:J31"/>
    <mergeCell ref="K31:L31"/>
    <mergeCell ref="O31:S31"/>
    <mergeCell ref="T31:U31"/>
    <mergeCell ref="X31:AB31"/>
    <mergeCell ref="B41:C41"/>
    <mergeCell ref="K41:L41"/>
    <mergeCell ref="T41:U41"/>
    <mergeCell ref="AC41:AD41"/>
    <mergeCell ref="B42:C42"/>
    <mergeCell ref="K42:L42"/>
    <mergeCell ref="T42:U42"/>
    <mergeCell ref="AC42:AD42"/>
    <mergeCell ref="B38:C39"/>
    <mergeCell ref="K38:L39"/>
    <mergeCell ref="T38:U39"/>
    <mergeCell ref="AC38:AD39"/>
    <mergeCell ref="B40:C40"/>
    <mergeCell ref="K40:L40"/>
    <mergeCell ref="T40:U40"/>
    <mergeCell ref="AC40:AD40"/>
    <mergeCell ref="AC43:AD43"/>
    <mergeCell ref="AG43:AK43"/>
    <mergeCell ref="B44:C44"/>
    <mergeCell ref="K44:L44"/>
    <mergeCell ref="T44:U44"/>
    <mergeCell ref="AC44:AD44"/>
    <mergeCell ref="B43:C43"/>
    <mergeCell ref="F43:J43"/>
    <mergeCell ref="K43:L43"/>
    <mergeCell ref="O43:S43"/>
    <mergeCell ref="T43:U43"/>
    <mergeCell ref="X43:AB43"/>
    <mergeCell ref="B48:C48"/>
    <mergeCell ref="K48:L48"/>
    <mergeCell ref="T48:U48"/>
    <mergeCell ref="AC48:AD48"/>
    <mergeCell ref="B49:C49"/>
    <mergeCell ref="K49:L49"/>
    <mergeCell ref="T49:U49"/>
    <mergeCell ref="AC49:AD49"/>
    <mergeCell ref="B45:C46"/>
    <mergeCell ref="K45:L46"/>
    <mergeCell ref="T45:U46"/>
    <mergeCell ref="AC45:AD46"/>
    <mergeCell ref="B47:C47"/>
    <mergeCell ref="K47:L47"/>
    <mergeCell ref="T47:U47"/>
    <mergeCell ref="AC47:AD47"/>
    <mergeCell ref="AC50:AD50"/>
    <mergeCell ref="AG50:AK50"/>
    <mergeCell ref="B51:C51"/>
    <mergeCell ref="K51:L51"/>
    <mergeCell ref="T51:U51"/>
    <mergeCell ref="AC51:AD51"/>
    <mergeCell ref="B50:C50"/>
    <mergeCell ref="F50:J50"/>
    <mergeCell ref="K50:L50"/>
    <mergeCell ref="O50:S50"/>
    <mergeCell ref="T50:U50"/>
    <mergeCell ref="X50:AB50"/>
    <mergeCell ref="B55:C55"/>
    <mergeCell ref="K55:L55"/>
    <mergeCell ref="T55:U55"/>
    <mergeCell ref="AC55:AD55"/>
    <mergeCell ref="B56:C56"/>
    <mergeCell ref="K56:L56"/>
    <mergeCell ref="T56:U56"/>
    <mergeCell ref="AC56:AD56"/>
    <mergeCell ref="B52:C53"/>
    <mergeCell ref="K52:L53"/>
    <mergeCell ref="T52:U53"/>
    <mergeCell ref="AC52:AD53"/>
    <mergeCell ref="B54:C54"/>
    <mergeCell ref="K54:L54"/>
    <mergeCell ref="T54:U54"/>
    <mergeCell ref="AC54:AD54"/>
    <mergeCell ref="AG57:AK57"/>
    <mergeCell ref="B58:C58"/>
    <mergeCell ref="K58:L58"/>
    <mergeCell ref="T58:U58"/>
    <mergeCell ref="AC58:AD58"/>
    <mergeCell ref="B57:C57"/>
    <mergeCell ref="F57:J57"/>
    <mergeCell ref="K57:L57"/>
    <mergeCell ref="O57:S57"/>
    <mergeCell ref="T57:U57"/>
    <mergeCell ref="X57:AB57"/>
    <mergeCell ref="B59:C60"/>
    <mergeCell ref="K59:L60"/>
    <mergeCell ref="T59:U60"/>
    <mergeCell ref="AC59:AD60"/>
    <mergeCell ref="B61:C61"/>
    <mergeCell ref="K61:L61"/>
    <mergeCell ref="T61:U61"/>
    <mergeCell ref="AC61:AD61"/>
    <mergeCell ref="AC57:AD57"/>
    <mergeCell ref="AC64:AD64"/>
    <mergeCell ref="AG64:AK64"/>
    <mergeCell ref="B64:C64"/>
    <mergeCell ref="F64:J64"/>
    <mergeCell ref="K64:L64"/>
    <mergeCell ref="O64:S64"/>
    <mergeCell ref="T64:U64"/>
    <mergeCell ref="X64:AB64"/>
    <mergeCell ref="B62:C62"/>
    <mergeCell ref="K62:L62"/>
    <mergeCell ref="T62:U62"/>
    <mergeCell ref="AC62:AD62"/>
    <mergeCell ref="B63:C63"/>
    <mergeCell ref="K63:L63"/>
    <mergeCell ref="T63:U63"/>
    <mergeCell ref="AC63:AD63"/>
  </mergeCells>
  <phoneticPr fontId="2"/>
  <conditionalFormatting sqref="D5">
    <cfRule type="expression" dxfId="3415" priority="2367" stopIfTrue="1">
      <formula>OR(D5=祝色,WEEKDAY(D5)=1)</formula>
    </cfRule>
    <cfRule type="expression" dxfId="3414" priority="2368" stopIfTrue="1">
      <formula>WEEKDAY(D5)=7</formula>
    </cfRule>
  </conditionalFormatting>
  <conditionalFormatting sqref="E5">
    <cfRule type="expression" dxfId="3413" priority="2365" stopIfTrue="1">
      <formula>OR(E5=祝色,WEEKDAY(E5)=1)</formula>
    </cfRule>
    <cfRule type="expression" dxfId="3412" priority="2366" stopIfTrue="1">
      <formula>WEEKDAY(E5)=7</formula>
    </cfRule>
  </conditionalFormatting>
  <conditionalFormatting sqref="F5">
    <cfRule type="expression" dxfId="3411" priority="2363" stopIfTrue="1">
      <formula>OR(F5=祝色,WEEKDAY(F5)=1)</formula>
    </cfRule>
    <cfRule type="expression" dxfId="3410" priority="2364" stopIfTrue="1">
      <formula>WEEKDAY(F5)=7</formula>
    </cfRule>
  </conditionalFormatting>
  <conditionalFormatting sqref="G5">
    <cfRule type="expression" dxfId="3409" priority="2361" stopIfTrue="1">
      <formula>OR(G5=祝色,WEEKDAY(G5)=1)</formula>
    </cfRule>
    <cfRule type="expression" dxfId="3408" priority="2362" stopIfTrue="1">
      <formula>WEEKDAY(G5)=7</formula>
    </cfRule>
  </conditionalFormatting>
  <conditionalFormatting sqref="H5">
    <cfRule type="expression" dxfId="3407" priority="2359" stopIfTrue="1">
      <formula>OR(H5=祝色,WEEKDAY(H5)=1)</formula>
    </cfRule>
    <cfRule type="expression" dxfId="3406" priority="2360" stopIfTrue="1">
      <formula>WEEKDAY(H5)=7</formula>
    </cfRule>
  </conditionalFormatting>
  <conditionalFormatting sqref="I5">
    <cfRule type="expression" dxfId="3405" priority="2357" stopIfTrue="1">
      <formula>OR(I5=祝色,WEEKDAY(I5)=1)</formula>
    </cfRule>
    <cfRule type="expression" dxfId="3404" priority="2358" stopIfTrue="1">
      <formula>WEEKDAY(I5)=7</formula>
    </cfRule>
  </conditionalFormatting>
  <conditionalFormatting sqref="J5">
    <cfRule type="expression" dxfId="3403" priority="2355" stopIfTrue="1">
      <formula>OR(J5=祝色,WEEKDAY(J5)=1)</formula>
    </cfRule>
    <cfRule type="expression" dxfId="3402" priority="2356" stopIfTrue="1">
      <formula>WEEKDAY(J5)=7</formula>
    </cfRule>
  </conditionalFormatting>
  <conditionalFormatting sqref="D6">
    <cfRule type="expression" dxfId="3401" priority="2353" stopIfTrue="1">
      <formula>OR(D6=祝色,WEEKDAY(D6)=1)</formula>
    </cfRule>
    <cfRule type="expression" dxfId="3400" priority="2354" stopIfTrue="1">
      <formula>WEEKDAY(D6)=7</formula>
    </cfRule>
  </conditionalFormatting>
  <conditionalFormatting sqref="E6">
    <cfRule type="expression" dxfId="3399" priority="2351" stopIfTrue="1">
      <formula>OR(E6=祝色,WEEKDAY(E6)=1)</formula>
    </cfRule>
    <cfRule type="expression" dxfId="3398" priority="2352" stopIfTrue="1">
      <formula>WEEKDAY(E6)=7</formula>
    </cfRule>
  </conditionalFormatting>
  <conditionalFormatting sqref="F6">
    <cfRule type="expression" dxfId="3397" priority="2349" stopIfTrue="1">
      <formula>OR(F6=祝色,WEEKDAY(F6)=1)</formula>
    </cfRule>
    <cfRule type="expression" dxfId="3396" priority="2350" stopIfTrue="1">
      <formula>WEEKDAY(F6)=7</formula>
    </cfRule>
  </conditionalFormatting>
  <conditionalFormatting sqref="G6">
    <cfRule type="expression" dxfId="3395" priority="2347" stopIfTrue="1">
      <formula>OR(G6=祝色,WEEKDAY(G6)=1)</formula>
    </cfRule>
    <cfRule type="expression" dxfId="3394" priority="2348" stopIfTrue="1">
      <formula>WEEKDAY(G6)=7</formula>
    </cfRule>
  </conditionalFormatting>
  <conditionalFormatting sqref="H6">
    <cfRule type="expression" dxfId="3393" priority="2345" stopIfTrue="1">
      <formula>OR(H6=祝色,WEEKDAY(H6)=1)</formula>
    </cfRule>
    <cfRule type="expression" dxfId="3392" priority="2346" stopIfTrue="1">
      <formula>WEEKDAY(H6)=7</formula>
    </cfRule>
  </conditionalFormatting>
  <conditionalFormatting sqref="I6">
    <cfRule type="expression" dxfId="3391" priority="2343" stopIfTrue="1">
      <formula>OR(I6=祝色,WEEKDAY(I6)=1)</formula>
    </cfRule>
    <cfRule type="expression" dxfId="3390" priority="2344" stopIfTrue="1">
      <formula>WEEKDAY(I6)=7</formula>
    </cfRule>
  </conditionalFormatting>
  <conditionalFormatting sqref="J6">
    <cfRule type="expression" dxfId="3389" priority="2341" stopIfTrue="1">
      <formula>OR(J6=祝色,WEEKDAY(J6)=1)</formula>
    </cfRule>
    <cfRule type="expression" dxfId="3388" priority="2342" stopIfTrue="1">
      <formula>WEEKDAY(J6)=7</formula>
    </cfRule>
  </conditionalFormatting>
  <conditionalFormatting sqref="D7">
    <cfRule type="expression" dxfId="3387" priority="2339" stopIfTrue="1">
      <formula>OR(D7=祝色,WEEKDAY(D7)=1)</formula>
    </cfRule>
    <cfRule type="expression" dxfId="3386" priority="2340" stopIfTrue="1">
      <formula>WEEKDAY(D7)=7</formula>
    </cfRule>
  </conditionalFormatting>
  <conditionalFormatting sqref="E7">
    <cfRule type="expression" dxfId="3385" priority="2337" stopIfTrue="1">
      <formula>OR(E7=祝色,WEEKDAY(E7)=1)</formula>
    </cfRule>
    <cfRule type="expression" dxfId="3384" priority="2338" stopIfTrue="1">
      <formula>WEEKDAY(E7)=7</formula>
    </cfRule>
  </conditionalFormatting>
  <conditionalFormatting sqref="F7">
    <cfRule type="expression" dxfId="3383" priority="2335" stopIfTrue="1">
      <formula>OR(F7=祝色,WEEKDAY(F7)=1)</formula>
    </cfRule>
    <cfRule type="expression" dxfId="3382" priority="2336" stopIfTrue="1">
      <formula>WEEKDAY(F7)=7</formula>
    </cfRule>
  </conditionalFormatting>
  <conditionalFormatting sqref="G7">
    <cfRule type="expression" dxfId="3381" priority="2333" stopIfTrue="1">
      <formula>OR(G7=祝色,WEEKDAY(G7)=1)</formula>
    </cfRule>
    <cfRule type="expression" dxfId="3380" priority="2334" stopIfTrue="1">
      <formula>WEEKDAY(G7)=7</formula>
    </cfRule>
  </conditionalFormatting>
  <conditionalFormatting sqref="H7">
    <cfRule type="expression" dxfId="3379" priority="2331" stopIfTrue="1">
      <formula>OR(H7=祝色,WEEKDAY(H7)=1)</formula>
    </cfRule>
    <cfRule type="expression" dxfId="3378" priority="2332" stopIfTrue="1">
      <formula>WEEKDAY(H7)=7</formula>
    </cfRule>
  </conditionalFormatting>
  <conditionalFormatting sqref="I7">
    <cfRule type="expression" dxfId="3377" priority="2329" stopIfTrue="1">
      <formula>OR(I7=祝色,WEEKDAY(I7)=1)</formula>
    </cfRule>
    <cfRule type="expression" dxfId="3376" priority="2330" stopIfTrue="1">
      <formula>WEEKDAY(I7)=7</formula>
    </cfRule>
  </conditionalFormatting>
  <conditionalFormatting sqref="J7">
    <cfRule type="expression" dxfId="3375" priority="2327" stopIfTrue="1">
      <formula>OR(J7=祝色,WEEKDAY(J7)=1)</formula>
    </cfRule>
    <cfRule type="expression" dxfId="3374" priority="2328" stopIfTrue="1">
      <formula>WEEKDAY(J7)=7</formula>
    </cfRule>
  </conditionalFormatting>
  <conditionalFormatting sqref="D8">
    <cfRule type="expression" dxfId="3373" priority="2325" stopIfTrue="1">
      <formula>OR(D8=祝色,WEEKDAY(D8)=1)</formula>
    </cfRule>
    <cfRule type="expression" dxfId="3372" priority="2326" stopIfTrue="1">
      <formula>WEEKDAY(D8)=7</formula>
    </cfRule>
  </conditionalFormatting>
  <conditionalFormatting sqref="E8">
    <cfRule type="expression" dxfId="3371" priority="2323" stopIfTrue="1">
      <formula>OR(E8=祝色,WEEKDAY(E8)=1)</formula>
    </cfRule>
    <cfRule type="expression" dxfId="3370" priority="2324" stopIfTrue="1">
      <formula>WEEKDAY(E8)=7</formula>
    </cfRule>
  </conditionalFormatting>
  <conditionalFormatting sqref="F8">
    <cfRule type="expression" dxfId="3369" priority="2321" stopIfTrue="1">
      <formula>OR(F8=祝色,WEEKDAY(F8)=1)</formula>
    </cfRule>
    <cfRule type="expression" dxfId="3368" priority="2322" stopIfTrue="1">
      <formula>WEEKDAY(F8)=7</formula>
    </cfRule>
  </conditionalFormatting>
  <conditionalFormatting sqref="G8">
    <cfRule type="expression" dxfId="3367" priority="2319" stopIfTrue="1">
      <formula>OR(G8=祝色,WEEKDAY(G8)=1)</formula>
    </cfRule>
    <cfRule type="expression" dxfId="3366" priority="2320" stopIfTrue="1">
      <formula>WEEKDAY(G8)=7</formula>
    </cfRule>
  </conditionalFormatting>
  <conditionalFormatting sqref="H8">
    <cfRule type="expression" dxfId="3365" priority="2317" stopIfTrue="1">
      <formula>OR(H8=祝色,WEEKDAY(H8)=1)</formula>
    </cfRule>
    <cfRule type="expression" dxfId="3364" priority="2318" stopIfTrue="1">
      <formula>WEEKDAY(H8)=7</formula>
    </cfRule>
  </conditionalFormatting>
  <conditionalFormatting sqref="I8">
    <cfRule type="expression" dxfId="3363" priority="2315" stopIfTrue="1">
      <formula>OR(I8=祝色,WEEKDAY(I8)=1)</formula>
    </cfRule>
    <cfRule type="expression" dxfId="3362" priority="2316" stopIfTrue="1">
      <formula>WEEKDAY(I8)=7</formula>
    </cfRule>
  </conditionalFormatting>
  <conditionalFormatting sqref="J8">
    <cfRule type="expression" dxfId="3361" priority="2313" stopIfTrue="1">
      <formula>OR(J8=祝色,WEEKDAY(J8)=1)</formula>
    </cfRule>
    <cfRule type="expression" dxfId="3360" priority="2314" stopIfTrue="1">
      <formula>WEEKDAY(J8)=7</formula>
    </cfRule>
  </conditionalFormatting>
  <conditionalFormatting sqref="D9">
    <cfRule type="expression" dxfId="3359" priority="2311" stopIfTrue="1">
      <formula>OR(D9=祝色,WEEKDAY(D9)=1)</formula>
    </cfRule>
    <cfRule type="expression" dxfId="3358" priority="2312" stopIfTrue="1">
      <formula>WEEKDAY(D9)=7</formula>
    </cfRule>
  </conditionalFormatting>
  <conditionalFormatting sqref="E9">
    <cfRule type="expression" dxfId="3357" priority="2309" stopIfTrue="1">
      <formula>OR(E9=祝色,WEEKDAY(E9)=1)</formula>
    </cfRule>
    <cfRule type="expression" dxfId="3356" priority="2310" stopIfTrue="1">
      <formula>WEEKDAY(E9)=7</formula>
    </cfRule>
  </conditionalFormatting>
  <conditionalFormatting sqref="F9">
    <cfRule type="expression" dxfId="3355" priority="2307" stopIfTrue="1">
      <formula>OR(F9=祝色,WEEKDAY(F9)=1)</formula>
    </cfRule>
    <cfRule type="expression" dxfId="3354" priority="2308" stopIfTrue="1">
      <formula>WEEKDAY(F9)=7</formula>
    </cfRule>
  </conditionalFormatting>
  <conditionalFormatting sqref="G9">
    <cfRule type="expression" dxfId="3353" priority="2305" stopIfTrue="1">
      <formula>OR(G9=祝色,WEEKDAY(G9)=1)</formula>
    </cfRule>
    <cfRule type="expression" dxfId="3352" priority="2306" stopIfTrue="1">
      <formula>WEEKDAY(G9)=7</formula>
    </cfRule>
  </conditionalFormatting>
  <conditionalFormatting sqref="H9">
    <cfRule type="expression" dxfId="3351" priority="2303" stopIfTrue="1">
      <formula>OR(H9=祝色,WEEKDAY(H9)=1)</formula>
    </cfRule>
    <cfRule type="expression" dxfId="3350" priority="2304" stopIfTrue="1">
      <formula>WEEKDAY(H9)=7</formula>
    </cfRule>
  </conditionalFormatting>
  <conditionalFormatting sqref="I9">
    <cfRule type="expression" dxfId="3349" priority="2301" stopIfTrue="1">
      <formula>OR(I9=祝色,WEEKDAY(I9)=1)</formula>
    </cfRule>
    <cfRule type="expression" dxfId="3348" priority="2302" stopIfTrue="1">
      <formula>WEEKDAY(I9)=7</formula>
    </cfRule>
  </conditionalFormatting>
  <conditionalFormatting sqref="J9">
    <cfRule type="expression" dxfId="3347" priority="2299" stopIfTrue="1">
      <formula>OR(J9=祝色,WEEKDAY(J9)=1)</formula>
    </cfRule>
    <cfRule type="expression" dxfId="3346" priority="2300" stopIfTrue="1">
      <formula>WEEKDAY(J9)=7</formula>
    </cfRule>
  </conditionalFormatting>
  <conditionalFormatting sqref="D10">
    <cfRule type="expression" dxfId="3345" priority="2297" stopIfTrue="1">
      <formula>OR(D10=祝色,WEEKDAY(D10)=1)</formula>
    </cfRule>
    <cfRule type="expression" dxfId="3344" priority="2298" stopIfTrue="1">
      <formula>WEEKDAY(D10)=7</formula>
    </cfRule>
  </conditionalFormatting>
  <conditionalFormatting sqref="E10">
    <cfRule type="expression" dxfId="3343" priority="2295" stopIfTrue="1">
      <formula>OR(E10=祝色,WEEKDAY(E10)=1)</formula>
    </cfRule>
    <cfRule type="expression" dxfId="3342" priority="2296" stopIfTrue="1">
      <formula>WEEKDAY(E10)=7</formula>
    </cfRule>
  </conditionalFormatting>
  <conditionalFormatting sqref="M5">
    <cfRule type="expression" dxfId="3341" priority="2293" stopIfTrue="1">
      <formula>OR(M5=祝色,WEEKDAY(M5)=1)</formula>
    </cfRule>
    <cfRule type="expression" dxfId="3340" priority="2294" stopIfTrue="1">
      <formula>WEEKDAY(M5)=7</formula>
    </cfRule>
  </conditionalFormatting>
  <conditionalFormatting sqref="N5">
    <cfRule type="expression" dxfId="3339" priority="2291" stopIfTrue="1">
      <formula>OR(N5=祝色,WEEKDAY(N5)=1)</formula>
    </cfRule>
    <cfRule type="expression" dxfId="3338" priority="2292" stopIfTrue="1">
      <formula>WEEKDAY(N5)=7</formula>
    </cfRule>
  </conditionalFormatting>
  <conditionalFormatting sqref="O5">
    <cfRule type="expression" dxfId="3337" priority="2289" stopIfTrue="1">
      <formula>OR(O5=祝色,WEEKDAY(O5)=1)</formula>
    </cfRule>
    <cfRule type="expression" dxfId="3336" priority="2290" stopIfTrue="1">
      <formula>WEEKDAY(O5)=7</formula>
    </cfRule>
  </conditionalFormatting>
  <conditionalFormatting sqref="P5">
    <cfRule type="expression" dxfId="3335" priority="2287" stopIfTrue="1">
      <formula>OR(P5=祝色,WEEKDAY(P5)=1)</formula>
    </cfRule>
    <cfRule type="expression" dxfId="3334" priority="2288" stopIfTrue="1">
      <formula>WEEKDAY(P5)=7</formula>
    </cfRule>
  </conditionalFormatting>
  <conditionalFormatting sqref="Q5">
    <cfRule type="expression" dxfId="3333" priority="2285" stopIfTrue="1">
      <formula>OR(Q5=祝色,WEEKDAY(Q5)=1)</formula>
    </cfRule>
    <cfRule type="expression" dxfId="3332" priority="2286" stopIfTrue="1">
      <formula>WEEKDAY(Q5)=7</formula>
    </cfRule>
  </conditionalFormatting>
  <conditionalFormatting sqref="R5">
    <cfRule type="expression" dxfId="3331" priority="2283" stopIfTrue="1">
      <formula>OR(R5=祝色,WEEKDAY(R5)=1)</formula>
    </cfRule>
    <cfRule type="expression" dxfId="3330" priority="2284" stopIfTrue="1">
      <formula>WEEKDAY(R5)=7</formula>
    </cfRule>
  </conditionalFormatting>
  <conditionalFormatting sqref="S5">
    <cfRule type="expression" dxfId="3329" priority="2281" stopIfTrue="1">
      <formula>OR(S5=祝色,WEEKDAY(S5)=1)</formula>
    </cfRule>
    <cfRule type="expression" dxfId="3328" priority="2282" stopIfTrue="1">
      <formula>WEEKDAY(S5)=7</formula>
    </cfRule>
  </conditionalFormatting>
  <conditionalFormatting sqref="M6">
    <cfRule type="expression" dxfId="3327" priority="2279" stopIfTrue="1">
      <formula>OR(M6=祝色,WEEKDAY(M6)=1)</formula>
    </cfRule>
    <cfRule type="expression" dxfId="3326" priority="2280" stopIfTrue="1">
      <formula>WEEKDAY(M6)=7</formula>
    </cfRule>
  </conditionalFormatting>
  <conditionalFormatting sqref="N6">
    <cfRule type="expression" dxfId="3325" priority="2277" stopIfTrue="1">
      <formula>OR(N6=祝色,WEEKDAY(N6)=1)</formula>
    </cfRule>
    <cfRule type="expression" dxfId="3324" priority="2278" stopIfTrue="1">
      <formula>WEEKDAY(N6)=7</formula>
    </cfRule>
  </conditionalFormatting>
  <conditionalFormatting sqref="O6">
    <cfRule type="expression" dxfId="3323" priority="2275" stopIfTrue="1">
      <formula>OR(O6=祝色,WEEKDAY(O6)=1)</formula>
    </cfRule>
    <cfRule type="expression" dxfId="3322" priority="2276" stopIfTrue="1">
      <formula>WEEKDAY(O6)=7</formula>
    </cfRule>
  </conditionalFormatting>
  <conditionalFormatting sqref="P6">
    <cfRule type="expression" dxfId="3321" priority="2273" stopIfTrue="1">
      <formula>OR(P6=祝色,WEEKDAY(P6)=1)</formula>
    </cfRule>
    <cfRule type="expression" dxfId="3320" priority="2274" stopIfTrue="1">
      <formula>WEEKDAY(P6)=7</formula>
    </cfRule>
  </conditionalFormatting>
  <conditionalFormatting sqref="Q6">
    <cfRule type="expression" dxfId="3319" priority="2271" stopIfTrue="1">
      <formula>OR(Q6=祝色,WEEKDAY(Q6)=1)</formula>
    </cfRule>
    <cfRule type="expression" dxfId="3318" priority="2272" stopIfTrue="1">
      <formula>WEEKDAY(Q6)=7</formula>
    </cfRule>
  </conditionalFormatting>
  <conditionalFormatting sqref="R6">
    <cfRule type="expression" dxfId="3317" priority="2269" stopIfTrue="1">
      <formula>OR(R6=祝色,WEEKDAY(R6)=1)</formula>
    </cfRule>
    <cfRule type="expression" dxfId="3316" priority="2270" stopIfTrue="1">
      <formula>WEEKDAY(R6)=7</formula>
    </cfRule>
  </conditionalFormatting>
  <conditionalFormatting sqref="S6">
    <cfRule type="expression" dxfId="3315" priority="2267" stopIfTrue="1">
      <formula>OR(S6=祝色,WEEKDAY(S6)=1)</formula>
    </cfRule>
    <cfRule type="expression" dxfId="3314" priority="2268" stopIfTrue="1">
      <formula>WEEKDAY(S6)=7</formula>
    </cfRule>
  </conditionalFormatting>
  <conditionalFormatting sqref="M7">
    <cfRule type="expression" dxfId="3313" priority="2265" stopIfTrue="1">
      <formula>OR(M7=祝色,WEEKDAY(M7)=1)</formula>
    </cfRule>
    <cfRule type="expression" dxfId="3312" priority="2266" stopIfTrue="1">
      <formula>WEEKDAY(M7)=7</formula>
    </cfRule>
  </conditionalFormatting>
  <conditionalFormatting sqref="N7">
    <cfRule type="expression" dxfId="3311" priority="2263" stopIfTrue="1">
      <formula>OR(N7=祝色,WEEKDAY(N7)=1)</formula>
    </cfRule>
    <cfRule type="expression" dxfId="3310" priority="2264" stopIfTrue="1">
      <formula>WEEKDAY(N7)=7</formula>
    </cfRule>
  </conditionalFormatting>
  <conditionalFormatting sqref="O7">
    <cfRule type="expression" dxfId="3309" priority="2261" stopIfTrue="1">
      <formula>OR(O7=祝色,WEEKDAY(O7)=1)</formula>
    </cfRule>
    <cfRule type="expression" dxfId="3308" priority="2262" stopIfTrue="1">
      <formula>WEEKDAY(O7)=7</formula>
    </cfRule>
  </conditionalFormatting>
  <conditionalFormatting sqref="P7">
    <cfRule type="expression" dxfId="3307" priority="2259" stopIfTrue="1">
      <formula>OR(P7=祝色,WEEKDAY(P7)=1)</formula>
    </cfRule>
    <cfRule type="expression" dxfId="3306" priority="2260" stopIfTrue="1">
      <formula>WEEKDAY(P7)=7</formula>
    </cfRule>
  </conditionalFormatting>
  <conditionalFormatting sqref="Q7">
    <cfRule type="expression" dxfId="3305" priority="2257" stopIfTrue="1">
      <formula>OR(Q7=祝色,WEEKDAY(Q7)=1)</formula>
    </cfRule>
    <cfRule type="expression" dxfId="3304" priority="2258" stopIfTrue="1">
      <formula>WEEKDAY(Q7)=7</formula>
    </cfRule>
  </conditionalFormatting>
  <conditionalFormatting sqref="R7">
    <cfRule type="expression" dxfId="3303" priority="2255" stopIfTrue="1">
      <formula>OR(R7=祝色,WEEKDAY(R7)=1)</formula>
    </cfRule>
    <cfRule type="expression" dxfId="3302" priority="2256" stopIfTrue="1">
      <formula>WEEKDAY(R7)=7</formula>
    </cfRule>
  </conditionalFormatting>
  <conditionalFormatting sqref="S7">
    <cfRule type="expression" dxfId="3301" priority="2253" stopIfTrue="1">
      <formula>OR(S7=祝色,WEEKDAY(S7)=1)</formula>
    </cfRule>
    <cfRule type="expression" dxfId="3300" priority="2254" stopIfTrue="1">
      <formula>WEEKDAY(S7)=7</formula>
    </cfRule>
  </conditionalFormatting>
  <conditionalFormatting sqref="M8">
    <cfRule type="expression" dxfId="3299" priority="2251" stopIfTrue="1">
      <formula>OR(M8=祝色,WEEKDAY(M8)=1)</formula>
    </cfRule>
    <cfRule type="expression" dxfId="3298" priority="2252" stopIfTrue="1">
      <formula>WEEKDAY(M8)=7</formula>
    </cfRule>
  </conditionalFormatting>
  <conditionalFormatting sqref="N8">
    <cfRule type="expression" dxfId="3297" priority="2249" stopIfTrue="1">
      <formula>OR(N8=祝色,WEEKDAY(N8)=1)</formula>
    </cfRule>
    <cfRule type="expression" dxfId="3296" priority="2250" stopIfTrue="1">
      <formula>WEEKDAY(N8)=7</formula>
    </cfRule>
  </conditionalFormatting>
  <conditionalFormatting sqref="O8">
    <cfRule type="expression" dxfId="3295" priority="2247" stopIfTrue="1">
      <formula>OR(O8=祝色,WEEKDAY(O8)=1)</formula>
    </cfRule>
    <cfRule type="expression" dxfId="3294" priority="2248" stopIfTrue="1">
      <formula>WEEKDAY(O8)=7</formula>
    </cfRule>
  </conditionalFormatting>
  <conditionalFormatting sqref="P8">
    <cfRule type="expression" dxfId="3293" priority="2245" stopIfTrue="1">
      <formula>OR(P8=祝色,WEEKDAY(P8)=1)</formula>
    </cfRule>
    <cfRule type="expression" dxfId="3292" priority="2246" stopIfTrue="1">
      <formula>WEEKDAY(P8)=7</formula>
    </cfRule>
  </conditionalFormatting>
  <conditionalFormatting sqref="Q8">
    <cfRule type="expression" dxfId="3291" priority="2243" stopIfTrue="1">
      <formula>OR(Q8=祝色,WEEKDAY(Q8)=1)</formula>
    </cfRule>
    <cfRule type="expression" dxfId="3290" priority="2244" stopIfTrue="1">
      <formula>WEEKDAY(Q8)=7</formula>
    </cfRule>
  </conditionalFormatting>
  <conditionalFormatting sqref="R8">
    <cfRule type="expression" dxfId="3289" priority="2241" stopIfTrue="1">
      <formula>OR(R8=祝色,WEEKDAY(R8)=1)</formula>
    </cfRule>
    <cfRule type="expression" dxfId="3288" priority="2242" stopIfTrue="1">
      <formula>WEEKDAY(R8)=7</formula>
    </cfRule>
  </conditionalFormatting>
  <conditionalFormatting sqref="S8">
    <cfRule type="expression" dxfId="3287" priority="2239" stopIfTrue="1">
      <formula>OR(S8=祝色,WEEKDAY(S8)=1)</formula>
    </cfRule>
    <cfRule type="expression" dxfId="3286" priority="2240" stopIfTrue="1">
      <formula>WEEKDAY(S8)=7</formula>
    </cfRule>
  </conditionalFormatting>
  <conditionalFormatting sqref="M9">
    <cfRule type="expression" dxfId="3285" priority="2237" stopIfTrue="1">
      <formula>OR(M9=祝色,WEEKDAY(M9)=1)</formula>
    </cfRule>
    <cfRule type="expression" dxfId="3284" priority="2238" stopIfTrue="1">
      <formula>WEEKDAY(M9)=7</formula>
    </cfRule>
  </conditionalFormatting>
  <conditionalFormatting sqref="N9">
    <cfRule type="expression" dxfId="3283" priority="2235" stopIfTrue="1">
      <formula>OR(N9=祝色,WEEKDAY(N9)=1)</formula>
    </cfRule>
    <cfRule type="expression" dxfId="3282" priority="2236" stopIfTrue="1">
      <formula>WEEKDAY(N9)=7</formula>
    </cfRule>
  </conditionalFormatting>
  <conditionalFormatting sqref="O9">
    <cfRule type="expression" dxfId="3281" priority="2233" stopIfTrue="1">
      <formula>OR(O9=祝色,WEEKDAY(O9)=1)</formula>
    </cfRule>
    <cfRule type="expression" dxfId="3280" priority="2234" stopIfTrue="1">
      <formula>WEEKDAY(O9)=7</formula>
    </cfRule>
  </conditionalFormatting>
  <conditionalFormatting sqref="P9">
    <cfRule type="expression" dxfId="3279" priority="2231" stopIfTrue="1">
      <formula>OR(P9=祝色,WEEKDAY(P9)=1)</formula>
    </cfRule>
    <cfRule type="expression" dxfId="3278" priority="2232" stopIfTrue="1">
      <formula>WEEKDAY(P9)=7</formula>
    </cfRule>
  </conditionalFormatting>
  <conditionalFormatting sqref="Q9">
    <cfRule type="expression" dxfId="3277" priority="2229" stopIfTrue="1">
      <formula>OR(Q9=祝色,WEEKDAY(Q9)=1)</formula>
    </cfRule>
    <cfRule type="expression" dxfId="3276" priority="2230" stopIfTrue="1">
      <formula>WEEKDAY(Q9)=7</formula>
    </cfRule>
  </conditionalFormatting>
  <conditionalFormatting sqref="R9">
    <cfRule type="expression" dxfId="3275" priority="2227" stopIfTrue="1">
      <formula>OR(R9=祝色,WEEKDAY(R9)=1)</formula>
    </cfRule>
    <cfRule type="expression" dxfId="3274" priority="2228" stopIfTrue="1">
      <formula>WEEKDAY(R9)=7</formula>
    </cfRule>
  </conditionalFormatting>
  <conditionalFormatting sqref="S9">
    <cfRule type="expression" dxfId="3273" priority="2225" stopIfTrue="1">
      <formula>OR(S9=祝色,WEEKDAY(S9)=1)</formula>
    </cfRule>
    <cfRule type="expression" dxfId="3272" priority="2226" stopIfTrue="1">
      <formula>WEEKDAY(S9)=7</formula>
    </cfRule>
  </conditionalFormatting>
  <conditionalFormatting sqref="M10">
    <cfRule type="expression" dxfId="3271" priority="2223" stopIfTrue="1">
      <formula>OR(M10=祝色,WEEKDAY(M10)=1)</formula>
    </cfRule>
    <cfRule type="expression" dxfId="3270" priority="2224" stopIfTrue="1">
      <formula>WEEKDAY(M10)=7</formula>
    </cfRule>
  </conditionalFormatting>
  <conditionalFormatting sqref="N10">
    <cfRule type="expression" dxfId="3269" priority="2221" stopIfTrue="1">
      <formula>OR(N10=祝色,WEEKDAY(N10)=1)</formula>
    </cfRule>
    <cfRule type="expression" dxfId="3268" priority="2222" stopIfTrue="1">
      <formula>WEEKDAY(N10)=7</formula>
    </cfRule>
  </conditionalFormatting>
  <conditionalFormatting sqref="V5">
    <cfRule type="expression" dxfId="3267" priority="2219" stopIfTrue="1">
      <formula>OR(V5=祝色,WEEKDAY(V5)=1)</formula>
    </cfRule>
    <cfRule type="expression" dxfId="3266" priority="2220" stopIfTrue="1">
      <formula>WEEKDAY(V5)=7</formula>
    </cfRule>
  </conditionalFormatting>
  <conditionalFormatting sqref="W5">
    <cfRule type="expression" dxfId="3265" priority="2217" stopIfTrue="1">
      <formula>OR(W5=祝色,WEEKDAY(W5)=1)</formula>
    </cfRule>
    <cfRule type="expression" dxfId="3264" priority="2218" stopIfTrue="1">
      <formula>WEEKDAY(W5)=7</formula>
    </cfRule>
  </conditionalFormatting>
  <conditionalFormatting sqref="X5">
    <cfRule type="expression" dxfId="3263" priority="2215" stopIfTrue="1">
      <formula>OR(X5=祝色,WEEKDAY(X5)=1)</formula>
    </cfRule>
    <cfRule type="expression" dxfId="3262" priority="2216" stopIfTrue="1">
      <formula>WEEKDAY(X5)=7</formula>
    </cfRule>
  </conditionalFormatting>
  <conditionalFormatting sqref="Y5">
    <cfRule type="expression" dxfId="3261" priority="2213" stopIfTrue="1">
      <formula>OR(Y5=祝色,WEEKDAY(Y5)=1)</formula>
    </cfRule>
    <cfRule type="expression" dxfId="3260" priority="2214" stopIfTrue="1">
      <formula>WEEKDAY(Y5)=7</formula>
    </cfRule>
  </conditionalFormatting>
  <conditionalFormatting sqref="Z5">
    <cfRule type="expression" dxfId="3259" priority="2211" stopIfTrue="1">
      <formula>OR(Z5=祝色,WEEKDAY(Z5)=1)</formula>
    </cfRule>
    <cfRule type="expression" dxfId="3258" priority="2212" stopIfTrue="1">
      <formula>WEEKDAY(Z5)=7</formula>
    </cfRule>
  </conditionalFormatting>
  <conditionalFormatting sqref="AA5">
    <cfRule type="expression" dxfId="3257" priority="2209" stopIfTrue="1">
      <formula>OR(AA5=祝色,WEEKDAY(AA5)=1)</formula>
    </cfRule>
    <cfRule type="expression" dxfId="3256" priority="2210" stopIfTrue="1">
      <formula>WEEKDAY(AA5)=7</formula>
    </cfRule>
  </conditionalFormatting>
  <conditionalFormatting sqref="AB5">
    <cfRule type="expression" dxfId="3255" priority="2207" stopIfTrue="1">
      <formula>OR(AB5=祝色,WEEKDAY(AB5)=1)</formula>
    </cfRule>
    <cfRule type="expression" dxfId="3254" priority="2208" stopIfTrue="1">
      <formula>WEEKDAY(AB5)=7</formula>
    </cfRule>
  </conditionalFormatting>
  <conditionalFormatting sqref="V6">
    <cfRule type="expression" dxfId="3253" priority="2205" stopIfTrue="1">
      <formula>OR(V6=祝色,WEEKDAY(V6)=1)</formula>
    </cfRule>
    <cfRule type="expression" dxfId="3252" priority="2206" stopIfTrue="1">
      <formula>WEEKDAY(V6)=7</formula>
    </cfRule>
  </conditionalFormatting>
  <conditionalFormatting sqref="W6">
    <cfRule type="expression" dxfId="3251" priority="2203" stopIfTrue="1">
      <formula>OR(W6=祝色,WEEKDAY(W6)=1)</formula>
    </cfRule>
    <cfRule type="expression" dxfId="3250" priority="2204" stopIfTrue="1">
      <formula>WEEKDAY(W6)=7</formula>
    </cfRule>
  </conditionalFormatting>
  <conditionalFormatting sqref="X6">
    <cfRule type="expression" dxfId="3249" priority="2201" stopIfTrue="1">
      <formula>OR(X6=祝色,WEEKDAY(X6)=1)</formula>
    </cfRule>
    <cfRule type="expression" dxfId="3248" priority="2202" stopIfTrue="1">
      <formula>WEEKDAY(X6)=7</formula>
    </cfRule>
  </conditionalFormatting>
  <conditionalFormatting sqref="Y6">
    <cfRule type="expression" dxfId="3247" priority="2199" stopIfTrue="1">
      <formula>OR(Y6=祝色,WEEKDAY(Y6)=1)</formula>
    </cfRule>
    <cfRule type="expression" dxfId="3246" priority="2200" stopIfTrue="1">
      <formula>WEEKDAY(Y6)=7</formula>
    </cfRule>
  </conditionalFormatting>
  <conditionalFormatting sqref="Z6">
    <cfRule type="expression" dxfId="3245" priority="2197" stopIfTrue="1">
      <formula>OR(Z6=祝色,WEEKDAY(Z6)=1)</formula>
    </cfRule>
    <cfRule type="expression" dxfId="3244" priority="2198" stopIfTrue="1">
      <formula>WEEKDAY(Z6)=7</formula>
    </cfRule>
  </conditionalFormatting>
  <conditionalFormatting sqref="AA6">
    <cfRule type="expression" dxfId="3243" priority="2195" stopIfTrue="1">
      <formula>OR(AA6=祝色,WEEKDAY(AA6)=1)</formula>
    </cfRule>
    <cfRule type="expression" dxfId="3242" priority="2196" stopIfTrue="1">
      <formula>WEEKDAY(AA6)=7</formula>
    </cfRule>
  </conditionalFormatting>
  <conditionalFormatting sqref="AB6">
    <cfRule type="expression" dxfId="3241" priority="2193" stopIfTrue="1">
      <formula>OR(AB6=祝色,WEEKDAY(AB6)=1)</formula>
    </cfRule>
    <cfRule type="expression" dxfId="3240" priority="2194" stopIfTrue="1">
      <formula>WEEKDAY(AB6)=7</formula>
    </cfRule>
  </conditionalFormatting>
  <conditionalFormatting sqref="V7">
    <cfRule type="expression" dxfId="3239" priority="2191" stopIfTrue="1">
      <formula>OR(V7=祝色,WEEKDAY(V7)=1)</formula>
    </cfRule>
    <cfRule type="expression" dxfId="3238" priority="2192" stopIfTrue="1">
      <formula>WEEKDAY(V7)=7</formula>
    </cfRule>
  </conditionalFormatting>
  <conditionalFormatting sqref="W7">
    <cfRule type="expression" dxfId="3237" priority="2189" stopIfTrue="1">
      <formula>OR(W7=祝色,WEEKDAY(W7)=1)</formula>
    </cfRule>
    <cfRule type="expression" dxfId="3236" priority="2190" stopIfTrue="1">
      <formula>WEEKDAY(W7)=7</formula>
    </cfRule>
  </conditionalFormatting>
  <conditionalFormatting sqref="X7">
    <cfRule type="expression" dxfId="3235" priority="2187" stopIfTrue="1">
      <formula>OR(X7=祝色,WEEKDAY(X7)=1)</formula>
    </cfRule>
    <cfRule type="expression" dxfId="3234" priority="2188" stopIfTrue="1">
      <formula>WEEKDAY(X7)=7</formula>
    </cfRule>
  </conditionalFormatting>
  <conditionalFormatting sqref="Y7">
    <cfRule type="expression" dxfId="3233" priority="2185" stopIfTrue="1">
      <formula>OR(Y7=祝色,WEEKDAY(Y7)=1)</formula>
    </cfRule>
    <cfRule type="expression" dxfId="3232" priority="2186" stopIfTrue="1">
      <formula>WEEKDAY(Y7)=7</formula>
    </cfRule>
  </conditionalFormatting>
  <conditionalFormatting sqref="Z7">
    <cfRule type="expression" dxfId="3231" priority="2183" stopIfTrue="1">
      <formula>OR(Z7=祝色,WEEKDAY(Z7)=1)</formula>
    </cfRule>
    <cfRule type="expression" dxfId="3230" priority="2184" stopIfTrue="1">
      <formula>WEEKDAY(Z7)=7</formula>
    </cfRule>
  </conditionalFormatting>
  <conditionalFormatting sqref="AA7">
    <cfRule type="expression" dxfId="3229" priority="2181" stopIfTrue="1">
      <formula>OR(AA7=祝色,WEEKDAY(AA7)=1)</formula>
    </cfRule>
    <cfRule type="expression" dxfId="3228" priority="2182" stopIfTrue="1">
      <formula>WEEKDAY(AA7)=7</formula>
    </cfRule>
  </conditionalFormatting>
  <conditionalFormatting sqref="AB7">
    <cfRule type="expression" dxfId="3227" priority="2179" stopIfTrue="1">
      <formula>OR(AB7=祝色,WEEKDAY(AB7)=1)</formula>
    </cfRule>
    <cfRule type="expression" dxfId="3226" priority="2180" stopIfTrue="1">
      <formula>WEEKDAY(AB7)=7</formula>
    </cfRule>
  </conditionalFormatting>
  <conditionalFormatting sqref="V8">
    <cfRule type="expression" dxfId="3225" priority="2177" stopIfTrue="1">
      <formula>OR(V8=祝色,WEEKDAY(V8)=1)</formula>
    </cfRule>
    <cfRule type="expression" dxfId="3224" priority="2178" stopIfTrue="1">
      <formula>WEEKDAY(V8)=7</formula>
    </cfRule>
  </conditionalFormatting>
  <conditionalFormatting sqref="W8">
    <cfRule type="expression" dxfId="3223" priority="2175" stopIfTrue="1">
      <formula>OR(W8=祝色,WEEKDAY(W8)=1)</formula>
    </cfRule>
    <cfRule type="expression" dxfId="3222" priority="2176" stopIfTrue="1">
      <formula>WEEKDAY(W8)=7</formula>
    </cfRule>
  </conditionalFormatting>
  <conditionalFormatting sqref="X8">
    <cfRule type="expression" dxfId="3221" priority="2173" stopIfTrue="1">
      <formula>OR(X8=祝色,WEEKDAY(X8)=1)</formula>
    </cfRule>
    <cfRule type="expression" dxfId="3220" priority="2174" stopIfTrue="1">
      <formula>WEEKDAY(X8)=7</formula>
    </cfRule>
  </conditionalFormatting>
  <conditionalFormatting sqref="Y8">
    <cfRule type="expression" dxfId="3219" priority="2171" stopIfTrue="1">
      <formula>OR(Y8=祝色,WEEKDAY(Y8)=1)</formula>
    </cfRule>
    <cfRule type="expression" dxfId="3218" priority="2172" stopIfTrue="1">
      <formula>WEEKDAY(Y8)=7</formula>
    </cfRule>
  </conditionalFormatting>
  <conditionalFormatting sqref="Z8">
    <cfRule type="expression" dxfId="3217" priority="2169" stopIfTrue="1">
      <formula>OR(Z8=祝色,WEEKDAY(Z8)=1)</formula>
    </cfRule>
    <cfRule type="expression" dxfId="3216" priority="2170" stopIfTrue="1">
      <formula>WEEKDAY(Z8)=7</formula>
    </cfRule>
  </conditionalFormatting>
  <conditionalFormatting sqref="AA8">
    <cfRule type="expression" dxfId="3215" priority="2167" stopIfTrue="1">
      <formula>OR(AA8=祝色,WEEKDAY(AA8)=1)</formula>
    </cfRule>
    <cfRule type="expression" dxfId="3214" priority="2168" stopIfTrue="1">
      <formula>WEEKDAY(AA8)=7</formula>
    </cfRule>
  </conditionalFormatting>
  <conditionalFormatting sqref="AB8">
    <cfRule type="expression" dxfId="3213" priority="2165" stopIfTrue="1">
      <formula>OR(AB8=祝色,WEEKDAY(AB8)=1)</formula>
    </cfRule>
    <cfRule type="expression" dxfId="3212" priority="2166" stopIfTrue="1">
      <formula>WEEKDAY(AB8)=7</formula>
    </cfRule>
  </conditionalFormatting>
  <conditionalFormatting sqref="V9">
    <cfRule type="expression" dxfId="3211" priority="2163" stopIfTrue="1">
      <formula>OR(V9=祝色,WEEKDAY(V9)=1)</formula>
    </cfRule>
    <cfRule type="expression" dxfId="3210" priority="2164" stopIfTrue="1">
      <formula>WEEKDAY(V9)=7</formula>
    </cfRule>
  </conditionalFormatting>
  <conditionalFormatting sqref="W9">
    <cfRule type="expression" dxfId="3209" priority="2161" stopIfTrue="1">
      <formula>OR(W9=祝色,WEEKDAY(W9)=1)</formula>
    </cfRule>
    <cfRule type="expression" dxfId="3208" priority="2162" stopIfTrue="1">
      <formula>WEEKDAY(W9)=7</formula>
    </cfRule>
  </conditionalFormatting>
  <conditionalFormatting sqref="X9">
    <cfRule type="expression" dxfId="3207" priority="2159" stopIfTrue="1">
      <formula>OR(X9=祝色,WEEKDAY(X9)=1)</formula>
    </cfRule>
    <cfRule type="expression" dxfId="3206" priority="2160" stopIfTrue="1">
      <formula>WEEKDAY(X9)=7</formula>
    </cfRule>
  </conditionalFormatting>
  <conditionalFormatting sqref="Y9">
    <cfRule type="expression" dxfId="3205" priority="2157" stopIfTrue="1">
      <formula>OR(Y9=祝色,WEEKDAY(Y9)=1)</formula>
    </cfRule>
    <cfRule type="expression" dxfId="3204" priority="2158" stopIfTrue="1">
      <formula>WEEKDAY(Y9)=7</formula>
    </cfRule>
  </conditionalFormatting>
  <conditionalFormatting sqref="Z9">
    <cfRule type="expression" dxfId="3203" priority="2155" stopIfTrue="1">
      <formula>OR(Z9=祝色,WEEKDAY(Z9)=1)</formula>
    </cfRule>
    <cfRule type="expression" dxfId="3202" priority="2156" stopIfTrue="1">
      <formula>WEEKDAY(Z9)=7</formula>
    </cfRule>
  </conditionalFormatting>
  <conditionalFormatting sqref="AA9">
    <cfRule type="expression" dxfId="3201" priority="2153" stopIfTrue="1">
      <formula>OR(AA9=祝色,WEEKDAY(AA9)=1)</formula>
    </cfRule>
    <cfRule type="expression" dxfId="3200" priority="2154" stopIfTrue="1">
      <formula>WEEKDAY(AA9)=7</formula>
    </cfRule>
  </conditionalFormatting>
  <conditionalFormatting sqref="AB9">
    <cfRule type="expression" dxfId="3199" priority="2151" stopIfTrue="1">
      <formula>OR(AB9=祝色,WEEKDAY(AB9)=1)</formula>
    </cfRule>
    <cfRule type="expression" dxfId="3198" priority="2152" stopIfTrue="1">
      <formula>WEEKDAY(AB9)=7</formula>
    </cfRule>
  </conditionalFormatting>
  <conditionalFormatting sqref="V10">
    <cfRule type="expression" dxfId="3197" priority="2149" stopIfTrue="1">
      <formula>OR(V10=祝色,WEEKDAY(V10)=1)</formula>
    </cfRule>
    <cfRule type="expression" dxfId="3196" priority="2150" stopIfTrue="1">
      <formula>WEEKDAY(V10)=7</formula>
    </cfRule>
  </conditionalFormatting>
  <conditionalFormatting sqref="W10">
    <cfRule type="expression" dxfId="3195" priority="2147" stopIfTrue="1">
      <formula>OR(W10=祝色,WEEKDAY(W10)=1)</formula>
    </cfRule>
    <cfRule type="expression" dxfId="3194" priority="2148" stopIfTrue="1">
      <formula>WEEKDAY(W10)=7</formula>
    </cfRule>
  </conditionalFormatting>
  <conditionalFormatting sqref="AE5">
    <cfRule type="expression" dxfId="3193" priority="2145" stopIfTrue="1">
      <formula>OR(AE5=祝色,WEEKDAY(AE5)=1)</formula>
    </cfRule>
    <cfRule type="expression" dxfId="3192" priority="2146" stopIfTrue="1">
      <formula>WEEKDAY(AE5)=7</formula>
    </cfRule>
  </conditionalFormatting>
  <conditionalFormatting sqref="AF5">
    <cfRule type="expression" dxfId="3191" priority="2143" stopIfTrue="1">
      <formula>OR(AF5=祝色,WEEKDAY(AF5)=1)</formula>
    </cfRule>
    <cfRule type="expression" dxfId="3190" priority="2144" stopIfTrue="1">
      <formula>WEEKDAY(AF5)=7</formula>
    </cfRule>
  </conditionalFormatting>
  <conditionalFormatting sqref="AG5">
    <cfRule type="expression" dxfId="3189" priority="2141" stopIfTrue="1">
      <formula>OR(AG5=祝色,WEEKDAY(AG5)=1)</formula>
    </cfRule>
    <cfRule type="expression" dxfId="3188" priority="2142" stopIfTrue="1">
      <formula>WEEKDAY(AG5)=7</formula>
    </cfRule>
  </conditionalFormatting>
  <conditionalFormatting sqref="AH5">
    <cfRule type="expression" dxfId="3187" priority="2139" stopIfTrue="1">
      <formula>OR(AH5=祝色,WEEKDAY(AH5)=1)</formula>
    </cfRule>
    <cfRule type="expression" dxfId="3186" priority="2140" stopIfTrue="1">
      <formula>WEEKDAY(AH5)=7</formula>
    </cfRule>
  </conditionalFormatting>
  <conditionalFormatting sqref="AI5">
    <cfRule type="expression" dxfId="3185" priority="2137" stopIfTrue="1">
      <formula>OR(AI5=祝色,WEEKDAY(AI5)=1)</formula>
    </cfRule>
    <cfRule type="expression" dxfId="3184" priority="2138" stopIfTrue="1">
      <formula>WEEKDAY(AI5)=7</formula>
    </cfRule>
  </conditionalFormatting>
  <conditionalFormatting sqref="AJ5">
    <cfRule type="expression" dxfId="3183" priority="2135" stopIfTrue="1">
      <formula>OR(AJ5=祝色,WEEKDAY(AJ5)=1)</formula>
    </cfRule>
    <cfRule type="expression" dxfId="3182" priority="2136" stopIfTrue="1">
      <formula>WEEKDAY(AJ5)=7</formula>
    </cfRule>
  </conditionalFormatting>
  <conditionalFormatting sqref="AK5">
    <cfRule type="expression" dxfId="3181" priority="2133" stopIfTrue="1">
      <formula>OR(AK5=祝色,WEEKDAY(AK5)=1)</formula>
    </cfRule>
    <cfRule type="expression" dxfId="3180" priority="2134" stopIfTrue="1">
      <formula>WEEKDAY(AK5)=7</formula>
    </cfRule>
  </conditionalFormatting>
  <conditionalFormatting sqref="AE6">
    <cfRule type="expression" dxfId="3179" priority="2131" stopIfTrue="1">
      <formula>OR(AE6=祝色,WEEKDAY(AE6)=1)</formula>
    </cfRule>
    <cfRule type="expression" dxfId="3178" priority="2132" stopIfTrue="1">
      <formula>WEEKDAY(AE6)=7</formula>
    </cfRule>
  </conditionalFormatting>
  <conditionalFormatting sqref="AF6">
    <cfRule type="expression" dxfId="3177" priority="2129" stopIfTrue="1">
      <formula>OR(AF6=祝色,WEEKDAY(AF6)=1)</formula>
    </cfRule>
    <cfRule type="expression" dxfId="3176" priority="2130" stopIfTrue="1">
      <formula>WEEKDAY(AF6)=7</formula>
    </cfRule>
  </conditionalFormatting>
  <conditionalFormatting sqref="AG6">
    <cfRule type="expression" dxfId="3175" priority="2127" stopIfTrue="1">
      <formula>OR(AG6=祝色,WEEKDAY(AG6)=1)</formula>
    </cfRule>
    <cfRule type="expression" dxfId="3174" priority="2128" stopIfTrue="1">
      <formula>WEEKDAY(AG6)=7</formula>
    </cfRule>
  </conditionalFormatting>
  <conditionalFormatting sqref="AH6">
    <cfRule type="expression" dxfId="3173" priority="2125" stopIfTrue="1">
      <formula>OR(AH6=祝色,WEEKDAY(AH6)=1)</formula>
    </cfRule>
    <cfRule type="expression" dxfId="3172" priority="2126" stopIfTrue="1">
      <formula>WEEKDAY(AH6)=7</formula>
    </cfRule>
  </conditionalFormatting>
  <conditionalFormatting sqref="AI6">
    <cfRule type="expression" dxfId="3171" priority="2123" stopIfTrue="1">
      <formula>OR(AI6=祝色,WEEKDAY(AI6)=1)</formula>
    </cfRule>
    <cfRule type="expression" dxfId="3170" priority="2124" stopIfTrue="1">
      <formula>WEEKDAY(AI6)=7</formula>
    </cfRule>
  </conditionalFormatting>
  <conditionalFormatting sqref="AJ6">
    <cfRule type="expression" dxfId="3169" priority="2121" stopIfTrue="1">
      <formula>OR(AJ6=祝色,WEEKDAY(AJ6)=1)</formula>
    </cfRule>
    <cfRule type="expression" dxfId="3168" priority="2122" stopIfTrue="1">
      <formula>WEEKDAY(AJ6)=7</formula>
    </cfRule>
  </conditionalFormatting>
  <conditionalFormatting sqref="AK6">
    <cfRule type="expression" dxfId="3167" priority="2119" stopIfTrue="1">
      <formula>OR(AK6=祝色,WEEKDAY(AK6)=1)</formula>
    </cfRule>
    <cfRule type="expression" dxfId="3166" priority="2120" stopIfTrue="1">
      <formula>WEEKDAY(AK6)=7</formula>
    </cfRule>
  </conditionalFormatting>
  <conditionalFormatting sqref="AE7">
    <cfRule type="expression" dxfId="3165" priority="2117" stopIfTrue="1">
      <formula>OR(AE7=祝色,WEEKDAY(AE7)=1)</formula>
    </cfRule>
    <cfRule type="expression" dxfId="3164" priority="2118" stopIfTrue="1">
      <formula>WEEKDAY(AE7)=7</formula>
    </cfRule>
  </conditionalFormatting>
  <conditionalFormatting sqref="AF7">
    <cfRule type="expression" dxfId="3163" priority="2115" stopIfTrue="1">
      <formula>OR(AF7=祝色,WEEKDAY(AF7)=1)</formula>
    </cfRule>
    <cfRule type="expression" dxfId="3162" priority="2116" stopIfTrue="1">
      <formula>WEEKDAY(AF7)=7</formula>
    </cfRule>
  </conditionalFormatting>
  <conditionalFormatting sqref="AG7">
    <cfRule type="expression" dxfId="3161" priority="2113" stopIfTrue="1">
      <formula>OR(AG7=祝色,WEEKDAY(AG7)=1)</formula>
    </cfRule>
    <cfRule type="expression" dxfId="3160" priority="2114" stopIfTrue="1">
      <formula>WEEKDAY(AG7)=7</formula>
    </cfRule>
  </conditionalFormatting>
  <conditionalFormatting sqref="AH7">
    <cfRule type="expression" dxfId="3159" priority="2111" stopIfTrue="1">
      <formula>OR(AH7=祝色,WEEKDAY(AH7)=1)</formula>
    </cfRule>
    <cfRule type="expression" dxfId="3158" priority="2112" stopIfTrue="1">
      <formula>WEEKDAY(AH7)=7</formula>
    </cfRule>
  </conditionalFormatting>
  <conditionalFormatting sqref="AI7">
    <cfRule type="expression" dxfId="3157" priority="2109" stopIfTrue="1">
      <formula>OR(AI7=祝色,WEEKDAY(AI7)=1)</formula>
    </cfRule>
    <cfRule type="expression" dxfId="3156" priority="2110" stopIfTrue="1">
      <formula>WEEKDAY(AI7)=7</formula>
    </cfRule>
  </conditionalFormatting>
  <conditionalFormatting sqref="AJ7">
    <cfRule type="expression" dxfId="3155" priority="2107" stopIfTrue="1">
      <formula>OR(AJ7=祝色,WEEKDAY(AJ7)=1)</formula>
    </cfRule>
    <cfRule type="expression" dxfId="3154" priority="2108" stopIfTrue="1">
      <formula>WEEKDAY(AJ7)=7</formula>
    </cfRule>
  </conditionalFormatting>
  <conditionalFormatting sqref="AK7">
    <cfRule type="expression" dxfId="3153" priority="2105" stopIfTrue="1">
      <formula>OR(AK7=祝色,WEEKDAY(AK7)=1)</formula>
    </cfRule>
    <cfRule type="expression" dxfId="3152" priority="2106" stopIfTrue="1">
      <formula>WEEKDAY(AK7)=7</formula>
    </cfRule>
  </conditionalFormatting>
  <conditionalFormatting sqref="AE8">
    <cfRule type="expression" dxfId="3151" priority="2103" stopIfTrue="1">
      <formula>OR(AE8=祝色,WEEKDAY(AE8)=1)</formula>
    </cfRule>
    <cfRule type="expression" dxfId="3150" priority="2104" stopIfTrue="1">
      <formula>WEEKDAY(AE8)=7</formula>
    </cfRule>
  </conditionalFormatting>
  <conditionalFormatting sqref="AF8">
    <cfRule type="expression" dxfId="3149" priority="2101" stopIfTrue="1">
      <formula>OR(AF8=祝色,WEEKDAY(AF8)=1)</formula>
    </cfRule>
    <cfRule type="expression" dxfId="3148" priority="2102" stopIfTrue="1">
      <formula>WEEKDAY(AF8)=7</formula>
    </cfRule>
  </conditionalFormatting>
  <conditionalFormatting sqref="AG8">
    <cfRule type="expression" dxfId="3147" priority="2099" stopIfTrue="1">
      <formula>OR(AG8=祝色,WEEKDAY(AG8)=1)</formula>
    </cfRule>
    <cfRule type="expression" dxfId="3146" priority="2100" stopIfTrue="1">
      <formula>WEEKDAY(AG8)=7</formula>
    </cfRule>
  </conditionalFormatting>
  <conditionalFormatting sqref="AH8">
    <cfRule type="expression" dxfId="3145" priority="2097" stopIfTrue="1">
      <formula>OR(AH8=祝色,WEEKDAY(AH8)=1)</formula>
    </cfRule>
    <cfRule type="expression" dxfId="3144" priority="2098" stopIfTrue="1">
      <formula>WEEKDAY(AH8)=7</formula>
    </cfRule>
  </conditionalFormatting>
  <conditionalFormatting sqref="AI8">
    <cfRule type="expression" dxfId="3143" priority="2095" stopIfTrue="1">
      <formula>OR(AI8=祝色,WEEKDAY(AI8)=1)</formula>
    </cfRule>
    <cfRule type="expression" dxfId="3142" priority="2096" stopIfTrue="1">
      <formula>WEEKDAY(AI8)=7</formula>
    </cfRule>
  </conditionalFormatting>
  <conditionalFormatting sqref="AJ8">
    <cfRule type="expression" dxfId="3141" priority="2093" stopIfTrue="1">
      <formula>OR(AJ8=祝色,WEEKDAY(AJ8)=1)</formula>
    </cfRule>
    <cfRule type="expression" dxfId="3140" priority="2094" stopIfTrue="1">
      <formula>WEEKDAY(AJ8)=7</formula>
    </cfRule>
  </conditionalFormatting>
  <conditionalFormatting sqref="AK8">
    <cfRule type="expression" dxfId="3139" priority="2091" stopIfTrue="1">
      <formula>OR(AK8=祝色,WEEKDAY(AK8)=1)</formula>
    </cfRule>
    <cfRule type="expression" dxfId="3138" priority="2092" stopIfTrue="1">
      <formula>WEEKDAY(AK8)=7</formula>
    </cfRule>
  </conditionalFormatting>
  <conditionalFormatting sqref="AE9">
    <cfRule type="expression" dxfId="3137" priority="2089" stopIfTrue="1">
      <formula>OR(AE9=祝色,WEEKDAY(AE9)=1)</formula>
    </cfRule>
    <cfRule type="expression" dxfId="3136" priority="2090" stopIfTrue="1">
      <formula>WEEKDAY(AE9)=7</formula>
    </cfRule>
  </conditionalFormatting>
  <conditionalFormatting sqref="AF9">
    <cfRule type="expression" dxfId="3135" priority="2087" stopIfTrue="1">
      <formula>OR(AF9=祝色,WEEKDAY(AF9)=1)</formula>
    </cfRule>
    <cfRule type="expression" dxfId="3134" priority="2088" stopIfTrue="1">
      <formula>WEEKDAY(AF9)=7</formula>
    </cfRule>
  </conditionalFormatting>
  <conditionalFormatting sqref="AG9">
    <cfRule type="expression" dxfId="3133" priority="2085" stopIfTrue="1">
      <formula>OR(AG9=祝色,WEEKDAY(AG9)=1)</formula>
    </cfRule>
    <cfRule type="expression" dxfId="3132" priority="2086" stopIfTrue="1">
      <formula>WEEKDAY(AG9)=7</formula>
    </cfRule>
  </conditionalFormatting>
  <conditionalFormatting sqref="AH9">
    <cfRule type="expression" dxfId="3131" priority="2083" stopIfTrue="1">
      <formula>OR(AH9=祝色,WEEKDAY(AH9)=1)</formula>
    </cfRule>
    <cfRule type="expression" dxfId="3130" priority="2084" stopIfTrue="1">
      <formula>WEEKDAY(AH9)=7</formula>
    </cfRule>
  </conditionalFormatting>
  <conditionalFormatting sqref="AI9">
    <cfRule type="expression" dxfId="3129" priority="2081" stopIfTrue="1">
      <formula>OR(AI9=祝色,WEEKDAY(AI9)=1)</formula>
    </cfRule>
    <cfRule type="expression" dxfId="3128" priority="2082" stopIfTrue="1">
      <formula>WEEKDAY(AI9)=7</formula>
    </cfRule>
  </conditionalFormatting>
  <conditionalFormatting sqref="AJ9">
    <cfRule type="expression" dxfId="3127" priority="2079" stopIfTrue="1">
      <formula>OR(AJ9=祝色,WEEKDAY(AJ9)=1)</formula>
    </cfRule>
    <cfRule type="expression" dxfId="3126" priority="2080" stopIfTrue="1">
      <formula>WEEKDAY(AJ9)=7</formula>
    </cfRule>
  </conditionalFormatting>
  <conditionalFormatting sqref="AK9">
    <cfRule type="expression" dxfId="3125" priority="2077" stopIfTrue="1">
      <formula>OR(AK9=祝色,WEEKDAY(AK9)=1)</formula>
    </cfRule>
    <cfRule type="expression" dxfId="3124" priority="2078" stopIfTrue="1">
      <formula>WEEKDAY(AK9)=7</formula>
    </cfRule>
  </conditionalFormatting>
  <conditionalFormatting sqref="AE10">
    <cfRule type="expression" dxfId="3123" priority="2075" stopIfTrue="1">
      <formula>OR(AE10=祝色,WEEKDAY(AE10)=1)</formula>
    </cfRule>
    <cfRule type="expression" dxfId="3122" priority="2076" stopIfTrue="1">
      <formula>WEEKDAY(AE10)=7</formula>
    </cfRule>
  </conditionalFormatting>
  <conditionalFormatting sqref="AF10">
    <cfRule type="expression" dxfId="3121" priority="2073" stopIfTrue="1">
      <formula>OR(AF10=祝色,WEEKDAY(AF10)=1)</formula>
    </cfRule>
    <cfRule type="expression" dxfId="3120" priority="2074" stopIfTrue="1">
      <formula>WEEKDAY(AF10)=7</formula>
    </cfRule>
  </conditionalFormatting>
  <conditionalFormatting sqref="D12">
    <cfRule type="expression" dxfId="3119" priority="2071" stopIfTrue="1">
      <formula>OR(D12=祝色,WEEKDAY(D12)=1)</formula>
    </cfRule>
    <cfRule type="expression" dxfId="3118" priority="2072" stopIfTrue="1">
      <formula>WEEKDAY(D12)=7</formula>
    </cfRule>
  </conditionalFormatting>
  <conditionalFormatting sqref="E12">
    <cfRule type="expression" dxfId="3117" priority="2069" stopIfTrue="1">
      <formula>OR(E12=祝色,WEEKDAY(E12)=1)</formula>
    </cfRule>
    <cfRule type="expression" dxfId="3116" priority="2070" stopIfTrue="1">
      <formula>WEEKDAY(E12)=7</formula>
    </cfRule>
  </conditionalFormatting>
  <conditionalFormatting sqref="F12">
    <cfRule type="expression" dxfId="3115" priority="2067" stopIfTrue="1">
      <formula>OR(F12=祝色,WEEKDAY(F12)=1)</formula>
    </cfRule>
    <cfRule type="expression" dxfId="3114" priority="2068" stopIfTrue="1">
      <formula>WEEKDAY(F12)=7</formula>
    </cfRule>
  </conditionalFormatting>
  <conditionalFormatting sqref="G12">
    <cfRule type="expression" dxfId="3113" priority="2065" stopIfTrue="1">
      <formula>OR(G12=祝色,WEEKDAY(G12)=1)</formula>
    </cfRule>
    <cfRule type="expression" dxfId="3112" priority="2066" stopIfTrue="1">
      <formula>WEEKDAY(G12)=7</formula>
    </cfRule>
  </conditionalFormatting>
  <conditionalFormatting sqref="H12">
    <cfRule type="expression" dxfId="3111" priority="2063" stopIfTrue="1">
      <formula>OR(H12=祝色,WEEKDAY(H12)=1)</formula>
    </cfRule>
    <cfRule type="expression" dxfId="3110" priority="2064" stopIfTrue="1">
      <formula>WEEKDAY(H12)=7</formula>
    </cfRule>
  </conditionalFormatting>
  <conditionalFormatting sqref="I12">
    <cfRule type="expression" dxfId="3109" priority="2061" stopIfTrue="1">
      <formula>OR(I12=祝色,WEEKDAY(I12)=1)</formula>
    </cfRule>
    <cfRule type="expression" dxfId="3108" priority="2062" stopIfTrue="1">
      <formula>WEEKDAY(I12)=7</formula>
    </cfRule>
  </conditionalFormatting>
  <conditionalFormatting sqref="J12">
    <cfRule type="expression" dxfId="3107" priority="2059" stopIfTrue="1">
      <formula>OR(J12=祝色,WEEKDAY(J12)=1)</formula>
    </cfRule>
    <cfRule type="expression" dxfId="3106" priority="2060" stopIfTrue="1">
      <formula>WEEKDAY(J12)=7</formula>
    </cfRule>
  </conditionalFormatting>
  <conditionalFormatting sqref="D13">
    <cfRule type="expression" dxfId="3105" priority="2057" stopIfTrue="1">
      <formula>OR(D13=祝色,WEEKDAY(D13)=1)</formula>
    </cfRule>
    <cfRule type="expression" dxfId="3104" priority="2058" stopIfTrue="1">
      <formula>WEEKDAY(D13)=7</formula>
    </cfRule>
  </conditionalFormatting>
  <conditionalFormatting sqref="E13">
    <cfRule type="expression" dxfId="3103" priority="2055" stopIfTrue="1">
      <formula>OR(E13=祝色,WEEKDAY(E13)=1)</formula>
    </cfRule>
    <cfRule type="expression" dxfId="3102" priority="2056" stopIfTrue="1">
      <formula>WEEKDAY(E13)=7</formula>
    </cfRule>
  </conditionalFormatting>
  <conditionalFormatting sqref="F13">
    <cfRule type="expression" dxfId="3101" priority="2053" stopIfTrue="1">
      <formula>OR(F13=祝色,WEEKDAY(F13)=1)</formula>
    </cfRule>
    <cfRule type="expression" dxfId="3100" priority="2054" stopIfTrue="1">
      <formula>WEEKDAY(F13)=7</formula>
    </cfRule>
  </conditionalFormatting>
  <conditionalFormatting sqref="G13">
    <cfRule type="expression" dxfId="3099" priority="2051" stopIfTrue="1">
      <formula>OR(G13=祝色,WEEKDAY(G13)=1)</formula>
    </cfRule>
    <cfRule type="expression" dxfId="3098" priority="2052" stopIfTrue="1">
      <formula>WEEKDAY(G13)=7</formula>
    </cfRule>
  </conditionalFormatting>
  <conditionalFormatting sqref="H13">
    <cfRule type="expression" dxfId="3097" priority="2049" stopIfTrue="1">
      <formula>OR(H13=祝色,WEEKDAY(H13)=1)</formula>
    </cfRule>
    <cfRule type="expression" dxfId="3096" priority="2050" stopIfTrue="1">
      <formula>WEEKDAY(H13)=7</formula>
    </cfRule>
  </conditionalFormatting>
  <conditionalFormatting sqref="I13">
    <cfRule type="expression" dxfId="3095" priority="2047" stopIfTrue="1">
      <formula>OR(I13=祝色,WEEKDAY(I13)=1)</formula>
    </cfRule>
    <cfRule type="expression" dxfId="3094" priority="2048" stopIfTrue="1">
      <formula>WEEKDAY(I13)=7</formula>
    </cfRule>
  </conditionalFormatting>
  <conditionalFormatting sqref="J13">
    <cfRule type="expression" dxfId="3093" priority="2045" stopIfTrue="1">
      <formula>OR(J13=祝色,WEEKDAY(J13)=1)</formula>
    </cfRule>
    <cfRule type="expression" dxfId="3092" priority="2046" stopIfTrue="1">
      <formula>WEEKDAY(J13)=7</formula>
    </cfRule>
  </conditionalFormatting>
  <conditionalFormatting sqref="D14">
    <cfRule type="expression" dxfId="3091" priority="2043" stopIfTrue="1">
      <formula>OR(D14=祝色,WEEKDAY(D14)=1)</formula>
    </cfRule>
    <cfRule type="expression" dxfId="3090" priority="2044" stopIfTrue="1">
      <formula>WEEKDAY(D14)=7</formula>
    </cfRule>
  </conditionalFormatting>
  <conditionalFormatting sqref="E14">
    <cfRule type="expression" dxfId="3089" priority="2041" stopIfTrue="1">
      <formula>OR(E14=祝色,WEEKDAY(E14)=1)</formula>
    </cfRule>
    <cfRule type="expression" dxfId="3088" priority="2042" stopIfTrue="1">
      <formula>WEEKDAY(E14)=7</formula>
    </cfRule>
  </conditionalFormatting>
  <conditionalFormatting sqref="F14">
    <cfRule type="expression" dxfId="3087" priority="2039" stopIfTrue="1">
      <formula>OR(F14=祝色,WEEKDAY(F14)=1)</formula>
    </cfRule>
    <cfRule type="expression" dxfId="3086" priority="2040" stopIfTrue="1">
      <formula>WEEKDAY(F14)=7</formula>
    </cfRule>
  </conditionalFormatting>
  <conditionalFormatting sqref="G14">
    <cfRule type="expression" dxfId="3085" priority="2037" stopIfTrue="1">
      <formula>OR(G14=祝色,WEEKDAY(G14)=1)</formula>
    </cfRule>
    <cfRule type="expression" dxfId="3084" priority="2038" stopIfTrue="1">
      <formula>WEEKDAY(G14)=7</formula>
    </cfRule>
  </conditionalFormatting>
  <conditionalFormatting sqref="H14">
    <cfRule type="expression" dxfId="3083" priority="2035" stopIfTrue="1">
      <formula>OR(H14=祝色,WEEKDAY(H14)=1)</formula>
    </cfRule>
    <cfRule type="expression" dxfId="3082" priority="2036" stopIfTrue="1">
      <formula>WEEKDAY(H14)=7</formula>
    </cfRule>
  </conditionalFormatting>
  <conditionalFormatting sqref="I14">
    <cfRule type="expression" dxfId="3081" priority="2033" stopIfTrue="1">
      <formula>OR(I14=祝色,WEEKDAY(I14)=1)</formula>
    </cfRule>
    <cfRule type="expression" dxfId="3080" priority="2034" stopIfTrue="1">
      <formula>WEEKDAY(I14)=7</formula>
    </cfRule>
  </conditionalFormatting>
  <conditionalFormatting sqref="J14">
    <cfRule type="expression" dxfId="3079" priority="2031" stopIfTrue="1">
      <formula>OR(J14=祝色,WEEKDAY(J14)=1)</formula>
    </cfRule>
    <cfRule type="expression" dxfId="3078" priority="2032" stopIfTrue="1">
      <formula>WEEKDAY(J14)=7</formula>
    </cfRule>
  </conditionalFormatting>
  <conditionalFormatting sqref="D15">
    <cfRule type="expression" dxfId="3077" priority="2029" stopIfTrue="1">
      <formula>OR(D15=祝色,WEEKDAY(D15)=1)</formula>
    </cfRule>
    <cfRule type="expression" dxfId="3076" priority="2030" stopIfTrue="1">
      <formula>WEEKDAY(D15)=7</formula>
    </cfRule>
  </conditionalFormatting>
  <conditionalFormatting sqref="E15">
    <cfRule type="expression" dxfId="3075" priority="2027" stopIfTrue="1">
      <formula>OR(E15=祝色,WEEKDAY(E15)=1)</formula>
    </cfRule>
    <cfRule type="expression" dxfId="3074" priority="2028" stopIfTrue="1">
      <formula>WEEKDAY(E15)=7</formula>
    </cfRule>
  </conditionalFormatting>
  <conditionalFormatting sqref="F15">
    <cfRule type="expression" dxfId="3073" priority="2025" stopIfTrue="1">
      <formula>OR(F15=祝色,WEEKDAY(F15)=1)</formula>
    </cfRule>
    <cfRule type="expression" dxfId="3072" priority="2026" stopIfTrue="1">
      <formula>WEEKDAY(F15)=7</formula>
    </cfRule>
  </conditionalFormatting>
  <conditionalFormatting sqref="G15">
    <cfRule type="expression" dxfId="3071" priority="2023" stopIfTrue="1">
      <formula>OR(G15=祝色,WEEKDAY(G15)=1)</formula>
    </cfRule>
    <cfRule type="expression" dxfId="3070" priority="2024" stopIfTrue="1">
      <formula>WEEKDAY(G15)=7</formula>
    </cfRule>
  </conditionalFormatting>
  <conditionalFormatting sqref="H15">
    <cfRule type="expression" dxfId="3069" priority="2021" stopIfTrue="1">
      <formula>OR(H15=祝色,WEEKDAY(H15)=1)</formula>
    </cfRule>
    <cfRule type="expression" dxfId="3068" priority="2022" stopIfTrue="1">
      <formula>WEEKDAY(H15)=7</formula>
    </cfRule>
  </conditionalFormatting>
  <conditionalFormatting sqref="I15">
    <cfRule type="expression" dxfId="3067" priority="2019" stopIfTrue="1">
      <formula>OR(I15=祝色,WEEKDAY(I15)=1)</formula>
    </cfRule>
    <cfRule type="expression" dxfId="3066" priority="2020" stopIfTrue="1">
      <formula>WEEKDAY(I15)=7</formula>
    </cfRule>
  </conditionalFormatting>
  <conditionalFormatting sqref="J15">
    <cfRule type="expression" dxfId="3065" priority="2017" stopIfTrue="1">
      <formula>OR(J15=祝色,WEEKDAY(J15)=1)</formula>
    </cfRule>
    <cfRule type="expression" dxfId="3064" priority="2018" stopIfTrue="1">
      <formula>WEEKDAY(J15)=7</formula>
    </cfRule>
  </conditionalFormatting>
  <conditionalFormatting sqref="D16">
    <cfRule type="expression" dxfId="3063" priority="2015" stopIfTrue="1">
      <formula>OR(D16=祝色,WEEKDAY(D16)=1)</formula>
    </cfRule>
    <cfRule type="expression" dxfId="3062" priority="2016" stopIfTrue="1">
      <formula>WEEKDAY(D16)=7</formula>
    </cfRule>
  </conditionalFormatting>
  <conditionalFormatting sqref="E16">
    <cfRule type="expression" dxfId="3061" priority="2013" stopIfTrue="1">
      <formula>OR(E16=祝色,WEEKDAY(E16)=1)</formula>
    </cfRule>
    <cfRule type="expression" dxfId="3060" priority="2014" stopIfTrue="1">
      <formula>WEEKDAY(E16)=7</formula>
    </cfRule>
  </conditionalFormatting>
  <conditionalFormatting sqref="F16">
    <cfRule type="expression" dxfId="3059" priority="2011" stopIfTrue="1">
      <formula>OR(F16=祝色,WEEKDAY(F16)=1)</formula>
    </cfRule>
    <cfRule type="expression" dxfId="3058" priority="2012" stopIfTrue="1">
      <formula>WEEKDAY(F16)=7</formula>
    </cfRule>
  </conditionalFormatting>
  <conditionalFormatting sqref="G16">
    <cfRule type="expression" dxfId="3057" priority="2009" stopIfTrue="1">
      <formula>OR(G16=祝色,WEEKDAY(G16)=1)</formula>
    </cfRule>
    <cfRule type="expression" dxfId="3056" priority="2010" stopIfTrue="1">
      <formula>WEEKDAY(G16)=7</formula>
    </cfRule>
  </conditionalFormatting>
  <conditionalFormatting sqref="H16">
    <cfRule type="expression" dxfId="3055" priority="2007" stopIfTrue="1">
      <formula>OR(H16=祝色,WEEKDAY(H16)=1)</formula>
    </cfRule>
    <cfRule type="expression" dxfId="3054" priority="2008" stopIfTrue="1">
      <formula>WEEKDAY(H16)=7</formula>
    </cfRule>
  </conditionalFormatting>
  <conditionalFormatting sqref="I16">
    <cfRule type="expression" dxfId="3053" priority="2005" stopIfTrue="1">
      <formula>OR(I16=祝色,WEEKDAY(I16)=1)</formula>
    </cfRule>
    <cfRule type="expression" dxfId="3052" priority="2006" stopIfTrue="1">
      <formula>WEEKDAY(I16)=7</formula>
    </cfRule>
  </conditionalFormatting>
  <conditionalFormatting sqref="J16">
    <cfRule type="expression" dxfId="3051" priority="2003" stopIfTrue="1">
      <formula>OR(J16=祝色,WEEKDAY(J16)=1)</formula>
    </cfRule>
    <cfRule type="expression" dxfId="3050" priority="2004" stopIfTrue="1">
      <formula>WEEKDAY(J16)=7</formula>
    </cfRule>
  </conditionalFormatting>
  <conditionalFormatting sqref="D17">
    <cfRule type="expression" dxfId="3049" priority="2001" stopIfTrue="1">
      <formula>OR(D17=祝色,WEEKDAY(D17)=1)</formula>
    </cfRule>
    <cfRule type="expression" dxfId="3048" priority="2002" stopIfTrue="1">
      <formula>WEEKDAY(D17)=7</formula>
    </cfRule>
  </conditionalFormatting>
  <conditionalFormatting sqref="E17">
    <cfRule type="expression" dxfId="3047" priority="1999" stopIfTrue="1">
      <formula>OR(E17=祝色,WEEKDAY(E17)=1)</formula>
    </cfRule>
    <cfRule type="expression" dxfId="3046" priority="2000" stopIfTrue="1">
      <formula>WEEKDAY(E17)=7</formula>
    </cfRule>
  </conditionalFormatting>
  <conditionalFormatting sqref="M12">
    <cfRule type="expression" dxfId="3045" priority="1997" stopIfTrue="1">
      <formula>OR(M12=祝色,WEEKDAY(M12)=1)</formula>
    </cfRule>
    <cfRule type="expression" dxfId="3044" priority="1998" stopIfTrue="1">
      <formula>WEEKDAY(M12)=7</formula>
    </cfRule>
  </conditionalFormatting>
  <conditionalFormatting sqref="N12">
    <cfRule type="expression" dxfId="3043" priority="1995" stopIfTrue="1">
      <formula>OR(N12=祝色,WEEKDAY(N12)=1)</formula>
    </cfRule>
    <cfRule type="expression" dxfId="3042" priority="1996" stopIfTrue="1">
      <formula>WEEKDAY(N12)=7</formula>
    </cfRule>
  </conditionalFormatting>
  <conditionalFormatting sqref="O12">
    <cfRule type="expression" dxfId="3041" priority="1993" stopIfTrue="1">
      <formula>OR(O12=祝色,WEEKDAY(O12)=1)</formula>
    </cfRule>
    <cfRule type="expression" dxfId="3040" priority="1994" stopIfTrue="1">
      <formula>WEEKDAY(O12)=7</formula>
    </cfRule>
  </conditionalFormatting>
  <conditionalFormatting sqref="P12">
    <cfRule type="expression" dxfId="3039" priority="1991" stopIfTrue="1">
      <formula>OR(P12=祝色,WEEKDAY(P12)=1)</formula>
    </cfRule>
    <cfRule type="expression" dxfId="3038" priority="1992" stopIfTrue="1">
      <formula>WEEKDAY(P12)=7</formula>
    </cfRule>
  </conditionalFormatting>
  <conditionalFormatting sqref="Q12">
    <cfRule type="expression" dxfId="3037" priority="1989" stopIfTrue="1">
      <formula>OR(Q12=祝色,WEEKDAY(Q12)=1)</formula>
    </cfRule>
    <cfRule type="expression" dxfId="3036" priority="1990" stopIfTrue="1">
      <formula>WEEKDAY(Q12)=7</formula>
    </cfRule>
  </conditionalFormatting>
  <conditionalFormatting sqref="R12">
    <cfRule type="expression" dxfId="3035" priority="1987" stopIfTrue="1">
      <formula>OR(R12=祝色,WEEKDAY(R12)=1)</formula>
    </cfRule>
    <cfRule type="expression" dxfId="3034" priority="1988" stopIfTrue="1">
      <formula>WEEKDAY(R12)=7</formula>
    </cfRule>
  </conditionalFormatting>
  <conditionalFormatting sqref="S12">
    <cfRule type="expression" dxfId="3033" priority="1985" stopIfTrue="1">
      <formula>OR(S12=祝色,WEEKDAY(S12)=1)</formula>
    </cfRule>
    <cfRule type="expression" dxfId="3032" priority="1986" stopIfTrue="1">
      <formula>WEEKDAY(S12)=7</formula>
    </cfRule>
  </conditionalFormatting>
  <conditionalFormatting sqref="M13">
    <cfRule type="expression" dxfId="3031" priority="1983" stopIfTrue="1">
      <formula>OR(M13=祝色,WEEKDAY(M13)=1)</formula>
    </cfRule>
    <cfRule type="expression" dxfId="3030" priority="1984" stopIfTrue="1">
      <formula>WEEKDAY(M13)=7</formula>
    </cfRule>
  </conditionalFormatting>
  <conditionalFormatting sqref="N13">
    <cfRule type="expression" dxfId="3029" priority="1981" stopIfTrue="1">
      <formula>OR(N13=祝色,WEEKDAY(N13)=1)</formula>
    </cfRule>
    <cfRule type="expression" dxfId="3028" priority="1982" stopIfTrue="1">
      <formula>WEEKDAY(N13)=7</formula>
    </cfRule>
  </conditionalFormatting>
  <conditionalFormatting sqref="O13">
    <cfRule type="expression" dxfId="3027" priority="1979" stopIfTrue="1">
      <formula>OR(O13=祝色,WEEKDAY(O13)=1)</formula>
    </cfRule>
    <cfRule type="expression" dxfId="3026" priority="1980" stopIfTrue="1">
      <formula>WEEKDAY(O13)=7</formula>
    </cfRule>
  </conditionalFormatting>
  <conditionalFormatting sqref="P13">
    <cfRule type="expression" dxfId="3025" priority="1977" stopIfTrue="1">
      <formula>OR(P13=祝色,WEEKDAY(P13)=1)</formula>
    </cfRule>
    <cfRule type="expression" dxfId="3024" priority="1978" stopIfTrue="1">
      <formula>WEEKDAY(P13)=7</formula>
    </cfRule>
  </conditionalFormatting>
  <conditionalFormatting sqref="Q13">
    <cfRule type="expression" dxfId="3023" priority="1975" stopIfTrue="1">
      <formula>OR(Q13=祝色,WEEKDAY(Q13)=1)</formula>
    </cfRule>
    <cfRule type="expression" dxfId="3022" priority="1976" stopIfTrue="1">
      <formula>WEEKDAY(Q13)=7</formula>
    </cfRule>
  </conditionalFormatting>
  <conditionalFormatting sqref="R13">
    <cfRule type="expression" dxfId="3021" priority="1973" stopIfTrue="1">
      <formula>OR(R13=祝色,WEEKDAY(R13)=1)</formula>
    </cfRule>
    <cfRule type="expression" dxfId="3020" priority="1974" stopIfTrue="1">
      <formula>WEEKDAY(R13)=7</formula>
    </cfRule>
  </conditionalFormatting>
  <conditionalFormatting sqref="S13">
    <cfRule type="expression" dxfId="3019" priority="1971" stopIfTrue="1">
      <formula>OR(S13=祝色,WEEKDAY(S13)=1)</formula>
    </cfRule>
    <cfRule type="expression" dxfId="3018" priority="1972" stopIfTrue="1">
      <formula>WEEKDAY(S13)=7</formula>
    </cfRule>
  </conditionalFormatting>
  <conditionalFormatting sqref="M14">
    <cfRule type="expression" dxfId="3017" priority="1969" stopIfTrue="1">
      <formula>OR(M14=祝色,WEEKDAY(M14)=1)</formula>
    </cfRule>
    <cfRule type="expression" dxfId="3016" priority="1970" stopIfTrue="1">
      <formula>WEEKDAY(M14)=7</formula>
    </cfRule>
  </conditionalFormatting>
  <conditionalFormatting sqref="N14">
    <cfRule type="expression" dxfId="3015" priority="1967" stopIfTrue="1">
      <formula>OR(N14=祝色,WEEKDAY(N14)=1)</formula>
    </cfRule>
    <cfRule type="expression" dxfId="3014" priority="1968" stopIfTrue="1">
      <formula>WEEKDAY(N14)=7</formula>
    </cfRule>
  </conditionalFormatting>
  <conditionalFormatting sqref="O14">
    <cfRule type="expression" dxfId="3013" priority="1965" stopIfTrue="1">
      <formula>OR(O14=祝色,WEEKDAY(O14)=1)</formula>
    </cfRule>
    <cfRule type="expression" dxfId="3012" priority="1966" stopIfTrue="1">
      <formula>WEEKDAY(O14)=7</formula>
    </cfRule>
  </conditionalFormatting>
  <conditionalFormatting sqref="P14">
    <cfRule type="expression" dxfId="3011" priority="1963" stopIfTrue="1">
      <formula>OR(P14=祝色,WEEKDAY(P14)=1)</formula>
    </cfRule>
    <cfRule type="expression" dxfId="3010" priority="1964" stopIfTrue="1">
      <formula>WEEKDAY(P14)=7</formula>
    </cfRule>
  </conditionalFormatting>
  <conditionalFormatting sqref="Q14">
    <cfRule type="expression" dxfId="3009" priority="1961" stopIfTrue="1">
      <formula>OR(Q14=祝色,WEEKDAY(Q14)=1)</formula>
    </cfRule>
    <cfRule type="expression" dxfId="3008" priority="1962" stopIfTrue="1">
      <formula>WEEKDAY(Q14)=7</formula>
    </cfRule>
  </conditionalFormatting>
  <conditionalFormatting sqref="R14">
    <cfRule type="expression" dxfId="3007" priority="1959" stopIfTrue="1">
      <formula>OR(R14=祝色,WEEKDAY(R14)=1)</formula>
    </cfRule>
    <cfRule type="expression" dxfId="3006" priority="1960" stopIfTrue="1">
      <formula>WEEKDAY(R14)=7</formula>
    </cfRule>
  </conditionalFormatting>
  <conditionalFormatting sqref="S14">
    <cfRule type="expression" dxfId="3005" priority="1957" stopIfTrue="1">
      <formula>OR(S14=祝色,WEEKDAY(S14)=1)</formula>
    </cfRule>
    <cfRule type="expression" dxfId="3004" priority="1958" stopIfTrue="1">
      <formula>WEEKDAY(S14)=7</formula>
    </cfRule>
  </conditionalFormatting>
  <conditionalFormatting sqref="M15">
    <cfRule type="expression" dxfId="3003" priority="1955" stopIfTrue="1">
      <formula>OR(M15=祝色,WEEKDAY(M15)=1)</formula>
    </cfRule>
    <cfRule type="expression" dxfId="3002" priority="1956" stopIfTrue="1">
      <formula>WEEKDAY(M15)=7</formula>
    </cfRule>
  </conditionalFormatting>
  <conditionalFormatting sqref="N15">
    <cfRule type="expression" dxfId="3001" priority="1953" stopIfTrue="1">
      <formula>OR(N15=祝色,WEEKDAY(N15)=1)</formula>
    </cfRule>
    <cfRule type="expression" dxfId="3000" priority="1954" stopIfTrue="1">
      <formula>WEEKDAY(N15)=7</formula>
    </cfRule>
  </conditionalFormatting>
  <conditionalFormatting sqref="O15">
    <cfRule type="expression" dxfId="2999" priority="1951" stopIfTrue="1">
      <formula>OR(O15=祝色,WEEKDAY(O15)=1)</formula>
    </cfRule>
    <cfRule type="expression" dxfId="2998" priority="1952" stopIfTrue="1">
      <formula>WEEKDAY(O15)=7</formula>
    </cfRule>
  </conditionalFormatting>
  <conditionalFormatting sqref="P15">
    <cfRule type="expression" dxfId="2997" priority="1949" stopIfTrue="1">
      <formula>OR(P15=祝色,WEEKDAY(P15)=1)</formula>
    </cfRule>
    <cfRule type="expression" dxfId="2996" priority="1950" stopIfTrue="1">
      <formula>WEEKDAY(P15)=7</formula>
    </cfRule>
  </conditionalFormatting>
  <conditionalFormatting sqref="Q15">
    <cfRule type="expression" dxfId="2995" priority="1947" stopIfTrue="1">
      <formula>OR(Q15=祝色,WEEKDAY(Q15)=1)</formula>
    </cfRule>
    <cfRule type="expression" dxfId="2994" priority="1948" stopIfTrue="1">
      <formula>WEEKDAY(Q15)=7</formula>
    </cfRule>
  </conditionalFormatting>
  <conditionalFormatting sqref="R15">
    <cfRule type="expression" dxfId="2993" priority="1945" stopIfTrue="1">
      <formula>OR(R15=祝色,WEEKDAY(R15)=1)</formula>
    </cfRule>
    <cfRule type="expression" dxfId="2992" priority="1946" stopIfTrue="1">
      <formula>WEEKDAY(R15)=7</formula>
    </cfRule>
  </conditionalFormatting>
  <conditionalFormatting sqref="S15">
    <cfRule type="expression" dxfId="2991" priority="1943" stopIfTrue="1">
      <formula>OR(S15=祝色,WEEKDAY(S15)=1)</formula>
    </cfRule>
    <cfRule type="expression" dxfId="2990" priority="1944" stopIfTrue="1">
      <formula>WEEKDAY(S15)=7</formula>
    </cfRule>
  </conditionalFormatting>
  <conditionalFormatting sqref="M16">
    <cfRule type="expression" dxfId="2989" priority="1941" stopIfTrue="1">
      <formula>OR(M16=祝色,WEEKDAY(M16)=1)</formula>
    </cfRule>
    <cfRule type="expression" dxfId="2988" priority="1942" stopIfTrue="1">
      <formula>WEEKDAY(M16)=7</formula>
    </cfRule>
  </conditionalFormatting>
  <conditionalFormatting sqref="N16">
    <cfRule type="expression" dxfId="2987" priority="1939" stopIfTrue="1">
      <formula>OR(N16=祝色,WEEKDAY(N16)=1)</formula>
    </cfRule>
    <cfRule type="expression" dxfId="2986" priority="1940" stopIfTrue="1">
      <formula>WEEKDAY(N16)=7</formula>
    </cfRule>
  </conditionalFormatting>
  <conditionalFormatting sqref="O16">
    <cfRule type="expression" dxfId="2985" priority="1937" stopIfTrue="1">
      <formula>OR(O16=祝色,WEEKDAY(O16)=1)</formula>
    </cfRule>
    <cfRule type="expression" dxfId="2984" priority="1938" stopIfTrue="1">
      <formula>WEEKDAY(O16)=7</formula>
    </cfRule>
  </conditionalFormatting>
  <conditionalFormatting sqref="P16">
    <cfRule type="expression" dxfId="2983" priority="1935" stopIfTrue="1">
      <formula>OR(P16=祝色,WEEKDAY(P16)=1)</formula>
    </cfRule>
    <cfRule type="expression" dxfId="2982" priority="1936" stopIfTrue="1">
      <formula>WEEKDAY(P16)=7</formula>
    </cfRule>
  </conditionalFormatting>
  <conditionalFormatting sqref="Q16">
    <cfRule type="expression" dxfId="2981" priority="1933" stopIfTrue="1">
      <formula>OR(Q16=祝色,WEEKDAY(Q16)=1)</formula>
    </cfRule>
    <cfRule type="expression" dxfId="2980" priority="1934" stopIfTrue="1">
      <formula>WEEKDAY(Q16)=7</formula>
    </cfRule>
  </conditionalFormatting>
  <conditionalFormatting sqref="R16">
    <cfRule type="expression" dxfId="2979" priority="1931" stopIfTrue="1">
      <formula>OR(R16=祝色,WEEKDAY(R16)=1)</formula>
    </cfRule>
    <cfRule type="expression" dxfId="2978" priority="1932" stopIfTrue="1">
      <formula>WEEKDAY(R16)=7</formula>
    </cfRule>
  </conditionalFormatting>
  <conditionalFormatting sqref="S16">
    <cfRule type="expression" dxfId="2977" priority="1929" stopIfTrue="1">
      <formula>OR(S16=祝色,WEEKDAY(S16)=1)</formula>
    </cfRule>
    <cfRule type="expression" dxfId="2976" priority="1930" stopIfTrue="1">
      <formula>WEEKDAY(S16)=7</formula>
    </cfRule>
  </conditionalFormatting>
  <conditionalFormatting sqref="M17">
    <cfRule type="expression" dxfId="2975" priority="1927" stopIfTrue="1">
      <formula>OR(M17=祝色,WEEKDAY(M17)=1)</formula>
    </cfRule>
    <cfRule type="expression" dxfId="2974" priority="1928" stopIfTrue="1">
      <formula>WEEKDAY(M17)=7</formula>
    </cfRule>
  </conditionalFormatting>
  <conditionalFormatting sqref="N17">
    <cfRule type="expression" dxfId="2973" priority="1925" stopIfTrue="1">
      <formula>OR(N17=祝色,WEEKDAY(N17)=1)</formula>
    </cfRule>
    <cfRule type="expression" dxfId="2972" priority="1926" stopIfTrue="1">
      <formula>WEEKDAY(N17)=7</formula>
    </cfRule>
  </conditionalFormatting>
  <conditionalFormatting sqref="V12">
    <cfRule type="expression" dxfId="2971" priority="1923" stopIfTrue="1">
      <formula>OR(V12=祝色,WEEKDAY(V12)=1)</formula>
    </cfRule>
    <cfRule type="expression" dxfId="2970" priority="1924" stopIfTrue="1">
      <formula>WEEKDAY(V12)=7</formula>
    </cfRule>
  </conditionalFormatting>
  <conditionalFormatting sqref="W12">
    <cfRule type="expression" dxfId="2969" priority="1921" stopIfTrue="1">
      <formula>OR(W12=祝色,WEEKDAY(W12)=1)</formula>
    </cfRule>
    <cfRule type="expression" dxfId="2968" priority="1922" stopIfTrue="1">
      <formula>WEEKDAY(W12)=7</formula>
    </cfRule>
  </conditionalFormatting>
  <conditionalFormatting sqref="X12">
    <cfRule type="expression" dxfId="2967" priority="1919" stopIfTrue="1">
      <formula>OR(X12=祝色,WEEKDAY(X12)=1)</formula>
    </cfRule>
    <cfRule type="expression" dxfId="2966" priority="1920" stopIfTrue="1">
      <formula>WEEKDAY(X12)=7</formula>
    </cfRule>
  </conditionalFormatting>
  <conditionalFormatting sqref="Y12">
    <cfRule type="expression" dxfId="2965" priority="1917" stopIfTrue="1">
      <formula>OR(Y12=祝色,WEEKDAY(Y12)=1)</formula>
    </cfRule>
    <cfRule type="expression" dxfId="2964" priority="1918" stopIfTrue="1">
      <formula>WEEKDAY(Y12)=7</formula>
    </cfRule>
  </conditionalFormatting>
  <conditionalFormatting sqref="Z12">
    <cfRule type="expression" dxfId="2963" priority="1915" stopIfTrue="1">
      <formula>OR(Z12=祝色,WEEKDAY(Z12)=1)</formula>
    </cfRule>
    <cfRule type="expression" dxfId="2962" priority="1916" stopIfTrue="1">
      <formula>WEEKDAY(Z12)=7</formula>
    </cfRule>
  </conditionalFormatting>
  <conditionalFormatting sqref="AA12">
    <cfRule type="expression" dxfId="2961" priority="1913" stopIfTrue="1">
      <formula>OR(AA12=祝色,WEEKDAY(AA12)=1)</formula>
    </cfRule>
    <cfRule type="expression" dxfId="2960" priority="1914" stopIfTrue="1">
      <formula>WEEKDAY(AA12)=7</formula>
    </cfRule>
  </conditionalFormatting>
  <conditionalFormatting sqref="AB12">
    <cfRule type="expression" dxfId="2959" priority="1911" stopIfTrue="1">
      <formula>OR(AB12=祝色,WEEKDAY(AB12)=1)</formula>
    </cfRule>
    <cfRule type="expression" dxfId="2958" priority="1912" stopIfTrue="1">
      <formula>WEEKDAY(AB12)=7</formula>
    </cfRule>
  </conditionalFormatting>
  <conditionalFormatting sqref="V13">
    <cfRule type="expression" dxfId="2957" priority="1909" stopIfTrue="1">
      <formula>OR(V13=祝色,WEEKDAY(V13)=1)</formula>
    </cfRule>
    <cfRule type="expression" dxfId="2956" priority="1910" stopIfTrue="1">
      <formula>WEEKDAY(V13)=7</formula>
    </cfRule>
  </conditionalFormatting>
  <conditionalFormatting sqref="W13">
    <cfRule type="expression" dxfId="2955" priority="1907" stopIfTrue="1">
      <formula>OR(W13=祝色,WEEKDAY(W13)=1)</formula>
    </cfRule>
    <cfRule type="expression" dxfId="2954" priority="1908" stopIfTrue="1">
      <formula>WEEKDAY(W13)=7</formula>
    </cfRule>
  </conditionalFormatting>
  <conditionalFormatting sqref="X13">
    <cfRule type="expression" dxfId="2953" priority="1905" stopIfTrue="1">
      <formula>OR(X13=祝色,WEEKDAY(X13)=1)</formula>
    </cfRule>
    <cfRule type="expression" dxfId="2952" priority="1906" stopIfTrue="1">
      <formula>WEEKDAY(X13)=7</formula>
    </cfRule>
  </conditionalFormatting>
  <conditionalFormatting sqref="Y13">
    <cfRule type="expression" dxfId="2951" priority="1903" stopIfTrue="1">
      <formula>OR(Y13=祝色,WEEKDAY(Y13)=1)</formula>
    </cfRule>
    <cfRule type="expression" dxfId="2950" priority="1904" stopIfTrue="1">
      <formula>WEEKDAY(Y13)=7</formula>
    </cfRule>
  </conditionalFormatting>
  <conditionalFormatting sqref="Z13">
    <cfRule type="expression" dxfId="2949" priority="1901" stopIfTrue="1">
      <formula>OR(Z13=祝色,WEEKDAY(Z13)=1)</formula>
    </cfRule>
    <cfRule type="expression" dxfId="2948" priority="1902" stopIfTrue="1">
      <formula>WEEKDAY(Z13)=7</formula>
    </cfRule>
  </conditionalFormatting>
  <conditionalFormatting sqref="AA13">
    <cfRule type="expression" dxfId="2947" priority="1899" stopIfTrue="1">
      <formula>OR(AA13=祝色,WEEKDAY(AA13)=1)</formula>
    </cfRule>
    <cfRule type="expression" dxfId="2946" priority="1900" stopIfTrue="1">
      <formula>WEEKDAY(AA13)=7</formula>
    </cfRule>
  </conditionalFormatting>
  <conditionalFormatting sqref="AB13">
    <cfRule type="expression" dxfId="2945" priority="1897" stopIfTrue="1">
      <formula>OR(AB13=祝色,WEEKDAY(AB13)=1)</formula>
    </cfRule>
    <cfRule type="expression" dxfId="2944" priority="1898" stopIfTrue="1">
      <formula>WEEKDAY(AB13)=7</formula>
    </cfRule>
  </conditionalFormatting>
  <conditionalFormatting sqref="V14">
    <cfRule type="expression" dxfId="2943" priority="1895" stopIfTrue="1">
      <formula>OR(V14=祝色,WEEKDAY(V14)=1)</formula>
    </cfRule>
    <cfRule type="expression" dxfId="2942" priority="1896" stopIfTrue="1">
      <formula>WEEKDAY(V14)=7</formula>
    </cfRule>
  </conditionalFormatting>
  <conditionalFormatting sqref="W14">
    <cfRule type="expression" dxfId="2941" priority="1893" stopIfTrue="1">
      <formula>OR(W14=祝色,WEEKDAY(W14)=1)</formula>
    </cfRule>
    <cfRule type="expression" dxfId="2940" priority="1894" stopIfTrue="1">
      <formula>WEEKDAY(W14)=7</formula>
    </cfRule>
  </conditionalFormatting>
  <conditionalFormatting sqref="X14">
    <cfRule type="expression" dxfId="2939" priority="1891" stopIfTrue="1">
      <formula>OR(X14=祝色,WEEKDAY(X14)=1)</formula>
    </cfRule>
    <cfRule type="expression" dxfId="2938" priority="1892" stopIfTrue="1">
      <formula>WEEKDAY(X14)=7</formula>
    </cfRule>
  </conditionalFormatting>
  <conditionalFormatting sqref="Y14">
    <cfRule type="expression" dxfId="2937" priority="1889" stopIfTrue="1">
      <formula>OR(Y14=祝色,WEEKDAY(Y14)=1)</formula>
    </cfRule>
    <cfRule type="expression" dxfId="2936" priority="1890" stopIfTrue="1">
      <formula>WEEKDAY(Y14)=7</formula>
    </cfRule>
  </conditionalFormatting>
  <conditionalFormatting sqref="Z14">
    <cfRule type="expression" dxfId="2935" priority="1887" stopIfTrue="1">
      <formula>OR(Z14=祝色,WEEKDAY(Z14)=1)</formula>
    </cfRule>
    <cfRule type="expression" dxfId="2934" priority="1888" stopIfTrue="1">
      <formula>WEEKDAY(Z14)=7</formula>
    </cfRule>
  </conditionalFormatting>
  <conditionalFormatting sqref="AA14">
    <cfRule type="expression" dxfId="2933" priority="1885" stopIfTrue="1">
      <formula>OR(AA14=祝色,WEEKDAY(AA14)=1)</formula>
    </cfRule>
    <cfRule type="expression" dxfId="2932" priority="1886" stopIfTrue="1">
      <formula>WEEKDAY(AA14)=7</formula>
    </cfRule>
  </conditionalFormatting>
  <conditionalFormatting sqref="AB14">
    <cfRule type="expression" dxfId="2931" priority="1883" stopIfTrue="1">
      <formula>OR(AB14=祝色,WEEKDAY(AB14)=1)</formula>
    </cfRule>
    <cfRule type="expression" dxfId="2930" priority="1884" stopIfTrue="1">
      <formula>WEEKDAY(AB14)=7</formula>
    </cfRule>
  </conditionalFormatting>
  <conditionalFormatting sqref="V15">
    <cfRule type="expression" dxfId="2929" priority="1881" stopIfTrue="1">
      <formula>OR(V15=祝色,WEEKDAY(V15)=1)</formula>
    </cfRule>
    <cfRule type="expression" dxfId="2928" priority="1882" stopIfTrue="1">
      <formula>WEEKDAY(V15)=7</formula>
    </cfRule>
  </conditionalFormatting>
  <conditionalFormatting sqref="W15">
    <cfRule type="expression" dxfId="2927" priority="1879" stopIfTrue="1">
      <formula>OR(W15=祝色,WEEKDAY(W15)=1)</formula>
    </cfRule>
    <cfRule type="expression" dxfId="2926" priority="1880" stopIfTrue="1">
      <formula>WEEKDAY(W15)=7</formula>
    </cfRule>
  </conditionalFormatting>
  <conditionalFormatting sqref="X15">
    <cfRule type="expression" dxfId="2925" priority="1877" stopIfTrue="1">
      <formula>OR(X15=祝色,WEEKDAY(X15)=1)</formula>
    </cfRule>
    <cfRule type="expression" dxfId="2924" priority="1878" stopIfTrue="1">
      <formula>WEEKDAY(X15)=7</formula>
    </cfRule>
  </conditionalFormatting>
  <conditionalFormatting sqref="Y15">
    <cfRule type="expression" dxfId="2923" priority="1875" stopIfTrue="1">
      <formula>OR(Y15=祝色,WEEKDAY(Y15)=1)</formula>
    </cfRule>
    <cfRule type="expression" dxfId="2922" priority="1876" stopIfTrue="1">
      <formula>WEEKDAY(Y15)=7</formula>
    </cfRule>
  </conditionalFormatting>
  <conditionalFormatting sqref="Z15">
    <cfRule type="expression" dxfId="2921" priority="1873" stopIfTrue="1">
      <formula>OR(Z15=祝色,WEEKDAY(Z15)=1)</formula>
    </cfRule>
    <cfRule type="expression" dxfId="2920" priority="1874" stopIfTrue="1">
      <formula>WEEKDAY(Z15)=7</formula>
    </cfRule>
  </conditionalFormatting>
  <conditionalFormatting sqref="AA15">
    <cfRule type="expression" dxfId="2919" priority="1871" stopIfTrue="1">
      <formula>OR(AA15=祝色,WEEKDAY(AA15)=1)</formula>
    </cfRule>
    <cfRule type="expression" dxfId="2918" priority="1872" stopIfTrue="1">
      <formula>WEEKDAY(AA15)=7</formula>
    </cfRule>
  </conditionalFormatting>
  <conditionalFormatting sqref="AB15">
    <cfRule type="expression" dxfId="2917" priority="1869" stopIfTrue="1">
      <formula>OR(AB15=祝色,WEEKDAY(AB15)=1)</formula>
    </cfRule>
    <cfRule type="expression" dxfId="2916" priority="1870" stopIfTrue="1">
      <formula>WEEKDAY(AB15)=7</formula>
    </cfRule>
  </conditionalFormatting>
  <conditionalFormatting sqref="V16">
    <cfRule type="expression" dxfId="2915" priority="1867" stopIfTrue="1">
      <formula>OR(V16=祝色,WEEKDAY(V16)=1)</formula>
    </cfRule>
    <cfRule type="expression" dxfId="2914" priority="1868" stopIfTrue="1">
      <formula>WEEKDAY(V16)=7</formula>
    </cfRule>
  </conditionalFormatting>
  <conditionalFormatting sqref="W16">
    <cfRule type="expression" dxfId="2913" priority="1865" stopIfTrue="1">
      <formula>OR(W16=祝色,WEEKDAY(W16)=1)</formula>
    </cfRule>
    <cfRule type="expression" dxfId="2912" priority="1866" stopIfTrue="1">
      <formula>WEEKDAY(W16)=7</formula>
    </cfRule>
  </conditionalFormatting>
  <conditionalFormatting sqref="X16">
    <cfRule type="expression" dxfId="2911" priority="1863" stopIfTrue="1">
      <formula>OR(X16=祝色,WEEKDAY(X16)=1)</formula>
    </cfRule>
    <cfRule type="expression" dxfId="2910" priority="1864" stopIfTrue="1">
      <formula>WEEKDAY(X16)=7</formula>
    </cfRule>
  </conditionalFormatting>
  <conditionalFormatting sqref="Y16">
    <cfRule type="expression" dxfId="2909" priority="1861" stopIfTrue="1">
      <formula>OR(Y16=祝色,WEEKDAY(Y16)=1)</formula>
    </cfRule>
    <cfRule type="expression" dxfId="2908" priority="1862" stopIfTrue="1">
      <formula>WEEKDAY(Y16)=7</formula>
    </cfRule>
  </conditionalFormatting>
  <conditionalFormatting sqref="Z16">
    <cfRule type="expression" dxfId="2907" priority="1859" stopIfTrue="1">
      <formula>OR(Z16=祝色,WEEKDAY(Z16)=1)</formula>
    </cfRule>
    <cfRule type="expression" dxfId="2906" priority="1860" stopIfTrue="1">
      <formula>WEEKDAY(Z16)=7</formula>
    </cfRule>
  </conditionalFormatting>
  <conditionalFormatting sqref="AA16">
    <cfRule type="expression" dxfId="2905" priority="1857" stopIfTrue="1">
      <formula>OR(AA16=祝色,WEEKDAY(AA16)=1)</formula>
    </cfRule>
    <cfRule type="expression" dxfId="2904" priority="1858" stopIfTrue="1">
      <formula>WEEKDAY(AA16)=7</formula>
    </cfRule>
  </conditionalFormatting>
  <conditionalFormatting sqref="AB16">
    <cfRule type="expression" dxfId="2903" priority="1855" stopIfTrue="1">
      <formula>OR(AB16=祝色,WEEKDAY(AB16)=1)</formula>
    </cfRule>
    <cfRule type="expression" dxfId="2902" priority="1856" stopIfTrue="1">
      <formula>WEEKDAY(AB16)=7</formula>
    </cfRule>
  </conditionalFormatting>
  <conditionalFormatting sqref="V17">
    <cfRule type="expression" dxfId="2901" priority="1853" stopIfTrue="1">
      <formula>OR(V17=祝色,WEEKDAY(V17)=1)</formula>
    </cfRule>
    <cfRule type="expression" dxfId="2900" priority="1854" stopIfTrue="1">
      <formula>WEEKDAY(V17)=7</formula>
    </cfRule>
  </conditionalFormatting>
  <conditionalFormatting sqref="W17">
    <cfRule type="expression" dxfId="2899" priority="1851" stopIfTrue="1">
      <formula>OR(W17=祝色,WEEKDAY(W17)=1)</formula>
    </cfRule>
    <cfRule type="expression" dxfId="2898" priority="1852" stopIfTrue="1">
      <formula>WEEKDAY(W17)=7</formula>
    </cfRule>
  </conditionalFormatting>
  <conditionalFormatting sqref="AE12">
    <cfRule type="expression" dxfId="2897" priority="1849" stopIfTrue="1">
      <formula>OR(AE12=祝色,WEEKDAY(AE12)=1)</formula>
    </cfRule>
    <cfRule type="expression" dxfId="2896" priority="1850" stopIfTrue="1">
      <formula>WEEKDAY(AE12)=7</formula>
    </cfRule>
  </conditionalFormatting>
  <conditionalFormatting sqref="AF12">
    <cfRule type="expression" dxfId="2895" priority="1847" stopIfTrue="1">
      <formula>OR(AF12=祝色,WEEKDAY(AF12)=1)</formula>
    </cfRule>
    <cfRule type="expression" dxfId="2894" priority="1848" stopIfTrue="1">
      <formula>WEEKDAY(AF12)=7</formula>
    </cfRule>
  </conditionalFormatting>
  <conditionalFormatting sqref="AG12">
    <cfRule type="expression" dxfId="2893" priority="1845" stopIfTrue="1">
      <formula>OR(AG12=祝色,WEEKDAY(AG12)=1)</formula>
    </cfRule>
    <cfRule type="expression" dxfId="2892" priority="1846" stopIfTrue="1">
      <formula>WEEKDAY(AG12)=7</formula>
    </cfRule>
  </conditionalFormatting>
  <conditionalFormatting sqref="AH12">
    <cfRule type="expression" dxfId="2891" priority="1843" stopIfTrue="1">
      <formula>OR(AH12=祝色,WEEKDAY(AH12)=1)</formula>
    </cfRule>
    <cfRule type="expression" dxfId="2890" priority="1844" stopIfTrue="1">
      <formula>WEEKDAY(AH12)=7</formula>
    </cfRule>
  </conditionalFormatting>
  <conditionalFormatting sqref="AI12">
    <cfRule type="expression" dxfId="2889" priority="1841" stopIfTrue="1">
      <formula>OR(AI12=祝色,WEEKDAY(AI12)=1)</formula>
    </cfRule>
    <cfRule type="expression" dxfId="2888" priority="1842" stopIfTrue="1">
      <formula>WEEKDAY(AI12)=7</formula>
    </cfRule>
  </conditionalFormatting>
  <conditionalFormatting sqref="AJ12">
    <cfRule type="expression" dxfId="2887" priority="1839" stopIfTrue="1">
      <formula>OR(AJ12=祝色,WEEKDAY(AJ12)=1)</formula>
    </cfRule>
    <cfRule type="expression" dxfId="2886" priority="1840" stopIfTrue="1">
      <formula>WEEKDAY(AJ12)=7</formula>
    </cfRule>
  </conditionalFormatting>
  <conditionalFormatting sqref="AK12">
    <cfRule type="expression" dxfId="2885" priority="1837" stopIfTrue="1">
      <formula>OR(AK12=祝色,WEEKDAY(AK12)=1)</formula>
    </cfRule>
    <cfRule type="expression" dxfId="2884" priority="1838" stopIfTrue="1">
      <formula>WEEKDAY(AK12)=7</formula>
    </cfRule>
  </conditionalFormatting>
  <conditionalFormatting sqref="AE13">
    <cfRule type="expression" dxfId="2883" priority="1835" stopIfTrue="1">
      <formula>OR(AE13=祝色,WEEKDAY(AE13)=1)</formula>
    </cfRule>
    <cfRule type="expression" dxfId="2882" priority="1836" stopIfTrue="1">
      <formula>WEEKDAY(AE13)=7</formula>
    </cfRule>
  </conditionalFormatting>
  <conditionalFormatting sqref="AF13">
    <cfRule type="expression" dxfId="2881" priority="1833" stopIfTrue="1">
      <formula>OR(AF13=祝色,WEEKDAY(AF13)=1)</formula>
    </cfRule>
    <cfRule type="expression" dxfId="2880" priority="1834" stopIfTrue="1">
      <formula>WEEKDAY(AF13)=7</formula>
    </cfRule>
  </conditionalFormatting>
  <conditionalFormatting sqref="AG13">
    <cfRule type="expression" dxfId="2879" priority="1831" stopIfTrue="1">
      <formula>OR(AG13=祝色,WEEKDAY(AG13)=1)</formula>
    </cfRule>
    <cfRule type="expression" dxfId="2878" priority="1832" stopIfTrue="1">
      <formula>WEEKDAY(AG13)=7</formula>
    </cfRule>
  </conditionalFormatting>
  <conditionalFormatting sqref="AH13">
    <cfRule type="expression" dxfId="2877" priority="1829" stopIfTrue="1">
      <formula>OR(AH13=祝色,WEEKDAY(AH13)=1)</formula>
    </cfRule>
    <cfRule type="expression" dxfId="2876" priority="1830" stopIfTrue="1">
      <formula>WEEKDAY(AH13)=7</formula>
    </cfRule>
  </conditionalFormatting>
  <conditionalFormatting sqref="AI13">
    <cfRule type="expression" dxfId="2875" priority="1827" stopIfTrue="1">
      <formula>OR(AI13=祝色,WEEKDAY(AI13)=1)</formula>
    </cfRule>
    <cfRule type="expression" dxfId="2874" priority="1828" stopIfTrue="1">
      <formula>WEEKDAY(AI13)=7</formula>
    </cfRule>
  </conditionalFormatting>
  <conditionalFormatting sqref="AJ13">
    <cfRule type="expression" dxfId="2873" priority="1825" stopIfTrue="1">
      <formula>OR(AJ13=祝色,WEEKDAY(AJ13)=1)</formula>
    </cfRule>
    <cfRule type="expression" dxfId="2872" priority="1826" stopIfTrue="1">
      <formula>WEEKDAY(AJ13)=7</formula>
    </cfRule>
  </conditionalFormatting>
  <conditionalFormatting sqref="AK13">
    <cfRule type="expression" dxfId="2871" priority="1823" stopIfTrue="1">
      <formula>OR(AK13=祝色,WEEKDAY(AK13)=1)</formula>
    </cfRule>
    <cfRule type="expression" dxfId="2870" priority="1824" stopIfTrue="1">
      <formula>WEEKDAY(AK13)=7</formula>
    </cfRule>
  </conditionalFormatting>
  <conditionalFormatting sqref="AE14">
    <cfRule type="expression" dxfId="2869" priority="1821" stopIfTrue="1">
      <formula>OR(AE14=祝色,WEEKDAY(AE14)=1)</formula>
    </cfRule>
    <cfRule type="expression" dxfId="2868" priority="1822" stopIfTrue="1">
      <formula>WEEKDAY(AE14)=7</formula>
    </cfRule>
  </conditionalFormatting>
  <conditionalFormatting sqref="AF14">
    <cfRule type="expression" dxfId="2867" priority="1819" stopIfTrue="1">
      <formula>OR(AF14=祝色,WEEKDAY(AF14)=1)</formula>
    </cfRule>
    <cfRule type="expression" dxfId="2866" priority="1820" stopIfTrue="1">
      <formula>WEEKDAY(AF14)=7</formula>
    </cfRule>
  </conditionalFormatting>
  <conditionalFormatting sqref="AG14">
    <cfRule type="expression" dxfId="2865" priority="1817" stopIfTrue="1">
      <formula>OR(AG14=祝色,WEEKDAY(AG14)=1)</formula>
    </cfRule>
    <cfRule type="expression" dxfId="2864" priority="1818" stopIfTrue="1">
      <formula>WEEKDAY(AG14)=7</formula>
    </cfRule>
  </conditionalFormatting>
  <conditionalFormatting sqref="AH14">
    <cfRule type="expression" dxfId="2863" priority="1815" stopIfTrue="1">
      <formula>OR(AH14=祝色,WEEKDAY(AH14)=1)</formula>
    </cfRule>
    <cfRule type="expression" dxfId="2862" priority="1816" stopIfTrue="1">
      <formula>WEEKDAY(AH14)=7</formula>
    </cfRule>
  </conditionalFormatting>
  <conditionalFormatting sqref="AI14">
    <cfRule type="expression" dxfId="2861" priority="1813" stopIfTrue="1">
      <formula>OR(AI14=祝色,WEEKDAY(AI14)=1)</formula>
    </cfRule>
    <cfRule type="expression" dxfId="2860" priority="1814" stopIfTrue="1">
      <formula>WEEKDAY(AI14)=7</formula>
    </cfRule>
  </conditionalFormatting>
  <conditionalFormatting sqref="AJ14">
    <cfRule type="expression" dxfId="2859" priority="1811" stopIfTrue="1">
      <formula>OR(AJ14=祝色,WEEKDAY(AJ14)=1)</formula>
    </cfRule>
    <cfRule type="expression" dxfId="2858" priority="1812" stopIfTrue="1">
      <formula>WEEKDAY(AJ14)=7</formula>
    </cfRule>
  </conditionalFormatting>
  <conditionalFormatting sqref="AK14">
    <cfRule type="expression" dxfId="2857" priority="1809" stopIfTrue="1">
      <formula>OR(AK14=祝色,WEEKDAY(AK14)=1)</formula>
    </cfRule>
    <cfRule type="expression" dxfId="2856" priority="1810" stopIfTrue="1">
      <formula>WEEKDAY(AK14)=7</formula>
    </cfRule>
  </conditionalFormatting>
  <conditionalFormatting sqref="AE15">
    <cfRule type="expression" dxfId="2855" priority="1807" stopIfTrue="1">
      <formula>OR(AE15=祝色,WEEKDAY(AE15)=1)</formula>
    </cfRule>
    <cfRule type="expression" dxfId="2854" priority="1808" stopIfTrue="1">
      <formula>WEEKDAY(AE15)=7</formula>
    </cfRule>
  </conditionalFormatting>
  <conditionalFormatting sqref="AF15">
    <cfRule type="expression" dxfId="2853" priority="1805" stopIfTrue="1">
      <formula>OR(AF15=祝色,WEEKDAY(AF15)=1)</formula>
    </cfRule>
    <cfRule type="expression" dxfId="2852" priority="1806" stopIfTrue="1">
      <formula>WEEKDAY(AF15)=7</formula>
    </cfRule>
  </conditionalFormatting>
  <conditionalFormatting sqref="AG15">
    <cfRule type="expression" dxfId="2851" priority="1803" stopIfTrue="1">
      <formula>OR(AG15=祝色,WEEKDAY(AG15)=1)</formula>
    </cfRule>
    <cfRule type="expression" dxfId="2850" priority="1804" stopIfTrue="1">
      <formula>WEEKDAY(AG15)=7</formula>
    </cfRule>
  </conditionalFormatting>
  <conditionalFormatting sqref="AH15">
    <cfRule type="expression" dxfId="2849" priority="1801" stopIfTrue="1">
      <formula>OR(AH15=祝色,WEEKDAY(AH15)=1)</formula>
    </cfRule>
    <cfRule type="expression" dxfId="2848" priority="1802" stopIfTrue="1">
      <formula>WEEKDAY(AH15)=7</formula>
    </cfRule>
  </conditionalFormatting>
  <conditionalFormatting sqref="AI15">
    <cfRule type="expression" dxfId="2847" priority="1799" stopIfTrue="1">
      <formula>OR(AI15=祝色,WEEKDAY(AI15)=1)</formula>
    </cfRule>
    <cfRule type="expression" dxfId="2846" priority="1800" stopIfTrue="1">
      <formula>WEEKDAY(AI15)=7</formula>
    </cfRule>
  </conditionalFormatting>
  <conditionalFormatting sqref="AJ15">
    <cfRule type="expression" dxfId="2845" priority="1797" stopIfTrue="1">
      <formula>OR(AJ15=祝色,WEEKDAY(AJ15)=1)</formula>
    </cfRule>
    <cfRule type="expression" dxfId="2844" priority="1798" stopIfTrue="1">
      <formula>WEEKDAY(AJ15)=7</formula>
    </cfRule>
  </conditionalFormatting>
  <conditionalFormatting sqref="AK15">
    <cfRule type="expression" dxfId="2843" priority="1795" stopIfTrue="1">
      <formula>OR(AK15=祝色,WEEKDAY(AK15)=1)</formula>
    </cfRule>
    <cfRule type="expression" dxfId="2842" priority="1796" stopIfTrue="1">
      <formula>WEEKDAY(AK15)=7</formula>
    </cfRule>
  </conditionalFormatting>
  <conditionalFormatting sqref="AE16">
    <cfRule type="expression" dxfId="2841" priority="1793" stopIfTrue="1">
      <formula>OR(AE16=祝色,WEEKDAY(AE16)=1)</formula>
    </cfRule>
    <cfRule type="expression" dxfId="2840" priority="1794" stopIfTrue="1">
      <formula>WEEKDAY(AE16)=7</formula>
    </cfRule>
  </conditionalFormatting>
  <conditionalFormatting sqref="AF16">
    <cfRule type="expression" dxfId="2839" priority="1791" stopIfTrue="1">
      <formula>OR(AF16=祝色,WEEKDAY(AF16)=1)</formula>
    </cfRule>
    <cfRule type="expression" dxfId="2838" priority="1792" stopIfTrue="1">
      <formula>WEEKDAY(AF16)=7</formula>
    </cfRule>
  </conditionalFormatting>
  <conditionalFormatting sqref="AG16">
    <cfRule type="expression" dxfId="2837" priority="1789" stopIfTrue="1">
      <formula>OR(AG16=祝色,WEEKDAY(AG16)=1)</formula>
    </cfRule>
    <cfRule type="expression" dxfId="2836" priority="1790" stopIfTrue="1">
      <formula>WEEKDAY(AG16)=7</formula>
    </cfRule>
  </conditionalFormatting>
  <conditionalFormatting sqref="AH16">
    <cfRule type="expression" dxfId="2835" priority="1787" stopIfTrue="1">
      <formula>OR(AH16=祝色,WEEKDAY(AH16)=1)</formula>
    </cfRule>
    <cfRule type="expression" dxfId="2834" priority="1788" stopIfTrue="1">
      <formula>WEEKDAY(AH16)=7</formula>
    </cfRule>
  </conditionalFormatting>
  <conditionalFormatting sqref="AI16">
    <cfRule type="expression" dxfId="2833" priority="1785" stopIfTrue="1">
      <formula>OR(AI16=祝色,WEEKDAY(AI16)=1)</formula>
    </cfRule>
    <cfRule type="expression" dxfId="2832" priority="1786" stopIfTrue="1">
      <formula>WEEKDAY(AI16)=7</formula>
    </cfRule>
  </conditionalFormatting>
  <conditionalFormatting sqref="AJ16">
    <cfRule type="expression" dxfId="2831" priority="1783" stopIfTrue="1">
      <formula>OR(AJ16=祝色,WEEKDAY(AJ16)=1)</formula>
    </cfRule>
    <cfRule type="expression" dxfId="2830" priority="1784" stopIfTrue="1">
      <formula>WEEKDAY(AJ16)=7</formula>
    </cfRule>
  </conditionalFormatting>
  <conditionalFormatting sqref="AK16">
    <cfRule type="expression" dxfId="2829" priority="1781" stopIfTrue="1">
      <formula>OR(AK16=祝色,WEEKDAY(AK16)=1)</formula>
    </cfRule>
    <cfRule type="expression" dxfId="2828" priority="1782" stopIfTrue="1">
      <formula>WEEKDAY(AK16)=7</formula>
    </cfRule>
  </conditionalFormatting>
  <conditionalFormatting sqref="AE17">
    <cfRule type="expression" dxfId="2827" priority="1779" stopIfTrue="1">
      <formula>OR(AE17=祝色,WEEKDAY(AE17)=1)</formula>
    </cfRule>
    <cfRule type="expression" dxfId="2826" priority="1780" stopIfTrue="1">
      <formula>WEEKDAY(AE17)=7</formula>
    </cfRule>
  </conditionalFormatting>
  <conditionalFormatting sqref="AF17">
    <cfRule type="expression" dxfId="2825" priority="1777" stopIfTrue="1">
      <formula>OR(AF17=祝色,WEEKDAY(AF17)=1)</formula>
    </cfRule>
    <cfRule type="expression" dxfId="2824" priority="1778" stopIfTrue="1">
      <formula>WEEKDAY(AF17)=7</formula>
    </cfRule>
  </conditionalFormatting>
  <conditionalFormatting sqref="D19">
    <cfRule type="expression" dxfId="2823" priority="1775" stopIfTrue="1">
      <formula>OR(D19=祝色,WEEKDAY(D19)=1)</formula>
    </cfRule>
    <cfRule type="expression" dxfId="2822" priority="1776" stopIfTrue="1">
      <formula>WEEKDAY(D19)=7</formula>
    </cfRule>
  </conditionalFormatting>
  <conditionalFormatting sqref="E19">
    <cfRule type="expression" dxfId="2821" priority="1773" stopIfTrue="1">
      <formula>OR(E19=祝色,WEEKDAY(E19)=1)</formula>
    </cfRule>
    <cfRule type="expression" dxfId="2820" priority="1774" stopIfTrue="1">
      <formula>WEEKDAY(E19)=7</formula>
    </cfRule>
  </conditionalFormatting>
  <conditionalFormatting sqref="F19">
    <cfRule type="expression" dxfId="2819" priority="1771" stopIfTrue="1">
      <formula>OR(F19=祝色,WEEKDAY(F19)=1)</formula>
    </cfRule>
    <cfRule type="expression" dxfId="2818" priority="1772" stopIfTrue="1">
      <formula>WEEKDAY(F19)=7</formula>
    </cfRule>
  </conditionalFormatting>
  <conditionalFormatting sqref="G19">
    <cfRule type="expression" dxfId="2817" priority="1769" stopIfTrue="1">
      <formula>OR(G19=祝色,WEEKDAY(G19)=1)</formula>
    </cfRule>
    <cfRule type="expression" dxfId="2816" priority="1770" stopIfTrue="1">
      <formula>WEEKDAY(G19)=7</formula>
    </cfRule>
  </conditionalFormatting>
  <conditionalFormatting sqref="H19">
    <cfRule type="expression" dxfId="2815" priority="1767" stopIfTrue="1">
      <formula>OR(H19=祝色,WEEKDAY(H19)=1)</formula>
    </cfRule>
    <cfRule type="expression" dxfId="2814" priority="1768" stopIfTrue="1">
      <formula>WEEKDAY(H19)=7</formula>
    </cfRule>
  </conditionalFormatting>
  <conditionalFormatting sqref="I19">
    <cfRule type="expression" dxfId="2813" priority="1765" stopIfTrue="1">
      <formula>OR(I19=祝色,WEEKDAY(I19)=1)</formula>
    </cfRule>
    <cfRule type="expression" dxfId="2812" priority="1766" stopIfTrue="1">
      <formula>WEEKDAY(I19)=7</formula>
    </cfRule>
  </conditionalFormatting>
  <conditionalFormatting sqref="J19">
    <cfRule type="expression" dxfId="2811" priority="1763" stopIfTrue="1">
      <formula>OR(J19=祝色,WEEKDAY(J19)=1)</formula>
    </cfRule>
    <cfRule type="expression" dxfId="2810" priority="1764" stopIfTrue="1">
      <formula>WEEKDAY(J19)=7</formula>
    </cfRule>
  </conditionalFormatting>
  <conditionalFormatting sqref="D20">
    <cfRule type="expression" dxfId="2809" priority="1761" stopIfTrue="1">
      <formula>OR(D20=祝色,WEEKDAY(D20)=1)</formula>
    </cfRule>
    <cfRule type="expression" dxfId="2808" priority="1762" stopIfTrue="1">
      <formula>WEEKDAY(D20)=7</formula>
    </cfRule>
  </conditionalFormatting>
  <conditionalFormatting sqref="E20">
    <cfRule type="expression" dxfId="2807" priority="1759" stopIfTrue="1">
      <formula>OR(E20=祝色,WEEKDAY(E20)=1)</formula>
    </cfRule>
    <cfRule type="expression" dxfId="2806" priority="1760" stopIfTrue="1">
      <formula>WEEKDAY(E20)=7</formula>
    </cfRule>
  </conditionalFormatting>
  <conditionalFormatting sqref="F20">
    <cfRule type="expression" dxfId="2805" priority="1757" stopIfTrue="1">
      <formula>OR(F20=祝色,WEEKDAY(F20)=1)</formula>
    </cfRule>
    <cfRule type="expression" dxfId="2804" priority="1758" stopIfTrue="1">
      <formula>WEEKDAY(F20)=7</formula>
    </cfRule>
  </conditionalFormatting>
  <conditionalFormatting sqref="G20">
    <cfRule type="expression" dxfId="2803" priority="1755" stopIfTrue="1">
      <formula>OR(G20=祝色,WEEKDAY(G20)=1)</formula>
    </cfRule>
    <cfRule type="expression" dxfId="2802" priority="1756" stopIfTrue="1">
      <formula>WEEKDAY(G20)=7</formula>
    </cfRule>
  </conditionalFormatting>
  <conditionalFormatting sqref="H20">
    <cfRule type="expression" dxfId="2801" priority="1753" stopIfTrue="1">
      <formula>OR(H20=祝色,WEEKDAY(H20)=1)</formula>
    </cfRule>
    <cfRule type="expression" dxfId="2800" priority="1754" stopIfTrue="1">
      <formula>WEEKDAY(H20)=7</formula>
    </cfRule>
  </conditionalFormatting>
  <conditionalFormatting sqref="I20">
    <cfRule type="expression" dxfId="2799" priority="1751" stopIfTrue="1">
      <formula>OR(I20=祝色,WEEKDAY(I20)=1)</formula>
    </cfRule>
    <cfRule type="expression" dxfId="2798" priority="1752" stopIfTrue="1">
      <formula>WEEKDAY(I20)=7</formula>
    </cfRule>
  </conditionalFormatting>
  <conditionalFormatting sqref="J20">
    <cfRule type="expression" dxfId="2797" priority="1749" stopIfTrue="1">
      <formula>OR(J20=祝色,WEEKDAY(J20)=1)</formula>
    </cfRule>
    <cfRule type="expression" dxfId="2796" priority="1750" stopIfTrue="1">
      <formula>WEEKDAY(J20)=7</formula>
    </cfRule>
  </conditionalFormatting>
  <conditionalFormatting sqref="D21">
    <cfRule type="expression" dxfId="2795" priority="1747" stopIfTrue="1">
      <formula>OR(D21=祝色,WEEKDAY(D21)=1)</formula>
    </cfRule>
    <cfRule type="expression" dxfId="2794" priority="1748" stopIfTrue="1">
      <formula>WEEKDAY(D21)=7</formula>
    </cfRule>
  </conditionalFormatting>
  <conditionalFormatting sqref="E21">
    <cfRule type="expression" dxfId="2793" priority="1745" stopIfTrue="1">
      <formula>OR(E21=祝色,WEEKDAY(E21)=1)</formula>
    </cfRule>
    <cfRule type="expression" dxfId="2792" priority="1746" stopIfTrue="1">
      <formula>WEEKDAY(E21)=7</formula>
    </cfRule>
  </conditionalFormatting>
  <conditionalFormatting sqref="F21">
    <cfRule type="expression" dxfId="2791" priority="1743" stopIfTrue="1">
      <formula>OR(F21=祝色,WEEKDAY(F21)=1)</formula>
    </cfRule>
    <cfRule type="expression" dxfId="2790" priority="1744" stopIfTrue="1">
      <formula>WEEKDAY(F21)=7</formula>
    </cfRule>
  </conditionalFormatting>
  <conditionalFormatting sqref="G21">
    <cfRule type="expression" dxfId="2789" priority="1741" stopIfTrue="1">
      <formula>OR(G21=祝色,WEEKDAY(G21)=1)</formula>
    </cfRule>
    <cfRule type="expression" dxfId="2788" priority="1742" stopIfTrue="1">
      <formula>WEEKDAY(G21)=7</formula>
    </cfRule>
  </conditionalFormatting>
  <conditionalFormatting sqref="H21">
    <cfRule type="expression" dxfId="2787" priority="1739" stopIfTrue="1">
      <formula>OR(H21=祝色,WEEKDAY(H21)=1)</formula>
    </cfRule>
    <cfRule type="expression" dxfId="2786" priority="1740" stopIfTrue="1">
      <formula>WEEKDAY(H21)=7</formula>
    </cfRule>
  </conditionalFormatting>
  <conditionalFormatting sqref="I21">
    <cfRule type="expression" dxfId="2785" priority="1737" stopIfTrue="1">
      <formula>OR(I21=祝色,WEEKDAY(I21)=1)</formula>
    </cfRule>
    <cfRule type="expression" dxfId="2784" priority="1738" stopIfTrue="1">
      <formula>WEEKDAY(I21)=7</formula>
    </cfRule>
  </conditionalFormatting>
  <conditionalFormatting sqref="J21">
    <cfRule type="expression" dxfId="2783" priority="1735" stopIfTrue="1">
      <formula>OR(J21=祝色,WEEKDAY(J21)=1)</formula>
    </cfRule>
    <cfRule type="expression" dxfId="2782" priority="1736" stopIfTrue="1">
      <formula>WEEKDAY(J21)=7</formula>
    </cfRule>
  </conditionalFormatting>
  <conditionalFormatting sqref="D22">
    <cfRule type="expression" dxfId="2781" priority="1733" stopIfTrue="1">
      <formula>OR(D22=祝色,WEEKDAY(D22)=1)</formula>
    </cfRule>
    <cfRule type="expression" dxfId="2780" priority="1734" stopIfTrue="1">
      <formula>WEEKDAY(D22)=7</formula>
    </cfRule>
  </conditionalFormatting>
  <conditionalFormatting sqref="E22">
    <cfRule type="expression" dxfId="2779" priority="1731" stopIfTrue="1">
      <formula>OR(E22=祝色,WEEKDAY(E22)=1)</formula>
    </cfRule>
    <cfRule type="expression" dxfId="2778" priority="1732" stopIfTrue="1">
      <formula>WEEKDAY(E22)=7</formula>
    </cfRule>
  </conditionalFormatting>
  <conditionalFormatting sqref="F22">
    <cfRule type="expression" dxfId="2777" priority="1729" stopIfTrue="1">
      <formula>OR(F22=祝色,WEEKDAY(F22)=1)</formula>
    </cfRule>
    <cfRule type="expression" dxfId="2776" priority="1730" stopIfTrue="1">
      <formula>WEEKDAY(F22)=7</formula>
    </cfRule>
  </conditionalFormatting>
  <conditionalFormatting sqref="G22">
    <cfRule type="expression" dxfId="2775" priority="1727" stopIfTrue="1">
      <formula>OR(G22=祝色,WEEKDAY(G22)=1)</formula>
    </cfRule>
    <cfRule type="expression" dxfId="2774" priority="1728" stopIfTrue="1">
      <formula>WEEKDAY(G22)=7</formula>
    </cfRule>
  </conditionalFormatting>
  <conditionalFormatting sqref="H22">
    <cfRule type="expression" dxfId="2773" priority="1725" stopIfTrue="1">
      <formula>OR(H22=祝色,WEEKDAY(H22)=1)</formula>
    </cfRule>
    <cfRule type="expression" dxfId="2772" priority="1726" stopIfTrue="1">
      <formula>WEEKDAY(H22)=7</formula>
    </cfRule>
  </conditionalFormatting>
  <conditionalFormatting sqref="I22">
    <cfRule type="expression" dxfId="2771" priority="1723" stopIfTrue="1">
      <formula>OR(I22=祝色,WEEKDAY(I22)=1)</formula>
    </cfRule>
    <cfRule type="expression" dxfId="2770" priority="1724" stopIfTrue="1">
      <formula>WEEKDAY(I22)=7</formula>
    </cfRule>
  </conditionalFormatting>
  <conditionalFormatting sqref="J22">
    <cfRule type="expression" dxfId="2769" priority="1721" stopIfTrue="1">
      <formula>OR(J22=祝色,WEEKDAY(J22)=1)</formula>
    </cfRule>
    <cfRule type="expression" dxfId="2768" priority="1722" stopIfTrue="1">
      <formula>WEEKDAY(J22)=7</formula>
    </cfRule>
  </conditionalFormatting>
  <conditionalFormatting sqref="D23">
    <cfRule type="expression" dxfId="2767" priority="1719" stopIfTrue="1">
      <formula>OR(D23=祝色,WEEKDAY(D23)=1)</formula>
    </cfRule>
    <cfRule type="expression" dxfId="2766" priority="1720" stopIfTrue="1">
      <formula>WEEKDAY(D23)=7</formula>
    </cfRule>
  </conditionalFormatting>
  <conditionalFormatting sqref="E23">
    <cfRule type="expression" dxfId="2765" priority="1717" stopIfTrue="1">
      <formula>OR(E23=祝色,WEEKDAY(E23)=1)</formula>
    </cfRule>
    <cfRule type="expression" dxfId="2764" priority="1718" stopIfTrue="1">
      <formula>WEEKDAY(E23)=7</formula>
    </cfRule>
  </conditionalFormatting>
  <conditionalFormatting sqref="F23">
    <cfRule type="expression" dxfId="2763" priority="1715" stopIfTrue="1">
      <formula>OR(F23=祝色,WEEKDAY(F23)=1)</formula>
    </cfRule>
    <cfRule type="expression" dxfId="2762" priority="1716" stopIfTrue="1">
      <formula>WEEKDAY(F23)=7</formula>
    </cfRule>
  </conditionalFormatting>
  <conditionalFormatting sqref="G23">
    <cfRule type="expression" dxfId="2761" priority="1713" stopIfTrue="1">
      <formula>OR(G23=祝色,WEEKDAY(G23)=1)</formula>
    </cfRule>
    <cfRule type="expression" dxfId="2760" priority="1714" stopIfTrue="1">
      <formula>WEEKDAY(G23)=7</formula>
    </cfRule>
  </conditionalFormatting>
  <conditionalFormatting sqref="H23">
    <cfRule type="expression" dxfId="2759" priority="1711" stopIfTrue="1">
      <formula>OR(H23=祝色,WEEKDAY(H23)=1)</formula>
    </cfRule>
    <cfRule type="expression" dxfId="2758" priority="1712" stopIfTrue="1">
      <formula>WEEKDAY(H23)=7</formula>
    </cfRule>
  </conditionalFormatting>
  <conditionalFormatting sqref="I23">
    <cfRule type="expression" dxfId="2757" priority="1709" stopIfTrue="1">
      <formula>OR(I23=祝色,WEEKDAY(I23)=1)</formula>
    </cfRule>
    <cfRule type="expression" dxfId="2756" priority="1710" stopIfTrue="1">
      <formula>WEEKDAY(I23)=7</formula>
    </cfRule>
  </conditionalFormatting>
  <conditionalFormatting sqref="J23">
    <cfRule type="expression" dxfId="2755" priority="1707" stopIfTrue="1">
      <formula>OR(J23=祝色,WEEKDAY(J23)=1)</formula>
    </cfRule>
    <cfRule type="expression" dxfId="2754" priority="1708" stopIfTrue="1">
      <formula>WEEKDAY(J23)=7</formula>
    </cfRule>
  </conditionalFormatting>
  <conditionalFormatting sqref="D24">
    <cfRule type="expression" dxfId="2753" priority="1705" stopIfTrue="1">
      <formula>OR(D24=祝色,WEEKDAY(D24)=1)</formula>
    </cfRule>
    <cfRule type="expression" dxfId="2752" priority="1706" stopIfTrue="1">
      <formula>WEEKDAY(D24)=7</formula>
    </cfRule>
  </conditionalFormatting>
  <conditionalFormatting sqref="E24">
    <cfRule type="expression" dxfId="2751" priority="1703" stopIfTrue="1">
      <formula>OR(E24=祝色,WEEKDAY(E24)=1)</formula>
    </cfRule>
    <cfRule type="expression" dxfId="2750" priority="1704" stopIfTrue="1">
      <formula>WEEKDAY(E24)=7</formula>
    </cfRule>
  </conditionalFormatting>
  <conditionalFormatting sqref="M19">
    <cfRule type="expression" dxfId="2749" priority="1701" stopIfTrue="1">
      <formula>OR(M19=祝色,WEEKDAY(M19)=1)</formula>
    </cfRule>
    <cfRule type="expression" dxfId="2748" priority="1702" stopIfTrue="1">
      <formula>WEEKDAY(M19)=7</formula>
    </cfRule>
  </conditionalFormatting>
  <conditionalFormatting sqref="N19">
    <cfRule type="expression" dxfId="2747" priority="1699" stopIfTrue="1">
      <formula>OR(N19=祝色,WEEKDAY(N19)=1)</formula>
    </cfRule>
    <cfRule type="expression" dxfId="2746" priority="1700" stopIfTrue="1">
      <formula>WEEKDAY(N19)=7</formula>
    </cfRule>
  </conditionalFormatting>
  <conditionalFormatting sqref="O19">
    <cfRule type="expression" dxfId="2745" priority="1697" stopIfTrue="1">
      <formula>OR(O19=祝色,WEEKDAY(O19)=1)</formula>
    </cfRule>
    <cfRule type="expression" dxfId="2744" priority="1698" stopIfTrue="1">
      <formula>WEEKDAY(O19)=7</formula>
    </cfRule>
  </conditionalFormatting>
  <conditionalFormatting sqref="P19">
    <cfRule type="expression" dxfId="2743" priority="1695" stopIfTrue="1">
      <formula>OR(P19=祝色,WEEKDAY(P19)=1)</formula>
    </cfRule>
    <cfRule type="expression" dxfId="2742" priority="1696" stopIfTrue="1">
      <formula>WEEKDAY(P19)=7</formula>
    </cfRule>
  </conditionalFormatting>
  <conditionalFormatting sqref="Q19">
    <cfRule type="expression" dxfId="2741" priority="1693" stopIfTrue="1">
      <formula>OR(Q19=祝色,WEEKDAY(Q19)=1)</formula>
    </cfRule>
    <cfRule type="expression" dxfId="2740" priority="1694" stopIfTrue="1">
      <formula>WEEKDAY(Q19)=7</formula>
    </cfRule>
  </conditionalFormatting>
  <conditionalFormatting sqref="R19">
    <cfRule type="expression" dxfId="2739" priority="1691" stopIfTrue="1">
      <formula>OR(R19=祝色,WEEKDAY(R19)=1)</formula>
    </cfRule>
    <cfRule type="expression" dxfId="2738" priority="1692" stopIfTrue="1">
      <formula>WEEKDAY(R19)=7</formula>
    </cfRule>
  </conditionalFormatting>
  <conditionalFormatting sqref="S19">
    <cfRule type="expression" dxfId="2737" priority="1689" stopIfTrue="1">
      <formula>OR(S19=祝色,WEEKDAY(S19)=1)</formula>
    </cfRule>
    <cfRule type="expression" dxfId="2736" priority="1690" stopIfTrue="1">
      <formula>WEEKDAY(S19)=7</formula>
    </cfRule>
  </conditionalFormatting>
  <conditionalFormatting sqref="M20">
    <cfRule type="expression" dxfId="2735" priority="1687" stopIfTrue="1">
      <formula>OR(M20=祝色,WEEKDAY(M20)=1)</formula>
    </cfRule>
    <cfRule type="expression" dxfId="2734" priority="1688" stopIfTrue="1">
      <formula>WEEKDAY(M20)=7</formula>
    </cfRule>
  </conditionalFormatting>
  <conditionalFormatting sqref="N20">
    <cfRule type="expression" dxfId="2733" priority="1685" stopIfTrue="1">
      <formula>OR(N20=祝色,WEEKDAY(N20)=1)</formula>
    </cfRule>
    <cfRule type="expression" dxfId="2732" priority="1686" stopIfTrue="1">
      <formula>WEEKDAY(N20)=7</formula>
    </cfRule>
  </conditionalFormatting>
  <conditionalFormatting sqref="O20">
    <cfRule type="expression" dxfId="2731" priority="1683" stopIfTrue="1">
      <formula>OR(O20=祝色,WEEKDAY(O20)=1)</formula>
    </cfRule>
    <cfRule type="expression" dxfId="2730" priority="1684" stopIfTrue="1">
      <formula>WEEKDAY(O20)=7</formula>
    </cfRule>
  </conditionalFormatting>
  <conditionalFormatting sqref="P20">
    <cfRule type="expression" dxfId="2729" priority="1681" stopIfTrue="1">
      <formula>OR(P20=祝色,WEEKDAY(P20)=1)</formula>
    </cfRule>
    <cfRule type="expression" dxfId="2728" priority="1682" stopIfTrue="1">
      <formula>WEEKDAY(P20)=7</formula>
    </cfRule>
  </conditionalFormatting>
  <conditionalFormatting sqref="Q20">
    <cfRule type="expression" dxfId="2727" priority="1679" stopIfTrue="1">
      <formula>OR(Q20=祝色,WEEKDAY(Q20)=1)</formula>
    </cfRule>
    <cfRule type="expression" dxfId="2726" priority="1680" stopIfTrue="1">
      <formula>WEEKDAY(Q20)=7</formula>
    </cfRule>
  </conditionalFormatting>
  <conditionalFormatting sqref="R20">
    <cfRule type="expression" dxfId="2725" priority="1677" stopIfTrue="1">
      <formula>OR(R20=祝色,WEEKDAY(R20)=1)</formula>
    </cfRule>
    <cfRule type="expression" dxfId="2724" priority="1678" stopIfTrue="1">
      <formula>WEEKDAY(R20)=7</formula>
    </cfRule>
  </conditionalFormatting>
  <conditionalFormatting sqref="S20">
    <cfRule type="expression" dxfId="2723" priority="1675" stopIfTrue="1">
      <formula>OR(S20=祝色,WEEKDAY(S20)=1)</formula>
    </cfRule>
    <cfRule type="expression" dxfId="2722" priority="1676" stopIfTrue="1">
      <formula>WEEKDAY(S20)=7</formula>
    </cfRule>
  </conditionalFormatting>
  <conditionalFormatting sqref="M21">
    <cfRule type="expression" dxfId="2721" priority="1673" stopIfTrue="1">
      <formula>OR(M21=祝色,WEEKDAY(M21)=1)</formula>
    </cfRule>
    <cfRule type="expression" dxfId="2720" priority="1674" stopIfTrue="1">
      <formula>WEEKDAY(M21)=7</formula>
    </cfRule>
  </conditionalFormatting>
  <conditionalFormatting sqref="N21">
    <cfRule type="expression" dxfId="2719" priority="1671" stopIfTrue="1">
      <formula>OR(N21=祝色,WEEKDAY(N21)=1)</formula>
    </cfRule>
    <cfRule type="expression" dxfId="2718" priority="1672" stopIfTrue="1">
      <formula>WEEKDAY(N21)=7</formula>
    </cfRule>
  </conditionalFormatting>
  <conditionalFormatting sqref="O21">
    <cfRule type="expression" dxfId="2717" priority="1669" stopIfTrue="1">
      <formula>OR(O21=祝色,WEEKDAY(O21)=1)</formula>
    </cfRule>
    <cfRule type="expression" dxfId="2716" priority="1670" stopIfTrue="1">
      <formula>WEEKDAY(O21)=7</formula>
    </cfRule>
  </conditionalFormatting>
  <conditionalFormatting sqref="P21">
    <cfRule type="expression" dxfId="2715" priority="1667" stopIfTrue="1">
      <formula>OR(P21=祝色,WEEKDAY(P21)=1)</formula>
    </cfRule>
    <cfRule type="expression" dxfId="2714" priority="1668" stopIfTrue="1">
      <formula>WEEKDAY(P21)=7</formula>
    </cfRule>
  </conditionalFormatting>
  <conditionalFormatting sqref="Q21">
    <cfRule type="expression" dxfId="2713" priority="1665" stopIfTrue="1">
      <formula>OR(Q21=祝色,WEEKDAY(Q21)=1)</formula>
    </cfRule>
    <cfRule type="expression" dxfId="2712" priority="1666" stopIfTrue="1">
      <formula>WEEKDAY(Q21)=7</formula>
    </cfRule>
  </conditionalFormatting>
  <conditionalFormatting sqref="R21">
    <cfRule type="expression" dxfId="2711" priority="1663" stopIfTrue="1">
      <formula>OR(R21=祝色,WEEKDAY(R21)=1)</formula>
    </cfRule>
    <cfRule type="expression" dxfId="2710" priority="1664" stopIfTrue="1">
      <formula>WEEKDAY(R21)=7</formula>
    </cfRule>
  </conditionalFormatting>
  <conditionalFormatting sqref="S21">
    <cfRule type="expression" dxfId="2709" priority="1661" stopIfTrue="1">
      <formula>OR(S21=祝色,WEEKDAY(S21)=1)</formula>
    </cfRule>
    <cfRule type="expression" dxfId="2708" priority="1662" stopIfTrue="1">
      <formula>WEEKDAY(S21)=7</formula>
    </cfRule>
  </conditionalFormatting>
  <conditionalFormatting sqref="M22">
    <cfRule type="expression" dxfId="2707" priority="1659" stopIfTrue="1">
      <formula>OR(M22=祝色,WEEKDAY(M22)=1)</formula>
    </cfRule>
    <cfRule type="expression" dxfId="2706" priority="1660" stopIfTrue="1">
      <formula>WEEKDAY(M22)=7</formula>
    </cfRule>
  </conditionalFormatting>
  <conditionalFormatting sqref="N22">
    <cfRule type="expression" dxfId="2705" priority="1657" stopIfTrue="1">
      <formula>OR(N22=祝色,WEEKDAY(N22)=1)</formula>
    </cfRule>
    <cfRule type="expression" dxfId="2704" priority="1658" stopIfTrue="1">
      <formula>WEEKDAY(N22)=7</formula>
    </cfRule>
  </conditionalFormatting>
  <conditionalFormatting sqref="O22">
    <cfRule type="expression" dxfId="2703" priority="1655" stopIfTrue="1">
      <formula>OR(O22=祝色,WEEKDAY(O22)=1)</formula>
    </cfRule>
    <cfRule type="expression" dxfId="2702" priority="1656" stopIfTrue="1">
      <formula>WEEKDAY(O22)=7</formula>
    </cfRule>
  </conditionalFormatting>
  <conditionalFormatting sqref="P22">
    <cfRule type="expression" dxfId="2701" priority="1653" stopIfTrue="1">
      <formula>OR(P22=祝色,WEEKDAY(P22)=1)</formula>
    </cfRule>
    <cfRule type="expression" dxfId="2700" priority="1654" stopIfTrue="1">
      <formula>WEEKDAY(P22)=7</formula>
    </cfRule>
  </conditionalFormatting>
  <conditionalFormatting sqref="Q22">
    <cfRule type="expression" dxfId="2699" priority="1651" stopIfTrue="1">
      <formula>OR(Q22=祝色,WEEKDAY(Q22)=1)</formula>
    </cfRule>
    <cfRule type="expression" dxfId="2698" priority="1652" stopIfTrue="1">
      <formula>WEEKDAY(Q22)=7</formula>
    </cfRule>
  </conditionalFormatting>
  <conditionalFormatting sqref="R22">
    <cfRule type="expression" dxfId="2697" priority="1649" stopIfTrue="1">
      <formula>OR(R22=祝色,WEEKDAY(R22)=1)</formula>
    </cfRule>
    <cfRule type="expression" dxfId="2696" priority="1650" stopIfTrue="1">
      <formula>WEEKDAY(R22)=7</formula>
    </cfRule>
  </conditionalFormatting>
  <conditionalFormatting sqref="S22">
    <cfRule type="expression" dxfId="2695" priority="1647" stopIfTrue="1">
      <formula>OR(S22=祝色,WEEKDAY(S22)=1)</formula>
    </cfRule>
    <cfRule type="expression" dxfId="2694" priority="1648" stopIfTrue="1">
      <formula>WEEKDAY(S22)=7</formula>
    </cfRule>
  </conditionalFormatting>
  <conditionalFormatting sqref="M23">
    <cfRule type="expression" dxfId="2693" priority="1645" stopIfTrue="1">
      <formula>OR(M23=祝色,WEEKDAY(M23)=1)</formula>
    </cfRule>
    <cfRule type="expression" dxfId="2692" priority="1646" stopIfTrue="1">
      <formula>WEEKDAY(M23)=7</formula>
    </cfRule>
  </conditionalFormatting>
  <conditionalFormatting sqref="N23">
    <cfRule type="expression" dxfId="2691" priority="1643" stopIfTrue="1">
      <formula>OR(N23=祝色,WEEKDAY(N23)=1)</formula>
    </cfRule>
    <cfRule type="expression" dxfId="2690" priority="1644" stopIfTrue="1">
      <formula>WEEKDAY(N23)=7</formula>
    </cfRule>
  </conditionalFormatting>
  <conditionalFormatting sqref="O23">
    <cfRule type="expression" dxfId="2689" priority="1641" stopIfTrue="1">
      <formula>OR(O23=祝色,WEEKDAY(O23)=1)</formula>
    </cfRule>
    <cfRule type="expression" dxfId="2688" priority="1642" stopIfTrue="1">
      <formula>WEEKDAY(O23)=7</formula>
    </cfRule>
  </conditionalFormatting>
  <conditionalFormatting sqref="P23">
    <cfRule type="expression" dxfId="2687" priority="1639" stopIfTrue="1">
      <formula>OR(P23=祝色,WEEKDAY(P23)=1)</formula>
    </cfRule>
    <cfRule type="expression" dxfId="2686" priority="1640" stopIfTrue="1">
      <formula>WEEKDAY(P23)=7</formula>
    </cfRule>
  </conditionalFormatting>
  <conditionalFormatting sqref="Q23">
    <cfRule type="expression" dxfId="2685" priority="1637" stopIfTrue="1">
      <formula>OR(Q23=祝色,WEEKDAY(Q23)=1)</formula>
    </cfRule>
    <cfRule type="expression" dxfId="2684" priority="1638" stopIfTrue="1">
      <formula>WEEKDAY(Q23)=7</formula>
    </cfRule>
  </conditionalFormatting>
  <conditionalFormatting sqref="R23">
    <cfRule type="expression" dxfId="2683" priority="1635" stopIfTrue="1">
      <formula>OR(R23=祝色,WEEKDAY(R23)=1)</formula>
    </cfRule>
    <cfRule type="expression" dxfId="2682" priority="1636" stopIfTrue="1">
      <formula>WEEKDAY(R23)=7</formula>
    </cfRule>
  </conditionalFormatting>
  <conditionalFormatting sqref="S23">
    <cfRule type="expression" dxfId="2681" priority="1633" stopIfTrue="1">
      <formula>OR(S23=祝色,WEEKDAY(S23)=1)</formula>
    </cfRule>
    <cfRule type="expression" dxfId="2680" priority="1634" stopIfTrue="1">
      <formula>WEEKDAY(S23)=7</formula>
    </cfRule>
  </conditionalFormatting>
  <conditionalFormatting sqref="M24">
    <cfRule type="expression" dxfId="2679" priority="1631" stopIfTrue="1">
      <formula>OR(M24=祝色,WEEKDAY(M24)=1)</formula>
    </cfRule>
    <cfRule type="expression" dxfId="2678" priority="1632" stopIfTrue="1">
      <formula>WEEKDAY(M24)=7</formula>
    </cfRule>
  </conditionalFormatting>
  <conditionalFormatting sqref="N24">
    <cfRule type="expression" dxfId="2677" priority="1629" stopIfTrue="1">
      <formula>OR(N24=祝色,WEEKDAY(N24)=1)</formula>
    </cfRule>
    <cfRule type="expression" dxfId="2676" priority="1630" stopIfTrue="1">
      <formula>WEEKDAY(N24)=7</formula>
    </cfRule>
  </conditionalFormatting>
  <conditionalFormatting sqref="V19">
    <cfRule type="expression" dxfId="2675" priority="1627" stopIfTrue="1">
      <formula>OR(V19=祝色,WEEKDAY(V19)=1)</formula>
    </cfRule>
    <cfRule type="expression" dxfId="2674" priority="1628" stopIfTrue="1">
      <formula>WEEKDAY(V19)=7</formula>
    </cfRule>
  </conditionalFormatting>
  <conditionalFormatting sqref="W19">
    <cfRule type="expression" dxfId="2673" priority="1625" stopIfTrue="1">
      <formula>OR(W19=祝色,WEEKDAY(W19)=1)</formula>
    </cfRule>
    <cfRule type="expression" dxfId="2672" priority="1626" stopIfTrue="1">
      <formula>WEEKDAY(W19)=7</formula>
    </cfRule>
  </conditionalFormatting>
  <conditionalFormatting sqref="X19">
    <cfRule type="expression" dxfId="2671" priority="1623" stopIfTrue="1">
      <formula>OR(X19=祝色,WEEKDAY(X19)=1)</formula>
    </cfRule>
    <cfRule type="expression" dxfId="2670" priority="1624" stopIfTrue="1">
      <formula>WEEKDAY(X19)=7</formula>
    </cfRule>
  </conditionalFormatting>
  <conditionalFormatting sqref="Y19">
    <cfRule type="expression" dxfId="2669" priority="1621" stopIfTrue="1">
      <formula>OR(Y19=祝色,WEEKDAY(Y19)=1)</formula>
    </cfRule>
    <cfRule type="expression" dxfId="2668" priority="1622" stopIfTrue="1">
      <formula>WEEKDAY(Y19)=7</formula>
    </cfRule>
  </conditionalFormatting>
  <conditionalFormatting sqref="Z19">
    <cfRule type="expression" dxfId="2667" priority="1619" stopIfTrue="1">
      <formula>OR(Z19=祝色,WEEKDAY(Z19)=1)</formula>
    </cfRule>
    <cfRule type="expression" dxfId="2666" priority="1620" stopIfTrue="1">
      <formula>WEEKDAY(Z19)=7</formula>
    </cfRule>
  </conditionalFormatting>
  <conditionalFormatting sqref="AA19">
    <cfRule type="expression" dxfId="2665" priority="1617" stopIfTrue="1">
      <formula>OR(AA19=祝色,WEEKDAY(AA19)=1)</formula>
    </cfRule>
    <cfRule type="expression" dxfId="2664" priority="1618" stopIfTrue="1">
      <formula>WEEKDAY(AA19)=7</formula>
    </cfRule>
  </conditionalFormatting>
  <conditionalFormatting sqref="AB19">
    <cfRule type="expression" dxfId="2663" priority="1615" stopIfTrue="1">
      <formula>OR(AB19=祝色,WEEKDAY(AB19)=1)</formula>
    </cfRule>
    <cfRule type="expression" dxfId="2662" priority="1616" stopIfTrue="1">
      <formula>WEEKDAY(AB19)=7</formula>
    </cfRule>
  </conditionalFormatting>
  <conditionalFormatting sqref="V20">
    <cfRule type="expression" dxfId="2661" priority="1613" stopIfTrue="1">
      <formula>OR(V20=祝色,WEEKDAY(V20)=1)</formula>
    </cfRule>
    <cfRule type="expression" dxfId="2660" priority="1614" stopIfTrue="1">
      <formula>WEEKDAY(V20)=7</formula>
    </cfRule>
  </conditionalFormatting>
  <conditionalFormatting sqref="W20">
    <cfRule type="expression" dxfId="2659" priority="1611" stopIfTrue="1">
      <formula>OR(W20=祝色,WEEKDAY(W20)=1)</formula>
    </cfRule>
    <cfRule type="expression" dxfId="2658" priority="1612" stopIfTrue="1">
      <formula>WEEKDAY(W20)=7</formula>
    </cfRule>
  </conditionalFormatting>
  <conditionalFormatting sqref="X20">
    <cfRule type="expression" dxfId="2657" priority="1609" stopIfTrue="1">
      <formula>OR(X20=祝色,WEEKDAY(X20)=1)</formula>
    </cfRule>
    <cfRule type="expression" dxfId="2656" priority="1610" stopIfTrue="1">
      <formula>WEEKDAY(X20)=7</formula>
    </cfRule>
  </conditionalFormatting>
  <conditionalFormatting sqref="Y20">
    <cfRule type="expression" dxfId="2655" priority="1607" stopIfTrue="1">
      <formula>OR(Y20=祝色,WEEKDAY(Y20)=1)</formula>
    </cfRule>
    <cfRule type="expression" dxfId="2654" priority="1608" stopIfTrue="1">
      <formula>WEEKDAY(Y20)=7</formula>
    </cfRule>
  </conditionalFormatting>
  <conditionalFormatting sqref="Z20">
    <cfRule type="expression" dxfId="2653" priority="1605" stopIfTrue="1">
      <formula>OR(Z20=祝色,WEEKDAY(Z20)=1)</formula>
    </cfRule>
    <cfRule type="expression" dxfId="2652" priority="1606" stopIfTrue="1">
      <formula>WEEKDAY(Z20)=7</formula>
    </cfRule>
  </conditionalFormatting>
  <conditionalFormatting sqref="AA20">
    <cfRule type="expression" dxfId="2651" priority="1603" stopIfTrue="1">
      <formula>OR(AA20=祝色,WEEKDAY(AA20)=1)</formula>
    </cfRule>
    <cfRule type="expression" dxfId="2650" priority="1604" stopIfTrue="1">
      <formula>WEEKDAY(AA20)=7</formula>
    </cfRule>
  </conditionalFormatting>
  <conditionalFormatting sqref="AB20">
    <cfRule type="expression" dxfId="2649" priority="1601" stopIfTrue="1">
      <formula>OR(AB20=祝色,WEEKDAY(AB20)=1)</formula>
    </cfRule>
    <cfRule type="expression" dxfId="2648" priority="1602" stopIfTrue="1">
      <formula>WEEKDAY(AB20)=7</formula>
    </cfRule>
  </conditionalFormatting>
  <conditionalFormatting sqref="V21">
    <cfRule type="expression" dxfId="2647" priority="1599" stopIfTrue="1">
      <formula>OR(V21=祝色,WEEKDAY(V21)=1)</formula>
    </cfRule>
    <cfRule type="expression" dxfId="2646" priority="1600" stopIfTrue="1">
      <formula>WEEKDAY(V21)=7</formula>
    </cfRule>
  </conditionalFormatting>
  <conditionalFormatting sqref="W21">
    <cfRule type="expression" dxfId="2645" priority="1597" stopIfTrue="1">
      <formula>OR(W21=祝色,WEEKDAY(W21)=1)</formula>
    </cfRule>
    <cfRule type="expression" dxfId="2644" priority="1598" stopIfTrue="1">
      <formula>WEEKDAY(W21)=7</formula>
    </cfRule>
  </conditionalFormatting>
  <conditionalFormatting sqref="X21">
    <cfRule type="expression" dxfId="2643" priority="1595" stopIfTrue="1">
      <formula>OR(X21=祝色,WEEKDAY(X21)=1)</formula>
    </cfRule>
    <cfRule type="expression" dxfId="2642" priority="1596" stopIfTrue="1">
      <formula>WEEKDAY(X21)=7</formula>
    </cfRule>
  </conditionalFormatting>
  <conditionalFormatting sqref="Y21">
    <cfRule type="expression" dxfId="2641" priority="1593" stopIfTrue="1">
      <formula>OR(Y21=祝色,WEEKDAY(Y21)=1)</formula>
    </cfRule>
    <cfRule type="expression" dxfId="2640" priority="1594" stopIfTrue="1">
      <formula>WEEKDAY(Y21)=7</formula>
    </cfRule>
  </conditionalFormatting>
  <conditionalFormatting sqref="Z21">
    <cfRule type="expression" dxfId="2639" priority="1591" stopIfTrue="1">
      <formula>OR(Z21=祝色,WEEKDAY(Z21)=1)</formula>
    </cfRule>
    <cfRule type="expression" dxfId="2638" priority="1592" stopIfTrue="1">
      <formula>WEEKDAY(Z21)=7</formula>
    </cfRule>
  </conditionalFormatting>
  <conditionalFormatting sqref="AA21">
    <cfRule type="expression" dxfId="2637" priority="1589" stopIfTrue="1">
      <formula>OR(AA21=祝色,WEEKDAY(AA21)=1)</formula>
    </cfRule>
    <cfRule type="expression" dxfId="2636" priority="1590" stopIfTrue="1">
      <formula>WEEKDAY(AA21)=7</formula>
    </cfRule>
  </conditionalFormatting>
  <conditionalFormatting sqref="AB21">
    <cfRule type="expression" dxfId="2635" priority="1587" stopIfTrue="1">
      <formula>OR(AB21=祝色,WEEKDAY(AB21)=1)</formula>
    </cfRule>
    <cfRule type="expression" dxfId="2634" priority="1588" stopIfTrue="1">
      <formula>WEEKDAY(AB21)=7</formula>
    </cfRule>
  </conditionalFormatting>
  <conditionalFormatting sqref="V22">
    <cfRule type="expression" dxfId="2633" priority="1585" stopIfTrue="1">
      <formula>OR(V22=祝色,WEEKDAY(V22)=1)</formula>
    </cfRule>
    <cfRule type="expression" dxfId="2632" priority="1586" stopIfTrue="1">
      <formula>WEEKDAY(V22)=7</formula>
    </cfRule>
  </conditionalFormatting>
  <conditionalFormatting sqref="W22">
    <cfRule type="expression" dxfId="2631" priority="1583" stopIfTrue="1">
      <formula>OR(W22=祝色,WEEKDAY(W22)=1)</formula>
    </cfRule>
    <cfRule type="expression" dxfId="2630" priority="1584" stopIfTrue="1">
      <formula>WEEKDAY(W22)=7</formula>
    </cfRule>
  </conditionalFormatting>
  <conditionalFormatting sqref="X22">
    <cfRule type="expression" dxfId="2629" priority="1581" stopIfTrue="1">
      <formula>OR(X22=祝色,WEEKDAY(X22)=1)</formula>
    </cfRule>
    <cfRule type="expression" dxfId="2628" priority="1582" stopIfTrue="1">
      <formula>WEEKDAY(X22)=7</formula>
    </cfRule>
  </conditionalFormatting>
  <conditionalFormatting sqref="Y22">
    <cfRule type="expression" dxfId="2627" priority="1579" stopIfTrue="1">
      <formula>OR(Y22=祝色,WEEKDAY(Y22)=1)</formula>
    </cfRule>
    <cfRule type="expression" dxfId="2626" priority="1580" stopIfTrue="1">
      <formula>WEEKDAY(Y22)=7</formula>
    </cfRule>
  </conditionalFormatting>
  <conditionalFormatting sqref="Z22">
    <cfRule type="expression" dxfId="2625" priority="1577" stopIfTrue="1">
      <formula>OR(Z22=祝色,WEEKDAY(Z22)=1)</formula>
    </cfRule>
    <cfRule type="expression" dxfId="2624" priority="1578" stopIfTrue="1">
      <formula>WEEKDAY(Z22)=7</formula>
    </cfRule>
  </conditionalFormatting>
  <conditionalFormatting sqref="AA22">
    <cfRule type="expression" dxfId="2623" priority="1575" stopIfTrue="1">
      <formula>OR(AA22=祝色,WEEKDAY(AA22)=1)</formula>
    </cfRule>
    <cfRule type="expression" dxfId="2622" priority="1576" stopIfTrue="1">
      <formula>WEEKDAY(AA22)=7</formula>
    </cfRule>
  </conditionalFormatting>
  <conditionalFormatting sqref="AB22">
    <cfRule type="expression" dxfId="2621" priority="1573" stopIfTrue="1">
      <formula>OR(AB22=祝色,WEEKDAY(AB22)=1)</formula>
    </cfRule>
    <cfRule type="expression" dxfId="2620" priority="1574" stopIfTrue="1">
      <formula>WEEKDAY(AB22)=7</formula>
    </cfRule>
  </conditionalFormatting>
  <conditionalFormatting sqref="V23">
    <cfRule type="expression" dxfId="2619" priority="1571" stopIfTrue="1">
      <formula>OR(V23=祝色,WEEKDAY(V23)=1)</formula>
    </cfRule>
    <cfRule type="expression" dxfId="2618" priority="1572" stopIfTrue="1">
      <formula>WEEKDAY(V23)=7</formula>
    </cfRule>
  </conditionalFormatting>
  <conditionalFormatting sqref="W23">
    <cfRule type="expression" dxfId="2617" priority="1569" stopIfTrue="1">
      <formula>OR(W23=祝色,WEEKDAY(W23)=1)</formula>
    </cfRule>
    <cfRule type="expression" dxfId="2616" priority="1570" stopIfTrue="1">
      <formula>WEEKDAY(W23)=7</formula>
    </cfRule>
  </conditionalFormatting>
  <conditionalFormatting sqref="X23">
    <cfRule type="expression" dxfId="2615" priority="1567" stopIfTrue="1">
      <formula>OR(X23=祝色,WEEKDAY(X23)=1)</formula>
    </cfRule>
    <cfRule type="expression" dxfId="2614" priority="1568" stopIfTrue="1">
      <formula>WEEKDAY(X23)=7</formula>
    </cfRule>
  </conditionalFormatting>
  <conditionalFormatting sqref="Y23">
    <cfRule type="expression" dxfId="2613" priority="1565" stopIfTrue="1">
      <formula>OR(Y23=祝色,WEEKDAY(Y23)=1)</formula>
    </cfRule>
    <cfRule type="expression" dxfId="2612" priority="1566" stopIfTrue="1">
      <formula>WEEKDAY(Y23)=7</formula>
    </cfRule>
  </conditionalFormatting>
  <conditionalFormatting sqref="Z23">
    <cfRule type="expression" dxfId="2611" priority="1563" stopIfTrue="1">
      <formula>OR(Z23=祝色,WEEKDAY(Z23)=1)</formula>
    </cfRule>
    <cfRule type="expression" dxfId="2610" priority="1564" stopIfTrue="1">
      <formula>WEEKDAY(Z23)=7</formula>
    </cfRule>
  </conditionalFormatting>
  <conditionalFormatting sqref="AA23">
    <cfRule type="expression" dxfId="2609" priority="1561" stopIfTrue="1">
      <formula>OR(AA23=祝色,WEEKDAY(AA23)=1)</formula>
    </cfRule>
    <cfRule type="expression" dxfId="2608" priority="1562" stopIfTrue="1">
      <formula>WEEKDAY(AA23)=7</formula>
    </cfRule>
  </conditionalFormatting>
  <conditionalFormatting sqref="AB23">
    <cfRule type="expression" dxfId="2607" priority="1559" stopIfTrue="1">
      <formula>OR(AB23=祝色,WEEKDAY(AB23)=1)</formula>
    </cfRule>
    <cfRule type="expression" dxfId="2606" priority="1560" stopIfTrue="1">
      <formula>WEEKDAY(AB23)=7</formula>
    </cfRule>
  </conditionalFormatting>
  <conditionalFormatting sqref="V24">
    <cfRule type="expression" dxfId="2605" priority="1557" stopIfTrue="1">
      <formula>OR(V24=祝色,WEEKDAY(V24)=1)</formula>
    </cfRule>
    <cfRule type="expression" dxfId="2604" priority="1558" stopIfTrue="1">
      <formula>WEEKDAY(V24)=7</formula>
    </cfRule>
  </conditionalFormatting>
  <conditionalFormatting sqref="W24">
    <cfRule type="expression" dxfId="2603" priority="1555" stopIfTrue="1">
      <formula>OR(W24=祝色,WEEKDAY(W24)=1)</formula>
    </cfRule>
    <cfRule type="expression" dxfId="2602" priority="1556" stopIfTrue="1">
      <formula>WEEKDAY(W24)=7</formula>
    </cfRule>
  </conditionalFormatting>
  <conditionalFormatting sqref="AE19">
    <cfRule type="expression" dxfId="2601" priority="1553" stopIfTrue="1">
      <formula>OR(AE19=祝色,WEEKDAY(AE19)=1)</formula>
    </cfRule>
    <cfRule type="expression" dxfId="2600" priority="1554" stopIfTrue="1">
      <formula>WEEKDAY(AE19)=7</formula>
    </cfRule>
  </conditionalFormatting>
  <conditionalFormatting sqref="AF19">
    <cfRule type="expression" dxfId="2599" priority="1551" stopIfTrue="1">
      <formula>OR(AF19=祝色,WEEKDAY(AF19)=1)</formula>
    </cfRule>
    <cfRule type="expression" dxfId="2598" priority="1552" stopIfTrue="1">
      <formula>WEEKDAY(AF19)=7</formula>
    </cfRule>
  </conditionalFormatting>
  <conditionalFormatting sqref="AG19">
    <cfRule type="expression" dxfId="2597" priority="1549" stopIfTrue="1">
      <formula>OR(AG19=祝色,WEEKDAY(AG19)=1)</formula>
    </cfRule>
    <cfRule type="expression" dxfId="2596" priority="1550" stopIfTrue="1">
      <formula>WEEKDAY(AG19)=7</formula>
    </cfRule>
  </conditionalFormatting>
  <conditionalFormatting sqref="AH19">
    <cfRule type="expression" dxfId="2595" priority="1547" stopIfTrue="1">
      <formula>OR(AH19=祝色,WEEKDAY(AH19)=1)</formula>
    </cfRule>
    <cfRule type="expression" dxfId="2594" priority="1548" stopIfTrue="1">
      <formula>WEEKDAY(AH19)=7</formula>
    </cfRule>
  </conditionalFormatting>
  <conditionalFormatting sqref="AI19">
    <cfRule type="expression" dxfId="2593" priority="1545" stopIfTrue="1">
      <formula>OR(AI19=祝色,WEEKDAY(AI19)=1)</formula>
    </cfRule>
    <cfRule type="expression" dxfId="2592" priority="1546" stopIfTrue="1">
      <formula>WEEKDAY(AI19)=7</formula>
    </cfRule>
  </conditionalFormatting>
  <conditionalFormatting sqref="AJ19">
    <cfRule type="expression" dxfId="2591" priority="1543" stopIfTrue="1">
      <formula>OR(AJ19=祝色,WEEKDAY(AJ19)=1)</formula>
    </cfRule>
    <cfRule type="expression" dxfId="2590" priority="1544" stopIfTrue="1">
      <formula>WEEKDAY(AJ19)=7</formula>
    </cfRule>
  </conditionalFormatting>
  <conditionalFormatting sqref="AK19">
    <cfRule type="expression" dxfId="2589" priority="1541" stopIfTrue="1">
      <formula>OR(AK19=祝色,WEEKDAY(AK19)=1)</formula>
    </cfRule>
    <cfRule type="expression" dxfId="2588" priority="1542" stopIfTrue="1">
      <formula>WEEKDAY(AK19)=7</formula>
    </cfRule>
  </conditionalFormatting>
  <conditionalFormatting sqref="AE20">
    <cfRule type="expression" dxfId="2587" priority="1539" stopIfTrue="1">
      <formula>OR(AE20=祝色,WEEKDAY(AE20)=1)</formula>
    </cfRule>
    <cfRule type="expression" dxfId="2586" priority="1540" stopIfTrue="1">
      <formula>WEEKDAY(AE20)=7</formula>
    </cfRule>
  </conditionalFormatting>
  <conditionalFormatting sqref="AF20">
    <cfRule type="expression" dxfId="2585" priority="1537" stopIfTrue="1">
      <formula>OR(AF20=祝色,WEEKDAY(AF20)=1)</formula>
    </cfRule>
    <cfRule type="expression" dxfId="2584" priority="1538" stopIfTrue="1">
      <formula>WEEKDAY(AF20)=7</formula>
    </cfRule>
  </conditionalFormatting>
  <conditionalFormatting sqref="AG20">
    <cfRule type="expression" dxfId="2583" priority="1535" stopIfTrue="1">
      <formula>OR(AG20=祝色,WEEKDAY(AG20)=1)</formula>
    </cfRule>
    <cfRule type="expression" dxfId="2582" priority="1536" stopIfTrue="1">
      <formula>WEEKDAY(AG20)=7</formula>
    </cfRule>
  </conditionalFormatting>
  <conditionalFormatting sqref="AH20">
    <cfRule type="expression" dxfId="2581" priority="1533" stopIfTrue="1">
      <formula>OR(AH20=祝色,WEEKDAY(AH20)=1)</formula>
    </cfRule>
    <cfRule type="expression" dxfId="2580" priority="1534" stopIfTrue="1">
      <formula>WEEKDAY(AH20)=7</formula>
    </cfRule>
  </conditionalFormatting>
  <conditionalFormatting sqref="AI20">
    <cfRule type="expression" dxfId="2579" priority="1531" stopIfTrue="1">
      <formula>OR(AI20=祝色,WEEKDAY(AI20)=1)</formula>
    </cfRule>
    <cfRule type="expression" dxfId="2578" priority="1532" stopIfTrue="1">
      <formula>WEEKDAY(AI20)=7</formula>
    </cfRule>
  </conditionalFormatting>
  <conditionalFormatting sqref="AJ20">
    <cfRule type="expression" dxfId="2577" priority="1529" stopIfTrue="1">
      <formula>OR(AJ20=祝色,WEEKDAY(AJ20)=1)</formula>
    </cfRule>
    <cfRule type="expression" dxfId="2576" priority="1530" stopIfTrue="1">
      <formula>WEEKDAY(AJ20)=7</formula>
    </cfRule>
  </conditionalFormatting>
  <conditionalFormatting sqref="AK20">
    <cfRule type="expression" dxfId="2575" priority="1527" stopIfTrue="1">
      <formula>OR(AK20=祝色,WEEKDAY(AK20)=1)</formula>
    </cfRule>
    <cfRule type="expression" dxfId="2574" priority="1528" stopIfTrue="1">
      <formula>WEEKDAY(AK20)=7</formula>
    </cfRule>
  </conditionalFormatting>
  <conditionalFormatting sqref="AE21">
    <cfRule type="expression" dxfId="2573" priority="1525" stopIfTrue="1">
      <formula>OR(AE21=祝色,WEEKDAY(AE21)=1)</formula>
    </cfRule>
    <cfRule type="expression" dxfId="2572" priority="1526" stopIfTrue="1">
      <formula>WEEKDAY(AE21)=7</formula>
    </cfRule>
  </conditionalFormatting>
  <conditionalFormatting sqref="AF21">
    <cfRule type="expression" dxfId="2571" priority="1523" stopIfTrue="1">
      <formula>OR(AF21=祝色,WEEKDAY(AF21)=1)</formula>
    </cfRule>
    <cfRule type="expression" dxfId="2570" priority="1524" stopIfTrue="1">
      <formula>WEEKDAY(AF21)=7</formula>
    </cfRule>
  </conditionalFormatting>
  <conditionalFormatting sqref="AG21">
    <cfRule type="expression" dxfId="2569" priority="1521" stopIfTrue="1">
      <formula>OR(AG21=祝色,WEEKDAY(AG21)=1)</formula>
    </cfRule>
    <cfRule type="expression" dxfId="2568" priority="1522" stopIfTrue="1">
      <formula>WEEKDAY(AG21)=7</formula>
    </cfRule>
  </conditionalFormatting>
  <conditionalFormatting sqref="AH21">
    <cfRule type="expression" dxfId="2567" priority="1519" stopIfTrue="1">
      <formula>OR(AH21=祝色,WEEKDAY(AH21)=1)</formula>
    </cfRule>
    <cfRule type="expression" dxfId="2566" priority="1520" stopIfTrue="1">
      <formula>WEEKDAY(AH21)=7</formula>
    </cfRule>
  </conditionalFormatting>
  <conditionalFormatting sqref="AI21">
    <cfRule type="expression" dxfId="2565" priority="1517" stopIfTrue="1">
      <formula>OR(AI21=祝色,WEEKDAY(AI21)=1)</formula>
    </cfRule>
    <cfRule type="expression" dxfId="2564" priority="1518" stopIfTrue="1">
      <formula>WEEKDAY(AI21)=7</formula>
    </cfRule>
  </conditionalFormatting>
  <conditionalFormatting sqref="AJ21">
    <cfRule type="expression" dxfId="2563" priority="1515" stopIfTrue="1">
      <formula>OR(AJ21=祝色,WEEKDAY(AJ21)=1)</formula>
    </cfRule>
    <cfRule type="expression" dxfId="2562" priority="1516" stopIfTrue="1">
      <formula>WEEKDAY(AJ21)=7</formula>
    </cfRule>
  </conditionalFormatting>
  <conditionalFormatting sqref="AK21">
    <cfRule type="expression" dxfId="2561" priority="1513" stopIfTrue="1">
      <formula>OR(AK21=祝色,WEEKDAY(AK21)=1)</formula>
    </cfRule>
    <cfRule type="expression" dxfId="2560" priority="1514" stopIfTrue="1">
      <formula>WEEKDAY(AK21)=7</formula>
    </cfRule>
  </conditionalFormatting>
  <conditionalFormatting sqref="AE22">
    <cfRule type="expression" dxfId="2559" priority="1511" stopIfTrue="1">
      <formula>OR(AE22=祝色,WEEKDAY(AE22)=1)</formula>
    </cfRule>
    <cfRule type="expression" dxfId="2558" priority="1512" stopIfTrue="1">
      <formula>WEEKDAY(AE22)=7</formula>
    </cfRule>
  </conditionalFormatting>
  <conditionalFormatting sqref="AF22">
    <cfRule type="expression" dxfId="2557" priority="1509" stopIfTrue="1">
      <formula>OR(AF22=祝色,WEEKDAY(AF22)=1)</formula>
    </cfRule>
    <cfRule type="expression" dxfId="2556" priority="1510" stopIfTrue="1">
      <formula>WEEKDAY(AF22)=7</formula>
    </cfRule>
  </conditionalFormatting>
  <conditionalFormatting sqref="AG22">
    <cfRule type="expression" dxfId="2555" priority="1507" stopIfTrue="1">
      <formula>OR(AG22=祝色,WEEKDAY(AG22)=1)</formula>
    </cfRule>
    <cfRule type="expression" dxfId="2554" priority="1508" stopIfTrue="1">
      <formula>WEEKDAY(AG22)=7</formula>
    </cfRule>
  </conditionalFormatting>
  <conditionalFormatting sqref="AH22">
    <cfRule type="expression" dxfId="2553" priority="1505" stopIfTrue="1">
      <formula>OR(AH22=祝色,WEEKDAY(AH22)=1)</formula>
    </cfRule>
    <cfRule type="expression" dxfId="2552" priority="1506" stopIfTrue="1">
      <formula>WEEKDAY(AH22)=7</formula>
    </cfRule>
  </conditionalFormatting>
  <conditionalFormatting sqref="AI22">
    <cfRule type="expression" dxfId="2551" priority="1503" stopIfTrue="1">
      <formula>OR(AI22=祝色,WEEKDAY(AI22)=1)</formula>
    </cfRule>
    <cfRule type="expression" dxfId="2550" priority="1504" stopIfTrue="1">
      <formula>WEEKDAY(AI22)=7</formula>
    </cfRule>
  </conditionalFormatting>
  <conditionalFormatting sqref="AJ22">
    <cfRule type="expression" dxfId="2549" priority="1501" stopIfTrue="1">
      <formula>OR(AJ22=祝色,WEEKDAY(AJ22)=1)</formula>
    </cfRule>
    <cfRule type="expression" dxfId="2548" priority="1502" stopIfTrue="1">
      <formula>WEEKDAY(AJ22)=7</formula>
    </cfRule>
  </conditionalFormatting>
  <conditionalFormatting sqref="AK22">
    <cfRule type="expression" dxfId="2547" priority="1499" stopIfTrue="1">
      <formula>OR(AK22=祝色,WEEKDAY(AK22)=1)</formula>
    </cfRule>
    <cfRule type="expression" dxfId="2546" priority="1500" stopIfTrue="1">
      <formula>WEEKDAY(AK22)=7</formula>
    </cfRule>
  </conditionalFormatting>
  <conditionalFormatting sqref="AE23">
    <cfRule type="expression" dxfId="2545" priority="1497" stopIfTrue="1">
      <formula>OR(AE23=祝色,WEEKDAY(AE23)=1)</formula>
    </cfRule>
    <cfRule type="expression" dxfId="2544" priority="1498" stopIfTrue="1">
      <formula>WEEKDAY(AE23)=7</formula>
    </cfRule>
  </conditionalFormatting>
  <conditionalFormatting sqref="AF23">
    <cfRule type="expression" dxfId="2543" priority="1495" stopIfTrue="1">
      <formula>OR(AF23=祝色,WEEKDAY(AF23)=1)</formula>
    </cfRule>
    <cfRule type="expression" dxfId="2542" priority="1496" stopIfTrue="1">
      <formula>WEEKDAY(AF23)=7</formula>
    </cfRule>
  </conditionalFormatting>
  <conditionalFormatting sqref="AG23">
    <cfRule type="expression" dxfId="2541" priority="1493" stopIfTrue="1">
      <formula>OR(AG23=祝色,WEEKDAY(AG23)=1)</formula>
    </cfRule>
    <cfRule type="expression" dxfId="2540" priority="1494" stopIfTrue="1">
      <formula>WEEKDAY(AG23)=7</formula>
    </cfRule>
  </conditionalFormatting>
  <conditionalFormatting sqref="AH23">
    <cfRule type="expression" dxfId="2539" priority="1491" stopIfTrue="1">
      <formula>OR(AH23=祝色,WEEKDAY(AH23)=1)</formula>
    </cfRule>
    <cfRule type="expression" dxfId="2538" priority="1492" stopIfTrue="1">
      <formula>WEEKDAY(AH23)=7</formula>
    </cfRule>
  </conditionalFormatting>
  <conditionalFormatting sqref="AI23">
    <cfRule type="expression" dxfId="2537" priority="1489" stopIfTrue="1">
      <formula>OR(AI23=祝色,WEEKDAY(AI23)=1)</formula>
    </cfRule>
    <cfRule type="expression" dxfId="2536" priority="1490" stopIfTrue="1">
      <formula>WEEKDAY(AI23)=7</formula>
    </cfRule>
  </conditionalFormatting>
  <conditionalFormatting sqref="AJ23">
    <cfRule type="expression" dxfId="2535" priority="1487" stopIfTrue="1">
      <formula>OR(AJ23=祝色,WEEKDAY(AJ23)=1)</formula>
    </cfRule>
    <cfRule type="expression" dxfId="2534" priority="1488" stopIfTrue="1">
      <formula>WEEKDAY(AJ23)=7</formula>
    </cfRule>
  </conditionalFormatting>
  <conditionalFormatting sqref="AK23">
    <cfRule type="expression" dxfId="2533" priority="1485" stopIfTrue="1">
      <formula>OR(AK23=祝色,WEEKDAY(AK23)=1)</formula>
    </cfRule>
    <cfRule type="expression" dxfId="2532" priority="1486" stopIfTrue="1">
      <formula>WEEKDAY(AK23)=7</formula>
    </cfRule>
  </conditionalFormatting>
  <conditionalFormatting sqref="AE24">
    <cfRule type="expression" dxfId="2531" priority="1483" stopIfTrue="1">
      <formula>OR(AE24=祝色,WEEKDAY(AE24)=1)</formula>
    </cfRule>
    <cfRule type="expression" dxfId="2530" priority="1484" stopIfTrue="1">
      <formula>WEEKDAY(AE24)=7</formula>
    </cfRule>
  </conditionalFormatting>
  <conditionalFormatting sqref="AF24">
    <cfRule type="expression" dxfId="2529" priority="1481" stopIfTrue="1">
      <formula>OR(AF24=祝色,WEEKDAY(AF24)=1)</formula>
    </cfRule>
    <cfRule type="expression" dxfId="2528" priority="1482" stopIfTrue="1">
      <formula>WEEKDAY(AF24)=7</formula>
    </cfRule>
  </conditionalFormatting>
  <conditionalFormatting sqref="D26">
    <cfRule type="expression" dxfId="2527" priority="1479" stopIfTrue="1">
      <formula>OR(D26=祝色,WEEKDAY(D26)=1)</formula>
    </cfRule>
    <cfRule type="expression" dxfId="2526" priority="1480" stopIfTrue="1">
      <formula>WEEKDAY(D26)=7</formula>
    </cfRule>
  </conditionalFormatting>
  <conditionalFormatting sqref="E26">
    <cfRule type="expression" dxfId="2525" priority="1477" stopIfTrue="1">
      <formula>OR(E26=祝色,WEEKDAY(E26)=1)</formula>
    </cfRule>
    <cfRule type="expression" dxfId="2524" priority="1478" stopIfTrue="1">
      <formula>WEEKDAY(E26)=7</formula>
    </cfRule>
  </conditionalFormatting>
  <conditionalFormatting sqref="F26">
    <cfRule type="expression" dxfId="2523" priority="1475" stopIfTrue="1">
      <formula>OR(F26=祝色,WEEKDAY(F26)=1)</formula>
    </cfRule>
    <cfRule type="expression" dxfId="2522" priority="1476" stopIfTrue="1">
      <formula>WEEKDAY(F26)=7</formula>
    </cfRule>
  </conditionalFormatting>
  <conditionalFormatting sqref="G26">
    <cfRule type="expression" dxfId="2521" priority="1473" stopIfTrue="1">
      <formula>OR(G26=祝色,WEEKDAY(G26)=1)</formula>
    </cfRule>
    <cfRule type="expression" dxfId="2520" priority="1474" stopIfTrue="1">
      <formula>WEEKDAY(G26)=7</formula>
    </cfRule>
  </conditionalFormatting>
  <conditionalFormatting sqref="H26">
    <cfRule type="expression" dxfId="2519" priority="1471" stopIfTrue="1">
      <formula>OR(H26=祝色,WEEKDAY(H26)=1)</formula>
    </cfRule>
    <cfRule type="expression" dxfId="2518" priority="1472" stopIfTrue="1">
      <formula>WEEKDAY(H26)=7</formula>
    </cfRule>
  </conditionalFormatting>
  <conditionalFormatting sqref="I26">
    <cfRule type="expression" dxfId="2517" priority="1469" stopIfTrue="1">
      <formula>OR(I26=祝色,WEEKDAY(I26)=1)</formula>
    </cfRule>
    <cfRule type="expression" dxfId="2516" priority="1470" stopIfTrue="1">
      <formula>WEEKDAY(I26)=7</formula>
    </cfRule>
  </conditionalFormatting>
  <conditionalFormatting sqref="J26">
    <cfRule type="expression" dxfId="2515" priority="1467" stopIfTrue="1">
      <formula>OR(J26=祝色,WEEKDAY(J26)=1)</formula>
    </cfRule>
    <cfRule type="expression" dxfId="2514" priority="1468" stopIfTrue="1">
      <formula>WEEKDAY(J26)=7</formula>
    </cfRule>
  </conditionalFormatting>
  <conditionalFormatting sqref="D27">
    <cfRule type="expression" dxfId="2513" priority="1465" stopIfTrue="1">
      <formula>OR(D27=祝色,WEEKDAY(D27)=1)</formula>
    </cfRule>
    <cfRule type="expression" dxfId="2512" priority="1466" stopIfTrue="1">
      <formula>WEEKDAY(D27)=7</formula>
    </cfRule>
  </conditionalFormatting>
  <conditionalFormatting sqref="E27">
    <cfRule type="expression" dxfId="2511" priority="1463" stopIfTrue="1">
      <formula>OR(E27=祝色,WEEKDAY(E27)=1)</formula>
    </cfRule>
    <cfRule type="expression" dxfId="2510" priority="1464" stopIfTrue="1">
      <formula>WEEKDAY(E27)=7</formula>
    </cfRule>
  </conditionalFormatting>
  <conditionalFormatting sqref="F27">
    <cfRule type="expression" dxfId="2509" priority="1461" stopIfTrue="1">
      <formula>OR(F27=祝色,WEEKDAY(F27)=1)</formula>
    </cfRule>
    <cfRule type="expression" dxfId="2508" priority="1462" stopIfTrue="1">
      <formula>WEEKDAY(F27)=7</formula>
    </cfRule>
  </conditionalFormatting>
  <conditionalFormatting sqref="G27">
    <cfRule type="expression" dxfId="2507" priority="1459" stopIfTrue="1">
      <formula>OR(G27=祝色,WEEKDAY(G27)=1)</formula>
    </cfRule>
    <cfRule type="expression" dxfId="2506" priority="1460" stopIfTrue="1">
      <formula>WEEKDAY(G27)=7</formula>
    </cfRule>
  </conditionalFormatting>
  <conditionalFormatting sqref="H27">
    <cfRule type="expression" dxfId="2505" priority="1457" stopIfTrue="1">
      <formula>OR(H27=祝色,WEEKDAY(H27)=1)</formula>
    </cfRule>
    <cfRule type="expression" dxfId="2504" priority="1458" stopIfTrue="1">
      <formula>WEEKDAY(H27)=7</formula>
    </cfRule>
  </conditionalFormatting>
  <conditionalFormatting sqref="I27">
    <cfRule type="expression" dxfId="2503" priority="1455" stopIfTrue="1">
      <formula>OR(I27=祝色,WEEKDAY(I27)=1)</formula>
    </cfRule>
    <cfRule type="expression" dxfId="2502" priority="1456" stopIfTrue="1">
      <formula>WEEKDAY(I27)=7</formula>
    </cfRule>
  </conditionalFormatting>
  <conditionalFormatting sqref="J27">
    <cfRule type="expression" dxfId="2501" priority="1453" stopIfTrue="1">
      <formula>OR(J27=祝色,WEEKDAY(J27)=1)</formula>
    </cfRule>
    <cfRule type="expression" dxfId="2500" priority="1454" stopIfTrue="1">
      <formula>WEEKDAY(J27)=7</formula>
    </cfRule>
  </conditionalFormatting>
  <conditionalFormatting sqref="D28">
    <cfRule type="expression" dxfId="2499" priority="1451" stopIfTrue="1">
      <formula>OR(D28=祝色,WEEKDAY(D28)=1)</formula>
    </cfRule>
    <cfRule type="expression" dxfId="2498" priority="1452" stopIfTrue="1">
      <formula>WEEKDAY(D28)=7</formula>
    </cfRule>
  </conditionalFormatting>
  <conditionalFormatting sqref="E28">
    <cfRule type="expression" dxfId="2497" priority="1449" stopIfTrue="1">
      <formula>OR(E28=祝色,WEEKDAY(E28)=1)</formula>
    </cfRule>
    <cfRule type="expression" dxfId="2496" priority="1450" stopIfTrue="1">
      <formula>WEEKDAY(E28)=7</formula>
    </cfRule>
  </conditionalFormatting>
  <conditionalFormatting sqref="F28">
    <cfRule type="expression" dxfId="2495" priority="1447" stopIfTrue="1">
      <formula>OR(F28=祝色,WEEKDAY(F28)=1)</formula>
    </cfRule>
    <cfRule type="expression" dxfId="2494" priority="1448" stopIfTrue="1">
      <formula>WEEKDAY(F28)=7</formula>
    </cfRule>
  </conditionalFormatting>
  <conditionalFormatting sqref="G28">
    <cfRule type="expression" dxfId="2493" priority="1445" stopIfTrue="1">
      <formula>OR(G28=祝色,WEEKDAY(G28)=1)</formula>
    </cfRule>
    <cfRule type="expression" dxfId="2492" priority="1446" stopIfTrue="1">
      <formula>WEEKDAY(G28)=7</formula>
    </cfRule>
  </conditionalFormatting>
  <conditionalFormatting sqref="H28">
    <cfRule type="expression" dxfId="2491" priority="1443" stopIfTrue="1">
      <formula>OR(H28=祝色,WEEKDAY(H28)=1)</formula>
    </cfRule>
    <cfRule type="expression" dxfId="2490" priority="1444" stopIfTrue="1">
      <formula>WEEKDAY(H28)=7</formula>
    </cfRule>
  </conditionalFormatting>
  <conditionalFormatting sqref="I28">
    <cfRule type="expression" dxfId="2489" priority="1441" stopIfTrue="1">
      <formula>OR(I28=祝色,WEEKDAY(I28)=1)</formula>
    </cfRule>
    <cfRule type="expression" dxfId="2488" priority="1442" stopIfTrue="1">
      <formula>WEEKDAY(I28)=7</formula>
    </cfRule>
  </conditionalFormatting>
  <conditionalFormatting sqref="J28">
    <cfRule type="expression" dxfId="2487" priority="1439" stopIfTrue="1">
      <formula>OR(J28=祝色,WEEKDAY(J28)=1)</formula>
    </cfRule>
    <cfRule type="expression" dxfId="2486" priority="1440" stopIfTrue="1">
      <formula>WEEKDAY(J28)=7</formula>
    </cfRule>
  </conditionalFormatting>
  <conditionalFormatting sqref="D29">
    <cfRule type="expression" dxfId="2485" priority="1437" stopIfTrue="1">
      <formula>OR(D29=祝色,WEEKDAY(D29)=1)</formula>
    </cfRule>
    <cfRule type="expression" dxfId="2484" priority="1438" stopIfTrue="1">
      <formula>WEEKDAY(D29)=7</formula>
    </cfRule>
  </conditionalFormatting>
  <conditionalFormatting sqref="E29">
    <cfRule type="expression" dxfId="2483" priority="1435" stopIfTrue="1">
      <formula>OR(E29=祝色,WEEKDAY(E29)=1)</formula>
    </cfRule>
    <cfRule type="expression" dxfId="2482" priority="1436" stopIfTrue="1">
      <formula>WEEKDAY(E29)=7</formula>
    </cfRule>
  </conditionalFormatting>
  <conditionalFormatting sqref="F29">
    <cfRule type="expression" dxfId="2481" priority="1433" stopIfTrue="1">
      <formula>OR(F29=祝色,WEEKDAY(F29)=1)</formula>
    </cfRule>
    <cfRule type="expression" dxfId="2480" priority="1434" stopIfTrue="1">
      <formula>WEEKDAY(F29)=7</formula>
    </cfRule>
  </conditionalFormatting>
  <conditionalFormatting sqref="G29">
    <cfRule type="expression" dxfId="2479" priority="1431" stopIfTrue="1">
      <formula>OR(G29=祝色,WEEKDAY(G29)=1)</formula>
    </cfRule>
    <cfRule type="expression" dxfId="2478" priority="1432" stopIfTrue="1">
      <formula>WEEKDAY(G29)=7</formula>
    </cfRule>
  </conditionalFormatting>
  <conditionalFormatting sqref="H29">
    <cfRule type="expression" dxfId="2477" priority="1429" stopIfTrue="1">
      <formula>OR(H29=祝色,WEEKDAY(H29)=1)</formula>
    </cfRule>
    <cfRule type="expression" dxfId="2476" priority="1430" stopIfTrue="1">
      <formula>WEEKDAY(H29)=7</formula>
    </cfRule>
  </conditionalFormatting>
  <conditionalFormatting sqref="I29">
    <cfRule type="expression" dxfId="2475" priority="1427" stopIfTrue="1">
      <formula>OR(I29=祝色,WEEKDAY(I29)=1)</formula>
    </cfRule>
    <cfRule type="expression" dxfId="2474" priority="1428" stopIfTrue="1">
      <formula>WEEKDAY(I29)=7</formula>
    </cfRule>
  </conditionalFormatting>
  <conditionalFormatting sqref="J29">
    <cfRule type="expression" dxfId="2473" priority="1425" stopIfTrue="1">
      <formula>OR(J29=祝色,WEEKDAY(J29)=1)</formula>
    </cfRule>
    <cfRule type="expression" dxfId="2472" priority="1426" stopIfTrue="1">
      <formula>WEEKDAY(J29)=7</formula>
    </cfRule>
  </conditionalFormatting>
  <conditionalFormatting sqref="D30">
    <cfRule type="expression" dxfId="2471" priority="1423" stopIfTrue="1">
      <formula>OR(D30=祝色,WEEKDAY(D30)=1)</formula>
    </cfRule>
    <cfRule type="expression" dxfId="2470" priority="1424" stopIfTrue="1">
      <formula>WEEKDAY(D30)=7</formula>
    </cfRule>
  </conditionalFormatting>
  <conditionalFormatting sqref="E30">
    <cfRule type="expression" dxfId="2469" priority="1421" stopIfTrue="1">
      <formula>OR(E30=祝色,WEEKDAY(E30)=1)</formula>
    </cfRule>
    <cfRule type="expression" dxfId="2468" priority="1422" stopIfTrue="1">
      <formula>WEEKDAY(E30)=7</formula>
    </cfRule>
  </conditionalFormatting>
  <conditionalFormatting sqref="F30">
    <cfRule type="expression" dxfId="2467" priority="1419" stopIfTrue="1">
      <formula>OR(F30=祝色,WEEKDAY(F30)=1)</formula>
    </cfRule>
    <cfRule type="expression" dxfId="2466" priority="1420" stopIfTrue="1">
      <formula>WEEKDAY(F30)=7</formula>
    </cfRule>
  </conditionalFormatting>
  <conditionalFormatting sqref="G30">
    <cfRule type="expression" dxfId="2465" priority="1417" stopIfTrue="1">
      <formula>OR(G30=祝色,WEEKDAY(G30)=1)</formula>
    </cfRule>
    <cfRule type="expression" dxfId="2464" priority="1418" stopIfTrue="1">
      <formula>WEEKDAY(G30)=7</formula>
    </cfRule>
  </conditionalFormatting>
  <conditionalFormatting sqref="H30">
    <cfRule type="expression" dxfId="2463" priority="1415" stopIfTrue="1">
      <formula>OR(H30=祝色,WEEKDAY(H30)=1)</formula>
    </cfRule>
    <cfRule type="expression" dxfId="2462" priority="1416" stopIfTrue="1">
      <formula>WEEKDAY(H30)=7</formula>
    </cfRule>
  </conditionalFormatting>
  <conditionalFormatting sqref="I30">
    <cfRule type="expression" dxfId="2461" priority="1413" stopIfTrue="1">
      <formula>OR(I30=祝色,WEEKDAY(I30)=1)</formula>
    </cfRule>
    <cfRule type="expression" dxfId="2460" priority="1414" stopIfTrue="1">
      <formula>WEEKDAY(I30)=7</formula>
    </cfRule>
  </conditionalFormatting>
  <conditionalFormatting sqref="J30">
    <cfRule type="expression" dxfId="2459" priority="1411" stopIfTrue="1">
      <formula>OR(J30=祝色,WEEKDAY(J30)=1)</formula>
    </cfRule>
    <cfRule type="expression" dxfId="2458" priority="1412" stopIfTrue="1">
      <formula>WEEKDAY(J30)=7</formula>
    </cfRule>
  </conditionalFormatting>
  <conditionalFormatting sqref="D31">
    <cfRule type="expression" dxfId="2457" priority="1409" stopIfTrue="1">
      <formula>OR(D31=祝色,WEEKDAY(D31)=1)</formula>
    </cfRule>
    <cfRule type="expression" dxfId="2456" priority="1410" stopIfTrue="1">
      <formula>WEEKDAY(D31)=7</formula>
    </cfRule>
  </conditionalFormatting>
  <conditionalFormatting sqref="E31">
    <cfRule type="expression" dxfId="2455" priority="1407" stopIfTrue="1">
      <formula>OR(E31=祝色,WEEKDAY(E31)=1)</formula>
    </cfRule>
    <cfRule type="expression" dxfId="2454" priority="1408" stopIfTrue="1">
      <formula>WEEKDAY(E31)=7</formula>
    </cfRule>
  </conditionalFormatting>
  <conditionalFormatting sqref="M26">
    <cfRule type="expression" dxfId="2453" priority="1405" stopIfTrue="1">
      <formula>OR(M26=祝色,WEEKDAY(M26)=1)</formula>
    </cfRule>
    <cfRule type="expression" dxfId="2452" priority="1406" stopIfTrue="1">
      <formula>WEEKDAY(M26)=7</formula>
    </cfRule>
  </conditionalFormatting>
  <conditionalFormatting sqref="N26">
    <cfRule type="expression" dxfId="2451" priority="1403" stopIfTrue="1">
      <formula>OR(N26=祝色,WEEKDAY(N26)=1)</formula>
    </cfRule>
    <cfRule type="expression" dxfId="2450" priority="1404" stopIfTrue="1">
      <formula>WEEKDAY(N26)=7</formula>
    </cfRule>
  </conditionalFormatting>
  <conditionalFormatting sqref="O26">
    <cfRule type="expression" dxfId="2449" priority="1401" stopIfTrue="1">
      <formula>OR(O26=祝色,WEEKDAY(O26)=1)</formula>
    </cfRule>
    <cfRule type="expression" dxfId="2448" priority="1402" stopIfTrue="1">
      <formula>WEEKDAY(O26)=7</formula>
    </cfRule>
  </conditionalFormatting>
  <conditionalFormatting sqref="P26">
    <cfRule type="expression" dxfId="2447" priority="1399" stopIfTrue="1">
      <formula>OR(P26=祝色,WEEKDAY(P26)=1)</formula>
    </cfRule>
    <cfRule type="expression" dxfId="2446" priority="1400" stopIfTrue="1">
      <formula>WEEKDAY(P26)=7</formula>
    </cfRule>
  </conditionalFormatting>
  <conditionalFormatting sqref="Q26">
    <cfRule type="expression" dxfId="2445" priority="1397" stopIfTrue="1">
      <formula>OR(Q26=祝色,WEEKDAY(Q26)=1)</formula>
    </cfRule>
    <cfRule type="expression" dxfId="2444" priority="1398" stopIfTrue="1">
      <formula>WEEKDAY(Q26)=7</formula>
    </cfRule>
  </conditionalFormatting>
  <conditionalFormatting sqref="R26">
    <cfRule type="expression" dxfId="2443" priority="1395" stopIfTrue="1">
      <formula>OR(R26=祝色,WEEKDAY(R26)=1)</formula>
    </cfRule>
    <cfRule type="expression" dxfId="2442" priority="1396" stopIfTrue="1">
      <formula>WEEKDAY(R26)=7</formula>
    </cfRule>
  </conditionalFormatting>
  <conditionalFormatting sqref="S26">
    <cfRule type="expression" dxfId="2441" priority="1393" stopIfTrue="1">
      <formula>OR(S26=祝色,WEEKDAY(S26)=1)</formula>
    </cfRule>
    <cfRule type="expression" dxfId="2440" priority="1394" stopIfTrue="1">
      <formula>WEEKDAY(S26)=7</formula>
    </cfRule>
  </conditionalFormatting>
  <conditionalFormatting sqref="M27">
    <cfRule type="expression" dxfId="2439" priority="1391" stopIfTrue="1">
      <formula>OR(M27=祝色,WEEKDAY(M27)=1)</formula>
    </cfRule>
    <cfRule type="expression" dxfId="2438" priority="1392" stopIfTrue="1">
      <formula>WEEKDAY(M27)=7</formula>
    </cfRule>
  </conditionalFormatting>
  <conditionalFormatting sqref="N27">
    <cfRule type="expression" dxfId="2437" priority="1389" stopIfTrue="1">
      <formula>OR(N27=祝色,WEEKDAY(N27)=1)</formula>
    </cfRule>
    <cfRule type="expression" dxfId="2436" priority="1390" stopIfTrue="1">
      <formula>WEEKDAY(N27)=7</formula>
    </cfRule>
  </conditionalFormatting>
  <conditionalFormatting sqref="O27">
    <cfRule type="expression" dxfId="2435" priority="1387" stopIfTrue="1">
      <formula>OR(O27=祝色,WEEKDAY(O27)=1)</formula>
    </cfRule>
    <cfRule type="expression" dxfId="2434" priority="1388" stopIfTrue="1">
      <formula>WEEKDAY(O27)=7</formula>
    </cfRule>
  </conditionalFormatting>
  <conditionalFormatting sqref="P27">
    <cfRule type="expression" dxfId="2433" priority="1385" stopIfTrue="1">
      <formula>OR(P27=祝色,WEEKDAY(P27)=1)</formula>
    </cfRule>
    <cfRule type="expression" dxfId="2432" priority="1386" stopIfTrue="1">
      <formula>WEEKDAY(P27)=7</formula>
    </cfRule>
  </conditionalFormatting>
  <conditionalFormatting sqref="Q27">
    <cfRule type="expression" dxfId="2431" priority="1383" stopIfTrue="1">
      <formula>OR(Q27=祝色,WEEKDAY(Q27)=1)</formula>
    </cfRule>
    <cfRule type="expression" dxfId="2430" priority="1384" stopIfTrue="1">
      <formula>WEEKDAY(Q27)=7</formula>
    </cfRule>
  </conditionalFormatting>
  <conditionalFormatting sqref="R27">
    <cfRule type="expression" dxfId="2429" priority="1381" stopIfTrue="1">
      <formula>OR(R27=祝色,WEEKDAY(R27)=1)</formula>
    </cfRule>
    <cfRule type="expression" dxfId="2428" priority="1382" stopIfTrue="1">
      <formula>WEEKDAY(R27)=7</formula>
    </cfRule>
  </conditionalFormatting>
  <conditionalFormatting sqref="S27">
    <cfRule type="expression" dxfId="2427" priority="1379" stopIfTrue="1">
      <formula>OR(S27=祝色,WEEKDAY(S27)=1)</formula>
    </cfRule>
    <cfRule type="expression" dxfId="2426" priority="1380" stopIfTrue="1">
      <formula>WEEKDAY(S27)=7</formula>
    </cfRule>
  </conditionalFormatting>
  <conditionalFormatting sqref="M28">
    <cfRule type="expression" dxfId="2425" priority="1377" stopIfTrue="1">
      <formula>OR(M28=祝色,WEEKDAY(M28)=1)</formula>
    </cfRule>
    <cfRule type="expression" dxfId="2424" priority="1378" stopIfTrue="1">
      <formula>WEEKDAY(M28)=7</formula>
    </cfRule>
  </conditionalFormatting>
  <conditionalFormatting sqref="N28">
    <cfRule type="expression" dxfId="2423" priority="1375" stopIfTrue="1">
      <formula>OR(N28=祝色,WEEKDAY(N28)=1)</formula>
    </cfRule>
    <cfRule type="expression" dxfId="2422" priority="1376" stopIfTrue="1">
      <formula>WEEKDAY(N28)=7</formula>
    </cfRule>
  </conditionalFormatting>
  <conditionalFormatting sqref="O28">
    <cfRule type="expression" dxfId="2421" priority="1373" stopIfTrue="1">
      <formula>OR(O28=祝色,WEEKDAY(O28)=1)</formula>
    </cfRule>
    <cfRule type="expression" dxfId="2420" priority="1374" stopIfTrue="1">
      <formula>WEEKDAY(O28)=7</formula>
    </cfRule>
  </conditionalFormatting>
  <conditionalFormatting sqref="P28">
    <cfRule type="expression" dxfId="2419" priority="1371" stopIfTrue="1">
      <formula>OR(P28=祝色,WEEKDAY(P28)=1)</formula>
    </cfRule>
    <cfRule type="expression" dxfId="2418" priority="1372" stopIfTrue="1">
      <formula>WEEKDAY(P28)=7</formula>
    </cfRule>
  </conditionalFormatting>
  <conditionalFormatting sqref="Q28">
    <cfRule type="expression" dxfId="2417" priority="1369" stopIfTrue="1">
      <formula>OR(Q28=祝色,WEEKDAY(Q28)=1)</formula>
    </cfRule>
    <cfRule type="expression" dxfId="2416" priority="1370" stopIfTrue="1">
      <formula>WEEKDAY(Q28)=7</formula>
    </cfRule>
  </conditionalFormatting>
  <conditionalFormatting sqref="R28">
    <cfRule type="expression" dxfId="2415" priority="1367" stopIfTrue="1">
      <formula>OR(R28=祝色,WEEKDAY(R28)=1)</formula>
    </cfRule>
    <cfRule type="expression" dxfId="2414" priority="1368" stopIfTrue="1">
      <formula>WEEKDAY(R28)=7</formula>
    </cfRule>
  </conditionalFormatting>
  <conditionalFormatting sqref="S28">
    <cfRule type="expression" dxfId="2413" priority="1365" stopIfTrue="1">
      <formula>OR(S28=祝色,WEEKDAY(S28)=1)</formula>
    </cfRule>
    <cfRule type="expression" dxfId="2412" priority="1366" stopIfTrue="1">
      <formula>WEEKDAY(S28)=7</formula>
    </cfRule>
  </conditionalFormatting>
  <conditionalFormatting sqref="M29">
    <cfRule type="expression" dxfId="2411" priority="1363" stopIfTrue="1">
      <formula>OR(M29=祝色,WEEKDAY(M29)=1)</formula>
    </cfRule>
    <cfRule type="expression" dxfId="2410" priority="1364" stopIfTrue="1">
      <formula>WEEKDAY(M29)=7</formula>
    </cfRule>
  </conditionalFormatting>
  <conditionalFormatting sqref="N29">
    <cfRule type="expression" dxfId="2409" priority="1361" stopIfTrue="1">
      <formula>OR(N29=祝色,WEEKDAY(N29)=1)</formula>
    </cfRule>
    <cfRule type="expression" dxfId="2408" priority="1362" stopIfTrue="1">
      <formula>WEEKDAY(N29)=7</formula>
    </cfRule>
  </conditionalFormatting>
  <conditionalFormatting sqref="O29">
    <cfRule type="expression" dxfId="2407" priority="1359" stopIfTrue="1">
      <formula>OR(O29=祝色,WEEKDAY(O29)=1)</formula>
    </cfRule>
    <cfRule type="expression" dxfId="2406" priority="1360" stopIfTrue="1">
      <formula>WEEKDAY(O29)=7</formula>
    </cfRule>
  </conditionalFormatting>
  <conditionalFormatting sqref="P29">
    <cfRule type="expression" dxfId="2405" priority="1357" stopIfTrue="1">
      <formula>OR(P29=祝色,WEEKDAY(P29)=1)</formula>
    </cfRule>
    <cfRule type="expression" dxfId="2404" priority="1358" stopIfTrue="1">
      <formula>WEEKDAY(P29)=7</formula>
    </cfRule>
  </conditionalFormatting>
  <conditionalFormatting sqref="Q29">
    <cfRule type="expression" dxfId="2403" priority="1355" stopIfTrue="1">
      <formula>OR(Q29=祝色,WEEKDAY(Q29)=1)</formula>
    </cfRule>
    <cfRule type="expression" dxfId="2402" priority="1356" stopIfTrue="1">
      <formula>WEEKDAY(Q29)=7</formula>
    </cfRule>
  </conditionalFormatting>
  <conditionalFormatting sqref="R29">
    <cfRule type="expression" dxfId="2401" priority="1353" stopIfTrue="1">
      <formula>OR(R29=祝色,WEEKDAY(R29)=1)</formula>
    </cfRule>
    <cfRule type="expression" dxfId="2400" priority="1354" stopIfTrue="1">
      <formula>WEEKDAY(R29)=7</formula>
    </cfRule>
  </conditionalFormatting>
  <conditionalFormatting sqref="S29">
    <cfRule type="expression" dxfId="2399" priority="1351" stopIfTrue="1">
      <formula>OR(S29=祝色,WEEKDAY(S29)=1)</formula>
    </cfRule>
    <cfRule type="expression" dxfId="2398" priority="1352" stopIfTrue="1">
      <formula>WEEKDAY(S29)=7</formula>
    </cfRule>
  </conditionalFormatting>
  <conditionalFormatting sqref="M30">
    <cfRule type="expression" dxfId="2397" priority="1349" stopIfTrue="1">
      <formula>OR(M30=祝色,WEEKDAY(M30)=1)</formula>
    </cfRule>
    <cfRule type="expression" dxfId="2396" priority="1350" stopIfTrue="1">
      <formula>WEEKDAY(M30)=7</formula>
    </cfRule>
  </conditionalFormatting>
  <conditionalFormatting sqref="N30">
    <cfRule type="expression" dxfId="2395" priority="1347" stopIfTrue="1">
      <formula>OR(N30=祝色,WEEKDAY(N30)=1)</formula>
    </cfRule>
    <cfRule type="expression" dxfId="2394" priority="1348" stopIfTrue="1">
      <formula>WEEKDAY(N30)=7</formula>
    </cfRule>
  </conditionalFormatting>
  <conditionalFormatting sqref="O30">
    <cfRule type="expression" dxfId="2393" priority="1345" stopIfTrue="1">
      <formula>OR(O30=祝色,WEEKDAY(O30)=1)</formula>
    </cfRule>
    <cfRule type="expression" dxfId="2392" priority="1346" stopIfTrue="1">
      <formula>WEEKDAY(O30)=7</formula>
    </cfRule>
  </conditionalFormatting>
  <conditionalFormatting sqref="P30">
    <cfRule type="expression" dxfId="2391" priority="1343" stopIfTrue="1">
      <formula>OR(P30=祝色,WEEKDAY(P30)=1)</formula>
    </cfRule>
    <cfRule type="expression" dxfId="2390" priority="1344" stopIfTrue="1">
      <formula>WEEKDAY(P30)=7</formula>
    </cfRule>
  </conditionalFormatting>
  <conditionalFormatting sqref="Q30">
    <cfRule type="expression" dxfId="2389" priority="1341" stopIfTrue="1">
      <formula>OR(Q30=祝色,WEEKDAY(Q30)=1)</formula>
    </cfRule>
    <cfRule type="expression" dxfId="2388" priority="1342" stopIfTrue="1">
      <formula>WEEKDAY(Q30)=7</formula>
    </cfRule>
  </conditionalFormatting>
  <conditionalFormatting sqref="R30">
    <cfRule type="expression" dxfId="2387" priority="1339" stopIfTrue="1">
      <formula>OR(R30=祝色,WEEKDAY(R30)=1)</formula>
    </cfRule>
    <cfRule type="expression" dxfId="2386" priority="1340" stopIfTrue="1">
      <formula>WEEKDAY(R30)=7</formula>
    </cfRule>
  </conditionalFormatting>
  <conditionalFormatting sqref="S30">
    <cfRule type="expression" dxfId="2385" priority="1337" stopIfTrue="1">
      <formula>OR(S30=祝色,WEEKDAY(S30)=1)</formula>
    </cfRule>
    <cfRule type="expression" dxfId="2384" priority="1338" stopIfTrue="1">
      <formula>WEEKDAY(S30)=7</formula>
    </cfRule>
  </conditionalFormatting>
  <conditionalFormatting sqref="M31">
    <cfRule type="expression" dxfId="2383" priority="1335" stopIfTrue="1">
      <formula>OR(M31=祝色,WEEKDAY(M31)=1)</formula>
    </cfRule>
    <cfRule type="expression" dxfId="2382" priority="1336" stopIfTrue="1">
      <formula>WEEKDAY(M31)=7</formula>
    </cfRule>
  </conditionalFormatting>
  <conditionalFormatting sqref="N31">
    <cfRule type="expression" dxfId="2381" priority="1333" stopIfTrue="1">
      <formula>OR(N31=祝色,WEEKDAY(N31)=1)</formula>
    </cfRule>
    <cfRule type="expression" dxfId="2380" priority="1334" stopIfTrue="1">
      <formula>WEEKDAY(N31)=7</formula>
    </cfRule>
  </conditionalFormatting>
  <conditionalFormatting sqref="V26">
    <cfRule type="expression" dxfId="2379" priority="1331" stopIfTrue="1">
      <formula>OR(V26=祝色,WEEKDAY(V26)=1)</formula>
    </cfRule>
    <cfRule type="expression" dxfId="2378" priority="1332" stopIfTrue="1">
      <formula>WEEKDAY(V26)=7</formula>
    </cfRule>
  </conditionalFormatting>
  <conditionalFormatting sqref="W26">
    <cfRule type="expression" dxfId="2377" priority="1329" stopIfTrue="1">
      <formula>OR(W26=祝色,WEEKDAY(W26)=1)</formula>
    </cfRule>
    <cfRule type="expression" dxfId="2376" priority="1330" stopIfTrue="1">
      <formula>WEEKDAY(W26)=7</formula>
    </cfRule>
  </conditionalFormatting>
  <conditionalFormatting sqref="X26">
    <cfRule type="expression" dxfId="2375" priority="1327" stopIfTrue="1">
      <formula>OR(X26=祝色,WEEKDAY(X26)=1)</formula>
    </cfRule>
    <cfRule type="expression" dxfId="2374" priority="1328" stopIfTrue="1">
      <formula>WEEKDAY(X26)=7</formula>
    </cfRule>
  </conditionalFormatting>
  <conditionalFormatting sqref="Y26">
    <cfRule type="expression" dxfId="2373" priority="1325" stopIfTrue="1">
      <formula>OR(Y26=祝色,WEEKDAY(Y26)=1)</formula>
    </cfRule>
    <cfRule type="expression" dxfId="2372" priority="1326" stopIfTrue="1">
      <formula>WEEKDAY(Y26)=7</formula>
    </cfRule>
  </conditionalFormatting>
  <conditionalFormatting sqref="Z26">
    <cfRule type="expression" dxfId="2371" priority="1323" stopIfTrue="1">
      <formula>OR(Z26=祝色,WEEKDAY(Z26)=1)</formula>
    </cfRule>
    <cfRule type="expression" dxfId="2370" priority="1324" stopIfTrue="1">
      <formula>WEEKDAY(Z26)=7</formula>
    </cfRule>
  </conditionalFormatting>
  <conditionalFormatting sqref="AA26">
    <cfRule type="expression" dxfId="2369" priority="1321" stopIfTrue="1">
      <formula>OR(AA26=祝色,WEEKDAY(AA26)=1)</formula>
    </cfRule>
    <cfRule type="expression" dxfId="2368" priority="1322" stopIfTrue="1">
      <formula>WEEKDAY(AA26)=7</formula>
    </cfRule>
  </conditionalFormatting>
  <conditionalFormatting sqref="AB26">
    <cfRule type="expression" dxfId="2367" priority="1319" stopIfTrue="1">
      <formula>OR(AB26=祝色,WEEKDAY(AB26)=1)</formula>
    </cfRule>
    <cfRule type="expression" dxfId="2366" priority="1320" stopIfTrue="1">
      <formula>WEEKDAY(AB26)=7</formula>
    </cfRule>
  </conditionalFormatting>
  <conditionalFormatting sqref="V27">
    <cfRule type="expression" dxfId="2365" priority="1317" stopIfTrue="1">
      <formula>OR(V27=祝色,WEEKDAY(V27)=1)</formula>
    </cfRule>
    <cfRule type="expression" dxfId="2364" priority="1318" stopIfTrue="1">
      <formula>WEEKDAY(V27)=7</formula>
    </cfRule>
  </conditionalFormatting>
  <conditionalFormatting sqref="W27">
    <cfRule type="expression" dxfId="2363" priority="1315" stopIfTrue="1">
      <formula>OR(W27=祝色,WEEKDAY(W27)=1)</formula>
    </cfRule>
    <cfRule type="expression" dxfId="2362" priority="1316" stopIfTrue="1">
      <formula>WEEKDAY(W27)=7</formula>
    </cfRule>
  </conditionalFormatting>
  <conditionalFormatting sqref="X27">
    <cfRule type="expression" dxfId="2361" priority="1313" stopIfTrue="1">
      <formula>OR(X27=祝色,WEEKDAY(X27)=1)</formula>
    </cfRule>
    <cfRule type="expression" dxfId="2360" priority="1314" stopIfTrue="1">
      <formula>WEEKDAY(X27)=7</formula>
    </cfRule>
  </conditionalFormatting>
  <conditionalFormatting sqref="Y27">
    <cfRule type="expression" dxfId="2359" priority="1311" stopIfTrue="1">
      <formula>OR(Y27=祝色,WEEKDAY(Y27)=1)</formula>
    </cfRule>
    <cfRule type="expression" dxfId="2358" priority="1312" stopIfTrue="1">
      <formula>WEEKDAY(Y27)=7</formula>
    </cfRule>
  </conditionalFormatting>
  <conditionalFormatting sqref="Z27">
    <cfRule type="expression" dxfId="2357" priority="1309" stopIfTrue="1">
      <formula>OR(Z27=祝色,WEEKDAY(Z27)=1)</formula>
    </cfRule>
    <cfRule type="expression" dxfId="2356" priority="1310" stopIfTrue="1">
      <formula>WEEKDAY(Z27)=7</formula>
    </cfRule>
  </conditionalFormatting>
  <conditionalFormatting sqref="AA27">
    <cfRule type="expression" dxfId="2355" priority="1307" stopIfTrue="1">
      <formula>OR(AA27=祝色,WEEKDAY(AA27)=1)</formula>
    </cfRule>
    <cfRule type="expression" dxfId="2354" priority="1308" stopIfTrue="1">
      <formula>WEEKDAY(AA27)=7</formula>
    </cfRule>
  </conditionalFormatting>
  <conditionalFormatting sqref="AB27">
    <cfRule type="expression" dxfId="2353" priority="1305" stopIfTrue="1">
      <formula>OR(AB27=祝色,WEEKDAY(AB27)=1)</formula>
    </cfRule>
    <cfRule type="expression" dxfId="2352" priority="1306" stopIfTrue="1">
      <formula>WEEKDAY(AB27)=7</formula>
    </cfRule>
  </conditionalFormatting>
  <conditionalFormatting sqref="V28">
    <cfRule type="expression" dxfId="2351" priority="1303" stopIfTrue="1">
      <formula>OR(V28=祝色,WEEKDAY(V28)=1)</formula>
    </cfRule>
    <cfRule type="expression" dxfId="2350" priority="1304" stopIfTrue="1">
      <formula>WEEKDAY(V28)=7</formula>
    </cfRule>
  </conditionalFormatting>
  <conditionalFormatting sqref="W28">
    <cfRule type="expression" dxfId="2349" priority="1301" stopIfTrue="1">
      <formula>OR(W28=祝色,WEEKDAY(W28)=1)</formula>
    </cfRule>
    <cfRule type="expression" dxfId="2348" priority="1302" stopIfTrue="1">
      <formula>WEEKDAY(W28)=7</formula>
    </cfRule>
  </conditionalFormatting>
  <conditionalFormatting sqref="X28">
    <cfRule type="expression" dxfId="2347" priority="1299" stopIfTrue="1">
      <formula>OR(X28=祝色,WEEKDAY(X28)=1)</formula>
    </cfRule>
    <cfRule type="expression" dxfId="2346" priority="1300" stopIfTrue="1">
      <formula>WEEKDAY(X28)=7</formula>
    </cfRule>
  </conditionalFormatting>
  <conditionalFormatting sqref="Y28">
    <cfRule type="expression" dxfId="2345" priority="1297" stopIfTrue="1">
      <formula>OR(Y28=祝色,WEEKDAY(Y28)=1)</formula>
    </cfRule>
    <cfRule type="expression" dxfId="2344" priority="1298" stopIfTrue="1">
      <formula>WEEKDAY(Y28)=7</formula>
    </cfRule>
  </conditionalFormatting>
  <conditionalFormatting sqref="Z28">
    <cfRule type="expression" dxfId="2343" priority="1295" stopIfTrue="1">
      <formula>OR(Z28=祝色,WEEKDAY(Z28)=1)</formula>
    </cfRule>
    <cfRule type="expression" dxfId="2342" priority="1296" stopIfTrue="1">
      <formula>WEEKDAY(Z28)=7</formula>
    </cfRule>
  </conditionalFormatting>
  <conditionalFormatting sqref="AA28">
    <cfRule type="expression" dxfId="2341" priority="1293" stopIfTrue="1">
      <formula>OR(AA28=祝色,WEEKDAY(AA28)=1)</formula>
    </cfRule>
    <cfRule type="expression" dxfId="2340" priority="1294" stopIfTrue="1">
      <formula>WEEKDAY(AA28)=7</formula>
    </cfRule>
  </conditionalFormatting>
  <conditionalFormatting sqref="AB28">
    <cfRule type="expression" dxfId="2339" priority="1291" stopIfTrue="1">
      <formula>OR(AB28=祝色,WEEKDAY(AB28)=1)</formula>
    </cfRule>
    <cfRule type="expression" dxfId="2338" priority="1292" stopIfTrue="1">
      <formula>WEEKDAY(AB28)=7</formula>
    </cfRule>
  </conditionalFormatting>
  <conditionalFormatting sqref="V29">
    <cfRule type="expression" dxfId="2337" priority="1289" stopIfTrue="1">
      <formula>OR(V29=祝色,WEEKDAY(V29)=1)</formula>
    </cfRule>
    <cfRule type="expression" dxfId="2336" priority="1290" stopIfTrue="1">
      <formula>WEEKDAY(V29)=7</formula>
    </cfRule>
  </conditionalFormatting>
  <conditionalFormatting sqref="W29">
    <cfRule type="expression" dxfId="2335" priority="1287" stopIfTrue="1">
      <formula>OR(W29=祝色,WEEKDAY(W29)=1)</formula>
    </cfRule>
    <cfRule type="expression" dxfId="2334" priority="1288" stopIfTrue="1">
      <formula>WEEKDAY(W29)=7</formula>
    </cfRule>
  </conditionalFormatting>
  <conditionalFormatting sqref="X29">
    <cfRule type="expression" dxfId="2333" priority="1285" stopIfTrue="1">
      <formula>OR(X29=祝色,WEEKDAY(X29)=1)</formula>
    </cfRule>
    <cfRule type="expression" dxfId="2332" priority="1286" stopIfTrue="1">
      <formula>WEEKDAY(X29)=7</formula>
    </cfRule>
  </conditionalFormatting>
  <conditionalFormatting sqref="Y29">
    <cfRule type="expression" dxfId="2331" priority="1283" stopIfTrue="1">
      <formula>OR(Y29=祝色,WEEKDAY(Y29)=1)</formula>
    </cfRule>
    <cfRule type="expression" dxfId="2330" priority="1284" stopIfTrue="1">
      <formula>WEEKDAY(Y29)=7</formula>
    </cfRule>
  </conditionalFormatting>
  <conditionalFormatting sqref="Z29">
    <cfRule type="expression" dxfId="2329" priority="1281" stopIfTrue="1">
      <formula>OR(Z29=祝色,WEEKDAY(Z29)=1)</formula>
    </cfRule>
    <cfRule type="expression" dxfId="2328" priority="1282" stopIfTrue="1">
      <formula>WEEKDAY(Z29)=7</formula>
    </cfRule>
  </conditionalFormatting>
  <conditionalFormatting sqref="AA29">
    <cfRule type="expression" dxfId="2327" priority="1279" stopIfTrue="1">
      <formula>OR(AA29=祝色,WEEKDAY(AA29)=1)</formula>
    </cfRule>
    <cfRule type="expression" dxfId="2326" priority="1280" stopIfTrue="1">
      <formula>WEEKDAY(AA29)=7</formula>
    </cfRule>
  </conditionalFormatting>
  <conditionalFormatting sqref="AB29">
    <cfRule type="expression" dxfId="2325" priority="1277" stopIfTrue="1">
      <formula>OR(AB29=祝色,WEEKDAY(AB29)=1)</formula>
    </cfRule>
    <cfRule type="expression" dxfId="2324" priority="1278" stopIfTrue="1">
      <formula>WEEKDAY(AB29)=7</formula>
    </cfRule>
  </conditionalFormatting>
  <conditionalFormatting sqref="V30">
    <cfRule type="expression" dxfId="2323" priority="1275" stopIfTrue="1">
      <formula>OR(V30=祝色,WEEKDAY(V30)=1)</formula>
    </cfRule>
    <cfRule type="expression" dxfId="2322" priority="1276" stopIfTrue="1">
      <formula>WEEKDAY(V30)=7</formula>
    </cfRule>
  </conditionalFormatting>
  <conditionalFormatting sqref="W30">
    <cfRule type="expression" dxfId="2321" priority="1273" stopIfTrue="1">
      <formula>OR(W30=祝色,WEEKDAY(W30)=1)</formula>
    </cfRule>
    <cfRule type="expression" dxfId="2320" priority="1274" stopIfTrue="1">
      <formula>WEEKDAY(W30)=7</formula>
    </cfRule>
  </conditionalFormatting>
  <conditionalFormatting sqref="X30">
    <cfRule type="expression" dxfId="2319" priority="1271" stopIfTrue="1">
      <formula>OR(X30=祝色,WEEKDAY(X30)=1)</formula>
    </cfRule>
    <cfRule type="expression" dxfId="2318" priority="1272" stopIfTrue="1">
      <formula>WEEKDAY(X30)=7</formula>
    </cfRule>
  </conditionalFormatting>
  <conditionalFormatting sqref="Y30">
    <cfRule type="expression" dxfId="2317" priority="1269" stopIfTrue="1">
      <formula>OR(Y30=祝色,WEEKDAY(Y30)=1)</formula>
    </cfRule>
    <cfRule type="expression" dxfId="2316" priority="1270" stopIfTrue="1">
      <formula>WEEKDAY(Y30)=7</formula>
    </cfRule>
  </conditionalFormatting>
  <conditionalFormatting sqref="Z30">
    <cfRule type="expression" dxfId="2315" priority="1267" stopIfTrue="1">
      <formula>OR(Z30=祝色,WEEKDAY(Z30)=1)</formula>
    </cfRule>
    <cfRule type="expression" dxfId="2314" priority="1268" stopIfTrue="1">
      <formula>WEEKDAY(Z30)=7</formula>
    </cfRule>
  </conditionalFormatting>
  <conditionalFormatting sqref="AA30">
    <cfRule type="expression" dxfId="2313" priority="1265" stopIfTrue="1">
      <formula>OR(AA30=祝色,WEEKDAY(AA30)=1)</formula>
    </cfRule>
    <cfRule type="expression" dxfId="2312" priority="1266" stopIfTrue="1">
      <formula>WEEKDAY(AA30)=7</formula>
    </cfRule>
  </conditionalFormatting>
  <conditionalFormatting sqref="AB30">
    <cfRule type="expression" dxfId="2311" priority="1263" stopIfTrue="1">
      <formula>OR(AB30=祝色,WEEKDAY(AB30)=1)</formula>
    </cfRule>
    <cfRule type="expression" dxfId="2310" priority="1264" stopIfTrue="1">
      <formula>WEEKDAY(AB30)=7</formula>
    </cfRule>
  </conditionalFormatting>
  <conditionalFormatting sqref="V31">
    <cfRule type="expression" dxfId="2309" priority="1261" stopIfTrue="1">
      <formula>OR(V31=祝色,WEEKDAY(V31)=1)</formula>
    </cfRule>
    <cfRule type="expression" dxfId="2308" priority="1262" stopIfTrue="1">
      <formula>WEEKDAY(V31)=7</formula>
    </cfRule>
  </conditionalFormatting>
  <conditionalFormatting sqref="W31">
    <cfRule type="expression" dxfId="2307" priority="1259" stopIfTrue="1">
      <formula>OR(W31=祝色,WEEKDAY(W31)=1)</formula>
    </cfRule>
    <cfRule type="expression" dxfId="2306" priority="1260" stopIfTrue="1">
      <formula>WEEKDAY(W31)=7</formula>
    </cfRule>
  </conditionalFormatting>
  <conditionalFormatting sqref="AE26">
    <cfRule type="expression" dxfId="2305" priority="1257" stopIfTrue="1">
      <formula>OR(AE26=祝色,WEEKDAY(AE26)=1)</formula>
    </cfRule>
    <cfRule type="expression" dxfId="2304" priority="1258" stopIfTrue="1">
      <formula>WEEKDAY(AE26)=7</formula>
    </cfRule>
  </conditionalFormatting>
  <conditionalFormatting sqref="AF26">
    <cfRule type="expression" dxfId="2303" priority="1255" stopIfTrue="1">
      <formula>OR(AF26=祝色,WEEKDAY(AF26)=1)</formula>
    </cfRule>
    <cfRule type="expression" dxfId="2302" priority="1256" stopIfTrue="1">
      <formula>WEEKDAY(AF26)=7</formula>
    </cfRule>
  </conditionalFormatting>
  <conditionalFormatting sqref="AG26">
    <cfRule type="expression" dxfId="2301" priority="1253" stopIfTrue="1">
      <formula>OR(AG26=祝色,WEEKDAY(AG26)=1)</formula>
    </cfRule>
    <cfRule type="expression" dxfId="2300" priority="1254" stopIfTrue="1">
      <formula>WEEKDAY(AG26)=7</formula>
    </cfRule>
  </conditionalFormatting>
  <conditionalFormatting sqref="AH26">
    <cfRule type="expression" dxfId="2299" priority="1251" stopIfTrue="1">
      <formula>OR(AH26=祝色,WEEKDAY(AH26)=1)</formula>
    </cfRule>
    <cfRule type="expression" dxfId="2298" priority="1252" stopIfTrue="1">
      <formula>WEEKDAY(AH26)=7</formula>
    </cfRule>
  </conditionalFormatting>
  <conditionalFormatting sqref="AI26">
    <cfRule type="expression" dxfId="2297" priority="1249" stopIfTrue="1">
      <formula>OR(AI26=祝色,WEEKDAY(AI26)=1)</formula>
    </cfRule>
    <cfRule type="expression" dxfId="2296" priority="1250" stopIfTrue="1">
      <formula>WEEKDAY(AI26)=7</formula>
    </cfRule>
  </conditionalFormatting>
  <conditionalFormatting sqref="AJ26">
    <cfRule type="expression" dxfId="2295" priority="1247" stopIfTrue="1">
      <formula>OR(AJ26=祝色,WEEKDAY(AJ26)=1)</formula>
    </cfRule>
    <cfRule type="expression" dxfId="2294" priority="1248" stopIfTrue="1">
      <formula>WEEKDAY(AJ26)=7</formula>
    </cfRule>
  </conditionalFormatting>
  <conditionalFormatting sqref="AK26">
    <cfRule type="expression" dxfId="2293" priority="1245" stopIfTrue="1">
      <formula>OR(AK26=祝色,WEEKDAY(AK26)=1)</formula>
    </cfRule>
    <cfRule type="expression" dxfId="2292" priority="1246" stopIfTrue="1">
      <formula>WEEKDAY(AK26)=7</formula>
    </cfRule>
  </conditionalFormatting>
  <conditionalFormatting sqref="AE27">
    <cfRule type="expression" dxfId="2291" priority="1243" stopIfTrue="1">
      <formula>OR(AE27=祝色,WEEKDAY(AE27)=1)</formula>
    </cfRule>
    <cfRule type="expression" dxfId="2290" priority="1244" stopIfTrue="1">
      <formula>WEEKDAY(AE27)=7</formula>
    </cfRule>
  </conditionalFormatting>
  <conditionalFormatting sqref="AF27">
    <cfRule type="expression" dxfId="2289" priority="1241" stopIfTrue="1">
      <formula>OR(AF27=祝色,WEEKDAY(AF27)=1)</formula>
    </cfRule>
    <cfRule type="expression" dxfId="2288" priority="1242" stopIfTrue="1">
      <formula>WEEKDAY(AF27)=7</formula>
    </cfRule>
  </conditionalFormatting>
  <conditionalFormatting sqref="AG27">
    <cfRule type="expression" dxfId="2287" priority="1239" stopIfTrue="1">
      <formula>OR(AG27=祝色,WEEKDAY(AG27)=1)</formula>
    </cfRule>
    <cfRule type="expression" dxfId="2286" priority="1240" stopIfTrue="1">
      <formula>WEEKDAY(AG27)=7</formula>
    </cfRule>
  </conditionalFormatting>
  <conditionalFormatting sqref="AH27">
    <cfRule type="expression" dxfId="2285" priority="1237" stopIfTrue="1">
      <formula>OR(AH27=祝色,WEEKDAY(AH27)=1)</formula>
    </cfRule>
    <cfRule type="expression" dxfId="2284" priority="1238" stopIfTrue="1">
      <formula>WEEKDAY(AH27)=7</formula>
    </cfRule>
  </conditionalFormatting>
  <conditionalFormatting sqref="AI27">
    <cfRule type="expression" dxfId="2283" priority="1235" stopIfTrue="1">
      <formula>OR(AI27=祝色,WEEKDAY(AI27)=1)</formula>
    </cfRule>
    <cfRule type="expression" dxfId="2282" priority="1236" stopIfTrue="1">
      <formula>WEEKDAY(AI27)=7</formula>
    </cfRule>
  </conditionalFormatting>
  <conditionalFormatting sqref="AJ27">
    <cfRule type="expression" dxfId="2281" priority="1233" stopIfTrue="1">
      <formula>OR(AJ27=祝色,WEEKDAY(AJ27)=1)</formula>
    </cfRule>
    <cfRule type="expression" dxfId="2280" priority="1234" stopIfTrue="1">
      <formula>WEEKDAY(AJ27)=7</formula>
    </cfRule>
  </conditionalFormatting>
  <conditionalFormatting sqref="AK27">
    <cfRule type="expression" dxfId="2279" priority="1231" stopIfTrue="1">
      <formula>OR(AK27=祝色,WEEKDAY(AK27)=1)</formula>
    </cfRule>
    <cfRule type="expression" dxfId="2278" priority="1232" stopIfTrue="1">
      <formula>WEEKDAY(AK27)=7</formula>
    </cfRule>
  </conditionalFormatting>
  <conditionalFormatting sqref="AE28">
    <cfRule type="expression" dxfId="2277" priority="1229" stopIfTrue="1">
      <formula>OR(AE28=祝色,WEEKDAY(AE28)=1)</formula>
    </cfRule>
    <cfRule type="expression" dxfId="2276" priority="1230" stopIfTrue="1">
      <formula>WEEKDAY(AE28)=7</formula>
    </cfRule>
  </conditionalFormatting>
  <conditionalFormatting sqref="AF28">
    <cfRule type="expression" dxfId="2275" priority="1227" stopIfTrue="1">
      <formula>OR(AF28=祝色,WEEKDAY(AF28)=1)</formula>
    </cfRule>
    <cfRule type="expression" dxfId="2274" priority="1228" stopIfTrue="1">
      <formula>WEEKDAY(AF28)=7</formula>
    </cfRule>
  </conditionalFormatting>
  <conditionalFormatting sqref="AG28">
    <cfRule type="expression" dxfId="2273" priority="1225" stopIfTrue="1">
      <formula>OR(AG28=祝色,WEEKDAY(AG28)=1)</formula>
    </cfRule>
    <cfRule type="expression" dxfId="2272" priority="1226" stopIfTrue="1">
      <formula>WEEKDAY(AG28)=7</formula>
    </cfRule>
  </conditionalFormatting>
  <conditionalFormatting sqref="AH28">
    <cfRule type="expression" dxfId="2271" priority="1223" stopIfTrue="1">
      <formula>OR(AH28=祝色,WEEKDAY(AH28)=1)</formula>
    </cfRule>
    <cfRule type="expression" dxfId="2270" priority="1224" stopIfTrue="1">
      <formula>WEEKDAY(AH28)=7</formula>
    </cfRule>
  </conditionalFormatting>
  <conditionalFormatting sqref="AI28">
    <cfRule type="expression" dxfId="2269" priority="1221" stopIfTrue="1">
      <formula>OR(AI28=祝色,WEEKDAY(AI28)=1)</formula>
    </cfRule>
    <cfRule type="expression" dxfId="2268" priority="1222" stopIfTrue="1">
      <formula>WEEKDAY(AI28)=7</formula>
    </cfRule>
  </conditionalFormatting>
  <conditionalFormatting sqref="AJ28">
    <cfRule type="expression" dxfId="2267" priority="1219" stopIfTrue="1">
      <formula>OR(AJ28=祝色,WEEKDAY(AJ28)=1)</formula>
    </cfRule>
    <cfRule type="expression" dxfId="2266" priority="1220" stopIfTrue="1">
      <formula>WEEKDAY(AJ28)=7</formula>
    </cfRule>
  </conditionalFormatting>
  <conditionalFormatting sqref="AK28">
    <cfRule type="expression" dxfId="2265" priority="1217" stopIfTrue="1">
      <formula>OR(AK28=祝色,WEEKDAY(AK28)=1)</formula>
    </cfRule>
    <cfRule type="expression" dxfId="2264" priority="1218" stopIfTrue="1">
      <formula>WEEKDAY(AK28)=7</formula>
    </cfRule>
  </conditionalFormatting>
  <conditionalFormatting sqref="AE29">
    <cfRule type="expression" dxfId="2263" priority="1215" stopIfTrue="1">
      <formula>OR(AE29=祝色,WEEKDAY(AE29)=1)</formula>
    </cfRule>
    <cfRule type="expression" dxfId="2262" priority="1216" stopIfTrue="1">
      <formula>WEEKDAY(AE29)=7</formula>
    </cfRule>
  </conditionalFormatting>
  <conditionalFormatting sqref="AF29">
    <cfRule type="expression" dxfId="2261" priority="1213" stopIfTrue="1">
      <formula>OR(AF29=祝色,WEEKDAY(AF29)=1)</formula>
    </cfRule>
    <cfRule type="expression" dxfId="2260" priority="1214" stopIfTrue="1">
      <formula>WEEKDAY(AF29)=7</formula>
    </cfRule>
  </conditionalFormatting>
  <conditionalFormatting sqref="AG29">
    <cfRule type="expression" dxfId="2259" priority="1211" stopIfTrue="1">
      <formula>OR(AG29=祝色,WEEKDAY(AG29)=1)</formula>
    </cfRule>
    <cfRule type="expression" dxfId="2258" priority="1212" stopIfTrue="1">
      <formula>WEEKDAY(AG29)=7</formula>
    </cfRule>
  </conditionalFormatting>
  <conditionalFormatting sqref="AH29">
    <cfRule type="expression" dxfId="2257" priority="1209" stopIfTrue="1">
      <formula>OR(AH29=祝色,WEEKDAY(AH29)=1)</formula>
    </cfRule>
    <cfRule type="expression" dxfId="2256" priority="1210" stopIfTrue="1">
      <formula>WEEKDAY(AH29)=7</formula>
    </cfRule>
  </conditionalFormatting>
  <conditionalFormatting sqref="AI29">
    <cfRule type="expression" dxfId="2255" priority="1207" stopIfTrue="1">
      <formula>OR(AI29=祝色,WEEKDAY(AI29)=1)</formula>
    </cfRule>
    <cfRule type="expression" dxfId="2254" priority="1208" stopIfTrue="1">
      <formula>WEEKDAY(AI29)=7</formula>
    </cfRule>
  </conditionalFormatting>
  <conditionalFormatting sqref="AJ29">
    <cfRule type="expression" dxfId="2253" priority="1205" stopIfTrue="1">
      <formula>OR(AJ29=祝色,WEEKDAY(AJ29)=1)</formula>
    </cfRule>
    <cfRule type="expression" dxfId="2252" priority="1206" stopIfTrue="1">
      <formula>WEEKDAY(AJ29)=7</formula>
    </cfRule>
  </conditionalFormatting>
  <conditionalFormatting sqref="AK29">
    <cfRule type="expression" dxfId="2251" priority="1203" stopIfTrue="1">
      <formula>OR(AK29=祝色,WEEKDAY(AK29)=1)</formula>
    </cfRule>
    <cfRule type="expression" dxfId="2250" priority="1204" stopIfTrue="1">
      <formula>WEEKDAY(AK29)=7</formula>
    </cfRule>
  </conditionalFormatting>
  <conditionalFormatting sqref="AE30">
    <cfRule type="expression" dxfId="2249" priority="1201" stopIfTrue="1">
      <formula>OR(AE30=祝色,WEEKDAY(AE30)=1)</formula>
    </cfRule>
    <cfRule type="expression" dxfId="2248" priority="1202" stopIfTrue="1">
      <formula>WEEKDAY(AE30)=7</formula>
    </cfRule>
  </conditionalFormatting>
  <conditionalFormatting sqref="AF30">
    <cfRule type="expression" dxfId="2247" priority="1199" stopIfTrue="1">
      <formula>OR(AF30=祝色,WEEKDAY(AF30)=1)</formula>
    </cfRule>
    <cfRule type="expression" dxfId="2246" priority="1200" stopIfTrue="1">
      <formula>WEEKDAY(AF30)=7</formula>
    </cfRule>
  </conditionalFormatting>
  <conditionalFormatting sqref="AG30">
    <cfRule type="expression" dxfId="2245" priority="1197" stopIfTrue="1">
      <formula>OR(AG30=祝色,WEEKDAY(AG30)=1)</formula>
    </cfRule>
    <cfRule type="expression" dxfId="2244" priority="1198" stopIfTrue="1">
      <formula>WEEKDAY(AG30)=7</formula>
    </cfRule>
  </conditionalFormatting>
  <conditionalFormatting sqref="AH30">
    <cfRule type="expression" dxfId="2243" priority="1195" stopIfTrue="1">
      <formula>OR(AH30=祝色,WEEKDAY(AH30)=1)</formula>
    </cfRule>
    <cfRule type="expression" dxfId="2242" priority="1196" stopIfTrue="1">
      <formula>WEEKDAY(AH30)=7</formula>
    </cfRule>
  </conditionalFormatting>
  <conditionalFormatting sqref="AI30">
    <cfRule type="expression" dxfId="2241" priority="1193" stopIfTrue="1">
      <formula>OR(AI30=祝色,WEEKDAY(AI30)=1)</formula>
    </cfRule>
    <cfRule type="expression" dxfId="2240" priority="1194" stopIfTrue="1">
      <formula>WEEKDAY(AI30)=7</formula>
    </cfRule>
  </conditionalFormatting>
  <conditionalFormatting sqref="AJ30">
    <cfRule type="expression" dxfId="2239" priority="1191" stopIfTrue="1">
      <formula>OR(AJ30=祝色,WEEKDAY(AJ30)=1)</formula>
    </cfRule>
    <cfRule type="expression" dxfId="2238" priority="1192" stopIfTrue="1">
      <formula>WEEKDAY(AJ30)=7</formula>
    </cfRule>
  </conditionalFormatting>
  <conditionalFormatting sqref="AK30">
    <cfRule type="expression" dxfId="2237" priority="1189" stopIfTrue="1">
      <formula>OR(AK30=祝色,WEEKDAY(AK30)=1)</formula>
    </cfRule>
    <cfRule type="expression" dxfId="2236" priority="1190" stopIfTrue="1">
      <formula>WEEKDAY(AK30)=7</formula>
    </cfRule>
  </conditionalFormatting>
  <conditionalFormatting sqref="AE31">
    <cfRule type="expression" dxfId="2235" priority="1187" stopIfTrue="1">
      <formula>OR(AE31=祝色,WEEKDAY(AE31)=1)</formula>
    </cfRule>
    <cfRule type="expression" dxfId="2234" priority="1188" stopIfTrue="1">
      <formula>WEEKDAY(AE31)=7</formula>
    </cfRule>
  </conditionalFormatting>
  <conditionalFormatting sqref="AF31">
    <cfRule type="expression" dxfId="2233" priority="1185" stopIfTrue="1">
      <formula>OR(AF31=祝色,WEEKDAY(AF31)=1)</formula>
    </cfRule>
    <cfRule type="expression" dxfId="2232" priority="1186" stopIfTrue="1">
      <formula>WEEKDAY(AF31)=7</formula>
    </cfRule>
  </conditionalFormatting>
  <conditionalFormatting sqref="D38">
    <cfRule type="expression" dxfId="2231" priority="1183" stopIfTrue="1">
      <formula>OR(D38=祝色,WEEKDAY(D38)=1)</formula>
    </cfRule>
    <cfRule type="expression" dxfId="2230" priority="1184" stopIfTrue="1">
      <formula>WEEKDAY(D38)=7</formula>
    </cfRule>
  </conditionalFormatting>
  <conditionalFormatting sqref="E38">
    <cfRule type="expression" dxfId="2229" priority="1181" stopIfTrue="1">
      <formula>OR(E38=祝色,WEEKDAY(E38)=1)</formula>
    </cfRule>
    <cfRule type="expression" dxfId="2228" priority="1182" stopIfTrue="1">
      <formula>WEEKDAY(E38)=7</formula>
    </cfRule>
  </conditionalFormatting>
  <conditionalFormatting sqref="F38">
    <cfRule type="expression" dxfId="2227" priority="1179" stopIfTrue="1">
      <formula>OR(F38=祝色,WEEKDAY(F38)=1)</formula>
    </cfRule>
    <cfRule type="expression" dxfId="2226" priority="1180" stopIfTrue="1">
      <formula>WEEKDAY(F38)=7</formula>
    </cfRule>
  </conditionalFormatting>
  <conditionalFormatting sqref="G38">
    <cfRule type="expression" dxfId="2225" priority="1177" stopIfTrue="1">
      <formula>OR(G38=祝色,WEEKDAY(G38)=1)</formula>
    </cfRule>
    <cfRule type="expression" dxfId="2224" priority="1178" stopIfTrue="1">
      <formula>WEEKDAY(G38)=7</formula>
    </cfRule>
  </conditionalFormatting>
  <conditionalFormatting sqref="H38">
    <cfRule type="expression" dxfId="2223" priority="1175" stopIfTrue="1">
      <formula>OR(H38=祝色,WEEKDAY(H38)=1)</formula>
    </cfRule>
    <cfRule type="expression" dxfId="2222" priority="1176" stopIfTrue="1">
      <formula>WEEKDAY(H38)=7</formula>
    </cfRule>
  </conditionalFormatting>
  <conditionalFormatting sqref="I38">
    <cfRule type="expression" dxfId="2221" priority="1173" stopIfTrue="1">
      <formula>OR(I38=祝色,WEEKDAY(I38)=1)</formula>
    </cfRule>
    <cfRule type="expression" dxfId="2220" priority="1174" stopIfTrue="1">
      <formula>WEEKDAY(I38)=7</formula>
    </cfRule>
  </conditionalFormatting>
  <conditionalFormatting sqref="J38">
    <cfRule type="expression" dxfId="2219" priority="1171" stopIfTrue="1">
      <formula>OR(J38=祝色,WEEKDAY(J38)=1)</formula>
    </cfRule>
    <cfRule type="expression" dxfId="2218" priority="1172" stopIfTrue="1">
      <formula>WEEKDAY(J38)=7</formula>
    </cfRule>
  </conditionalFormatting>
  <conditionalFormatting sqref="D39">
    <cfRule type="expression" dxfId="2217" priority="1169" stopIfTrue="1">
      <formula>OR(D39=祝色,WEEKDAY(D39)=1)</formula>
    </cfRule>
    <cfRule type="expression" dxfId="2216" priority="1170" stopIfTrue="1">
      <formula>WEEKDAY(D39)=7</formula>
    </cfRule>
  </conditionalFormatting>
  <conditionalFormatting sqref="E39">
    <cfRule type="expression" dxfId="2215" priority="1167" stopIfTrue="1">
      <formula>OR(E39=祝色,WEEKDAY(E39)=1)</formula>
    </cfRule>
    <cfRule type="expression" dxfId="2214" priority="1168" stopIfTrue="1">
      <formula>WEEKDAY(E39)=7</formula>
    </cfRule>
  </conditionalFormatting>
  <conditionalFormatting sqref="F39">
    <cfRule type="expression" dxfId="2213" priority="1165" stopIfTrue="1">
      <formula>OR(F39=祝色,WEEKDAY(F39)=1)</formula>
    </cfRule>
    <cfRule type="expression" dxfId="2212" priority="1166" stopIfTrue="1">
      <formula>WEEKDAY(F39)=7</formula>
    </cfRule>
  </conditionalFormatting>
  <conditionalFormatting sqref="G39">
    <cfRule type="expression" dxfId="2211" priority="1163" stopIfTrue="1">
      <formula>OR(G39=祝色,WEEKDAY(G39)=1)</formula>
    </cfRule>
    <cfRule type="expression" dxfId="2210" priority="1164" stopIfTrue="1">
      <formula>WEEKDAY(G39)=7</formula>
    </cfRule>
  </conditionalFormatting>
  <conditionalFormatting sqref="H39">
    <cfRule type="expression" dxfId="2209" priority="1161" stopIfTrue="1">
      <formula>OR(H39=祝色,WEEKDAY(H39)=1)</formula>
    </cfRule>
    <cfRule type="expression" dxfId="2208" priority="1162" stopIfTrue="1">
      <formula>WEEKDAY(H39)=7</formula>
    </cfRule>
  </conditionalFormatting>
  <conditionalFormatting sqref="I39">
    <cfRule type="expression" dxfId="2207" priority="1159" stopIfTrue="1">
      <formula>OR(I39=祝色,WEEKDAY(I39)=1)</formula>
    </cfRule>
    <cfRule type="expression" dxfId="2206" priority="1160" stopIfTrue="1">
      <formula>WEEKDAY(I39)=7</formula>
    </cfRule>
  </conditionalFormatting>
  <conditionalFormatting sqref="J39">
    <cfRule type="expression" dxfId="2205" priority="1157" stopIfTrue="1">
      <formula>OR(J39=祝色,WEEKDAY(J39)=1)</formula>
    </cfRule>
    <cfRule type="expression" dxfId="2204" priority="1158" stopIfTrue="1">
      <formula>WEEKDAY(J39)=7</formula>
    </cfRule>
  </conditionalFormatting>
  <conditionalFormatting sqref="D40">
    <cfRule type="expression" dxfId="2203" priority="1155" stopIfTrue="1">
      <formula>OR(D40=祝色,WEEKDAY(D40)=1)</formula>
    </cfRule>
    <cfRule type="expression" dxfId="2202" priority="1156" stopIfTrue="1">
      <formula>WEEKDAY(D40)=7</formula>
    </cfRule>
  </conditionalFormatting>
  <conditionalFormatting sqref="E40">
    <cfRule type="expression" dxfId="2201" priority="1153" stopIfTrue="1">
      <formula>OR(E40=祝色,WEEKDAY(E40)=1)</formula>
    </cfRule>
    <cfRule type="expression" dxfId="2200" priority="1154" stopIfTrue="1">
      <formula>WEEKDAY(E40)=7</formula>
    </cfRule>
  </conditionalFormatting>
  <conditionalFormatting sqref="F40">
    <cfRule type="expression" dxfId="2199" priority="1151" stopIfTrue="1">
      <formula>OR(F40=祝色,WEEKDAY(F40)=1)</formula>
    </cfRule>
    <cfRule type="expression" dxfId="2198" priority="1152" stopIfTrue="1">
      <formula>WEEKDAY(F40)=7</formula>
    </cfRule>
  </conditionalFormatting>
  <conditionalFormatting sqref="G40">
    <cfRule type="expression" dxfId="2197" priority="1149" stopIfTrue="1">
      <formula>OR(G40=祝色,WEEKDAY(G40)=1)</formula>
    </cfRule>
    <cfRule type="expression" dxfId="2196" priority="1150" stopIfTrue="1">
      <formula>WEEKDAY(G40)=7</formula>
    </cfRule>
  </conditionalFormatting>
  <conditionalFormatting sqref="H40">
    <cfRule type="expression" dxfId="2195" priority="1147" stopIfTrue="1">
      <formula>OR(H40=祝色,WEEKDAY(H40)=1)</formula>
    </cfRule>
    <cfRule type="expression" dxfId="2194" priority="1148" stopIfTrue="1">
      <formula>WEEKDAY(H40)=7</formula>
    </cfRule>
  </conditionalFormatting>
  <conditionalFormatting sqref="I40">
    <cfRule type="expression" dxfId="2193" priority="1145" stopIfTrue="1">
      <formula>OR(I40=祝色,WEEKDAY(I40)=1)</formula>
    </cfRule>
    <cfRule type="expression" dxfId="2192" priority="1146" stopIfTrue="1">
      <formula>WEEKDAY(I40)=7</formula>
    </cfRule>
  </conditionalFormatting>
  <conditionalFormatting sqref="J40">
    <cfRule type="expression" dxfId="2191" priority="1143" stopIfTrue="1">
      <formula>OR(J40=祝色,WEEKDAY(J40)=1)</formula>
    </cfRule>
    <cfRule type="expression" dxfId="2190" priority="1144" stopIfTrue="1">
      <formula>WEEKDAY(J40)=7</formula>
    </cfRule>
  </conditionalFormatting>
  <conditionalFormatting sqref="D41">
    <cfRule type="expression" dxfId="2189" priority="1141" stopIfTrue="1">
      <formula>OR(D41=祝色,WEEKDAY(D41)=1)</formula>
    </cfRule>
    <cfRule type="expression" dxfId="2188" priority="1142" stopIfTrue="1">
      <formula>WEEKDAY(D41)=7</formula>
    </cfRule>
  </conditionalFormatting>
  <conditionalFormatting sqref="E41">
    <cfRule type="expression" dxfId="2187" priority="1139" stopIfTrue="1">
      <formula>OR(E41=祝色,WEEKDAY(E41)=1)</formula>
    </cfRule>
    <cfRule type="expression" dxfId="2186" priority="1140" stopIfTrue="1">
      <formula>WEEKDAY(E41)=7</formula>
    </cfRule>
  </conditionalFormatting>
  <conditionalFormatting sqref="F41">
    <cfRule type="expression" dxfId="2185" priority="1137" stopIfTrue="1">
      <formula>OR(F41=祝色,WEEKDAY(F41)=1)</formula>
    </cfRule>
    <cfRule type="expression" dxfId="2184" priority="1138" stopIfTrue="1">
      <formula>WEEKDAY(F41)=7</formula>
    </cfRule>
  </conditionalFormatting>
  <conditionalFormatting sqref="G41">
    <cfRule type="expression" dxfId="2183" priority="1135" stopIfTrue="1">
      <formula>OR(G41=祝色,WEEKDAY(G41)=1)</formula>
    </cfRule>
    <cfRule type="expression" dxfId="2182" priority="1136" stopIfTrue="1">
      <formula>WEEKDAY(G41)=7</formula>
    </cfRule>
  </conditionalFormatting>
  <conditionalFormatting sqref="H41">
    <cfRule type="expression" dxfId="2181" priority="1133" stopIfTrue="1">
      <formula>OR(H41=祝色,WEEKDAY(H41)=1)</formula>
    </cfRule>
    <cfRule type="expression" dxfId="2180" priority="1134" stopIfTrue="1">
      <formula>WEEKDAY(H41)=7</formula>
    </cfRule>
  </conditionalFormatting>
  <conditionalFormatting sqref="I41">
    <cfRule type="expression" dxfId="2179" priority="1131" stopIfTrue="1">
      <formula>OR(I41=祝色,WEEKDAY(I41)=1)</formula>
    </cfRule>
    <cfRule type="expression" dxfId="2178" priority="1132" stopIfTrue="1">
      <formula>WEEKDAY(I41)=7</formula>
    </cfRule>
  </conditionalFormatting>
  <conditionalFormatting sqref="J41">
    <cfRule type="expression" dxfId="2177" priority="1129" stopIfTrue="1">
      <formula>OR(J41=祝色,WEEKDAY(J41)=1)</formula>
    </cfRule>
    <cfRule type="expression" dxfId="2176" priority="1130" stopIfTrue="1">
      <formula>WEEKDAY(J41)=7</formula>
    </cfRule>
  </conditionalFormatting>
  <conditionalFormatting sqref="D42">
    <cfRule type="expression" dxfId="2175" priority="1127" stopIfTrue="1">
      <formula>OR(D42=祝色,WEEKDAY(D42)=1)</formula>
    </cfRule>
    <cfRule type="expression" dxfId="2174" priority="1128" stopIfTrue="1">
      <formula>WEEKDAY(D42)=7</formula>
    </cfRule>
  </conditionalFormatting>
  <conditionalFormatting sqref="E42">
    <cfRule type="expression" dxfId="2173" priority="1125" stopIfTrue="1">
      <formula>OR(E42=祝色,WEEKDAY(E42)=1)</formula>
    </cfRule>
    <cfRule type="expression" dxfId="2172" priority="1126" stopIfTrue="1">
      <formula>WEEKDAY(E42)=7</formula>
    </cfRule>
  </conditionalFormatting>
  <conditionalFormatting sqref="F42">
    <cfRule type="expression" dxfId="2171" priority="1123" stopIfTrue="1">
      <formula>OR(F42=祝色,WEEKDAY(F42)=1)</formula>
    </cfRule>
    <cfRule type="expression" dxfId="2170" priority="1124" stopIfTrue="1">
      <formula>WEEKDAY(F42)=7</formula>
    </cfRule>
  </conditionalFormatting>
  <conditionalFormatting sqref="G42">
    <cfRule type="expression" dxfId="2169" priority="1121" stopIfTrue="1">
      <formula>OR(G42=祝色,WEEKDAY(G42)=1)</formula>
    </cfRule>
    <cfRule type="expression" dxfId="2168" priority="1122" stopIfTrue="1">
      <formula>WEEKDAY(G42)=7</formula>
    </cfRule>
  </conditionalFormatting>
  <conditionalFormatting sqref="H42">
    <cfRule type="expression" dxfId="2167" priority="1119" stopIfTrue="1">
      <formula>OR(H42=祝色,WEEKDAY(H42)=1)</formula>
    </cfRule>
    <cfRule type="expression" dxfId="2166" priority="1120" stopIfTrue="1">
      <formula>WEEKDAY(H42)=7</formula>
    </cfRule>
  </conditionalFormatting>
  <conditionalFormatting sqref="I42">
    <cfRule type="expression" dxfId="2165" priority="1117" stopIfTrue="1">
      <formula>OR(I42=祝色,WEEKDAY(I42)=1)</formula>
    </cfRule>
    <cfRule type="expression" dxfId="2164" priority="1118" stopIfTrue="1">
      <formula>WEEKDAY(I42)=7</formula>
    </cfRule>
  </conditionalFormatting>
  <conditionalFormatting sqref="J42">
    <cfRule type="expression" dxfId="2163" priority="1115" stopIfTrue="1">
      <formula>OR(J42=祝色,WEEKDAY(J42)=1)</formula>
    </cfRule>
    <cfRule type="expression" dxfId="2162" priority="1116" stopIfTrue="1">
      <formula>WEEKDAY(J42)=7</formula>
    </cfRule>
  </conditionalFormatting>
  <conditionalFormatting sqref="D43">
    <cfRule type="expression" dxfId="2161" priority="1113" stopIfTrue="1">
      <formula>OR(D43=祝色,WEEKDAY(D43)=1)</formula>
    </cfRule>
    <cfRule type="expression" dxfId="2160" priority="1114" stopIfTrue="1">
      <formula>WEEKDAY(D43)=7</formula>
    </cfRule>
  </conditionalFormatting>
  <conditionalFormatting sqref="E43">
    <cfRule type="expression" dxfId="2159" priority="1111" stopIfTrue="1">
      <formula>OR(E43=祝色,WEEKDAY(E43)=1)</formula>
    </cfRule>
    <cfRule type="expression" dxfId="2158" priority="1112" stopIfTrue="1">
      <formula>WEEKDAY(E43)=7</formula>
    </cfRule>
  </conditionalFormatting>
  <conditionalFormatting sqref="M38">
    <cfRule type="expression" dxfId="2157" priority="1109" stopIfTrue="1">
      <formula>OR(M38=祝色,WEEKDAY(M38)=1)</formula>
    </cfRule>
    <cfRule type="expression" dxfId="2156" priority="1110" stopIfTrue="1">
      <formula>WEEKDAY(M38)=7</formula>
    </cfRule>
  </conditionalFormatting>
  <conditionalFormatting sqref="N38">
    <cfRule type="expression" dxfId="2155" priority="1107" stopIfTrue="1">
      <formula>OR(N38=祝色,WEEKDAY(N38)=1)</formula>
    </cfRule>
    <cfRule type="expression" dxfId="2154" priority="1108" stopIfTrue="1">
      <formula>WEEKDAY(N38)=7</formula>
    </cfRule>
  </conditionalFormatting>
  <conditionalFormatting sqref="O38">
    <cfRule type="expression" dxfId="2153" priority="1105" stopIfTrue="1">
      <formula>OR(O38=祝色,WEEKDAY(O38)=1)</formula>
    </cfRule>
    <cfRule type="expression" dxfId="2152" priority="1106" stopIfTrue="1">
      <formula>WEEKDAY(O38)=7</formula>
    </cfRule>
  </conditionalFormatting>
  <conditionalFormatting sqref="P38">
    <cfRule type="expression" dxfId="2151" priority="1103" stopIfTrue="1">
      <formula>OR(P38=祝色,WEEKDAY(P38)=1)</formula>
    </cfRule>
    <cfRule type="expression" dxfId="2150" priority="1104" stopIfTrue="1">
      <formula>WEEKDAY(P38)=7</formula>
    </cfRule>
  </conditionalFormatting>
  <conditionalFormatting sqref="Q38">
    <cfRule type="expression" dxfId="2149" priority="1101" stopIfTrue="1">
      <formula>OR(Q38=祝色,WEEKDAY(Q38)=1)</formula>
    </cfRule>
    <cfRule type="expression" dxfId="2148" priority="1102" stopIfTrue="1">
      <formula>WEEKDAY(Q38)=7</formula>
    </cfRule>
  </conditionalFormatting>
  <conditionalFormatting sqref="R38">
    <cfRule type="expression" dxfId="2147" priority="1099" stopIfTrue="1">
      <formula>OR(R38=祝色,WEEKDAY(R38)=1)</formula>
    </cfRule>
    <cfRule type="expression" dxfId="2146" priority="1100" stopIfTrue="1">
      <formula>WEEKDAY(R38)=7</formula>
    </cfRule>
  </conditionalFormatting>
  <conditionalFormatting sqref="S38">
    <cfRule type="expression" dxfId="2145" priority="1097" stopIfTrue="1">
      <formula>OR(S38=祝色,WEEKDAY(S38)=1)</formula>
    </cfRule>
    <cfRule type="expression" dxfId="2144" priority="1098" stopIfTrue="1">
      <formula>WEEKDAY(S38)=7</formula>
    </cfRule>
  </conditionalFormatting>
  <conditionalFormatting sqref="M39">
    <cfRule type="expression" dxfId="2143" priority="1095" stopIfTrue="1">
      <formula>OR(M39=祝色,WEEKDAY(M39)=1)</formula>
    </cfRule>
    <cfRule type="expression" dxfId="2142" priority="1096" stopIfTrue="1">
      <formula>WEEKDAY(M39)=7</formula>
    </cfRule>
  </conditionalFormatting>
  <conditionalFormatting sqref="N39">
    <cfRule type="expression" dxfId="2141" priority="1093" stopIfTrue="1">
      <formula>OR(N39=祝色,WEEKDAY(N39)=1)</formula>
    </cfRule>
    <cfRule type="expression" dxfId="2140" priority="1094" stopIfTrue="1">
      <formula>WEEKDAY(N39)=7</formula>
    </cfRule>
  </conditionalFormatting>
  <conditionalFormatting sqref="O39">
    <cfRule type="expression" dxfId="2139" priority="1091" stopIfTrue="1">
      <formula>OR(O39=祝色,WEEKDAY(O39)=1)</formula>
    </cfRule>
    <cfRule type="expression" dxfId="2138" priority="1092" stopIfTrue="1">
      <formula>WEEKDAY(O39)=7</formula>
    </cfRule>
  </conditionalFormatting>
  <conditionalFormatting sqref="P39">
    <cfRule type="expression" dxfId="2137" priority="1089" stopIfTrue="1">
      <formula>OR(P39=祝色,WEEKDAY(P39)=1)</formula>
    </cfRule>
    <cfRule type="expression" dxfId="2136" priority="1090" stopIfTrue="1">
      <formula>WEEKDAY(P39)=7</formula>
    </cfRule>
  </conditionalFormatting>
  <conditionalFormatting sqref="Q39">
    <cfRule type="expression" dxfId="2135" priority="1087" stopIfTrue="1">
      <formula>OR(Q39=祝色,WEEKDAY(Q39)=1)</formula>
    </cfRule>
    <cfRule type="expression" dxfId="2134" priority="1088" stopIfTrue="1">
      <formula>WEEKDAY(Q39)=7</formula>
    </cfRule>
  </conditionalFormatting>
  <conditionalFormatting sqref="R39">
    <cfRule type="expression" dxfId="2133" priority="1085" stopIfTrue="1">
      <formula>OR(R39=祝色,WEEKDAY(R39)=1)</formula>
    </cfRule>
    <cfRule type="expression" dxfId="2132" priority="1086" stopIfTrue="1">
      <formula>WEEKDAY(R39)=7</formula>
    </cfRule>
  </conditionalFormatting>
  <conditionalFormatting sqref="S39">
    <cfRule type="expression" dxfId="2131" priority="1083" stopIfTrue="1">
      <formula>OR(S39=祝色,WEEKDAY(S39)=1)</formula>
    </cfRule>
    <cfRule type="expression" dxfId="2130" priority="1084" stopIfTrue="1">
      <formula>WEEKDAY(S39)=7</formula>
    </cfRule>
  </conditionalFormatting>
  <conditionalFormatting sqref="M40">
    <cfRule type="expression" dxfId="2129" priority="1081" stopIfTrue="1">
      <formula>OR(M40=祝色,WEEKDAY(M40)=1)</formula>
    </cfRule>
    <cfRule type="expression" dxfId="2128" priority="1082" stopIfTrue="1">
      <formula>WEEKDAY(M40)=7</formula>
    </cfRule>
  </conditionalFormatting>
  <conditionalFormatting sqref="N40">
    <cfRule type="expression" dxfId="2127" priority="1079" stopIfTrue="1">
      <formula>OR(N40=祝色,WEEKDAY(N40)=1)</formula>
    </cfRule>
    <cfRule type="expression" dxfId="2126" priority="1080" stopIfTrue="1">
      <formula>WEEKDAY(N40)=7</formula>
    </cfRule>
  </conditionalFormatting>
  <conditionalFormatting sqref="O40">
    <cfRule type="expression" dxfId="2125" priority="1077" stopIfTrue="1">
      <formula>OR(O40=祝色,WEEKDAY(O40)=1)</formula>
    </cfRule>
    <cfRule type="expression" dxfId="2124" priority="1078" stopIfTrue="1">
      <formula>WEEKDAY(O40)=7</formula>
    </cfRule>
  </conditionalFormatting>
  <conditionalFormatting sqref="P40">
    <cfRule type="expression" dxfId="2123" priority="1075" stopIfTrue="1">
      <formula>OR(P40=祝色,WEEKDAY(P40)=1)</formula>
    </cfRule>
    <cfRule type="expression" dxfId="2122" priority="1076" stopIfTrue="1">
      <formula>WEEKDAY(P40)=7</formula>
    </cfRule>
  </conditionalFormatting>
  <conditionalFormatting sqref="Q40">
    <cfRule type="expression" dxfId="2121" priority="1073" stopIfTrue="1">
      <formula>OR(Q40=祝色,WEEKDAY(Q40)=1)</formula>
    </cfRule>
    <cfRule type="expression" dxfId="2120" priority="1074" stopIfTrue="1">
      <formula>WEEKDAY(Q40)=7</formula>
    </cfRule>
  </conditionalFormatting>
  <conditionalFormatting sqref="R40">
    <cfRule type="expression" dxfId="2119" priority="1071" stopIfTrue="1">
      <formula>OR(R40=祝色,WEEKDAY(R40)=1)</formula>
    </cfRule>
    <cfRule type="expression" dxfId="2118" priority="1072" stopIfTrue="1">
      <formula>WEEKDAY(R40)=7</formula>
    </cfRule>
  </conditionalFormatting>
  <conditionalFormatting sqref="S40">
    <cfRule type="expression" dxfId="2117" priority="1069" stopIfTrue="1">
      <formula>OR(S40=祝色,WEEKDAY(S40)=1)</formula>
    </cfRule>
    <cfRule type="expression" dxfId="2116" priority="1070" stopIfTrue="1">
      <formula>WEEKDAY(S40)=7</formula>
    </cfRule>
  </conditionalFormatting>
  <conditionalFormatting sqref="M41">
    <cfRule type="expression" dxfId="2115" priority="1067" stopIfTrue="1">
      <formula>OR(M41=祝色,WEEKDAY(M41)=1)</formula>
    </cfRule>
    <cfRule type="expression" dxfId="2114" priority="1068" stopIfTrue="1">
      <formula>WEEKDAY(M41)=7</formula>
    </cfRule>
  </conditionalFormatting>
  <conditionalFormatting sqref="N41">
    <cfRule type="expression" dxfId="2113" priority="1065" stopIfTrue="1">
      <formula>OR(N41=祝色,WEEKDAY(N41)=1)</formula>
    </cfRule>
    <cfRule type="expression" dxfId="2112" priority="1066" stopIfTrue="1">
      <formula>WEEKDAY(N41)=7</formula>
    </cfRule>
  </conditionalFormatting>
  <conditionalFormatting sqref="O41">
    <cfRule type="expression" dxfId="2111" priority="1063" stopIfTrue="1">
      <formula>OR(O41=祝色,WEEKDAY(O41)=1)</formula>
    </cfRule>
    <cfRule type="expression" dxfId="2110" priority="1064" stopIfTrue="1">
      <formula>WEEKDAY(O41)=7</formula>
    </cfRule>
  </conditionalFormatting>
  <conditionalFormatting sqref="P41">
    <cfRule type="expression" dxfId="2109" priority="1061" stopIfTrue="1">
      <formula>OR(P41=祝色,WEEKDAY(P41)=1)</formula>
    </cfRule>
    <cfRule type="expression" dxfId="2108" priority="1062" stopIfTrue="1">
      <formula>WEEKDAY(P41)=7</formula>
    </cfRule>
  </conditionalFormatting>
  <conditionalFormatting sqref="Q41">
    <cfRule type="expression" dxfId="2107" priority="1059" stopIfTrue="1">
      <formula>OR(Q41=祝色,WEEKDAY(Q41)=1)</formula>
    </cfRule>
    <cfRule type="expression" dxfId="2106" priority="1060" stopIfTrue="1">
      <formula>WEEKDAY(Q41)=7</formula>
    </cfRule>
  </conditionalFormatting>
  <conditionalFormatting sqref="R41">
    <cfRule type="expression" dxfId="2105" priority="1057" stopIfTrue="1">
      <formula>OR(R41=祝色,WEEKDAY(R41)=1)</formula>
    </cfRule>
    <cfRule type="expression" dxfId="2104" priority="1058" stopIfTrue="1">
      <formula>WEEKDAY(R41)=7</formula>
    </cfRule>
  </conditionalFormatting>
  <conditionalFormatting sqref="S41">
    <cfRule type="expression" dxfId="2103" priority="1055" stopIfTrue="1">
      <formula>OR(S41=祝色,WEEKDAY(S41)=1)</formula>
    </cfRule>
    <cfRule type="expression" dxfId="2102" priority="1056" stopIfTrue="1">
      <formula>WEEKDAY(S41)=7</formula>
    </cfRule>
  </conditionalFormatting>
  <conditionalFormatting sqref="M42">
    <cfRule type="expression" dxfId="2101" priority="1053" stopIfTrue="1">
      <formula>OR(M42=祝色,WEEKDAY(M42)=1)</formula>
    </cfRule>
    <cfRule type="expression" dxfId="2100" priority="1054" stopIfTrue="1">
      <formula>WEEKDAY(M42)=7</formula>
    </cfRule>
  </conditionalFormatting>
  <conditionalFormatting sqref="N42">
    <cfRule type="expression" dxfId="2099" priority="1051" stopIfTrue="1">
      <formula>OR(N42=祝色,WEEKDAY(N42)=1)</formula>
    </cfRule>
    <cfRule type="expression" dxfId="2098" priority="1052" stopIfTrue="1">
      <formula>WEEKDAY(N42)=7</formula>
    </cfRule>
  </conditionalFormatting>
  <conditionalFormatting sqref="O42">
    <cfRule type="expression" dxfId="2097" priority="1049" stopIfTrue="1">
      <formula>OR(O42=祝色,WEEKDAY(O42)=1)</formula>
    </cfRule>
    <cfRule type="expression" dxfId="2096" priority="1050" stopIfTrue="1">
      <formula>WEEKDAY(O42)=7</formula>
    </cfRule>
  </conditionalFormatting>
  <conditionalFormatting sqref="P42">
    <cfRule type="expression" dxfId="2095" priority="1047" stopIfTrue="1">
      <formula>OR(P42=祝色,WEEKDAY(P42)=1)</formula>
    </cfRule>
    <cfRule type="expression" dxfId="2094" priority="1048" stopIfTrue="1">
      <formula>WEEKDAY(P42)=7</formula>
    </cfRule>
  </conditionalFormatting>
  <conditionalFormatting sqref="Q42">
    <cfRule type="expression" dxfId="2093" priority="1045" stopIfTrue="1">
      <formula>OR(Q42=祝色,WEEKDAY(Q42)=1)</formula>
    </cfRule>
    <cfRule type="expression" dxfId="2092" priority="1046" stopIfTrue="1">
      <formula>WEEKDAY(Q42)=7</formula>
    </cfRule>
  </conditionalFormatting>
  <conditionalFormatting sqref="R42">
    <cfRule type="expression" dxfId="2091" priority="1043" stopIfTrue="1">
      <formula>OR(R42=祝色,WEEKDAY(R42)=1)</formula>
    </cfRule>
    <cfRule type="expression" dxfId="2090" priority="1044" stopIfTrue="1">
      <formula>WEEKDAY(R42)=7</formula>
    </cfRule>
  </conditionalFormatting>
  <conditionalFormatting sqref="S42">
    <cfRule type="expression" dxfId="2089" priority="1041" stopIfTrue="1">
      <formula>OR(S42=祝色,WEEKDAY(S42)=1)</formula>
    </cfRule>
    <cfRule type="expression" dxfId="2088" priority="1042" stopIfTrue="1">
      <formula>WEEKDAY(S42)=7</formula>
    </cfRule>
  </conditionalFormatting>
  <conditionalFormatting sqref="M43">
    <cfRule type="expression" dxfId="2087" priority="1039" stopIfTrue="1">
      <formula>OR(M43=祝色,WEEKDAY(M43)=1)</formula>
    </cfRule>
    <cfRule type="expression" dxfId="2086" priority="1040" stopIfTrue="1">
      <formula>WEEKDAY(M43)=7</formula>
    </cfRule>
  </conditionalFormatting>
  <conditionalFormatting sqref="N43">
    <cfRule type="expression" dxfId="2085" priority="1037" stopIfTrue="1">
      <formula>OR(N43=祝色,WEEKDAY(N43)=1)</formula>
    </cfRule>
    <cfRule type="expression" dxfId="2084" priority="1038" stopIfTrue="1">
      <formula>WEEKDAY(N43)=7</formula>
    </cfRule>
  </conditionalFormatting>
  <conditionalFormatting sqref="V38">
    <cfRule type="expression" dxfId="2083" priority="1035" stopIfTrue="1">
      <formula>OR(V38=祝色,WEEKDAY(V38)=1)</formula>
    </cfRule>
    <cfRule type="expression" dxfId="2082" priority="1036" stopIfTrue="1">
      <formula>WEEKDAY(V38)=7</formula>
    </cfRule>
  </conditionalFormatting>
  <conditionalFormatting sqref="W38">
    <cfRule type="expression" dxfId="2081" priority="1033" stopIfTrue="1">
      <formula>OR(W38=祝色,WEEKDAY(W38)=1)</formula>
    </cfRule>
    <cfRule type="expression" dxfId="2080" priority="1034" stopIfTrue="1">
      <formula>WEEKDAY(W38)=7</formula>
    </cfRule>
  </conditionalFormatting>
  <conditionalFormatting sqref="X38">
    <cfRule type="expression" dxfId="2079" priority="1031" stopIfTrue="1">
      <formula>OR(X38=祝色,WEEKDAY(X38)=1)</formula>
    </cfRule>
    <cfRule type="expression" dxfId="2078" priority="1032" stopIfTrue="1">
      <formula>WEEKDAY(X38)=7</formula>
    </cfRule>
  </conditionalFormatting>
  <conditionalFormatting sqref="Y38">
    <cfRule type="expression" dxfId="2077" priority="1029" stopIfTrue="1">
      <formula>OR(Y38=祝色,WEEKDAY(Y38)=1)</formula>
    </cfRule>
    <cfRule type="expression" dxfId="2076" priority="1030" stopIfTrue="1">
      <formula>WEEKDAY(Y38)=7</formula>
    </cfRule>
  </conditionalFormatting>
  <conditionalFormatting sqref="Z38">
    <cfRule type="expression" dxfId="2075" priority="1027" stopIfTrue="1">
      <formula>OR(Z38=祝色,WEEKDAY(Z38)=1)</formula>
    </cfRule>
    <cfRule type="expression" dxfId="2074" priority="1028" stopIfTrue="1">
      <formula>WEEKDAY(Z38)=7</formula>
    </cfRule>
  </conditionalFormatting>
  <conditionalFormatting sqref="AA38">
    <cfRule type="expression" dxfId="2073" priority="1025" stopIfTrue="1">
      <formula>OR(AA38=祝色,WEEKDAY(AA38)=1)</formula>
    </cfRule>
    <cfRule type="expression" dxfId="2072" priority="1026" stopIfTrue="1">
      <formula>WEEKDAY(AA38)=7</formula>
    </cfRule>
  </conditionalFormatting>
  <conditionalFormatting sqref="AB38">
    <cfRule type="expression" dxfId="2071" priority="1023" stopIfTrue="1">
      <formula>OR(AB38=祝色,WEEKDAY(AB38)=1)</formula>
    </cfRule>
    <cfRule type="expression" dxfId="2070" priority="1024" stopIfTrue="1">
      <formula>WEEKDAY(AB38)=7</formula>
    </cfRule>
  </conditionalFormatting>
  <conditionalFormatting sqref="V39">
    <cfRule type="expression" dxfId="2069" priority="1021" stopIfTrue="1">
      <formula>OR(V39=祝色,WEEKDAY(V39)=1)</formula>
    </cfRule>
    <cfRule type="expression" dxfId="2068" priority="1022" stopIfTrue="1">
      <formula>WEEKDAY(V39)=7</formula>
    </cfRule>
  </conditionalFormatting>
  <conditionalFormatting sqref="W39">
    <cfRule type="expression" dxfId="2067" priority="1019" stopIfTrue="1">
      <formula>OR(W39=祝色,WEEKDAY(W39)=1)</formula>
    </cfRule>
    <cfRule type="expression" dxfId="2066" priority="1020" stopIfTrue="1">
      <formula>WEEKDAY(W39)=7</formula>
    </cfRule>
  </conditionalFormatting>
  <conditionalFormatting sqref="X39">
    <cfRule type="expression" dxfId="2065" priority="1017" stopIfTrue="1">
      <formula>OR(X39=祝色,WEEKDAY(X39)=1)</formula>
    </cfRule>
    <cfRule type="expression" dxfId="2064" priority="1018" stopIfTrue="1">
      <formula>WEEKDAY(X39)=7</formula>
    </cfRule>
  </conditionalFormatting>
  <conditionalFormatting sqref="Y39">
    <cfRule type="expression" dxfId="2063" priority="1015" stopIfTrue="1">
      <formula>OR(Y39=祝色,WEEKDAY(Y39)=1)</formula>
    </cfRule>
    <cfRule type="expression" dxfId="2062" priority="1016" stopIfTrue="1">
      <formula>WEEKDAY(Y39)=7</formula>
    </cfRule>
  </conditionalFormatting>
  <conditionalFormatting sqref="Z39">
    <cfRule type="expression" dxfId="2061" priority="1013" stopIfTrue="1">
      <formula>OR(Z39=祝色,WEEKDAY(Z39)=1)</formula>
    </cfRule>
    <cfRule type="expression" dxfId="2060" priority="1014" stopIfTrue="1">
      <formula>WEEKDAY(Z39)=7</formula>
    </cfRule>
  </conditionalFormatting>
  <conditionalFormatting sqref="AA39">
    <cfRule type="expression" dxfId="2059" priority="1011" stopIfTrue="1">
      <formula>OR(AA39=祝色,WEEKDAY(AA39)=1)</formula>
    </cfRule>
    <cfRule type="expression" dxfId="2058" priority="1012" stopIfTrue="1">
      <formula>WEEKDAY(AA39)=7</formula>
    </cfRule>
  </conditionalFormatting>
  <conditionalFormatting sqref="AB39">
    <cfRule type="expression" dxfId="2057" priority="1009" stopIfTrue="1">
      <formula>OR(AB39=祝色,WEEKDAY(AB39)=1)</formula>
    </cfRule>
    <cfRule type="expression" dxfId="2056" priority="1010" stopIfTrue="1">
      <formula>WEEKDAY(AB39)=7</formula>
    </cfRule>
  </conditionalFormatting>
  <conditionalFormatting sqref="V40">
    <cfRule type="expression" dxfId="2055" priority="1007" stopIfTrue="1">
      <formula>OR(V40=祝色,WEEKDAY(V40)=1)</formula>
    </cfRule>
    <cfRule type="expression" dxfId="2054" priority="1008" stopIfTrue="1">
      <formula>WEEKDAY(V40)=7</formula>
    </cfRule>
  </conditionalFormatting>
  <conditionalFormatting sqref="W40">
    <cfRule type="expression" dxfId="2053" priority="1005" stopIfTrue="1">
      <formula>OR(W40=祝色,WEEKDAY(W40)=1)</formula>
    </cfRule>
    <cfRule type="expression" dxfId="2052" priority="1006" stopIfTrue="1">
      <formula>WEEKDAY(W40)=7</formula>
    </cfRule>
  </conditionalFormatting>
  <conditionalFormatting sqref="X40">
    <cfRule type="expression" dxfId="2051" priority="1003" stopIfTrue="1">
      <formula>OR(X40=祝色,WEEKDAY(X40)=1)</formula>
    </cfRule>
    <cfRule type="expression" dxfId="2050" priority="1004" stopIfTrue="1">
      <formula>WEEKDAY(X40)=7</formula>
    </cfRule>
  </conditionalFormatting>
  <conditionalFormatting sqref="Y40">
    <cfRule type="expression" dxfId="2049" priority="1001" stopIfTrue="1">
      <formula>OR(Y40=祝色,WEEKDAY(Y40)=1)</formula>
    </cfRule>
    <cfRule type="expression" dxfId="2048" priority="1002" stopIfTrue="1">
      <formula>WEEKDAY(Y40)=7</formula>
    </cfRule>
  </conditionalFormatting>
  <conditionalFormatting sqref="Z40">
    <cfRule type="expression" dxfId="2047" priority="999" stopIfTrue="1">
      <formula>OR(Z40=祝色,WEEKDAY(Z40)=1)</formula>
    </cfRule>
    <cfRule type="expression" dxfId="2046" priority="1000" stopIfTrue="1">
      <formula>WEEKDAY(Z40)=7</formula>
    </cfRule>
  </conditionalFormatting>
  <conditionalFormatting sqref="AA40">
    <cfRule type="expression" dxfId="2045" priority="997" stopIfTrue="1">
      <formula>OR(AA40=祝色,WEEKDAY(AA40)=1)</formula>
    </cfRule>
    <cfRule type="expression" dxfId="2044" priority="998" stopIfTrue="1">
      <formula>WEEKDAY(AA40)=7</formula>
    </cfRule>
  </conditionalFormatting>
  <conditionalFormatting sqref="AB40">
    <cfRule type="expression" dxfId="2043" priority="995" stopIfTrue="1">
      <formula>OR(AB40=祝色,WEEKDAY(AB40)=1)</formula>
    </cfRule>
    <cfRule type="expression" dxfId="2042" priority="996" stopIfTrue="1">
      <formula>WEEKDAY(AB40)=7</formula>
    </cfRule>
  </conditionalFormatting>
  <conditionalFormatting sqref="V41">
    <cfRule type="expression" dxfId="2041" priority="993" stopIfTrue="1">
      <formula>OR(V41=祝色,WEEKDAY(V41)=1)</formula>
    </cfRule>
    <cfRule type="expression" dxfId="2040" priority="994" stopIfTrue="1">
      <formula>WEEKDAY(V41)=7</formula>
    </cfRule>
  </conditionalFormatting>
  <conditionalFormatting sqref="W41">
    <cfRule type="expression" dxfId="2039" priority="991" stopIfTrue="1">
      <formula>OR(W41=祝色,WEEKDAY(W41)=1)</formula>
    </cfRule>
    <cfRule type="expression" dxfId="2038" priority="992" stopIfTrue="1">
      <formula>WEEKDAY(W41)=7</formula>
    </cfRule>
  </conditionalFormatting>
  <conditionalFormatting sqref="X41">
    <cfRule type="expression" dxfId="2037" priority="989" stopIfTrue="1">
      <formula>OR(X41=祝色,WEEKDAY(X41)=1)</formula>
    </cfRule>
    <cfRule type="expression" dxfId="2036" priority="990" stopIfTrue="1">
      <formula>WEEKDAY(X41)=7</formula>
    </cfRule>
  </conditionalFormatting>
  <conditionalFormatting sqref="Y41">
    <cfRule type="expression" dxfId="2035" priority="987" stopIfTrue="1">
      <formula>OR(Y41=祝色,WEEKDAY(Y41)=1)</formula>
    </cfRule>
    <cfRule type="expression" dxfId="2034" priority="988" stopIfTrue="1">
      <formula>WEEKDAY(Y41)=7</formula>
    </cfRule>
  </conditionalFormatting>
  <conditionalFormatting sqref="Z41">
    <cfRule type="expression" dxfId="2033" priority="985" stopIfTrue="1">
      <formula>OR(Z41=祝色,WEEKDAY(Z41)=1)</formula>
    </cfRule>
    <cfRule type="expression" dxfId="2032" priority="986" stopIfTrue="1">
      <formula>WEEKDAY(Z41)=7</formula>
    </cfRule>
  </conditionalFormatting>
  <conditionalFormatting sqref="AA41">
    <cfRule type="expression" dxfId="2031" priority="983" stopIfTrue="1">
      <formula>OR(AA41=祝色,WEEKDAY(AA41)=1)</formula>
    </cfRule>
    <cfRule type="expression" dxfId="2030" priority="984" stopIfTrue="1">
      <formula>WEEKDAY(AA41)=7</formula>
    </cfRule>
  </conditionalFormatting>
  <conditionalFormatting sqref="AB41">
    <cfRule type="expression" dxfId="2029" priority="981" stopIfTrue="1">
      <formula>OR(AB41=祝色,WEEKDAY(AB41)=1)</formula>
    </cfRule>
    <cfRule type="expression" dxfId="2028" priority="982" stopIfTrue="1">
      <formula>WEEKDAY(AB41)=7</formula>
    </cfRule>
  </conditionalFormatting>
  <conditionalFormatting sqref="V42">
    <cfRule type="expression" dxfId="2027" priority="979" stopIfTrue="1">
      <formula>OR(V42=祝色,WEEKDAY(V42)=1)</formula>
    </cfRule>
    <cfRule type="expression" dxfId="2026" priority="980" stopIfTrue="1">
      <formula>WEEKDAY(V42)=7</formula>
    </cfRule>
  </conditionalFormatting>
  <conditionalFormatting sqref="W42">
    <cfRule type="expression" dxfId="2025" priority="977" stopIfTrue="1">
      <formula>OR(W42=祝色,WEEKDAY(W42)=1)</formula>
    </cfRule>
    <cfRule type="expression" dxfId="2024" priority="978" stopIfTrue="1">
      <formula>WEEKDAY(W42)=7</formula>
    </cfRule>
  </conditionalFormatting>
  <conditionalFormatting sqref="X42">
    <cfRule type="expression" dxfId="2023" priority="975" stopIfTrue="1">
      <formula>OR(X42=祝色,WEEKDAY(X42)=1)</formula>
    </cfRule>
    <cfRule type="expression" dxfId="2022" priority="976" stopIfTrue="1">
      <formula>WEEKDAY(X42)=7</formula>
    </cfRule>
  </conditionalFormatting>
  <conditionalFormatting sqref="Y42">
    <cfRule type="expression" dxfId="2021" priority="973" stopIfTrue="1">
      <formula>OR(Y42=祝色,WEEKDAY(Y42)=1)</formula>
    </cfRule>
    <cfRule type="expression" dxfId="2020" priority="974" stopIfTrue="1">
      <formula>WEEKDAY(Y42)=7</formula>
    </cfRule>
  </conditionalFormatting>
  <conditionalFormatting sqref="Z42">
    <cfRule type="expression" dxfId="2019" priority="971" stopIfTrue="1">
      <formula>OR(Z42=祝色,WEEKDAY(Z42)=1)</formula>
    </cfRule>
    <cfRule type="expression" dxfId="2018" priority="972" stopIfTrue="1">
      <formula>WEEKDAY(Z42)=7</formula>
    </cfRule>
  </conditionalFormatting>
  <conditionalFormatting sqref="AA42">
    <cfRule type="expression" dxfId="2017" priority="969" stopIfTrue="1">
      <formula>OR(AA42=祝色,WEEKDAY(AA42)=1)</formula>
    </cfRule>
    <cfRule type="expression" dxfId="2016" priority="970" stopIfTrue="1">
      <formula>WEEKDAY(AA42)=7</formula>
    </cfRule>
  </conditionalFormatting>
  <conditionalFormatting sqref="AB42">
    <cfRule type="expression" dxfId="2015" priority="967" stopIfTrue="1">
      <formula>OR(AB42=祝色,WEEKDAY(AB42)=1)</formula>
    </cfRule>
    <cfRule type="expression" dxfId="2014" priority="968" stopIfTrue="1">
      <formula>WEEKDAY(AB42)=7</formula>
    </cfRule>
  </conditionalFormatting>
  <conditionalFormatting sqref="V43">
    <cfRule type="expression" dxfId="2013" priority="965" stopIfTrue="1">
      <formula>OR(V43=祝色,WEEKDAY(V43)=1)</formula>
    </cfRule>
    <cfRule type="expression" dxfId="2012" priority="966" stopIfTrue="1">
      <formula>WEEKDAY(V43)=7</formula>
    </cfRule>
  </conditionalFormatting>
  <conditionalFormatting sqref="W43">
    <cfRule type="expression" dxfId="2011" priority="963" stopIfTrue="1">
      <formula>OR(W43=祝色,WEEKDAY(W43)=1)</formula>
    </cfRule>
    <cfRule type="expression" dxfId="2010" priority="964" stopIfTrue="1">
      <formula>WEEKDAY(W43)=7</formula>
    </cfRule>
  </conditionalFormatting>
  <conditionalFormatting sqref="AE38">
    <cfRule type="expression" dxfId="2009" priority="961" stopIfTrue="1">
      <formula>OR(AE38=祝色,WEEKDAY(AE38)=1)</formula>
    </cfRule>
    <cfRule type="expression" dxfId="2008" priority="962" stopIfTrue="1">
      <formula>WEEKDAY(AE38)=7</formula>
    </cfRule>
  </conditionalFormatting>
  <conditionalFormatting sqref="AF38">
    <cfRule type="expression" dxfId="2007" priority="959" stopIfTrue="1">
      <formula>OR(AF38=祝色,WEEKDAY(AF38)=1)</formula>
    </cfRule>
    <cfRule type="expression" dxfId="2006" priority="960" stopIfTrue="1">
      <formula>WEEKDAY(AF38)=7</formula>
    </cfRule>
  </conditionalFormatting>
  <conditionalFormatting sqref="AG38">
    <cfRule type="expression" dxfId="2005" priority="957" stopIfTrue="1">
      <formula>OR(AG38=祝色,WEEKDAY(AG38)=1)</formula>
    </cfRule>
    <cfRule type="expression" dxfId="2004" priority="958" stopIfTrue="1">
      <formula>WEEKDAY(AG38)=7</formula>
    </cfRule>
  </conditionalFormatting>
  <conditionalFormatting sqref="AH38">
    <cfRule type="expression" dxfId="2003" priority="955" stopIfTrue="1">
      <formula>OR(AH38=祝色,WEEKDAY(AH38)=1)</formula>
    </cfRule>
    <cfRule type="expression" dxfId="2002" priority="956" stopIfTrue="1">
      <formula>WEEKDAY(AH38)=7</formula>
    </cfRule>
  </conditionalFormatting>
  <conditionalFormatting sqref="AI38">
    <cfRule type="expression" dxfId="2001" priority="953" stopIfTrue="1">
      <formula>OR(AI38=祝色,WEEKDAY(AI38)=1)</formula>
    </cfRule>
    <cfRule type="expression" dxfId="2000" priority="954" stopIfTrue="1">
      <formula>WEEKDAY(AI38)=7</formula>
    </cfRule>
  </conditionalFormatting>
  <conditionalFormatting sqref="AJ38">
    <cfRule type="expression" dxfId="1999" priority="951" stopIfTrue="1">
      <formula>OR(AJ38=祝色,WEEKDAY(AJ38)=1)</formula>
    </cfRule>
    <cfRule type="expression" dxfId="1998" priority="952" stopIfTrue="1">
      <formula>WEEKDAY(AJ38)=7</formula>
    </cfRule>
  </conditionalFormatting>
  <conditionalFormatting sqref="AK38">
    <cfRule type="expression" dxfId="1997" priority="949" stopIfTrue="1">
      <formula>OR(AK38=祝色,WEEKDAY(AK38)=1)</formula>
    </cfRule>
    <cfRule type="expression" dxfId="1996" priority="950" stopIfTrue="1">
      <formula>WEEKDAY(AK38)=7</formula>
    </cfRule>
  </conditionalFormatting>
  <conditionalFormatting sqref="AE39">
    <cfRule type="expression" dxfId="1995" priority="947" stopIfTrue="1">
      <formula>OR(AE39=祝色,WEEKDAY(AE39)=1)</formula>
    </cfRule>
    <cfRule type="expression" dxfId="1994" priority="948" stopIfTrue="1">
      <formula>WEEKDAY(AE39)=7</formula>
    </cfRule>
  </conditionalFormatting>
  <conditionalFormatting sqref="AF39">
    <cfRule type="expression" dxfId="1993" priority="945" stopIfTrue="1">
      <formula>OR(AF39=祝色,WEEKDAY(AF39)=1)</formula>
    </cfRule>
    <cfRule type="expression" dxfId="1992" priority="946" stopIfTrue="1">
      <formula>WEEKDAY(AF39)=7</formula>
    </cfRule>
  </conditionalFormatting>
  <conditionalFormatting sqref="AG39">
    <cfRule type="expression" dxfId="1991" priority="943" stopIfTrue="1">
      <formula>OR(AG39=祝色,WEEKDAY(AG39)=1)</formula>
    </cfRule>
    <cfRule type="expression" dxfId="1990" priority="944" stopIfTrue="1">
      <formula>WEEKDAY(AG39)=7</formula>
    </cfRule>
  </conditionalFormatting>
  <conditionalFormatting sqref="AH39">
    <cfRule type="expression" dxfId="1989" priority="941" stopIfTrue="1">
      <formula>OR(AH39=祝色,WEEKDAY(AH39)=1)</formula>
    </cfRule>
    <cfRule type="expression" dxfId="1988" priority="942" stopIfTrue="1">
      <formula>WEEKDAY(AH39)=7</formula>
    </cfRule>
  </conditionalFormatting>
  <conditionalFormatting sqref="AI39">
    <cfRule type="expression" dxfId="1987" priority="939" stopIfTrue="1">
      <formula>OR(AI39=祝色,WEEKDAY(AI39)=1)</formula>
    </cfRule>
    <cfRule type="expression" dxfId="1986" priority="940" stopIfTrue="1">
      <formula>WEEKDAY(AI39)=7</formula>
    </cfRule>
  </conditionalFormatting>
  <conditionalFormatting sqref="AJ39">
    <cfRule type="expression" dxfId="1985" priority="937" stopIfTrue="1">
      <formula>OR(AJ39=祝色,WEEKDAY(AJ39)=1)</formula>
    </cfRule>
    <cfRule type="expression" dxfId="1984" priority="938" stopIfTrue="1">
      <formula>WEEKDAY(AJ39)=7</formula>
    </cfRule>
  </conditionalFormatting>
  <conditionalFormatting sqref="AK39">
    <cfRule type="expression" dxfId="1983" priority="935" stopIfTrue="1">
      <formula>OR(AK39=祝色,WEEKDAY(AK39)=1)</formula>
    </cfRule>
    <cfRule type="expression" dxfId="1982" priority="936" stopIfTrue="1">
      <formula>WEEKDAY(AK39)=7</formula>
    </cfRule>
  </conditionalFormatting>
  <conditionalFormatting sqref="AE40">
    <cfRule type="expression" dxfId="1981" priority="933" stopIfTrue="1">
      <formula>OR(AE40=祝色,WEEKDAY(AE40)=1)</formula>
    </cfRule>
    <cfRule type="expression" dxfId="1980" priority="934" stopIfTrue="1">
      <formula>WEEKDAY(AE40)=7</formula>
    </cfRule>
  </conditionalFormatting>
  <conditionalFormatting sqref="AF40">
    <cfRule type="expression" dxfId="1979" priority="931" stopIfTrue="1">
      <formula>OR(AF40=祝色,WEEKDAY(AF40)=1)</formula>
    </cfRule>
    <cfRule type="expression" dxfId="1978" priority="932" stopIfTrue="1">
      <formula>WEEKDAY(AF40)=7</formula>
    </cfRule>
  </conditionalFormatting>
  <conditionalFormatting sqref="AG40">
    <cfRule type="expression" dxfId="1977" priority="929" stopIfTrue="1">
      <formula>OR(AG40=祝色,WEEKDAY(AG40)=1)</formula>
    </cfRule>
    <cfRule type="expression" dxfId="1976" priority="930" stopIfTrue="1">
      <formula>WEEKDAY(AG40)=7</formula>
    </cfRule>
  </conditionalFormatting>
  <conditionalFormatting sqref="AH40">
    <cfRule type="expression" dxfId="1975" priority="927" stopIfTrue="1">
      <formula>OR(AH40=祝色,WEEKDAY(AH40)=1)</formula>
    </cfRule>
    <cfRule type="expression" dxfId="1974" priority="928" stopIfTrue="1">
      <formula>WEEKDAY(AH40)=7</formula>
    </cfRule>
  </conditionalFormatting>
  <conditionalFormatting sqref="AI40">
    <cfRule type="expression" dxfId="1973" priority="925" stopIfTrue="1">
      <formula>OR(AI40=祝色,WEEKDAY(AI40)=1)</formula>
    </cfRule>
    <cfRule type="expression" dxfId="1972" priority="926" stopIfTrue="1">
      <formula>WEEKDAY(AI40)=7</formula>
    </cfRule>
  </conditionalFormatting>
  <conditionalFormatting sqref="AJ40">
    <cfRule type="expression" dxfId="1971" priority="923" stopIfTrue="1">
      <formula>OR(AJ40=祝色,WEEKDAY(AJ40)=1)</formula>
    </cfRule>
    <cfRule type="expression" dxfId="1970" priority="924" stopIfTrue="1">
      <formula>WEEKDAY(AJ40)=7</formula>
    </cfRule>
  </conditionalFormatting>
  <conditionalFormatting sqref="AK40">
    <cfRule type="expression" dxfId="1969" priority="921" stopIfTrue="1">
      <formula>OR(AK40=祝色,WEEKDAY(AK40)=1)</formula>
    </cfRule>
    <cfRule type="expression" dxfId="1968" priority="922" stopIfTrue="1">
      <formula>WEEKDAY(AK40)=7</formula>
    </cfRule>
  </conditionalFormatting>
  <conditionalFormatting sqref="AE41">
    <cfRule type="expression" dxfId="1967" priority="919" stopIfTrue="1">
      <formula>OR(AE41=祝色,WEEKDAY(AE41)=1)</formula>
    </cfRule>
    <cfRule type="expression" dxfId="1966" priority="920" stopIfTrue="1">
      <formula>WEEKDAY(AE41)=7</formula>
    </cfRule>
  </conditionalFormatting>
  <conditionalFormatting sqref="AF41">
    <cfRule type="expression" dxfId="1965" priority="917" stopIfTrue="1">
      <formula>OR(AF41=祝色,WEEKDAY(AF41)=1)</formula>
    </cfRule>
    <cfRule type="expression" dxfId="1964" priority="918" stopIfTrue="1">
      <formula>WEEKDAY(AF41)=7</formula>
    </cfRule>
  </conditionalFormatting>
  <conditionalFormatting sqref="AG41">
    <cfRule type="expression" dxfId="1963" priority="915" stopIfTrue="1">
      <formula>OR(AG41=祝色,WEEKDAY(AG41)=1)</formula>
    </cfRule>
    <cfRule type="expression" dxfId="1962" priority="916" stopIfTrue="1">
      <formula>WEEKDAY(AG41)=7</formula>
    </cfRule>
  </conditionalFormatting>
  <conditionalFormatting sqref="AH41">
    <cfRule type="expression" dxfId="1961" priority="913" stopIfTrue="1">
      <formula>OR(AH41=祝色,WEEKDAY(AH41)=1)</formula>
    </cfRule>
    <cfRule type="expression" dxfId="1960" priority="914" stopIfTrue="1">
      <formula>WEEKDAY(AH41)=7</formula>
    </cfRule>
  </conditionalFormatting>
  <conditionalFormatting sqref="AI41">
    <cfRule type="expression" dxfId="1959" priority="911" stopIfTrue="1">
      <formula>OR(AI41=祝色,WEEKDAY(AI41)=1)</formula>
    </cfRule>
    <cfRule type="expression" dxfId="1958" priority="912" stopIfTrue="1">
      <formula>WEEKDAY(AI41)=7</formula>
    </cfRule>
  </conditionalFormatting>
  <conditionalFormatting sqref="AJ41">
    <cfRule type="expression" dxfId="1957" priority="909" stopIfTrue="1">
      <formula>OR(AJ41=祝色,WEEKDAY(AJ41)=1)</formula>
    </cfRule>
    <cfRule type="expression" dxfId="1956" priority="910" stopIfTrue="1">
      <formula>WEEKDAY(AJ41)=7</formula>
    </cfRule>
  </conditionalFormatting>
  <conditionalFormatting sqref="AK41">
    <cfRule type="expression" dxfId="1955" priority="907" stopIfTrue="1">
      <formula>OR(AK41=祝色,WEEKDAY(AK41)=1)</formula>
    </cfRule>
    <cfRule type="expression" dxfId="1954" priority="908" stopIfTrue="1">
      <formula>WEEKDAY(AK41)=7</formula>
    </cfRule>
  </conditionalFormatting>
  <conditionalFormatting sqref="AE42">
    <cfRule type="expression" dxfId="1953" priority="905" stopIfTrue="1">
      <formula>OR(AE42=祝色,WEEKDAY(AE42)=1)</formula>
    </cfRule>
    <cfRule type="expression" dxfId="1952" priority="906" stopIfTrue="1">
      <formula>WEEKDAY(AE42)=7</formula>
    </cfRule>
  </conditionalFormatting>
  <conditionalFormatting sqref="AF42">
    <cfRule type="expression" dxfId="1951" priority="903" stopIfTrue="1">
      <formula>OR(AF42=祝色,WEEKDAY(AF42)=1)</formula>
    </cfRule>
    <cfRule type="expression" dxfId="1950" priority="904" stopIfTrue="1">
      <formula>WEEKDAY(AF42)=7</formula>
    </cfRule>
  </conditionalFormatting>
  <conditionalFormatting sqref="AG42">
    <cfRule type="expression" dxfId="1949" priority="901" stopIfTrue="1">
      <formula>OR(AG42=祝色,WEEKDAY(AG42)=1)</formula>
    </cfRule>
    <cfRule type="expression" dxfId="1948" priority="902" stopIfTrue="1">
      <formula>WEEKDAY(AG42)=7</formula>
    </cfRule>
  </conditionalFormatting>
  <conditionalFormatting sqref="AH42">
    <cfRule type="expression" dxfId="1947" priority="899" stopIfTrue="1">
      <formula>OR(AH42=祝色,WEEKDAY(AH42)=1)</formula>
    </cfRule>
    <cfRule type="expression" dxfId="1946" priority="900" stopIfTrue="1">
      <formula>WEEKDAY(AH42)=7</formula>
    </cfRule>
  </conditionalFormatting>
  <conditionalFormatting sqref="AI42">
    <cfRule type="expression" dxfId="1945" priority="897" stopIfTrue="1">
      <formula>OR(AI42=祝色,WEEKDAY(AI42)=1)</formula>
    </cfRule>
    <cfRule type="expression" dxfId="1944" priority="898" stopIfTrue="1">
      <formula>WEEKDAY(AI42)=7</formula>
    </cfRule>
  </conditionalFormatting>
  <conditionalFormatting sqref="AJ42">
    <cfRule type="expression" dxfId="1943" priority="895" stopIfTrue="1">
      <formula>OR(AJ42=祝色,WEEKDAY(AJ42)=1)</formula>
    </cfRule>
    <cfRule type="expression" dxfId="1942" priority="896" stopIfTrue="1">
      <formula>WEEKDAY(AJ42)=7</formula>
    </cfRule>
  </conditionalFormatting>
  <conditionalFormatting sqref="AK42">
    <cfRule type="expression" dxfId="1941" priority="893" stopIfTrue="1">
      <formula>OR(AK42=祝色,WEEKDAY(AK42)=1)</formula>
    </cfRule>
    <cfRule type="expression" dxfId="1940" priority="894" stopIfTrue="1">
      <formula>WEEKDAY(AK42)=7</formula>
    </cfRule>
  </conditionalFormatting>
  <conditionalFormatting sqref="AE43">
    <cfRule type="expression" dxfId="1939" priority="891" stopIfTrue="1">
      <formula>OR(AE43=祝色,WEEKDAY(AE43)=1)</formula>
    </cfRule>
    <cfRule type="expression" dxfId="1938" priority="892" stopIfTrue="1">
      <formula>WEEKDAY(AE43)=7</formula>
    </cfRule>
  </conditionalFormatting>
  <conditionalFormatting sqref="AF43">
    <cfRule type="expression" dxfId="1937" priority="889" stopIfTrue="1">
      <formula>OR(AF43=祝色,WEEKDAY(AF43)=1)</formula>
    </cfRule>
    <cfRule type="expression" dxfId="1936" priority="890" stopIfTrue="1">
      <formula>WEEKDAY(AF43)=7</formula>
    </cfRule>
  </conditionalFormatting>
  <conditionalFormatting sqref="D45">
    <cfRule type="expression" dxfId="1935" priority="887" stopIfTrue="1">
      <formula>OR(D45=祝色,WEEKDAY(D45)=1)</formula>
    </cfRule>
    <cfRule type="expression" dxfId="1934" priority="888" stopIfTrue="1">
      <formula>WEEKDAY(D45)=7</formula>
    </cfRule>
  </conditionalFormatting>
  <conditionalFormatting sqref="E45">
    <cfRule type="expression" dxfId="1933" priority="885" stopIfTrue="1">
      <formula>OR(E45=祝色,WEEKDAY(E45)=1)</formula>
    </cfRule>
    <cfRule type="expression" dxfId="1932" priority="886" stopIfTrue="1">
      <formula>WEEKDAY(E45)=7</formula>
    </cfRule>
  </conditionalFormatting>
  <conditionalFormatting sqref="F45">
    <cfRule type="expression" dxfId="1931" priority="883" stopIfTrue="1">
      <formula>OR(F45=祝色,WEEKDAY(F45)=1)</formula>
    </cfRule>
    <cfRule type="expression" dxfId="1930" priority="884" stopIfTrue="1">
      <formula>WEEKDAY(F45)=7</formula>
    </cfRule>
  </conditionalFormatting>
  <conditionalFormatting sqref="G45">
    <cfRule type="expression" dxfId="1929" priority="881" stopIfTrue="1">
      <formula>OR(G45=祝色,WEEKDAY(G45)=1)</formula>
    </cfRule>
    <cfRule type="expression" dxfId="1928" priority="882" stopIfTrue="1">
      <formula>WEEKDAY(G45)=7</formula>
    </cfRule>
  </conditionalFormatting>
  <conditionalFormatting sqref="H45">
    <cfRule type="expression" dxfId="1927" priority="879" stopIfTrue="1">
      <formula>OR(H45=祝色,WEEKDAY(H45)=1)</formula>
    </cfRule>
    <cfRule type="expression" dxfId="1926" priority="880" stopIfTrue="1">
      <formula>WEEKDAY(H45)=7</formula>
    </cfRule>
  </conditionalFormatting>
  <conditionalFormatting sqref="I45">
    <cfRule type="expression" dxfId="1925" priority="877" stopIfTrue="1">
      <formula>OR(I45=祝色,WEEKDAY(I45)=1)</formula>
    </cfRule>
    <cfRule type="expression" dxfId="1924" priority="878" stopIfTrue="1">
      <formula>WEEKDAY(I45)=7</formula>
    </cfRule>
  </conditionalFormatting>
  <conditionalFormatting sqref="J45">
    <cfRule type="expression" dxfId="1923" priority="875" stopIfTrue="1">
      <formula>OR(J45=祝色,WEEKDAY(J45)=1)</formula>
    </cfRule>
    <cfRule type="expression" dxfId="1922" priority="876" stopIfTrue="1">
      <formula>WEEKDAY(J45)=7</formula>
    </cfRule>
  </conditionalFormatting>
  <conditionalFormatting sqref="D46">
    <cfRule type="expression" dxfId="1921" priority="873" stopIfTrue="1">
      <formula>OR(D46=祝色,WEEKDAY(D46)=1)</formula>
    </cfRule>
    <cfRule type="expression" dxfId="1920" priority="874" stopIfTrue="1">
      <formula>WEEKDAY(D46)=7</formula>
    </cfRule>
  </conditionalFormatting>
  <conditionalFormatting sqref="E46">
    <cfRule type="expression" dxfId="1919" priority="871" stopIfTrue="1">
      <formula>OR(E46=祝色,WEEKDAY(E46)=1)</formula>
    </cfRule>
    <cfRule type="expression" dxfId="1918" priority="872" stopIfTrue="1">
      <formula>WEEKDAY(E46)=7</formula>
    </cfRule>
  </conditionalFormatting>
  <conditionalFormatting sqref="F46">
    <cfRule type="expression" dxfId="1917" priority="869" stopIfTrue="1">
      <formula>OR(F46=祝色,WEEKDAY(F46)=1)</formula>
    </cfRule>
    <cfRule type="expression" dxfId="1916" priority="870" stopIfTrue="1">
      <formula>WEEKDAY(F46)=7</formula>
    </cfRule>
  </conditionalFormatting>
  <conditionalFormatting sqref="G46">
    <cfRule type="expression" dxfId="1915" priority="867" stopIfTrue="1">
      <formula>OR(G46=祝色,WEEKDAY(G46)=1)</formula>
    </cfRule>
    <cfRule type="expression" dxfId="1914" priority="868" stopIfTrue="1">
      <formula>WEEKDAY(G46)=7</formula>
    </cfRule>
  </conditionalFormatting>
  <conditionalFormatting sqref="H46">
    <cfRule type="expression" dxfId="1913" priority="865" stopIfTrue="1">
      <formula>OR(H46=祝色,WEEKDAY(H46)=1)</formula>
    </cfRule>
    <cfRule type="expression" dxfId="1912" priority="866" stopIfTrue="1">
      <formula>WEEKDAY(H46)=7</formula>
    </cfRule>
  </conditionalFormatting>
  <conditionalFormatting sqref="I46">
    <cfRule type="expression" dxfId="1911" priority="863" stopIfTrue="1">
      <formula>OR(I46=祝色,WEEKDAY(I46)=1)</formula>
    </cfRule>
    <cfRule type="expression" dxfId="1910" priority="864" stopIfTrue="1">
      <formula>WEEKDAY(I46)=7</formula>
    </cfRule>
  </conditionalFormatting>
  <conditionalFormatting sqref="J46">
    <cfRule type="expression" dxfId="1909" priority="861" stopIfTrue="1">
      <formula>OR(J46=祝色,WEEKDAY(J46)=1)</formula>
    </cfRule>
    <cfRule type="expression" dxfId="1908" priority="862" stopIfTrue="1">
      <formula>WEEKDAY(J46)=7</formula>
    </cfRule>
  </conditionalFormatting>
  <conditionalFormatting sqref="D47">
    <cfRule type="expression" dxfId="1907" priority="859" stopIfTrue="1">
      <formula>OR(D47=祝色,WEEKDAY(D47)=1)</formula>
    </cfRule>
    <cfRule type="expression" dxfId="1906" priority="860" stopIfTrue="1">
      <formula>WEEKDAY(D47)=7</formula>
    </cfRule>
  </conditionalFormatting>
  <conditionalFormatting sqref="E47">
    <cfRule type="expression" dxfId="1905" priority="857" stopIfTrue="1">
      <formula>OR(E47=祝色,WEEKDAY(E47)=1)</formula>
    </cfRule>
    <cfRule type="expression" dxfId="1904" priority="858" stopIfTrue="1">
      <formula>WEEKDAY(E47)=7</formula>
    </cfRule>
  </conditionalFormatting>
  <conditionalFormatting sqref="F47">
    <cfRule type="expression" dxfId="1903" priority="855" stopIfTrue="1">
      <formula>OR(F47=祝色,WEEKDAY(F47)=1)</formula>
    </cfRule>
    <cfRule type="expression" dxfId="1902" priority="856" stopIfTrue="1">
      <formula>WEEKDAY(F47)=7</formula>
    </cfRule>
  </conditionalFormatting>
  <conditionalFormatting sqref="G47">
    <cfRule type="expression" dxfId="1901" priority="853" stopIfTrue="1">
      <formula>OR(G47=祝色,WEEKDAY(G47)=1)</formula>
    </cfRule>
    <cfRule type="expression" dxfId="1900" priority="854" stopIfTrue="1">
      <formula>WEEKDAY(G47)=7</formula>
    </cfRule>
  </conditionalFormatting>
  <conditionalFormatting sqref="H47">
    <cfRule type="expression" dxfId="1899" priority="851" stopIfTrue="1">
      <formula>OR(H47=祝色,WEEKDAY(H47)=1)</formula>
    </cfRule>
    <cfRule type="expression" dxfId="1898" priority="852" stopIfTrue="1">
      <formula>WEEKDAY(H47)=7</formula>
    </cfRule>
  </conditionalFormatting>
  <conditionalFormatting sqref="I47">
    <cfRule type="expression" dxfId="1897" priority="849" stopIfTrue="1">
      <formula>OR(I47=祝色,WEEKDAY(I47)=1)</formula>
    </cfRule>
    <cfRule type="expression" dxfId="1896" priority="850" stopIfTrue="1">
      <formula>WEEKDAY(I47)=7</formula>
    </cfRule>
  </conditionalFormatting>
  <conditionalFormatting sqref="J47">
    <cfRule type="expression" dxfId="1895" priority="847" stopIfTrue="1">
      <formula>OR(J47=祝色,WEEKDAY(J47)=1)</formula>
    </cfRule>
    <cfRule type="expression" dxfId="1894" priority="848" stopIfTrue="1">
      <formula>WEEKDAY(J47)=7</formula>
    </cfRule>
  </conditionalFormatting>
  <conditionalFormatting sqref="D48">
    <cfRule type="expression" dxfId="1893" priority="845" stopIfTrue="1">
      <formula>OR(D48=祝色,WEEKDAY(D48)=1)</formula>
    </cfRule>
    <cfRule type="expression" dxfId="1892" priority="846" stopIfTrue="1">
      <formula>WEEKDAY(D48)=7</formula>
    </cfRule>
  </conditionalFormatting>
  <conditionalFormatting sqref="E48">
    <cfRule type="expression" dxfId="1891" priority="843" stopIfTrue="1">
      <formula>OR(E48=祝色,WEEKDAY(E48)=1)</formula>
    </cfRule>
    <cfRule type="expression" dxfId="1890" priority="844" stopIfTrue="1">
      <formula>WEEKDAY(E48)=7</formula>
    </cfRule>
  </conditionalFormatting>
  <conditionalFormatting sqref="F48">
    <cfRule type="expression" dxfId="1889" priority="841" stopIfTrue="1">
      <formula>OR(F48=祝色,WEEKDAY(F48)=1)</formula>
    </cfRule>
    <cfRule type="expression" dxfId="1888" priority="842" stopIfTrue="1">
      <formula>WEEKDAY(F48)=7</formula>
    </cfRule>
  </conditionalFormatting>
  <conditionalFormatting sqref="G48">
    <cfRule type="expression" dxfId="1887" priority="839" stopIfTrue="1">
      <formula>OR(G48=祝色,WEEKDAY(G48)=1)</formula>
    </cfRule>
    <cfRule type="expression" dxfId="1886" priority="840" stopIfTrue="1">
      <formula>WEEKDAY(G48)=7</formula>
    </cfRule>
  </conditionalFormatting>
  <conditionalFormatting sqref="H48">
    <cfRule type="expression" dxfId="1885" priority="837" stopIfTrue="1">
      <formula>OR(H48=祝色,WEEKDAY(H48)=1)</formula>
    </cfRule>
    <cfRule type="expression" dxfId="1884" priority="838" stopIfTrue="1">
      <formula>WEEKDAY(H48)=7</formula>
    </cfRule>
  </conditionalFormatting>
  <conditionalFormatting sqref="I48">
    <cfRule type="expression" dxfId="1883" priority="835" stopIfTrue="1">
      <formula>OR(I48=祝色,WEEKDAY(I48)=1)</formula>
    </cfRule>
    <cfRule type="expression" dxfId="1882" priority="836" stopIfTrue="1">
      <formula>WEEKDAY(I48)=7</formula>
    </cfRule>
  </conditionalFormatting>
  <conditionalFormatting sqref="J48">
    <cfRule type="expression" dxfId="1881" priority="833" stopIfTrue="1">
      <formula>OR(J48=祝色,WEEKDAY(J48)=1)</formula>
    </cfRule>
    <cfRule type="expression" dxfId="1880" priority="834" stopIfTrue="1">
      <formula>WEEKDAY(J48)=7</formula>
    </cfRule>
  </conditionalFormatting>
  <conditionalFormatting sqref="D49">
    <cfRule type="expression" dxfId="1879" priority="831" stopIfTrue="1">
      <formula>OR(D49=祝色,WEEKDAY(D49)=1)</formula>
    </cfRule>
    <cfRule type="expression" dxfId="1878" priority="832" stopIfTrue="1">
      <formula>WEEKDAY(D49)=7</formula>
    </cfRule>
  </conditionalFormatting>
  <conditionalFormatting sqref="E49">
    <cfRule type="expression" dxfId="1877" priority="829" stopIfTrue="1">
      <formula>OR(E49=祝色,WEEKDAY(E49)=1)</formula>
    </cfRule>
    <cfRule type="expression" dxfId="1876" priority="830" stopIfTrue="1">
      <formula>WEEKDAY(E49)=7</formula>
    </cfRule>
  </conditionalFormatting>
  <conditionalFormatting sqref="F49">
    <cfRule type="expression" dxfId="1875" priority="827" stopIfTrue="1">
      <formula>OR(F49=祝色,WEEKDAY(F49)=1)</formula>
    </cfRule>
    <cfRule type="expression" dxfId="1874" priority="828" stopIfTrue="1">
      <formula>WEEKDAY(F49)=7</formula>
    </cfRule>
  </conditionalFormatting>
  <conditionalFormatting sqref="G49">
    <cfRule type="expression" dxfId="1873" priority="825" stopIfTrue="1">
      <formula>OR(G49=祝色,WEEKDAY(G49)=1)</formula>
    </cfRule>
    <cfRule type="expression" dxfId="1872" priority="826" stopIfTrue="1">
      <formula>WEEKDAY(G49)=7</formula>
    </cfRule>
  </conditionalFormatting>
  <conditionalFormatting sqref="H49">
    <cfRule type="expression" dxfId="1871" priority="823" stopIfTrue="1">
      <formula>OR(H49=祝色,WEEKDAY(H49)=1)</formula>
    </cfRule>
    <cfRule type="expression" dxfId="1870" priority="824" stopIfTrue="1">
      <formula>WEEKDAY(H49)=7</formula>
    </cfRule>
  </conditionalFormatting>
  <conditionalFormatting sqref="I49">
    <cfRule type="expression" dxfId="1869" priority="821" stopIfTrue="1">
      <formula>OR(I49=祝色,WEEKDAY(I49)=1)</formula>
    </cfRule>
    <cfRule type="expression" dxfId="1868" priority="822" stopIfTrue="1">
      <formula>WEEKDAY(I49)=7</formula>
    </cfRule>
  </conditionalFormatting>
  <conditionalFormatting sqref="J49">
    <cfRule type="expression" dxfId="1867" priority="819" stopIfTrue="1">
      <formula>OR(J49=祝色,WEEKDAY(J49)=1)</formula>
    </cfRule>
    <cfRule type="expression" dxfId="1866" priority="820" stopIfTrue="1">
      <formula>WEEKDAY(J49)=7</formula>
    </cfRule>
  </conditionalFormatting>
  <conditionalFormatting sqref="D50">
    <cfRule type="expression" dxfId="1865" priority="817" stopIfTrue="1">
      <formula>OR(D50=祝色,WEEKDAY(D50)=1)</formula>
    </cfRule>
    <cfRule type="expression" dxfId="1864" priority="818" stopIfTrue="1">
      <formula>WEEKDAY(D50)=7</formula>
    </cfRule>
  </conditionalFormatting>
  <conditionalFormatting sqref="E50">
    <cfRule type="expression" dxfId="1863" priority="815" stopIfTrue="1">
      <formula>OR(E50=祝色,WEEKDAY(E50)=1)</formula>
    </cfRule>
    <cfRule type="expression" dxfId="1862" priority="816" stopIfTrue="1">
      <formula>WEEKDAY(E50)=7</formula>
    </cfRule>
  </conditionalFormatting>
  <conditionalFormatting sqref="M45">
    <cfRule type="expression" dxfId="1861" priority="813" stopIfTrue="1">
      <formula>OR(M45=祝色,WEEKDAY(M45)=1)</formula>
    </cfRule>
    <cfRule type="expression" dxfId="1860" priority="814" stopIfTrue="1">
      <formula>WEEKDAY(M45)=7</formula>
    </cfRule>
  </conditionalFormatting>
  <conditionalFormatting sqref="N45">
    <cfRule type="expression" dxfId="1859" priority="811" stopIfTrue="1">
      <formula>OR(N45=祝色,WEEKDAY(N45)=1)</formula>
    </cfRule>
    <cfRule type="expression" dxfId="1858" priority="812" stopIfTrue="1">
      <formula>WEEKDAY(N45)=7</formula>
    </cfRule>
  </conditionalFormatting>
  <conditionalFormatting sqref="O45">
    <cfRule type="expression" dxfId="1857" priority="809" stopIfTrue="1">
      <formula>OR(O45=祝色,WEEKDAY(O45)=1)</formula>
    </cfRule>
    <cfRule type="expression" dxfId="1856" priority="810" stopIfTrue="1">
      <formula>WEEKDAY(O45)=7</formula>
    </cfRule>
  </conditionalFormatting>
  <conditionalFormatting sqref="P45">
    <cfRule type="expression" dxfId="1855" priority="807" stopIfTrue="1">
      <formula>OR(P45=祝色,WEEKDAY(P45)=1)</formula>
    </cfRule>
    <cfRule type="expression" dxfId="1854" priority="808" stopIfTrue="1">
      <formula>WEEKDAY(P45)=7</formula>
    </cfRule>
  </conditionalFormatting>
  <conditionalFormatting sqref="Q45">
    <cfRule type="expression" dxfId="1853" priority="805" stopIfTrue="1">
      <formula>OR(Q45=祝色,WEEKDAY(Q45)=1)</formula>
    </cfRule>
    <cfRule type="expression" dxfId="1852" priority="806" stopIfTrue="1">
      <formula>WEEKDAY(Q45)=7</formula>
    </cfRule>
  </conditionalFormatting>
  <conditionalFormatting sqref="R45">
    <cfRule type="expression" dxfId="1851" priority="803" stopIfTrue="1">
      <formula>OR(R45=祝色,WEEKDAY(R45)=1)</formula>
    </cfRule>
    <cfRule type="expression" dxfId="1850" priority="804" stopIfTrue="1">
      <formula>WEEKDAY(R45)=7</formula>
    </cfRule>
  </conditionalFormatting>
  <conditionalFormatting sqref="S45">
    <cfRule type="expression" dxfId="1849" priority="801" stopIfTrue="1">
      <formula>OR(S45=祝色,WEEKDAY(S45)=1)</formula>
    </cfRule>
    <cfRule type="expression" dxfId="1848" priority="802" stopIfTrue="1">
      <formula>WEEKDAY(S45)=7</formula>
    </cfRule>
  </conditionalFormatting>
  <conditionalFormatting sqref="M46">
    <cfRule type="expression" dxfId="1847" priority="799" stopIfTrue="1">
      <formula>OR(M46=祝色,WEEKDAY(M46)=1)</formula>
    </cfRule>
    <cfRule type="expression" dxfId="1846" priority="800" stopIfTrue="1">
      <formula>WEEKDAY(M46)=7</formula>
    </cfRule>
  </conditionalFormatting>
  <conditionalFormatting sqref="N46">
    <cfRule type="expression" dxfId="1845" priority="797" stopIfTrue="1">
      <formula>OR(N46=祝色,WEEKDAY(N46)=1)</formula>
    </cfRule>
    <cfRule type="expression" dxfId="1844" priority="798" stopIfTrue="1">
      <formula>WEEKDAY(N46)=7</formula>
    </cfRule>
  </conditionalFormatting>
  <conditionalFormatting sqref="O46">
    <cfRule type="expression" dxfId="1843" priority="795" stopIfTrue="1">
      <formula>OR(O46=祝色,WEEKDAY(O46)=1)</formula>
    </cfRule>
    <cfRule type="expression" dxfId="1842" priority="796" stopIfTrue="1">
      <formula>WEEKDAY(O46)=7</formula>
    </cfRule>
  </conditionalFormatting>
  <conditionalFormatting sqref="P46">
    <cfRule type="expression" dxfId="1841" priority="793" stopIfTrue="1">
      <formula>OR(P46=祝色,WEEKDAY(P46)=1)</formula>
    </cfRule>
    <cfRule type="expression" dxfId="1840" priority="794" stopIfTrue="1">
      <formula>WEEKDAY(P46)=7</formula>
    </cfRule>
  </conditionalFormatting>
  <conditionalFormatting sqref="Q46">
    <cfRule type="expression" dxfId="1839" priority="791" stopIfTrue="1">
      <formula>OR(Q46=祝色,WEEKDAY(Q46)=1)</formula>
    </cfRule>
    <cfRule type="expression" dxfId="1838" priority="792" stopIfTrue="1">
      <formula>WEEKDAY(Q46)=7</formula>
    </cfRule>
  </conditionalFormatting>
  <conditionalFormatting sqref="R46">
    <cfRule type="expression" dxfId="1837" priority="789" stopIfTrue="1">
      <formula>OR(R46=祝色,WEEKDAY(R46)=1)</formula>
    </cfRule>
    <cfRule type="expression" dxfId="1836" priority="790" stopIfTrue="1">
      <formula>WEEKDAY(R46)=7</formula>
    </cfRule>
  </conditionalFormatting>
  <conditionalFormatting sqref="S46">
    <cfRule type="expression" dxfId="1835" priority="787" stopIfTrue="1">
      <formula>OR(S46=祝色,WEEKDAY(S46)=1)</formula>
    </cfRule>
    <cfRule type="expression" dxfId="1834" priority="788" stopIfTrue="1">
      <formula>WEEKDAY(S46)=7</formula>
    </cfRule>
  </conditionalFormatting>
  <conditionalFormatting sqref="M47">
    <cfRule type="expression" dxfId="1833" priority="785" stopIfTrue="1">
      <formula>OR(M47=祝色,WEEKDAY(M47)=1)</formula>
    </cfRule>
    <cfRule type="expression" dxfId="1832" priority="786" stopIfTrue="1">
      <formula>WEEKDAY(M47)=7</formula>
    </cfRule>
  </conditionalFormatting>
  <conditionalFormatting sqref="N47">
    <cfRule type="expression" dxfId="1831" priority="783" stopIfTrue="1">
      <formula>OR(N47=祝色,WEEKDAY(N47)=1)</formula>
    </cfRule>
    <cfRule type="expression" dxfId="1830" priority="784" stopIfTrue="1">
      <formula>WEEKDAY(N47)=7</formula>
    </cfRule>
  </conditionalFormatting>
  <conditionalFormatting sqref="O47">
    <cfRule type="expression" dxfId="1829" priority="781" stopIfTrue="1">
      <formula>OR(O47=祝色,WEEKDAY(O47)=1)</formula>
    </cfRule>
    <cfRule type="expression" dxfId="1828" priority="782" stopIfTrue="1">
      <formula>WEEKDAY(O47)=7</formula>
    </cfRule>
  </conditionalFormatting>
  <conditionalFormatting sqref="P47">
    <cfRule type="expression" dxfId="1827" priority="779" stopIfTrue="1">
      <formula>OR(P47=祝色,WEEKDAY(P47)=1)</formula>
    </cfRule>
    <cfRule type="expression" dxfId="1826" priority="780" stopIfTrue="1">
      <formula>WEEKDAY(P47)=7</formula>
    </cfRule>
  </conditionalFormatting>
  <conditionalFormatting sqref="Q47">
    <cfRule type="expression" dxfId="1825" priority="777" stopIfTrue="1">
      <formula>OR(Q47=祝色,WEEKDAY(Q47)=1)</formula>
    </cfRule>
    <cfRule type="expression" dxfId="1824" priority="778" stopIfTrue="1">
      <formula>WEEKDAY(Q47)=7</formula>
    </cfRule>
  </conditionalFormatting>
  <conditionalFormatting sqref="R47">
    <cfRule type="expression" dxfId="1823" priority="775" stopIfTrue="1">
      <formula>OR(R47=祝色,WEEKDAY(R47)=1)</formula>
    </cfRule>
    <cfRule type="expression" dxfId="1822" priority="776" stopIfTrue="1">
      <formula>WEEKDAY(R47)=7</formula>
    </cfRule>
  </conditionalFormatting>
  <conditionalFormatting sqref="S47">
    <cfRule type="expression" dxfId="1821" priority="773" stopIfTrue="1">
      <formula>OR(S47=祝色,WEEKDAY(S47)=1)</formula>
    </cfRule>
    <cfRule type="expression" dxfId="1820" priority="774" stopIfTrue="1">
      <formula>WEEKDAY(S47)=7</formula>
    </cfRule>
  </conditionalFormatting>
  <conditionalFormatting sqref="M48">
    <cfRule type="expression" dxfId="1819" priority="771" stopIfTrue="1">
      <formula>OR(M48=祝色,WEEKDAY(M48)=1)</formula>
    </cfRule>
    <cfRule type="expression" dxfId="1818" priority="772" stopIfTrue="1">
      <formula>WEEKDAY(M48)=7</formula>
    </cfRule>
  </conditionalFormatting>
  <conditionalFormatting sqref="N48">
    <cfRule type="expression" dxfId="1817" priority="769" stopIfTrue="1">
      <formula>OR(N48=祝色,WEEKDAY(N48)=1)</formula>
    </cfRule>
    <cfRule type="expression" dxfId="1816" priority="770" stopIfTrue="1">
      <formula>WEEKDAY(N48)=7</formula>
    </cfRule>
  </conditionalFormatting>
  <conditionalFormatting sqref="O48">
    <cfRule type="expression" dxfId="1815" priority="767" stopIfTrue="1">
      <formula>OR(O48=祝色,WEEKDAY(O48)=1)</formula>
    </cfRule>
    <cfRule type="expression" dxfId="1814" priority="768" stopIfTrue="1">
      <formula>WEEKDAY(O48)=7</formula>
    </cfRule>
  </conditionalFormatting>
  <conditionalFormatting sqref="P48">
    <cfRule type="expression" dxfId="1813" priority="765" stopIfTrue="1">
      <formula>OR(P48=祝色,WEEKDAY(P48)=1)</formula>
    </cfRule>
    <cfRule type="expression" dxfId="1812" priority="766" stopIfTrue="1">
      <formula>WEEKDAY(P48)=7</formula>
    </cfRule>
  </conditionalFormatting>
  <conditionalFormatting sqref="Q48">
    <cfRule type="expression" dxfId="1811" priority="763" stopIfTrue="1">
      <formula>OR(Q48=祝色,WEEKDAY(Q48)=1)</formula>
    </cfRule>
    <cfRule type="expression" dxfId="1810" priority="764" stopIfTrue="1">
      <formula>WEEKDAY(Q48)=7</formula>
    </cfRule>
  </conditionalFormatting>
  <conditionalFormatting sqref="R48">
    <cfRule type="expression" dxfId="1809" priority="761" stopIfTrue="1">
      <formula>OR(R48=祝色,WEEKDAY(R48)=1)</formula>
    </cfRule>
    <cfRule type="expression" dxfId="1808" priority="762" stopIfTrue="1">
      <formula>WEEKDAY(R48)=7</formula>
    </cfRule>
  </conditionalFormatting>
  <conditionalFormatting sqref="S48">
    <cfRule type="expression" dxfId="1807" priority="759" stopIfTrue="1">
      <formula>OR(S48=祝色,WEEKDAY(S48)=1)</formula>
    </cfRule>
    <cfRule type="expression" dxfId="1806" priority="760" stopIfTrue="1">
      <formula>WEEKDAY(S48)=7</formula>
    </cfRule>
  </conditionalFormatting>
  <conditionalFormatting sqref="M49">
    <cfRule type="expression" dxfId="1805" priority="757" stopIfTrue="1">
      <formula>OR(M49=祝色,WEEKDAY(M49)=1)</formula>
    </cfRule>
    <cfRule type="expression" dxfId="1804" priority="758" stopIfTrue="1">
      <formula>WEEKDAY(M49)=7</formula>
    </cfRule>
  </conditionalFormatting>
  <conditionalFormatting sqref="N49">
    <cfRule type="expression" dxfId="1803" priority="755" stopIfTrue="1">
      <formula>OR(N49=祝色,WEEKDAY(N49)=1)</formula>
    </cfRule>
    <cfRule type="expression" dxfId="1802" priority="756" stopIfTrue="1">
      <formula>WEEKDAY(N49)=7</formula>
    </cfRule>
  </conditionalFormatting>
  <conditionalFormatting sqref="O49">
    <cfRule type="expression" dxfId="1801" priority="753" stopIfTrue="1">
      <formula>OR(O49=祝色,WEEKDAY(O49)=1)</formula>
    </cfRule>
    <cfRule type="expression" dxfId="1800" priority="754" stopIfTrue="1">
      <formula>WEEKDAY(O49)=7</formula>
    </cfRule>
  </conditionalFormatting>
  <conditionalFormatting sqref="P49">
    <cfRule type="expression" dxfId="1799" priority="751" stopIfTrue="1">
      <formula>OR(P49=祝色,WEEKDAY(P49)=1)</formula>
    </cfRule>
    <cfRule type="expression" dxfId="1798" priority="752" stopIfTrue="1">
      <formula>WEEKDAY(P49)=7</formula>
    </cfRule>
  </conditionalFormatting>
  <conditionalFormatting sqref="Q49">
    <cfRule type="expression" dxfId="1797" priority="749" stopIfTrue="1">
      <formula>OR(Q49=祝色,WEEKDAY(Q49)=1)</formula>
    </cfRule>
    <cfRule type="expression" dxfId="1796" priority="750" stopIfTrue="1">
      <formula>WEEKDAY(Q49)=7</formula>
    </cfRule>
  </conditionalFormatting>
  <conditionalFormatting sqref="R49">
    <cfRule type="expression" dxfId="1795" priority="747" stopIfTrue="1">
      <formula>OR(R49=祝色,WEEKDAY(R49)=1)</formula>
    </cfRule>
    <cfRule type="expression" dxfId="1794" priority="748" stopIfTrue="1">
      <formula>WEEKDAY(R49)=7</formula>
    </cfRule>
  </conditionalFormatting>
  <conditionalFormatting sqref="S49">
    <cfRule type="expression" dxfId="1793" priority="745" stopIfTrue="1">
      <formula>OR(S49=祝色,WEEKDAY(S49)=1)</formula>
    </cfRule>
    <cfRule type="expression" dxfId="1792" priority="746" stopIfTrue="1">
      <formula>WEEKDAY(S49)=7</formula>
    </cfRule>
  </conditionalFormatting>
  <conditionalFormatting sqref="M50">
    <cfRule type="expression" dxfId="1791" priority="743" stopIfTrue="1">
      <formula>OR(M50=祝色,WEEKDAY(M50)=1)</formula>
    </cfRule>
    <cfRule type="expression" dxfId="1790" priority="744" stopIfTrue="1">
      <formula>WEEKDAY(M50)=7</formula>
    </cfRule>
  </conditionalFormatting>
  <conditionalFormatting sqref="N50">
    <cfRule type="expression" dxfId="1789" priority="741" stopIfTrue="1">
      <formula>OR(N50=祝色,WEEKDAY(N50)=1)</formula>
    </cfRule>
    <cfRule type="expression" dxfId="1788" priority="742" stopIfTrue="1">
      <formula>WEEKDAY(N50)=7</formula>
    </cfRule>
  </conditionalFormatting>
  <conditionalFormatting sqref="V45">
    <cfRule type="expression" dxfId="1787" priority="739" stopIfTrue="1">
      <formula>OR(V45=祝色,WEEKDAY(V45)=1)</formula>
    </cfRule>
    <cfRule type="expression" dxfId="1786" priority="740" stopIfTrue="1">
      <formula>WEEKDAY(V45)=7</formula>
    </cfRule>
  </conditionalFormatting>
  <conditionalFormatting sqref="W45">
    <cfRule type="expression" dxfId="1785" priority="737" stopIfTrue="1">
      <formula>OR(W45=祝色,WEEKDAY(W45)=1)</formula>
    </cfRule>
    <cfRule type="expression" dxfId="1784" priority="738" stopIfTrue="1">
      <formula>WEEKDAY(W45)=7</formula>
    </cfRule>
  </conditionalFormatting>
  <conditionalFormatting sqref="X45">
    <cfRule type="expression" dxfId="1783" priority="735" stopIfTrue="1">
      <formula>OR(X45=祝色,WEEKDAY(X45)=1)</formula>
    </cfRule>
    <cfRule type="expression" dxfId="1782" priority="736" stopIfTrue="1">
      <formula>WEEKDAY(X45)=7</formula>
    </cfRule>
  </conditionalFormatting>
  <conditionalFormatting sqref="Y45">
    <cfRule type="expression" dxfId="1781" priority="733" stopIfTrue="1">
      <formula>OR(Y45=祝色,WEEKDAY(Y45)=1)</formula>
    </cfRule>
    <cfRule type="expression" dxfId="1780" priority="734" stopIfTrue="1">
      <formula>WEEKDAY(Y45)=7</formula>
    </cfRule>
  </conditionalFormatting>
  <conditionalFormatting sqref="Z45">
    <cfRule type="expression" dxfId="1779" priority="731" stopIfTrue="1">
      <formula>OR(Z45=祝色,WEEKDAY(Z45)=1)</formula>
    </cfRule>
    <cfRule type="expression" dxfId="1778" priority="732" stopIfTrue="1">
      <formula>WEEKDAY(Z45)=7</formula>
    </cfRule>
  </conditionalFormatting>
  <conditionalFormatting sqref="AA45">
    <cfRule type="expression" dxfId="1777" priority="729" stopIfTrue="1">
      <formula>OR(AA45=祝色,WEEKDAY(AA45)=1)</formula>
    </cfRule>
    <cfRule type="expression" dxfId="1776" priority="730" stopIfTrue="1">
      <formula>WEEKDAY(AA45)=7</formula>
    </cfRule>
  </conditionalFormatting>
  <conditionalFormatting sqref="AB45">
    <cfRule type="expression" dxfId="1775" priority="727" stopIfTrue="1">
      <formula>OR(AB45=祝色,WEEKDAY(AB45)=1)</formula>
    </cfRule>
    <cfRule type="expression" dxfId="1774" priority="728" stopIfTrue="1">
      <formula>WEEKDAY(AB45)=7</formula>
    </cfRule>
  </conditionalFormatting>
  <conditionalFormatting sqref="V46">
    <cfRule type="expression" dxfId="1773" priority="725" stopIfTrue="1">
      <formula>OR(V46=祝色,WEEKDAY(V46)=1)</formula>
    </cfRule>
    <cfRule type="expression" dxfId="1772" priority="726" stopIfTrue="1">
      <formula>WEEKDAY(V46)=7</formula>
    </cfRule>
  </conditionalFormatting>
  <conditionalFormatting sqref="W46">
    <cfRule type="expression" dxfId="1771" priority="723" stopIfTrue="1">
      <formula>OR(W46=祝色,WEEKDAY(W46)=1)</formula>
    </cfRule>
    <cfRule type="expression" dxfId="1770" priority="724" stopIfTrue="1">
      <formula>WEEKDAY(W46)=7</formula>
    </cfRule>
  </conditionalFormatting>
  <conditionalFormatting sqref="X46">
    <cfRule type="expression" dxfId="1769" priority="721" stopIfTrue="1">
      <formula>OR(X46=祝色,WEEKDAY(X46)=1)</formula>
    </cfRule>
    <cfRule type="expression" dxfId="1768" priority="722" stopIfTrue="1">
      <formula>WEEKDAY(X46)=7</formula>
    </cfRule>
  </conditionalFormatting>
  <conditionalFormatting sqref="Y46">
    <cfRule type="expression" dxfId="1767" priority="719" stopIfTrue="1">
      <formula>OR(Y46=祝色,WEEKDAY(Y46)=1)</formula>
    </cfRule>
    <cfRule type="expression" dxfId="1766" priority="720" stopIfTrue="1">
      <formula>WEEKDAY(Y46)=7</formula>
    </cfRule>
  </conditionalFormatting>
  <conditionalFormatting sqref="Z46">
    <cfRule type="expression" dxfId="1765" priority="717" stopIfTrue="1">
      <formula>OR(Z46=祝色,WEEKDAY(Z46)=1)</formula>
    </cfRule>
    <cfRule type="expression" dxfId="1764" priority="718" stopIfTrue="1">
      <formula>WEEKDAY(Z46)=7</formula>
    </cfRule>
  </conditionalFormatting>
  <conditionalFormatting sqref="AA46">
    <cfRule type="expression" dxfId="1763" priority="715" stopIfTrue="1">
      <formula>OR(AA46=祝色,WEEKDAY(AA46)=1)</formula>
    </cfRule>
    <cfRule type="expression" dxfId="1762" priority="716" stopIfTrue="1">
      <formula>WEEKDAY(AA46)=7</formula>
    </cfRule>
  </conditionalFormatting>
  <conditionalFormatting sqref="AB46">
    <cfRule type="expression" dxfId="1761" priority="713" stopIfTrue="1">
      <formula>OR(AB46=祝色,WEEKDAY(AB46)=1)</formula>
    </cfRule>
    <cfRule type="expression" dxfId="1760" priority="714" stopIfTrue="1">
      <formula>WEEKDAY(AB46)=7</formula>
    </cfRule>
  </conditionalFormatting>
  <conditionalFormatting sqref="V47">
    <cfRule type="expression" dxfId="1759" priority="711" stopIfTrue="1">
      <formula>OR(V47=祝色,WEEKDAY(V47)=1)</formula>
    </cfRule>
    <cfRule type="expression" dxfId="1758" priority="712" stopIfTrue="1">
      <formula>WEEKDAY(V47)=7</formula>
    </cfRule>
  </conditionalFormatting>
  <conditionalFormatting sqref="W47">
    <cfRule type="expression" dxfId="1757" priority="709" stopIfTrue="1">
      <formula>OR(W47=祝色,WEEKDAY(W47)=1)</formula>
    </cfRule>
    <cfRule type="expression" dxfId="1756" priority="710" stopIfTrue="1">
      <formula>WEEKDAY(W47)=7</formula>
    </cfRule>
  </conditionalFormatting>
  <conditionalFormatting sqref="X47">
    <cfRule type="expression" dxfId="1755" priority="707" stopIfTrue="1">
      <formula>OR(X47=祝色,WEEKDAY(X47)=1)</formula>
    </cfRule>
    <cfRule type="expression" dxfId="1754" priority="708" stopIfTrue="1">
      <formula>WEEKDAY(X47)=7</formula>
    </cfRule>
  </conditionalFormatting>
  <conditionalFormatting sqref="Y47">
    <cfRule type="expression" dxfId="1753" priority="705" stopIfTrue="1">
      <formula>OR(Y47=祝色,WEEKDAY(Y47)=1)</formula>
    </cfRule>
    <cfRule type="expression" dxfId="1752" priority="706" stopIfTrue="1">
      <formula>WEEKDAY(Y47)=7</formula>
    </cfRule>
  </conditionalFormatting>
  <conditionalFormatting sqref="Z47">
    <cfRule type="expression" dxfId="1751" priority="703" stopIfTrue="1">
      <formula>OR(Z47=祝色,WEEKDAY(Z47)=1)</formula>
    </cfRule>
    <cfRule type="expression" dxfId="1750" priority="704" stopIfTrue="1">
      <formula>WEEKDAY(Z47)=7</formula>
    </cfRule>
  </conditionalFormatting>
  <conditionalFormatting sqref="AA47">
    <cfRule type="expression" dxfId="1749" priority="701" stopIfTrue="1">
      <formula>OR(AA47=祝色,WEEKDAY(AA47)=1)</formula>
    </cfRule>
    <cfRule type="expression" dxfId="1748" priority="702" stopIfTrue="1">
      <formula>WEEKDAY(AA47)=7</formula>
    </cfRule>
  </conditionalFormatting>
  <conditionalFormatting sqref="AB47">
    <cfRule type="expression" dxfId="1747" priority="699" stopIfTrue="1">
      <formula>OR(AB47=祝色,WEEKDAY(AB47)=1)</formula>
    </cfRule>
    <cfRule type="expression" dxfId="1746" priority="700" stopIfTrue="1">
      <formula>WEEKDAY(AB47)=7</formula>
    </cfRule>
  </conditionalFormatting>
  <conditionalFormatting sqref="V48">
    <cfRule type="expression" dxfId="1745" priority="697" stopIfTrue="1">
      <formula>OR(V48=祝色,WEEKDAY(V48)=1)</formula>
    </cfRule>
    <cfRule type="expression" dxfId="1744" priority="698" stopIfTrue="1">
      <formula>WEEKDAY(V48)=7</formula>
    </cfRule>
  </conditionalFormatting>
  <conditionalFormatting sqref="W48">
    <cfRule type="expression" dxfId="1743" priority="695" stopIfTrue="1">
      <formula>OR(W48=祝色,WEEKDAY(W48)=1)</formula>
    </cfRule>
    <cfRule type="expression" dxfId="1742" priority="696" stopIfTrue="1">
      <formula>WEEKDAY(W48)=7</formula>
    </cfRule>
  </conditionalFormatting>
  <conditionalFormatting sqref="X48">
    <cfRule type="expression" dxfId="1741" priority="693" stopIfTrue="1">
      <formula>OR(X48=祝色,WEEKDAY(X48)=1)</formula>
    </cfRule>
    <cfRule type="expression" dxfId="1740" priority="694" stopIfTrue="1">
      <formula>WEEKDAY(X48)=7</formula>
    </cfRule>
  </conditionalFormatting>
  <conditionalFormatting sqref="Y48">
    <cfRule type="expression" dxfId="1739" priority="691" stopIfTrue="1">
      <formula>OR(Y48=祝色,WEEKDAY(Y48)=1)</formula>
    </cfRule>
    <cfRule type="expression" dxfId="1738" priority="692" stopIfTrue="1">
      <formula>WEEKDAY(Y48)=7</formula>
    </cfRule>
  </conditionalFormatting>
  <conditionalFormatting sqref="Z48">
    <cfRule type="expression" dxfId="1737" priority="689" stopIfTrue="1">
      <formula>OR(Z48=祝色,WEEKDAY(Z48)=1)</formula>
    </cfRule>
    <cfRule type="expression" dxfId="1736" priority="690" stopIfTrue="1">
      <formula>WEEKDAY(Z48)=7</formula>
    </cfRule>
  </conditionalFormatting>
  <conditionalFormatting sqref="AA48">
    <cfRule type="expression" dxfId="1735" priority="687" stopIfTrue="1">
      <formula>OR(AA48=祝色,WEEKDAY(AA48)=1)</formula>
    </cfRule>
    <cfRule type="expression" dxfId="1734" priority="688" stopIfTrue="1">
      <formula>WEEKDAY(AA48)=7</formula>
    </cfRule>
  </conditionalFormatting>
  <conditionalFormatting sqref="AB48">
    <cfRule type="expression" dxfId="1733" priority="685" stopIfTrue="1">
      <formula>OR(AB48=祝色,WEEKDAY(AB48)=1)</formula>
    </cfRule>
    <cfRule type="expression" dxfId="1732" priority="686" stopIfTrue="1">
      <formula>WEEKDAY(AB48)=7</formula>
    </cfRule>
  </conditionalFormatting>
  <conditionalFormatting sqref="V49">
    <cfRule type="expression" dxfId="1731" priority="683" stopIfTrue="1">
      <formula>OR(V49=祝色,WEEKDAY(V49)=1)</formula>
    </cfRule>
    <cfRule type="expression" dxfId="1730" priority="684" stopIfTrue="1">
      <formula>WEEKDAY(V49)=7</formula>
    </cfRule>
  </conditionalFormatting>
  <conditionalFormatting sqref="W49">
    <cfRule type="expression" dxfId="1729" priority="681" stopIfTrue="1">
      <formula>OR(W49=祝色,WEEKDAY(W49)=1)</formula>
    </cfRule>
    <cfRule type="expression" dxfId="1728" priority="682" stopIfTrue="1">
      <formula>WEEKDAY(W49)=7</formula>
    </cfRule>
  </conditionalFormatting>
  <conditionalFormatting sqref="X49">
    <cfRule type="expression" dxfId="1727" priority="679" stopIfTrue="1">
      <formula>OR(X49=祝色,WEEKDAY(X49)=1)</formula>
    </cfRule>
    <cfRule type="expression" dxfId="1726" priority="680" stopIfTrue="1">
      <formula>WEEKDAY(X49)=7</formula>
    </cfRule>
  </conditionalFormatting>
  <conditionalFormatting sqref="Y49">
    <cfRule type="expression" dxfId="1725" priority="677" stopIfTrue="1">
      <formula>OR(Y49=祝色,WEEKDAY(Y49)=1)</formula>
    </cfRule>
    <cfRule type="expression" dxfId="1724" priority="678" stopIfTrue="1">
      <formula>WEEKDAY(Y49)=7</formula>
    </cfRule>
  </conditionalFormatting>
  <conditionalFormatting sqref="Z49">
    <cfRule type="expression" dxfId="1723" priority="675" stopIfTrue="1">
      <formula>OR(Z49=祝色,WEEKDAY(Z49)=1)</formula>
    </cfRule>
    <cfRule type="expression" dxfId="1722" priority="676" stopIfTrue="1">
      <formula>WEEKDAY(Z49)=7</formula>
    </cfRule>
  </conditionalFormatting>
  <conditionalFormatting sqref="AA49">
    <cfRule type="expression" dxfId="1721" priority="673" stopIfTrue="1">
      <formula>OR(AA49=祝色,WEEKDAY(AA49)=1)</formula>
    </cfRule>
    <cfRule type="expression" dxfId="1720" priority="674" stopIfTrue="1">
      <formula>WEEKDAY(AA49)=7</formula>
    </cfRule>
  </conditionalFormatting>
  <conditionalFormatting sqref="AB49">
    <cfRule type="expression" dxfId="1719" priority="671" stopIfTrue="1">
      <formula>OR(AB49=祝色,WEEKDAY(AB49)=1)</formula>
    </cfRule>
    <cfRule type="expression" dxfId="1718" priority="672" stopIfTrue="1">
      <formula>WEEKDAY(AB49)=7</formula>
    </cfRule>
  </conditionalFormatting>
  <conditionalFormatting sqref="V50">
    <cfRule type="expression" dxfId="1717" priority="669" stopIfTrue="1">
      <formula>OR(V50=祝色,WEEKDAY(V50)=1)</formula>
    </cfRule>
    <cfRule type="expression" dxfId="1716" priority="670" stopIfTrue="1">
      <formula>WEEKDAY(V50)=7</formula>
    </cfRule>
  </conditionalFormatting>
  <conditionalFormatting sqref="W50">
    <cfRule type="expression" dxfId="1715" priority="667" stopIfTrue="1">
      <formula>OR(W50=祝色,WEEKDAY(W50)=1)</formula>
    </cfRule>
    <cfRule type="expression" dxfId="1714" priority="668" stopIfTrue="1">
      <formula>WEEKDAY(W50)=7</formula>
    </cfRule>
  </conditionalFormatting>
  <conditionalFormatting sqref="AE45">
    <cfRule type="expression" dxfId="1713" priority="665" stopIfTrue="1">
      <formula>OR(AE45=祝色,WEEKDAY(AE45)=1)</formula>
    </cfRule>
    <cfRule type="expression" dxfId="1712" priority="666" stopIfTrue="1">
      <formula>WEEKDAY(AE45)=7</formula>
    </cfRule>
  </conditionalFormatting>
  <conditionalFormatting sqref="AF45">
    <cfRule type="expression" dxfId="1711" priority="663" stopIfTrue="1">
      <formula>OR(AF45=祝色,WEEKDAY(AF45)=1)</formula>
    </cfRule>
    <cfRule type="expression" dxfId="1710" priority="664" stopIfTrue="1">
      <formula>WEEKDAY(AF45)=7</formula>
    </cfRule>
  </conditionalFormatting>
  <conditionalFormatting sqref="AG45">
    <cfRule type="expression" dxfId="1709" priority="661" stopIfTrue="1">
      <formula>OR(AG45=祝色,WEEKDAY(AG45)=1)</formula>
    </cfRule>
    <cfRule type="expression" dxfId="1708" priority="662" stopIfTrue="1">
      <formula>WEEKDAY(AG45)=7</formula>
    </cfRule>
  </conditionalFormatting>
  <conditionalFormatting sqref="AH45">
    <cfRule type="expression" dxfId="1707" priority="659" stopIfTrue="1">
      <formula>OR(AH45=祝色,WEEKDAY(AH45)=1)</formula>
    </cfRule>
    <cfRule type="expression" dxfId="1706" priority="660" stopIfTrue="1">
      <formula>WEEKDAY(AH45)=7</formula>
    </cfRule>
  </conditionalFormatting>
  <conditionalFormatting sqref="AI45">
    <cfRule type="expression" dxfId="1705" priority="657" stopIfTrue="1">
      <formula>OR(AI45=祝色,WEEKDAY(AI45)=1)</formula>
    </cfRule>
    <cfRule type="expression" dxfId="1704" priority="658" stopIfTrue="1">
      <formula>WEEKDAY(AI45)=7</formula>
    </cfRule>
  </conditionalFormatting>
  <conditionalFormatting sqref="AJ45">
    <cfRule type="expression" dxfId="1703" priority="655" stopIfTrue="1">
      <formula>OR(AJ45=祝色,WEEKDAY(AJ45)=1)</formula>
    </cfRule>
    <cfRule type="expression" dxfId="1702" priority="656" stopIfTrue="1">
      <formula>WEEKDAY(AJ45)=7</formula>
    </cfRule>
  </conditionalFormatting>
  <conditionalFormatting sqref="AK45">
    <cfRule type="expression" dxfId="1701" priority="653" stopIfTrue="1">
      <formula>OR(AK45=祝色,WEEKDAY(AK45)=1)</formula>
    </cfRule>
    <cfRule type="expression" dxfId="1700" priority="654" stopIfTrue="1">
      <formula>WEEKDAY(AK45)=7</formula>
    </cfRule>
  </conditionalFormatting>
  <conditionalFormatting sqref="AE46">
    <cfRule type="expression" dxfId="1699" priority="651" stopIfTrue="1">
      <formula>OR(AE46=祝色,WEEKDAY(AE46)=1)</formula>
    </cfRule>
    <cfRule type="expression" dxfId="1698" priority="652" stopIfTrue="1">
      <formula>WEEKDAY(AE46)=7</formula>
    </cfRule>
  </conditionalFormatting>
  <conditionalFormatting sqref="AF46">
    <cfRule type="expression" dxfId="1697" priority="649" stopIfTrue="1">
      <formula>OR(AF46=祝色,WEEKDAY(AF46)=1)</formula>
    </cfRule>
    <cfRule type="expression" dxfId="1696" priority="650" stopIfTrue="1">
      <formula>WEEKDAY(AF46)=7</formula>
    </cfRule>
  </conditionalFormatting>
  <conditionalFormatting sqref="AG46">
    <cfRule type="expression" dxfId="1695" priority="647" stopIfTrue="1">
      <formula>OR(AG46=祝色,WEEKDAY(AG46)=1)</formula>
    </cfRule>
    <cfRule type="expression" dxfId="1694" priority="648" stopIfTrue="1">
      <formula>WEEKDAY(AG46)=7</formula>
    </cfRule>
  </conditionalFormatting>
  <conditionalFormatting sqref="AH46">
    <cfRule type="expression" dxfId="1693" priority="645" stopIfTrue="1">
      <formula>OR(AH46=祝色,WEEKDAY(AH46)=1)</formula>
    </cfRule>
    <cfRule type="expression" dxfId="1692" priority="646" stopIfTrue="1">
      <formula>WEEKDAY(AH46)=7</formula>
    </cfRule>
  </conditionalFormatting>
  <conditionalFormatting sqref="AI46">
    <cfRule type="expression" dxfId="1691" priority="643" stopIfTrue="1">
      <formula>OR(AI46=祝色,WEEKDAY(AI46)=1)</formula>
    </cfRule>
    <cfRule type="expression" dxfId="1690" priority="644" stopIfTrue="1">
      <formula>WEEKDAY(AI46)=7</formula>
    </cfRule>
  </conditionalFormatting>
  <conditionalFormatting sqref="AJ46">
    <cfRule type="expression" dxfId="1689" priority="641" stopIfTrue="1">
      <formula>OR(AJ46=祝色,WEEKDAY(AJ46)=1)</formula>
    </cfRule>
    <cfRule type="expression" dxfId="1688" priority="642" stopIfTrue="1">
      <formula>WEEKDAY(AJ46)=7</formula>
    </cfRule>
  </conditionalFormatting>
  <conditionalFormatting sqref="AK46">
    <cfRule type="expression" dxfId="1687" priority="639" stopIfTrue="1">
      <formula>OR(AK46=祝色,WEEKDAY(AK46)=1)</formula>
    </cfRule>
    <cfRule type="expression" dxfId="1686" priority="640" stopIfTrue="1">
      <formula>WEEKDAY(AK46)=7</formula>
    </cfRule>
  </conditionalFormatting>
  <conditionalFormatting sqref="AE47">
    <cfRule type="expression" dxfId="1685" priority="637" stopIfTrue="1">
      <formula>OR(AE47=祝色,WEEKDAY(AE47)=1)</formula>
    </cfRule>
    <cfRule type="expression" dxfId="1684" priority="638" stopIfTrue="1">
      <formula>WEEKDAY(AE47)=7</formula>
    </cfRule>
  </conditionalFormatting>
  <conditionalFormatting sqref="AF47">
    <cfRule type="expression" dxfId="1683" priority="635" stopIfTrue="1">
      <formula>OR(AF47=祝色,WEEKDAY(AF47)=1)</formula>
    </cfRule>
    <cfRule type="expression" dxfId="1682" priority="636" stopIfTrue="1">
      <formula>WEEKDAY(AF47)=7</formula>
    </cfRule>
  </conditionalFormatting>
  <conditionalFormatting sqref="AG47">
    <cfRule type="expression" dxfId="1681" priority="633" stopIfTrue="1">
      <formula>OR(AG47=祝色,WEEKDAY(AG47)=1)</formula>
    </cfRule>
    <cfRule type="expression" dxfId="1680" priority="634" stopIfTrue="1">
      <formula>WEEKDAY(AG47)=7</formula>
    </cfRule>
  </conditionalFormatting>
  <conditionalFormatting sqref="AH47">
    <cfRule type="expression" dxfId="1679" priority="631" stopIfTrue="1">
      <formula>OR(AH47=祝色,WEEKDAY(AH47)=1)</formula>
    </cfRule>
    <cfRule type="expression" dxfId="1678" priority="632" stopIfTrue="1">
      <formula>WEEKDAY(AH47)=7</formula>
    </cfRule>
  </conditionalFormatting>
  <conditionalFormatting sqref="AI47">
    <cfRule type="expression" dxfId="1677" priority="629" stopIfTrue="1">
      <formula>OR(AI47=祝色,WEEKDAY(AI47)=1)</formula>
    </cfRule>
    <cfRule type="expression" dxfId="1676" priority="630" stopIfTrue="1">
      <formula>WEEKDAY(AI47)=7</formula>
    </cfRule>
  </conditionalFormatting>
  <conditionalFormatting sqref="AJ47">
    <cfRule type="expression" dxfId="1675" priority="627" stopIfTrue="1">
      <formula>OR(AJ47=祝色,WEEKDAY(AJ47)=1)</formula>
    </cfRule>
    <cfRule type="expression" dxfId="1674" priority="628" stopIfTrue="1">
      <formula>WEEKDAY(AJ47)=7</formula>
    </cfRule>
  </conditionalFormatting>
  <conditionalFormatting sqref="AK47">
    <cfRule type="expression" dxfId="1673" priority="625" stopIfTrue="1">
      <formula>OR(AK47=祝色,WEEKDAY(AK47)=1)</formula>
    </cfRule>
    <cfRule type="expression" dxfId="1672" priority="626" stopIfTrue="1">
      <formula>WEEKDAY(AK47)=7</formula>
    </cfRule>
  </conditionalFormatting>
  <conditionalFormatting sqref="AE48">
    <cfRule type="expression" dxfId="1671" priority="623" stopIfTrue="1">
      <formula>OR(AE48=祝色,WEEKDAY(AE48)=1)</formula>
    </cfRule>
    <cfRule type="expression" dxfId="1670" priority="624" stopIfTrue="1">
      <formula>WEEKDAY(AE48)=7</formula>
    </cfRule>
  </conditionalFormatting>
  <conditionalFormatting sqref="AF48">
    <cfRule type="expression" dxfId="1669" priority="621" stopIfTrue="1">
      <formula>OR(AF48=祝色,WEEKDAY(AF48)=1)</formula>
    </cfRule>
    <cfRule type="expression" dxfId="1668" priority="622" stopIfTrue="1">
      <formula>WEEKDAY(AF48)=7</formula>
    </cfRule>
  </conditionalFormatting>
  <conditionalFormatting sqref="AG48">
    <cfRule type="expression" dxfId="1667" priority="619" stopIfTrue="1">
      <formula>OR(AG48=祝色,WEEKDAY(AG48)=1)</formula>
    </cfRule>
    <cfRule type="expression" dxfId="1666" priority="620" stopIfTrue="1">
      <formula>WEEKDAY(AG48)=7</formula>
    </cfRule>
  </conditionalFormatting>
  <conditionalFormatting sqref="AH48">
    <cfRule type="expression" dxfId="1665" priority="617" stopIfTrue="1">
      <formula>OR(AH48=祝色,WEEKDAY(AH48)=1)</formula>
    </cfRule>
    <cfRule type="expression" dxfId="1664" priority="618" stopIfTrue="1">
      <formula>WEEKDAY(AH48)=7</formula>
    </cfRule>
  </conditionalFormatting>
  <conditionalFormatting sqref="AI48">
    <cfRule type="expression" dxfId="1663" priority="615" stopIfTrue="1">
      <formula>OR(AI48=祝色,WEEKDAY(AI48)=1)</formula>
    </cfRule>
    <cfRule type="expression" dxfId="1662" priority="616" stopIfTrue="1">
      <formula>WEEKDAY(AI48)=7</formula>
    </cfRule>
  </conditionalFormatting>
  <conditionalFormatting sqref="AJ48">
    <cfRule type="expression" dxfId="1661" priority="613" stopIfTrue="1">
      <formula>OR(AJ48=祝色,WEEKDAY(AJ48)=1)</formula>
    </cfRule>
    <cfRule type="expression" dxfId="1660" priority="614" stopIfTrue="1">
      <formula>WEEKDAY(AJ48)=7</formula>
    </cfRule>
  </conditionalFormatting>
  <conditionalFormatting sqref="AK48">
    <cfRule type="expression" dxfId="1659" priority="611" stopIfTrue="1">
      <formula>OR(AK48=祝色,WEEKDAY(AK48)=1)</formula>
    </cfRule>
    <cfRule type="expression" dxfId="1658" priority="612" stopIfTrue="1">
      <formula>WEEKDAY(AK48)=7</formula>
    </cfRule>
  </conditionalFormatting>
  <conditionalFormatting sqref="AE49">
    <cfRule type="expression" dxfId="1657" priority="609" stopIfTrue="1">
      <formula>OR(AE49=祝色,WEEKDAY(AE49)=1)</formula>
    </cfRule>
    <cfRule type="expression" dxfId="1656" priority="610" stopIfTrue="1">
      <formula>WEEKDAY(AE49)=7</formula>
    </cfRule>
  </conditionalFormatting>
  <conditionalFormatting sqref="AF49">
    <cfRule type="expression" dxfId="1655" priority="607" stopIfTrue="1">
      <formula>OR(AF49=祝色,WEEKDAY(AF49)=1)</formula>
    </cfRule>
    <cfRule type="expression" dxfId="1654" priority="608" stopIfTrue="1">
      <formula>WEEKDAY(AF49)=7</formula>
    </cfRule>
  </conditionalFormatting>
  <conditionalFormatting sqref="AG49">
    <cfRule type="expression" dxfId="1653" priority="605" stopIfTrue="1">
      <formula>OR(AG49=祝色,WEEKDAY(AG49)=1)</formula>
    </cfRule>
    <cfRule type="expression" dxfId="1652" priority="606" stopIfTrue="1">
      <formula>WEEKDAY(AG49)=7</formula>
    </cfRule>
  </conditionalFormatting>
  <conditionalFormatting sqref="AH49">
    <cfRule type="expression" dxfId="1651" priority="603" stopIfTrue="1">
      <formula>OR(AH49=祝色,WEEKDAY(AH49)=1)</formula>
    </cfRule>
    <cfRule type="expression" dxfId="1650" priority="604" stopIfTrue="1">
      <formula>WEEKDAY(AH49)=7</formula>
    </cfRule>
  </conditionalFormatting>
  <conditionalFormatting sqref="AI49">
    <cfRule type="expression" dxfId="1649" priority="601" stopIfTrue="1">
      <formula>OR(AI49=祝色,WEEKDAY(AI49)=1)</formula>
    </cfRule>
    <cfRule type="expression" dxfId="1648" priority="602" stopIfTrue="1">
      <formula>WEEKDAY(AI49)=7</formula>
    </cfRule>
  </conditionalFormatting>
  <conditionalFormatting sqref="AJ49">
    <cfRule type="expression" dxfId="1647" priority="599" stopIfTrue="1">
      <formula>OR(AJ49=祝色,WEEKDAY(AJ49)=1)</formula>
    </cfRule>
    <cfRule type="expression" dxfId="1646" priority="600" stopIfTrue="1">
      <formula>WEEKDAY(AJ49)=7</formula>
    </cfRule>
  </conditionalFormatting>
  <conditionalFormatting sqref="AK49">
    <cfRule type="expression" dxfId="1645" priority="597" stopIfTrue="1">
      <formula>OR(AK49=祝色,WEEKDAY(AK49)=1)</formula>
    </cfRule>
    <cfRule type="expression" dxfId="1644" priority="598" stopIfTrue="1">
      <formula>WEEKDAY(AK49)=7</formula>
    </cfRule>
  </conditionalFormatting>
  <conditionalFormatting sqref="AE50">
    <cfRule type="expression" dxfId="1643" priority="595" stopIfTrue="1">
      <formula>OR(AE50=祝色,WEEKDAY(AE50)=1)</formula>
    </cfRule>
    <cfRule type="expression" dxfId="1642" priority="596" stopIfTrue="1">
      <formula>WEEKDAY(AE50)=7</formula>
    </cfRule>
  </conditionalFormatting>
  <conditionalFormatting sqref="AF50">
    <cfRule type="expression" dxfId="1641" priority="593" stopIfTrue="1">
      <formula>OR(AF50=祝色,WEEKDAY(AF50)=1)</formula>
    </cfRule>
    <cfRule type="expression" dxfId="1640" priority="594" stopIfTrue="1">
      <formula>WEEKDAY(AF50)=7</formula>
    </cfRule>
  </conditionalFormatting>
  <conditionalFormatting sqref="D52">
    <cfRule type="expression" dxfId="1639" priority="591" stopIfTrue="1">
      <formula>OR(D52=祝色,WEEKDAY(D52)=1)</formula>
    </cfRule>
    <cfRule type="expression" dxfId="1638" priority="592" stopIfTrue="1">
      <formula>WEEKDAY(D52)=7</formula>
    </cfRule>
  </conditionalFormatting>
  <conditionalFormatting sqref="E52">
    <cfRule type="expression" dxfId="1637" priority="589" stopIfTrue="1">
      <formula>OR(E52=祝色,WEEKDAY(E52)=1)</formula>
    </cfRule>
    <cfRule type="expression" dxfId="1636" priority="590" stopIfTrue="1">
      <formula>WEEKDAY(E52)=7</formula>
    </cfRule>
  </conditionalFormatting>
  <conditionalFormatting sqref="F52">
    <cfRule type="expression" dxfId="1635" priority="587" stopIfTrue="1">
      <formula>OR(F52=祝色,WEEKDAY(F52)=1)</formula>
    </cfRule>
    <cfRule type="expression" dxfId="1634" priority="588" stopIfTrue="1">
      <formula>WEEKDAY(F52)=7</formula>
    </cfRule>
  </conditionalFormatting>
  <conditionalFormatting sqref="G52">
    <cfRule type="expression" dxfId="1633" priority="585" stopIfTrue="1">
      <formula>OR(G52=祝色,WEEKDAY(G52)=1)</formula>
    </cfRule>
    <cfRule type="expression" dxfId="1632" priority="586" stopIfTrue="1">
      <formula>WEEKDAY(G52)=7</formula>
    </cfRule>
  </conditionalFormatting>
  <conditionalFormatting sqref="H52">
    <cfRule type="expression" dxfId="1631" priority="583" stopIfTrue="1">
      <formula>OR(H52=祝色,WEEKDAY(H52)=1)</formula>
    </cfRule>
    <cfRule type="expression" dxfId="1630" priority="584" stopIfTrue="1">
      <formula>WEEKDAY(H52)=7</formula>
    </cfRule>
  </conditionalFormatting>
  <conditionalFormatting sqref="I52">
    <cfRule type="expression" dxfId="1629" priority="581" stopIfTrue="1">
      <formula>OR(I52=祝色,WEEKDAY(I52)=1)</formula>
    </cfRule>
    <cfRule type="expression" dxfId="1628" priority="582" stopIfTrue="1">
      <formula>WEEKDAY(I52)=7</formula>
    </cfRule>
  </conditionalFormatting>
  <conditionalFormatting sqref="J52">
    <cfRule type="expression" dxfId="1627" priority="579" stopIfTrue="1">
      <formula>OR(J52=祝色,WEEKDAY(J52)=1)</formula>
    </cfRule>
    <cfRule type="expression" dxfId="1626" priority="580" stopIfTrue="1">
      <formula>WEEKDAY(J52)=7</formula>
    </cfRule>
  </conditionalFormatting>
  <conditionalFormatting sqref="D53">
    <cfRule type="expression" dxfId="1625" priority="577" stopIfTrue="1">
      <formula>OR(D53=祝色,WEEKDAY(D53)=1)</formula>
    </cfRule>
    <cfRule type="expression" dxfId="1624" priority="578" stopIfTrue="1">
      <formula>WEEKDAY(D53)=7</formula>
    </cfRule>
  </conditionalFormatting>
  <conditionalFormatting sqref="E53">
    <cfRule type="expression" dxfId="1623" priority="575" stopIfTrue="1">
      <formula>OR(E53=祝色,WEEKDAY(E53)=1)</formula>
    </cfRule>
    <cfRule type="expression" dxfId="1622" priority="576" stopIfTrue="1">
      <formula>WEEKDAY(E53)=7</formula>
    </cfRule>
  </conditionalFormatting>
  <conditionalFormatting sqref="F53">
    <cfRule type="expression" dxfId="1621" priority="573" stopIfTrue="1">
      <formula>OR(F53=祝色,WEEKDAY(F53)=1)</formula>
    </cfRule>
    <cfRule type="expression" dxfId="1620" priority="574" stopIfTrue="1">
      <formula>WEEKDAY(F53)=7</formula>
    </cfRule>
  </conditionalFormatting>
  <conditionalFormatting sqref="G53">
    <cfRule type="expression" dxfId="1619" priority="571" stopIfTrue="1">
      <formula>OR(G53=祝色,WEEKDAY(G53)=1)</formula>
    </cfRule>
    <cfRule type="expression" dxfId="1618" priority="572" stopIfTrue="1">
      <formula>WEEKDAY(G53)=7</formula>
    </cfRule>
  </conditionalFormatting>
  <conditionalFormatting sqref="H53">
    <cfRule type="expression" dxfId="1617" priority="569" stopIfTrue="1">
      <formula>OR(H53=祝色,WEEKDAY(H53)=1)</formula>
    </cfRule>
    <cfRule type="expression" dxfId="1616" priority="570" stopIfTrue="1">
      <formula>WEEKDAY(H53)=7</formula>
    </cfRule>
  </conditionalFormatting>
  <conditionalFormatting sqref="I53">
    <cfRule type="expression" dxfId="1615" priority="567" stopIfTrue="1">
      <formula>OR(I53=祝色,WEEKDAY(I53)=1)</formula>
    </cfRule>
    <cfRule type="expression" dxfId="1614" priority="568" stopIfTrue="1">
      <formula>WEEKDAY(I53)=7</formula>
    </cfRule>
  </conditionalFormatting>
  <conditionalFormatting sqref="J53">
    <cfRule type="expression" dxfId="1613" priority="565" stopIfTrue="1">
      <formula>OR(J53=祝色,WEEKDAY(J53)=1)</formula>
    </cfRule>
    <cfRule type="expression" dxfId="1612" priority="566" stopIfTrue="1">
      <formula>WEEKDAY(J53)=7</formula>
    </cfRule>
  </conditionalFormatting>
  <conditionalFormatting sqref="D54">
    <cfRule type="expression" dxfId="1611" priority="563" stopIfTrue="1">
      <formula>OR(D54=祝色,WEEKDAY(D54)=1)</formula>
    </cfRule>
    <cfRule type="expression" dxfId="1610" priority="564" stopIfTrue="1">
      <formula>WEEKDAY(D54)=7</formula>
    </cfRule>
  </conditionalFormatting>
  <conditionalFormatting sqref="E54">
    <cfRule type="expression" dxfId="1609" priority="561" stopIfTrue="1">
      <formula>OR(E54=祝色,WEEKDAY(E54)=1)</formula>
    </cfRule>
    <cfRule type="expression" dxfId="1608" priority="562" stopIfTrue="1">
      <formula>WEEKDAY(E54)=7</formula>
    </cfRule>
  </conditionalFormatting>
  <conditionalFormatting sqref="F54">
    <cfRule type="expression" dxfId="1607" priority="559" stopIfTrue="1">
      <formula>OR(F54=祝色,WEEKDAY(F54)=1)</formula>
    </cfRule>
    <cfRule type="expression" dxfId="1606" priority="560" stopIfTrue="1">
      <formula>WEEKDAY(F54)=7</formula>
    </cfRule>
  </conditionalFormatting>
  <conditionalFormatting sqref="G54">
    <cfRule type="expression" dxfId="1605" priority="557" stopIfTrue="1">
      <formula>OR(G54=祝色,WEEKDAY(G54)=1)</formula>
    </cfRule>
    <cfRule type="expression" dxfId="1604" priority="558" stopIfTrue="1">
      <formula>WEEKDAY(G54)=7</formula>
    </cfRule>
  </conditionalFormatting>
  <conditionalFormatting sqref="H54">
    <cfRule type="expression" dxfId="1603" priority="555" stopIfTrue="1">
      <formula>OR(H54=祝色,WEEKDAY(H54)=1)</formula>
    </cfRule>
    <cfRule type="expression" dxfId="1602" priority="556" stopIfTrue="1">
      <formula>WEEKDAY(H54)=7</formula>
    </cfRule>
  </conditionalFormatting>
  <conditionalFormatting sqref="I54">
    <cfRule type="expression" dxfId="1601" priority="553" stopIfTrue="1">
      <formula>OR(I54=祝色,WEEKDAY(I54)=1)</formula>
    </cfRule>
    <cfRule type="expression" dxfId="1600" priority="554" stopIfTrue="1">
      <formula>WEEKDAY(I54)=7</formula>
    </cfRule>
  </conditionalFormatting>
  <conditionalFormatting sqref="J54">
    <cfRule type="expression" dxfId="1599" priority="551" stopIfTrue="1">
      <formula>OR(J54=祝色,WEEKDAY(J54)=1)</formula>
    </cfRule>
    <cfRule type="expression" dxfId="1598" priority="552" stopIfTrue="1">
      <formula>WEEKDAY(J54)=7</formula>
    </cfRule>
  </conditionalFormatting>
  <conditionalFormatting sqref="D55">
    <cfRule type="expression" dxfId="1597" priority="549" stopIfTrue="1">
      <formula>OR(D55=祝色,WEEKDAY(D55)=1)</formula>
    </cfRule>
    <cfRule type="expression" dxfId="1596" priority="550" stopIfTrue="1">
      <formula>WEEKDAY(D55)=7</formula>
    </cfRule>
  </conditionalFormatting>
  <conditionalFormatting sqref="E55">
    <cfRule type="expression" dxfId="1595" priority="547" stopIfTrue="1">
      <formula>OR(E55=祝色,WEEKDAY(E55)=1)</formula>
    </cfRule>
    <cfRule type="expression" dxfId="1594" priority="548" stopIfTrue="1">
      <formula>WEEKDAY(E55)=7</formula>
    </cfRule>
  </conditionalFormatting>
  <conditionalFormatting sqref="F55">
    <cfRule type="expression" dxfId="1593" priority="545" stopIfTrue="1">
      <formula>OR(F55=祝色,WEEKDAY(F55)=1)</formula>
    </cfRule>
    <cfRule type="expression" dxfId="1592" priority="546" stopIfTrue="1">
      <formula>WEEKDAY(F55)=7</formula>
    </cfRule>
  </conditionalFormatting>
  <conditionalFormatting sqref="G55">
    <cfRule type="expression" dxfId="1591" priority="543" stopIfTrue="1">
      <formula>OR(G55=祝色,WEEKDAY(G55)=1)</formula>
    </cfRule>
    <cfRule type="expression" dxfId="1590" priority="544" stopIfTrue="1">
      <formula>WEEKDAY(G55)=7</formula>
    </cfRule>
  </conditionalFormatting>
  <conditionalFormatting sqref="H55">
    <cfRule type="expression" dxfId="1589" priority="541" stopIfTrue="1">
      <formula>OR(H55=祝色,WEEKDAY(H55)=1)</formula>
    </cfRule>
    <cfRule type="expression" dxfId="1588" priority="542" stopIfTrue="1">
      <formula>WEEKDAY(H55)=7</formula>
    </cfRule>
  </conditionalFormatting>
  <conditionalFormatting sqref="I55">
    <cfRule type="expression" dxfId="1587" priority="539" stopIfTrue="1">
      <formula>OR(I55=祝色,WEEKDAY(I55)=1)</formula>
    </cfRule>
    <cfRule type="expression" dxfId="1586" priority="540" stopIfTrue="1">
      <formula>WEEKDAY(I55)=7</formula>
    </cfRule>
  </conditionalFormatting>
  <conditionalFormatting sqref="J55">
    <cfRule type="expression" dxfId="1585" priority="537" stopIfTrue="1">
      <formula>OR(J55=祝色,WEEKDAY(J55)=1)</formula>
    </cfRule>
    <cfRule type="expression" dxfId="1584" priority="538" stopIfTrue="1">
      <formula>WEEKDAY(J55)=7</formula>
    </cfRule>
  </conditionalFormatting>
  <conditionalFormatting sqref="D56">
    <cfRule type="expression" dxfId="1583" priority="535" stopIfTrue="1">
      <formula>OR(D56=祝色,WEEKDAY(D56)=1)</formula>
    </cfRule>
    <cfRule type="expression" dxfId="1582" priority="536" stopIfTrue="1">
      <formula>WEEKDAY(D56)=7</formula>
    </cfRule>
  </conditionalFormatting>
  <conditionalFormatting sqref="E56">
    <cfRule type="expression" dxfId="1581" priority="533" stopIfTrue="1">
      <formula>OR(E56=祝色,WEEKDAY(E56)=1)</formula>
    </cfRule>
    <cfRule type="expression" dxfId="1580" priority="534" stopIfTrue="1">
      <formula>WEEKDAY(E56)=7</formula>
    </cfRule>
  </conditionalFormatting>
  <conditionalFormatting sqref="F56">
    <cfRule type="expression" dxfId="1579" priority="531" stopIfTrue="1">
      <formula>OR(F56=祝色,WEEKDAY(F56)=1)</formula>
    </cfRule>
    <cfRule type="expression" dxfId="1578" priority="532" stopIfTrue="1">
      <formula>WEEKDAY(F56)=7</formula>
    </cfRule>
  </conditionalFormatting>
  <conditionalFormatting sqref="G56">
    <cfRule type="expression" dxfId="1577" priority="529" stopIfTrue="1">
      <formula>OR(G56=祝色,WEEKDAY(G56)=1)</formula>
    </cfRule>
    <cfRule type="expression" dxfId="1576" priority="530" stopIfTrue="1">
      <formula>WEEKDAY(G56)=7</formula>
    </cfRule>
  </conditionalFormatting>
  <conditionalFormatting sqref="H56">
    <cfRule type="expression" dxfId="1575" priority="527" stopIfTrue="1">
      <formula>OR(H56=祝色,WEEKDAY(H56)=1)</formula>
    </cfRule>
    <cfRule type="expression" dxfId="1574" priority="528" stopIfTrue="1">
      <formula>WEEKDAY(H56)=7</formula>
    </cfRule>
  </conditionalFormatting>
  <conditionalFormatting sqref="I56">
    <cfRule type="expression" dxfId="1573" priority="525" stopIfTrue="1">
      <formula>OR(I56=祝色,WEEKDAY(I56)=1)</formula>
    </cfRule>
    <cfRule type="expression" dxfId="1572" priority="526" stopIfTrue="1">
      <formula>WEEKDAY(I56)=7</formula>
    </cfRule>
  </conditionalFormatting>
  <conditionalFormatting sqref="J56">
    <cfRule type="expression" dxfId="1571" priority="523" stopIfTrue="1">
      <formula>OR(J56=祝色,WEEKDAY(J56)=1)</formula>
    </cfRule>
    <cfRule type="expression" dxfId="1570" priority="524" stopIfTrue="1">
      <formula>WEEKDAY(J56)=7</formula>
    </cfRule>
  </conditionalFormatting>
  <conditionalFormatting sqref="D57">
    <cfRule type="expression" dxfId="1569" priority="521" stopIfTrue="1">
      <formula>OR(D57=祝色,WEEKDAY(D57)=1)</formula>
    </cfRule>
    <cfRule type="expression" dxfId="1568" priority="522" stopIfTrue="1">
      <formula>WEEKDAY(D57)=7</formula>
    </cfRule>
  </conditionalFormatting>
  <conditionalFormatting sqref="E57">
    <cfRule type="expression" dxfId="1567" priority="519" stopIfTrue="1">
      <formula>OR(E57=祝色,WEEKDAY(E57)=1)</formula>
    </cfRule>
    <cfRule type="expression" dxfId="1566" priority="520" stopIfTrue="1">
      <formula>WEEKDAY(E57)=7</formula>
    </cfRule>
  </conditionalFormatting>
  <conditionalFormatting sqref="M52">
    <cfRule type="expression" dxfId="1565" priority="517" stopIfTrue="1">
      <formula>OR(M52=祝色,WEEKDAY(M52)=1)</formula>
    </cfRule>
    <cfRule type="expression" dxfId="1564" priority="518" stopIfTrue="1">
      <formula>WEEKDAY(M52)=7</formula>
    </cfRule>
  </conditionalFormatting>
  <conditionalFormatting sqref="N52">
    <cfRule type="expression" dxfId="1563" priority="515" stopIfTrue="1">
      <formula>OR(N52=祝色,WEEKDAY(N52)=1)</formula>
    </cfRule>
    <cfRule type="expression" dxfId="1562" priority="516" stopIfTrue="1">
      <formula>WEEKDAY(N52)=7</formula>
    </cfRule>
  </conditionalFormatting>
  <conditionalFormatting sqref="O52">
    <cfRule type="expression" dxfId="1561" priority="513" stopIfTrue="1">
      <formula>OR(O52=祝色,WEEKDAY(O52)=1)</formula>
    </cfRule>
    <cfRule type="expression" dxfId="1560" priority="514" stopIfTrue="1">
      <formula>WEEKDAY(O52)=7</formula>
    </cfRule>
  </conditionalFormatting>
  <conditionalFormatting sqref="P52">
    <cfRule type="expression" dxfId="1559" priority="511" stopIfTrue="1">
      <formula>OR(P52=祝色,WEEKDAY(P52)=1)</formula>
    </cfRule>
    <cfRule type="expression" dxfId="1558" priority="512" stopIfTrue="1">
      <formula>WEEKDAY(P52)=7</formula>
    </cfRule>
  </conditionalFormatting>
  <conditionalFormatting sqref="Q52">
    <cfRule type="expression" dxfId="1557" priority="509" stopIfTrue="1">
      <formula>OR(Q52=祝色,WEEKDAY(Q52)=1)</formula>
    </cfRule>
    <cfRule type="expression" dxfId="1556" priority="510" stopIfTrue="1">
      <formula>WEEKDAY(Q52)=7</formula>
    </cfRule>
  </conditionalFormatting>
  <conditionalFormatting sqref="R52">
    <cfRule type="expression" dxfId="1555" priority="507" stopIfTrue="1">
      <formula>OR(R52=祝色,WEEKDAY(R52)=1)</formula>
    </cfRule>
    <cfRule type="expression" dxfId="1554" priority="508" stopIfTrue="1">
      <formula>WEEKDAY(R52)=7</formula>
    </cfRule>
  </conditionalFormatting>
  <conditionalFormatting sqref="S52">
    <cfRule type="expression" dxfId="1553" priority="505" stopIfTrue="1">
      <formula>OR(S52=祝色,WEEKDAY(S52)=1)</formula>
    </cfRule>
    <cfRule type="expression" dxfId="1552" priority="506" stopIfTrue="1">
      <formula>WEEKDAY(S52)=7</formula>
    </cfRule>
  </conditionalFormatting>
  <conditionalFormatting sqref="M53">
    <cfRule type="expression" dxfId="1551" priority="503" stopIfTrue="1">
      <formula>OR(M53=祝色,WEEKDAY(M53)=1)</formula>
    </cfRule>
    <cfRule type="expression" dxfId="1550" priority="504" stopIfTrue="1">
      <formula>WEEKDAY(M53)=7</formula>
    </cfRule>
  </conditionalFormatting>
  <conditionalFormatting sqref="N53">
    <cfRule type="expression" dxfId="1549" priority="501" stopIfTrue="1">
      <formula>OR(N53=祝色,WEEKDAY(N53)=1)</formula>
    </cfRule>
    <cfRule type="expression" dxfId="1548" priority="502" stopIfTrue="1">
      <formula>WEEKDAY(N53)=7</formula>
    </cfRule>
  </conditionalFormatting>
  <conditionalFormatting sqref="O53">
    <cfRule type="expression" dxfId="1547" priority="499" stopIfTrue="1">
      <formula>OR(O53=祝色,WEEKDAY(O53)=1)</formula>
    </cfRule>
    <cfRule type="expression" dxfId="1546" priority="500" stopIfTrue="1">
      <formula>WEEKDAY(O53)=7</formula>
    </cfRule>
  </conditionalFormatting>
  <conditionalFormatting sqref="P53">
    <cfRule type="expression" dxfId="1545" priority="497" stopIfTrue="1">
      <formula>OR(P53=祝色,WEEKDAY(P53)=1)</formula>
    </cfRule>
    <cfRule type="expression" dxfId="1544" priority="498" stopIfTrue="1">
      <formula>WEEKDAY(P53)=7</formula>
    </cfRule>
  </conditionalFormatting>
  <conditionalFormatting sqref="Q53">
    <cfRule type="expression" dxfId="1543" priority="495" stopIfTrue="1">
      <formula>OR(Q53=祝色,WEEKDAY(Q53)=1)</formula>
    </cfRule>
    <cfRule type="expression" dxfId="1542" priority="496" stopIfTrue="1">
      <formula>WEEKDAY(Q53)=7</formula>
    </cfRule>
  </conditionalFormatting>
  <conditionalFormatting sqref="R53">
    <cfRule type="expression" dxfId="1541" priority="493" stopIfTrue="1">
      <formula>OR(R53=祝色,WEEKDAY(R53)=1)</formula>
    </cfRule>
    <cfRule type="expression" dxfId="1540" priority="494" stopIfTrue="1">
      <formula>WEEKDAY(R53)=7</formula>
    </cfRule>
  </conditionalFormatting>
  <conditionalFormatting sqref="S53">
    <cfRule type="expression" dxfId="1539" priority="491" stopIfTrue="1">
      <formula>OR(S53=祝色,WEEKDAY(S53)=1)</formula>
    </cfRule>
    <cfRule type="expression" dxfId="1538" priority="492" stopIfTrue="1">
      <formula>WEEKDAY(S53)=7</formula>
    </cfRule>
  </conditionalFormatting>
  <conditionalFormatting sqref="M54">
    <cfRule type="expression" dxfId="1537" priority="489" stopIfTrue="1">
      <formula>OR(M54=祝色,WEEKDAY(M54)=1)</formula>
    </cfRule>
    <cfRule type="expression" dxfId="1536" priority="490" stopIfTrue="1">
      <formula>WEEKDAY(M54)=7</formula>
    </cfRule>
  </conditionalFormatting>
  <conditionalFormatting sqref="N54">
    <cfRule type="expression" dxfId="1535" priority="487" stopIfTrue="1">
      <formula>OR(N54=祝色,WEEKDAY(N54)=1)</formula>
    </cfRule>
    <cfRule type="expression" dxfId="1534" priority="488" stopIfTrue="1">
      <formula>WEEKDAY(N54)=7</formula>
    </cfRule>
  </conditionalFormatting>
  <conditionalFormatting sqref="O54">
    <cfRule type="expression" dxfId="1533" priority="485" stopIfTrue="1">
      <formula>OR(O54=祝色,WEEKDAY(O54)=1)</formula>
    </cfRule>
    <cfRule type="expression" dxfId="1532" priority="486" stopIfTrue="1">
      <formula>WEEKDAY(O54)=7</formula>
    </cfRule>
  </conditionalFormatting>
  <conditionalFormatting sqref="P54">
    <cfRule type="expression" dxfId="1531" priority="483" stopIfTrue="1">
      <formula>OR(P54=祝色,WEEKDAY(P54)=1)</formula>
    </cfRule>
    <cfRule type="expression" dxfId="1530" priority="484" stopIfTrue="1">
      <formula>WEEKDAY(P54)=7</formula>
    </cfRule>
  </conditionalFormatting>
  <conditionalFormatting sqref="Q54">
    <cfRule type="expression" dxfId="1529" priority="481" stopIfTrue="1">
      <formula>OR(Q54=祝色,WEEKDAY(Q54)=1)</formula>
    </cfRule>
    <cfRule type="expression" dxfId="1528" priority="482" stopIfTrue="1">
      <formula>WEEKDAY(Q54)=7</formula>
    </cfRule>
  </conditionalFormatting>
  <conditionalFormatting sqref="R54">
    <cfRule type="expression" dxfId="1527" priority="479" stopIfTrue="1">
      <formula>OR(R54=祝色,WEEKDAY(R54)=1)</formula>
    </cfRule>
    <cfRule type="expression" dxfId="1526" priority="480" stopIfTrue="1">
      <formula>WEEKDAY(R54)=7</formula>
    </cfRule>
  </conditionalFormatting>
  <conditionalFormatting sqref="S54">
    <cfRule type="expression" dxfId="1525" priority="477" stopIfTrue="1">
      <formula>OR(S54=祝色,WEEKDAY(S54)=1)</formula>
    </cfRule>
    <cfRule type="expression" dxfId="1524" priority="478" stopIfTrue="1">
      <formula>WEEKDAY(S54)=7</formula>
    </cfRule>
  </conditionalFormatting>
  <conditionalFormatting sqref="M55">
    <cfRule type="expression" dxfId="1523" priority="475" stopIfTrue="1">
      <formula>OR(M55=祝色,WEEKDAY(M55)=1)</formula>
    </cfRule>
    <cfRule type="expression" dxfId="1522" priority="476" stopIfTrue="1">
      <formula>WEEKDAY(M55)=7</formula>
    </cfRule>
  </conditionalFormatting>
  <conditionalFormatting sqref="N55">
    <cfRule type="expression" dxfId="1521" priority="473" stopIfTrue="1">
      <formula>OR(N55=祝色,WEEKDAY(N55)=1)</formula>
    </cfRule>
    <cfRule type="expression" dxfId="1520" priority="474" stopIfTrue="1">
      <formula>WEEKDAY(N55)=7</formula>
    </cfRule>
  </conditionalFormatting>
  <conditionalFormatting sqref="O55">
    <cfRule type="expression" dxfId="1519" priority="471" stopIfTrue="1">
      <formula>OR(O55=祝色,WEEKDAY(O55)=1)</formula>
    </cfRule>
    <cfRule type="expression" dxfId="1518" priority="472" stopIfTrue="1">
      <formula>WEEKDAY(O55)=7</formula>
    </cfRule>
  </conditionalFormatting>
  <conditionalFormatting sqref="P55">
    <cfRule type="expression" dxfId="1517" priority="469" stopIfTrue="1">
      <formula>OR(P55=祝色,WEEKDAY(P55)=1)</formula>
    </cfRule>
    <cfRule type="expression" dxfId="1516" priority="470" stopIfTrue="1">
      <formula>WEEKDAY(P55)=7</formula>
    </cfRule>
  </conditionalFormatting>
  <conditionalFormatting sqref="Q55">
    <cfRule type="expression" dxfId="1515" priority="467" stopIfTrue="1">
      <formula>OR(Q55=祝色,WEEKDAY(Q55)=1)</formula>
    </cfRule>
    <cfRule type="expression" dxfId="1514" priority="468" stopIfTrue="1">
      <formula>WEEKDAY(Q55)=7</formula>
    </cfRule>
  </conditionalFormatting>
  <conditionalFormatting sqref="R55">
    <cfRule type="expression" dxfId="1513" priority="465" stopIfTrue="1">
      <formula>OR(R55=祝色,WEEKDAY(R55)=1)</formula>
    </cfRule>
    <cfRule type="expression" dxfId="1512" priority="466" stopIfTrue="1">
      <formula>WEEKDAY(R55)=7</formula>
    </cfRule>
  </conditionalFormatting>
  <conditionalFormatting sqref="S55">
    <cfRule type="expression" dxfId="1511" priority="463" stopIfTrue="1">
      <formula>OR(S55=祝色,WEEKDAY(S55)=1)</formula>
    </cfRule>
    <cfRule type="expression" dxfId="1510" priority="464" stopIfTrue="1">
      <formula>WEEKDAY(S55)=7</formula>
    </cfRule>
  </conditionalFormatting>
  <conditionalFormatting sqref="M56">
    <cfRule type="expression" dxfId="1509" priority="461" stopIfTrue="1">
      <formula>OR(M56=祝色,WEEKDAY(M56)=1)</formula>
    </cfRule>
    <cfRule type="expression" dxfId="1508" priority="462" stopIfTrue="1">
      <formula>WEEKDAY(M56)=7</formula>
    </cfRule>
  </conditionalFormatting>
  <conditionalFormatting sqref="N56">
    <cfRule type="expression" dxfId="1507" priority="459" stopIfTrue="1">
      <formula>OR(N56=祝色,WEEKDAY(N56)=1)</formula>
    </cfRule>
    <cfRule type="expression" dxfId="1506" priority="460" stopIfTrue="1">
      <formula>WEEKDAY(N56)=7</formula>
    </cfRule>
  </conditionalFormatting>
  <conditionalFormatting sqref="O56">
    <cfRule type="expression" dxfId="1505" priority="457" stopIfTrue="1">
      <formula>OR(O56=祝色,WEEKDAY(O56)=1)</formula>
    </cfRule>
    <cfRule type="expression" dxfId="1504" priority="458" stopIfTrue="1">
      <formula>WEEKDAY(O56)=7</formula>
    </cfRule>
  </conditionalFormatting>
  <conditionalFormatting sqref="P56">
    <cfRule type="expression" dxfId="1503" priority="455" stopIfTrue="1">
      <formula>OR(P56=祝色,WEEKDAY(P56)=1)</formula>
    </cfRule>
    <cfRule type="expression" dxfId="1502" priority="456" stopIfTrue="1">
      <formula>WEEKDAY(P56)=7</formula>
    </cfRule>
  </conditionalFormatting>
  <conditionalFormatting sqref="Q56">
    <cfRule type="expression" dxfId="1501" priority="453" stopIfTrue="1">
      <formula>OR(Q56=祝色,WEEKDAY(Q56)=1)</formula>
    </cfRule>
    <cfRule type="expression" dxfId="1500" priority="454" stopIfTrue="1">
      <formula>WEEKDAY(Q56)=7</formula>
    </cfRule>
  </conditionalFormatting>
  <conditionalFormatting sqref="R56">
    <cfRule type="expression" dxfId="1499" priority="451" stopIfTrue="1">
      <formula>OR(R56=祝色,WEEKDAY(R56)=1)</formula>
    </cfRule>
    <cfRule type="expression" dxfId="1498" priority="452" stopIfTrue="1">
      <formula>WEEKDAY(R56)=7</formula>
    </cfRule>
  </conditionalFormatting>
  <conditionalFormatting sqref="S56">
    <cfRule type="expression" dxfId="1497" priority="449" stopIfTrue="1">
      <formula>OR(S56=祝色,WEEKDAY(S56)=1)</formula>
    </cfRule>
    <cfRule type="expression" dxfId="1496" priority="450" stopIfTrue="1">
      <formula>WEEKDAY(S56)=7</formula>
    </cfRule>
  </conditionalFormatting>
  <conditionalFormatting sqref="M57">
    <cfRule type="expression" dxfId="1495" priority="447" stopIfTrue="1">
      <formula>OR(M57=祝色,WEEKDAY(M57)=1)</formula>
    </cfRule>
    <cfRule type="expression" dxfId="1494" priority="448" stopIfTrue="1">
      <formula>WEEKDAY(M57)=7</formula>
    </cfRule>
  </conditionalFormatting>
  <conditionalFormatting sqref="N57">
    <cfRule type="expression" dxfId="1493" priority="445" stopIfTrue="1">
      <formula>OR(N57=祝色,WEEKDAY(N57)=1)</formula>
    </cfRule>
    <cfRule type="expression" dxfId="1492" priority="446" stopIfTrue="1">
      <formula>WEEKDAY(N57)=7</formula>
    </cfRule>
  </conditionalFormatting>
  <conditionalFormatting sqref="V52">
    <cfRule type="expression" dxfId="1491" priority="443" stopIfTrue="1">
      <formula>OR(V52=祝色,WEEKDAY(V52)=1)</formula>
    </cfRule>
    <cfRule type="expression" dxfId="1490" priority="444" stopIfTrue="1">
      <formula>WEEKDAY(V52)=7</formula>
    </cfRule>
  </conditionalFormatting>
  <conditionalFormatting sqref="W52">
    <cfRule type="expression" dxfId="1489" priority="441" stopIfTrue="1">
      <formula>OR(W52=祝色,WEEKDAY(W52)=1)</formula>
    </cfRule>
    <cfRule type="expression" dxfId="1488" priority="442" stopIfTrue="1">
      <formula>WEEKDAY(W52)=7</formula>
    </cfRule>
  </conditionalFormatting>
  <conditionalFormatting sqref="X52">
    <cfRule type="expression" dxfId="1487" priority="439" stopIfTrue="1">
      <formula>OR(X52=祝色,WEEKDAY(X52)=1)</formula>
    </cfRule>
    <cfRule type="expression" dxfId="1486" priority="440" stopIfTrue="1">
      <formula>WEEKDAY(X52)=7</formula>
    </cfRule>
  </conditionalFormatting>
  <conditionalFormatting sqref="Y52">
    <cfRule type="expression" dxfId="1485" priority="437" stopIfTrue="1">
      <formula>OR(Y52=祝色,WEEKDAY(Y52)=1)</formula>
    </cfRule>
    <cfRule type="expression" dxfId="1484" priority="438" stopIfTrue="1">
      <formula>WEEKDAY(Y52)=7</formula>
    </cfRule>
  </conditionalFormatting>
  <conditionalFormatting sqref="Z52">
    <cfRule type="expression" dxfId="1483" priority="435" stopIfTrue="1">
      <formula>OR(Z52=祝色,WEEKDAY(Z52)=1)</formula>
    </cfRule>
    <cfRule type="expression" dxfId="1482" priority="436" stopIfTrue="1">
      <formula>WEEKDAY(Z52)=7</formula>
    </cfRule>
  </conditionalFormatting>
  <conditionalFormatting sqref="AA52">
    <cfRule type="expression" dxfId="1481" priority="433" stopIfTrue="1">
      <formula>OR(AA52=祝色,WEEKDAY(AA52)=1)</formula>
    </cfRule>
    <cfRule type="expression" dxfId="1480" priority="434" stopIfTrue="1">
      <formula>WEEKDAY(AA52)=7</formula>
    </cfRule>
  </conditionalFormatting>
  <conditionalFormatting sqref="AB52">
    <cfRule type="expression" dxfId="1479" priority="431" stopIfTrue="1">
      <formula>OR(AB52=祝色,WEEKDAY(AB52)=1)</formula>
    </cfRule>
    <cfRule type="expression" dxfId="1478" priority="432" stopIfTrue="1">
      <formula>WEEKDAY(AB52)=7</formula>
    </cfRule>
  </conditionalFormatting>
  <conditionalFormatting sqref="V53">
    <cfRule type="expression" dxfId="1477" priority="429" stopIfTrue="1">
      <formula>OR(V53=祝色,WEEKDAY(V53)=1)</formula>
    </cfRule>
    <cfRule type="expression" dxfId="1476" priority="430" stopIfTrue="1">
      <formula>WEEKDAY(V53)=7</formula>
    </cfRule>
  </conditionalFormatting>
  <conditionalFormatting sqref="W53">
    <cfRule type="expression" dxfId="1475" priority="427" stopIfTrue="1">
      <formula>OR(W53=祝色,WEEKDAY(W53)=1)</formula>
    </cfRule>
    <cfRule type="expression" dxfId="1474" priority="428" stopIfTrue="1">
      <formula>WEEKDAY(W53)=7</formula>
    </cfRule>
  </conditionalFormatting>
  <conditionalFormatting sqref="X53">
    <cfRule type="expression" dxfId="1473" priority="425" stopIfTrue="1">
      <formula>OR(X53=祝色,WEEKDAY(X53)=1)</formula>
    </cfRule>
    <cfRule type="expression" dxfId="1472" priority="426" stopIfTrue="1">
      <formula>WEEKDAY(X53)=7</formula>
    </cfRule>
  </conditionalFormatting>
  <conditionalFormatting sqref="Y53">
    <cfRule type="expression" dxfId="1471" priority="423" stopIfTrue="1">
      <formula>OR(Y53=祝色,WEEKDAY(Y53)=1)</formula>
    </cfRule>
    <cfRule type="expression" dxfId="1470" priority="424" stopIfTrue="1">
      <formula>WEEKDAY(Y53)=7</formula>
    </cfRule>
  </conditionalFormatting>
  <conditionalFormatting sqref="Z53">
    <cfRule type="expression" dxfId="1469" priority="421" stopIfTrue="1">
      <formula>OR(Z53=祝色,WEEKDAY(Z53)=1)</formula>
    </cfRule>
    <cfRule type="expression" dxfId="1468" priority="422" stopIfTrue="1">
      <formula>WEEKDAY(Z53)=7</formula>
    </cfRule>
  </conditionalFormatting>
  <conditionalFormatting sqref="AA53">
    <cfRule type="expression" dxfId="1467" priority="419" stopIfTrue="1">
      <formula>OR(AA53=祝色,WEEKDAY(AA53)=1)</formula>
    </cfRule>
    <cfRule type="expression" dxfId="1466" priority="420" stopIfTrue="1">
      <formula>WEEKDAY(AA53)=7</formula>
    </cfRule>
  </conditionalFormatting>
  <conditionalFormatting sqref="AB53">
    <cfRule type="expression" dxfId="1465" priority="417" stopIfTrue="1">
      <formula>OR(AB53=祝色,WEEKDAY(AB53)=1)</formula>
    </cfRule>
    <cfRule type="expression" dxfId="1464" priority="418" stopIfTrue="1">
      <formula>WEEKDAY(AB53)=7</formula>
    </cfRule>
  </conditionalFormatting>
  <conditionalFormatting sqref="V54">
    <cfRule type="expression" dxfId="1463" priority="415" stopIfTrue="1">
      <formula>OR(V54=祝色,WEEKDAY(V54)=1)</formula>
    </cfRule>
    <cfRule type="expression" dxfId="1462" priority="416" stopIfTrue="1">
      <formula>WEEKDAY(V54)=7</formula>
    </cfRule>
  </conditionalFormatting>
  <conditionalFormatting sqref="W54">
    <cfRule type="expression" dxfId="1461" priority="413" stopIfTrue="1">
      <formula>OR(W54=祝色,WEEKDAY(W54)=1)</formula>
    </cfRule>
    <cfRule type="expression" dxfId="1460" priority="414" stopIfTrue="1">
      <formula>WEEKDAY(W54)=7</formula>
    </cfRule>
  </conditionalFormatting>
  <conditionalFormatting sqref="X54">
    <cfRule type="expression" dxfId="1459" priority="411" stopIfTrue="1">
      <formula>OR(X54=祝色,WEEKDAY(X54)=1)</formula>
    </cfRule>
    <cfRule type="expression" dxfId="1458" priority="412" stopIfTrue="1">
      <formula>WEEKDAY(X54)=7</formula>
    </cfRule>
  </conditionalFormatting>
  <conditionalFormatting sqref="Y54">
    <cfRule type="expression" dxfId="1457" priority="409" stopIfTrue="1">
      <formula>OR(Y54=祝色,WEEKDAY(Y54)=1)</formula>
    </cfRule>
    <cfRule type="expression" dxfId="1456" priority="410" stopIfTrue="1">
      <formula>WEEKDAY(Y54)=7</formula>
    </cfRule>
  </conditionalFormatting>
  <conditionalFormatting sqref="Z54">
    <cfRule type="expression" dxfId="1455" priority="407" stopIfTrue="1">
      <formula>OR(Z54=祝色,WEEKDAY(Z54)=1)</formula>
    </cfRule>
    <cfRule type="expression" dxfId="1454" priority="408" stopIfTrue="1">
      <formula>WEEKDAY(Z54)=7</formula>
    </cfRule>
  </conditionalFormatting>
  <conditionalFormatting sqref="AA54">
    <cfRule type="expression" dxfId="1453" priority="405" stopIfTrue="1">
      <formula>OR(AA54=祝色,WEEKDAY(AA54)=1)</formula>
    </cfRule>
    <cfRule type="expression" dxfId="1452" priority="406" stopIfTrue="1">
      <formula>WEEKDAY(AA54)=7</formula>
    </cfRule>
  </conditionalFormatting>
  <conditionalFormatting sqref="AB54">
    <cfRule type="expression" dxfId="1451" priority="403" stopIfTrue="1">
      <formula>OR(AB54=祝色,WEEKDAY(AB54)=1)</formula>
    </cfRule>
    <cfRule type="expression" dxfId="1450" priority="404" stopIfTrue="1">
      <formula>WEEKDAY(AB54)=7</formula>
    </cfRule>
  </conditionalFormatting>
  <conditionalFormatting sqref="V55">
    <cfRule type="expression" dxfId="1449" priority="401" stopIfTrue="1">
      <formula>OR(V55=祝色,WEEKDAY(V55)=1)</formula>
    </cfRule>
    <cfRule type="expression" dxfId="1448" priority="402" stopIfTrue="1">
      <formula>WEEKDAY(V55)=7</formula>
    </cfRule>
  </conditionalFormatting>
  <conditionalFormatting sqref="W55">
    <cfRule type="expression" dxfId="1447" priority="399" stopIfTrue="1">
      <formula>OR(W55=祝色,WEEKDAY(W55)=1)</formula>
    </cfRule>
    <cfRule type="expression" dxfId="1446" priority="400" stopIfTrue="1">
      <formula>WEEKDAY(W55)=7</formula>
    </cfRule>
  </conditionalFormatting>
  <conditionalFormatting sqref="X55">
    <cfRule type="expression" dxfId="1445" priority="397" stopIfTrue="1">
      <formula>OR(X55=祝色,WEEKDAY(X55)=1)</formula>
    </cfRule>
    <cfRule type="expression" dxfId="1444" priority="398" stopIfTrue="1">
      <formula>WEEKDAY(X55)=7</formula>
    </cfRule>
  </conditionalFormatting>
  <conditionalFormatting sqref="Y55">
    <cfRule type="expression" dxfId="1443" priority="395" stopIfTrue="1">
      <formula>OR(Y55=祝色,WEEKDAY(Y55)=1)</formula>
    </cfRule>
    <cfRule type="expression" dxfId="1442" priority="396" stopIfTrue="1">
      <formula>WEEKDAY(Y55)=7</formula>
    </cfRule>
  </conditionalFormatting>
  <conditionalFormatting sqref="Z55">
    <cfRule type="expression" dxfId="1441" priority="393" stopIfTrue="1">
      <formula>OR(Z55=祝色,WEEKDAY(Z55)=1)</formula>
    </cfRule>
    <cfRule type="expression" dxfId="1440" priority="394" stopIfTrue="1">
      <formula>WEEKDAY(Z55)=7</formula>
    </cfRule>
  </conditionalFormatting>
  <conditionalFormatting sqref="AA55">
    <cfRule type="expression" dxfId="1439" priority="391" stopIfTrue="1">
      <formula>OR(AA55=祝色,WEEKDAY(AA55)=1)</formula>
    </cfRule>
    <cfRule type="expression" dxfId="1438" priority="392" stopIfTrue="1">
      <formula>WEEKDAY(AA55)=7</formula>
    </cfRule>
  </conditionalFormatting>
  <conditionalFormatting sqref="AB55">
    <cfRule type="expression" dxfId="1437" priority="389" stopIfTrue="1">
      <formula>OR(AB55=祝色,WEEKDAY(AB55)=1)</formula>
    </cfRule>
    <cfRule type="expression" dxfId="1436" priority="390" stopIfTrue="1">
      <formula>WEEKDAY(AB55)=7</formula>
    </cfRule>
  </conditionalFormatting>
  <conditionalFormatting sqref="V56">
    <cfRule type="expression" dxfId="1435" priority="387" stopIfTrue="1">
      <formula>OR(V56=祝色,WEEKDAY(V56)=1)</formula>
    </cfRule>
    <cfRule type="expression" dxfId="1434" priority="388" stopIfTrue="1">
      <formula>WEEKDAY(V56)=7</formula>
    </cfRule>
  </conditionalFormatting>
  <conditionalFormatting sqref="W56">
    <cfRule type="expression" dxfId="1433" priority="385" stopIfTrue="1">
      <formula>OR(W56=祝色,WEEKDAY(W56)=1)</formula>
    </cfRule>
    <cfRule type="expression" dxfId="1432" priority="386" stopIfTrue="1">
      <formula>WEEKDAY(W56)=7</formula>
    </cfRule>
  </conditionalFormatting>
  <conditionalFormatting sqref="X56">
    <cfRule type="expression" dxfId="1431" priority="383" stopIfTrue="1">
      <formula>OR(X56=祝色,WEEKDAY(X56)=1)</formula>
    </cfRule>
    <cfRule type="expression" dxfId="1430" priority="384" stopIfTrue="1">
      <formula>WEEKDAY(X56)=7</formula>
    </cfRule>
  </conditionalFormatting>
  <conditionalFormatting sqref="Y56">
    <cfRule type="expression" dxfId="1429" priority="381" stopIfTrue="1">
      <formula>OR(Y56=祝色,WEEKDAY(Y56)=1)</formula>
    </cfRule>
    <cfRule type="expression" dxfId="1428" priority="382" stopIfTrue="1">
      <formula>WEEKDAY(Y56)=7</formula>
    </cfRule>
  </conditionalFormatting>
  <conditionalFormatting sqref="Z56">
    <cfRule type="expression" dxfId="1427" priority="379" stopIfTrue="1">
      <formula>OR(Z56=祝色,WEEKDAY(Z56)=1)</formula>
    </cfRule>
    <cfRule type="expression" dxfId="1426" priority="380" stopIfTrue="1">
      <formula>WEEKDAY(Z56)=7</formula>
    </cfRule>
  </conditionalFormatting>
  <conditionalFormatting sqref="AA56">
    <cfRule type="expression" dxfId="1425" priority="377" stopIfTrue="1">
      <formula>OR(AA56=祝色,WEEKDAY(AA56)=1)</formula>
    </cfRule>
    <cfRule type="expression" dxfId="1424" priority="378" stopIfTrue="1">
      <formula>WEEKDAY(AA56)=7</formula>
    </cfRule>
  </conditionalFormatting>
  <conditionalFormatting sqref="AB56">
    <cfRule type="expression" dxfId="1423" priority="375" stopIfTrue="1">
      <formula>OR(AB56=祝色,WEEKDAY(AB56)=1)</formula>
    </cfRule>
    <cfRule type="expression" dxfId="1422" priority="376" stopIfTrue="1">
      <formula>WEEKDAY(AB56)=7</formula>
    </cfRule>
  </conditionalFormatting>
  <conditionalFormatting sqref="V57">
    <cfRule type="expression" dxfId="1421" priority="373" stopIfTrue="1">
      <formula>OR(V57=祝色,WEEKDAY(V57)=1)</formula>
    </cfRule>
    <cfRule type="expression" dxfId="1420" priority="374" stopIfTrue="1">
      <formula>WEEKDAY(V57)=7</formula>
    </cfRule>
  </conditionalFormatting>
  <conditionalFormatting sqref="W57">
    <cfRule type="expression" dxfId="1419" priority="371" stopIfTrue="1">
      <formula>OR(W57=祝色,WEEKDAY(W57)=1)</formula>
    </cfRule>
    <cfRule type="expression" dxfId="1418" priority="372" stopIfTrue="1">
      <formula>WEEKDAY(W57)=7</formula>
    </cfRule>
  </conditionalFormatting>
  <conditionalFormatting sqref="AE52">
    <cfRule type="expression" dxfId="1417" priority="369" stopIfTrue="1">
      <formula>OR(AE52=祝色,WEEKDAY(AE52)=1)</formula>
    </cfRule>
    <cfRule type="expression" dxfId="1416" priority="370" stopIfTrue="1">
      <formula>WEEKDAY(AE52)=7</formula>
    </cfRule>
  </conditionalFormatting>
  <conditionalFormatting sqref="AF52">
    <cfRule type="expression" dxfId="1415" priority="367" stopIfTrue="1">
      <formula>OR(AF52=祝色,WEEKDAY(AF52)=1)</formula>
    </cfRule>
    <cfRule type="expression" dxfId="1414" priority="368" stopIfTrue="1">
      <formula>WEEKDAY(AF52)=7</formula>
    </cfRule>
  </conditionalFormatting>
  <conditionalFormatting sqref="AG52">
    <cfRule type="expression" dxfId="1413" priority="365" stopIfTrue="1">
      <formula>OR(AG52=祝色,WEEKDAY(AG52)=1)</formula>
    </cfRule>
    <cfRule type="expression" dxfId="1412" priority="366" stopIfTrue="1">
      <formula>WEEKDAY(AG52)=7</formula>
    </cfRule>
  </conditionalFormatting>
  <conditionalFormatting sqref="AH52">
    <cfRule type="expression" dxfId="1411" priority="363" stopIfTrue="1">
      <formula>OR(AH52=祝色,WEEKDAY(AH52)=1)</formula>
    </cfRule>
    <cfRule type="expression" dxfId="1410" priority="364" stopIfTrue="1">
      <formula>WEEKDAY(AH52)=7</formula>
    </cfRule>
  </conditionalFormatting>
  <conditionalFormatting sqref="AI52">
    <cfRule type="expression" dxfId="1409" priority="361" stopIfTrue="1">
      <formula>OR(AI52=祝色,WEEKDAY(AI52)=1)</formula>
    </cfRule>
    <cfRule type="expression" dxfId="1408" priority="362" stopIfTrue="1">
      <formula>WEEKDAY(AI52)=7</formula>
    </cfRule>
  </conditionalFormatting>
  <conditionalFormatting sqref="AJ52">
    <cfRule type="expression" dxfId="1407" priority="359" stopIfTrue="1">
      <formula>OR(AJ52=祝色,WEEKDAY(AJ52)=1)</formula>
    </cfRule>
    <cfRule type="expression" dxfId="1406" priority="360" stopIfTrue="1">
      <formula>WEEKDAY(AJ52)=7</formula>
    </cfRule>
  </conditionalFormatting>
  <conditionalFormatting sqref="AK52">
    <cfRule type="expression" dxfId="1405" priority="357" stopIfTrue="1">
      <formula>OR(AK52=祝色,WEEKDAY(AK52)=1)</formula>
    </cfRule>
    <cfRule type="expression" dxfId="1404" priority="358" stopIfTrue="1">
      <formula>WEEKDAY(AK52)=7</formula>
    </cfRule>
  </conditionalFormatting>
  <conditionalFormatting sqref="AE53">
    <cfRule type="expression" dxfId="1403" priority="355" stopIfTrue="1">
      <formula>OR(AE53=祝色,WEEKDAY(AE53)=1)</formula>
    </cfRule>
    <cfRule type="expression" dxfId="1402" priority="356" stopIfTrue="1">
      <formula>WEEKDAY(AE53)=7</formula>
    </cfRule>
  </conditionalFormatting>
  <conditionalFormatting sqref="AF53">
    <cfRule type="expression" dxfId="1401" priority="353" stopIfTrue="1">
      <formula>OR(AF53=祝色,WEEKDAY(AF53)=1)</formula>
    </cfRule>
    <cfRule type="expression" dxfId="1400" priority="354" stopIfTrue="1">
      <formula>WEEKDAY(AF53)=7</formula>
    </cfRule>
  </conditionalFormatting>
  <conditionalFormatting sqref="AG53">
    <cfRule type="expression" dxfId="1399" priority="351" stopIfTrue="1">
      <formula>OR(AG53=祝色,WEEKDAY(AG53)=1)</formula>
    </cfRule>
    <cfRule type="expression" dxfId="1398" priority="352" stopIfTrue="1">
      <formula>WEEKDAY(AG53)=7</formula>
    </cfRule>
  </conditionalFormatting>
  <conditionalFormatting sqref="AH53">
    <cfRule type="expression" dxfId="1397" priority="349" stopIfTrue="1">
      <formula>OR(AH53=祝色,WEEKDAY(AH53)=1)</formula>
    </cfRule>
    <cfRule type="expression" dxfId="1396" priority="350" stopIfTrue="1">
      <formula>WEEKDAY(AH53)=7</formula>
    </cfRule>
  </conditionalFormatting>
  <conditionalFormatting sqref="AI53">
    <cfRule type="expression" dxfId="1395" priority="347" stopIfTrue="1">
      <formula>OR(AI53=祝色,WEEKDAY(AI53)=1)</formula>
    </cfRule>
    <cfRule type="expression" dxfId="1394" priority="348" stopIfTrue="1">
      <formula>WEEKDAY(AI53)=7</formula>
    </cfRule>
  </conditionalFormatting>
  <conditionalFormatting sqref="AJ53">
    <cfRule type="expression" dxfId="1393" priority="345" stopIfTrue="1">
      <formula>OR(AJ53=祝色,WEEKDAY(AJ53)=1)</formula>
    </cfRule>
    <cfRule type="expression" dxfId="1392" priority="346" stopIfTrue="1">
      <formula>WEEKDAY(AJ53)=7</formula>
    </cfRule>
  </conditionalFormatting>
  <conditionalFormatting sqref="AK53">
    <cfRule type="expression" dxfId="1391" priority="343" stopIfTrue="1">
      <formula>OR(AK53=祝色,WEEKDAY(AK53)=1)</formula>
    </cfRule>
    <cfRule type="expression" dxfId="1390" priority="344" stopIfTrue="1">
      <formula>WEEKDAY(AK53)=7</formula>
    </cfRule>
  </conditionalFormatting>
  <conditionalFormatting sqref="AE54">
    <cfRule type="expression" dxfId="1389" priority="341" stopIfTrue="1">
      <formula>OR(AE54=祝色,WEEKDAY(AE54)=1)</formula>
    </cfRule>
    <cfRule type="expression" dxfId="1388" priority="342" stopIfTrue="1">
      <formula>WEEKDAY(AE54)=7</formula>
    </cfRule>
  </conditionalFormatting>
  <conditionalFormatting sqref="AF54">
    <cfRule type="expression" dxfId="1387" priority="339" stopIfTrue="1">
      <formula>OR(AF54=祝色,WEEKDAY(AF54)=1)</formula>
    </cfRule>
    <cfRule type="expression" dxfId="1386" priority="340" stopIfTrue="1">
      <formula>WEEKDAY(AF54)=7</formula>
    </cfRule>
  </conditionalFormatting>
  <conditionalFormatting sqref="AG54">
    <cfRule type="expression" dxfId="1385" priority="337" stopIfTrue="1">
      <formula>OR(AG54=祝色,WEEKDAY(AG54)=1)</formula>
    </cfRule>
    <cfRule type="expression" dxfId="1384" priority="338" stopIfTrue="1">
      <formula>WEEKDAY(AG54)=7</formula>
    </cfRule>
  </conditionalFormatting>
  <conditionalFormatting sqref="AH54">
    <cfRule type="expression" dxfId="1383" priority="335" stopIfTrue="1">
      <formula>OR(AH54=祝色,WEEKDAY(AH54)=1)</formula>
    </cfRule>
    <cfRule type="expression" dxfId="1382" priority="336" stopIfTrue="1">
      <formula>WEEKDAY(AH54)=7</formula>
    </cfRule>
  </conditionalFormatting>
  <conditionalFormatting sqref="AI54">
    <cfRule type="expression" dxfId="1381" priority="333" stopIfTrue="1">
      <formula>OR(AI54=祝色,WEEKDAY(AI54)=1)</formula>
    </cfRule>
    <cfRule type="expression" dxfId="1380" priority="334" stopIfTrue="1">
      <formula>WEEKDAY(AI54)=7</formula>
    </cfRule>
  </conditionalFormatting>
  <conditionalFormatting sqref="AJ54">
    <cfRule type="expression" dxfId="1379" priority="331" stopIfTrue="1">
      <formula>OR(AJ54=祝色,WEEKDAY(AJ54)=1)</formula>
    </cfRule>
    <cfRule type="expression" dxfId="1378" priority="332" stopIfTrue="1">
      <formula>WEEKDAY(AJ54)=7</formula>
    </cfRule>
  </conditionalFormatting>
  <conditionalFormatting sqref="AK54">
    <cfRule type="expression" dxfId="1377" priority="329" stopIfTrue="1">
      <formula>OR(AK54=祝色,WEEKDAY(AK54)=1)</formula>
    </cfRule>
    <cfRule type="expression" dxfId="1376" priority="330" stopIfTrue="1">
      <formula>WEEKDAY(AK54)=7</formula>
    </cfRule>
  </conditionalFormatting>
  <conditionalFormatting sqref="AE55">
    <cfRule type="expression" dxfId="1375" priority="327" stopIfTrue="1">
      <formula>OR(AE55=祝色,WEEKDAY(AE55)=1)</formula>
    </cfRule>
    <cfRule type="expression" dxfId="1374" priority="328" stopIfTrue="1">
      <formula>WEEKDAY(AE55)=7</formula>
    </cfRule>
  </conditionalFormatting>
  <conditionalFormatting sqref="AF55">
    <cfRule type="expression" dxfId="1373" priority="325" stopIfTrue="1">
      <formula>OR(AF55=祝色,WEEKDAY(AF55)=1)</formula>
    </cfRule>
    <cfRule type="expression" dxfId="1372" priority="326" stopIfTrue="1">
      <formula>WEEKDAY(AF55)=7</formula>
    </cfRule>
  </conditionalFormatting>
  <conditionalFormatting sqref="AG55">
    <cfRule type="expression" dxfId="1371" priority="323" stopIfTrue="1">
      <formula>OR(AG55=祝色,WEEKDAY(AG55)=1)</formula>
    </cfRule>
    <cfRule type="expression" dxfId="1370" priority="324" stopIfTrue="1">
      <formula>WEEKDAY(AG55)=7</formula>
    </cfRule>
  </conditionalFormatting>
  <conditionalFormatting sqref="AH55">
    <cfRule type="expression" dxfId="1369" priority="321" stopIfTrue="1">
      <formula>OR(AH55=祝色,WEEKDAY(AH55)=1)</formula>
    </cfRule>
    <cfRule type="expression" dxfId="1368" priority="322" stopIfTrue="1">
      <formula>WEEKDAY(AH55)=7</formula>
    </cfRule>
  </conditionalFormatting>
  <conditionalFormatting sqref="AI55">
    <cfRule type="expression" dxfId="1367" priority="319" stopIfTrue="1">
      <formula>OR(AI55=祝色,WEEKDAY(AI55)=1)</formula>
    </cfRule>
    <cfRule type="expression" dxfId="1366" priority="320" stopIfTrue="1">
      <formula>WEEKDAY(AI55)=7</formula>
    </cfRule>
  </conditionalFormatting>
  <conditionalFormatting sqref="AJ55">
    <cfRule type="expression" dxfId="1365" priority="317" stopIfTrue="1">
      <formula>OR(AJ55=祝色,WEEKDAY(AJ55)=1)</formula>
    </cfRule>
    <cfRule type="expression" dxfId="1364" priority="318" stopIfTrue="1">
      <formula>WEEKDAY(AJ55)=7</formula>
    </cfRule>
  </conditionalFormatting>
  <conditionalFormatting sqref="AK55">
    <cfRule type="expression" dxfId="1363" priority="315" stopIfTrue="1">
      <formula>OR(AK55=祝色,WEEKDAY(AK55)=1)</formula>
    </cfRule>
    <cfRule type="expression" dxfId="1362" priority="316" stopIfTrue="1">
      <formula>WEEKDAY(AK55)=7</formula>
    </cfRule>
  </conditionalFormatting>
  <conditionalFormatting sqref="AE56">
    <cfRule type="expression" dxfId="1361" priority="313" stopIfTrue="1">
      <formula>OR(AE56=祝色,WEEKDAY(AE56)=1)</formula>
    </cfRule>
    <cfRule type="expression" dxfId="1360" priority="314" stopIfTrue="1">
      <formula>WEEKDAY(AE56)=7</formula>
    </cfRule>
  </conditionalFormatting>
  <conditionalFormatting sqref="AF56">
    <cfRule type="expression" dxfId="1359" priority="311" stopIfTrue="1">
      <formula>OR(AF56=祝色,WEEKDAY(AF56)=1)</formula>
    </cfRule>
    <cfRule type="expression" dxfId="1358" priority="312" stopIfTrue="1">
      <formula>WEEKDAY(AF56)=7</formula>
    </cfRule>
  </conditionalFormatting>
  <conditionalFormatting sqref="AG56">
    <cfRule type="expression" dxfId="1357" priority="309" stopIfTrue="1">
      <formula>OR(AG56=祝色,WEEKDAY(AG56)=1)</formula>
    </cfRule>
    <cfRule type="expression" dxfId="1356" priority="310" stopIfTrue="1">
      <formula>WEEKDAY(AG56)=7</formula>
    </cfRule>
  </conditionalFormatting>
  <conditionalFormatting sqref="AH56">
    <cfRule type="expression" dxfId="1355" priority="307" stopIfTrue="1">
      <formula>OR(AH56=祝色,WEEKDAY(AH56)=1)</formula>
    </cfRule>
    <cfRule type="expression" dxfId="1354" priority="308" stopIfTrue="1">
      <formula>WEEKDAY(AH56)=7</formula>
    </cfRule>
  </conditionalFormatting>
  <conditionalFormatting sqref="AI56">
    <cfRule type="expression" dxfId="1353" priority="305" stopIfTrue="1">
      <formula>OR(AI56=祝色,WEEKDAY(AI56)=1)</formula>
    </cfRule>
    <cfRule type="expression" dxfId="1352" priority="306" stopIfTrue="1">
      <formula>WEEKDAY(AI56)=7</formula>
    </cfRule>
  </conditionalFormatting>
  <conditionalFormatting sqref="AJ56">
    <cfRule type="expression" dxfId="1351" priority="303" stopIfTrue="1">
      <formula>OR(AJ56=祝色,WEEKDAY(AJ56)=1)</formula>
    </cfRule>
    <cfRule type="expression" dxfId="1350" priority="304" stopIfTrue="1">
      <formula>WEEKDAY(AJ56)=7</formula>
    </cfRule>
  </conditionalFormatting>
  <conditionalFormatting sqref="AK56">
    <cfRule type="expression" dxfId="1349" priority="301" stopIfTrue="1">
      <formula>OR(AK56=祝色,WEEKDAY(AK56)=1)</formula>
    </cfRule>
    <cfRule type="expression" dxfId="1348" priority="302" stopIfTrue="1">
      <formula>WEEKDAY(AK56)=7</formula>
    </cfRule>
  </conditionalFormatting>
  <conditionalFormatting sqref="AE57">
    <cfRule type="expression" dxfId="1347" priority="299" stopIfTrue="1">
      <formula>OR(AE57=祝色,WEEKDAY(AE57)=1)</formula>
    </cfRule>
    <cfRule type="expression" dxfId="1346" priority="300" stopIfTrue="1">
      <formula>WEEKDAY(AE57)=7</formula>
    </cfRule>
  </conditionalFormatting>
  <conditionalFormatting sqref="AF57">
    <cfRule type="expression" dxfId="1345" priority="297" stopIfTrue="1">
      <formula>OR(AF57=祝色,WEEKDAY(AF57)=1)</formula>
    </cfRule>
    <cfRule type="expression" dxfId="1344" priority="298" stopIfTrue="1">
      <formula>WEEKDAY(AF57)=7</formula>
    </cfRule>
  </conditionalFormatting>
  <conditionalFormatting sqref="D59">
    <cfRule type="expression" dxfId="1343" priority="295" stopIfTrue="1">
      <formula>OR(D59=祝色,WEEKDAY(D59)=1)</formula>
    </cfRule>
    <cfRule type="expression" dxfId="1342" priority="296" stopIfTrue="1">
      <formula>WEEKDAY(D59)=7</formula>
    </cfRule>
  </conditionalFormatting>
  <conditionalFormatting sqref="E59">
    <cfRule type="expression" dxfId="1341" priority="293" stopIfTrue="1">
      <formula>OR(E59=祝色,WEEKDAY(E59)=1)</formula>
    </cfRule>
    <cfRule type="expression" dxfId="1340" priority="294" stopIfTrue="1">
      <formula>WEEKDAY(E59)=7</formula>
    </cfRule>
  </conditionalFormatting>
  <conditionalFormatting sqref="F59">
    <cfRule type="expression" dxfId="1339" priority="291" stopIfTrue="1">
      <formula>OR(F59=祝色,WEEKDAY(F59)=1)</formula>
    </cfRule>
    <cfRule type="expression" dxfId="1338" priority="292" stopIfTrue="1">
      <formula>WEEKDAY(F59)=7</formula>
    </cfRule>
  </conditionalFormatting>
  <conditionalFormatting sqref="G59">
    <cfRule type="expression" dxfId="1337" priority="289" stopIfTrue="1">
      <formula>OR(G59=祝色,WEEKDAY(G59)=1)</formula>
    </cfRule>
    <cfRule type="expression" dxfId="1336" priority="290" stopIfTrue="1">
      <formula>WEEKDAY(G59)=7</formula>
    </cfRule>
  </conditionalFormatting>
  <conditionalFormatting sqref="H59">
    <cfRule type="expression" dxfId="1335" priority="287" stopIfTrue="1">
      <formula>OR(H59=祝色,WEEKDAY(H59)=1)</formula>
    </cfRule>
    <cfRule type="expression" dxfId="1334" priority="288" stopIfTrue="1">
      <formula>WEEKDAY(H59)=7</formula>
    </cfRule>
  </conditionalFormatting>
  <conditionalFormatting sqref="I59">
    <cfRule type="expression" dxfId="1333" priority="285" stopIfTrue="1">
      <formula>OR(I59=祝色,WEEKDAY(I59)=1)</formula>
    </cfRule>
    <cfRule type="expression" dxfId="1332" priority="286" stopIfTrue="1">
      <formula>WEEKDAY(I59)=7</formula>
    </cfRule>
  </conditionalFormatting>
  <conditionalFormatting sqref="J59">
    <cfRule type="expression" dxfId="1331" priority="283" stopIfTrue="1">
      <formula>OR(J59=祝色,WEEKDAY(J59)=1)</formula>
    </cfRule>
    <cfRule type="expression" dxfId="1330" priority="284" stopIfTrue="1">
      <formula>WEEKDAY(J59)=7</formula>
    </cfRule>
  </conditionalFormatting>
  <conditionalFormatting sqref="D60">
    <cfRule type="expression" dxfId="1329" priority="281" stopIfTrue="1">
      <formula>OR(D60=祝色,WEEKDAY(D60)=1)</formula>
    </cfRule>
    <cfRule type="expression" dxfId="1328" priority="282" stopIfTrue="1">
      <formula>WEEKDAY(D60)=7</formula>
    </cfRule>
  </conditionalFormatting>
  <conditionalFormatting sqref="E60">
    <cfRule type="expression" dxfId="1327" priority="279" stopIfTrue="1">
      <formula>OR(E60=祝色,WEEKDAY(E60)=1)</formula>
    </cfRule>
    <cfRule type="expression" dxfId="1326" priority="280" stopIfTrue="1">
      <formula>WEEKDAY(E60)=7</formula>
    </cfRule>
  </conditionalFormatting>
  <conditionalFormatting sqref="F60">
    <cfRule type="expression" dxfId="1325" priority="277" stopIfTrue="1">
      <formula>OR(F60=祝色,WEEKDAY(F60)=1)</formula>
    </cfRule>
    <cfRule type="expression" dxfId="1324" priority="278" stopIfTrue="1">
      <formula>WEEKDAY(F60)=7</formula>
    </cfRule>
  </conditionalFormatting>
  <conditionalFormatting sqref="G60">
    <cfRule type="expression" dxfId="1323" priority="275" stopIfTrue="1">
      <formula>OR(G60=祝色,WEEKDAY(G60)=1)</formula>
    </cfRule>
    <cfRule type="expression" dxfId="1322" priority="276" stopIfTrue="1">
      <formula>WEEKDAY(G60)=7</formula>
    </cfRule>
  </conditionalFormatting>
  <conditionalFormatting sqref="H60">
    <cfRule type="expression" dxfId="1321" priority="273" stopIfTrue="1">
      <formula>OR(H60=祝色,WEEKDAY(H60)=1)</formula>
    </cfRule>
    <cfRule type="expression" dxfId="1320" priority="274" stopIfTrue="1">
      <formula>WEEKDAY(H60)=7</formula>
    </cfRule>
  </conditionalFormatting>
  <conditionalFormatting sqref="I60">
    <cfRule type="expression" dxfId="1319" priority="271" stopIfTrue="1">
      <formula>OR(I60=祝色,WEEKDAY(I60)=1)</formula>
    </cfRule>
    <cfRule type="expression" dxfId="1318" priority="272" stopIfTrue="1">
      <formula>WEEKDAY(I60)=7</formula>
    </cfRule>
  </conditionalFormatting>
  <conditionalFormatting sqref="J60">
    <cfRule type="expression" dxfId="1317" priority="269" stopIfTrue="1">
      <formula>OR(J60=祝色,WEEKDAY(J60)=1)</formula>
    </cfRule>
    <cfRule type="expression" dxfId="1316" priority="270" stopIfTrue="1">
      <formula>WEEKDAY(J60)=7</formula>
    </cfRule>
  </conditionalFormatting>
  <conditionalFormatting sqref="D61">
    <cfRule type="expression" dxfId="1315" priority="267" stopIfTrue="1">
      <formula>OR(D61=祝色,WEEKDAY(D61)=1)</formula>
    </cfRule>
    <cfRule type="expression" dxfId="1314" priority="268" stopIfTrue="1">
      <formula>WEEKDAY(D61)=7</formula>
    </cfRule>
  </conditionalFormatting>
  <conditionalFormatting sqref="E61">
    <cfRule type="expression" dxfId="1313" priority="265" stopIfTrue="1">
      <formula>OR(E61=祝色,WEEKDAY(E61)=1)</formula>
    </cfRule>
    <cfRule type="expression" dxfId="1312" priority="266" stopIfTrue="1">
      <formula>WEEKDAY(E61)=7</formula>
    </cfRule>
  </conditionalFormatting>
  <conditionalFormatting sqref="F61">
    <cfRule type="expression" dxfId="1311" priority="263" stopIfTrue="1">
      <formula>OR(F61=祝色,WEEKDAY(F61)=1)</formula>
    </cfRule>
    <cfRule type="expression" dxfId="1310" priority="264" stopIfTrue="1">
      <formula>WEEKDAY(F61)=7</formula>
    </cfRule>
  </conditionalFormatting>
  <conditionalFormatting sqref="G61">
    <cfRule type="expression" dxfId="1309" priority="261" stopIfTrue="1">
      <formula>OR(G61=祝色,WEEKDAY(G61)=1)</formula>
    </cfRule>
    <cfRule type="expression" dxfId="1308" priority="262" stopIfTrue="1">
      <formula>WEEKDAY(G61)=7</formula>
    </cfRule>
  </conditionalFormatting>
  <conditionalFormatting sqref="H61">
    <cfRule type="expression" dxfId="1307" priority="259" stopIfTrue="1">
      <formula>OR(H61=祝色,WEEKDAY(H61)=1)</formula>
    </cfRule>
    <cfRule type="expression" dxfId="1306" priority="260" stopIfTrue="1">
      <formula>WEEKDAY(H61)=7</formula>
    </cfRule>
  </conditionalFormatting>
  <conditionalFormatting sqref="I61">
    <cfRule type="expression" dxfId="1305" priority="257" stopIfTrue="1">
      <formula>OR(I61=祝色,WEEKDAY(I61)=1)</formula>
    </cfRule>
    <cfRule type="expression" dxfId="1304" priority="258" stopIfTrue="1">
      <formula>WEEKDAY(I61)=7</formula>
    </cfRule>
  </conditionalFormatting>
  <conditionalFormatting sqref="J61">
    <cfRule type="expression" dxfId="1303" priority="255" stopIfTrue="1">
      <formula>OR(J61=祝色,WEEKDAY(J61)=1)</formula>
    </cfRule>
    <cfRule type="expression" dxfId="1302" priority="256" stopIfTrue="1">
      <formula>WEEKDAY(J61)=7</formula>
    </cfRule>
  </conditionalFormatting>
  <conditionalFormatting sqref="D62">
    <cfRule type="expression" dxfId="1301" priority="253" stopIfTrue="1">
      <formula>OR(D62=祝色,WEEKDAY(D62)=1)</formula>
    </cfRule>
    <cfRule type="expression" dxfId="1300" priority="254" stopIfTrue="1">
      <formula>WEEKDAY(D62)=7</formula>
    </cfRule>
  </conditionalFormatting>
  <conditionalFormatting sqref="E62">
    <cfRule type="expression" dxfId="1299" priority="251" stopIfTrue="1">
      <formula>OR(E62=祝色,WEEKDAY(E62)=1)</formula>
    </cfRule>
    <cfRule type="expression" dxfId="1298" priority="252" stopIfTrue="1">
      <formula>WEEKDAY(E62)=7</formula>
    </cfRule>
  </conditionalFormatting>
  <conditionalFormatting sqref="F62">
    <cfRule type="expression" dxfId="1297" priority="249" stopIfTrue="1">
      <formula>OR(F62=祝色,WEEKDAY(F62)=1)</formula>
    </cfRule>
    <cfRule type="expression" dxfId="1296" priority="250" stopIfTrue="1">
      <formula>WEEKDAY(F62)=7</formula>
    </cfRule>
  </conditionalFormatting>
  <conditionalFormatting sqref="G62">
    <cfRule type="expression" dxfId="1295" priority="247" stopIfTrue="1">
      <formula>OR(G62=祝色,WEEKDAY(G62)=1)</formula>
    </cfRule>
    <cfRule type="expression" dxfId="1294" priority="248" stopIfTrue="1">
      <formula>WEEKDAY(G62)=7</formula>
    </cfRule>
  </conditionalFormatting>
  <conditionalFormatting sqref="H62">
    <cfRule type="expression" dxfId="1293" priority="245" stopIfTrue="1">
      <formula>OR(H62=祝色,WEEKDAY(H62)=1)</formula>
    </cfRule>
    <cfRule type="expression" dxfId="1292" priority="246" stopIfTrue="1">
      <formula>WEEKDAY(H62)=7</formula>
    </cfRule>
  </conditionalFormatting>
  <conditionalFormatting sqref="I62">
    <cfRule type="expression" dxfId="1291" priority="243" stopIfTrue="1">
      <formula>OR(I62=祝色,WEEKDAY(I62)=1)</formula>
    </cfRule>
    <cfRule type="expression" dxfId="1290" priority="244" stopIfTrue="1">
      <formula>WEEKDAY(I62)=7</formula>
    </cfRule>
  </conditionalFormatting>
  <conditionalFormatting sqref="J62">
    <cfRule type="expression" dxfId="1289" priority="241" stopIfTrue="1">
      <formula>OR(J62=祝色,WEEKDAY(J62)=1)</formula>
    </cfRule>
    <cfRule type="expression" dxfId="1288" priority="242" stopIfTrue="1">
      <formula>WEEKDAY(J62)=7</formula>
    </cfRule>
  </conditionalFormatting>
  <conditionalFormatting sqref="D63">
    <cfRule type="expression" dxfId="1287" priority="239" stopIfTrue="1">
      <formula>OR(D63=祝色,WEEKDAY(D63)=1)</formula>
    </cfRule>
    <cfRule type="expression" dxfId="1286" priority="240" stopIfTrue="1">
      <formula>WEEKDAY(D63)=7</formula>
    </cfRule>
  </conditionalFormatting>
  <conditionalFormatting sqref="E63">
    <cfRule type="expression" dxfId="1285" priority="237" stopIfTrue="1">
      <formula>OR(E63=祝色,WEEKDAY(E63)=1)</formula>
    </cfRule>
    <cfRule type="expression" dxfId="1284" priority="238" stopIfTrue="1">
      <formula>WEEKDAY(E63)=7</formula>
    </cfRule>
  </conditionalFormatting>
  <conditionalFormatting sqref="F63">
    <cfRule type="expression" dxfId="1283" priority="235" stopIfTrue="1">
      <formula>OR(F63=祝色,WEEKDAY(F63)=1)</formula>
    </cfRule>
    <cfRule type="expression" dxfId="1282" priority="236" stopIfTrue="1">
      <formula>WEEKDAY(F63)=7</formula>
    </cfRule>
  </conditionalFormatting>
  <conditionalFormatting sqref="G63">
    <cfRule type="expression" dxfId="1281" priority="233" stopIfTrue="1">
      <formula>OR(G63=祝色,WEEKDAY(G63)=1)</formula>
    </cfRule>
    <cfRule type="expression" dxfId="1280" priority="234" stopIfTrue="1">
      <formula>WEEKDAY(G63)=7</formula>
    </cfRule>
  </conditionalFormatting>
  <conditionalFormatting sqref="H63">
    <cfRule type="expression" dxfId="1279" priority="231" stopIfTrue="1">
      <formula>OR(H63=祝色,WEEKDAY(H63)=1)</formula>
    </cfRule>
    <cfRule type="expression" dxfId="1278" priority="232" stopIfTrue="1">
      <formula>WEEKDAY(H63)=7</formula>
    </cfRule>
  </conditionalFormatting>
  <conditionalFormatting sqref="I63">
    <cfRule type="expression" dxfId="1277" priority="229" stopIfTrue="1">
      <formula>OR(I63=祝色,WEEKDAY(I63)=1)</formula>
    </cfRule>
    <cfRule type="expression" dxfId="1276" priority="230" stopIfTrue="1">
      <formula>WEEKDAY(I63)=7</formula>
    </cfRule>
  </conditionalFormatting>
  <conditionalFormatting sqref="J63">
    <cfRule type="expression" dxfId="1275" priority="227" stopIfTrue="1">
      <formula>OR(J63=祝色,WEEKDAY(J63)=1)</formula>
    </cfRule>
    <cfRule type="expression" dxfId="1274" priority="228" stopIfTrue="1">
      <formula>WEEKDAY(J63)=7</formula>
    </cfRule>
  </conditionalFormatting>
  <conditionalFormatting sqref="D64">
    <cfRule type="expression" dxfId="1273" priority="225" stopIfTrue="1">
      <formula>OR(D64=祝色,WEEKDAY(D64)=1)</formula>
    </cfRule>
    <cfRule type="expression" dxfId="1272" priority="226" stopIfTrue="1">
      <formula>WEEKDAY(D64)=7</formula>
    </cfRule>
  </conditionalFormatting>
  <conditionalFormatting sqref="E64">
    <cfRule type="expression" dxfId="1271" priority="223" stopIfTrue="1">
      <formula>OR(E64=祝色,WEEKDAY(E64)=1)</formula>
    </cfRule>
    <cfRule type="expression" dxfId="1270" priority="224" stopIfTrue="1">
      <formula>WEEKDAY(E64)=7</formula>
    </cfRule>
  </conditionalFormatting>
  <conditionalFormatting sqref="M59">
    <cfRule type="expression" dxfId="1269" priority="221" stopIfTrue="1">
      <formula>OR(M59=祝色,WEEKDAY(M59)=1)</formula>
    </cfRule>
    <cfRule type="expression" dxfId="1268" priority="222" stopIfTrue="1">
      <formula>WEEKDAY(M59)=7</formula>
    </cfRule>
  </conditionalFormatting>
  <conditionalFormatting sqref="N59">
    <cfRule type="expression" dxfId="1267" priority="219" stopIfTrue="1">
      <formula>OR(N59=祝色,WEEKDAY(N59)=1)</formula>
    </cfRule>
    <cfRule type="expression" dxfId="1266" priority="220" stopIfTrue="1">
      <formula>WEEKDAY(N59)=7</formula>
    </cfRule>
  </conditionalFormatting>
  <conditionalFormatting sqref="O59">
    <cfRule type="expression" dxfId="1265" priority="217" stopIfTrue="1">
      <formula>OR(O59=祝色,WEEKDAY(O59)=1)</formula>
    </cfRule>
    <cfRule type="expression" dxfId="1264" priority="218" stopIfTrue="1">
      <formula>WEEKDAY(O59)=7</formula>
    </cfRule>
  </conditionalFormatting>
  <conditionalFormatting sqref="P59">
    <cfRule type="expression" dxfId="1263" priority="215" stopIfTrue="1">
      <formula>OR(P59=祝色,WEEKDAY(P59)=1)</formula>
    </cfRule>
    <cfRule type="expression" dxfId="1262" priority="216" stopIfTrue="1">
      <formula>WEEKDAY(P59)=7</formula>
    </cfRule>
  </conditionalFormatting>
  <conditionalFormatting sqref="Q59">
    <cfRule type="expression" dxfId="1261" priority="213" stopIfTrue="1">
      <formula>OR(Q59=祝色,WEEKDAY(Q59)=1)</formula>
    </cfRule>
    <cfRule type="expression" dxfId="1260" priority="214" stopIfTrue="1">
      <formula>WEEKDAY(Q59)=7</formula>
    </cfRule>
  </conditionalFormatting>
  <conditionalFormatting sqref="R59">
    <cfRule type="expression" dxfId="1259" priority="211" stopIfTrue="1">
      <formula>OR(R59=祝色,WEEKDAY(R59)=1)</formula>
    </cfRule>
    <cfRule type="expression" dxfId="1258" priority="212" stopIfTrue="1">
      <formula>WEEKDAY(R59)=7</formula>
    </cfRule>
  </conditionalFormatting>
  <conditionalFormatting sqref="S59">
    <cfRule type="expression" dxfId="1257" priority="209" stopIfTrue="1">
      <formula>OR(S59=祝色,WEEKDAY(S59)=1)</formula>
    </cfRule>
    <cfRule type="expression" dxfId="1256" priority="210" stopIfTrue="1">
      <formula>WEEKDAY(S59)=7</formula>
    </cfRule>
  </conditionalFormatting>
  <conditionalFormatting sqref="M60">
    <cfRule type="expression" dxfId="1255" priority="207" stopIfTrue="1">
      <formula>OR(M60=祝色,WEEKDAY(M60)=1)</formula>
    </cfRule>
    <cfRule type="expression" dxfId="1254" priority="208" stopIfTrue="1">
      <formula>WEEKDAY(M60)=7</formula>
    </cfRule>
  </conditionalFormatting>
  <conditionalFormatting sqref="N60">
    <cfRule type="expression" dxfId="1253" priority="205" stopIfTrue="1">
      <formula>OR(N60=祝色,WEEKDAY(N60)=1)</formula>
    </cfRule>
    <cfRule type="expression" dxfId="1252" priority="206" stopIfTrue="1">
      <formula>WEEKDAY(N60)=7</formula>
    </cfRule>
  </conditionalFormatting>
  <conditionalFormatting sqref="O60">
    <cfRule type="expression" dxfId="1251" priority="203" stopIfTrue="1">
      <formula>OR(O60=祝色,WEEKDAY(O60)=1)</formula>
    </cfRule>
    <cfRule type="expression" dxfId="1250" priority="204" stopIfTrue="1">
      <formula>WEEKDAY(O60)=7</formula>
    </cfRule>
  </conditionalFormatting>
  <conditionalFormatting sqref="P60">
    <cfRule type="expression" dxfId="1249" priority="201" stopIfTrue="1">
      <formula>OR(P60=祝色,WEEKDAY(P60)=1)</formula>
    </cfRule>
    <cfRule type="expression" dxfId="1248" priority="202" stopIfTrue="1">
      <formula>WEEKDAY(P60)=7</formula>
    </cfRule>
  </conditionalFormatting>
  <conditionalFormatting sqref="Q60">
    <cfRule type="expression" dxfId="1247" priority="199" stopIfTrue="1">
      <formula>OR(Q60=祝色,WEEKDAY(Q60)=1)</formula>
    </cfRule>
    <cfRule type="expression" dxfId="1246" priority="200" stopIfTrue="1">
      <formula>WEEKDAY(Q60)=7</formula>
    </cfRule>
  </conditionalFormatting>
  <conditionalFormatting sqref="R60">
    <cfRule type="expression" dxfId="1245" priority="197" stopIfTrue="1">
      <formula>OR(R60=祝色,WEEKDAY(R60)=1)</formula>
    </cfRule>
    <cfRule type="expression" dxfId="1244" priority="198" stopIfTrue="1">
      <formula>WEEKDAY(R60)=7</formula>
    </cfRule>
  </conditionalFormatting>
  <conditionalFormatting sqref="S60">
    <cfRule type="expression" dxfId="1243" priority="195" stopIfTrue="1">
      <formula>OR(S60=祝色,WEEKDAY(S60)=1)</formula>
    </cfRule>
    <cfRule type="expression" dxfId="1242" priority="196" stopIfTrue="1">
      <formula>WEEKDAY(S60)=7</formula>
    </cfRule>
  </conditionalFormatting>
  <conditionalFormatting sqref="M61">
    <cfRule type="expression" dxfId="1241" priority="193" stopIfTrue="1">
      <formula>OR(M61=祝色,WEEKDAY(M61)=1)</formula>
    </cfRule>
    <cfRule type="expression" dxfId="1240" priority="194" stopIfTrue="1">
      <formula>WEEKDAY(M61)=7</formula>
    </cfRule>
  </conditionalFormatting>
  <conditionalFormatting sqref="N61">
    <cfRule type="expression" dxfId="1239" priority="191" stopIfTrue="1">
      <formula>OR(N61=祝色,WEEKDAY(N61)=1)</formula>
    </cfRule>
    <cfRule type="expression" dxfId="1238" priority="192" stopIfTrue="1">
      <formula>WEEKDAY(N61)=7</formula>
    </cfRule>
  </conditionalFormatting>
  <conditionalFormatting sqref="O61">
    <cfRule type="expression" dxfId="1237" priority="189" stopIfTrue="1">
      <formula>OR(O61=祝色,WEEKDAY(O61)=1)</formula>
    </cfRule>
    <cfRule type="expression" dxfId="1236" priority="190" stopIfTrue="1">
      <formula>WEEKDAY(O61)=7</formula>
    </cfRule>
  </conditionalFormatting>
  <conditionalFormatting sqref="P61">
    <cfRule type="expression" dxfId="1235" priority="187" stopIfTrue="1">
      <formula>OR(P61=祝色,WEEKDAY(P61)=1)</formula>
    </cfRule>
    <cfRule type="expression" dxfId="1234" priority="188" stopIfTrue="1">
      <formula>WEEKDAY(P61)=7</formula>
    </cfRule>
  </conditionalFormatting>
  <conditionalFormatting sqref="Q61">
    <cfRule type="expression" dxfId="1233" priority="185" stopIfTrue="1">
      <formula>OR(Q61=祝色,WEEKDAY(Q61)=1)</formula>
    </cfRule>
    <cfRule type="expression" dxfId="1232" priority="186" stopIfTrue="1">
      <formula>WEEKDAY(Q61)=7</formula>
    </cfRule>
  </conditionalFormatting>
  <conditionalFormatting sqref="R61">
    <cfRule type="expression" dxfId="1231" priority="183" stopIfTrue="1">
      <formula>OR(R61=祝色,WEEKDAY(R61)=1)</formula>
    </cfRule>
    <cfRule type="expression" dxfId="1230" priority="184" stopIfTrue="1">
      <formula>WEEKDAY(R61)=7</formula>
    </cfRule>
  </conditionalFormatting>
  <conditionalFormatting sqref="S61">
    <cfRule type="expression" dxfId="1229" priority="181" stopIfTrue="1">
      <formula>OR(S61=祝色,WEEKDAY(S61)=1)</formula>
    </cfRule>
    <cfRule type="expression" dxfId="1228" priority="182" stopIfTrue="1">
      <formula>WEEKDAY(S61)=7</formula>
    </cfRule>
  </conditionalFormatting>
  <conditionalFormatting sqref="M62">
    <cfRule type="expression" dxfId="1227" priority="179" stopIfTrue="1">
      <formula>OR(M62=祝色,WEEKDAY(M62)=1)</formula>
    </cfRule>
    <cfRule type="expression" dxfId="1226" priority="180" stopIfTrue="1">
      <formula>WEEKDAY(M62)=7</formula>
    </cfRule>
  </conditionalFormatting>
  <conditionalFormatting sqref="N62">
    <cfRule type="expression" dxfId="1225" priority="177" stopIfTrue="1">
      <formula>OR(N62=祝色,WEEKDAY(N62)=1)</formula>
    </cfRule>
    <cfRule type="expression" dxfId="1224" priority="178" stopIfTrue="1">
      <formula>WEEKDAY(N62)=7</formula>
    </cfRule>
  </conditionalFormatting>
  <conditionalFormatting sqref="O62">
    <cfRule type="expression" dxfId="1223" priority="175" stopIfTrue="1">
      <formula>OR(O62=祝色,WEEKDAY(O62)=1)</formula>
    </cfRule>
    <cfRule type="expression" dxfId="1222" priority="176" stopIfTrue="1">
      <formula>WEEKDAY(O62)=7</formula>
    </cfRule>
  </conditionalFormatting>
  <conditionalFormatting sqref="P62">
    <cfRule type="expression" dxfId="1221" priority="173" stopIfTrue="1">
      <formula>OR(P62=祝色,WEEKDAY(P62)=1)</formula>
    </cfRule>
    <cfRule type="expression" dxfId="1220" priority="174" stopIfTrue="1">
      <formula>WEEKDAY(P62)=7</formula>
    </cfRule>
  </conditionalFormatting>
  <conditionalFormatting sqref="Q62">
    <cfRule type="expression" dxfId="1219" priority="171" stopIfTrue="1">
      <formula>OR(Q62=祝色,WEEKDAY(Q62)=1)</formula>
    </cfRule>
    <cfRule type="expression" dxfId="1218" priority="172" stopIfTrue="1">
      <formula>WEEKDAY(Q62)=7</formula>
    </cfRule>
  </conditionalFormatting>
  <conditionalFormatting sqref="R62">
    <cfRule type="expression" dxfId="1217" priority="169" stopIfTrue="1">
      <formula>OR(R62=祝色,WEEKDAY(R62)=1)</formula>
    </cfRule>
    <cfRule type="expression" dxfId="1216" priority="170" stopIfTrue="1">
      <formula>WEEKDAY(R62)=7</formula>
    </cfRule>
  </conditionalFormatting>
  <conditionalFormatting sqref="S62">
    <cfRule type="expression" dxfId="1215" priority="167" stopIfTrue="1">
      <formula>OR(S62=祝色,WEEKDAY(S62)=1)</formula>
    </cfRule>
    <cfRule type="expression" dxfId="1214" priority="168" stopIfTrue="1">
      <formula>WEEKDAY(S62)=7</formula>
    </cfRule>
  </conditionalFormatting>
  <conditionalFormatting sqref="M63">
    <cfRule type="expression" dxfId="1213" priority="165" stopIfTrue="1">
      <formula>OR(M63=祝色,WEEKDAY(M63)=1)</formula>
    </cfRule>
    <cfRule type="expression" dxfId="1212" priority="166" stopIfTrue="1">
      <formula>WEEKDAY(M63)=7</formula>
    </cfRule>
  </conditionalFormatting>
  <conditionalFormatting sqref="N63">
    <cfRule type="expression" dxfId="1211" priority="163" stopIfTrue="1">
      <formula>OR(N63=祝色,WEEKDAY(N63)=1)</formula>
    </cfRule>
    <cfRule type="expression" dxfId="1210" priority="164" stopIfTrue="1">
      <formula>WEEKDAY(N63)=7</formula>
    </cfRule>
  </conditionalFormatting>
  <conditionalFormatting sqref="O63">
    <cfRule type="expression" dxfId="1209" priority="161" stopIfTrue="1">
      <formula>OR(O63=祝色,WEEKDAY(O63)=1)</formula>
    </cfRule>
    <cfRule type="expression" dxfId="1208" priority="162" stopIfTrue="1">
      <formula>WEEKDAY(O63)=7</formula>
    </cfRule>
  </conditionalFormatting>
  <conditionalFormatting sqref="P63">
    <cfRule type="expression" dxfId="1207" priority="159" stopIfTrue="1">
      <formula>OR(P63=祝色,WEEKDAY(P63)=1)</formula>
    </cfRule>
    <cfRule type="expression" dxfId="1206" priority="160" stopIfTrue="1">
      <formula>WEEKDAY(P63)=7</formula>
    </cfRule>
  </conditionalFormatting>
  <conditionalFormatting sqref="Q63">
    <cfRule type="expression" dxfId="1205" priority="157" stopIfTrue="1">
      <formula>OR(Q63=祝色,WEEKDAY(Q63)=1)</formula>
    </cfRule>
    <cfRule type="expression" dxfId="1204" priority="158" stopIfTrue="1">
      <formula>WEEKDAY(Q63)=7</formula>
    </cfRule>
  </conditionalFormatting>
  <conditionalFormatting sqref="R63">
    <cfRule type="expression" dxfId="1203" priority="155" stopIfTrue="1">
      <formula>OR(R63=祝色,WEEKDAY(R63)=1)</formula>
    </cfRule>
    <cfRule type="expression" dxfId="1202" priority="156" stopIfTrue="1">
      <formula>WEEKDAY(R63)=7</formula>
    </cfRule>
  </conditionalFormatting>
  <conditionalFormatting sqref="S63">
    <cfRule type="expression" dxfId="1201" priority="153" stopIfTrue="1">
      <formula>OR(S63=祝色,WEEKDAY(S63)=1)</formula>
    </cfRule>
    <cfRule type="expression" dxfId="1200" priority="154" stopIfTrue="1">
      <formula>WEEKDAY(S63)=7</formula>
    </cfRule>
  </conditionalFormatting>
  <conditionalFormatting sqref="M64">
    <cfRule type="expression" dxfId="1199" priority="151" stopIfTrue="1">
      <formula>OR(M64=祝色,WEEKDAY(M64)=1)</formula>
    </cfRule>
    <cfRule type="expression" dxfId="1198" priority="152" stopIfTrue="1">
      <formula>WEEKDAY(M64)=7</formula>
    </cfRule>
  </conditionalFormatting>
  <conditionalFormatting sqref="N64">
    <cfRule type="expression" dxfId="1197" priority="149" stopIfTrue="1">
      <formula>OR(N64=祝色,WEEKDAY(N64)=1)</formula>
    </cfRule>
    <cfRule type="expression" dxfId="1196" priority="150" stopIfTrue="1">
      <formula>WEEKDAY(N64)=7</formula>
    </cfRule>
  </conditionalFormatting>
  <conditionalFormatting sqref="V59">
    <cfRule type="expression" dxfId="1195" priority="147" stopIfTrue="1">
      <formula>OR(V59=祝色,WEEKDAY(V59)=1)</formula>
    </cfRule>
    <cfRule type="expression" dxfId="1194" priority="148" stopIfTrue="1">
      <formula>WEEKDAY(V59)=7</formula>
    </cfRule>
  </conditionalFormatting>
  <conditionalFormatting sqref="W59">
    <cfRule type="expression" dxfId="1193" priority="145" stopIfTrue="1">
      <formula>OR(W59=祝色,WEEKDAY(W59)=1)</formula>
    </cfRule>
    <cfRule type="expression" dxfId="1192" priority="146" stopIfTrue="1">
      <formula>WEEKDAY(W59)=7</formula>
    </cfRule>
  </conditionalFormatting>
  <conditionalFormatting sqref="X59">
    <cfRule type="expression" dxfId="1191" priority="143" stopIfTrue="1">
      <formula>OR(X59=祝色,WEEKDAY(X59)=1)</formula>
    </cfRule>
    <cfRule type="expression" dxfId="1190" priority="144" stopIfTrue="1">
      <formula>WEEKDAY(X59)=7</formula>
    </cfRule>
  </conditionalFormatting>
  <conditionalFormatting sqref="Y59">
    <cfRule type="expression" dxfId="1189" priority="141" stopIfTrue="1">
      <formula>OR(Y59=祝色,WEEKDAY(Y59)=1)</formula>
    </cfRule>
    <cfRule type="expression" dxfId="1188" priority="142" stopIfTrue="1">
      <formula>WEEKDAY(Y59)=7</formula>
    </cfRule>
  </conditionalFormatting>
  <conditionalFormatting sqref="Z59">
    <cfRule type="expression" dxfId="1187" priority="139" stopIfTrue="1">
      <formula>OR(Z59=祝色,WEEKDAY(Z59)=1)</formula>
    </cfRule>
    <cfRule type="expression" dxfId="1186" priority="140" stopIfTrue="1">
      <formula>WEEKDAY(Z59)=7</formula>
    </cfRule>
  </conditionalFormatting>
  <conditionalFormatting sqref="AA59">
    <cfRule type="expression" dxfId="1185" priority="137" stopIfTrue="1">
      <formula>OR(AA59=祝色,WEEKDAY(AA59)=1)</formula>
    </cfRule>
    <cfRule type="expression" dxfId="1184" priority="138" stopIfTrue="1">
      <formula>WEEKDAY(AA59)=7</formula>
    </cfRule>
  </conditionalFormatting>
  <conditionalFormatting sqref="AB59">
    <cfRule type="expression" dxfId="1183" priority="135" stopIfTrue="1">
      <formula>OR(AB59=祝色,WEEKDAY(AB59)=1)</formula>
    </cfRule>
    <cfRule type="expression" dxfId="1182" priority="136" stopIfTrue="1">
      <formula>WEEKDAY(AB59)=7</formula>
    </cfRule>
  </conditionalFormatting>
  <conditionalFormatting sqref="V60">
    <cfRule type="expression" dxfId="1181" priority="133" stopIfTrue="1">
      <formula>OR(V60=祝色,WEEKDAY(V60)=1)</formula>
    </cfRule>
    <cfRule type="expression" dxfId="1180" priority="134" stopIfTrue="1">
      <formula>WEEKDAY(V60)=7</formula>
    </cfRule>
  </conditionalFormatting>
  <conditionalFormatting sqref="W60">
    <cfRule type="expression" dxfId="1179" priority="131" stopIfTrue="1">
      <formula>OR(W60=祝色,WEEKDAY(W60)=1)</formula>
    </cfRule>
    <cfRule type="expression" dxfId="1178" priority="132" stopIfTrue="1">
      <formula>WEEKDAY(W60)=7</formula>
    </cfRule>
  </conditionalFormatting>
  <conditionalFormatting sqref="X60">
    <cfRule type="expression" dxfId="1177" priority="129" stopIfTrue="1">
      <formula>OR(X60=祝色,WEEKDAY(X60)=1)</formula>
    </cfRule>
    <cfRule type="expression" dxfId="1176" priority="130" stopIfTrue="1">
      <formula>WEEKDAY(X60)=7</formula>
    </cfRule>
  </conditionalFormatting>
  <conditionalFormatting sqref="Y60">
    <cfRule type="expression" dxfId="1175" priority="127" stopIfTrue="1">
      <formula>OR(Y60=祝色,WEEKDAY(Y60)=1)</formula>
    </cfRule>
    <cfRule type="expression" dxfId="1174" priority="128" stopIfTrue="1">
      <formula>WEEKDAY(Y60)=7</formula>
    </cfRule>
  </conditionalFormatting>
  <conditionalFormatting sqref="Z60">
    <cfRule type="expression" dxfId="1173" priority="125" stopIfTrue="1">
      <formula>OR(Z60=祝色,WEEKDAY(Z60)=1)</formula>
    </cfRule>
    <cfRule type="expression" dxfId="1172" priority="126" stopIfTrue="1">
      <formula>WEEKDAY(Z60)=7</formula>
    </cfRule>
  </conditionalFormatting>
  <conditionalFormatting sqref="AA60">
    <cfRule type="expression" dxfId="1171" priority="123" stopIfTrue="1">
      <formula>OR(AA60=祝色,WEEKDAY(AA60)=1)</formula>
    </cfRule>
    <cfRule type="expression" dxfId="1170" priority="124" stopIfTrue="1">
      <formula>WEEKDAY(AA60)=7</formula>
    </cfRule>
  </conditionalFormatting>
  <conditionalFormatting sqref="AB60">
    <cfRule type="expression" dxfId="1169" priority="121" stopIfTrue="1">
      <formula>OR(AB60=祝色,WEEKDAY(AB60)=1)</formula>
    </cfRule>
    <cfRule type="expression" dxfId="1168" priority="122" stopIfTrue="1">
      <formula>WEEKDAY(AB60)=7</formula>
    </cfRule>
  </conditionalFormatting>
  <conditionalFormatting sqref="V61">
    <cfRule type="expression" dxfId="1167" priority="119" stopIfTrue="1">
      <formula>OR(V61=祝色,WEEKDAY(V61)=1)</formula>
    </cfRule>
    <cfRule type="expression" dxfId="1166" priority="120" stopIfTrue="1">
      <formula>WEEKDAY(V61)=7</formula>
    </cfRule>
  </conditionalFormatting>
  <conditionalFormatting sqref="W61">
    <cfRule type="expression" dxfId="1165" priority="117" stopIfTrue="1">
      <formula>OR(W61=祝色,WEEKDAY(W61)=1)</formula>
    </cfRule>
    <cfRule type="expression" dxfId="1164" priority="118" stopIfTrue="1">
      <formula>WEEKDAY(W61)=7</formula>
    </cfRule>
  </conditionalFormatting>
  <conditionalFormatting sqref="X61">
    <cfRule type="expression" dxfId="1163" priority="115" stopIfTrue="1">
      <formula>OR(X61=祝色,WEEKDAY(X61)=1)</formula>
    </cfRule>
    <cfRule type="expression" dxfId="1162" priority="116" stopIfTrue="1">
      <formula>WEEKDAY(X61)=7</formula>
    </cfRule>
  </conditionalFormatting>
  <conditionalFormatting sqref="Y61">
    <cfRule type="expression" dxfId="1161" priority="113" stopIfTrue="1">
      <formula>OR(Y61=祝色,WEEKDAY(Y61)=1)</formula>
    </cfRule>
    <cfRule type="expression" dxfId="1160" priority="114" stopIfTrue="1">
      <formula>WEEKDAY(Y61)=7</formula>
    </cfRule>
  </conditionalFormatting>
  <conditionalFormatting sqref="Z61">
    <cfRule type="expression" dxfId="1159" priority="111" stopIfTrue="1">
      <formula>OR(Z61=祝色,WEEKDAY(Z61)=1)</formula>
    </cfRule>
    <cfRule type="expression" dxfId="1158" priority="112" stopIfTrue="1">
      <formula>WEEKDAY(Z61)=7</formula>
    </cfRule>
  </conditionalFormatting>
  <conditionalFormatting sqref="AA61">
    <cfRule type="expression" dxfId="1157" priority="109" stopIfTrue="1">
      <formula>OR(AA61=祝色,WEEKDAY(AA61)=1)</formula>
    </cfRule>
    <cfRule type="expression" dxfId="1156" priority="110" stopIfTrue="1">
      <formula>WEEKDAY(AA61)=7</formula>
    </cfRule>
  </conditionalFormatting>
  <conditionalFormatting sqref="AB61">
    <cfRule type="expression" dxfId="1155" priority="107" stopIfTrue="1">
      <formula>OR(AB61=祝色,WEEKDAY(AB61)=1)</formula>
    </cfRule>
    <cfRule type="expression" dxfId="1154" priority="108" stopIfTrue="1">
      <formula>WEEKDAY(AB61)=7</formula>
    </cfRule>
  </conditionalFormatting>
  <conditionalFormatting sqref="V62">
    <cfRule type="expression" dxfId="1153" priority="105" stopIfTrue="1">
      <formula>OR(V62=祝色,WEEKDAY(V62)=1)</formula>
    </cfRule>
    <cfRule type="expression" dxfId="1152" priority="106" stopIfTrue="1">
      <formula>WEEKDAY(V62)=7</formula>
    </cfRule>
  </conditionalFormatting>
  <conditionalFormatting sqref="W62">
    <cfRule type="expression" dxfId="1151" priority="103" stopIfTrue="1">
      <formula>OR(W62=祝色,WEEKDAY(W62)=1)</formula>
    </cfRule>
    <cfRule type="expression" dxfId="1150" priority="104" stopIfTrue="1">
      <formula>WEEKDAY(W62)=7</formula>
    </cfRule>
  </conditionalFormatting>
  <conditionalFormatting sqref="X62">
    <cfRule type="expression" dxfId="1149" priority="101" stopIfTrue="1">
      <formula>OR(X62=祝色,WEEKDAY(X62)=1)</formula>
    </cfRule>
    <cfRule type="expression" dxfId="1148" priority="102" stopIfTrue="1">
      <formula>WEEKDAY(X62)=7</formula>
    </cfRule>
  </conditionalFormatting>
  <conditionalFormatting sqref="Y62">
    <cfRule type="expression" dxfId="1147" priority="99" stopIfTrue="1">
      <formula>OR(Y62=祝色,WEEKDAY(Y62)=1)</formula>
    </cfRule>
    <cfRule type="expression" dxfId="1146" priority="100" stopIfTrue="1">
      <formula>WEEKDAY(Y62)=7</formula>
    </cfRule>
  </conditionalFormatting>
  <conditionalFormatting sqref="Z62">
    <cfRule type="expression" dxfId="1145" priority="97" stopIfTrue="1">
      <formula>OR(Z62=祝色,WEEKDAY(Z62)=1)</formula>
    </cfRule>
    <cfRule type="expression" dxfId="1144" priority="98" stopIfTrue="1">
      <formula>WEEKDAY(Z62)=7</formula>
    </cfRule>
  </conditionalFormatting>
  <conditionalFormatting sqref="AA62">
    <cfRule type="expression" dxfId="1143" priority="95" stopIfTrue="1">
      <formula>OR(AA62=祝色,WEEKDAY(AA62)=1)</formula>
    </cfRule>
    <cfRule type="expression" dxfId="1142" priority="96" stopIfTrue="1">
      <formula>WEEKDAY(AA62)=7</formula>
    </cfRule>
  </conditionalFormatting>
  <conditionalFormatting sqref="AB62">
    <cfRule type="expression" dxfId="1141" priority="93" stopIfTrue="1">
      <formula>OR(AB62=祝色,WEEKDAY(AB62)=1)</formula>
    </cfRule>
    <cfRule type="expression" dxfId="1140" priority="94" stopIfTrue="1">
      <formula>WEEKDAY(AB62)=7</formula>
    </cfRule>
  </conditionalFormatting>
  <conditionalFormatting sqref="V63">
    <cfRule type="expression" dxfId="1139" priority="91" stopIfTrue="1">
      <formula>OR(V63=祝色,WEEKDAY(V63)=1)</formula>
    </cfRule>
    <cfRule type="expression" dxfId="1138" priority="92" stopIfTrue="1">
      <formula>WEEKDAY(V63)=7</formula>
    </cfRule>
  </conditionalFormatting>
  <conditionalFormatting sqref="W63">
    <cfRule type="expression" dxfId="1137" priority="89" stopIfTrue="1">
      <formula>OR(W63=祝色,WEEKDAY(W63)=1)</formula>
    </cfRule>
    <cfRule type="expression" dxfId="1136" priority="90" stopIfTrue="1">
      <formula>WEEKDAY(W63)=7</formula>
    </cfRule>
  </conditionalFormatting>
  <conditionalFormatting sqref="X63">
    <cfRule type="expression" dxfId="1135" priority="87" stopIfTrue="1">
      <formula>OR(X63=祝色,WEEKDAY(X63)=1)</formula>
    </cfRule>
    <cfRule type="expression" dxfId="1134" priority="88" stopIfTrue="1">
      <formula>WEEKDAY(X63)=7</formula>
    </cfRule>
  </conditionalFormatting>
  <conditionalFormatting sqref="Y63">
    <cfRule type="expression" dxfId="1133" priority="85" stopIfTrue="1">
      <formula>OR(Y63=祝色,WEEKDAY(Y63)=1)</formula>
    </cfRule>
    <cfRule type="expression" dxfId="1132" priority="86" stopIfTrue="1">
      <formula>WEEKDAY(Y63)=7</formula>
    </cfRule>
  </conditionalFormatting>
  <conditionalFormatting sqref="Z63">
    <cfRule type="expression" dxfId="1131" priority="83" stopIfTrue="1">
      <formula>OR(Z63=祝色,WEEKDAY(Z63)=1)</formula>
    </cfRule>
    <cfRule type="expression" dxfId="1130" priority="84" stopIfTrue="1">
      <formula>WEEKDAY(Z63)=7</formula>
    </cfRule>
  </conditionalFormatting>
  <conditionalFormatting sqref="AA63">
    <cfRule type="expression" dxfId="1129" priority="81" stopIfTrue="1">
      <formula>OR(AA63=祝色,WEEKDAY(AA63)=1)</formula>
    </cfRule>
    <cfRule type="expression" dxfId="1128" priority="82" stopIfTrue="1">
      <formula>WEEKDAY(AA63)=7</formula>
    </cfRule>
  </conditionalFormatting>
  <conditionalFormatting sqref="AB63">
    <cfRule type="expression" dxfId="1127" priority="79" stopIfTrue="1">
      <formula>OR(AB63=祝色,WEEKDAY(AB63)=1)</formula>
    </cfRule>
    <cfRule type="expression" dxfId="1126" priority="80" stopIfTrue="1">
      <formula>WEEKDAY(AB63)=7</formula>
    </cfRule>
  </conditionalFormatting>
  <conditionalFormatting sqref="V64">
    <cfRule type="expression" dxfId="1125" priority="77" stopIfTrue="1">
      <formula>OR(V64=祝色,WEEKDAY(V64)=1)</formula>
    </cfRule>
    <cfRule type="expression" dxfId="1124" priority="78" stopIfTrue="1">
      <formula>WEEKDAY(V64)=7</formula>
    </cfRule>
  </conditionalFormatting>
  <conditionalFormatting sqref="W64">
    <cfRule type="expression" dxfId="1123" priority="75" stopIfTrue="1">
      <formula>OR(W64=祝色,WEEKDAY(W64)=1)</formula>
    </cfRule>
    <cfRule type="expression" dxfId="1122" priority="76" stopIfTrue="1">
      <formula>WEEKDAY(W64)=7</formula>
    </cfRule>
  </conditionalFormatting>
  <conditionalFormatting sqref="AE59">
    <cfRule type="expression" dxfId="1121" priority="73" stopIfTrue="1">
      <formula>OR(AE59=祝色,WEEKDAY(AE59)=1)</formula>
    </cfRule>
    <cfRule type="expression" dxfId="1120" priority="74" stopIfTrue="1">
      <formula>WEEKDAY(AE59)=7</formula>
    </cfRule>
  </conditionalFormatting>
  <conditionalFormatting sqref="AF59">
    <cfRule type="expression" dxfId="1119" priority="71" stopIfTrue="1">
      <formula>OR(AF59=祝色,WEEKDAY(AF59)=1)</formula>
    </cfRule>
    <cfRule type="expression" dxfId="1118" priority="72" stopIfTrue="1">
      <formula>WEEKDAY(AF59)=7</formula>
    </cfRule>
  </conditionalFormatting>
  <conditionalFormatting sqref="AG59">
    <cfRule type="expression" dxfId="1117" priority="69" stopIfTrue="1">
      <formula>OR(AG59=祝色,WEEKDAY(AG59)=1)</formula>
    </cfRule>
    <cfRule type="expression" dxfId="1116" priority="70" stopIfTrue="1">
      <formula>WEEKDAY(AG59)=7</formula>
    </cfRule>
  </conditionalFormatting>
  <conditionalFormatting sqref="AH59">
    <cfRule type="expression" dxfId="1115" priority="67" stopIfTrue="1">
      <formula>OR(AH59=祝色,WEEKDAY(AH59)=1)</formula>
    </cfRule>
    <cfRule type="expression" dxfId="1114" priority="68" stopIfTrue="1">
      <formula>WEEKDAY(AH59)=7</formula>
    </cfRule>
  </conditionalFormatting>
  <conditionalFormatting sqref="AI59">
    <cfRule type="expression" dxfId="1113" priority="65" stopIfTrue="1">
      <formula>OR(AI59=祝色,WEEKDAY(AI59)=1)</formula>
    </cfRule>
    <cfRule type="expression" dxfId="1112" priority="66" stopIfTrue="1">
      <formula>WEEKDAY(AI59)=7</formula>
    </cfRule>
  </conditionalFormatting>
  <conditionalFormatting sqref="AJ59">
    <cfRule type="expression" dxfId="1111" priority="63" stopIfTrue="1">
      <formula>OR(AJ59=祝色,WEEKDAY(AJ59)=1)</formula>
    </cfRule>
    <cfRule type="expression" dxfId="1110" priority="64" stopIfTrue="1">
      <formula>WEEKDAY(AJ59)=7</formula>
    </cfRule>
  </conditionalFormatting>
  <conditionalFormatting sqref="AK59">
    <cfRule type="expression" dxfId="1109" priority="61" stopIfTrue="1">
      <formula>OR(AK59=祝色,WEEKDAY(AK59)=1)</formula>
    </cfRule>
    <cfRule type="expression" dxfId="1108" priority="62" stopIfTrue="1">
      <formula>WEEKDAY(AK59)=7</formula>
    </cfRule>
  </conditionalFormatting>
  <conditionalFormatting sqref="AE60">
    <cfRule type="expression" dxfId="1107" priority="59" stopIfTrue="1">
      <formula>OR(AE60=祝色,WEEKDAY(AE60)=1)</formula>
    </cfRule>
    <cfRule type="expression" dxfId="1106" priority="60" stopIfTrue="1">
      <formula>WEEKDAY(AE60)=7</formula>
    </cfRule>
  </conditionalFormatting>
  <conditionalFormatting sqref="AF60">
    <cfRule type="expression" dxfId="1105" priority="57" stopIfTrue="1">
      <formula>OR(AF60=祝色,WEEKDAY(AF60)=1)</formula>
    </cfRule>
    <cfRule type="expression" dxfId="1104" priority="58" stopIfTrue="1">
      <formula>WEEKDAY(AF60)=7</formula>
    </cfRule>
  </conditionalFormatting>
  <conditionalFormatting sqref="AG60">
    <cfRule type="expression" dxfId="1103" priority="55" stopIfTrue="1">
      <formula>OR(AG60=祝色,WEEKDAY(AG60)=1)</formula>
    </cfRule>
    <cfRule type="expression" dxfId="1102" priority="56" stopIfTrue="1">
      <formula>WEEKDAY(AG60)=7</formula>
    </cfRule>
  </conditionalFormatting>
  <conditionalFormatting sqref="AH60">
    <cfRule type="expression" dxfId="1101" priority="53" stopIfTrue="1">
      <formula>OR(AH60=祝色,WEEKDAY(AH60)=1)</formula>
    </cfRule>
    <cfRule type="expression" dxfId="1100" priority="54" stopIfTrue="1">
      <formula>WEEKDAY(AH60)=7</formula>
    </cfRule>
  </conditionalFormatting>
  <conditionalFormatting sqref="AI60">
    <cfRule type="expression" dxfId="1099" priority="51" stopIfTrue="1">
      <formula>OR(AI60=祝色,WEEKDAY(AI60)=1)</formula>
    </cfRule>
    <cfRule type="expression" dxfId="1098" priority="52" stopIfTrue="1">
      <formula>WEEKDAY(AI60)=7</formula>
    </cfRule>
  </conditionalFormatting>
  <conditionalFormatting sqref="AJ60">
    <cfRule type="expression" dxfId="1097" priority="49" stopIfTrue="1">
      <formula>OR(AJ60=祝色,WEEKDAY(AJ60)=1)</formula>
    </cfRule>
    <cfRule type="expression" dxfId="1096" priority="50" stopIfTrue="1">
      <formula>WEEKDAY(AJ60)=7</formula>
    </cfRule>
  </conditionalFormatting>
  <conditionalFormatting sqref="AK60">
    <cfRule type="expression" dxfId="1095" priority="47" stopIfTrue="1">
      <formula>OR(AK60=祝色,WEEKDAY(AK60)=1)</formula>
    </cfRule>
    <cfRule type="expression" dxfId="1094" priority="48" stopIfTrue="1">
      <formula>WEEKDAY(AK60)=7</formula>
    </cfRule>
  </conditionalFormatting>
  <conditionalFormatting sqref="AE61">
    <cfRule type="expression" dxfId="1093" priority="45" stopIfTrue="1">
      <formula>OR(AE61=祝色,WEEKDAY(AE61)=1)</formula>
    </cfRule>
    <cfRule type="expression" dxfId="1092" priority="46" stopIfTrue="1">
      <formula>WEEKDAY(AE61)=7</formula>
    </cfRule>
  </conditionalFormatting>
  <conditionalFormatting sqref="AF61">
    <cfRule type="expression" dxfId="1091" priority="43" stopIfTrue="1">
      <formula>OR(AF61=祝色,WEEKDAY(AF61)=1)</formula>
    </cfRule>
    <cfRule type="expression" dxfId="1090" priority="44" stopIfTrue="1">
      <formula>WEEKDAY(AF61)=7</formula>
    </cfRule>
  </conditionalFormatting>
  <conditionalFormatting sqref="AG61">
    <cfRule type="expression" dxfId="1089" priority="41" stopIfTrue="1">
      <formula>OR(AG61=祝色,WEEKDAY(AG61)=1)</formula>
    </cfRule>
    <cfRule type="expression" dxfId="1088" priority="42" stopIfTrue="1">
      <formula>WEEKDAY(AG61)=7</formula>
    </cfRule>
  </conditionalFormatting>
  <conditionalFormatting sqref="AH61">
    <cfRule type="expression" dxfId="1087" priority="39" stopIfTrue="1">
      <formula>OR(AH61=祝色,WEEKDAY(AH61)=1)</formula>
    </cfRule>
    <cfRule type="expression" dxfId="1086" priority="40" stopIfTrue="1">
      <formula>WEEKDAY(AH61)=7</formula>
    </cfRule>
  </conditionalFormatting>
  <conditionalFormatting sqref="AI61">
    <cfRule type="expression" dxfId="1085" priority="37" stopIfTrue="1">
      <formula>OR(AI61=祝色,WEEKDAY(AI61)=1)</formula>
    </cfRule>
    <cfRule type="expression" dxfId="1084" priority="38" stopIfTrue="1">
      <formula>WEEKDAY(AI61)=7</formula>
    </cfRule>
  </conditionalFormatting>
  <conditionalFormatting sqref="AJ61">
    <cfRule type="expression" dxfId="1083" priority="35" stopIfTrue="1">
      <formula>OR(AJ61=祝色,WEEKDAY(AJ61)=1)</formula>
    </cfRule>
    <cfRule type="expression" dxfId="1082" priority="36" stopIfTrue="1">
      <formula>WEEKDAY(AJ61)=7</formula>
    </cfRule>
  </conditionalFormatting>
  <conditionalFormatting sqref="AK61">
    <cfRule type="expression" dxfId="1081" priority="33" stopIfTrue="1">
      <formula>OR(AK61=祝色,WEEKDAY(AK61)=1)</formula>
    </cfRule>
    <cfRule type="expression" dxfId="1080" priority="34" stopIfTrue="1">
      <formula>WEEKDAY(AK61)=7</formula>
    </cfRule>
  </conditionalFormatting>
  <conditionalFormatting sqref="AE62">
    <cfRule type="expression" dxfId="1079" priority="31" stopIfTrue="1">
      <formula>OR(AE62=祝色,WEEKDAY(AE62)=1)</formula>
    </cfRule>
    <cfRule type="expression" dxfId="1078" priority="32" stopIfTrue="1">
      <formula>WEEKDAY(AE62)=7</formula>
    </cfRule>
  </conditionalFormatting>
  <conditionalFormatting sqref="AF62">
    <cfRule type="expression" dxfId="1077" priority="29" stopIfTrue="1">
      <formula>OR(AF62=祝色,WEEKDAY(AF62)=1)</formula>
    </cfRule>
    <cfRule type="expression" dxfId="1076" priority="30" stopIfTrue="1">
      <formula>WEEKDAY(AF62)=7</formula>
    </cfRule>
  </conditionalFormatting>
  <conditionalFormatting sqref="AG62">
    <cfRule type="expression" dxfId="1075" priority="27" stopIfTrue="1">
      <formula>OR(AG62=祝色,WEEKDAY(AG62)=1)</formula>
    </cfRule>
    <cfRule type="expression" dxfId="1074" priority="28" stopIfTrue="1">
      <formula>WEEKDAY(AG62)=7</formula>
    </cfRule>
  </conditionalFormatting>
  <conditionalFormatting sqref="AH62">
    <cfRule type="expression" dxfId="1073" priority="25" stopIfTrue="1">
      <formula>OR(AH62=祝色,WEEKDAY(AH62)=1)</formula>
    </cfRule>
    <cfRule type="expression" dxfId="1072" priority="26" stopIfTrue="1">
      <formula>WEEKDAY(AH62)=7</formula>
    </cfRule>
  </conditionalFormatting>
  <conditionalFormatting sqref="AI62">
    <cfRule type="expression" dxfId="1071" priority="23" stopIfTrue="1">
      <formula>OR(AI62=祝色,WEEKDAY(AI62)=1)</formula>
    </cfRule>
    <cfRule type="expression" dxfId="1070" priority="24" stopIfTrue="1">
      <formula>WEEKDAY(AI62)=7</formula>
    </cfRule>
  </conditionalFormatting>
  <conditionalFormatting sqref="AJ62">
    <cfRule type="expression" dxfId="1069" priority="21" stopIfTrue="1">
      <formula>OR(AJ62=祝色,WEEKDAY(AJ62)=1)</formula>
    </cfRule>
    <cfRule type="expression" dxfId="1068" priority="22" stopIfTrue="1">
      <formula>WEEKDAY(AJ62)=7</formula>
    </cfRule>
  </conditionalFormatting>
  <conditionalFormatting sqref="AK62">
    <cfRule type="expression" dxfId="1067" priority="19" stopIfTrue="1">
      <formula>OR(AK62=祝色,WEEKDAY(AK62)=1)</formula>
    </cfRule>
    <cfRule type="expression" dxfId="1066" priority="20" stopIfTrue="1">
      <formula>WEEKDAY(AK62)=7</formula>
    </cfRule>
  </conditionalFormatting>
  <conditionalFormatting sqref="AE63">
    <cfRule type="expression" dxfId="1065" priority="17" stopIfTrue="1">
      <formula>OR(AE63=祝色,WEEKDAY(AE63)=1)</formula>
    </cfRule>
    <cfRule type="expression" dxfId="1064" priority="18" stopIfTrue="1">
      <formula>WEEKDAY(AE63)=7</formula>
    </cfRule>
  </conditionalFormatting>
  <conditionalFormatting sqref="AF63">
    <cfRule type="expression" dxfId="1063" priority="15" stopIfTrue="1">
      <formula>OR(AF63=祝色,WEEKDAY(AF63)=1)</formula>
    </cfRule>
    <cfRule type="expression" dxfId="1062" priority="16" stopIfTrue="1">
      <formula>WEEKDAY(AF63)=7</formula>
    </cfRule>
  </conditionalFormatting>
  <conditionalFormatting sqref="AG63">
    <cfRule type="expression" dxfId="1061" priority="13" stopIfTrue="1">
      <formula>OR(AG63=祝色,WEEKDAY(AG63)=1)</formula>
    </cfRule>
    <cfRule type="expression" dxfId="1060" priority="14" stopIfTrue="1">
      <formula>WEEKDAY(AG63)=7</formula>
    </cfRule>
  </conditionalFormatting>
  <conditionalFormatting sqref="AH63">
    <cfRule type="expression" dxfId="1059" priority="11" stopIfTrue="1">
      <formula>OR(AH63=祝色,WEEKDAY(AH63)=1)</formula>
    </cfRule>
    <cfRule type="expression" dxfId="1058" priority="12" stopIfTrue="1">
      <formula>WEEKDAY(AH63)=7</formula>
    </cfRule>
  </conditionalFormatting>
  <conditionalFormatting sqref="AI63">
    <cfRule type="expression" dxfId="1057" priority="9" stopIfTrue="1">
      <formula>OR(AI63=祝色,WEEKDAY(AI63)=1)</formula>
    </cfRule>
    <cfRule type="expression" dxfId="1056" priority="10" stopIfTrue="1">
      <formula>WEEKDAY(AI63)=7</formula>
    </cfRule>
  </conditionalFormatting>
  <conditionalFormatting sqref="AJ63">
    <cfRule type="expression" dxfId="1055" priority="7" stopIfTrue="1">
      <formula>OR(AJ63=祝色,WEEKDAY(AJ63)=1)</formula>
    </cfRule>
    <cfRule type="expression" dxfId="1054" priority="8" stopIfTrue="1">
      <formula>WEEKDAY(AJ63)=7</formula>
    </cfRule>
  </conditionalFormatting>
  <conditionalFormatting sqref="AK63">
    <cfRule type="expression" dxfId="1053" priority="5" stopIfTrue="1">
      <formula>OR(AK63=祝色,WEEKDAY(AK63)=1)</formula>
    </cfRule>
    <cfRule type="expression" dxfId="1052" priority="6" stopIfTrue="1">
      <formula>WEEKDAY(AK63)=7</formula>
    </cfRule>
  </conditionalFormatting>
  <conditionalFormatting sqref="AE64">
    <cfRule type="expression" dxfId="1051" priority="3" stopIfTrue="1">
      <formula>OR(AE64=祝色,WEEKDAY(AE64)=1)</formula>
    </cfRule>
    <cfRule type="expression" dxfId="1050" priority="4" stopIfTrue="1">
      <formula>WEEKDAY(AE64)=7</formula>
    </cfRule>
  </conditionalFormatting>
  <conditionalFormatting sqref="AF64">
    <cfRule type="expression" dxfId="1049" priority="1" stopIfTrue="1">
      <formula>OR(AF64=祝色,WEEKDAY(AF64)=1)</formula>
    </cfRule>
    <cfRule type="expression" dxfId="1048" priority="2" stopIfTrue="1">
      <formula>WEEKDAY(AF64)=7</formula>
    </cfRule>
  </conditionalFormatting>
  <pageMargins left="0" right="0" top="0" bottom="0" header="0.51181102362204722" footer="0.51181102362204722"/>
  <pageSetup paperSize="13" scale="91" orientation="portrait" r:id="rId1"/>
  <headerFooter alignWithMargins="0"/>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64"/>
  <sheetViews>
    <sheetView zoomScaleNormal="100" workbookViewId="0">
      <selection activeCell="AM2" sqref="AM2"/>
    </sheetView>
  </sheetViews>
  <sheetFormatPr defaultRowHeight="13.5"/>
  <cols>
    <col min="1" max="1" width="0.875" customWidth="1"/>
    <col min="2" max="2" width="2.875" customWidth="1"/>
    <col min="3" max="3" width="0.875" customWidth="1"/>
    <col min="4" max="11" width="2.875" customWidth="1"/>
    <col min="12" max="12" width="0.875" customWidth="1"/>
    <col min="13" max="20" width="2.875" customWidth="1"/>
    <col min="21" max="21" width="0.875" customWidth="1"/>
    <col min="22" max="29" width="2.875" customWidth="1"/>
    <col min="30" max="30" width="0.875" customWidth="1"/>
    <col min="31" max="37" width="2.875" customWidth="1"/>
    <col min="38" max="38" width="6.375" customWidth="1"/>
  </cols>
  <sheetData>
    <row r="1" ht="12" customHeight="1"/>
    <row r="2" ht="20.25" customHeight="1"/>
    <row r="3" ht="7.5" customHeight="1"/>
    <row r="4" ht="9.75" customHeight="1"/>
    <row r="5" ht="13.5" customHeight="1"/>
    <row r="6" ht="13.5" customHeight="1"/>
    <row r="7" ht="13.5" customHeight="1"/>
    <row r="8" ht="13.5" customHeight="1"/>
    <row r="9" ht="13.5" customHeight="1"/>
    <row r="10" ht="13.5" customHeight="1"/>
    <row r="11" ht="9.75" customHeight="1"/>
    <row r="12" ht="13.5" customHeight="1"/>
    <row r="13" ht="13.5" customHeight="1"/>
    <row r="14" ht="13.5" customHeight="1"/>
    <row r="15" ht="13.5" customHeight="1"/>
    <row r="16" ht="13.5" customHeight="1"/>
    <row r="17" ht="13.5" customHeight="1"/>
    <row r="18" ht="9.75" customHeight="1"/>
    <row r="19" ht="13.5" customHeight="1"/>
    <row r="20" ht="13.5" customHeight="1"/>
    <row r="21" ht="13.5" customHeight="1"/>
    <row r="22" ht="13.5" customHeight="1"/>
    <row r="23" ht="13.5" customHeight="1"/>
    <row r="24" ht="13.5" customHeight="1"/>
    <row r="25" ht="9.75" customHeight="1"/>
    <row r="26" ht="13.5" customHeight="1"/>
    <row r="27" ht="13.5" customHeight="1"/>
    <row r="28" ht="13.5" customHeight="1"/>
    <row r="29" ht="13.5" customHeight="1"/>
    <row r="30" ht="13.5" customHeight="1"/>
    <row r="31" ht="13.5" customHeight="1"/>
    <row r="33" ht="13.5" customHeight="1"/>
    <row r="34" ht="24.75" customHeight="1"/>
    <row r="35" ht="20.25" customHeight="1"/>
    <row r="36" ht="7.5" customHeight="1"/>
    <row r="37" ht="9.75" customHeight="1"/>
    <row r="38" ht="13.5" customHeight="1"/>
    <row r="39" ht="13.5" customHeight="1"/>
    <row r="40" ht="13.5" customHeight="1"/>
    <row r="41" ht="13.5" customHeight="1"/>
    <row r="42" ht="13.5" customHeight="1"/>
    <row r="43" ht="13.5" customHeight="1"/>
    <row r="44" ht="9.75" customHeight="1"/>
    <row r="45" ht="13.5" customHeight="1"/>
    <row r="46" ht="13.5" customHeight="1"/>
    <row r="47" ht="13.5" customHeight="1"/>
    <row r="48" ht="13.5" customHeight="1"/>
    <row r="49" ht="13.5" customHeight="1"/>
    <row r="50" ht="13.5" customHeight="1"/>
    <row r="51" ht="9.75" customHeight="1"/>
    <row r="52" ht="13.5" customHeight="1"/>
    <row r="53" ht="13.5" customHeight="1"/>
    <row r="54" ht="13.5" customHeight="1"/>
    <row r="55" ht="13.5" customHeight="1"/>
    <row r="56" ht="13.5" customHeight="1"/>
    <row r="57" ht="13.5" customHeight="1"/>
    <row r="58" ht="9.75" customHeight="1"/>
    <row r="59" ht="13.5" customHeight="1"/>
    <row r="60" ht="13.5" customHeight="1"/>
    <row r="61" ht="13.5" customHeight="1"/>
    <row r="62" ht="13.5" customHeight="1"/>
    <row r="63" ht="13.5" customHeight="1"/>
    <row r="64" ht="13.5" customHeight="1"/>
  </sheetData>
  <phoneticPr fontId="2"/>
  <pageMargins left="0" right="0" top="0" bottom="0" header="0.51181102362204722" footer="0.51181102362204722"/>
  <pageSetup paperSize="13" scale="85" orientation="portrait"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40</vt:i4>
      </vt:variant>
      <vt:variant>
        <vt:lpstr>名前付き一覧</vt:lpstr>
      </vt:variant>
      <vt:variant>
        <vt:i4>5</vt:i4>
      </vt:variant>
    </vt:vector>
  </HeadingPairs>
  <TitlesOfParts>
    <vt:vector size="45" baseType="lpstr">
      <vt:lpstr>名前用22-33</vt:lpstr>
      <vt:lpstr>元図リ年用A</vt:lpstr>
      <vt:lpstr>元図リ月用</vt:lpstr>
      <vt:lpstr>元図リ郵ダ紙</vt:lpstr>
      <vt:lpstr>A3折広+リ前</vt:lpstr>
      <vt:lpstr>A3折広+リ後</vt:lpstr>
      <vt:lpstr>A3S4段8折前</vt:lpstr>
      <vt:lpstr>A3S4段8折後</vt:lpstr>
      <vt:lpstr>A3折d特大リ前</vt:lpstr>
      <vt:lpstr>A3折d特大リ後</vt:lpstr>
      <vt:lpstr>A3ケ5折前</vt:lpstr>
      <vt:lpstr>A3ケ5折後</vt:lpstr>
      <vt:lpstr>A3折16W6Arリ</vt:lpstr>
      <vt:lpstr>A3折16空付前</vt:lpstr>
      <vt:lpstr>A3折16空付後</vt:lpstr>
      <vt:lpstr>B4折16W6Arリ</vt:lpstr>
      <vt:lpstr>B4折16空付前</vt:lpstr>
      <vt:lpstr>B4折16空付後</vt:lpstr>
      <vt:lpstr>A3Z順ケ16</vt:lpstr>
      <vt:lpstr>B4Z順2年リ</vt:lpstr>
      <vt:lpstr>CA3広前</vt:lpstr>
      <vt:lpstr>CA3広後</vt:lpstr>
      <vt:lpstr>E4段前</vt:lpstr>
      <vt:lpstr>E4段リ後</vt:lpstr>
      <vt:lpstr>E3段前</vt:lpstr>
      <vt:lpstr>E3段後</vt:lpstr>
      <vt:lpstr>卓FD1・4・7・10</vt:lpstr>
      <vt:lpstr>卓FD2・5・8・11</vt:lpstr>
      <vt:lpstr>卓FD3・6・9・12</vt:lpstr>
      <vt:lpstr>卓FD15</vt:lpstr>
      <vt:lpstr>卓CD1・4・7・10</vt:lpstr>
      <vt:lpstr>卓CD2・5・8・11</vt:lpstr>
      <vt:lpstr>卓CD3・6・9・12</vt:lpstr>
      <vt:lpstr>卓CD15</vt:lpstr>
      <vt:lpstr>C卓A5Eリ</vt:lpstr>
      <vt:lpstr>C卓A5E付前</vt:lpstr>
      <vt:lpstr>日出入C卓A5Eリ付後</vt:lpstr>
      <vt:lpstr>リ元日出没用</vt:lpstr>
      <vt:lpstr>C卓B6E付前</vt:lpstr>
      <vt:lpstr>日出入C卓B6Eリ付後</vt:lpstr>
      <vt:lpstr>記念名</vt:lpstr>
      <vt:lpstr>祝色</vt:lpstr>
      <vt:lpstr>祝節名</vt:lpstr>
      <vt:lpstr>祝名</vt:lpstr>
      <vt:lpstr>節示</vt:lpstr>
    </vt:vector>
  </TitlesOfParts>
  <Company>伊東文具</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伊東講治</dc:creator>
  <cp:lastModifiedBy>講治 伊東</cp:lastModifiedBy>
  <cp:lastPrinted>2025-06-20T00:00:33Z</cp:lastPrinted>
  <dcterms:created xsi:type="dcterms:W3CDTF">2001-06-23T11:28:01Z</dcterms:created>
  <dcterms:modified xsi:type="dcterms:W3CDTF">2025-08-08T00:22:07Z</dcterms:modified>
</cp:coreProperties>
</file>